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0490" windowHeight="7755" activeTab="1"/>
  </bookViews>
  <sheets>
    <sheet name="Data_PP5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DZ6" i="1" l="1"/>
  <c r="DZ5" i="1"/>
  <c r="DZ4" i="1"/>
  <c r="DZ3" i="1"/>
  <c r="DZ2" i="1"/>
  <c r="DY3" i="1"/>
  <c r="DY4" i="1"/>
  <c r="DY5" i="1"/>
  <c r="DY6" i="1"/>
  <c r="DY7" i="1"/>
  <c r="DY8" i="1"/>
  <c r="DY9" i="1"/>
  <c r="DY10" i="1"/>
  <c r="DY11" i="1"/>
  <c r="DY12" i="1"/>
  <c r="DY13" i="1"/>
  <c r="DY14" i="1"/>
  <c r="DY15" i="1"/>
  <c r="DY16" i="1"/>
  <c r="DY17" i="1"/>
  <c r="DY18" i="1"/>
  <c r="DY19" i="1"/>
  <c r="DY20" i="1"/>
  <c r="DY21" i="1"/>
  <c r="DY22" i="1"/>
  <c r="DY23" i="1"/>
  <c r="DY24" i="1"/>
  <c r="DY25" i="1"/>
  <c r="DY26" i="1"/>
  <c r="DY27" i="1"/>
  <c r="DY28" i="1"/>
  <c r="DY29" i="1"/>
  <c r="DY30" i="1"/>
  <c r="DY31" i="1"/>
  <c r="DY32" i="1"/>
  <c r="DY33" i="1"/>
  <c r="DY34" i="1"/>
  <c r="DY35" i="1"/>
  <c r="DY36" i="1"/>
  <c r="DY37" i="1"/>
  <c r="DY38" i="1"/>
  <c r="DY39" i="1"/>
  <c r="DY40" i="1"/>
  <c r="DY41" i="1"/>
  <c r="DY42" i="1"/>
  <c r="DY43" i="1"/>
  <c r="DY44" i="1"/>
  <c r="DY45" i="1"/>
  <c r="DY46" i="1"/>
  <c r="DY47" i="1"/>
  <c r="DY48" i="1"/>
  <c r="DY49" i="1"/>
  <c r="DY50" i="1"/>
  <c r="DY51" i="1"/>
  <c r="DY52" i="1"/>
  <c r="DY53" i="1"/>
  <c r="DY54" i="1"/>
  <c r="DY55" i="1"/>
  <c r="DY56" i="1"/>
  <c r="DY57" i="1"/>
  <c r="DY58" i="1"/>
  <c r="DY59" i="1"/>
  <c r="DY60" i="1"/>
  <c r="DY61" i="1"/>
  <c r="DY62" i="1"/>
  <c r="DY63" i="1"/>
  <c r="DY64" i="1"/>
  <c r="DY65" i="1"/>
  <c r="DY66" i="1"/>
  <c r="DY67" i="1"/>
  <c r="DY68" i="1"/>
  <c r="DY69" i="1"/>
  <c r="DY70" i="1"/>
  <c r="DY71" i="1"/>
  <c r="DY72" i="1"/>
  <c r="DY73" i="1"/>
  <c r="DY74" i="1"/>
  <c r="DY75" i="1"/>
  <c r="DY76" i="1"/>
  <c r="DY77" i="1"/>
  <c r="DY78" i="1"/>
  <c r="DY79" i="1"/>
  <c r="DY80" i="1"/>
  <c r="DY81" i="1"/>
  <c r="DY82" i="1"/>
  <c r="DY83" i="1"/>
  <c r="DY84" i="1"/>
  <c r="DY85" i="1"/>
  <c r="DY86" i="1"/>
  <c r="DY87" i="1"/>
  <c r="DY88" i="1"/>
  <c r="DY89" i="1"/>
  <c r="DY90" i="1"/>
  <c r="DY91" i="1"/>
  <c r="DY92" i="1"/>
  <c r="DY93" i="1"/>
  <c r="DY94" i="1"/>
  <c r="DY95" i="1"/>
  <c r="DY96" i="1"/>
  <c r="DY97" i="1"/>
  <c r="DY98" i="1"/>
  <c r="DY99" i="1"/>
  <c r="DY100" i="1"/>
  <c r="DY101" i="1"/>
  <c r="DY102" i="1"/>
  <c r="DY103" i="1"/>
  <c r="DY104" i="1"/>
  <c r="DY105" i="1"/>
  <c r="DY106" i="1"/>
  <c r="DY107" i="1"/>
  <c r="DY108" i="1"/>
  <c r="DY109" i="1"/>
  <c r="DY110" i="1"/>
  <c r="DY111" i="1"/>
  <c r="DY112" i="1"/>
  <c r="DY113" i="1"/>
  <c r="DY114" i="1"/>
  <c r="DY115" i="1"/>
  <c r="DY116" i="1"/>
  <c r="DY117" i="1"/>
  <c r="DY118" i="1"/>
  <c r="DY119" i="1"/>
  <c r="DY120" i="1"/>
  <c r="DY121" i="1"/>
  <c r="DY122" i="1"/>
  <c r="DY123" i="1"/>
  <c r="DY124" i="1"/>
  <c r="DY125" i="1"/>
  <c r="DY126" i="1"/>
  <c r="DY127" i="1"/>
  <c r="DY128" i="1"/>
  <c r="DY129" i="1"/>
  <c r="DY130" i="1"/>
  <c r="DY131" i="1"/>
  <c r="DY132" i="1"/>
  <c r="DY133" i="1"/>
  <c r="DY134" i="1"/>
  <c r="DY135" i="1"/>
  <c r="DY136" i="1"/>
  <c r="DY137" i="1"/>
  <c r="DY138" i="1"/>
  <c r="DY139" i="1"/>
  <c r="DY140" i="1"/>
  <c r="DY141" i="1"/>
  <c r="DY142" i="1"/>
  <c r="DY143" i="1"/>
  <c r="DY144" i="1"/>
  <c r="DY145" i="1"/>
  <c r="DY146" i="1"/>
  <c r="DY147" i="1"/>
  <c r="DY148" i="1"/>
  <c r="DY149" i="1"/>
  <c r="DY150" i="1"/>
  <c r="DY151" i="1"/>
  <c r="DY152" i="1"/>
  <c r="DY153" i="1"/>
  <c r="DY154" i="1"/>
  <c r="DY155" i="1"/>
  <c r="DY156" i="1"/>
  <c r="DY157" i="1"/>
  <c r="DY158" i="1"/>
  <c r="DY159" i="1"/>
  <c r="DY160" i="1"/>
  <c r="DY161" i="1"/>
  <c r="DY162" i="1"/>
  <c r="DY163" i="1"/>
  <c r="DY164" i="1"/>
  <c r="DY165" i="1"/>
  <c r="DY166" i="1"/>
  <c r="DY167" i="1"/>
  <c r="DY168" i="1"/>
  <c r="DY169" i="1"/>
  <c r="DY170" i="1"/>
  <c r="DY171" i="1"/>
  <c r="DY172" i="1"/>
  <c r="DY173" i="1"/>
  <c r="DY174" i="1"/>
  <c r="DY175" i="1"/>
  <c r="DY176" i="1"/>
  <c r="DY177" i="1"/>
  <c r="DY178" i="1"/>
  <c r="DY179" i="1"/>
  <c r="DY180" i="1"/>
  <c r="DY181" i="1"/>
  <c r="DY182" i="1"/>
  <c r="DY183" i="1"/>
  <c r="DY184" i="1"/>
  <c r="DY185" i="1"/>
  <c r="DY186" i="1"/>
  <c r="DY187" i="1"/>
  <c r="DY188" i="1"/>
  <c r="DY189" i="1"/>
  <c r="DY190" i="1"/>
  <c r="DY191" i="1"/>
  <c r="DY192" i="1"/>
  <c r="DY193" i="1"/>
  <c r="DY194" i="1"/>
  <c r="DY195" i="1"/>
  <c r="DY196" i="1"/>
  <c r="DY197" i="1"/>
  <c r="DY198" i="1"/>
  <c r="DY199" i="1"/>
  <c r="DY200" i="1"/>
  <c r="DY201" i="1"/>
  <c r="DY202" i="1"/>
  <c r="DY203" i="1"/>
  <c r="DY204" i="1"/>
  <c r="DY205" i="1"/>
  <c r="DY206" i="1"/>
  <c r="DY207" i="1"/>
  <c r="DY208" i="1"/>
  <c r="DY209" i="1"/>
  <c r="DY210" i="1"/>
  <c r="DY211" i="1"/>
  <c r="DY212" i="1"/>
  <c r="DY213" i="1"/>
  <c r="DY214" i="1"/>
  <c r="DY215" i="1"/>
  <c r="DY216" i="1"/>
  <c r="DY217" i="1"/>
  <c r="DY218" i="1"/>
  <c r="DY219" i="1"/>
  <c r="DY220" i="1"/>
  <c r="DY221" i="1"/>
  <c r="DY222" i="1"/>
  <c r="DY223" i="1"/>
  <c r="DY224" i="1"/>
  <c r="DY225" i="1"/>
  <c r="DY226" i="1"/>
  <c r="DY227" i="1"/>
  <c r="DY228" i="1"/>
  <c r="DY229" i="1"/>
  <c r="DY230" i="1"/>
  <c r="DY231" i="1"/>
  <c r="DY232" i="1"/>
  <c r="DY233" i="1"/>
  <c r="DY234" i="1"/>
  <c r="DY235" i="1"/>
  <c r="DY236" i="1"/>
  <c r="DY237" i="1"/>
  <c r="DY238" i="1"/>
  <c r="DY239" i="1"/>
  <c r="DY240" i="1"/>
  <c r="DY241" i="1"/>
  <c r="DY242" i="1"/>
  <c r="DY243" i="1"/>
  <c r="DY244" i="1"/>
  <c r="DY245" i="1"/>
  <c r="DY246" i="1"/>
  <c r="DY247" i="1"/>
  <c r="DY248" i="1"/>
  <c r="DY249" i="1"/>
  <c r="DY250" i="1"/>
  <c r="DY251" i="1"/>
  <c r="DY252" i="1"/>
  <c r="DY253" i="1"/>
  <c r="DY254" i="1"/>
  <c r="DY255" i="1"/>
  <c r="DY256" i="1"/>
  <c r="DY257" i="1"/>
  <c r="DY258" i="1"/>
  <c r="DY259" i="1"/>
  <c r="DY260" i="1"/>
  <c r="DY261" i="1"/>
  <c r="DY262" i="1"/>
  <c r="DY263" i="1"/>
  <c r="DY264" i="1"/>
  <c r="DY265" i="1"/>
  <c r="DY266" i="1"/>
  <c r="DY267" i="1"/>
  <c r="DY268" i="1"/>
  <c r="DY269" i="1"/>
  <c r="DY270" i="1"/>
  <c r="DY271" i="1"/>
  <c r="DY272" i="1"/>
  <c r="DY273" i="1"/>
  <c r="DY274" i="1"/>
  <c r="DY275" i="1"/>
  <c r="DY276" i="1"/>
  <c r="DY277" i="1"/>
  <c r="DY278" i="1"/>
  <c r="DY279" i="1"/>
  <c r="DY280" i="1"/>
  <c r="DY281" i="1"/>
  <c r="DY282" i="1"/>
  <c r="DY283" i="1"/>
  <c r="DY284" i="1"/>
  <c r="DY285" i="1"/>
  <c r="DY286" i="1"/>
  <c r="DY287" i="1"/>
  <c r="DY288" i="1"/>
  <c r="DY289" i="1"/>
  <c r="DY290" i="1"/>
  <c r="DY291" i="1"/>
  <c r="DY292" i="1"/>
  <c r="DY293" i="1"/>
  <c r="DY294" i="1"/>
  <c r="DY295" i="1"/>
  <c r="DY296" i="1"/>
  <c r="DY297" i="1"/>
  <c r="DY298" i="1"/>
  <c r="DY299" i="1"/>
  <c r="DY300" i="1"/>
  <c r="DY301" i="1"/>
  <c r="DY302" i="1"/>
  <c r="DY303" i="1"/>
  <c r="DY304" i="1"/>
  <c r="DY305" i="1"/>
  <c r="DY306" i="1"/>
  <c r="DY307" i="1"/>
  <c r="DY308" i="1"/>
  <c r="DY309" i="1"/>
  <c r="DY310" i="1"/>
  <c r="DY311" i="1"/>
  <c r="DY312" i="1"/>
  <c r="DY313" i="1"/>
  <c r="DY314" i="1"/>
  <c r="DY315" i="1"/>
  <c r="DY316" i="1"/>
  <c r="DY317" i="1"/>
  <c r="DY318" i="1"/>
  <c r="DY319" i="1"/>
  <c r="DY320" i="1"/>
  <c r="DY321" i="1"/>
  <c r="DY322" i="1"/>
  <c r="DY323" i="1"/>
  <c r="DY324" i="1"/>
  <c r="DY325" i="1"/>
  <c r="DY326" i="1"/>
  <c r="DY327" i="1"/>
  <c r="DY328" i="1"/>
  <c r="DY329" i="1"/>
  <c r="DY330" i="1"/>
  <c r="DY331" i="1"/>
  <c r="DY332" i="1"/>
  <c r="DY333" i="1"/>
  <c r="DY334" i="1"/>
  <c r="DY335" i="1"/>
  <c r="DY336" i="1"/>
  <c r="DY337" i="1"/>
  <c r="DY338" i="1"/>
  <c r="DY339" i="1"/>
  <c r="DY340" i="1"/>
  <c r="DY341" i="1"/>
  <c r="DY342" i="1"/>
  <c r="DY343" i="1"/>
  <c r="DY344" i="1"/>
  <c r="DY345" i="1"/>
  <c r="DY346" i="1"/>
  <c r="DY347" i="1"/>
  <c r="DY348" i="1"/>
  <c r="DY349" i="1"/>
  <c r="DY350" i="1"/>
  <c r="DY351" i="1"/>
  <c r="DY352" i="1"/>
  <c r="DY353" i="1"/>
  <c r="DY354" i="1"/>
  <c r="DY355" i="1"/>
  <c r="DY356" i="1"/>
  <c r="DY357" i="1"/>
  <c r="DY358" i="1"/>
  <c r="DY359" i="1"/>
  <c r="DY360" i="1"/>
  <c r="DY361" i="1"/>
  <c r="DY362" i="1"/>
  <c r="DY363" i="1"/>
  <c r="DY364" i="1"/>
  <c r="DY365" i="1"/>
  <c r="DY366" i="1"/>
  <c r="DY367" i="1"/>
  <c r="DY368" i="1"/>
  <c r="DY369" i="1"/>
  <c r="DY370" i="1"/>
  <c r="DY371" i="1"/>
  <c r="DY372" i="1"/>
  <c r="DY373" i="1"/>
  <c r="DY374" i="1"/>
  <c r="DY375" i="1"/>
  <c r="DY376" i="1"/>
  <c r="DY377" i="1"/>
  <c r="DY378" i="1"/>
  <c r="DY379" i="1"/>
  <c r="DY380" i="1"/>
  <c r="DY381" i="1"/>
  <c r="DY382" i="1"/>
  <c r="DY383" i="1"/>
  <c r="DY384" i="1"/>
  <c r="DY385" i="1"/>
  <c r="DY386" i="1"/>
  <c r="DY387" i="1"/>
  <c r="DY388" i="1"/>
  <c r="DY389" i="1"/>
  <c r="DY390" i="1"/>
  <c r="DY391" i="1"/>
  <c r="DY392" i="1"/>
  <c r="DY393" i="1"/>
  <c r="DY394" i="1"/>
  <c r="DY395" i="1"/>
  <c r="DY396" i="1"/>
  <c r="DY397" i="1"/>
  <c r="DY398" i="1"/>
  <c r="DY399" i="1"/>
  <c r="DY400" i="1"/>
  <c r="DY401" i="1"/>
  <c r="DY402" i="1"/>
  <c r="DY403" i="1"/>
  <c r="DY404" i="1"/>
  <c r="DY405" i="1"/>
  <c r="DY406" i="1"/>
  <c r="DY407" i="1"/>
  <c r="DY408" i="1"/>
  <c r="DY409" i="1"/>
  <c r="DY410" i="1"/>
  <c r="DY411" i="1"/>
  <c r="DY412" i="1"/>
  <c r="DY413" i="1"/>
  <c r="DY414" i="1"/>
  <c r="DY415" i="1"/>
  <c r="DY416" i="1"/>
  <c r="DY417" i="1"/>
  <c r="DY418" i="1"/>
  <c r="DY419" i="1"/>
  <c r="DY420" i="1"/>
  <c r="DY421" i="1"/>
  <c r="DY422" i="1"/>
  <c r="DY423" i="1"/>
  <c r="DY424" i="1"/>
  <c r="DY425" i="1"/>
  <c r="DY426" i="1"/>
  <c r="DY427" i="1"/>
  <c r="DY428" i="1"/>
  <c r="DY429" i="1"/>
  <c r="DY430" i="1"/>
  <c r="DY431" i="1"/>
  <c r="DY432" i="1"/>
  <c r="DY433" i="1"/>
  <c r="DY434" i="1"/>
  <c r="DY435" i="1"/>
  <c r="DY436" i="1"/>
  <c r="DY437" i="1"/>
  <c r="DY438" i="1"/>
  <c r="DY439" i="1"/>
  <c r="DY440" i="1"/>
  <c r="DY441" i="1"/>
  <c r="DY442" i="1"/>
  <c r="DY443" i="1"/>
  <c r="DY444" i="1"/>
  <c r="DY445" i="1"/>
  <c r="DY446" i="1"/>
  <c r="DY447" i="1"/>
  <c r="DY448" i="1"/>
  <c r="DY449" i="1"/>
  <c r="DY450" i="1"/>
  <c r="DY451" i="1"/>
  <c r="DY452" i="1"/>
  <c r="DY453" i="1"/>
  <c r="DY454" i="1"/>
  <c r="DY455" i="1"/>
  <c r="DY456" i="1"/>
  <c r="DY457" i="1"/>
  <c r="DY458" i="1"/>
  <c r="DY459" i="1"/>
  <c r="DY460" i="1"/>
  <c r="DY461" i="1"/>
  <c r="DY462" i="1"/>
  <c r="DY463" i="1"/>
  <c r="DY464" i="1"/>
  <c r="DY465" i="1"/>
  <c r="DY466" i="1"/>
  <c r="DY467" i="1"/>
  <c r="DY468" i="1"/>
  <c r="DY469" i="1"/>
  <c r="DY470" i="1"/>
  <c r="DY471" i="1"/>
  <c r="DY472" i="1"/>
  <c r="DY473" i="1"/>
  <c r="DY474" i="1"/>
  <c r="DY475" i="1"/>
  <c r="DY476" i="1"/>
  <c r="DY477" i="1"/>
  <c r="DY478" i="1"/>
  <c r="DY479" i="1"/>
  <c r="DY480" i="1"/>
  <c r="DY481" i="1"/>
  <c r="DY482" i="1"/>
  <c r="DY483" i="1"/>
  <c r="DY484" i="1"/>
  <c r="DY485" i="1"/>
  <c r="DY486" i="1"/>
  <c r="DY487" i="1"/>
  <c r="DY488" i="1"/>
  <c r="DY489" i="1"/>
  <c r="DY490" i="1"/>
  <c r="DY491" i="1"/>
  <c r="DY492" i="1"/>
  <c r="DY493" i="1"/>
  <c r="DY494" i="1"/>
  <c r="DY495" i="1"/>
  <c r="DY496" i="1"/>
  <c r="DY497" i="1"/>
  <c r="DY498" i="1"/>
  <c r="DY499" i="1"/>
  <c r="DY500" i="1"/>
  <c r="DY501" i="1"/>
  <c r="DY502" i="1"/>
  <c r="DY503" i="1"/>
  <c r="DY504" i="1"/>
  <c r="DY505" i="1"/>
  <c r="DY506" i="1"/>
  <c r="DY507" i="1"/>
  <c r="DY508" i="1"/>
  <c r="DY509" i="1"/>
  <c r="DY510" i="1"/>
  <c r="DY511" i="1"/>
  <c r="DY512" i="1"/>
  <c r="DY513" i="1"/>
  <c r="DY514" i="1"/>
  <c r="DY515" i="1"/>
  <c r="DY516" i="1"/>
  <c r="DY517" i="1"/>
  <c r="DY518" i="1"/>
  <c r="DY519" i="1"/>
  <c r="DY520" i="1"/>
  <c r="DY521" i="1"/>
  <c r="DY522" i="1"/>
  <c r="DY523" i="1"/>
  <c r="DY524" i="1"/>
  <c r="DY525" i="1"/>
  <c r="DY526" i="1"/>
  <c r="DY527" i="1"/>
  <c r="DY528" i="1"/>
  <c r="DY529" i="1"/>
  <c r="DY530" i="1"/>
  <c r="DY531" i="1"/>
  <c r="DY532" i="1"/>
  <c r="DY533" i="1"/>
  <c r="DY534" i="1"/>
  <c r="DY535" i="1"/>
  <c r="DY536" i="1"/>
  <c r="DY537" i="1"/>
  <c r="DY538" i="1"/>
  <c r="DY539" i="1"/>
  <c r="DY540" i="1"/>
  <c r="DY541" i="1"/>
  <c r="DY542" i="1"/>
  <c r="DY543" i="1"/>
  <c r="DY544" i="1"/>
  <c r="DY545" i="1"/>
  <c r="DY546" i="1"/>
  <c r="DY547" i="1"/>
  <c r="DY548" i="1"/>
  <c r="DY549" i="1"/>
  <c r="DY550" i="1"/>
  <c r="DY551" i="1"/>
  <c r="DY552" i="1"/>
  <c r="DY553" i="1"/>
  <c r="DY554" i="1"/>
  <c r="DY555" i="1"/>
  <c r="DY556" i="1"/>
  <c r="DY557" i="1"/>
  <c r="DY558" i="1"/>
  <c r="DY559" i="1"/>
  <c r="DY560" i="1"/>
  <c r="DY561" i="1"/>
  <c r="DY562" i="1"/>
  <c r="DY563" i="1"/>
  <c r="DY564" i="1"/>
  <c r="DY565" i="1"/>
  <c r="DY566" i="1"/>
  <c r="DY567" i="1"/>
  <c r="DY568" i="1"/>
  <c r="DY569" i="1"/>
  <c r="DY570" i="1"/>
  <c r="DY571" i="1"/>
  <c r="DY572" i="1"/>
  <c r="DY573" i="1"/>
  <c r="DY574" i="1"/>
  <c r="DY575" i="1"/>
  <c r="DY576" i="1"/>
  <c r="DY577" i="1"/>
  <c r="DY578" i="1"/>
  <c r="DY579" i="1"/>
  <c r="DY580" i="1"/>
  <c r="DY581" i="1"/>
  <c r="DY582" i="1"/>
  <c r="DY583" i="1"/>
  <c r="DY584" i="1"/>
  <c r="DY585" i="1"/>
  <c r="DY586" i="1"/>
  <c r="DY587" i="1"/>
  <c r="DY588" i="1"/>
  <c r="DY589" i="1"/>
  <c r="DY590" i="1"/>
  <c r="DY591" i="1"/>
  <c r="DY592" i="1"/>
  <c r="DY593" i="1"/>
  <c r="DY594" i="1"/>
  <c r="DY595" i="1"/>
  <c r="DY596" i="1"/>
  <c r="DY597" i="1"/>
  <c r="DY598" i="1"/>
  <c r="DY599" i="1"/>
  <c r="DY600" i="1"/>
  <c r="DY601" i="1"/>
  <c r="DY602" i="1"/>
  <c r="DY603" i="1"/>
  <c r="DY604" i="1"/>
  <c r="DY605" i="1"/>
  <c r="DY606" i="1"/>
  <c r="DY607" i="1"/>
  <c r="DY608" i="1"/>
  <c r="DY609" i="1"/>
  <c r="DY610" i="1"/>
  <c r="DY611" i="1"/>
  <c r="DY612" i="1"/>
  <c r="DY613" i="1"/>
  <c r="DY614" i="1"/>
  <c r="DY615" i="1"/>
  <c r="DY616" i="1"/>
  <c r="DY617" i="1"/>
  <c r="DY618" i="1"/>
  <c r="DY619" i="1"/>
  <c r="DY620" i="1"/>
  <c r="DY621" i="1"/>
  <c r="DY622" i="1"/>
  <c r="DY623" i="1"/>
  <c r="DY624" i="1"/>
  <c r="DY625" i="1"/>
  <c r="DY626" i="1"/>
  <c r="DY627" i="1"/>
  <c r="DY628" i="1"/>
  <c r="DY629" i="1"/>
  <c r="DY630" i="1"/>
  <c r="DY631" i="1"/>
  <c r="DY632" i="1"/>
  <c r="DY633" i="1"/>
  <c r="DY634" i="1"/>
  <c r="DY635" i="1"/>
  <c r="DY636" i="1"/>
  <c r="DY637" i="1"/>
  <c r="DY638" i="1"/>
  <c r="DY639" i="1"/>
  <c r="DY640" i="1"/>
  <c r="DY641" i="1"/>
  <c r="DY642" i="1"/>
  <c r="DY643" i="1"/>
  <c r="DY644" i="1"/>
  <c r="DY645" i="1"/>
  <c r="DY646" i="1"/>
  <c r="DY647" i="1"/>
  <c r="DY648" i="1"/>
  <c r="DY649" i="1"/>
  <c r="DY650" i="1"/>
  <c r="DY651" i="1"/>
  <c r="DY652" i="1"/>
  <c r="DY653" i="1"/>
  <c r="DY654" i="1"/>
  <c r="DY655" i="1"/>
  <c r="DY656" i="1"/>
  <c r="DY657" i="1"/>
  <c r="DY658" i="1"/>
  <c r="DY659" i="1"/>
  <c r="DY660" i="1"/>
  <c r="DY661" i="1"/>
  <c r="DY662" i="1"/>
  <c r="DY663" i="1"/>
  <c r="DY664" i="1"/>
  <c r="DY665" i="1"/>
  <c r="DY666" i="1"/>
  <c r="DY667" i="1"/>
  <c r="DY668" i="1"/>
  <c r="DY669" i="1"/>
  <c r="DY670" i="1"/>
  <c r="DY671" i="1"/>
  <c r="DY672" i="1"/>
  <c r="DY673" i="1"/>
  <c r="DY674" i="1"/>
  <c r="DY675" i="1"/>
  <c r="DY676" i="1"/>
  <c r="DY677" i="1"/>
  <c r="DY678" i="1"/>
  <c r="DY679" i="1"/>
  <c r="DY680" i="1"/>
  <c r="DY681" i="1"/>
  <c r="DY682" i="1"/>
  <c r="DY683" i="1"/>
  <c r="DY684" i="1"/>
  <c r="DY685" i="1"/>
  <c r="DY686" i="1"/>
  <c r="DY687" i="1"/>
  <c r="DY688" i="1"/>
  <c r="DY689" i="1"/>
  <c r="DY690" i="1"/>
  <c r="DY691" i="1"/>
  <c r="DY692" i="1"/>
  <c r="DY693" i="1"/>
  <c r="DY694" i="1"/>
  <c r="DY695" i="1"/>
  <c r="DY696" i="1"/>
  <c r="DY697" i="1"/>
  <c r="DY698" i="1"/>
  <c r="DY699" i="1"/>
  <c r="DY700" i="1"/>
  <c r="DY701" i="1"/>
  <c r="DY702" i="1"/>
  <c r="DY703" i="1"/>
  <c r="DY704" i="1"/>
  <c r="DY705" i="1"/>
  <c r="DY706" i="1"/>
  <c r="DY707" i="1"/>
  <c r="DY708" i="1"/>
  <c r="DY709" i="1"/>
  <c r="DY710" i="1"/>
  <c r="DY711" i="1"/>
  <c r="DY712" i="1"/>
  <c r="DY713" i="1"/>
  <c r="DY714" i="1"/>
  <c r="DY715" i="1"/>
  <c r="DY716" i="1"/>
  <c r="DY717" i="1"/>
  <c r="DY718" i="1"/>
  <c r="DY719" i="1"/>
  <c r="DY720" i="1"/>
  <c r="DY721" i="1"/>
  <c r="DY722" i="1"/>
  <c r="DY723" i="1"/>
  <c r="DY724" i="1"/>
  <c r="DY725" i="1"/>
  <c r="DY726" i="1"/>
  <c r="DY727" i="1"/>
  <c r="DY728" i="1"/>
  <c r="DY729" i="1"/>
  <c r="DY730" i="1"/>
  <c r="DY731" i="1"/>
  <c r="DY732" i="1"/>
  <c r="DY733" i="1"/>
  <c r="DY734" i="1"/>
  <c r="DY735" i="1"/>
  <c r="DY736" i="1"/>
  <c r="DY737" i="1"/>
  <c r="DY738" i="1"/>
  <c r="DY739" i="1"/>
  <c r="DY740" i="1"/>
  <c r="DY741" i="1"/>
  <c r="DY742" i="1"/>
  <c r="DY743" i="1"/>
  <c r="DY744" i="1"/>
  <c r="DY745" i="1"/>
  <c r="DY746" i="1"/>
  <c r="DY747" i="1"/>
  <c r="DY748" i="1"/>
  <c r="DY749" i="1"/>
  <c r="DY750" i="1"/>
  <c r="DY751" i="1"/>
  <c r="DY752" i="1"/>
  <c r="DY753" i="1"/>
  <c r="DY754" i="1"/>
  <c r="DY755" i="1"/>
  <c r="DY756" i="1"/>
  <c r="DY757" i="1"/>
  <c r="DY758" i="1"/>
  <c r="DY759" i="1"/>
  <c r="DY760" i="1"/>
  <c r="DY761" i="1"/>
  <c r="DY762" i="1"/>
  <c r="DY763" i="1"/>
  <c r="DY764" i="1"/>
  <c r="DY765" i="1"/>
  <c r="DY766" i="1"/>
  <c r="DY767" i="1"/>
  <c r="DY768" i="1"/>
  <c r="DY769" i="1"/>
  <c r="DY770" i="1"/>
  <c r="DY771" i="1"/>
  <c r="DY772" i="1"/>
  <c r="DY773" i="1"/>
  <c r="DY774" i="1"/>
  <c r="DY775" i="1"/>
  <c r="DY776" i="1"/>
  <c r="DY777" i="1"/>
  <c r="DY778" i="1"/>
  <c r="DY779" i="1"/>
  <c r="DY780" i="1"/>
  <c r="DY781" i="1"/>
  <c r="DY782" i="1"/>
  <c r="DY783" i="1"/>
  <c r="DY784" i="1"/>
  <c r="DY785" i="1"/>
  <c r="DY786" i="1"/>
  <c r="DY787" i="1"/>
  <c r="DY788" i="1"/>
  <c r="DY789" i="1"/>
  <c r="DY790" i="1"/>
  <c r="DY791" i="1"/>
  <c r="DY792" i="1"/>
  <c r="DY793" i="1"/>
  <c r="DY794" i="1"/>
  <c r="DY795" i="1"/>
  <c r="DY796" i="1"/>
  <c r="DY797" i="1"/>
  <c r="DY798" i="1"/>
  <c r="DY799" i="1"/>
  <c r="DY800" i="1"/>
  <c r="DY801" i="1"/>
  <c r="DY802" i="1"/>
  <c r="DY803" i="1"/>
  <c r="DY804" i="1"/>
  <c r="DY805" i="1"/>
  <c r="DY806" i="1"/>
  <c r="DY807" i="1"/>
  <c r="DY808" i="1"/>
  <c r="DY809" i="1"/>
  <c r="DY810" i="1"/>
  <c r="DY811" i="1"/>
  <c r="DY812" i="1"/>
  <c r="DY813" i="1"/>
  <c r="DY814" i="1"/>
  <c r="DY815" i="1"/>
  <c r="DY816" i="1"/>
  <c r="DY817" i="1"/>
  <c r="DY818" i="1"/>
  <c r="DY819" i="1"/>
  <c r="DY820" i="1"/>
  <c r="DY821" i="1"/>
  <c r="DY822" i="1"/>
  <c r="DY823" i="1"/>
  <c r="DY824" i="1"/>
  <c r="DY825" i="1"/>
  <c r="DY826" i="1"/>
  <c r="DY827" i="1"/>
  <c r="DY828" i="1"/>
  <c r="DY829" i="1"/>
  <c r="DY830" i="1"/>
  <c r="DY831" i="1"/>
  <c r="DY832" i="1"/>
  <c r="DY833" i="1"/>
  <c r="DY834" i="1"/>
  <c r="DY835" i="1"/>
  <c r="DY836" i="1"/>
  <c r="DY837" i="1"/>
  <c r="DY838" i="1"/>
  <c r="DY839" i="1"/>
  <c r="DY840" i="1"/>
  <c r="DY841" i="1"/>
  <c r="DY842" i="1"/>
  <c r="DY843" i="1"/>
  <c r="DY844" i="1"/>
  <c r="DY845" i="1"/>
  <c r="DY846" i="1"/>
  <c r="DY847" i="1"/>
  <c r="DY848" i="1"/>
  <c r="DY849" i="1"/>
  <c r="DY850" i="1"/>
  <c r="DY851" i="1"/>
  <c r="DY852" i="1"/>
  <c r="DY853" i="1"/>
  <c r="DY854" i="1"/>
  <c r="DY855" i="1"/>
  <c r="DY856" i="1"/>
  <c r="DY857" i="1"/>
  <c r="DY858" i="1"/>
  <c r="DY859" i="1"/>
  <c r="DY860" i="1"/>
  <c r="DY861" i="1"/>
  <c r="DY862" i="1"/>
  <c r="DY863" i="1"/>
  <c r="DY864" i="1"/>
  <c r="DY865" i="1"/>
  <c r="DY866" i="1"/>
  <c r="DY867" i="1"/>
  <c r="DY868" i="1"/>
  <c r="DY869" i="1"/>
  <c r="DY870" i="1"/>
  <c r="DY871" i="1"/>
  <c r="DY872" i="1"/>
  <c r="DY873" i="1"/>
  <c r="DY874" i="1"/>
  <c r="DY875" i="1"/>
  <c r="DY876" i="1"/>
  <c r="DY877" i="1"/>
  <c r="DY878" i="1"/>
  <c r="DY879" i="1"/>
  <c r="DY880" i="1"/>
  <c r="DY881" i="1"/>
  <c r="DY882" i="1"/>
  <c r="DY883" i="1"/>
  <c r="DY884" i="1"/>
  <c r="DY885" i="1"/>
  <c r="DY886" i="1"/>
  <c r="DY887" i="1"/>
  <c r="DY888" i="1"/>
  <c r="DY889" i="1"/>
  <c r="DY890" i="1"/>
  <c r="DY891" i="1"/>
  <c r="DY892" i="1"/>
  <c r="DY893" i="1"/>
  <c r="DY894" i="1"/>
  <c r="DY895" i="1"/>
  <c r="DY896" i="1"/>
  <c r="DY897" i="1"/>
  <c r="DY898" i="1"/>
  <c r="DY899" i="1"/>
  <c r="DY900" i="1"/>
  <c r="DY901" i="1"/>
  <c r="DY902" i="1"/>
  <c r="DY903" i="1"/>
  <c r="DY904" i="1"/>
  <c r="DY905" i="1"/>
  <c r="DY906" i="1"/>
  <c r="DY907" i="1"/>
  <c r="DY908" i="1"/>
  <c r="DY909" i="1"/>
  <c r="DY910" i="1"/>
  <c r="DY911" i="1"/>
  <c r="DY912" i="1"/>
  <c r="DY913" i="1"/>
  <c r="DY914" i="1"/>
  <c r="DY915" i="1"/>
  <c r="DY916" i="1"/>
  <c r="DY917" i="1"/>
  <c r="DY918" i="1"/>
  <c r="DY919" i="1"/>
  <c r="DY920" i="1"/>
  <c r="DY921" i="1"/>
  <c r="DY922" i="1"/>
  <c r="DY923" i="1"/>
  <c r="DY924" i="1"/>
  <c r="DY925" i="1"/>
  <c r="DY926" i="1"/>
  <c r="DY927" i="1"/>
  <c r="DY928" i="1"/>
  <c r="DY929" i="1"/>
  <c r="DY930" i="1"/>
  <c r="DY931" i="1"/>
  <c r="DY932" i="1"/>
  <c r="DY933" i="1"/>
  <c r="DY934" i="1"/>
  <c r="DY935" i="1"/>
  <c r="DY936" i="1"/>
  <c r="DY937" i="1"/>
  <c r="DY938" i="1"/>
  <c r="DY939" i="1"/>
  <c r="DY940" i="1"/>
  <c r="DY941" i="1"/>
  <c r="DY942" i="1"/>
  <c r="DY943" i="1"/>
  <c r="DY944" i="1"/>
  <c r="DY945" i="1"/>
  <c r="DY946" i="1"/>
  <c r="DY947" i="1"/>
  <c r="DY948" i="1"/>
  <c r="DY949" i="1"/>
  <c r="DY950" i="1"/>
  <c r="DY951" i="1"/>
  <c r="DY952" i="1"/>
  <c r="DY953" i="1"/>
  <c r="DY954" i="1"/>
  <c r="DY955" i="1"/>
  <c r="DY956" i="1"/>
  <c r="DY957" i="1"/>
  <c r="DY958" i="1"/>
  <c r="DY959" i="1"/>
  <c r="DY960" i="1"/>
  <c r="DY961" i="1"/>
  <c r="DY962" i="1"/>
  <c r="DY963" i="1"/>
  <c r="DY964" i="1"/>
  <c r="DY965" i="1"/>
  <c r="DY966" i="1"/>
  <c r="DY967" i="1"/>
  <c r="DY968" i="1"/>
  <c r="DY969" i="1"/>
  <c r="DY970" i="1"/>
  <c r="DY971" i="1"/>
  <c r="DY972" i="1"/>
  <c r="DY973" i="1"/>
  <c r="DY974" i="1"/>
  <c r="DY975" i="1"/>
  <c r="DY976" i="1"/>
  <c r="DY977" i="1"/>
  <c r="DY978" i="1"/>
  <c r="DY979" i="1"/>
  <c r="DY980" i="1"/>
  <c r="DY981" i="1"/>
  <c r="DY982" i="1"/>
  <c r="DY983" i="1"/>
  <c r="DY984" i="1"/>
  <c r="DY985" i="1"/>
  <c r="DY986" i="1"/>
  <c r="DY987" i="1"/>
  <c r="DY988" i="1"/>
  <c r="DY989" i="1"/>
  <c r="DY990" i="1"/>
  <c r="DY991" i="1"/>
  <c r="DY992" i="1"/>
  <c r="DY993" i="1"/>
  <c r="DY994" i="1"/>
  <c r="DY995" i="1"/>
  <c r="DY996" i="1"/>
  <c r="DY997" i="1"/>
  <c r="DY998" i="1"/>
  <c r="DY999" i="1"/>
  <c r="DY1000" i="1"/>
  <c r="DY1001" i="1"/>
  <c r="DY1002" i="1"/>
  <c r="DY1003" i="1"/>
  <c r="DY1004" i="1"/>
  <c r="DY1005" i="1"/>
  <c r="DY1006" i="1"/>
  <c r="DY1007" i="1"/>
  <c r="DY1008" i="1"/>
  <c r="DY1009" i="1"/>
  <c r="DY1010" i="1"/>
  <c r="DY1011" i="1"/>
  <c r="DY1012" i="1"/>
  <c r="DY1013" i="1"/>
  <c r="DY1014" i="1"/>
  <c r="DY1015" i="1"/>
  <c r="DY1016" i="1"/>
  <c r="DY1017" i="1"/>
  <c r="DY1018" i="1"/>
  <c r="DY1019" i="1"/>
  <c r="DY1020" i="1"/>
  <c r="DY1021" i="1"/>
  <c r="DY1022" i="1"/>
  <c r="DY1023" i="1"/>
  <c r="DY1024" i="1"/>
  <c r="DY1025" i="1"/>
  <c r="DY1026" i="1"/>
  <c r="DY1027" i="1"/>
  <c r="DY1028" i="1"/>
  <c r="DY1029" i="1"/>
  <c r="DY1030" i="1"/>
  <c r="DY1031" i="1"/>
  <c r="DY1032" i="1"/>
  <c r="DY1033" i="1"/>
  <c r="DY1034" i="1"/>
  <c r="DY1035" i="1"/>
  <c r="DY1036" i="1"/>
  <c r="DY1037" i="1"/>
  <c r="DY1038" i="1"/>
  <c r="DY1039" i="1"/>
  <c r="DY1040" i="1"/>
  <c r="DY1041" i="1"/>
  <c r="DY1042" i="1"/>
  <c r="DY1043" i="1"/>
  <c r="DY1044" i="1"/>
  <c r="DY1045" i="1"/>
  <c r="DY1046" i="1"/>
  <c r="DY1047" i="1"/>
  <c r="DY1048" i="1"/>
  <c r="DY1049" i="1"/>
  <c r="DY1050" i="1"/>
  <c r="DY1051" i="1"/>
  <c r="DY1052" i="1"/>
  <c r="DY1053" i="1"/>
  <c r="DY1054" i="1"/>
  <c r="DY1055" i="1"/>
  <c r="DY1056" i="1"/>
  <c r="DY1057" i="1"/>
  <c r="DY1058" i="1"/>
  <c r="DY1059" i="1"/>
  <c r="DY1060" i="1"/>
  <c r="DY1061" i="1"/>
  <c r="DY1062" i="1"/>
  <c r="DY1063" i="1"/>
  <c r="DY1064" i="1"/>
  <c r="DY1065" i="1"/>
  <c r="DY1066" i="1"/>
  <c r="DY1067" i="1"/>
  <c r="DY1068" i="1"/>
  <c r="DY1069" i="1"/>
  <c r="DY1070" i="1"/>
  <c r="DY1071" i="1"/>
  <c r="DY1072" i="1"/>
  <c r="DY1073" i="1"/>
  <c r="DY1074" i="1"/>
  <c r="DY1075" i="1"/>
  <c r="DY1076" i="1"/>
  <c r="DY1077" i="1"/>
  <c r="DY1078" i="1"/>
  <c r="DY1079" i="1"/>
  <c r="DY1080" i="1"/>
  <c r="DY1081" i="1"/>
  <c r="DY1082" i="1"/>
  <c r="DY1083" i="1"/>
  <c r="DY1084" i="1"/>
  <c r="DY1085" i="1"/>
  <c r="DY1086" i="1"/>
  <c r="DY1087" i="1"/>
  <c r="DY1088" i="1"/>
  <c r="DY1089" i="1"/>
  <c r="DY1090" i="1"/>
  <c r="DY1091" i="1"/>
  <c r="DY1092" i="1"/>
  <c r="DY1093" i="1"/>
  <c r="DY1094" i="1"/>
  <c r="DY1095" i="1"/>
  <c r="DY1096" i="1"/>
  <c r="DY1097" i="1"/>
  <c r="DY1098" i="1"/>
  <c r="DY1099" i="1"/>
  <c r="DY1100" i="1"/>
  <c r="DY1101" i="1"/>
  <c r="DY1102" i="1"/>
  <c r="DY1103" i="1"/>
  <c r="DY1104" i="1"/>
  <c r="DY1105" i="1"/>
  <c r="DY1106" i="1"/>
  <c r="DY1107" i="1"/>
  <c r="DY1108" i="1"/>
  <c r="DY1109" i="1"/>
  <c r="DY1110" i="1"/>
  <c r="DY1111" i="1"/>
  <c r="DY1112" i="1"/>
  <c r="DY1113" i="1"/>
  <c r="DY1114" i="1"/>
  <c r="DY1115" i="1"/>
  <c r="DY1116" i="1"/>
  <c r="DY1117" i="1"/>
  <c r="DY1118" i="1"/>
  <c r="DY1119" i="1"/>
  <c r="DY1120" i="1"/>
  <c r="DY1121" i="1"/>
  <c r="DY1122" i="1"/>
  <c r="DY1123" i="1"/>
  <c r="DY1124" i="1"/>
  <c r="DY1125" i="1"/>
  <c r="DY1126" i="1"/>
  <c r="DY1127" i="1"/>
  <c r="DY1128" i="1"/>
  <c r="DY1129" i="1"/>
  <c r="DY1130" i="1"/>
  <c r="DY1131" i="1"/>
  <c r="DY1132" i="1"/>
  <c r="DY1133" i="1"/>
  <c r="DY1134" i="1"/>
  <c r="DY1135" i="1"/>
  <c r="DY1136" i="1"/>
  <c r="DY1137" i="1"/>
  <c r="DY1138" i="1"/>
  <c r="DY1139" i="1"/>
  <c r="DY1140" i="1"/>
  <c r="DY1141" i="1"/>
  <c r="DY1142" i="1"/>
  <c r="DY1143" i="1"/>
  <c r="DY1144" i="1"/>
  <c r="DY1145" i="1"/>
  <c r="DY1146" i="1"/>
  <c r="DY1147" i="1"/>
  <c r="DY1148" i="1"/>
  <c r="DY1149" i="1"/>
  <c r="DY1150" i="1"/>
  <c r="DY1151" i="1"/>
  <c r="DY1152" i="1"/>
  <c r="DY1153" i="1"/>
  <c r="DY1154" i="1"/>
  <c r="DY1155" i="1"/>
  <c r="DY1156" i="1"/>
  <c r="DY1157" i="1"/>
  <c r="DY1158" i="1"/>
  <c r="DY1159" i="1"/>
  <c r="DY1160" i="1"/>
  <c r="DY1161" i="1"/>
  <c r="DY1162" i="1"/>
  <c r="DY1163" i="1"/>
  <c r="DY1164" i="1"/>
  <c r="DY1165" i="1"/>
  <c r="DY1166" i="1"/>
  <c r="DY1167" i="1"/>
  <c r="DY1168" i="1"/>
  <c r="DY1169" i="1"/>
  <c r="DY1170" i="1"/>
  <c r="DY1171" i="1"/>
  <c r="DY1172" i="1"/>
  <c r="DY1173" i="1"/>
  <c r="DY1174" i="1"/>
  <c r="DY1175" i="1"/>
  <c r="DY1176" i="1"/>
  <c r="DY1177" i="1"/>
  <c r="DY1178" i="1"/>
  <c r="DY1179" i="1"/>
  <c r="DY1180" i="1"/>
  <c r="DY1181" i="1"/>
  <c r="DY1182" i="1"/>
  <c r="DY1183" i="1"/>
  <c r="DY1184" i="1"/>
  <c r="DY1185" i="1"/>
  <c r="DY1186" i="1"/>
  <c r="DY1187" i="1"/>
  <c r="DY1188" i="1"/>
  <c r="DY1189" i="1"/>
  <c r="DY1190" i="1"/>
  <c r="DY1191" i="1"/>
  <c r="DY1192" i="1"/>
  <c r="DY1193" i="1"/>
  <c r="DY1194" i="1"/>
  <c r="DY1195" i="1"/>
  <c r="DY1196" i="1"/>
  <c r="DY1197" i="1"/>
  <c r="DY1198" i="1"/>
  <c r="DY1199" i="1"/>
  <c r="DY1200" i="1"/>
  <c r="DY1201" i="1"/>
  <c r="DY1202" i="1"/>
  <c r="DY1203" i="1"/>
  <c r="DY1204" i="1"/>
  <c r="DY1205" i="1"/>
  <c r="DY1206" i="1"/>
  <c r="DY1207" i="1"/>
  <c r="DY1208" i="1"/>
  <c r="DY1209" i="1"/>
  <c r="DY1210" i="1"/>
  <c r="DY1211" i="1"/>
  <c r="DY1212" i="1"/>
  <c r="DY1213" i="1"/>
  <c r="DY1214" i="1"/>
  <c r="DY1215" i="1"/>
  <c r="DY1216" i="1"/>
  <c r="DY1217" i="1"/>
  <c r="DY1218" i="1"/>
  <c r="DY1219" i="1"/>
  <c r="DY1220" i="1"/>
  <c r="DY1221" i="1"/>
  <c r="DY1222" i="1"/>
  <c r="DY1223" i="1"/>
  <c r="DY1224" i="1"/>
  <c r="DY1225" i="1"/>
  <c r="DY1226" i="1"/>
  <c r="DY1227" i="1"/>
  <c r="DY1228" i="1"/>
  <c r="DY1229" i="1"/>
  <c r="DY1230" i="1"/>
  <c r="DY1231" i="1"/>
  <c r="DY1232" i="1"/>
  <c r="DY1233" i="1"/>
  <c r="DY1234" i="1"/>
  <c r="DY1235" i="1"/>
  <c r="DY1236" i="1"/>
  <c r="DY1237" i="1"/>
  <c r="DY1238" i="1"/>
  <c r="DY1239" i="1"/>
  <c r="DY1240" i="1"/>
  <c r="DY1241" i="1"/>
  <c r="DY1242" i="1"/>
  <c r="DY1243" i="1"/>
  <c r="DY1244" i="1"/>
  <c r="DY1245" i="1"/>
  <c r="DY1246" i="1"/>
  <c r="DY1247" i="1"/>
  <c r="DY1248" i="1"/>
  <c r="DY1249" i="1"/>
  <c r="DY1250" i="1"/>
  <c r="DY1251" i="1"/>
  <c r="DY1252" i="1"/>
  <c r="DY1253" i="1"/>
  <c r="DY1254" i="1"/>
  <c r="DY1255" i="1"/>
  <c r="DY1256" i="1"/>
  <c r="DY1257" i="1"/>
  <c r="DY1258" i="1"/>
  <c r="DY1259" i="1"/>
  <c r="DY1260" i="1"/>
  <c r="DY1261" i="1"/>
  <c r="DY1262" i="1"/>
  <c r="DY1263" i="1"/>
  <c r="DY1264" i="1"/>
  <c r="DY1265" i="1"/>
  <c r="DY1266" i="1"/>
  <c r="DY1267" i="1"/>
  <c r="DY1268" i="1"/>
  <c r="DY1269" i="1"/>
  <c r="DY1270" i="1"/>
  <c r="DY1271" i="1"/>
  <c r="DY1272" i="1"/>
  <c r="DY1273" i="1"/>
  <c r="DY1274" i="1"/>
  <c r="DY1275" i="1"/>
  <c r="DY1276" i="1"/>
  <c r="DY1277" i="1"/>
  <c r="DY1278" i="1"/>
  <c r="DY1279" i="1"/>
  <c r="DY1280" i="1"/>
  <c r="DY1281" i="1"/>
  <c r="DY1282" i="1"/>
  <c r="DY1283" i="1"/>
  <c r="DY1284" i="1"/>
  <c r="DY1285" i="1"/>
  <c r="DY1286" i="1"/>
  <c r="DY1287" i="1"/>
  <c r="DY1288" i="1"/>
  <c r="DY1289" i="1"/>
  <c r="DY1290" i="1"/>
  <c r="DY1291" i="1"/>
  <c r="DY1292" i="1"/>
  <c r="DY1293" i="1"/>
  <c r="DY1294" i="1"/>
  <c r="DY1295" i="1"/>
  <c r="DY1296" i="1"/>
  <c r="DY1297" i="1"/>
  <c r="DY1298" i="1"/>
  <c r="DY1299" i="1"/>
  <c r="DY1300" i="1"/>
  <c r="DY1301" i="1"/>
  <c r="DY1302" i="1"/>
  <c r="DY1303" i="1"/>
  <c r="DY1304" i="1"/>
  <c r="DY1305" i="1"/>
  <c r="DY1306" i="1"/>
  <c r="DY1307" i="1"/>
  <c r="DY1308" i="1"/>
  <c r="DY1309" i="1"/>
  <c r="DY1310" i="1"/>
  <c r="DY1311" i="1"/>
  <c r="DY1312" i="1"/>
  <c r="DY1313" i="1"/>
  <c r="DY1314" i="1"/>
  <c r="DY1315" i="1"/>
  <c r="DY1316" i="1"/>
  <c r="DY1317" i="1"/>
  <c r="DY1318" i="1"/>
  <c r="DY1319" i="1"/>
  <c r="DY1320" i="1"/>
  <c r="DY1321" i="1"/>
  <c r="DY1322" i="1"/>
  <c r="DY1323" i="1"/>
  <c r="DY1324" i="1"/>
  <c r="DY1325" i="1"/>
  <c r="DY1326" i="1"/>
  <c r="DY1327" i="1"/>
  <c r="DY1328" i="1"/>
  <c r="DY1329" i="1"/>
  <c r="DY1330" i="1"/>
  <c r="DY1331" i="1"/>
  <c r="DY1332" i="1"/>
  <c r="DY1333" i="1"/>
  <c r="DY1334" i="1"/>
  <c r="DY1335" i="1"/>
  <c r="DY1336" i="1"/>
  <c r="DY1337" i="1"/>
  <c r="DY1338" i="1"/>
  <c r="DY1339" i="1"/>
  <c r="DY1340" i="1"/>
  <c r="DY1341" i="1"/>
  <c r="DY1342" i="1"/>
  <c r="DY1343" i="1"/>
  <c r="DY1344" i="1"/>
  <c r="DY1345" i="1"/>
  <c r="DY1346" i="1"/>
  <c r="DY1347" i="1"/>
  <c r="DY1348" i="1"/>
  <c r="DY1349" i="1"/>
  <c r="DY1350" i="1"/>
  <c r="DY1351" i="1"/>
  <c r="DY1352" i="1"/>
  <c r="DY1353" i="1"/>
  <c r="DY1354" i="1"/>
  <c r="DY1355" i="1"/>
  <c r="DY1356" i="1"/>
  <c r="DY1357" i="1"/>
  <c r="DY1358" i="1"/>
  <c r="DY1359" i="1"/>
  <c r="DY1360" i="1"/>
  <c r="DY1361" i="1"/>
  <c r="DY1362" i="1"/>
  <c r="DY1363" i="1"/>
  <c r="DY1364" i="1"/>
  <c r="DY1365" i="1"/>
  <c r="DY1366" i="1"/>
  <c r="DY1367" i="1"/>
  <c r="DY1368" i="1"/>
  <c r="DY1369" i="1"/>
  <c r="DY1370" i="1"/>
  <c r="DY1371" i="1"/>
  <c r="DY1372" i="1"/>
  <c r="DY1373" i="1"/>
  <c r="DY1374" i="1"/>
  <c r="DY1375" i="1"/>
  <c r="DY1376" i="1"/>
  <c r="DY1377" i="1"/>
  <c r="DY1378" i="1"/>
  <c r="DY1379" i="1"/>
  <c r="DY1380" i="1"/>
  <c r="DY1381" i="1"/>
  <c r="DY1382" i="1"/>
  <c r="DY1383" i="1"/>
  <c r="DY1384" i="1"/>
  <c r="DY1385" i="1"/>
  <c r="DY1386" i="1"/>
  <c r="DY1387" i="1"/>
  <c r="DY1388" i="1"/>
  <c r="DY1389" i="1"/>
  <c r="DY1390" i="1"/>
  <c r="DY1391" i="1"/>
  <c r="DY1392" i="1"/>
  <c r="DY1393" i="1"/>
  <c r="DY1394" i="1"/>
  <c r="DY1395" i="1"/>
  <c r="DY1396" i="1"/>
  <c r="DY1397" i="1"/>
  <c r="DY1398" i="1"/>
  <c r="DY1399" i="1"/>
  <c r="DY1400" i="1"/>
  <c r="DY1401" i="1"/>
  <c r="DY1402" i="1"/>
  <c r="DY1403" i="1"/>
  <c r="DY1404" i="1"/>
  <c r="DY1405" i="1"/>
  <c r="DY1406" i="1"/>
  <c r="DY1407" i="1"/>
  <c r="DY1408" i="1"/>
  <c r="DY1409" i="1"/>
  <c r="DY1410" i="1"/>
  <c r="DY1411" i="1"/>
  <c r="DY1412" i="1"/>
  <c r="DY1413" i="1"/>
  <c r="DY1414" i="1"/>
  <c r="DY1415" i="1"/>
  <c r="DY1416" i="1"/>
  <c r="DY1417" i="1"/>
  <c r="DY1418" i="1"/>
  <c r="DY1419" i="1"/>
  <c r="DY1420" i="1"/>
  <c r="DY1421" i="1"/>
  <c r="DY1422" i="1"/>
  <c r="DY1423" i="1"/>
  <c r="DY1424" i="1"/>
  <c r="DY1425" i="1"/>
  <c r="DY1426" i="1"/>
  <c r="DY1427" i="1"/>
  <c r="DY1428" i="1"/>
  <c r="DY1429" i="1"/>
  <c r="DY1430" i="1"/>
  <c r="DY1431" i="1"/>
  <c r="DY1432" i="1"/>
  <c r="DY1433" i="1"/>
  <c r="DY1434" i="1"/>
  <c r="DY1435" i="1"/>
  <c r="DY1436" i="1"/>
  <c r="DY1437" i="1"/>
  <c r="DY1438" i="1"/>
  <c r="DY1439" i="1"/>
  <c r="DY1440" i="1"/>
  <c r="DY1441" i="1"/>
  <c r="DY1442" i="1"/>
  <c r="DY1443" i="1"/>
  <c r="DY1444" i="1"/>
  <c r="DY1445" i="1"/>
  <c r="DY1446" i="1"/>
  <c r="DY1447" i="1"/>
  <c r="DY1448" i="1"/>
  <c r="DY1449" i="1"/>
  <c r="DY1450" i="1"/>
  <c r="DY1451" i="1"/>
  <c r="DY1452" i="1"/>
  <c r="DY1453" i="1"/>
  <c r="DY1454" i="1"/>
  <c r="DY1455" i="1"/>
  <c r="DY1456" i="1"/>
  <c r="DY1457" i="1"/>
  <c r="DY1458" i="1"/>
  <c r="DY1459" i="1"/>
  <c r="DY1460" i="1"/>
  <c r="DY1461" i="1"/>
  <c r="DY1462" i="1"/>
  <c r="DY1463" i="1"/>
  <c r="DY1464" i="1"/>
  <c r="DY1465" i="1"/>
  <c r="DY1466" i="1"/>
  <c r="DY1467" i="1"/>
  <c r="DY1468" i="1"/>
  <c r="DY1469" i="1"/>
  <c r="DY1470" i="1"/>
  <c r="DY1471" i="1"/>
  <c r="DY1472" i="1"/>
  <c r="DY1473" i="1"/>
  <c r="DY1474" i="1"/>
  <c r="DY1475" i="1"/>
  <c r="DY1476" i="1"/>
  <c r="DY1477" i="1"/>
  <c r="DY1478" i="1"/>
  <c r="DY1479" i="1"/>
  <c r="DY1480" i="1"/>
  <c r="DY1481" i="1"/>
  <c r="DY1482" i="1"/>
  <c r="DY1483" i="1"/>
  <c r="DY1484" i="1"/>
  <c r="DY1485" i="1"/>
  <c r="DY1486" i="1"/>
  <c r="DY1487" i="1"/>
  <c r="DY1488" i="1"/>
  <c r="DY1489" i="1"/>
  <c r="DY1490" i="1"/>
  <c r="DY1491" i="1"/>
  <c r="DY1492" i="1"/>
  <c r="DY1493" i="1"/>
  <c r="DY1494" i="1"/>
  <c r="DY1495" i="1"/>
  <c r="DY1496" i="1"/>
  <c r="DY1497" i="1"/>
  <c r="DY1498" i="1"/>
  <c r="DY1499" i="1"/>
  <c r="DY1500" i="1"/>
  <c r="DY1501" i="1"/>
  <c r="DY1502" i="1"/>
  <c r="DY1503" i="1"/>
  <c r="DY1504" i="1"/>
  <c r="DY1505" i="1"/>
  <c r="DY1506" i="1"/>
  <c r="DY1507" i="1"/>
  <c r="DY1508" i="1"/>
  <c r="DY1509" i="1"/>
  <c r="DY1510" i="1"/>
  <c r="DY1511" i="1"/>
  <c r="DY1512" i="1"/>
  <c r="DY1513" i="1"/>
  <c r="DY1514" i="1"/>
  <c r="DY1515" i="1"/>
  <c r="DY1516" i="1"/>
  <c r="DY1517" i="1"/>
  <c r="DY1518" i="1"/>
  <c r="DY1519" i="1"/>
  <c r="DY1520" i="1"/>
  <c r="DY1521" i="1"/>
  <c r="DY1522" i="1"/>
  <c r="DY1523" i="1"/>
  <c r="DY2" i="1"/>
  <c r="DW6" i="1"/>
  <c r="DW5" i="1"/>
  <c r="DW4" i="1"/>
  <c r="DW3" i="1"/>
  <c r="DW2" i="1"/>
  <c r="DV3" i="1"/>
  <c r="DV4" i="1"/>
  <c r="DV5" i="1"/>
  <c r="DV6" i="1"/>
  <c r="DV7" i="1"/>
  <c r="DV8" i="1"/>
  <c r="DV9" i="1"/>
  <c r="DV10" i="1"/>
  <c r="DV11" i="1"/>
  <c r="DV12" i="1"/>
  <c r="DV13" i="1"/>
  <c r="DV14" i="1"/>
  <c r="DV15" i="1"/>
  <c r="DV16" i="1"/>
  <c r="DV17" i="1"/>
  <c r="DV18" i="1"/>
  <c r="DV19" i="1"/>
  <c r="DV20" i="1"/>
  <c r="DV21" i="1"/>
  <c r="DV22" i="1"/>
  <c r="DV23" i="1"/>
  <c r="DV24" i="1"/>
  <c r="DV25" i="1"/>
  <c r="DV26" i="1"/>
  <c r="DV27" i="1"/>
  <c r="DV28" i="1"/>
  <c r="DV29" i="1"/>
  <c r="DV30" i="1"/>
  <c r="DV31" i="1"/>
  <c r="DV32" i="1"/>
  <c r="DV33" i="1"/>
  <c r="DV34" i="1"/>
  <c r="DV35" i="1"/>
  <c r="DV36" i="1"/>
  <c r="DV37" i="1"/>
  <c r="DV38" i="1"/>
  <c r="DV39" i="1"/>
  <c r="DV40" i="1"/>
  <c r="DV41" i="1"/>
  <c r="DV42" i="1"/>
  <c r="DV43" i="1"/>
  <c r="DV44" i="1"/>
  <c r="DV45" i="1"/>
  <c r="DV46" i="1"/>
  <c r="DV47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V82" i="1"/>
  <c r="DV83" i="1"/>
  <c r="DV84" i="1"/>
  <c r="DV85" i="1"/>
  <c r="DV86" i="1"/>
  <c r="DV87" i="1"/>
  <c r="DV88" i="1"/>
  <c r="DV89" i="1"/>
  <c r="DV90" i="1"/>
  <c r="DV91" i="1"/>
  <c r="DV92" i="1"/>
  <c r="DV93" i="1"/>
  <c r="DV94" i="1"/>
  <c r="DV95" i="1"/>
  <c r="DV96" i="1"/>
  <c r="DV97" i="1"/>
  <c r="DV98" i="1"/>
  <c r="DV99" i="1"/>
  <c r="DV100" i="1"/>
  <c r="DV101" i="1"/>
  <c r="DV102" i="1"/>
  <c r="DV103" i="1"/>
  <c r="DV104" i="1"/>
  <c r="DV105" i="1"/>
  <c r="DV106" i="1"/>
  <c r="DV107" i="1"/>
  <c r="DV108" i="1"/>
  <c r="DV109" i="1"/>
  <c r="DV110" i="1"/>
  <c r="DV111" i="1"/>
  <c r="DV112" i="1"/>
  <c r="DV113" i="1"/>
  <c r="DV114" i="1"/>
  <c r="DV115" i="1"/>
  <c r="DV116" i="1"/>
  <c r="DV117" i="1"/>
  <c r="DV118" i="1"/>
  <c r="DV119" i="1"/>
  <c r="DV120" i="1"/>
  <c r="DV121" i="1"/>
  <c r="DV122" i="1"/>
  <c r="DV123" i="1"/>
  <c r="DV124" i="1"/>
  <c r="DV125" i="1"/>
  <c r="DV126" i="1"/>
  <c r="DV127" i="1"/>
  <c r="DV128" i="1"/>
  <c r="DV129" i="1"/>
  <c r="DV130" i="1"/>
  <c r="DV131" i="1"/>
  <c r="DV132" i="1"/>
  <c r="DV133" i="1"/>
  <c r="DV134" i="1"/>
  <c r="DV135" i="1"/>
  <c r="DV136" i="1"/>
  <c r="DV137" i="1"/>
  <c r="DV138" i="1"/>
  <c r="DV139" i="1"/>
  <c r="DV140" i="1"/>
  <c r="DV141" i="1"/>
  <c r="DV142" i="1"/>
  <c r="DV143" i="1"/>
  <c r="DV144" i="1"/>
  <c r="DV145" i="1"/>
  <c r="DV146" i="1"/>
  <c r="DV147" i="1"/>
  <c r="DV148" i="1"/>
  <c r="DV149" i="1"/>
  <c r="DV150" i="1"/>
  <c r="DV151" i="1"/>
  <c r="DV152" i="1"/>
  <c r="DV153" i="1"/>
  <c r="DV154" i="1"/>
  <c r="DV155" i="1"/>
  <c r="DV156" i="1"/>
  <c r="DV157" i="1"/>
  <c r="DV158" i="1"/>
  <c r="DV159" i="1"/>
  <c r="DV160" i="1"/>
  <c r="DV161" i="1"/>
  <c r="DV162" i="1"/>
  <c r="DV163" i="1"/>
  <c r="DV164" i="1"/>
  <c r="DV165" i="1"/>
  <c r="DV166" i="1"/>
  <c r="DV167" i="1"/>
  <c r="DV168" i="1"/>
  <c r="DV169" i="1"/>
  <c r="DV170" i="1"/>
  <c r="DV171" i="1"/>
  <c r="DV172" i="1"/>
  <c r="DV173" i="1"/>
  <c r="DV174" i="1"/>
  <c r="DV175" i="1"/>
  <c r="DV176" i="1"/>
  <c r="DV177" i="1"/>
  <c r="DV178" i="1"/>
  <c r="DV179" i="1"/>
  <c r="DV180" i="1"/>
  <c r="DV181" i="1"/>
  <c r="DV182" i="1"/>
  <c r="DV183" i="1"/>
  <c r="DV184" i="1"/>
  <c r="DV185" i="1"/>
  <c r="DV186" i="1"/>
  <c r="DV187" i="1"/>
  <c r="DV188" i="1"/>
  <c r="DV189" i="1"/>
  <c r="DV190" i="1"/>
  <c r="DV191" i="1"/>
  <c r="DV192" i="1"/>
  <c r="DV193" i="1"/>
  <c r="DV194" i="1"/>
  <c r="DV195" i="1"/>
  <c r="DV196" i="1"/>
  <c r="DV197" i="1"/>
  <c r="DV198" i="1"/>
  <c r="DV199" i="1"/>
  <c r="DV200" i="1"/>
  <c r="DV201" i="1"/>
  <c r="DV202" i="1"/>
  <c r="DV203" i="1"/>
  <c r="DV204" i="1"/>
  <c r="DV205" i="1"/>
  <c r="DV206" i="1"/>
  <c r="DV207" i="1"/>
  <c r="DV208" i="1"/>
  <c r="DV209" i="1"/>
  <c r="DV210" i="1"/>
  <c r="DV211" i="1"/>
  <c r="DV212" i="1"/>
  <c r="DV213" i="1"/>
  <c r="DV214" i="1"/>
  <c r="DV215" i="1"/>
  <c r="DV216" i="1"/>
  <c r="DV217" i="1"/>
  <c r="DV218" i="1"/>
  <c r="DV219" i="1"/>
  <c r="DV220" i="1"/>
  <c r="DV221" i="1"/>
  <c r="DV222" i="1"/>
  <c r="DV223" i="1"/>
  <c r="DV224" i="1"/>
  <c r="DV225" i="1"/>
  <c r="DV226" i="1"/>
  <c r="DV227" i="1"/>
  <c r="DV228" i="1"/>
  <c r="DV229" i="1"/>
  <c r="DV230" i="1"/>
  <c r="DV231" i="1"/>
  <c r="DV232" i="1"/>
  <c r="DV233" i="1"/>
  <c r="DV234" i="1"/>
  <c r="DV235" i="1"/>
  <c r="DV236" i="1"/>
  <c r="DV237" i="1"/>
  <c r="DV238" i="1"/>
  <c r="DV239" i="1"/>
  <c r="DV240" i="1"/>
  <c r="DV241" i="1"/>
  <c r="DV242" i="1"/>
  <c r="DV243" i="1"/>
  <c r="DV244" i="1"/>
  <c r="DV245" i="1"/>
  <c r="DV246" i="1"/>
  <c r="DV247" i="1"/>
  <c r="DV248" i="1"/>
  <c r="DV249" i="1"/>
  <c r="DV250" i="1"/>
  <c r="DV251" i="1"/>
  <c r="DV252" i="1"/>
  <c r="DV253" i="1"/>
  <c r="DV254" i="1"/>
  <c r="DV255" i="1"/>
  <c r="DV256" i="1"/>
  <c r="DV257" i="1"/>
  <c r="DV258" i="1"/>
  <c r="DV259" i="1"/>
  <c r="DV260" i="1"/>
  <c r="DV261" i="1"/>
  <c r="DV262" i="1"/>
  <c r="DV263" i="1"/>
  <c r="DV264" i="1"/>
  <c r="DV265" i="1"/>
  <c r="DV266" i="1"/>
  <c r="DV267" i="1"/>
  <c r="DV268" i="1"/>
  <c r="DV269" i="1"/>
  <c r="DV270" i="1"/>
  <c r="DV271" i="1"/>
  <c r="DV272" i="1"/>
  <c r="DV273" i="1"/>
  <c r="DV274" i="1"/>
  <c r="DV275" i="1"/>
  <c r="DV276" i="1"/>
  <c r="DV277" i="1"/>
  <c r="DV278" i="1"/>
  <c r="DV279" i="1"/>
  <c r="DV280" i="1"/>
  <c r="DV281" i="1"/>
  <c r="DV282" i="1"/>
  <c r="DV283" i="1"/>
  <c r="DV284" i="1"/>
  <c r="DV285" i="1"/>
  <c r="DV286" i="1"/>
  <c r="DV287" i="1"/>
  <c r="DV288" i="1"/>
  <c r="DV289" i="1"/>
  <c r="DV290" i="1"/>
  <c r="DV291" i="1"/>
  <c r="DV292" i="1"/>
  <c r="DV293" i="1"/>
  <c r="DV294" i="1"/>
  <c r="DV295" i="1"/>
  <c r="DV296" i="1"/>
  <c r="DV297" i="1"/>
  <c r="DV298" i="1"/>
  <c r="DV299" i="1"/>
  <c r="DV300" i="1"/>
  <c r="DV301" i="1"/>
  <c r="DV302" i="1"/>
  <c r="DV303" i="1"/>
  <c r="DV304" i="1"/>
  <c r="DV305" i="1"/>
  <c r="DV306" i="1"/>
  <c r="DV307" i="1"/>
  <c r="DV308" i="1"/>
  <c r="DV309" i="1"/>
  <c r="DV310" i="1"/>
  <c r="DV311" i="1"/>
  <c r="DV312" i="1"/>
  <c r="DV313" i="1"/>
  <c r="DV314" i="1"/>
  <c r="DV315" i="1"/>
  <c r="DV316" i="1"/>
  <c r="DV317" i="1"/>
  <c r="DV318" i="1"/>
  <c r="DV319" i="1"/>
  <c r="DV320" i="1"/>
  <c r="DV321" i="1"/>
  <c r="DV322" i="1"/>
  <c r="DV323" i="1"/>
  <c r="DV324" i="1"/>
  <c r="DV325" i="1"/>
  <c r="DV326" i="1"/>
  <c r="DV327" i="1"/>
  <c r="DV328" i="1"/>
  <c r="DV329" i="1"/>
  <c r="DV330" i="1"/>
  <c r="DV331" i="1"/>
  <c r="DV332" i="1"/>
  <c r="DV333" i="1"/>
  <c r="DV334" i="1"/>
  <c r="DV335" i="1"/>
  <c r="DV336" i="1"/>
  <c r="DV337" i="1"/>
  <c r="DV338" i="1"/>
  <c r="DV339" i="1"/>
  <c r="DV340" i="1"/>
  <c r="DV341" i="1"/>
  <c r="DV342" i="1"/>
  <c r="DV343" i="1"/>
  <c r="DV344" i="1"/>
  <c r="DV345" i="1"/>
  <c r="DV346" i="1"/>
  <c r="DV347" i="1"/>
  <c r="DV348" i="1"/>
  <c r="DV349" i="1"/>
  <c r="DV350" i="1"/>
  <c r="DV351" i="1"/>
  <c r="DV352" i="1"/>
  <c r="DV353" i="1"/>
  <c r="DV354" i="1"/>
  <c r="DV355" i="1"/>
  <c r="DV356" i="1"/>
  <c r="DV357" i="1"/>
  <c r="DV358" i="1"/>
  <c r="DV359" i="1"/>
  <c r="DV360" i="1"/>
  <c r="DV361" i="1"/>
  <c r="DV362" i="1"/>
  <c r="DV363" i="1"/>
  <c r="DV364" i="1"/>
  <c r="DV365" i="1"/>
  <c r="DV366" i="1"/>
  <c r="DV367" i="1"/>
  <c r="DV368" i="1"/>
  <c r="DV369" i="1"/>
  <c r="DV370" i="1"/>
  <c r="DV371" i="1"/>
  <c r="DV372" i="1"/>
  <c r="DV373" i="1"/>
  <c r="DV374" i="1"/>
  <c r="DV375" i="1"/>
  <c r="DV376" i="1"/>
  <c r="DV377" i="1"/>
  <c r="DV378" i="1"/>
  <c r="DV379" i="1"/>
  <c r="DV380" i="1"/>
  <c r="DV381" i="1"/>
  <c r="DV382" i="1"/>
  <c r="DV383" i="1"/>
  <c r="DV384" i="1"/>
  <c r="DV385" i="1"/>
  <c r="DV386" i="1"/>
  <c r="DV387" i="1"/>
  <c r="DV388" i="1"/>
  <c r="DV389" i="1"/>
  <c r="DV390" i="1"/>
  <c r="DV391" i="1"/>
  <c r="DV392" i="1"/>
  <c r="DV393" i="1"/>
  <c r="DV394" i="1"/>
  <c r="DV395" i="1"/>
  <c r="DV396" i="1"/>
  <c r="DV397" i="1"/>
  <c r="DV398" i="1"/>
  <c r="DV399" i="1"/>
  <c r="DV400" i="1"/>
  <c r="DV401" i="1"/>
  <c r="DV402" i="1"/>
  <c r="DV403" i="1"/>
  <c r="DV404" i="1"/>
  <c r="DV405" i="1"/>
  <c r="DV406" i="1"/>
  <c r="DV407" i="1"/>
  <c r="DV408" i="1"/>
  <c r="DV409" i="1"/>
  <c r="DV410" i="1"/>
  <c r="DV411" i="1"/>
  <c r="DV412" i="1"/>
  <c r="DV413" i="1"/>
  <c r="DV414" i="1"/>
  <c r="DV415" i="1"/>
  <c r="DV416" i="1"/>
  <c r="DV417" i="1"/>
  <c r="DV418" i="1"/>
  <c r="DV419" i="1"/>
  <c r="DV420" i="1"/>
  <c r="DV421" i="1"/>
  <c r="DV422" i="1"/>
  <c r="DV423" i="1"/>
  <c r="DV424" i="1"/>
  <c r="DV425" i="1"/>
  <c r="DV426" i="1"/>
  <c r="DV427" i="1"/>
  <c r="DV428" i="1"/>
  <c r="DV429" i="1"/>
  <c r="DV430" i="1"/>
  <c r="DV431" i="1"/>
  <c r="DV432" i="1"/>
  <c r="DV433" i="1"/>
  <c r="DV434" i="1"/>
  <c r="DV435" i="1"/>
  <c r="DV436" i="1"/>
  <c r="DV437" i="1"/>
  <c r="DV438" i="1"/>
  <c r="DV439" i="1"/>
  <c r="DV440" i="1"/>
  <c r="DV441" i="1"/>
  <c r="DV442" i="1"/>
  <c r="DV443" i="1"/>
  <c r="DV444" i="1"/>
  <c r="DV445" i="1"/>
  <c r="DV446" i="1"/>
  <c r="DV447" i="1"/>
  <c r="DV448" i="1"/>
  <c r="DV449" i="1"/>
  <c r="DV450" i="1"/>
  <c r="DV451" i="1"/>
  <c r="DV452" i="1"/>
  <c r="DV453" i="1"/>
  <c r="DV454" i="1"/>
  <c r="DV455" i="1"/>
  <c r="DV456" i="1"/>
  <c r="DV457" i="1"/>
  <c r="DV458" i="1"/>
  <c r="DV459" i="1"/>
  <c r="DV460" i="1"/>
  <c r="DV461" i="1"/>
  <c r="DV462" i="1"/>
  <c r="DV463" i="1"/>
  <c r="DV464" i="1"/>
  <c r="DV465" i="1"/>
  <c r="DV466" i="1"/>
  <c r="DV467" i="1"/>
  <c r="DV468" i="1"/>
  <c r="DV469" i="1"/>
  <c r="DV470" i="1"/>
  <c r="DV471" i="1"/>
  <c r="DV472" i="1"/>
  <c r="DV473" i="1"/>
  <c r="DV474" i="1"/>
  <c r="DV475" i="1"/>
  <c r="DV476" i="1"/>
  <c r="DV477" i="1"/>
  <c r="DV478" i="1"/>
  <c r="DV479" i="1"/>
  <c r="DV480" i="1"/>
  <c r="DV481" i="1"/>
  <c r="DV482" i="1"/>
  <c r="DV483" i="1"/>
  <c r="DV484" i="1"/>
  <c r="DV485" i="1"/>
  <c r="DV486" i="1"/>
  <c r="DV487" i="1"/>
  <c r="DV488" i="1"/>
  <c r="DV489" i="1"/>
  <c r="DV490" i="1"/>
  <c r="DV491" i="1"/>
  <c r="DV492" i="1"/>
  <c r="DV493" i="1"/>
  <c r="DV494" i="1"/>
  <c r="DV495" i="1"/>
  <c r="DV496" i="1"/>
  <c r="DV497" i="1"/>
  <c r="DV498" i="1"/>
  <c r="DV499" i="1"/>
  <c r="DV500" i="1"/>
  <c r="DV501" i="1"/>
  <c r="DV502" i="1"/>
  <c r="DV503" i="1"/>
  <c r="DV504" i="1"/>
  <c r="DV505" i="1"/>
  <c r="DV506" i="1"/>
  <c r="DV507" i="1"/>
  <c r="DV508" i="1"/>
  <c r="DV509" i="1"/>
  <c r="DV510" i="1"/>
  <c r="DV511" i="1"/>
  <c r="DV512" i="1"/>
  <c r="DV513" i="1"/>
  <c r="DV514" i="1"/>
  <c r="DV515" i="1"/>
  <c r="DV516" i="1"/>
  <c r="DV517" i="1"/>
  <c r="DV518" i="1"/>
  <c r="DV519" i="1"/>
  <c r="DV520" i="1"/>
  <c r="DV521" i="1"/>
  <c r="DV522" i="1"/>
  <c r="DV523" i="1"/>
  <c r="DV524" i="1"/>
  <c r="DV525" i="1"/>
  <c r="DV526" i="1"/>
  <c r="DV527" i="1"/>
  <c r="DV528" i="1"/>
  <c r="DV529" i="1"/>
  <c r="DV530" i="1"/>
  <c r="DV531" i="1"/>
  <c r="DV532" i="1"/>
  <c r="DV533" i="1"/>
  <c r="DV534" i="1"/>
  <c r="DV535" i="1"/>
  <c r="DV536" i="1"/>
  <c r="DV537" i="1"/>
  <c r="DV538" i="1"/>
  <c r="DV539" i="1"/>
  <c r="DV540" i="1"/>
  <c r="DV541" i="1"/>
  <c r="DV542" i="1"/>
  <c r="DV543" i="1"/>
  <c r="DV544" i="1"/>
  <c r="DV545" i="1"/>
  <c r="DV546" i="1"/>
  <c r="DV547" i="1"/>
  <c r="DV548" i="1"/>
  <c r="DV549" i="1"/>
  <c r="DV550" i="1"/>
  <c r="DV551" i="1"/>
  <c r="DV552" i="1"/>
  <c r="DV553" i="1"/>
  <c r="DV554" i="1"/>
  <c r="DV555" i="1"/>
  <c r="DV556" i="1"/>
  <c r="DV557" i="1"/>
  <c r="DV558" i="1"/>
  <c r="DV559" i="1"/>
  <c r="DV560" i="1"/>
  <c r="DV561" i="1"/>
  <c r="DV562" i="1"/>
  <c r="DV563" i="1"/>
  <c r="DV564" i="1"/>
  <c r="DV565" i="1"/>
  <c r="DV566" i="1"/>
  <c r="DV567" i="1"/>
  <c r="DV568" i="1"/>
  <c r="DV569" i="1"/>
  <c r="DV570" i="1"/>
  <c r="DV571" i="1"/>
  <c r="DV572" i="1"/>
  <c r="DV573" i="1"/>
  <c r="DV574" i="1"/>
  <c r="DV575" i="1"/>
  <c r="DV576" i="1"/>
  <c r="DV577" i="1"/>
  <c r="DV578" i="1"/>
  <c r="DV579" i="1"/>
  <c r="DV580" i="1"/>
  <c r="DV581" i="1"/>
  <c r="DV582" i="1"/>
  <c r="DV583" i="1"/>
  <c r="DV584" i="1"/>
  <c r="DV585" i="1"/>
  <c r="DV586" i="1"/>
  <c r="DV587" i="1"/>
  <c r="DV588" i="1"/>
  <c r="DV589" i="1"/>
  <c r="DV590" i="1"/>
  <c r="DV591" i="1"/>
  <c r="DV592" i="1"/>
  <c r="DV593" i="1"/>
  <c r="DV594" i="1"/>
  <c r="DV595" i="1"/>
  <c r="DV596" i="1"/>
  <c r="DV597" i="1"/>
  <c r="DV598" i="1"/>
  <c r="DV599" i="1"/>
  <c r="DV600" i="1"/>
  <c r="DV601" i="1"/>
  <c r="DV602" i="1"/>
  <c r="DV603" i="1"/>
  <c r="DV604" i="1"/>
  <c r="DV605" i="1"/>
  <c r="DV606" i="1"/>
  <c r="DV607" i="1"/>
  <c r="DV608" i="1"/>
  <c r="DV609" i="1"/>
  <c r="DV610" i="1"/>
  <c r="DV611" i="1"/>
  <c r="DV612" i="1"/>
  <c r="DV613" i="1"/>
  <c r="DV614" i="1"/>
  <c r="DV615" i="1"/>
  <c r="DV616" i="1"/>
  <c r="DV617" i="1"/>
  <c r="DV618" i="1"/>
  <c r="DV619" i="1"/>
  <c r="DV620" i="1"/>
  <c r="DV621" i="1"/>
  <c r="DV622" i="1"/>
  <c r="DV623" i="1"/>
  <c r="DV624" i="1"/>
  <c r="DV625" i="1"/>
  <c r="DV626" i="1"/>
  <c r="DV627" i="1"/>
  <c r="DV628" i="1"/>
  <c r="DV629" i="1"/>
  <c r="DV630" i="1"/>
  <c r="DV631" i="1"/>
  <c r="DV632" i="1"/>
  <c r="DV633" i="1"/>
  <c r="DV634" i="1"/>
  <c r="DV635" i="1"/>
  <c r="DV636" i="1"/>
  <c r="DV637" i="1"/>
  <c r="DV638" i="1"/>
  <c r="DV639" i="1"/>
  <c r="DV640" i="1"/>
  <c r="DV641" i="1"/>
  <c r="DV642" i="1"/>
  <c r="DV643" i="1"/>
  <c r="DV644" i="1"/>
  <c r="DV645" i="1"/>
  <c r="DV646" i="1"/>
  <c r="DV647" i="1"/>
  <c r="DV648" i="1"/>
  <c r="DV649" i="1"/>
  <c r="DV650" i="1"/>
  <c r="DV651" i="1"/>
  <c r="DV652" i="1"/>
  <c r="DV653" i="1"/>
  <c r="DV654" i="1"/>
  <c r="DV655" i="1"/>
  <c r="DV656" i="1"/>
  <c r="DV657" i="1"/>
  <c r="DV658" i="1"/>
  <c r="DV659" i="1"/>
  <c r="DV660" i="1"/>
  <c r="DV661" i="1"/>
  <c r="DV662" i="1"/>
  <c r="DV663" i="1"/>
  <c r="DV664" i="1"/>
  <c r="DV665" i="1"/>
  <c r="DV666" i="1"/>
  <c r="DV667" i="1"/>
  <c r="DV668" i="1"/>
  <c r="DV669" i="1"/>
  <c r="DV670" i="1"/>
  <c r="DV671" i="1"/>
  <c r="DV672" i="1"/>
  <c r="DV673" i="1"/>
  <c r="DV674" i="1"/>
  <c r="DV675" i="1"/>
  <c r="DV676" i="1"/>
  <c r="DV677" i="1"/>
  <c r="DV678" i="1"/>
  <c r="DV679" i="1"/>
  <c r="DV680" i="1"/>
  <c r="DV681" i="1"/>
  <c r="DV682" i="1"/>
  <c r="DV683" i="1"/>
  <c r="DV684" i="1"/>
  <c r="DV685" i="1"/>
  <c r="DV686" i="1"/>
  <c r="DV687" i="1"/>
  <c r="DV688" i="1"/>
  <c r="DV689" i="1"/>
  <c r="DV690" i="1"/>
  <c r="DV691" i="1"/>
  <c r="DV692" i="1"/>
  <c r="DV693" i="1"/>
  <c r="DV694" i="1"/>
  <c r="DV695" i="1"/>
  <c r="DV696" i="1"/>
  <c r="DV697" i="1"/>
  <c r="DV698" i="1"/>
  <c r="DV699" i="1"/>
  <c r="DV700" i="1"/>
  <c r="DV701" i="1"/>
  <c r="DV702" i="1"/>
  <c r="DV703" i="1"/>
  <c r="DV704" i="1"/>
  <c r="DV705" i="1"/>
  <c r="DV706" i="1"/>
  <c r="DV707" i="1"/>
  <c r="DV708" i="1"/>
  <c r="DV709" i="1"/>
  <c r="DV710" i="1"/>
  <c r="DV711" i="1"/>
  <c r="DV712" i="1"/>
  <c r="DV713" i="1"/>
  <c r="DV714" i="1"/>
  <c r="DV715" i="1"/>
  <c r="DV716" i="1"/>
  <c r="DV717" i="1"/>
  <c r="DV718" i="1"/>
  <c r="DV719" i="1"/>
  <c r="DV720" i="1"/>
  <c r="DV721" i="1"/>
  <c r="DV722" i="1"/>
  <c r="DV723" i="1"/>
  <c r="DV724" i="1"/>
  <c r="DV725" i="1"/>
  <c r="DV726" i="1"/>
  <c r="DV727" i="1"/>
  <c r="DV728" i="1"/>
  <c r="DV729" i="1"/>
  <c r="DV730" i="1"/>
  <c r="DV731" i="1"/>
  <c r="DV732" i="1"/>
  <c r="DV733" i="1"/>
  <c r="DV734" i="1"/>
  <c r="DV735" i="1"/>
  <c r="DV736" i="1"/>
  <c r="DV737" i="1"/>
  <c r="DV738" i="1"/>
  <c r="DV739" i="1"/>
  <c r="DV740" i="1"/>
  <c r="DV741" i="1"/>
  <c r="DV742" i="1"/>
  <c r="DV743" i="1"/>
  <c r="DV744" i="1"/>
  <c r="DV745" i="1"/>
  <c r="DV746" i="1"/>
  <c r="DV747" i="1"/>
  <c r="DV748" i="1"/>
  <c r="DV749" i="1"/>
  <c r="DV750" i="1"/>
  <c r="DV751" i="1"/>
  <c r="DV752" i="1"/>
  <c r="DV753" i="1"/>
  <c r="DV754" i="1"/>
  <c r="DV755" i="1"/>
  <c r="DV756" i="1"/>
  <c r="DV757" i="1"/>
  <c r="DV758" i="1"/>
  <c r="DV759" i="1"/>
  <c r="DV760" i="1"/>
  <c r="DV761" i="1"/>
  <c r="DV762" i="1"/>
  <c r="DV763" i="1"/>
  <c r="DV764" i="1"/>
  <c r="DV765" i="1"/>
  <c r="DV766" i="1"/>
  <c r="DV767" i="1"/>
  <c r="DV768" i="1"/>
  <c r="DV769" i="1"/>
  <c r="DV770" i="1"/>
  <c r="DV771" i="1"/>
  <c r="DV772" i="1"/>
  <c r="DV773" i="1"/>
  <c r="DV774" i="1"/>
  <c r="DV775" i="1"/>
  <c r="DV776" i="1"/>
  <c r="DV777" i="1"/>
  <c r="DV778" i="1"/>
  <c r="DV779" i="1"/>
  <c r="DV780" i="1"/>
  <c r="DV781" i="1"/>
  <c r="DV782" i="1"/>
  <c r="DV783" i="1"/>
  <c r="DV784" i="1"/>
  <c r="DV785" i="1"/>
  <c r="DV786" i="1"/>
  <c r="DV787" i="1"/>
  <c r="DV788" i="1"/>
  <c r="DV789" i="1"/>
  <c r="DV790" i="1"/>
  <c r="DV791" i="1"/>
  <c r="DV792" i="1"/>
  <c r="DV793" i="1"/>
  <c r="DV794" i="1"/>
  <c r="DV795" i="1"/>
  <c r="DV796" i="1"/>
  <c r="DV797" i="1"/>
  <c r="DV798" i="1"/>
  <c r="DV799" i="1"/>
  <c r="DV800" i="1"/>
  <c r="DV801" i="1"/>
  <c r="DV802" i="1"/>
  <c r="DV803" i="1"/>
  <c r="DV804" i="1"/>
  <c r="DV805" i="1"/>
  <c r="DV806" i="1"/>
  <c r="DV807" i="1"/>
  <c r="DV808" i="1"/>
  <c r="DV809" i="1"/>
  <c r="DV810" i="1"/>
  <c r="DV811" i="1"/>
  <c r="DV812" i="1"/>
  <c r="DV813" i="1"/>
  <c r="DV814" i="1"/>
  <c r="DV815" i="1"/>
  <c r="DV816" i="1"/>
  <c r="DV817" i="1"/>
  <c r="DV818" i="1"/>
  <c r="DV819" i="1"/>
  <c r="DV820" i="1"/>
  <c r="DV821" i="1"/>
  <c r="DV822" i="1"/>
  <c r="DV823" i="1"/>
  <c r="DV824" i="1"/>
  <c r="DV825" i="1"/>
  <c r="DV826" i="1"/>
  <c r="DV827" i="1"/>
  <c r="DV828" i="1"/>
  <c r="DV829" i="1"/>
  <c r="DV830" i="1"/>
  <c r="DV831" i="1"/>
  <c r="DV832" i="1"/>
  <c r="DV833" i="1"/>
  <c r="DV834" i="1"/>
  <c r="DV835" i="1"/>
  <c r="DV836" i="1"/>
  <c r="DV837" i="1"/>
  <c r="DV838" i="1"/>
  <c r="DV839" i="1"/>
  <c r="DV840" i="1"/>
  <c r="DV841" i="1"/>
  <c r="DV842" i="1"/>
  <c r="DV843" i="1"/>
  <c r="DV844" i="1"/>
  <c r="DV845" i="1"/>
  <c r="DV846" i="1"/>
  <c r="DV847" i="1"/>
  <c r="DV848" i="1"/>
  <c r="DV849" i="1"/>
  <c r="DV850" i="1"/>
  <c r="DV851" i="1"/>
  <c r="DV852" i="1"/>
  <c r="DV853" i="1"/>
  <c r="DV854" i="1"/>
  <c r="DV855" i="1"/>
  <c r="DV856" i="1"/>
  <c r="DV857" i="1"/>
  <c r="DV858" i="1"/>
  <c r="DV859" i="1"/>
  <c r="DV860" i="1"/>
  <c r="DV861" i="1"/>
  <c r="DV862" i="1"/>
  <c r="DV863" i="1"/>
  <c r="DV864" i="1"/>
  <c r="DV865" i="1"/>
  <c r="DV866" i="1"/>
  <c r="DV867" i="1"/>
  <c r="DV868" i="1"/>
  <c r="DV869" i="1"/>
  <c r="DV870" i="1"/>
  <c r="DV871" i="1"/>
  <c r="DV872" i="1"/>
  <c r="DV873" i="1"/>
  <c r="DV874" i="1"/>
  <c r="DV875" i="1"/>
  <c r="DV876" i="1"/>
  <c r="DV877" i="1"/>
  <c r="DV878" i="1"/>
  <c r="DV879" i="1"/>
  <c r="DV880" i="1"/>
  <c r="DV881" i="1"/>
  <c r="DV882" i="1"/>
  <c r="DV883" i="1"/>
  <c r="DV884" i="1"/>
  <c r="DV885" i="1"/>
  <c r="DV886" i="1"/>
  <c r="DV887" i="1"/>
  <c r="DV888" i="1"/>
  <c r="DV889" i="1"/>
  <c r="DV890" i="1"/>
  <c r="DV891" i="1"/>
  <c r="DV892" i="1"/>
  <c r="DV893" i="1"/>
  <c r="DV894" i="1"/>
  <c r="DV895" i="1"/>
  <c r="DV896" i="1"/>
  <c r="DV897" i="1"/>
  <c r="DV898" i="1"/>
  <c r="DV899" i="1"/>
  <c r="DV900" i="1"/>
  <c r="DV901" i="1"/>
  <c r="DV902" i="1"/>
  <c r="DV903" i="1"/>
  <c r="DV904" i="1"/>
  <c r="DV905" i="1"/>
  <c r="DV906" i="1"/>
  <c r="DV907" i="1"/>
  <c r="DV908" i="1"/>
  <c r="DV909" i="1"/>
  <c r="DV910" i="1"/>
  <c r="DV911" i="1"/>
  <c r="DV912" i="1"/>
  <c r="DV913" i="1"/>
  <c r="DV914" i="1"/>
  <c r="DV915" i="1"/>
  <c r="DV916" i="1"/>
  <c r="DV917" i="1"/>
  <c r="DV918" i="1"/>
  <c r="DV919" i="1"/>
  <c r="DV920" i="1"/>
  <c r="DV921" i="1"/>
  <c r="DV922" i="1"/>
  <c r="DV923" i="1"/>
  <c r="DV924" i="1"/>
  <c r="DV925" i="1"/>
  <c r="DV926" i="1"/>
  <c r="DV927" i="1"/>
  <c r="DV928" i="1"/>
  <c r="DV929" i="1"/>
  <c r="DV930" i="1"/>
  <c r="DV931" i="1"/>
  <c r="DV932" i="1"/>
  <c r="DV933" i="1"/>
  <c r="DV934" i="1"/>
  <c r="DV935" i="1"/>
  <c r="DV936" i="1"/>
  <c r="DV937" i="1"/>
  <c r="DV938" i="1"/>
  <c r="DV939" i="1"/>
  <c r="DV940" i="1"/>
  <c r="DV941" i="1"/>
  <c r="DV942" i="1"/>
  <c r="DV943" i="1"/>
  <c r="DV944" i="1"/>
  <c r="DV945" i="1"/>
  <c r="DV946" i="1"/>
  <c r="DV947" i="1"/>
  <c r="DV948" i="1"/>
  <c r="DV949" i="1"/>
  <c r="DV950" i="1"/>
  <c r="DV951" i="1"/>
  <c r="DV952" i="1"/>
  <c r="DV953" i="1"/>
  <c r="DV954" i="1"/>
  <c r="DV955" i="1"/>
  <c r="DV956" i="1"/>
  <c r="DV957" i="1"/>
  <c r="DV958" i="1"/>
  <c r="DV959" i="1"/>
  <c r="DV960" i="1"/>
  <c r="DV961" i="1"/>
  <c r="DV962" i="1"/>
  <c r="DV963" i="1"/>
  <c r="DV964" i="1"/>
  <c r="DV965" i="1"/>
  <c r="DV966" i="1"/>
  <c r="DV967" i="1"/>
  <c r="DV968" i="1"/>
  <c r="DV969" i="1"/>
  <c r="DV970" i="1"/>
  <c r="DV971" i="1"/>
  <c r="DV972" i="1"/>
  <c r="DV973" i="1"/>
  <c r="DV974" i="1"/>
  <c r="DV975" i="1"/>
  <c r="DV976" i="1"/>
  <c r="DV977" i="1"/>
  <c r="DV978" i="1"/>
  <c r="DV979" i="1"/>
  <c r="DV980" i="1"/>
  <c r="DV981" i="1"/>
  <c r="DV982" i="1"/>
  <c r="DV983" i="1"/>
  <c r="DV984" i="1"/>
  <c r="DV985" i="1"/>
  <c r="DV986" i="1"/>
  <c r="DV987" i="1"/>
  <c r="DV988" i="1"/>
  <c r="DV989" i="1"/>
  <c r="DV990" i="1"/>
  <c r="DV991" i="1"/>
  <c r="DV992" i="1"/>
  <c r="DV993" i="1"/>
  <c r="DV994" i="1"/>
  <c r="DV995" i="1"/>
  <c r="DV996" i="1"/>
  <c r="DV997" i="1"/>
  <c r="DV998" i="1"/>
  <c r="DV999" i="1"/>
  <c r="DV1000" i="1"/>
  <c r="DV1001" i="1"/>
  <c r="DV1002" i="1"/>
  <c r="DV1003" i="1"/>
  <c r="DV1004" i="1"/>
  <c r="DV1005" i="1"/>
  <c r="DV1006" i="1"/>
  <c r="DV1007" i="1"/>
  <c r="DV1008" i="1"/>
  <c r="DV1009" i="1"/>
  <c r="DV1010" i="1"/>
  <c r="DV1011" i="1"/>
  <c r="DV1012" i="1"/>
  <c r="DV1013" i="1"/>
  <c r="DV1014" i="1"/>
  <c r="DV1015" i="1"/>
  <c r="DV1016" i="1"/>
  <c r="DV1017" i="1"/>
  <c r="DV1018" i="1"/>
  <c r="DV1019" i="1"/>
  <c r="DV1020" i="1"/>
  <c r="DV1021" i="1"/>
  <c r="DV1022" i="1"/>
  <c r="DV1023" i="1"/>
  <c r="DV1024" i="1"/>
  <c r="DV1025" i="1"/>
  <c r="DV1026" i="1"/>
  <c r="DV1027" i="1"/>
  <c r="DV1028" i="1"/>
  <c r="DV1029" i="1"/>
  <c r="DV1030" i="1"/>
  <c r="DV1031" i="1"/>
  <c r="DV1032" i="1"/>
  <c r="DV1033" i="1"/>
  <c r="DV1034" i="1"/>
  <c r="DV1035" i="1"/>
  <c r="DV1036" i="1"/>
  <c r="DV1037" i="1"/>
  <c r="DV1038" i="1"/>
  <c r="DV1039" i="1"/>
  <c r="DV1040" i="1"/>
  <c r="DV1041" i="1"/>
  <c r="DV1042" i="1"/>
  <c r="DV1043" i="1"/>
  <c r="DV1044" i="1"/>
  <c r="DV1045" i="1"/>
  <c r="DV1046" i="1"/>
  <c r="DV1047" i="1"/>
  <c r="DV1048" i="1"/>
  <c r="DV1049" i="1"/>
  <c r="DV1050" i="1"/>
  <c r="DV1051" i="1"/>
  <c r="DV1052" i="1"/>
  <c r="DV1053" i="1"/>
  <c r="DV1054" i="1"/>
  <c r="DV1055" i="1"/>
  <c r="DV1056" i="1"/>
  <c r="DV1057" i="1"/>
  <c r="DV1058" i="1"/>
  <c r="DV1059" i="1"/>
  <c r="DV1060" i="1"/>
  <c r="DV1061" i="1"/>
  <c r="DV1062" i="1"/>
  <c r="DV1063" i="1"/>
  <c r="DV1064" i="1"/>
  <c r="DV1065" i="1"/>
  <c r="DV1066" i="1"/>
  <c r="DV1067" i="1"/>
  <c r="DV1068" i="1"/>
  <c r="DV1069" i="1"/>
  <c r="DV1070" i="1"/>
  <c r="DV1071" i="1"/>
  <c r="DV1072" i="1"/>
  <c r="DV1073" i="1"/>
  <c r="DV1074" i="1"/>
  <c r="DV1075" i="1"/>
  <c r="DV1076" i="1"/>
  <c r="DV1077" i="1"/>
  <c r="DV1078" i="1"/>
  <c r="DV1079" i="1"/>
  <c r="DV1080" i="1"/>
  <c r="DV1081" i="1"/>
  <c r="DV1082" i="1"/>
  <c r="DV1083" i="1"/>
  <c r="DV1084" i="1"/>
  <c r="DV1085" i="1"/>
  <c r="DV1086" i="1"/>
  <c r="DV1087" i="1"/>
  <c r="DV1088" i="1"/>
  <c r="DV1089" i="1"/>
  <c r="DV1090" i="1"/>
  <c r="DV1091" i="1"/>
  <c r="DV1092" i="1"/>
  <c r="DV1093" i="1"/>
  <c r="DV1094" i="1"/>
  <c r="DV1095" i="1"/>
  <c r="DV1096" i="1"/>
  <c r="DV1097" i="1"/>
  <c r="DV1098" i="1"/>
  <c r="DV1099" i="1"/>
  <c r="DV1100" i="1"/>
  <c r="DV1101" i="1"/>
  <c r="DV1102" i="1"/>
  <c r="DV1103" i="1"/>
  <c r="DV1104" i="1"/>
  <c r="DV1105" i="1"/>
  <c r="DV1106" i="1"/>
  <c r="DV1107" i="1"/>
  <c r="DV1108" i="1"/>
  <c r="DV1109" i="1"/>
  <c r="DV1110" i="1"/>
  <c r="DV1111" i="1"/>
  <c r="DV1112" i="1"/>
  <c r="DV1113" i="1"/>
  <c r="DV1114" i="1"/>
  <c r="DV1115" i="1"/>
  <c r="DV1116" i="1"/>
  <c r="DV1117" i="1"/>
  <c r="DV1118" i="1"/>
  <c r="DV1119" i="1"/>
  <c r="DV1120" i="1"/>
  <c r="DV1121" i="1"/>
  <c r="DV1122" i="1"/>
  <c r="DV1123" i="1"/>
  <c r="DV1124" i="1"/>
  <c r="DV1125" i="1"/>
  <c r="DV1126" i="1"/>
  <c r="DV1127" i="1"/>
  <c r="DV1128" i="1"/>
  <c r="DV1129" i="1"/>
  <c r="DV1130" i="1"/>
  <c r="DV1131" i="1"/>
  <c r="DV1132" i="1"/>
  <c r="DV1133" i="1"/>
  <c r="DV1134" i="1"/>
  <c r="DV1135" i="1"/>
  <c r="DV1136" i="1"/>
  <c r="DV1137" i="1"/>
  <c r="DV1138" i="1"/>
  <c r="DV1139" i="1"/>
  <c r="DV1140" i="1"/>
  <c r="DV1141" i="1"/>
  <c r="DV1142" i="1"/>
  <c r="DV1143" i="1"/>
  <c r="DV1144" i="1"/>
  <c r="DV1145" i="1"/>
  <c r="DV1146" i="1"/>
  <c r="DV1147" i="1"/>
  <c r="DV1148" i="1"/>
  <c r="DV1149" i="1"/>
  <c r="DV1150" i="1"/>
  <c r="DV1151" i="1"/>
  <c r="DV1152" i="1"/>
  <c r="DV1153" i="1"/>
  <c r="DV1154" i="1"/>
  <c r="DV1155" i="1"/>
  <c r="DV1156" i="1"/>
  <c r="DV1157" i="1"/>
  <c r="DV1158" i="1"/>
  <c r="DV1159" i="1"/>
  <c r="DV1160" i="1"/>
  <c r="DV1161" i="1"/>
  <c r="DV1162" i="1"/>
  <c r="DV1163" i="1"/>
  <c r="DV1164" i="1"/>
  <c r="DV1165" i="1"/>
  <c r="DV1166" i="1"/>
  <c r="DV1167" i="1"/>
  <c r="DV1168" i="1"/>
  <c r="DV1169" i="1"/>
  <c r="DV1170" i="1"/>
  <c r="DV1171" i="1"/>
  <c r="DV1172" i="1"/>
  <c r="DV1173" i="1"/>
  <c r="DV1174" i="1"/>
  <c r="DV1175" i="1"/>
  <c r="DV1176" i="1"/>
  <c r="DV1177" i="1"/>
  <c r="DV1178" i="1"/>
  <c r="DV1179" i="1"/>
  <c r="DV1180" i="1"/>
  <c r="DV1181" i="1"/>
  <c r="DV1182" i="1"/>
  <c r="DV1183" i="1"/>
  <c r="DV1184" i="1"/>
  <c r="DV1185" i="1"/>
  <c r="DV1186" i="1"/>
  <c r="DV1187" i="1"/>
  <c r="DV1188" i="1"/>
  <c r="DV1189" i="1"/>
  <c r="DV1190" i="1"/>
  <c r="DV1191" i="1"/>
  <c r="DV1192" i="1"/>
  <c r="DV1193" i="1"/>
  <c r="DV1194" i="1"/>
  <c r="DV1195" i="1"/>
  <c r="DV1196" i="1"/>
  <c r="DV1197" i="1"/>
  <c r="DV1198" i="1"/>
  <c r="DV1199" i="1"/>
  <c r="DV1200" i="1"/>
  <c r="DV1201" i="1"/>
  <c r="DV1202" i="1"/>
  <c r="DV1203" i="1"/>
  <c r="DV1204" i="1"/>
  <c r="DV1205" i="1"/>
  <c r="DV1206" i="1"/>
  <c r="DV1207" i="1"/>
  <c r="DV1208" i="1"/>
  <c r="DV1209" i="1"/>
  <c r="DV1210" i="1"/>
  <c r="DV1211" i="1"/>
  <c r="DV1212" i="1"/>
  <c r="DV1213" i="1"/>
  <c r="DV1214" i="1"/>
  <c r="DV1215" i="1"/>
  <c r="DV1216" i="1"/>
  <c r="DV1217" i="1"/>
  <c r="DV1218" i="1"/>
  <c r="DV1219" i="1"/>
  <c r="DV1220" i="1"/>
  <c r="DV1221" i="1"/>
  <c r="DV1222" i="1"/>
  <c r="DV1223" i="1"/>
  <c r="DV1224" i="1"/>
  <c r="DV1225" i="1"/>
  <c r="DV1226" i="1"/>
  <c r="DV1227" i="1"/>
  <c r="DV1228" i="1"/>
  <c r="DV1229" i="1"/>
  <c r="DV1230" i="1"/>
  <c r="DV1231" i="1"/>
  <c r="DV1232" i="1"/>
  <c r="DV1233" i="1"/>
  <c r="DV1234" i="1"/>
  <c r="DV1235" i="1"/>
  <c r="DV1236" i="1"/>
  <c r="DV1237" i="1"/>
  <c r="DV1238" i="1"/>
  <c r="DV1239" i="1"/>
  <c r="DV1240" i="1"/>
  <c r="DV1241" i="1"/>
  <c r="DV1242" i="1"/>
  <c r="DV1243" i="1"/>
  <c r="DV1244" i="1"/>
  <c r="DV1245" i="1"/>
  <c r="DV1246" i="1"/>
  <c r="DV1247" i="1"/>
  <c r="DV1248" i="1"/>
  <c r="DV1249" i="1"/>
  <c r="DV1250" i="1"/>
  <c r="DV1251" i="1"/>
  <c r="DV1252" i="1"/>
  <c r="DV1253" i="1"/>
  <c r="DV1254" i="1"/>
  <c r="DV1255" i="1"/>
  <c r="DV1256" i="1"/>
  <c r="DV1257" i="1"/>
  <c r="DV1258" i="1"/>
  <c r="DV1259" i="1"/>
  <c r="DV1260" i="1"/>
  <c r="DV1261" i="1"/>
  <c r="DV1262" i="1"/>
  <c r="DV1263" i="1"/>
  <c r="DV1264" i="1"/>
  <c r="DV1265" i="1"/>
  <c r="DV1266" i="1"/>
  <c r="DV1267" i="1"/>
  <c r="DV1268" i="1"/>
  <c r="DV1269" i="1"/>
  <c r="DV1270" i="1"/>
  <c r="DV1271" i="1"/>
  <c r="DV1272" i="1"/>
  <c r="DV1273" i="1"/>
  <c r="DV1274" i="1"/>
  <c r="DV1275" i="1"/>
  <c r="DV1276" i="1"/>
  <c r="DV1277" i="1"/>
  <c r="DV1278" i="1"/>
  <c r="DV1279" i="1"/>
  <c r="DV1280" i="1"/>
  <c r="DV1281" i="1"/>
  <c r="DV1282" i="1"/>
  <c r="DV1283" i="1"/>
  <c r="DV1284" i="1"/>
  <c r="DV1285" i="1"/>
  <c r="DV1286" i="1"/>
  <c r="DV1287" i="1"/>
  <c r="DV1288" i="1"/>
  <c r="DV1289" i="1"/>
  <c r="DV1290" i="1"/>
  <c r="DV1291" i="1"/>
  <c r="DV1292" i="1"/>
  <c r="DV1293" i="1"/>
  <c r="DV1294" i="1"/>
  <c r="DV1295" i="1"/>
  <c r="DV1296" i="1"/>
  <c r="DV1297" i="1"/>
  <c r="DV1298" i="1"/>
  <c r="DV1299" i="1"/>
  <c r="DV1300" i="1"/>
  <c r="DV1301" i="1"/>
  <c r="DV1302" i="1"/>
  <c r="DV1303" i="1"/>
  <c r="DV1304" i="1"/>
  <c r="DV1305" i="1"/>
  <c r="DV1306" i="1"/>
  <c r="DV1307" i="1"/>
  <c r="DV1308" i="1"/>
  <c r="DV1309" i="1"/>
  <c r="DV1310" i="1"/>
  <c r="DV1311" i="1"/>
  <c r="DV1312" i="1"/>
  <c r="DV1313" i="1"/>
  <c r="DV1314" i="1"/>
  <c r="DV1315" i="1"/>
  <c r="DV1316" i="1"/>
  <c r="DV1317" i="1"/>
  <c r="DV1318" i="1"/>
  <c r="DV1319" i="1"/>
  <c r="DV1320" i="1"/>
  <c r="DV1321" i="1"/>
  <c r="DV1322" i="1"/>
  <c r="DV1323" i="1"/>
  <c r="DV1324" i="1"/>
  <c r="DV1325" i="1"/>
  <c r="DV1326" i="1"/>
  <c r="DV1327" i="1"/>
  <c r="DV1328" i="1"/>
  <c r="DV1329" i="1"/>
  <c r="DV1330" i="1"/>
  <c r="DV1331" i="1"/>
  <c r="DV1332" i="1"/>
  <c r="DV1333" i="1"/>
  <c r="DV1334" i="1"/>
  <c r="DV1335" i="1"/>
  <c r="DV1336" i="1"/>
  <c r="DV1337" i="1"/>
  <c r="DV1338" i="1"/>
  <c r="DV1339" i="1"/>
  <c r="DV1340" i="1"/>
  <c r="DV1341" i="1"/>
  <c r="DV1342" i="1"/>
  <c r="DV1343" i="1"/>
  <c r="DV1344" i="1"/>
  <c r="DV1345" i="1"/>
  <c r="DV1346" i="1"/>
  <c r="DV1347" i="1"/>
  <c r="DV1348" i="1"/>
  <c r="DV1349" i="1"/>
  <c r="DV1350" i="1"/>
  <c r="DV1351" i="1"/>
  <c r="DV1352" i="1"/>
  <c r="DV1353" i="1"/>
  <c r="DV1354" i="1"/>
  <c r="DV1355" i="1"/>
  <c r="DV1356" i="1"/>
  <c r="DV1357" i="1"/>
  <c r="DV1358" i="1"/>
  <c r="DV1359" i="1"/>
  <c r="DV1360" i="1"/>
  <c r="DV1361" i="1"/>
  <c r="DV1362" i="1"/>
  <c r="DV1363" i="1"/>
  <c r="DV1364" i="1"/>
  <c r="DV1365" i="1"/>
  <c r="DV1366" i="1"/>
  <c r="DV1367" i="1"/>
  <c r="DV1368" i="1"/>
  <c r="DV1369" i="1"/>
  <c r="DV1370" i="1"/>
  <c r="DV1371" i="1"/>
  <c r="DV1372" i="1"/>
  <c r="DV1373" i="1"/>
  <c r="DV1374" i="1"/>
  <c r="DV1375" i="1"/>
  <c r="DV1376" i="1"/>
  <c r="DV1377" i="1"/>
  <c r="DV1378" i="1"/>
  <c r="DV1379" i="1"/>
  <c r="DV1380" i="1"/>
  <c r="DV1381" i="1"/>
  <c r="DV1382" i="1"/>
  <c r="DV1383" i="1"/>
  <c r="DV1384" i="1"/>
  <c r="DV1385" i="1"/>
  <c r="DV1386" i="1"/>
  <c r="DV1387" i="1"/>
  <c r="DV1388" i="1"/>
  <c r="DV1389" i="1"/>
  <c r="DV1390" i="1"/>
  <c r="DV1391" i="1"/>
  <c r="DV1392" i="1"/>
  <c r="DV1393" i="1"/>
  <c r="DV1394" i="1"/>
  <c r="DV1395" i="1"/>
  <c r="DV1396" i="1"/>
  <c r="DV1397" i="1"/>
  <c r="DV1398" i="1"/>
  <c r="DV1399" i="1"/>
  <c r="DV1400" i="1"/>
  <c r="DV1401" i="1"/>
  <c r="DV1402" i="1"/>
  <c r="DV1403" i="1"/>
  <c r="DV1404" i="1"/>
  <c r="DV1405" i="1"/>
  <c r="DV1406" i="1"/>
  <c r="DV1407" i="1"/>
  <c r="DV1408" i="1"/>
  <c r="DV1409" i="1"/>
  <c r="DV1410" i="1"/>
  <c r="DV1411" i="1"/>
  <c r="DV1412" i="1"/>
  <c r="DV1413" i="1"/>
  <c r="DV1414" i="1"/>
  <c r="DV1415" i="1"/>
  <c r="DV1416" i="1"/>
  <c r="DV1417" i="1"/>
  <c r="DV1418" i="1"/>
  <c r="DV1419" i="1"/>
  <c r="DV1420" i="1"/>
  <c r="DV1421" i="1"/>
  <c r="DV1422" i="1"/>
  <c r="DV1423" i="1"/>
  <c r="DV1424" i="1"/>
  <c r="DV1425" i="1"/>
  <c r="DV1426" i="1"/>
  <c r="DV1427" i="1"/>
  <c r="DV1428" i="1"/>
  <c r="DV1429" i="1"/>
  <c r="DV1430" i="1"/>
  <c r="DV1431" i="1"/>
  <c r="DV1432" i="1"/>
  <c r="DV1433" i="1"/>
  <c r="DV1434" i="1"/>
  <c r="DV1435" i="1"/>
  <c r="DV1436" i="1"/>
  <c r="DV1437" i="1"/>
  <c r="DV1438" i="1"/>
  <c r="DV1439" i="1"/>
  <c r="DV1440" i="1"/>
  <c r="DV1441" i="1"/>
  <c r="DV1442" i="1"/>
  <c r="DV1443" i="1"/>
  <c r="DV1444" i="1"/>
  <c r="DV1445" i="1"/>
  <c r="DV1446" i="1"/>
  <c r="DV1447" i="1"/>
  <c r="DV1448" i="1"/>
  <c r="DV1449" i="1"/>
  <c r="DV1450" i="1"/>
  <c r="DV1451" i="1"/>
  <c r="DV1452" i="1"/>
  <c r="DV1453" i="1"/>
  <c r="DV1454" i="1"/>
  <c r="DV1455" i="1"/>
  <c r="DV1456" i="1"/>
  <c r="DV1457" i="1"/>
  <c r="DV1458" i="1"/>
  <c r="DV1459" i="1"/>
  <c r="DV1460" i="1"/>
  <c r="DV1461" i="1"/>
  <c r="DV1462" i="1"/>
  <c r="DV1463" i="1"/>
  <c r="DV1464" i="1"/>
  <c r="DV1465" i="1"/>
  <c r="DV1466" i="1"/>
  <c r="DV1467" i="1"/>
  <c r="DV1468" i="1"/>
  <c r="DV1469" i="1"/>
  <c r="DV1470" i="1"/>
  <c r="DV1471" i="1"/>
  <c r="DV1472" i="1"/>
  <c r="DV1473" i="1"/>
  <c r="DV1474" i="1"/>
  <c r="DV1475" i="1"/>
  <c r="DV1476" i="1"/>
  <c r="DV1477" i="1"/>
  <c r="DV1478" i="1"/>
  <c r="DV1479" i="1"/>
  <c r="DV1480" i="1"/>
  <c r="DV1481" i="1"/>
  <c r="DV1482" i="1"/>
  <c r="DV1483" i="1"/>
  <c r="DV1484" i="1"/>
  <c r="DV1485" i="1"/>
  <c r="DV1486" i="1"/>
  <c r="DV1487" i="1"/>
  <c r="DV1488" i="1"/>
  <c r="DV1489" i="1"/>
  <c r="DV1490" i="1"/>
  <c r="DV1491" i="1"/>
  <c r="DV1492" i="1"/>
  <c r="DV1493" i="1"/>
  <c r="DV1494" i="1"/>
  <c r="DV1495" i="1"/>
  <c r="DV1496" i="1"/>
  <c r="DV1497" i="1"/>
  <c r="DV1498" i="1"/>
  <c r="DV1499" i="1"/>
  <c r="DV1500" i="1"/>
  <c r="DV1501" i="1"/>
  <c r="DV1502" i="1"/>
  <c r="DV1503" i="1"/>
  <c r="DV1504" i="1"/>
  <c r="DV1505" i="1"/>
  <c r="DV1506" i="1"/>
  <c r="DV1507" i="1"/>
  <c r="DV1508" i="1"/>
  <c r="DV1509" i="1"/>
  <c r="DV1510" i="1"/>
  <c r="DV1511" i="1"/>
  <c r="DV1512" i="1"/>
  <c r="DV1513" i="1"/>
  <c r="DV1514" i="1"/>
  <c r="DV1515" i="1"/>
  <c r="DV1516" i="1"/>
  <c r="DV1517" i="1"/>
  <c r="DV1518" i="1"/>
  <c r="DV1519" i="1"/>
  <c r="DV1520" i="1"/>
  <c r="DV1521" i="1"/>
  <c r="DV1522" i="1"/>
  <c r="DV1523" i="1"/>
  <c r="DV2" i="1"/>
  <c r="DT6" i="1"/>
  <c r="DT5" i="1"/>
  <c r="DT4" i="1"/>
  <c r="DT3" i="1"/>
  <c r="DT2" i="1"/>
  <c r="DS3" i="1"/>
  <c r="DS4" i="1"/>
  <c r="DS5" i="1"/>
  <c r="DS6" i="1"/>
  <c r="DS7" i="1"/>
  <c r="DS8" i="1"/>
  <c r="DS9" i="1"/>
  <c r="DS10" i="1"/>
  <c r="DS11" i="1"/>
  <c r="DS12" i="1"/>
  <c r="DS13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S32" i="1"/>
  <c r="DS33" i="1"/>
  <c r="DS34" i="1"/>
  <c r="DS35" i="1"/>
  <c r="DS36" i="1"/>
  <c r="DS37" i="1"/>
  <c r="DS38" i="1"/>
  <c r="DS39" i="1"/>
  <c r="DS40" i="1"/>
  <c r="DS41" i="1"/>
  <c r="DS42" i="1"/>
  <c r="DS43" i="1"/>
  <c r="DS44" i="1"/>
  <c r="DS45" i="1"/>
  <c r="DS46" i="1"/>
  <c r="DS47" i="1"/>
  <c r="DS48" i="1"/>
  <c r="DS49" i="1"/>
  <c r="DS50" i="1"/>
  <c r="DS51" i="1"/>
  <c r="DS52" i="1"/>
  <c r="DS53" i="1"/>
  <c r="DS54" i="1"/>
  <c r="DS55" i="1"/>
  <c r="DS56" i="1"/>
  <c r="DS57" i="1"/>
  <c r="DS58" i="1"/>
  <c r="DS59" i="1"/>
  <c r="DS60" i="1"/>
  <c r="DS61" i="1"/>
  <c r="DS62" i="1"/>
  <c r="DS63" i="1"/>
  <c r="DS64" i="1"/>
  <c r="DS65" i="1"/>
  <c r="DS66" i="1"/>
  <c r="DS67" i="1"/>
  <c r="DS68" i="1"/>
  <c r="DS69" i="1"/>
  <c r="DS70" i="1"/>
  <c r="DS71" i="1"/>
  <c r="DS72" i="1"/>
  <c r="DS73" i="1"/>
  <c r="DS74" i="1"/>
  <c r="DS75" i="1"/>
  <c r="DS76" i="1"/>
  <c r="DS77" i="1"/>
  <c r="DS78" i="1"/>
  <c r="DS79" i="1"/>
  <c r="DS80" i="1"/>
  <c r="DS81" i="1"/>
  <c r="DS82" i="1"/>
  <c r="DS83" i="1"/>
  <c r="DS84" i="1"/>
  <c r="DS85" i="1"/>
  <c r="DS86" i="1"/>
  <c r="DS87" i="1"/>
  <c r="DS88" i="1"/>
  <c r="DS89" i="1"/>
  <c r="DS90" i="1"/>
  <c r="DS91" i="1"/>
  <c r="DS92" i="1"/>
  <c r="DS93" i="1"/>
  <c r="DS94" i="1"/>
  <c r="DS95" i="1"/>
  <c r="DS96" i="1"/>
  <c r="DS97" i="1"/>
  <c r="DS98" i="1"/>
  <c r="DS99" i="1"/>
  <c r="DS100" i="1"/>
  <c r="DS101" i="1"/>
  <c r="DS102" i="1"/>
  <c r="DS103" i="1"/>
  <c r="DS104" i="1"/>
  <c r="DS105" i="1"/>
  <c r="DS106" i="1"/>
  <c r="DS107" i="1"/>
  <c r="DS108" i="1"/>
  <c r="DS109" i="1"/>
  <c r="DS110" i="1"/>
  <c r="DS111" i="1"/>
  <c r="DS112" i="1"/>
  <c r="DS113" i="1"/>
  <c r="DS114" i="1"/>
  <c r="DS115" i="1"/>
  <c r="DS116" i="1"/>
  <c r="DS117" i="1"/>
  <c r="DS118" i="1"/>
  <c r="DS119" i="1"/>
  <c r="DS120" i="1"/>
  <c r="DS121" i="1"/>
  <c r="DS122" i="1"/>
  <c r="DS123" i="1"/>
  <c r="DS124" i="1"/>
  <c r="DS125" i="1"/>
  <c r="DS126" i="1"/>
  <c r="DS127" i="1"/>
  <c r="DS128" i="1"/>
  <c r="DS129" i="1"/>
  <c r="DS130" i="1"/>
  <c r="DS131" i="1"/>
  <c r="DS132" i="1"/>
  <c r="DS133" i="1"/>
  <c r="DS134" i="1"/>
  <c r="DS135" i="1"/>
  <c r="DS136" i="1"/>
  <c r="DS137" i="1"/>
  <c r="DS138" i="1"/>
  <c r="DS139" i="1"/>
  <c r="DS140" i="1"/>
  <c r="DS141" i="1"/>
  <c r="DS142" i="1"/>
  <c r="DS143" i="1"/>
  <c r="DS144" i="1"/>
  <c r="DS145" i="1"/>
  <c r="DS146" i="1"/>
  <c r="DS147" i="1"/>
  <c r="DS148" i="1"/>
  <c r="DS149" i="1"/>
  <c r="DS150" i="1"/>
  <c r="DS151" i="1"/>
  <c r="DS152" i="1"/>
  <c r="DS153" i="1"/>
  <c r="DS154" i="1"/>
  <c r="DS155" i="1"/>
  <c r="DS156" i="1"/>
  <c r="DS157" i="1"/>
  <c r="DS158" i="1"/>
  <c r="DS159" i="1"/>
  <c r="DS160" i="1"/>
  <c r="DS161" i="1"/>
  <c r="DS162" i="1"/>
  <c r="DS163" i="1"/>
  <c r="DS164" i="1"/>
  <c r="DS165" i="1"/>
  <c r="DS166" i="1"/>
  <c r="DS167" i="1"/>
  <c r="DS168" i="1"/>
  <c r="DS169" i="1"/>
  <c r="DS170" i="1"/>
  <c r="DS171" i="1"/>
  <c r="DS172" i="1"/>
  <c r="DS173" i="1"/>
  <c r="DS174" i="1"/>
  <c r="DS175" i="1"/>
  <c r="DS176" i="1"/>
  <c r="DS177" i="1"/>
  <c r="DS178" i="1"/>
  <c r="DS179" i="1"/>
  <c r="DS180" i="1"/>
  <c r="DS181" i="1"/>
  <c r="DS182" i="1"/>
  <c r="DS183" i="1"/>
  <c r="DS184" i="1"/>
  <c r="DS185" i="1"/>
  <c r="DS186" i="1"/>
  <c r="DS187" i="1"/>
  <c r="DS188" i="1"/>
  <c r="DS189" i="1"/>
  <c r="DS190" i="1"/>
  <c r="DS191" i="1"/>
  <c r="DS192" i="1"/>
  <c r="DS193" i="1"/>
  <c r="DS194" i="1"/>
  <c r="DS195" i="1"/>
  <c r="DS196" i="1"/>
  <c r="DS197" i="1"/>
  <c r="DS198" i="1"/>
  <c r="DS199" i="1"/>
  <c r="DS200" i="1"/>
  <c r="DS201" i="1"/>
  <c r="DS202" i="1"/>
  <c r="DS203" i="1"/>
  <c r="DS204" i="1"/>
  <c r="DS205" i="1"/>
  <c r="DS206" i="1"/>
  <c r="DS207" i="1"/>
  <c r="DS208" i="1"/>
  <c r="DS209" i="1"/>
  <c r="DS210" i="1"/>
  <c r="DS211" i="1"/>
  <c r="DS212" i="1"/>
  <c r="DS213" i="1"/>
  <c r="DS214" i="1"/>
  <c r="DS215" i="1"/>
  <c r="DS216" i="1"/>
  <c r="DS217" i="1"/>
  <c r="DS218" i="1"/>
  <c r="DS219" i="1"/>
  <c r="DS220" i="1"/>
  <c r="DS221" i="1"/>
  <c r="DS222" i="1"/>
  <c r="DS223" i="1"/>
  <c r="DS224" i="1"/>
  <c r="DS225" i="1"/>
  <c r="DS226" i="1"/>
  <c r="DS227" i="1"/>
  <c r="DS228" i="1"/>
  <c r="DS229" i="1"/>
  <c r="DS230" i="1"/>
  <c r="DS231" i="1"/>
  <c r="DS232" i="1"/>
  <c r="DS233" i="1"/>
  <c r="DS234" i="1"/>
  <c r="DS235" i="1"/>
  <c r="DS236" i="1"/>
  <c r="DS237" i="1"/>
  <c r="DS238" i="1"/>
  <c r="DS239" i="1"/>
  <c r="DS240" i="1"/>
  <c r="DS241" i="1"/>
  <c r="DS242" i="1"/>
  <c r="DS243" i="1"/>
  <c r="DS244" i="1"/>
  <c r="DS245" i="1"/>
  <c r="DS246" i="1"/>
  <c r="DS247" i="1"/>
  <c r="DS248" i="1"/>
  <c r="DS249" i="1"/>
  <c r="DS250" i="1"/>
  <c r="DS251" i="1"/>
  <c r="DS252" i="1"/>
  <c r="DS253" i="1"/>
  <c r="DS254" i="1"/>
  <c r="DS255" i="1"/>
  <c r="DS256" i="1"/>
  <c r="DS257" i="1"/>
  <c r="DS258" i="1"/>
  <c r="DS259" i="1"/>
  <c r="DS260" i="1"/>
  <c r="DS261" i="1"/>
  <c r="DS262" i="1"/>
  <c r="DS263" i="1"/>
  <c r="DS264" i="1"/>
  <c r="DS265" i="1"/>
  <c r="DS266" i="1"/>
  <c r="DS267" i="1"/>
  <c r="DS268" i="1"/>
  <c r="DS269" i="1"/>
  <c r="DS270" i="1"/>
  <c r="DS271" i="1"/>
  <c r="DS272" i="1"/>
  <c r="DS273" i="1"/>
  <c r="DS274" i="1"/>
  <c r="DS275" i="1"/>
  <c r="DS276" i="1"/>
  <c r="DS277" i="1"/>
  <c r="DS278" i="1"/>
  <c r="DS279" i="1"/>
  <c r="DS280" i="1"/>
  <c r="DS281" i="1"/>
  <c r="DS282" i="1"/>
  <c r="DS283" i="1"/>
  <c r="DS284" i="1"/>
  <c r="DS285" i="1"/>
  <c r="DS286" i="1"/>
  <c r="DS287" i="1"/>
  <c r="DS288" i="1"/>
  <c r="DS289" i="1"/>
  <c r="DS290" i="1"/>
  <c r="DS291" i="1"/>
  <c r="DS292" i="1"/>
  <c r="DS293" i="1"/>
  <c r="DS294" i="1"/>
  <c r="DS295" i="1"/>
  <c r="DS296" i="1"/>
  <c r="DS297" i="1"/>
  <c r="DS298" i="1"/>
  <c r="DS299" i="1"/>
  <c r="DS300" i="1"/>
  <c r="DS301" i="1"/>
  <c r="DS302" i="1"/>
  <c r="DS303" i="1"/>
  <c r="DS304" i="1"/>
  <c r="DS305" i="1"/>
  <c r="DS306" i="1"/>
  <c r="DS307" i="1"/>
  <c r="DS308" i="1"/>
  <c r="DS309" i="1"/>
  <c r="DS310" i="1"/>
  <c r="DS311" i="1"/>
  <c r="DS312" i="1"/>
  <c r="DS313" i="1"/>
  <c r="DS314" i="1"/>
  <c r="DS315" i="1"/>
  <c r="DS316" i="1"/>
  <c r="DS317" i="1"/>
  <c r="DS318" i="1"/>
  <c r="DS319" i="1"/>
  <c r="DS320" i="1"/>
  <c r="DS321" i="1"/>
  <c r="DS322" i="1"/>
  <c r="DS323" i="1"/>
  <c r="DS324" i="1"/>
  <c r="DS325" i="1"/>
  <c r="DS326" i="1"/>
  <c r="DS327" i="1"/>
  <c r="DS328" i="1"/>
  <c r="DS329" i="1"/>
  <c r="DS330" i="1"/>
  <c r="DS331" i="1"/>
  <c r="DS332" i="1"/>
  <c r="DS333" i="1"/>
  <c r="DS334" i="1"/>
  <c r="DS335" i="1"/>
  <c r="DS336" i="1"/>
  <c r="DS337" i="1"/>
  <c r="DS338" i="1"/>
  <c r="DS339" i="1"/>
  <c r="DS340" i="1"/>
  <c r="DS341" i="1"/>
  <c r="DS342" i="1"/>
  <c r="DS343" i="1"/>
  <c r="DS344" i="1"/>
  <c r="DS345" i="1"/>
  <c r="DS346" i="1"/>
  <c r="DS347" i="1"/>
  <c r="DS348" i="1"/>
  <c r="DS349" i="1"/>
  <c r="DS350" i="1"/>
  <c r="DS351" i="1"/>
  <c r="DS352" i="1"/>
  <c r="DS353" i="1"/>
  <c r="DS354" i="1"/>
  <c r="DS355" i="1"/>
  <c r="DS356" i="1"/>
  <c r="DS357" i="1"/>
  <c r="DS358" i="1"/>
  <c r="DS359" i="1"/>
  <c r="DS360" i="1"/>
  <c r="DS361" i="1"/>
  <c r="DS362" i="1"/>
  <c r="DS363" i="1"/>
  <c r="DS364" i="1"/>
  <c r="DS365" i="1"/>
  <c r="DS366" i="1"/>
  <c r="DS367" i="1"/>
  <c r="DS368" i="1"/>
  <c r="DS369" i="1"/>
  <c r="DS370" i="1"/>
  <c r="DS371" i="1"/>
  <c r="DS372" i="1"/>
  <c r="DS373" i="1"/>
  <c r="DS374" i="1"/>
  <c r="DS375" i="1"/>
  <c r="DS376" i="1"/>
  <c r="DS377" i="1"/>
  <c r="DS378" i="1"/>
  <c r="DS379" i="1"/>
  <c r="DS380" i="1"/>
  <c r="DS381" i="1"/>
  <c r="DS382" i="1"/>
  <c r="DS383" i="1"/>
  <c r="DS384" i="1"/>
  <c r="DS385" i="1"/>
  <c r="DS386" i="1"/>
  <c r="DS387" i="1"/>
  <c r="DS388" i="1"/>
  <c r="DS389" i="1"/>
  <c r="DS390" i="1"/>
  <c r="DS391" i="1"/>
  <c r="DS392" i="1"/>
  <c r="DS393" i="1"/>
  <c r="DS394" i="1"/>
  <c r="DS395" i="1"/>
  <c r="DS396" i="1"/>
  <c r="DS397" i="1"/>
  <c r="DS398" i="1"/>
  <c r="DS399" i="1"/>
  <c r="DS400" i="1"/>
  <c r="DS401" i="1"/>
  <c r="DS402" i="1"/>
  <c r="DS403" i="1"/>
  <c r="DS404" i="1"/>
  <c r="DS405" i="1"/>
  <c r="DS406" i="1"/>
  <c r="DS407" i="1"/>
  <c r="DS408" i="1"/>
  <c r="DS409" i="1"/>
  <c r="DS410" i="1"/>
  <c r="DS411" i="1"/>
  <c r="DS412" i="1"/>
  <c r="DS413" i="1"/>
  <c r="DS414" i="1"/>
  <c r="DS415" i="1"/>
  <c r="DS416" i="1"/>
  <c r="DS417" i="1"/>
  <c r="DS418" i="1"/>
  <c r="DS419" i="1"/>
  <c r="DS420" i="1"/>
  <c r="DS421" i="1"/>
  <c r="DS422" i="1"/>
  <c r="DS423" i="1"/>
  <c r="DS424" i="1"/>
  <c r="DS425" i="1"/>
  <c r="DS426" i="1"/>
  <c r="DS427" i="1"/>
  <c r="DS428" i="1"/>
  <c r="DS429" i="1"/>
  <c r="DS430" i="1"/>
  <c r="DS431" i="1"/>
  <c r="DS432" i="1"/>
  <c r="DS433" i="1"/>
  <c r="DS434" i="1"/>
  <c r="DS435" i="1"/>
  <c r="DS436" i="1"/>
  <c r="DS437" i="1"/>
  <c r="DS438" i="1"/>
  <c r="DS439" i="1"/>
  <c r="DS440" i="1"/>
  <c r="DS441" i="1"/>
  <c r="DS442" i="1"/>
  <c r="DS443" i="1"/>
  <c r="DS444" i="1"/>
  <c r="DS445" i="1"/>
  <c r="DS446" i="1"/>
  <c r="DS447" i="1"/>
  <c r="DS448" i="1"/>
  <c r="DS449" i="1"/>
  <c r="DS450" i="1"/>
  <c r="DS451" i="1"/>
  <c r="DS452" i="1"/>
  <c r="DS453" i="1"/>
  <c r="DS454" i="1"/>
  <c r="DS455" i="1"/>
  <c r="DS456" i="1"/>
  <c r="DS457" i="1"/>
  <c r="DS458" i="1"/>
  <c r="DS459" i="1"/>
  <c r="DS460" i="1"/>
  <c r="DS461" i="1"/>
  <c r="DS462" i="1"/>
  <c r="DS463" i="1"/>
  <c r="DS464" i="1"/>
  <c r="DS465" i="1"/>
  <c r="DS466" i="1"/>
  <c r="DS467" i="1"/>
  <c r="DS468" i="1"/>
  <c r="DS469" i="1"/>
  <c r="DS470" i="1"/>
  <c r="DS471" i="1"/>
  <c r="DS472" i="1"/>
  <c r="DS473" i="1"/>
  <c r="DS474" i="1"/>
  <c r="DS475" i="1"/>
  <c r="DS476" i="1"/>
  <c r="DS477" i="1"/>
  <c r="DS478" i="1"/>
  <c r="DS479" i="1"/>
  <c r="DS480" i="1"/>
  <c r="DS481" i="1"/>
  <c r="DS482" i="1"/>
  <c r="DS483" i="1"/>
  <c r="DS484" i="1"/>
  <c r="DS485" i="1"/>
  <c r="DS486" i="1"/>
  <c r="DS487" i="1"/>
  <c r="DS488" i="1"/>
  <c r="DS489" i="1"/>
  <c r="DS490" i="1"/>
  <c r="DS491" i="1"/>
  <c r="DS492" i="1"/>
  <c r="DS493" i="1"/>
  <c r="DS494" i="1"/>
  <c r="DS495" i="1"/>
  <c r="DS496" i="1"/>
  <c r="DS497" i="1"/>
  <c r="DS498" i="1"/>
  <c r="DS499" i="1"/>
  <c r="DS500" i="1"/>
  <c r="DS501" i="1"/>
  <c r="DS502" i="1"/>
  <c r="DS503" i="1"/>
  <c r="DS504" i="1"/>
  <c r="DS505" i="1"/>
  <c r="DS506" i="1"/>
  <c r="DS507" i="1"/>
  <c r="DS508" i="1"/>
  <c r="DS509" i="1"/>
  <c r="DS510" i="1"/>
  <c r="DS511" i="1"/>
  <c r="DS512" i="1"/>
  <c r="DS513" i="1"/>
  <c r="DS514" i="1"/>
  <c r="DS515" i="1"/>
  <c r="DS516" i="1"/>
  <c r="DS517" i="1"/>
  <c r="DS518" i="1"/>
  <c r="DS519" i="1"/>
  <c r="DS520" i="1"/>
  <c r="DS521" i="1"/>
  <c r="DS522" i="1"/>
  <c r="DS523" i="1"/>
  <c r="DS524" i="1"/>
  <c r="DS525" i="1"/>
  <c r="DS526" i="1"/>
  <c r="DS527" i="1"/>
  <c r="DS528" i="1"/>
  <c r="DS529" i="1"/>
  <c r="DS530" i="1"/>
  <c r="DS531" i="1"/>
  <c r="DS532" i="1"/>
  <c r="DS533" i="1"/>
  <c r="DS534" i="1"/>
  <c r="DS535" i="1"/>
  <c r="DS536" i="1"/>
  <c r="DS537" i="1"/>
  <c r="DS538" i="1"/>
  <c r="DS539" i="1"/>
  <c r="DS540" i="1"/>
  <c r="DS541" i="1"/>
  <c r="DS542" i="1"/>
  <c r="DS543" i="1"/>
  <c r="DS544" i="1"/>
  <c r="DS545" i="1"/>
  <c r="DS546" i="1"/>
  <c r="DS547" i="1"/>
  <c r="DS548" i="1"/>
  <c r="DS549" i="1"/>
  <c r="DS550" i="1"/>
  <c r="DS551" i="1"/>
  <c r="DS552" i="1"/>
  <c r="DS553" i="1"/>
  <c r="DS554" i="1"/>
  <c r="DS555" i="1"/>
  <c r="DS556" i="1"/>
  <c r="DS557" i="1"/>
  <c r="DS558" i="1"/>
  <c r="DS559" i="1"/>
  <c r="DS560" i="1"/>
  <c r="DS561" i="1"/>
  <c r="DS562" i="1"/>
  <c r="DS563" i="1"/>
  <c r="DS564" i="1"/>
  <c r="DS565" i="1"/>
  <c r="DS566" i="1"/>
  <c r="DS567" i="1"/>
  <c r="DS568" i="1"/>
  <c r="DS569" i="1"/>
  <c r="DS570" i="1"/>
  <c r="DS571" i="1"/>
  <c r="DS572" i="1"/>
  <c r="DS573" i="1"/>
  <c r="DS574" i="1"/>
  <c r="DS575" i="1"/>
  <c r="DS576" i="1"/>
  <c r="DS577" i="1"/>
  <c r="DS578" i="1"/>
  <c r="DS579" i="1"/>
  <c r="DS580" i="1"/>
  <c r="DS581" i="1"/>
  <c r="DS582" i="1"/>
  <c r="DS583" i="1"/>
  <c r="DS584" i="1"/>
  <c r="DS585" i="1"/>
  <c r="DS586" i="1"/>
  <c r="DS587" i="1"/>
  <c r="DS588" i="1"/>
  <c r="DS589" i="1"/>
  <c r="DS590" i="1"/>
  <c r="DS591" i="1"/>
  <c r="DS592" i="1"/>
  <c r="DS593" i="1"/>
  <c r="DS594" i="1"/>
  <c r="DS595" i="1"/>
  <c r="DS596" i="1"/>
  <c r="DS597" i="1"/>
  <c r="DS598" i="1"/>
  <c r="DS599" i="1"/>
  <c r="DS600" i="1"/>
  <c r="DS601" i="1"/>
  <c r="DS602" i="1"/>
  <c r="DS603" i="1"/>
  <c r="DS604" i="1"/>
  <c r="DS605" i="1"/>
  <c r="DS606" i="1"/>
  <c r="DS607" i="1"/>
  <c r="DS608" i="1"/>
  <c r="DS609" i="1"/>
  <c r="DS610" i="1"/>
  <c r="DS611" i="1"/>
  <c r="DS612" i="1"/>
  <c r="DS613" i="1"/>
  <c r="DS614" i="1"/>
  <c r="DS615" i="1"/>
  <c r="DS616" i="1"/>
  <c r="DS617" i="1"/>
  <c r="DS618" i="1"/>
  <c r="DS619" i="1"/>
  <c r="DS620" i="1"/>
  <c r="DS621" i="1"/>
  <c r="DS622" i="1"/>
  <c r="DS623" i="1"/>
  <c r="DS624" i="1"/>
  <c r="DS625" i="1"/>
  <c r="DS626" i="1"/>
  <c r="DS627" i="1"/>
  <c r="DS628" i="1"/>
  <c r="DS629" i="1"/>
  <c r="DS630" i="1"/>
  <c r="DS631" i="1"/>
  <c r="DS632" i="1"/>
  <c r="DS633" i="1"/>
  <c r="DS634" i="1"/>
  <c r="DS635" i="1"/>
  <c r="DS636" i="1"/>
  <c r="DS637" i="1"/>
  <c r="DS638" i="1"/>
  <c r="DS639" i="1"/>
  <c r="DS640" i="1"/>
  <c r="DS641" i="1"/>
  <c r="DS642" i="1"/>
  <c r="DS643" i="1"/>
  <c r="DS644" i="1"/>
  <c r="DS645" i="1"/>
  <c r="DS646" i="1"/>
  <c r="DS647" i="1"/>
  <c r="DS648" i="1"/>
  <c r="DS649" i="1"/>
  <c r="DS650" i="1"/>
  <c r="DS651" i="1"/>
  <c r="DS652" i="1"/>
  <c r="DS653" i="1"/>
  <c r="DS654" i="1"/>
  <c r="DS655" i="1"/>
  <c r="DS656" i="1"/>
  <c r="DS657" i="1"/>
  <c r="DS658" i="1"/>
  <c r="DS659" i="1"/>
  <c r="DS660" i="1"/>
  <c r="DS661" i="1"/>
  <c r="DS662" i="1"/>
  <c r="DS663" i="1"/>
  <c r="DS664" i="1"/>
  <c r="DS665" i="1"/>
  <c r="DS666" i="1"/>
  <c r="DS667" i="1"/>
  <c r="DS668" i="1"/>
  <c r="DS669" i="1"/>
  <c r="DS670" i="1"/>
  <c r="DS671" i="1"/>
  <c r="DS672" i="1"/>
  <c r="DS673" i="1"/>
  <c r="DS674" i="1"/>
  <c r="DS675" i="1"/>
  <c r="DS676" i="1"/>
  <c r="DS677" i="1"/>
  <c r="DS678" i="1"/>
  <c r="DS679" i="1"/>
  <c r="DS680" i="1"/>
  <c r="DS681" i="1"/>
  <c r="DS682" i="1"/>
  <c r="DS683" i="1"/>
  <c r="DS684" i="1"/>
  <c r="DS685" i="1"/>
  <c r="DS686" i="1"/>
  <c r="DS687" i="1"/>
  <c r="DS688" i="1"/>
  <c r="DS689" i="1"/>
  <c r="DS690" i="1"/>
  <c r="DS691" i="1"/>
  <c r="DS692" i="1"/>
  <c r="DS693" i="1"/>
  <c r="DS694" i="1"/>
  <c r="DS695" i="1"/>
  <c r="DS696" i="1"/>
  <c r="DS697" i="1"/>
  <c r="DS698" i="1"/>
  <c r="DS699" i="1"/>
  <c r="DS700" i="1"/>
  <c r="DS701" i="1"/>
  <c r="DS702" i="1"/>
  <c r="DS703" i="1"/>
  <c r="DS704" i="1"/>
  <c r="DS705" i="1"/>
  <c r="DS706" i="1"/>
  <c r="DS707" i="1"/>
  <c r="DS708" i="1"/>
  <c r="DS709" i="1"/>
  <c r="DS710" i="1"/>
  <c r="DS711" i="1"/>
  <c r="DS712" i="1"/>
  <c r="DS713" i="1"/>
  <c r="DS714" i="1"/>
  <c r="DS715" i="1"/>
  <c r="DS716" i="1"/>
  <c r="DS717" i="1"/>
  <c r="DS718" i="1"/>
  <c r="DS719" i="1"/>
  <c r="DS720" i="1"/>
  <c r="DS721" i="1"/>
  <c r="DS722" i="1"/>
  <c r="DS723" i="1"/>
  <c r="DS724" i="1"/>
  <c r="DS725" i="1"/>
  <c r="DS726" i="1"/>
  <c r="DS727" i="1"/>
  <c r="DS728" i="1"/>
  <c r="DS729" i="1"/>
  <c r="DS730" i="1"/>
  <c r="DS731" i="1"/>
  <c r="DS732" i="1"/>
  <c r="DS733" i="1"/>
  <c r="DS734" i="1"/>
  <c r="DS735" i="1"/>
  <c r="DS736" i="1"/>
  <c r="DS737" i="1"/>
  <c r="DS738" i="1"/>
  <c r="DS739" i="1"/>
  <c r="DS740" i="1"/>
  <c r="DS741" i="1"/>
  <c r="DS742" i="1"/>
  <c r="DS743" i="1"/>
  <c r="DS744" i="1"/>
  <c r="DS745" i="1"/>
  <c r="DS746" i="1"/>
  <c r="DS747" i="1"/>
  <c r="DS748" i="1"/>
  <c r="DS749" i="1"/>
  <c r="DS750" i="1"/>
  <c r="DS751" i="1"/>
  <c r="DS752" i="1"/>
  <c r="DS753" i="1"/>
  <c r="DS754" i="1"/>
  <c r="DS755" i="1"/>
  <c r="DS756" i="1"/>
  <c r="DS757" i="1"/>
  <c r="DS758" i="1"/>
  <c r="DS759" i="1"/>
  <c r="DS760" i="1"/>
  <c r="DS761" i="1"/>
  <c r="DS762" i="1"/>
  <c r="DS763" i="1"/>
  <c r="DS764" i="1"/>
  <c r="DS765" i="1"/>
  <c r="DS766" i="1"/>
  <c r="DS767" i="1"/>
  <c r="DS768" i="1"/>
  <c r="DS769" i="1"/>
  <c r="DS770" i="1"/>
  <c r="DS771" i="1"/>
  <c r="DS772" i="1"/>
  <c r="DS773" i="1"/>
  <c r="DS774" i="1"/>
  <c r="DS775" i="1"/>
  <c r="DS776" i="1"/>
  <c r="DS777" i="1"/>
  <c r="DS778" i="1"/>
  <c r="DS779" i="1"/>
  <c r="DS780" i="1"/>
  <c r="DS781" i="1"/>
  <c r="DS782" i="1"/>
  <c r="DS783" i="1"/>
  <c r="DS784" i="1"/>
  <c r="DS785" i="1"/>
  <c r="DS786" i="1"/>
  <c r="DS787" i="1"/>
  <c r="DS788" i="1"/>
  <c r="DS789" i="1"/>
  <c r="DS790" i="1"/>
  <c r="DS791" i="1"/>
  <c r="DS792" i="1"/>
  <c r="DS793" i="1"/>
  <c r="DS794" i="1"/>
  <c r="DS795" i="1"/>
  <c r="DS796" i="1"/>
  <c r="DS797" i="1"/>
  <c r="DS798" i="1"/>
  <c r="DS799" i="1"/>
  <c r="DS800" i="1"/>
  <c r="DS801" i="1"/>
  <c r="DS802" i="1"/>
  <c r="DS803" i="1"/>
  <c r="DS804" i="1"/>
  <c r="DS805" i="1"/>
  <c r="DS806" i="1"/>
  <c r="DS807" i="1"/>
  <c r="DS808" i="1"/>
  <c r="DS809" i="1"/>
  <c r="DS810" i="1"/>
  <c r="DS811" i="1"/>
  <c r="DS812" i="1"/>
  <c r="DS813" i="1"/>
  <c r="DS814" i="1"/>
  <c r="DS815" i="1"/>
  <c r="DS816" i="1"/>
  <c r="DS817" i="1"/>
  <c r="DS818" i="1"/>
  <c r="DS819" i="1"/>
  <c r="DS820" i="1"/>
  <c r="DS821" i="1"/>
  <c r="DS822" i="1"/>
  <c r="DS823" i="1"/>
  <c r="DS824" i="1"/>
  <c r="DS825" i="1"/>
  <c r="DS826" i="1"/>
  <c r="DS827" i="1"/>
  <c r="DS828" i="1"/>
  <c r="DS829" i="1"/>
  <c r="DS830" i="1"/>
  <c r="DS831" i="1"/>
  <c r="DS832" i="1"/>
  <c r="DS833" i="1"/>
  <c r="DS834" i="1"/>
  <c r="DS835" i="1"/>
  <c r="DS836" i="1"/>
  <c r="DS837" i="1"/>
  <c r="DS838" i="1"/>
  <c r="DS839" i="1"/>
  <c r="DS840" i="1"/>
  <c r="DS841" i="1"/>
  <c r="DS842" i="1"/>
  <c r="DS843" i="1"/>
  <c r="DS844" i="1"/>
  <c r="DS845" i="1"/>
  <c r="DS846" i="1"/>
  <c r="DS847" i="1"/>
  <c r="DS848" i="1"/>
  <c r="DS849" i="1"/>
  <c r="DS850" i="1"/>
  <c r="DS851" i="1"/>
  <c r="DS852" i="1"/>
  <c r="DS853" i="1"/>
  <c r="DS854" i="1"/>
  <c r="DS855" i="1"/>
  <c r="DS856" i="1"/>
  <c r="DS857" i="1"/>
  <c r="DS858" i="1"/>
  <c r="DS859" i="1"/>
  <c r="DS860" i="1"/>
  <c r="DS861" i="1"/>
  <c r="DS862" i="1"/>
  <c r="DS863" i="1"/>
  <c r="DS864" i="1"/>
  <c r="DS865" i="1"/>
  <c r="DS866" i="1"/>
  <c r="DS867" i="1"/>
  <c r="DS868" i="1"/>
  <c r="DS869" i="1"/>
  <c r="DS870" i="1"/>
  <c r="DS871" i="1"/>
  <c r="DS872" i="1"/>
  <c r="DS873" i="1"/>
  <c r="DS874" i="1"/>
  <c r="DS875" i="1"/>
  <c r="DS876" i="1"/>
  <c r="DS877" i="1"/>
  <c r="DS878" i="1"/>
  <c r="DS879" i="1"/>
  <c r="DS880" i="1"/>
  <c r="DS881" i="1"/>
  <c r="DS882" i="1"/>
  <c r="DS883" i="1"/>
  <c r="DS884" i="1"/>
  <c r="DS885" i="1"/>
  <c r="DS886" i="1"/>
  <c r="DS887" i="1"/>
  <c r="DS888" i="1"/>
  <c r="DS889" i="1"/>
  <c r="DS890" i="1"/>
  <c r="DS891" i="1"/>
  <c r="DS892" i="1"/>
  <c r="DS893" i="1"/>
  <c r="DS894" i="1"/>
  <c r="DS895" i="1"/>
  <c r="DS896" i="1"/>
  <c r="DS897" i="1"/>
  <c r="DS898" i="1"/>
  <c r="DS899" i="1"/>
  <c r="DS900" i="1"/>
  <c r="DS901" i="1"/>
  <c r="DS902" i="1"/>
  <c r="DS903" i="1"/>
  <c r="DS904" i="1"/>
  <c r="DS905" i="1"/>
  <c r="DS906" i="1"/>
  <c r="DS907" i="1"/>
  <c r="DS908" i="1"/>
  <c r="DS909" i="1"/>
  <c r="DS910" i="1"/>
  <c r="DS911" i="1"/>
  <c r="DS912" i="1"/>
  <c r="DS913" i="1"/>
  <c r="DS914" i="1"/>
  <c r="DS915" i="1"/>
  <c r="DS916" i="1"/>
  <c r="DS917" i="1"/>
  <c r="DS918" i="1"/>
  <c r="DS919" i="1"/>
  <c r="DS920" i="1"/>
  <c r="DS921" i="1"/>
  <c r="DS922" i="1"/>
  <c r="DS923" i="1"/>
  <c r="DS924" i="1"/>
  <c r="DS925" i="1"/>
  <c r="DS926" i="1"/>
  <c r="DS927" i="1"/>
  <c r="DS928" i="1"/>
  <c r="DS929" i="1"/>
  <c r="DS930" i="1"/>
  <c r="DS931" i="1"/>
  <c r="DS932" i="1"/>
  <c r="DS933" i="1"/>
  <c r="DS934" i="1"/>
  <c r="DS935" i="1"/>
  <c r="DS936" i="1"/>
  <c r="DS937" i="1"/>
  <c r="DS938" i="1"/>
  <c r="DS939" i="1"/>
  <c r="DS940" i="1"/>
  <c r="DS941" i="1"/>
  <c r="DS942" i="1"/>
  <c r="DS943" i="1"/>
  <c r="DS944" i="1"/>
  <c r="DS945" i="1"/>
  <c r="DS946" i="1"/>
  <c r="DS947" i="1"/>
  <c r="DS948" i="1"/>
  <c r="DS949" i="1"/>
  <c r="DS950" i="1"/>
  <c r="DS951" i="1"/>
  <c r="DS952" i="1"/>
  <c r="DS953" i="1"/>
  <c r="DS954" i="1"/>
  <c r="DS955" i="1"/>
  <c r="DS956" i="1"/>
  <c r="DS957" i="1"/>
  <c r="DS958" i="1"/>
  <c r="DS959" i="1"/>
  <c r="DS960" i="1"/>
  <c r="DS961" i="1"/>
  <c r="DS962" i="1"/>
  <c r="DS963" i="1"/>
  <c r="DS964" i="1"/>
  <c r="DS965" i="1"/>
  <c r="DS966" i="1"/>
  <c r="DS967" i="1"/>
  <c r="DS968" i="1"/>
  <c r="DS969" i="1"/>
  <c r="DS970" i="1"/>
  <c r="DS971" i="1"/>
  <c r="DS972" i="1"/>
  <c r="DS973" i="1"/>
  <c r="DS974" i="1"/>
  <c r="DS975" i="1"/>
  <c r="DS976" i="1"/>
  <c r="DS977" i="1"/>
  <c r="DS978" i="1"/>
  <c r="DS979" i="1"/>
  <c r="DS980" i="1"/>
  <c r="DS981" i="1"/>
  <c r="DS982" i="1"/>
  <c r="DS983" i="1"/>
  <c r="DS984" i="1"/>
  <c r="DS985" i="1"/>
  <c r="DS986" i="1"/>
  <c r="DS987" i="1"/>
  <c r="DS988" i="1"/>
  <c r="DS989" i="1"/>
  <c r="DS990" i="1"/>
  <c r="DS991" i="1"/>
  <c r="DS992" i="1"/>
  <c r="DS993" i="1"/>
  <c r="DS994" i="1"/>
  <c r="DS995" i="1"/>
  <c r="DS996" i="1"/>
  <c r="DS997" i="1"/>
  <c r="DS998" i="1"/>
  <c r="DS999" i="1"/>
  <c r="DS1000" i="1"/>
  <c r="DS1001" i="1"/>
  <c r="DS1002" i="1"/>
  <c r="DS1003" i="1"/>
  <c r="DS1004" i="1"/>
  <c r="DS1005" i="1"/>
  <c r="DS1006" i="1"/>
  <c r="DS1007" i="1"/>
  <c r="DS1008" i="1"/>
  <c r="DS1009" i="1"/>
  <c r="DS1010" i="1"/>
  <c r="DS1011" i="1"/>
  <c r="DS1012" i="1"/>
  <c r="DS1013" i="1"/>
  <c r="DS1014" i="1"/>
  <c r="DS1015" i="1"/>
  <c r="DS1016" i="1"/>
  <c r="DS1017" i="1"/>
  <c r="DS1018" i="1"/>
  <c r="DS1019" i="1"/>
  <c r="DS1020" i="1"/>
  <c r="DS1021" i="1"/>
  <c r="DS1022" i="1"/>
  <c r="DS1023" i="1"/>
  <c r="DS1024" i="1"/>
  <c r="DS1025" i="1"/>
  <c r="DS1026" i="1"/>
  <c r="DS1027" i="1"/>
  <c r="DS1028" i="1"/>
  <c r="DS1029" i="1"/>
  <c r="DS1030" i="1"/>
  <c r="DS1031" i="1"/>
  <c r="DS1032" i="1"/>
  <c r="DS1033" i="1"/>
  <c r="DS1034" i="1"/>
  <c r="DS1035" i="1"/>
  <c r="DS1036" i="1"/>
  <c r="DS1037" i="1"/>
  <c r="DS1038" i="1"/>
  <c r="DS1039" i="1"/>
  <c r="DS1040" i="1"/>
  <c r="DS1041" i="1"/>
  <c r="DS1042" i="1"/>
  <c r="DS1043" i="1"/>
  <c r="DS1044" i="1"/>
  <c r="DS1045" i="1"/>
  <c r="DS1046" i="1"/>
  <c r="DS1047" i="1"/>
  <c r="DS1048" i="1"/>
  <c r="DS1049" i="1"/>
  <c r="DS1050" i="1"/>
  <c r="DS1051" i="1"/>
  <c r="DS1052" i="1"/>
  <c r="DS1053" i="1"/>
  <c r="DS1054" i="1"/>
  <c r="DS1055" i="1"/>
  <c r="DS1056" i="1"/>
  <c r="DS1057" i="1"/>
  <c r="DS1058" i="1"/>
  <c r="DS1059" i="1"/>
  <c r="DS1060" i="1"/>
  <c r="DS1061" i="1"/>
  <c r="DS1062" i="1"/>
  <c r="DS1063" i="1"/>
  <c r="DS1064" i="1"/>
  <c r="DS1065" i="1"/>
  <c r="DS1066" i="1"/>
  <c r="DS1067" i="1"/>
  <c r="DS1068" i="1"/>
  <c r="DS1069" i="1"/>
  <c r="DS1070" i="1"/>
  <c r="DS1071" i="1"/>
  <c r="DS1072" i="1"/>
  <c r="DS1073" i="1"/>
  <c r="DS1074" i="1"/>
  <c r="DS1075" i="1"/>
  <c r="DS1076" i="1"/>
  <c r="DS1077" i="1"/>
  <c r="DS1078" i="1"/>
  <c r="DS1079" i="1"/>
  <c r="DS1080" i="1"/>
  <c r="DS1081" i="1"/>
  <c r="DS1082" i="1"/>
  <c r="DS1083" i="1"/>
  <c r="DS1084" i="1"/>
  <c r="DS1085" i="1"/>
  <c r="DS1086" i="1"/>
  <c r="DS1087" i="1"/>
  <c r="DS1088" i="1"/>
  <c r="DS1089" i="1"/>
  <c r="DS1090" i="1"/>
  <c r="DS1091" i="1"/>
  <c r="DS1092" i="1"/>
  <c r="DS1093" i="1"/>
  <c r="DS1094" i="1"/>
  <c r="DS1095" i="1"/>
  <c r="DS1096" i="1"/>
  <c r="DS1097" i="1"/>
  <c r="DS1098" i="1"/>
  <c r="DS1099" i="1"/>
  <c r="DS1100" i="1"/>
  <c r="DS1101" i="1"/>
  <c r="DS1102" i="1"/>
  <c r="DS1103" i="1"/>
  <c r="DS1104" i="1"/>
  <c r="DS1105" i="1"/>
  <c r="DS1106" i="1"/>
  <c r="DS1107" i="1"/>
  <c r="DS1108" i="1"/>
  <c r="DS1109" i="1"/>
  <c r="DS1110" i="1"/>
  <c r="DS1111" i="1"/>
  <c r="DS1112" i="1"/>
  <c r="DS1113" i="1"/>
  <c r="DS1114" i="1"/>
  <c r="DS1115" i="1"/>
  <c r="DS1116" i="1"/>
  <c r="DS1117" i="1"/>
  <c r="DS1118" i="1"/>
  <c r="DS1119" i="1"/>
  <c r="DS1120" i="1"/>
  <c r="DS1121" i="1"/>
  <c r="DS1122" i="1"/>
  <c r="DS1123" i="1"/>
  <c r="DS1124" i="1"/>
  <c r="DS1125" i="1"/>
  <c r="DS1126" i="1"/>
  <c r="DS1127" i="1"/>
  <c r="DS1128" i="1"/>
  <c r="DS1129" i="1"/>
  <c r="DS1130" i="1"/>
  <c r="DS1131" i="1"/>
  <c r="DS1132" i="1"/>
  <c r="DS1133" i="1"/>
  <c r="DS1134" i="1"/>
  <c r="DS1135" i="1"/>
  <c r="DS1136" i="1"/>
  <c r="DS1137" i="1"/>
  <c r="DS1138" i="1"/>
  <c r="DS1139" i="1"/>
  <c r="DS1140" i="1"/>
  <c r="DS1141" i="1"/>
  <c r="DS1142" i="1"/>
  <c r="DS1143" i="1"/>
  <c r="DS1144" i="1"/>
  <c r="DS1145" i="1"/>
  <c r="DS1146" i="1"/>
  <c r="DS1147" i="1"/>
  <c r="DS1148" i="1"/>
  <c r="DS1149" i="1"/>
  <c r="DS1150" i="1"/>
  <c r="DS1151" i="1"/>
  <c r="DS1152" i="1"/>
  <c r="DS1153" i="1"/>
  <c r="DS1154" i="1"/>
  <c r="DS1155" i="1"/>
  <c r="DS1156" i="1"/>
  <c r="DS1157" i="1"/>
  <c r="DS1158" i="1"/>
  <c r="DS1159" i="1"/>
  <c r="DS1160" i="1"/>
  <c r="DS1161" i="1"/>
  <c r="DS1162" i="1"/>
  <c r="DS1163" i="1"/>
  <c r="DS1164" i="1"/>
  <c r="DS1165" i="1"/>
  <c r="DS1166" i="1"/>
  <c r="DS1167" i="1"/>
  <c r="DS1168" i="1"/>
  <c r="DS1169" i="1"/>
  <c r="DS1170" i="1"/>
  <c r="DS1171" i="1"/>
  <c r="DS1172" i="1"/>
  <c r="DS1173" i="1"/>
  <c r="DS1174" i="1"/>
  <c r="DS1175" i="1"/>
  <c r="DS1176" i="1"/>
  <c r="DS1177" i="1"/>
  <c r="DS1178" i="1"/>
  <c r="DS1179" i="1"/>
  <c r="DS1180" i="1"/>
  <c r="DS1181" i="1"/>
  <c r="DS1182" i="1"/>
  <c r="DS1183" i="1"/>
  <c r="DS1184" i="1"/>
  <c r="DS1185" i="1"/>
  <c r="DS1186" i="1"/>
  <c r="DS1187" i="1"/>
  <c r="DS1188" i="1"/>
  <c r="DS1189" i="1"/>
  <c r="DS1190" i="1"/>
  <c r="DS1191" i="1"/>
  <c r="DS1192" i="1"/>
  <c r="DS1193" i="1"/>
  <c r="DS1194" i="1"/>
  <c r="DS1195" i="1"/>
  <c r="DS1196" i="1"/>
  <c r="DS1197" i="1"/>
  <c r="DS1198" i="1"/>
  <c r="DS1199" i="1"/>
  <c r="DS1200" i="1"/>
  <c r="DS1201" i="1"/>
  <c r="DS1202" i="1"/>
  <c r="DS1203" i="1"/>
  <c r="DS1204" i="1"/>
  <c r="DS1205" i="1"/>
  <c r="DS1206" i="1"/>
  <c r="DS1207" i="1"/>
  <c r="DS1208" i="1"/>
  <c r="DS1209" i="1"/>
  <c r="DS1210" i="1"/>
  <c r="DS1211" i="1"/>
  <c r="DS1212" i="1"/>
  <c r="DS1213" i="1"/>
  <c r="DS1214" i="1"/>
  <c r="DS1215" i="1"/>
  <c r="DS1216" i="1"/>
  <c r="DS1217" i="1"/>
  <c r="DS1218" i="1"/>
  <c r="DS1219" i="1"/>
  <c r="DS1220" i="1"/>
  <c r="DS1221" i="1"/>
  <c r="DS1222" i="1"/>
  <c r="DS1223" i="1"/>
  <c r="DS1224" i="1"/>
  <c r="DS1225" i="1"/>
  <c r="DS1226" i="1"/>
  <c r="DS1227" i="1"/>
  <c r="DS1228" i="1"/>
  <c r="DS1229" i="1"/>
  <c r="DS1230" i="1"/>
  <c r="DS1231" i="1"/>
  <c r="DS1232" i="1"/>
  <c r="DS1233" i="1"/>
  <c r="DS1234" i="1"/>
  <c r="DS1235" i="1"/>
  <c r="DS1236" i="1"/>
  <c r="DS1237" i="1"/>
  <c r="DS1238" i="1"/>
  <c r="DS1239" i="1"/>
  <c r="DS1240" i="1"/>
  <c r="DS1241" i="1"/>
  <c r="DS1242" i="1"/>
  <c r="DS1243" i="1"/>
  <c r="DS1244" i="1"/>
  <c r="DS1245" i="1"/>
  <c r="DS1246" i="1"/>
  <c r="DS1247" i="1"/>
  <c r="DS1248" i="1"/>
  <c r="DS1249" i="1"/>
  <c r="DS1250" i="1"/>
  <c r="DS1251" i="1"/>
  <c r="DS1252" i="1"/>
  <c r="DS1253" i="1"/>
  <c r="DS1254" i="1"/>
  <c r="DS1255" i="1"/>
  <c r="DS1256" i="1"/>
  <c r="DS1257" i="1"/>
  <c r="DS1258" i="1"/>
  <c r="DS1259" i="1"/>
  <c r="DS1260" i="1"/>
  <c r="DS1261" i="1"/>
  <c r="DS1262" i="1"/>
  <c r="DS1263" i="1"/>
  <c r="DS1264" i="1"/>
  <c r="DS1265" i="1"/>
  <c r="DS1266" i="1"/>
  <c r="DS1267" i="1"/>
  <c r="DS1268" i="1"/>
  <c r="DS1269" i="1"/>
  <c r="DS1270" i="1"/>
  <c r="DS1271" i="1"/>
  <c r="DS1272" i="1"/>
  <c r="DS1273" i="1"/>
  <c r="DS1274" i="1"/>
  <c r="DS1275" i="1"/>
  <c r="DS1276" i="1"/>
  <c r="DS1277" i="1"/>
  <c r="DS1278" i="1"/>
  <c r="DS1279" i="1"/>
  <c r="DS1280" i="1"/>
  <c r="DS1281" i="1"/>
  <c r="DS1282" i="1"/>
  <c r="DS1283" i="1"/>
  <c r="DS1284" i="1"/>
  <c r="DS1285" i="1"/>
  <c r="DS1286" i="1"/>
  <c r="DS1287" i="1"/>
  <c r="DS1288" i="1"/>
  <c r="DS1289" i="1"/>
  <c r="DS1290" i="1"/>
  <c r="DS1291" i="1"/>
  <c r="DS1292" i="1"/>
  <c r="DS1293" i="1"/>
  <c r="DS1294" i="1"/>
  <c r="DS1295" i="1"/>
  <c r="DS1296" i="1"/>
  <c r="DS1297" i="1"/>
  <c r="DS1298" i="1"/>
  <c r="DS1299" i="1"/>
  <c r="DS1300" i="1"/>
  <c r="DS1301" i="1"/>
  <c r="DS1302" i="1"/>
  <c r="DS1303" i="1"/>
  <c r="DS1304" i="1"/>
  <c r="DS1305" i="1"/>
  <c r="DS1306" i="1"/>
  <c r="DS1307" i="1"/>
  <c r="DS1308" i="1"/>
  <c r="DS1309" i="1"/>
  <c r="DS1310" i="1"/>
  <c r="DS1311" i="1"/>
  <c r="DS1312" i="1"/>
  <c r="DS1313" i="1"/>
  <c r="DS1314" i="1"/>
  <c r="DS1315" i="1"/>
  <c r="DS1316" i="1"/>
  <c r="DS1317" i="1"/>
  <c r="DS1318" i="1"/>
  <c r="DS1319" i="1"/>
  <c r="DS1320" i="1"/>
  <c r="DS1321" i="1"/>
  <c r="DS1322" i="1"/>
  <c r="DS1323" i="1"/>
  <c r="DS1324" i="1"/>
  <c r="DS1325" i="1"/>
  <c r="DS1326" i="1"/>
  <c r="DS1327" i="1"/>
  <c r="DS1328" i="1"/>
  <c r="DS1329" i="1"/>
  <c r="DS1330" i="1"/>
  <c r="DS1331" i="1"/>
  <c r="DS1332" i="1"/>
  <c r="DS1333" i="1"/>
  <c r="DS1334" i="1"/>
  <c r="DS1335" i="1"/>
  <c r="DS1336" i="1"/>
  <c r="DS1337" i="1"/>
  <c r="DS1338" i="1"/>
  <c r="DS1339" i="1"/>
  <c r="DS1340" i="1"/>
  <c r="DS1341" i="1"/>
  <c r="DS1342" i="1"/>
  <c r="DS1343" i="1"/>
  <c r="DS1344" i="1"/>
  <c r="DS1345" i="1"/>
  <c r="DS1346" i="1"/>
  <c r="DS1347" i="1"/>
  <c r="DS1348" i="1"/>
  <c r="DS1349" i="1"/>
  <c r="DS1350" i="1"/>
  <c r="DS1351" i="1"/>
  <c r="DS1352" i="1"/>
  <c r="DS1353" i="1"/>
  <c r="DS1354" i="1"/>
  <c r="DS1355" i="1"/>
  <c r="DS1356" i="1"/>
  <c r="DS1357" i="1"/>
  <c r="DS1358" i="1"/>
  <c r="DS1359" i="1"/>
  <c r="DS1360" i="1"/>
  <c r="DS1361" i="1"/>
  <c r="DS1362" i="1"/>
  <c r="DS1363" i="1"/>
  <c r="DS1364" i="1"/>
  <c r="DS1365" i="1"/>
  <c r="DS1366" i="1"/>
  <c r="DS1367" i="1"/>
  <c r="DS1368" i="1"/>
  <c r="DS1369" i="1"/>
  <c r="DS1370" i="1"/>
  <c r="DS1371" i="1"/>
  <c r="DS1372" i="1"/>
  <c r="DS1373" i="1"/>
  <c r="DS1374" i="1"/>
  <c r="DS1375" i="1"/>
  <c r="DS1376" i="1"/>
  <c r="DS1377" i="1"/>
  <c r="DS1378" i="1"/>
  <c r="DS1379" i="1"/>
  <c r="DS1380" i="1"/>
  <c r="DS1381" i="1"/>
  <c r="DS1382" i="1"/>
  <c r="DS1383" i="1"/>
  <c r="DS1384" i="1"/>
  <c r="DS1385" i="1"/>
  <c r="DS1386" i="1"/>
  <c r="DS1387" i="1"/>
  <c r="DS1388" i="1"/>
  <c r="DS1389" i="1"/>
  <c r="DS1390" i="1"/>
  <c r="DS1391" i="1"/>
  <c r="DS1392" i="1"/>
  <c r="DS1393" i="1"/>
  <c r="DS1394" i="1"/>
  <c r="DS1395" i="1"/>
  <c r="DS1396" i="1"/>
  <c r="DS1397" i="1"/>
  <c r="DS1398" i="1"/>
  <c r="DS1399" i="1"/>
  <c r="DS1400" i="1"/>
  <c r="DS1401" i="1"/>
  <c r="DS1402" i="1"/>
  <c r="DS1403" i="1"/>
  <c r="DS1404" i="1"/>
  <c r="DS1405" i="1"/>
  <c r="DS1406" i="1"/>
  <c r="DS1407" i="1"/>
  <c r="DS1408" i="1"/>
  <c r="DS1409" i="1"/>
  <c r="DS1410" i="1"/>
  <c r="DS1411" i="1"/>
  <c r="DS1412" i="1"/>
  <c r="DS1413" i="1"/>
  <c r="DS1414" i="1"/>
  <c r="DS1415" i="1"/>
  <c r="DS1416" i="1"/>
  <c r="DS1417" i="1"/>
  <c r="DS1418" i="1"/>
  <c r="DS1419" i="1"/>
  <c r="DS1420" i="1"/>
  <c r="DS1421" i="1"/>
  <c r="DS1422" i="1"/>
  <c r="DS1423" i="1"/>
  <c r="DS1424" i="1"/>
  <c r="DS1425" i="1"/>
  <c r="DS1426" i="1"/>
  <c r="DS1427" i="1"/>
  <c r="DS1428" i="1"/>
  <c r="DS1429" i="1"/>
  <c r="DS1430" i="1"/>
  <c r="DS1431" i="1"/>
  <c r="DS1432" i="1"/>
  <c r="DS1433" i="1"/>
  <c r="DS1434" i="1"/>
  <c r="DS1435" i="1"/>
  <c r="DS1436" i="1"/>
  <c r="DS1437" i="1"/>
  <c r="DS1438" i="1"/>
  <c r="DS1439" i="1"/>
  <c r="DS1440" i="1"/>
  <c r="DS1441" i="1"/>
  <c r="DS1442" i="1"/>
  <c r="DS1443" i="1"/>
  <c r="DS1444" i="1"/>
  <c r="DS1445" i="1"/>
  <c r="DS1446" i="1"/>
  <c r="DS1447" i="1"/>
  <c r="DS1448" i="1"/>
  <c r="DS1449" i="1"/>
  <c r="DS1450" i="1"/>
  <c r="DS1451" i="1"/>
  <c r="DS1452" i="1"/>
  <c r="DS1453" i="1"/>
  <c r="DS1454" i="1"/>
  <c r="DS1455" i="1"/>
  <c r="DS1456" i="1"/>
  <c r="DS1457" i="1"/>
  <c r="DS1458" i="1"/>
  <c r="DS1459" i="1"/>
  <c r="DS1460" i="1"/>
  <c r="DS1461" i="1"/>
  <c r="DS1462" i="1"/>
  <c r="DS1463" i="1"/>
  <c r="DS1464" i="1"/>
  <c r="DS1465" i="1"/>
  <c r="DS1466" i="1"/>
  <c r="DS1467" i="1"/>
  <c r="DS1468" i="1"/>
  <c r="DS1469" i="1"/>
  <c r="DS1470" i="1"/>
  <c r="DS1471" i="1"/>
  <c r="DS1472" i="1"/>
  <c r="DS1473" i="1"/>
  <c r="DS1474" i="1"/>
  <c r="DS1475" i="1"/>
  <c r="DS1476" i="1"/>
  <c r="DS1477" i="1"/>
  <c r="DS1478" i="1"/>
  <c r="DS1479" i="1"/>
  <c r="DS1480" i="1"/>
  <c r="DS1481" i="1"/>
  <c r="DS1482" i="1"/>
  <c r="DS1483" i="1"/>
  <c r="DS1484" i="1"/>
  <c r="DS1485" i="1"/>
  <c r="DS1486" i="1"/>
  <c r="DS1487" i="1"/>
  <c r="DS1488" i="1"/>
  <c r="DS1489" i="1"/>
  <c r="DS1490" i="1"/>
  <c r="DS1491" i="1"/>
  <c r="DS1492" i="1"/>
  <c r="DS1493" i="1"/>
  <c r="DS1494" i="1"/>
  <c r="DS1495" i="1"/>
  <c r="DS1496" i="1"/>
  <c r="DS1497" i="1"/>
  <c r="DS1498" i="1"/>
  <c r="DS1499" i="1"/>
  <c r="DS1500" i="1"/>
  <c r="DS1501" i="1"/>
  <c r="DS1502" i="1"/>
  <c r="DS1503" i="1"/>
  <c r="DS1504" i="1"/>
  <c r="DS1505" i="1"/>
  <c r="DS1506" i="1"/>
  <c r="DS1507" i="1"/>
  <c r="DS1508" i="1"/>
  <c r="DS1509" i="1"/>
  <c r="DS1510" i="1"/>
  <c r="DS1511" i="1"/>
  <c r="DS1512" i="1"/>
  <c r="DS1513" i="1"/>
  <c r="DS1514" i="1"/>
  <c r="DS1515" i="1"/>
  <c r="DS1516" i="1"/>
  <c r="DS1517" i="1"/>
  <c r="DS1518" i="1"/>
  <c r="DS1519" i="1"/>
  <c r="DS1520" i="1"/>
  <c r="DS1521" i="1"/>
  <c r="DS1522" i="1"/>
  <c r="DS1523" i="1"/>
  <c r="DS2" i="1"/>
  <c r="DQ6" i="1"/>
  <c r="DQ5" i="1"/>
  <c r="DQ4" i="1"/>
  <c r="DN3" i="1"/>
  <c r="DQ3" i="1"/>
  <c r="DQ2" i="1"/>
  <c r="DP3" i="1"/>
  <c r="DP4" i="1"/>
  <c r="DP5" i="1"/>
  <c r="DP6" i="1"/>
  <c r="DP7" i="1"/>
  <c r="DP8" i="1"/>
  <c r="DP9" i="1"/>
  <c r="DP10" i="1"/>
  <c r="DP11" i="1"/>
  <c r="DP12" i="1"/>
  <c r="DP13" i="1"/>
  <c r="DP14" i="1"/>
  <c r="DP15" i="1"/>
  <c r="DP16" i="1"/>
  <c r="DP17" i="1"/>
  <c r="DP18" i="1"/>
  <c r="DP19" i="1"/>
  <c r="DP20" i="1"/>
  <c r="DP21" i="1"/>
  <c r="DP22" i="1"/>
  <c r="DP23" i="1"/>
  <c r="DP24" i="1"/>
  <c r="DP25" i="1"/>
  <c r="DP26" i="1"/>
  <c r="DP27" i="1"/>
  <c r="DP28" i="1"/>
  <c r="DP29" i="1"/>
  <c r="DP30" i="1"/>
  <c r="DP31" i="1"/>
  <c r="DP32" i="1"/>
  <c r="DP33" i="1"/>
  <c r="DP34" i="1"/>
  <c r="DP35" i="1"/>
  <c r="DP36" i="1"/>
  <c r="DP37" i="1"/>
  <c r="DP38" i="1"/>
  <c r="DP39" i="1"/>
  <c r="DP40" i="1"/>
  <c r="DP41" i="1"/>
  <c r="DP42" i="1"/>
  <c r="DP43" i="1"/>
  <c r="DP44" i="1"/>
  <c r="DP45" i="1"/>
  <c r="DP46" i="1"/>
  <c r="DP47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P82" i="1"/>
  <c r="DP83" i="1"/>
  <c r="DP84" i="1"/>
  <c r="DP85" i="1"/>
  <c r="DP86" i="1"/>
  <c r="DP87" i="1"/>
  <c r="DP88" i="1"/>
  <c r="DP89" i="1"/>
  <c r="DP90" i="1"/>
  <c r="DP91" i="1"/>
  <c r="DP92" i="1"/>
  <c r="DP93" i="1"/>
  <c r="DP94" i="1"/>
  <c r="DP95" i="1"/>
  <c r="DP96" i="1"/>
  <c r="DP97" i="1"/>
  <c r="DP98" i="1"/>
  <c r="DP99" i="1"/>
  <c r="DP100" i="1"/>
  <c r="DP101" i="1"/>
  <c r="DP102" i="1"/>
  <c r="DP103" i="1"/>
  <c r="DP104" i="1"/>
  <c r="DP105" i="1"/>
  <c r="DP106" i="1"/>
  <c r="DP107" i="1"/>
  <c r="DP108" i="1"/>
  <c r="DP109" i="1"/>
  <c r="DP110" i="1"/>
  <c r="DP111" i="1"/>
  <c r="DP112" i="1"/>
  <c r="DP113" i="1"/>
  <c r="DP114" i="1"/>
  <c r="DP115" i="1"/>
  <c r="DP116" i="1"/>
  <c r="DP117" i="1"/>
  <c r="DP118" i="1"/>
  <c r="DP119" i="1"/>
  <c r="DP120" i="1"/>
  <c r="DP121" i="1"/>
  <c r="DP122" i="1"/>
  <c r="DP123" i="1"/>
  <c r="DP124" i="1"/>
  <c r="DP125" i="1"/>
  <c r="DP126" i="1"/>
  <c r="DP127" i="1"/>
  <c r="DP128" i="1"/>
  <c r="DP129" i="1"/>
  <c r="DP130" i="1"/>
  <c r="DP131" i="1"/>
  <c r="DP132" i="1"/>
  <c r="DP133" i="1"/>
  <c r="DP134" i="1"/>
  <c r="DP135" i="1"/>
  <c r="DP136" i="1"/>
  <c r="DP137" i="1"/>
  <c r="DP138" i="1"/>
  <c r="DP139" i="1"/>
  <c r="DP140" i="1"/>
  <c r="DP141" i="1"/>
  <c r="DP142" i="1"/>
  <c r="DP143" i="1"/>
  <c r="DP144" i="1"/>
  <c r="DP145" i="1"/>
  <c r="DP146" i="1"/>
  <c r="DP147" i="1"/>
  <c r="DP148" i="1"/>
  <c r="DP149" i="1"/>
  <c r="DP150" i="1"/>
  <c r="DP151" i="1"/>
  <c r="DP152" i="1"/>
  <c r="DP153" i="1"/>
  <c r="DP154" i="1"/>
  <c r="DP155" i="1"/>
  <c r="DP156" i="1"/>
  <c r="DP157" i="1"/>
  <c r="DP158" i="1"/>
  <c r="DP159" i="1"/>
  <c r="DP160" i="1"/>
  <c r="DP161" i="1"/>
  <c r="DP162" i="1"/>
  <c r="DP163" i="1"/>
  <c r="DP164" i="1"/>
  <c r="DP165" i="1"/>
  <c r="DP166" i="1"/>
  <c r="DP167" i="1"/>
  <c r="DP168" i="1"/>
  <c r="DP169" i="1"/>
  <c r="DP170" i="1"/>
  <c r="DP171" i="1"/>
  <c r="DP172" i="1"/>
  <c r="DP173" i="1"/>
  <c r="DP174" i="1"/>
  <c r="DP175" i="1"/>
  <c r="DP176" i="1"/>
  <c r="DP177" i="1"/>
  <c r="DP178" i="1"/>
  <c r="DP179" i="1"/>
  <c r="DP180" i="1"/>
  <c r="DP181" i="1"/>
  <c r="DP182" i="1"/>
  <c r="DP183" i="1"/>
  <c r="DP184" i="1"/>
  <c r="DP185" i="1"/>
  <c r="DP186" i="1"/>
  <c r="DP187" i="1"/>
  <c r="DP188" i="1"/>
  <c r="DP189" i="1"/>
  <c r="DP190" i="1"/>
  <c r="DP191" i="1"/>
  <c r="DP192" i="1"/>
  <c r="DP193" i="1"/>
  <c r="DP194" i="1"/>
  <c r="DP195" i="1"/>
  <c r="DP196" i="1"/>
  <c r="DP197" i="1"/>
  <c r="DP198" i="1"/>
  <c r="DP199" i="1"/>
  <c r="DP200" i="1"/>
  <c r="DP201" i="1"/>
  <c r="DP202" i="1"/>
  <c r="DP203" i="1"/>
  <c r="DP204" i="1"/>
  <c r="DP205" i="1"/>
  <c r="DP206" i="1"/>
  <c r="DP207" i="1"/>
  <c r="DP208" i="1"/>
  <c r="DP209" i="1"/>
  <c r="DP210" i="1"/>
  <c r="DP211" i="1"/>
  <c r="DP212" i="1"/>
  <c r="DP213" i="1"/>
  <c r="DP214" i="1"/>
  <c r="DP215" i="1"/>
  <c r="DP216" i="1"/>
  <c r="DP217" i="1"/>
  <c r="DP218" i="1"/>
  <c r="DP219" i="1"/>
  <c r="DP220" i="1"/>
  <c r="DP221" i="1"/>
  <c r="DP222" i="1"/>
  <c r="DP223" i="1"/>
  <c r="DP224" i="1"/>
  <c r="DP225" i="1"/>
  <c r="DP226" i="1"/>
  <c r="DP227" i="1"/>
  <c r="DP228" i="1"/>
  <c r="DP229" i="1"/>
  <c r="DP230" i="1"/>
  <c r="DP231" i="1"/>
  <c r="DP232" i="1"/>
  <c r="DP233" i="1"/>
  <c r="DP234" i="1"/>
  <c r="DP235" i="1"/>
  <c r="DP236" i="1"/>
  <c r="DP237" i="1"/>
  <c r="DP238" i="1"/>
  <c r="DP239" i="1"/>
  <c r="DP240" i="1"/>
  <c r="DP241" i="1"/>
  <c r="DP242" i="1"/>
  <c r="DP243" i="1"/>
  <c r="DP244" i="1"/>
  <c r="DP245" i="1"/>
  <c r="DP246" i="1"/>
  <c r="DP247" i="1"/>
  <c r="DP248" i="1"/>
  <c r="DP249" i="1"/>
  <c r="DP250" i="1"/>
  <c r="DP251" i="1"/>
  <c r="DP252" i="1"/>
  <c r="DP253" i="1"/>
  <c r="DP254" i="1"/>
  <c r="DP255" i="1"/>
  <c r="DP256" i="1"/>
  <c r="DP257" i="1"/>
  <c r="DP258" i="1"/>
  <c r="DP259" i="1"/>
  <c r="DP260" i="1"/>
  <c r="DP261" i="1"/>
  <c r="DP262" i="1"/>
  <c r="DP263" i="1"/>
  <c r="DP264" i="1"/>
  <c r="DP265" i="1"/>
  <c r="DP266" i="1"/>
  <c r="DP267" i="1"/>
  <c r="DP268" i="1"/>
  <c r="DP269" i="1"/>
  <c r="DP270" i="1"/>
  <c r="DP271" i="1"/>
  <c r="DP272" i="1"/>
  <c r="DP273" i="1"/>
  <c r="DP274" i="1"/>
  <c r="DP275" i="1"/>
  <c r="DP276" i="1"/>
  <c r="DP277" i="1"/>
  <c r="DP278" i="1"/>
  <c r="DP279" i="1"/>
  <c r="DP280" i="1"/>
  <c r="DP281" i="1"/>
  <c r="DP282" i="1"/>
  <c r="DP283" i="1"/>
  <c r="DP284" i="1"/>
  <c r="DP285" i="1"/>
  <c r="DP286" i="1"/>
  <c r="DP287" i="1"/>
  <c r="DP288" i="1"/>
  <c r="DP289" i="1"/>
  <c r="DP290" i="1"/>
  <c r="DP291" i="1"/>
  <c r="DP292" i="1"/>
  <c r="DP293" i="1"/>
  <c r="DP294" i="1"/>
  <c r="DP295" i="1"/>
  <c r="DP296" i="1"/>
  <c r="DP297" i="1"/>
  <c r="DP298" i="1"/>
  <c r="DP299" i="1"/>
  <c r="DP300" i="1"/>
  <c r="DP301" i="1"/>
  <c r="DP302" i="1"/>
  <c r="DP303" i="1"/>
  <c r="DP304" i="1"/>
  <c r="DP305" i="1"/>
  <c r="DP306" i="1"/>
  <c r="DP307" i="1"/>
  <c r="DP308" i="1"/>
  <c r="DP309" i="1"/>
  <c r="DP310" i="1"/>
  <c r="DP311" i="1"/>
  <c r="DP312" i="1"/>
  <c r="DP313" i="1"/>
  <c r="DP314" i="1"/>
  <c r="DP315" i="1"/>
  <c r="DP316" i="1"/>
  <c r="DP317" i="1"/>
  <c r="DP318" i="1"/>
  <c r="DP319" i="1"/>
  <c r="DP320" i="1"/>
  <c r="DP321" i="1"/>
  <c r="DP322" i="1"/>
  <c r="DP323" i="1"/>
  <c r="DP324" i="1"/>
  <c r="DP325" i="1"/>
  <c r="DP326" i="1"/>
  <c r="DP327" i="1"/>
  <c r="DP328" i="1"/>
  <c r="DP329" i="1"/>
  <c r="DP330" i="1"/>
  <c r="DP331" i="1"/>
  <c r="DP332" i="1"/>
  <c r="DP333" i="1"/>
  <c r="DP334" i="1"/>
  <c r="DP335" i="1"/>
  <c r="DP336" i="1"/>
  <c r="DP337" i="1"/>
  <c r="DP338" i="1"/>
  <c r="DP339" i="1"/>
  <c r="DP340" i="1"/>
  <c r="DP341" i="1"/>
  <c r="DP342" i="1"/>
  <c r="DP343" i="1"/>
  <c r="DP344" i="1"/>
  <c r="DP345" i="1"/>
  <c r="DP346" i="1"/>
  <c r="DP347" i="1"/>
  <c r="DP348" i="1"/>
  <c r="DP349" i="1"/>
  <c r="DP350" i="1"/>
  <c r="DP351" i="1"/>
  <c r="DP352" i="1"/>
  <c r="DP353" i="1"/>
  <c r="DP354" i="1"/>
  <c r="DP355" i="1"/>
  <c r="DP356" i="1"/>
  <c r="DP357" i="1"/>
  <c r="DP358" i="1"/>
  <c r="DP359" i="1"/>
  <c r="DP360" i="1"/>
  <c r="DP361" i="1"/>
  <c r="DP362" i="1"/>
  <c r="DP363" i="1"/>
  <c r="DP364" i="1"/>
  <c r="DP365" i="1"/>
  <c r="DP366" i="1"/>
  <c r="DP367" i="1"/>
  <c r="DP368" i="1"/>
  <c r="DP369" i="1"/>
  <c r="DP370" i="1"/>
  <c r="DP371" i="1"/>
  <c r="DP372" i="1"/>
  <c r="DP373" i="1"/>
  <c r="DP374" i="1"/>
  <c r="DP375" i="1"/>
  <c r="DP376" i="1"/>
  <c r="DP377" i="1"/>
  <c r="DP378" i="1"/>
  <c r="DP379" i="1"/>
  <c r="DP380" i="1"/>
  <c r="DP381" i="1"/>
  <c r="DP382" i="1"/>
  <c r="DP383" i="1"/>
  <c r="DP384" i="1"/>
  <c r="DP385" i="1"/>
  <c r="DP386" i="1"/>
  <c r="DP387" i="1"/>
  <c r="DP388" i="1"/>
  <c r="DP389" i="1"/>
  <c r="DP390" i="1"/>
  <c r="DP391" i="1"/>
  <c r="DP392" i="1"/>
  <c r="DP393" i="1"/>
  <c r="DP394" i="1"/>
  <c r="DP395" i="1"/>
  <c r="DP396" i="1"/>
  <c r="DP397" i="1"/>
  <c r="DP398" i="1"/>
  <c r="DP399" i="1"/>
  <c r="DP400" i="1"/>
  <c r="DP401" i="1"/>
  <c r="DP402" i="1"/>
  <c r="DP403" i="1"/>
  <c r="DP404" i="1"/>
  <c r="DP405" i="1"/>
  <c r="DP406" i="1"/>
  <c r="DP407" i="1"/>
  <c r="DP408" i="1"/>
  <c r="DP409" i="1"/>
  <c r="DP410" i="1"/>
  <c r="DP411" i="1"/>
  <c r="DP412" i="1"/>
  <c r="DP413" i="1"/>
  <c r="DP414" i="1"/>
  <c r="DP415" i="1"/>
  <c r="DP416" i="1"/>
  <c r="DP417" i="1"/>
  <c r="DP418" i="1"/>
  <c r="DP419" i="1"/>
  <c r="DP420" i="1"/>
  <c r="DP421" i="1"/>
  <c r="DP422" i="1"/>
  <c r="DP423" i="1"/>
  <c r="DP424" i="1"/>
  <c r="DP425" i="1"/>
  <c r="DP426" i="1"/>
  <c r="DP427" i="1"/>
  <c r="DP428" i="1"/>
  <c r="DP429" i="1"/>
  <c r="DP430" i="1"/>
  <c r="DP431" i="1"/>
  <c r="DP432" i="1"/>
  <c r="DP433" i="1"/>
  <c r="DP434" i="1"/>
  <c r="DP435" i="1"/>
  <c r="DP436" i="1"/>
  <c r="DP437" i="1"/>
  <c r="DP438" i="1"/>
  <c r="DP439" i="1"/>
  <c r="DP440" i="1"/>
  <c r="DP441" i="1"/>
  <c r="DP442" i="1"/>
  <c r="DP443" i="1"/>
  <c r="DP444" i="1"/>
  <c r="DP445" i="1"/>
  <c r="DP446" i="1"/>
  <c r="DP447" i="1"/>
  <c r="DP448" i="1"/>
  <c r="DP449" i="1"/>
  <c r="DP450" i="1"/>
  <c r="DP451" i="1"/>
  <c r="DP452" i="1"/>
  <c r="DP453" i="1"/>
  <c r="DP454" i="1"/>
  <c r="DP455" i="1"/>
  <c r="DP456" i="1"/>
  <c r="DP457" i="1"/>
  <c r="DP458" i="1"/>
  <c r="DP459" i="1"/>
  <c r="DP460" i="1"/>
  <c r="DP461" i="1"/>
  <c r="DP462" i="1"/>
  <c r="DP463" i="1"/>
  <c r="DP464" i="1"/>
  <c r="DP465" i="1"/>
  <c r="DP466" i="1"/>
  <c r="DP467" i="1"/>
  <c r="DP468" i="1"/>
  <c r="DP469" i="1"/>
  <c r="DP470" i="1"/>
  <c r="DP471" i="1"/>
  <c r="DP472" i="1"/>
  <c r="DP473" i="1"/>
  <c r="DP474" i="1"/>
  <c r="DP475" i="1"/>
  <c r="DP476" i="1"/>
  <c r="DP477" i="1"/>
  <c r="DP478" i="1"/>
  <c r="DP479" i="1"/>
  <c r="DP480" i="1"/>
  <c r="DP481" i="1"/>
  <c r="DP482" i="1"/>
  <c r="DP483" i="1"/>
  <c r="DP484" i="1"/>
  <c r="DP485" i="1"/>
  <c r="DP486" i="1"/>
  <c r="DP487" i="1"/>
  <c r="DP488" i="1"/>
  <c r="DP489" i="1"/>
  <c r="DP490" i="1"/>
  <c r="DP491" i="1"/>
  <c r="DP492" i="1"/>
  <c r="DP493" i="1"/>
  <c r="DP494" i="1"/>
  <c r="DP495" i="1"/>
  <c r="DP496" i="1"/>
  <c r="DP497" i="1"/>
  <c r="DP498" i="1"/>
  <c r="DP499" i="1"/>
  <c r="DP500" i="1"/>
  <c r="DP501" i="1"/>
  <c r="DP502" i="1"/>
  <c r="DP503" i="1"/>
  <c r="DP504" i="1"/>
  <c r="DP505" i="1"/>
  <c r="DP506" i="1"/>
  <c r="DP507" i="1"/>
  <c r="DP508" i="1"/>
  <c r="DP509" i="1"/>
  <c r="DP510" i="1"/>
  <c r="DP511" i="1"/>
  <c r="DP512" i="1"/>
  <c r="DP513" i="1"/>
  <c r="DP514" i="1"/>
  <c r="DP515" i="1"/>
  <c r="DP516" i="1"/>
  <c r="DP517" i="1"/>
  <c r="DP518" i="1"/>
  <c r="DP519" i="1"/>
  <c r="DP520" i="1"/>
  <c r="DP521" i="1"/>
  <c r="DP522" i="1"/>
  <c r="DP523" i="1"/>
  <c r="DP524" i="1"/>
  <c r="DP525" i="1"/>
  <c r="DP526" i="1"/>
  <c r="DP527" i="1"/>
  <c r="DP528" i="1"/>
  <c r="DP529" i="1"/>
  <c r="DP530" i="1"/>
  <c r="DP531" i="1"/>
  <c r="DP532" i="1"/>
  <c r="DP533" i="1"/>
  <c r="DP534" i="1"/>
  <c r="DP535" i="1"/>
  <c r="DP536" i="1"/>
  <c r="DP537" i="1"/>
  <c r="DP538" i="1"/>
  <c r="DP539" i="1"/>
  <c r="DP540" i="1"/>
  <c r="DP541" i="1"/>
  <c r="DP542" i="1"/>
  <c r="DP543" i="1"/>
  <c r="DP544" i="1"/>
  <c r="DP545" i="1"/>
  <c r="DP546" i="1"/>
  <c r="DP547" i="1"/>
  <c r="DP548" i="1"/>
  <c r="DP549" i="1"/>
  <c r="DP550" i="1"/>
  <c r="DP551" i="1"/>
  <c r="DP552" i="1"/>
  <c r="DP553" i="1"/>
  <c r="DP554" i="1"/>
  <c r="DP555" i="1"/>
  <c r="DP556" i="1"/>
  <c r="DP557" i="1"/>
  <c r="DP558" i="1"/>
  <c r="DP559" i="1"/>
  <c r="DP560" i="1"/>
  <c r="DP561" i="1"/>
  <c r="DP562" i="1"/>
  <c r="DP563" i="1"/>
  <c r="DP564" i="1"/>
  <c r="DP565" i="1"/>
  <c r="DP566" i="1"/>
  <c r="DP567" i="1"/>
  <c r="DP568" i="1"/>
  <c r="DP569" i="1"/>
  <c r="DP570" i="1"/>
  <c r="DP571" i="1"/>
  <c r="DP572" i="1"/>
  <c r="DP573" i="1"/>
  <c r="DP574" i="1"/>
  <c r="DP575" i="1"/>
  <c r="DP576" i="1"/>
  <c r="DP577" i="1"/>
  <c r="DP578" i="1"/>
  <c r="DP579" i="1"/>
  <c r="DP580" i="1"/>
  <c r="DP581" i="1"/>
  <c r="DP582" i="1"/>
  <c r="DP583" i="1"/>
  <c r="DP584" i="1"/>
  <c r="DP585" i="1"/>
  <c r="DP586" i="1"/>
  <c r="DP587" i="1"/>
  <c r="DP588" i="1"/>
  <c r="DP589" i="1"/>
  <c r="DP590" i="1"/>
  <c r="DP591" i="1"/>
  <c r="DP592" i="1"/>
  <c r="DP593" i="1"/>
  <c r="DP594" i="1"/>
  <c r="DP595" i="1"/>
  <c r="DP596" i="1"/>
  <c r="DP597" i="1"/>
  <c r="DP598" i="1"/>
  <c r="DP599" i="1"/>
  <c r="DP600" i="1"/>
  <c r="DP601" i="1"/>
  <c r="DP602" i="1"/>
  <c r="DP603" i="1"/>
  <c r="DP604" i="1"/>
  <c r="DP605" i="1"/>
  <c r="DP606" i="1"/>
  <c r="DP607" i="1"/>
  <c r="DP608" i="1"/>
  <c r="DP609" i="1"/>
  <c r="DP610" i="1"/>
  <c r="DP611" i="1"/>
  <c r="DP612" i="1"/>
  <c r="DP613" i="1"/>
  <c r="DP614" i="1"/>
  <c r="DP615" i="1"/>
  <c r="DP616" i="1"/>
  <c r="DP617" i="1"/>
  <c r="DP618" i="1"/>
  <c r="DP619" i="1"/>
  <c r="DP620" i="1"/>
  <c r="DP621" i="1"/>
  <c r="DP622" i="1"/>
  <c r="DP623" i="1"/>
  <c r="DP624" i="1"/>
  <c r="DP625" i="1"/>
  <c r="DP626" i="1"/>
  <c r="DP627" i="1"/>
  <c r="DP628" i="1"/>
  <c r="DP629" i="1"/>
  <c r="DP630" i="1"/>
  <c r="DP631" i="1"/>
  <c r="DP632" i="1"/>
  <c r="DP633" i="1"/>
  <c r="DP634" i="1"/>
  <c r="DP635" i="1"/>
  <c r="DP636" i="1"/>
  <c r="DP637" i="1"/>
  <c r="DP638" i="1"/>
  <c r="DP639" i="1"/>
  <c r="DP640" i="1"/>
  <c r="DP641" i="1"/>
  <c r="DP642" i="1"/>
  <c r="DP643" i="1"/>
  <c r="DP644" i="1"/>
  <c r="DP645" i="1"/>
  <c r="DP646" i="1"/>
  <c r="DP647" i="1"/>
  <c r="DP648" i="1"/>
  <c r="DP649" i="1"/>
  <c r="DP650" i="1"/>
  <c r="DP651" i="1"/>
  <c r="DP652" i="1"/>
  <c r="DP653" i="1"/>
  <c r="DP654" i="1"/>
  <c r="DP655" i="1"/>
  <c r="DP656" i="1"/>
  <c r="DP657" i="1"/>
  <c r="DP658" i="1"/>
  <c r="DP659" i="1"/>
  <c r="DP660" i="1"/>
  <c r="DP661" i="1"/>
  <c r="DP662" i="1"/>
  <c r="DP663" i="1"/>
  <c r="DP664" i="1"/>
  <c r="DP665" i="1"/>
  <c r="DP666" i="1"/>
  <c r="DP667" i="1"/>
  <c r="DP668" i="1"/>
  <c r="DP669" i="1"/>
  <c r="DP670" i="1"/>
  <c r="DP671" i="1"/>
  <c r="DP672" i="1"/>
  <c r="DP673" i="1"/>
  <c r="DP674" i="1"/>
  <c r="DP675" i="1"/>
  <c r="DP676" i="1"/>
  <c r="DP677" i="1"/>
  <c r="DP678" i="1"/>
  <c r="DP679" i="1"/>
  <c r="DP680" i="1"/>
  <c r="DP681" i="1"/>
  <c r="DP682" i="1"/>
  <c r="DP683" i="1"/>
  <c r="DP684" i="1"/>
  <c r="DP685" i="1"/>
  <c r="DP686" i="1"/>
  <c r="DP687" i="1"/>
  <c r="DP688" i="1"/>
  <c r="DP689" i="1"/>
  <c r="DP690" i="1"/>
  <c r="DP691" i="1"/>
  <c r="DP692" i="1"/>
  <c r="DP693" i="1"/>
  <c r="DP694" i="1"/>
  <c r="DP695" i="1"/>
  <c r="DP696" i="1"/>
  <c r="DP697" i="1"/>
  <c r="DP698" i="1"/>
  <c r="DP699" i="1"/>
  <c r="DP700" i="1"/>
  <c r="DP701" i="1"/>
  <c r="DP702" i="1"/>
  <c r="DP703" i="1"/>
  <c r="DP704" i="1"/>
  <c r="DP705" i="1"/>
  <c r="DP706" i="1"/>
  <c r="DP707" i="1"/>
  <c r="DP708" i="1"/>
  <c r="DP709" i="1"/>
  <c r="DP710" i="1"/>
  <c r="DP711" i="1"/>
  <c r="DP712" i="1"/>
  <c r="DP713" i="1"/>
  <c r="DP714" i="1"/>
  <c r="DP715" i="1"/>
  <c r="DP716" i="1"/>
  <c r="DP717" i="1"/>
  <c r="DP718" i="1"/>
  <c r="DP719" i="1"/>
  <c r="DP720" i="1"/>
  <c r="DP721" i="1"/>
  <c r="DP722" i="1"/>
  <c r="DP723" i="1"/>
  <c r="DP724" i="1"/>
  <c r="DP725" i="1"/>
  <c r="DP726" i="1"/>
  <c r="DP727" i="1"/>
  <c r="DP728" i="1"/>
  <c r="DP729" i="1"/>
  <c r="DP730" i="1"/>
  <c r="DP731" i="1"/>
  <c r="DP732" i="1"/>
  <c r="DP733" i="1"/>
  <c r="DP734" i="1"/>
  <c r="DP735" i="1"/>
  <c r="DP736" i="1"/>
  <c r="DP737" i="1"/>
  <c r="DP738" i="1"/>
  <c r="DP739" i="1"/>
  <c r="DP740" i="1"/>
  <c r="DP741" i="1"/>
  <c r="DP742" i="1"/>
  <c r="DP743" i="1"/>
  <c r="DP744" i="1"/>
  <c r="DP745" i="1"/>
  <c r="DP746" i="1"/>
  <c r="DP747" i="1"/>
  <c r="DP748" i="1"/>
  <c r="DP749" i="1"/>
  <c r="DP750" i="1"/>
  <c r="DP751" i="1"/>
  <c r="DP752" i="1"/>
  <c r="DP753" i="1"/>
  <c r="DP754" i="1"/>
  <c r="DP755" i="1"/>
  <c r="DP756" i="1"/>
  <c r="DP757" i="1"/>
  <c r="DP758" i="1"/>
  <c r="DP759" i="1"/>
  <c r="DP760" i="1"/>
  <c r="DP761" i="1"/>
  <c r="DP762" i="1"/>
  <c r="DP763" i="1"/>
  <c r="DP764" i="1"/>
  <c r="DP765" i="1"/>
  <c r="DP766" i="1"/>
  <c r="DP767" i="1"/>
  <c r="DP768" i="1"/>
  <c r="DP769" i="1"/>
  <c r="DP770" i="1"/>
  <c r="DP771" i="1"/>
  <c r="DP772" i="1"/>
  <c r="DP773" i="1"/>
  <c r="DP774" i="1"/>
  <c r="DP775" i="1"/>
  <c r="DP776" i="1"/>
  <c r="DP777" i="1"/>
  <c r="DP778" i="1"/>
  <c r="DP779" i="1"/>
  <c r="DP780" i="1"/>
  <c r="DP781" i="1"/>
  <c r="DP782" i="1"/>
  <c r="DP783" i="1"/>
  <c r="DP784" i="1"/>
  <c r="DP785" i="1"/>
  <c r="DP786" i="1"/>
  <c r="DP787" i="1"/>
  <c r="DP788" i="1"/>
  <c r="DP789" i="1"/>
  <c r="DP790" i="1"/>
  <c r="DP791" i="1"/>
  <c r="DP792" i="1"/>
  <c r="DP793" i="1"/>
  <c r="DP794" i="1"/>
  <c r="DP795" i="1"/>
  <c r="DP796" i="1"/>
  <c r="DP797" i="1"/>
  <c r="DP798" i="1"/>
  <c r="DP799" i="1"/>
  <c r="DP800" i="1"/>
  <c r="DP801" i="1"/>
  <c r="DP802" i="1"/>
  <c r="DP803" i="1"/>
  <c r="DP804" i="1"/>
  <c r="DP805" i="1"/>
  <c r="DP806" i="1"/>
  <c r="DP807" i="1"/>
  <c r="DP808" i="1"/>
  <c r="DP809" i="1"/>
  <c r="DP810" i="1"/>
  <c r="DP811" i="1"/>
  <c r="DP812" i="1"/>
  <c r="DP813" i="1"/>
  <c r="DP814" i="1"/>
  <c r="DP815" i="1"/>
  <c r="DP816" i="1"/>
  <c r="DP817" i="1"/>
  <c r="DP818" i="1"/>
  <c r="DP819" i="1"/>
  <c r="DP820" i="1"/>
  <c r="DP821" i="1"/>
  <c r="DP822" i="1"/>
  <c r="DP823" i="1"/>
  <c r="DP824" i="1"/>
  <c r="DP825" i="1"/>
  <c r="DP826" i="1"/>
  <c r="DP827" i="1"/>
  <c r="DP828" i="1"/>
  <c r="DP829" i="1"/>
  <c r="DP830" i="1"/>
  <c r="DP831" i="1"/>
  <c r="DP832" i="1"/>
  <c r="DP833" i="1"/>
  <c r="DP834" i="1"/>
  <c r="DP835" i="1"/>
  <c r="DP836" i="1"/>
  <c r="DP837" i="1"/>
  <c r="DP838" i="1"/>
  <c r="DP839" i="1"/>
  <c r="DP840" i="1"/>
  <c r="DP841" i="1"/>
  <c r="DP842" i="1"/>
  <c r="DP843" i="1"/>
  <c r="DP844" i="1"/>
  <c r="DP845" i="1"/>
  <c r="DP846" i="1"/>
  <c r="DP847" i="1"/>
  <c r="DP848" i="1"/>
  <c r="DP849" i="1"/>
  <c r="DP850" i="1"/>
  <c r="DP851" i="1"/>
  <c r="DP852" i="1"/>
  <c r="DP853" i="1"/>
  <c r="DP854" i="1"/>
  <c r="DP855" i="1"/>
  <c r="DP856" i="1"/>
  <c r="DP857" i="1"/>
  <c r="DP858" i="1"/>
  <c r="DP859" i="1"/>
  <c r="DP860" i="1"/>
  <c r="DP861" i="1"/>
  <c r="DP862" i="1"/>
  <c r="DP863" i="1"/>
  <c r="DP864" i="1"/>
  <c r="DP865" i="1"/>
  <c r="DP866" i="1"/>
  <c r="DP867" i="1"/>
  <c r="DP868" i="1"/>
  <c r="DP869" i="1"/>
  <c r="DP870" i="1"/>
  <c r="DP871" i="1"/>
  <c r="DP872" i="1"/>
  <c r="DP873" i="1"/>
  <c r="DP874" i="1"/>
  <c r="DP875" i="1"/>
  <c r="DP876" i="1"/>
  <c r="DP877" i="1"/>
  <c r="DP878" i="1"/>
  <c r="DP879" i="1"/>
  <c r="DP880" i="1"/>
  <c r="DP881" i="1"/>
  <c r="DP882" i="1"/>
  <c r="DP883" i="1"/>
  <c r="DP884" i="1"/>
  <c r="DP885" i="1"/>
  <c r="DP886" i="1"/>
  <c r="DP887" i="1"/>
  <c r="DP888" i="1"/>
  <c r="DP889" i="1"/>
  <c r="DP890" i="1"/>
  <c r="DP891" i="1"/>
  <c r="DP892" i="1"/>
  <c r="DP893" i="1"/>
  <c r="DP894" i="1"/>
  <c r="DP895" i="1"/>
  <c r="DP896" i="1"/>
  <c r="DP897" i="1"/>
  <c r="DP898" i="1"/>
  <c r="DP899" i="1"/>
  <c r="DP900" i="1"/>
  <c r="DP901" i="1"/>
  <c r="DP902" i="1"/>
  <c r="DP903" i="1"/>
  <c r="DP904" i="1"/>
  <c r="DP905" i="1"/>
  <c r="DP906" i="1"/>
  <c r="DP907" i="1"/>
  <c r="DP908" i="1"/>
  <c r="DP909" i="1"/>
  <c r="DP910" i="1"/>
  <c r="DP911" i="1"/>
  <c r="DP912" i="1"/>
  <c r="DP913" i="1"/>
  <c r="DP914" i="1"/>
  <c r="DP915" i="1"/>
  <c r="DP916" i="1"/>
  <c r="DP917" i="1"/>
  <c r="DP918" i="1"/>
  <c r="DP919" i="1"/>
  <c r="DP920" i="1"/>
  <c r="DP921" i="1"/>
  <c r="DP922" i="1"/>
  <c r="DP923" i="1"/>
  <c r="DP924" i="1"/>
  <c r="DP925" i="1"/>
  <c r="DP926" i="1"/>
  <c r="DP927" i="1"/>
  <c r="DP928" i="1"/>
  <c r="DP929" i="1"/>
  <c r="DP930" i="1"/>
  <c r="DP931" i="1"/>
  <c r="DP932" i="1"/>
  <c r="DP933" i="1"/>
  <c r="DP934" i="1"/>
  <c r="DP935" i="1"/>
  <c r="DP936" i="1"/>
  <c r="DP937" i="1"/>
  <c r="DP938" i="1"/>
  <c r="DP939" i="1"/>
  <c r="DP940" i="1"/>
  <c r="DP941" i="1"/>
  <c r="DP942" i="1"/>
  <c r="DP943" i="1"/>
  <c r="DP944" i="1"/>
  <c r="DP945" i="1"/>
  <c r="DP946" i="1"/>
  <c r="DP947" i="1"/>
  <c r="DP948" i="1"/>
  <c r="DP949" i="1"/>
  <c r="DP950" i="1"/>
  <c r="DP951" i="1"/>
  <c r="DP952" i="1"/>
  <c r="DP953" i="1"/>
  <c r="DP954" i="1"/>
  <c r="DP955" i="1"/>
  <c r="DP956" i="1"/>
  <c r="DP957" i="1"/>
  <c r="DP958" i="1"/>
  <c r="DP959" i="1"/>
  <c r="DP960" i="1"/>
  <c r="DP961" i="1"/>
  <c r="DP962" i="1"/>
  <c r="DP963" i="1"/>
  <c r="DP964" i="1"/>
  <c r="DP965" i="1"/>
  <c r="DP966" i="1"/>
  <c r="DP967" i="1"/>
  <c r="DP968" i="1"/>
  <c r="DP969" i="1"/>
  <c r="DP970" i="1"/>
  <c r="DP971" i="1"/>
  <c r="DP972" i="1"/>
  <c r="DP973" i="1"/>
  <c r="DP974" i="1"/>
  <c r="DP975" i="1"/>
  <c r="DP976" i="1"/>
  <c r="DP977" i="1"/>
  <c r="DP978" i="1"/>
  <c r="DP979" i="1"/>
  <c r="DP980" i="1"/>
  <c r="DP981" i="1"/>
  <c r="DP982" i="1"/>
  <c r="DP983" i="1"/>
  <c r="DP984" i="1"/>
  <c r="DP985" i="1"/>
  <c r="DP986" i="1"/>
  <c r="DP987" i="1"/>
  <c r="DP988" i="1"/>
  <c r="DP989" i="1"/>
  <c r="DP990" i="1"/>
  <c r="DP991" i="1"/>
  <c r="DP992" i="1"/>
  <c r="DP993" i="1"/>
  <c r="DP994" i="1"/>
  <c r="DP995" i="1"/>
  <c r="DP996" i="1"/>
  <c r="DP997" i="1"/>
  <c r="DP998" i="1"/>
  <c r="DP999" i="1"/>
  <c r="DP1000" i="1"/>
  <c r="DP1001" i="1"/>
  <c r="DP1002" i="1"/>
  <c r="DP1003" i="1"/>
  <c r="DP1004" i="1"/>
  <c r="DP1005" i="1"/>
  <c r="DP1006" i="1"/>
  <c r="DP1007" i="1"/>
  <c r="DP1008" i="1"/>
  <c r="DP1009" i="1"/>
  <c r="DP1010" i="1"/>
  <c r="DP1011" i="1"/>
  <c r="DP1012" i="1"/>
  <c r="DP1013" i="1"/>
  <c r="DP1014" i="1"/>
  <c r="DP1015" i="1"/>
  <c r="DP1016" i="1"/>
  <c r="DP1017" i="1"/>
  <c r="DP1018" i="1"/>
  <c r="DP1019" i="1"/>
  <c r="DP1020" i="1"/>
  <c r="DP1021" i="1"/>
  <c r="DP1022" i="1"/>
  <c r="DP1023" i="1"/>
  <c r="DP1024" i="1"/>
  <c r="DP1025" i="1"/>
  <c r="DP1026" i="1"/>
  <c r="DP1027" i="1"/>
  <c r="DP1028" i="1"/>
  <c r="DP1029" i="1"/>
  <c r="DP1030" i="1"/>
  <c r="DP1031" i="1"/>
  <c r="DP1032" i="1"/>
  <c r="DP1033" i="1"/>
  <c r="DP1034" i="1"/>
  <c r="DP1035" i="1"/>
  <c r="DP1036" i="1"/>
  <c r="DP1037" i="1"/>
  <c r="DP1038" i="1"/>
  <c r="DP1039" i="1"/>
  <c r="DP1040" i="1"/>
  <c r="DP1041" i="1"/>
  <c r="DP1042" i="1"/>
  <c r="DP1043" i="1"/>
  <c r="DP1044" i="1"/>
  <c r="DP1045" i="1"/>
  <c r="DP1046" i="1"/>
  <c r="DP1047" i="1"/>
  <c r="DP1048" i="1"/>
  <c r="DP1049" i="1"/>
  <c r="DP1050" i="1"/>
  <c r="DP1051" i="1"/>
  <c r="DP1052" i="1"/>
  <c r="DP1053" i="1"/>
  <c r="DP1054" i="1"/>
  <c r="DP1055" i="1"/>
  <c r="DP1056" i="1"/>
  <c r="DP1057" i="1"/>
  <c r="DP1058" i="1"/>
  <c r="DP1059" i="1"/>
  <c r="DP1060" i="1"/>
  <c r="DP1061" i="1"/>
  <c r="DP1062" i="1"/>
  <c r="DP1063" i="1"/>
  <c r="DP1064" i="1"/>
  <c r="DP1065" i="1"/>
  <c r="DP1066" i="1"/>
  <c r="DP1067" i="1"/>
  <c r="DP1068" i="1"/>
  <c r="DP1069" i="1"/>
  <c r="DP1070" i="1"/>
  <c r="DP1071" i="1"/>
  <c r="DP1072" i="1"/>
  <c r="DP1073" i="1"/>
  <c r="DP1074" i="1"/>
  <c r="DP1075" i="1"/>
  <c r="DP1076" i="1"/>
  <c r="DP1077" i="1"/>
  <c r="DP1078" i="1"/>
  <c r="DP1079" i="1"/>
  <c r="DP1080" i="1"/>
  <c r="DP1081" i="1"/>
  <c r="DP1082" i="1"/>
  <c r="DP1083" i="1"/>
  <c r="DP1084" i="1"/>
  <c r="DP1085" i="1"/>
  <c r="DP1086" i="1"/>
  <c r="DP1087" i="1"/>
  <c r="DP1088" i="1"/>
  <c r="DP1089" i="1"/>
  <c r="DP1090" i="1"/>
  <c r="DP1091" i="1"/>
  <c r="DP1092" i="1"/>
  <c r="DP1093" i="1"/>
  <c r="DP1094" i="1"/>
  <c r="DP1095" i="1"/>
  <c r="DP1096" i="1"/>
  <c r="DP1097" i="1"/>
  <c r="DP1098" i="1"/>
  <c r="DP1099" i="1"/>
  <c r="DP1100" i="1"/>
  <c r="DP1101" i="1"/>
  <c r="DP1102" i="1"/>
  <c r="DP1103" i="1"/>
  <c r="DP1104" i="1"/>
  <c r="DP1105" i="1"/>
  <c r="DP1106" i="1"/>
  <c r="DP1107" i="1"/>
  <c r="DP1108" i="1"/>
  <c r="DP1109" i="1"/>
  <c r="DP1110" i="1"/>
  <c r="DP1111" i="1"/>
  <c r="DP1112" i="1"/>
  <c r="DP1113" i="1"/>
  <c r="DP1114" i="1"/>
  <c r="DP1115" i="1"/>
  <c r="DP1116" i="1"/>
  <c r="DP1117" i="1"/>
  <c r="DP1118" i="1"/>
  <c r="DP1119" i="1"/>
  <c r="DP1120" i="1"/>
  <c r="DP1121" i="1"/>
  <c r="DP1122" i="1"/>
  <c r="DP1123" i="1"/>
  <c r="DP1124" i="1"/>
  <c r="DP1125" i="1"/>
  <c r="DP1126" i="1"/>
  <c r="DP1127" i="1"/>
  <c r="DP1128" i="1"/>
  <c r="DP1129" i="1"/>
  <c r="DP1130" i="1"/>
  <c r="DP1131" i="1"/>
  <c r="DP1132" i="1"/>
  <c r="DP1133" i="1"/>
  <c r="DP1134" i="1"/>
  <c r="DP1135" i="1"/>
  <c r="DP1136" i="1"/>
  <c r="DP1137" i="1"/>
  <c r="DP1138" i="1"/>
  <c r="DP1139" i="1"/>
  <c r="DP1140" i="1"/>
  <c r="DP1141" i="1"/>
  <c r="DP1142" i="1"/>
  <c r="DP1143" i="1"/>
  <c r="DP1144" i="1"/>
  <c r="DP1145" i="1"/>
  <c r="DP1146" i="1"/>
  <c r="DP1147" i="1"/>
  <c r="DP1148" i="1"/>
  <c r="DP1149" i="1"/>
  <c r="DP1150" i="1"/>
  <c r="DP1151" i="1"/>
  <c r="DP1152" i="1"/>
  <c r="DP1153" i="1"/>
  <c r="DP1154" i="1"/>
  <c r="DP1155" i="1"/>
  <c r="DP1156" i="1"/>
  <c r="DP1157" i="1"/>
  <c r="DP1158" i="1"/>
  <c r="DP1159" i="1"/>
  <c r="DP1160" i="1"/>
  <c r="DP1161" i="1"/>
  <c r="DP1162" i="1"/>
  <c r="DP1163" i="1"/>
  <c r="DP1164" i="1"/>
  <c r="DP1165" i="1"/>
  <c r="DP1166" i="1"/>
  <c r="DP1167" i="1"/>
  <c r="DP1168" i="1"/>
  <c r="DP1169" i="1"/>
  <c r="DP1170" i="1"/>
  <c r="DP1171" i="1"/>
  <c r="DP1172" i="1"/>
  <c r="DP1173" i="1"/>
  <c r="DP1174" i="1"/>
  <c r="DP1175" i="1"/>
  <c r="DP1176" i="1"/>
  <c r="DP1177" i="1"/>
  <c r="DP1178" i="1"/>
  <c r="DP1179" i="1"/>
  <c r="DP1180" i="1"/>
  <c r="DP1181" i="1"/>
  <c r="DP1182" i="1"/>
  <c r="DP1183" i="1"/>
  <c r="DP1184" i="1"/>
  <c r="DP1185" i="1"/>
  <c r="DP1186" i="1"/>
  <c r="DP1187" i="1"/>
  <c r="DP1188" i="1"/>
  <c r="DP1189" i="1"/>
  <c r="DP1190" i="1"/>
  <c r="DP1191" i="1"/>
  <c r="DP1192" i="1"/>
  <c r="DP1193" i="1"/>
  <c r="DP1194" i="1"/>
  <c r="DP1195" i="1"/>
  <c r="DP1196" i="1"/>
  <c r="DP1197" i="1"/>
  <c r="DP1198" i="1"/>
  <c r="DP1199" i="1"/>
  <c r="DP1200" i="1"/>
  <c r="DP1201" i="1"/>
  <c r="DP1202" i="1"/>
  <c r="DP1203" i="1"/>
  <c r="DP1204" i="1"/>
  <c r="DP1205" i="1"/>
  <c r="DP1206" i="1"/>
  <c r="DP1207" i="1"/>
  <c r="DP1208" i="1"/>
  <c r="DP1209" i="1"/>
  <c r="DP1210" i="1"/>
  <c r="DP1211" i="1"/>
  <c r="DP1212" i="1"/>
  <c r="DP1213" i="1"/>
  <c r="DP1214" i="1"/>
  <c r="DP1215" i="1"/>
  <c r="DP1216" i="1"/>
  <c r="DP1217" i="1"/>
  <c r="DP1218" i="1"/>
  <c r="DP1219" i="1"/>
  <c r="DP1220" i="1"/>
  <c r="DP1221" i="1"/>
  <c r="DP1222" i="1"/>
  <c r="DP1223" i="1"/>
  <c r="DP1224" i="1"/>
  <c r="DP1225" i="1"/>
  <c r="DP1226" i="1"/>
  <c r="DP1227" i="1"/>
  <c r="DP1228" i="1"/>
  <c r="DP1229" i="1"/>
  <c r="DP1230" i="1"/>
  <c r="DP1231" i="1"/>
  <c r="DP1232" i="1"/>
  <c r="DP1233" i="1"/>
  <c r="DP1234" i="1"/>
  <c r="DP1235" i="1"/>
  <c r="DP1236" i="1"/>
  <c r="DP1237" i="1"/>
  <c r="DP1238" i="1"/>
  <c r="DP1239" i="1"/>
  <c r="DP1240" i="1"/>
  <c r="DP1241" i="1"/>
  <c r="DP1242" i="1"/>
  <c r="DP1243" i="1"/>
  <c r="DP1244" i="1"/>
  <c r="DP1245" i="1"/>
  <c r="DP1246" i="1"/>
  <c r="DP1247" i="1"/>
  <c r="DP1248" i="1"/>
  <c r="DP1249" i="1"/>
  <c r="DP1250" i="1"/>
  <c r="DP1251" i="1"/>
  <c r="DP1252" i="1"/>
  <c r="DP1253" i="1"/>
  <c r="DP1254" i="1"/>
  <c r="DP1255" i="1"/>
  <c r="DP1256" i="1"/>
  <c r="DP1257" i="1"/>
  <c r="DP1258" i="1"/>
  <c r="DP1259" i="1"/>
  <c r="DP1260" i="1"/>
  <c r="DP1261" i="1"/>
  <c r="DP1262" i="1"/>
  <c r="DP1263" i="1"/>
  <c r="DP1264" i="1"/>
  <c r="DP1265" i="1"/>
  <c r="DP1266" i="1"/>
  <c r="DP1267" i="1"/>
  <c r="DP1268" i="1"/>
  <c r="DP1269" i="1"/>
  <c r="DP1270" i="1"/>
  <c r="DP1271" i="1"/>
  <c r="DP1272" i="1"/>
  <c r="DP1273" i="1"/>
  <c r="DP1274" i="1"/>
  <c r="DP1275" i="1"/>
  <c r="DP1276" i="1"/>
  <c r="DP1277" i="1"/>
  <c r="DP1278" i="1"/>
  <c r="DP1279" i="1"/>
  <c r="DP1280" i="1"/>
  <c r="DP1281" i="1"/>
  <c r="DP1282" i="1"/>
  <c r="DP1283" i="1"/>
  <c r="DP1284" i="1"/>
  <c r="DP1285" i="1"/>
  <c r="DP1286" i="1"/>
  <c r="DP1287" i="1"/>
  <c r="DP1288" i="1"/>
  <c r="DP1289" i="1"/>
  <c r="DP1290" i="1"/>
  <c r="DP1291" i="1"/>
  <c r="DP1292" i="1"/>
  <c r="DP1293" i="1"/>
  <c r="DP1294" i="1"/>
  <c r="DP1295" i="1"/>
  <c r="DP1296" i="1"/>
  <c r="DP1297" i="1"/>
  <c r="DP1298" i="1"/>
  <c r="DP1299" i="1"/>
  <c r="DP1300" i="1"/>
  <c r="DP1301" i="1"/>
  <c r="DP1302" i="1"/>
  <c r="DP1303" i="1"/>
  <c r="DP1304" i="1"/>
  <c r="DP1305" i="1"/>
  <c r="DP1306" i="1"/>
  <c r="DP1307" i="1"/>
  <c r="DP1308" i="1"/>
  <c r="DP1309" i="1"/>
  <c r="DP1310" i="1"/>
  <c r="DP1311" i="1"/>
  <c r="DP1312" i="1"/>
  <c r="DP1313" i="1"/>
  <c r="DP1314" i="1"/>
  <c r="DP1315" i="1"/>
  <c r="DP1316" i="1"/>
  <c r="DP1317" i="1"/>
  <c r="DP1318" i="1"/>
  <c r="DP1319" i="1"/>
  <c r="DP1320" i="1"/>
  <c r="DP1321" i="1"/>
  <c r="DP1322" i="1"/>
  <c r="DP1323" i="1"/>
  <c r="DP1324" i="1"/>
  <c r="DP1325" i="1"/>
  <c r="DP1326" i="1"/>
  <c r="DP1327" i="1"/>
  <c r="DP1328" i="1"/>
  <c r="DP1329" i="1"/>
  <c r="DP1330" i="1"/>
  <c r="DP1331" i="1"/>
  <c r="DP1332" i="1"/>
  <c r="DP1333" i="1"/>
  <c r="DP1334" i="1"/>
  <c r="DP1335" i="1"/>
  <c r="DP1336" i="1"/>
  <c r="DP1337" i="1"/>
  <c r="DP1338" i="1"/>
  <c r="DP1339" i="1"/>
  <c r="DP1340" i="1"/>
  <c r="DP1341" i="1"/>
  <c r="DP1342" i="1"/>
  <c r="DP1343" i="1"/>
  <c r="DP1344" i="1"/>
  <c r="DP1345" i="1"/>
  <c r="DP1346" i="1"/>
  <c r="DP1347" i="1"/>
  <c r="DP1348" i="1"/>
  <c r="DP1349" i="1"/>
  <c r="DP1350" i="1"/>
  <c r="DP1351" i="1"/>
  <c r="DP1352" i="1"/>
  <c r="DP1353" i="1"/>
  <c r="DP1354" i="1"/>
  <c r="DP1355" i="1"/>
  <c r="DP1356" i="1"/>
  <c r="DP1357" i="1"/>
  <c r="DP1358" i="1"/>
  <c r="DP1359" i="1"/>
  <c r="DP1360" i="1"/>
  <c r="DP1361" i="1"/>
  <c r="DP1362" i="1"/>
  <c r="DP1363" i="1"/>
  <c r="DP1364" i="1"/>
  <c r="DP1365" i="1"/>
  <c r="DP1366" i="1"/>
  <c r="DP1367" i="1"/>
  <c r="DP1368" i="1"/>
  <c r="DP1369" i="1"/>
  <c r="DP1370" i="1"/>
  <c r="DP1371" i="1"/>
  <c r="DP1372" i="1"/>
  <c r="DP1373" i="1"/>
  <c r="DP1374" i="1"/>
  <c r="DP1375" i="1"/>
  <c r="DP1376" i="1"/>
  <c r="DP1377" i="1"/>
  <c r="DP1378" i="1"/>
  <c r="DP1379" i="1"/>
  <c r="DP1380" i="1"/>
  <c r="DP1381" i="1"/>
  <c r="DP1382" i="1"/>
  <c r="DP1383" i="1"/>
  <c r="DP1384" i="1"/>
  <c r="DP1385" i="1"/>
  <c r="DP1386" i="1"/>
  <c r="DP1387" i="1"/>
  <c r="DP1388" i="1"/>
  <c r="DP1389" i="1"/>
  <c r="DP1390" i="1"/>
  <c r="DP1391" i="1"/>
  <c r="DP1392" i="1"/>
  <c r="DP1393" i="1"/>
  <c r="DP1394" i="1"/>
  <c r="DP1395" i="1"/>
  <c r="DP1396" i="1"/>
  <c r="DP1397" i="1"/>
  <c r="DP1398" i="1"/>
  <c r="DP1399" i="1"/>
  <c r="DP1400" i="1"/>
  <c r="DP1401" i="1"/>
  <c r="DP1402" i="1"/>
  <c r="DP1403" i="1"/>
  <c r="DP1404" i="1"/>
  <c r="DP1405" i="1"/>
  <c r="DP1406" i="1"/>
  <c r="DP1407" i="1"/>
  <c r="DP1408" i="1"/>
  <c r="DP1409" i="1"/>
  <c r="DP1410" i="1"/>
  <c r="DP1411" i="1"/>
  <c r="DP1412" i="1"/>
  <c r="DP1413" i="1"/>
  <c r="DP1414" i="1"/>
  <c r="DP1415" i="1"/>
  <c r="DP1416" i="1"/>
  <c r="DP1417" i="1"/>
  <c r="DP1418" i="1"/>
  <c r="DP1419" i="1"/>
  <c r="DP1420" i="1"/>
  <c r="DP1421" i="1"/>
  <c r="DP1422" i="1"/>
  <c r="DP1423" i="1"/>
  <c r="DP1424" i="1"/>
  <c r="DP1425" i="1"/>
  <c r="DP1426" i="1"/>
  <c r="DP1427" i="1"/>
  <c r="DP1428" i="1"/>
  <c r="DP1429" i="1"/>
  <c r="DP1430" i="1"/>
  <c r="DP1431" i="1"/>
  <c r="DP1432" i="1"/>
  <c r="DP1433" i="1"/>
  <c r="DP1434" i="1"/>
  <c r="DP1435" i="1"/>
  <c r="DP1436" i="1"/>
  <c r="DP1437" i="1"/>
  <c r="DP1438" i="1"/>
  <c r="DP1439" i="1"/>
  <c r="DP1440" i="1"/>
  <c r="DP1441" i="1"/>
  <c r="DP1442" i="1"/>
  <c r="DP1443" i="1"/>
  <c r="DP1444" i="1"/>
  <c r="DP1445" i="1"/>
  <c r="DP1446" i="1"/>
  <c r="DP1447" i="1"/>
  <c r="DP1448" i="1"/>
  <c r="DP1449" i="1"/>
  <c r="DP1450" i="1"/>
  <c r="DP1451" i="1"/>
  <c r="DP1452" i="1"/>
  <c r="DP1453" i="1"/>
  <c r="DP1454" i="1"/>
  <c r="DP1455" i="1"/>
  <c r="DP1456" i="1"/>
  <c r="DP1457" i="1"/>
  <c r="DP1458" i="1"/>
  <c r="DP1459" i="1"/>
  <c r="DP1460" i="1"/>
  <c r="DP1461" i="1"/>
  <c r="DP1462" i="1"/>
  <c r="DP1463" i="1"/>
  <c r="DP1464" i="1"/>
  <c r="DP1465" i="1"/>
  <c r="DP1466" i="1"/>
  <c r="DP1467" i="1"/>
  <c r="DP1468" i="1"/>
  <c r="DP1469" i="1"/>
  <c r="DP1470" i="1"/>
  <c r="DP1471" i="1"/>
  <c r="DP1472" i="1"/>
  <c r="DP1473" i="1"/>
  <c r="DP1474" i="1"/>
  <c r="DP1475" i="1"/>
  <c r="DP1476" i="1"/>
  <c r="DP1477" i="1"/>
  <c r="DP1478" i="1"/>
  <c r="DP1479" i="1"/>
  <c r="DP1480" i="1"/>
  <c r="DP1481" i="1"/>
  <c r="DP1482" i="1"/>
  <c r="DP1483" i="1"/>
  <c r="DP1484" i="1"/>
  <c r="DP1485" i="1"/>
  <c r="DP1486" i="1"/>
  <c r="DP1487" i="1"/>
  <c r="DP1488" i="1"/>
  <c r="DP1489" i="1"/>
  <c r="DP1490" i="1"/>
  <c r="DP1491" i="1"/>
  <c r="DP1492" i="1"/>
  <c r="DP1493" i="1"/>
  <c r="DP1494" i="1"/>
  <c r="DP1495" i="1"/>
  <c r="DP1496" i="1"/>
  <c r="DP1497" i="1"/>
  <c r="DP1498" i="1"/>
  <c r="DP1499" i="1"/>
  <c r="DP1500" i="1"/>
  <c r="DP1501" i="1"/>
  <c r="DP1502" i="1"/>
  <c r="DP1503" i="1"/>
  <c r="DP1504" i="1"/>
  <c r="DP1505" i="1"/>
  <c r="DP1506" i="1"/>
  <c r="DP1507" i="1"/>
  <c r="DP1508" i="1"/>
  <c r="DP1509" i="1"/>
  <c r="DP1510" i="1"/>
  <c r="DP1511" i="1"/>
  <c r="DP1512" i="1"/>
  <c r="DP1513" i="1"/>
  <c r="DP1514" i="1"/>
  <c r="DP1515" i="1"/>
  <c r="DP1516" i="1"/>
  <c r="DP1517" i="1"/>
  <c r="DP1518" i="1"/>
  <c r="DP1519" i="1"/>
  <c r="DP1520" i="1"/>
  <c r="DP1521" i="1"/>
  <c r="DP1522" i="1"/>
  <c r="DP1523" i="1"/>
  <c r="DP2" i="1"/>
  <c r="DN6" i="1"/>
  <c r="DN5" i="1"/>
  <c r="DN4" i="1"/>
  <c r="DN2" i="1"/>
  <c r="CG922" i="1" l="1"/>
  <c r="CG914" i="1"/>
  <c r="CH914" i="1"/>
  <c r="CI914" i="1"/>
  <c r="CJ914" i="1"/>
  <c r="CK914" i="1"/>
  <c r="CG915" i="1"/>
  <c r="CH915" i="1"/>
  <c r="CI915" i="1"/>
  <c r="CJ915" i="1"/>
  <c r="CK915" i="1"/>
  <c r="CG916" i="1"/>
  <c r="CH916" i="1"/>
  <c r="CI916" i="1"/>
  <c r="CJ916" i="1"/>
  <c r="CK916" i="1"/>
  <c r="CG917" i="1"/>
  <c r="CH917" i="1"/>
  <c r="CI917" i="1"/>
  <c r="CJ917" i="1"/>
  <c r="CK917" i="1"/>
  <c r="CG3" i="1"/>
  <c r="CH3" i="1"/>
  <c r="CI3" i="1"/>
  <c r="CJ3" i="1"/>
  <c r="CK3" i="1"/>
  <c r="CG918" i="1"/>
  <c r="CH918" i="1"/>
  <c r="CI918" i="1"/>
  <c r="CJ918" i="1"/>
  <c r="CK918" i="1"/>
  <c r="CG4" i="1"/>
  <c r="CH4" i="1"/>
  <c r="CI4" i="1"/>
  <c r="CJ4" i="1"/>
  <c r="CK4" i="1"/>
  <c r="CG919" i="1"/>
  <c r="CH919" i="1"/>
  <c r="CI919" i="1"/>
  <c r="CJ919" i="1"/>
  <c r="CK919" i="1"/>
  <c r="CG920" i="1"/>
  <c r="CH920" i="1"/>
  <c r="CI920" i="1"/>
  <c r="CJ920" i="1"/>
  <c r="CK920" i="1"/>
  <c r="CG921" i="1"/>
  <c r="CH921" i="1"/>
  <c r="CI921" i="1"/>
  <c r="CJ921" i="1"/>
  <c r="CK921" i="1"/>
  <c r="CG5" i="1"/>
  <c r="CH5" i="1"/>
  <c r="CI5" i="1"/>
  <c r="CJ5" i="1"/>
  <c r="CK5" i="1"/>
  <c r="CG337" i="1"/>
  <c r="CH337" i="1"/>
  <c r="CI337" i="1"/>
  <c r="CJ337" i="1"/>
  <c r="CK337" i="1"/>
  <c r="CG338" i="1"/>
  <c r="CH338" i="1"/>
  <c r="CI338" i="1"/>
  <c r="CJ338" i="1"/>
  <c r="CK338" i="1"/>
  <c r="CG679" i="1"/>
  <c r="CH679" i="1"/>
  <c r="CI679" i="1"/>
  <c r="CJ679" i="1"/>
  <c r="CK679" i="1"/>
  <c r="CH922" i="1"/>
  <c r="CI922" i="1"/>
  <c r="CJ922" i="1"/>
  <c r="CK922" i="1"/>
  <c r="CG923" i="1"/>
  <c r="CH923" i="1"/>
  <c r="CI923" i="1"/>
  <c r="CJ923" i="1"/>
  <c r="CK923" i="1"/>
  <c r="CG924" i="1"/>
  <c r="CH924" i="1"/>
  <c r="CI924" i="1"/>
  <c r="CJ924" i="1"/>
  <c r="CK924" i="1"/>
  <c r="CG925" i="1"/>
  <c r="CH925" i="1"/>
  <c r="CI925" i="1"/>
  <c r="CJ925" i="1"/>
  <c r="CK925" i="1"/>
  <c r="CG680" i="1"/>
  <c r="CH680" i="1"/>
  <c r="CI680" i="1"/>
  <c r="CJ680" i="1"/>
  <c r="CK680" i="1"/>
  <c r="CG926" i="1"/>
  <c r="CH926" i="1"/>
  <c r="CI926" i="1"/>
  <c r="CJ926" i="1"/>
  <c r="CK926" i="1"/>
  <c r="CG927" i="1"/>
  <c r="CH927" i="1"/>
  <c r="CI927" i="1"/>
  <c r="CJ927" i="1"/>
  <c r="CK927" i="1"/>
  <c r="CG928" i="1"/>
  <c r="CH928" i="1"/>
  <c r="CI928" i="1"/>
  <c r="CJ928" i="1"/>
  <c r="CK928" i="1"/>
  <c r="CG339" i="1"/>
  <c r="CH339" i="1"/>
  <c r="CI339" i="1"/>
  <c r="CJ339" i="1"/>
  <c r="CK339" i="1"/>
  <c r="CG340" i="1"/>
  <c r="CH340" i="1"/>
  <c r="CI340" i="1"/>
  <c r="CJ340" i="1"/>
  <c r="CK340" i="1"/>
  <c r="CG6" i="1"/>
  <c r="CH6" i="1"/>
  <c r="CI6" i="1"/>
  <c r="CJ6" i="1"/>
  <c r="CK6" i="1"/>
  <c r="CG929" i="1"/>
  <c r="CH929" i="1"/>
  <c r="CI929" i="1"/>
  <c r="CJ929" i="1"/>
  <c r="CK929" i="1"/>
  <c r="CG930" i="1"/>
  <c r="CH930" i="1"/>
  <c r="CI930" i="1"/>
  <c r="CJ930" i="1"/>
  <c r="CK930" i="1"/>
  <c r="CG681" i="1"/>
  <c r="CH681" i="1"/>
  <c r="CI681" i="1"/>
  <c r="CJ681" i="1"/>
  <c r="CK681" i="1"/>
  <c r="CG7" i="1"/>
  <c r="CH7" i="1"/>
  <c r="CI7" i="1"/>
  <c r="CJ7" i="1"/>
  <c r="CK7" i="1"/>
  <c r="CG682" i="1"/>
  <c r="CH682" i="1"/>
  <c r="CI682" i="1"/>
  <c r="CJ682" i="1"/>
  <c r="CK682" i="1"/>
  <c r="CG341" i="1"/>
  <c r="CH341" i="1"/>
  <c r="CI341" i="1"/>
  <c r="CJ341" i="1"/>
  <c r="CK341" i="1"/>
  <c r="CG8" i="1"/>
  <c r="CH8" i="1"/>
  <c r="CI8" i="1"/>
  <c r="CJ8" i="1"/>
  <c r="CK8" i="1"/>
  <c r="CG342" i="1"/>
  <c r="CH342" i="1"/>
  <c r="CI342" i="1"/>
  <c r="CJ342" i="1"/>
  <c r="CK342" i="1"/>
  <c r="CG343" i="1"/>
  <c r="CH343" i="1"/>
  <c r="CI343" i="1"/>
  <c r="CJ343" i="1"/>
  <c r="CK343" i="1"/>
  <c r="CG344" i="1"/>
  <c r="CH344" i="1"/>
  <c r="CI344" i="1"/>
  <c r="CJ344" i="1"/>
  <c r="CK344" i="1"/>
  <c r="CG931" i="1"/>
  <c r="CH931" i="1"/>
  <c r="CI931" i="1"/>
  <c r="CJ931" i="1"/>
  <c r="CK931" i="1"/>
  <c r="CG683" i="1"/>
  <c r="CH683" i="1"/>
  <c r="CI683" i="1"/>
  <c r="CJ683" i="1"/>
  <c r="CK683" i="1"/>
  <c r="CG9" i="1"/>
  <c r="CH9" i="1"/>
  <c r="CI9" i="1"/>
  <c r="CJ9" i="1"/>
  <c r="CK9" i="1"/>
  <c r="CG684" i="1"/>
  <c r="CH684" i="1"/>
  <c r="CI684" i="1"/>
  <c r="CJ684" i="1"/>
  <c r="CK684" i="1"/>
  <c r="CG932" i="1"/>
  <c r="CH932" i="1"/>
  <c r="CI932" i="1"/>
  <c r="CJ932" i="1"/>
  <c r="CK932" i="1"/>
  <c r="CG794" i="1"/>
  <c r="CH794" i="1"/>
  <c r="CI794" i="1"/>
  <c r="CJ794" i="1"/>
  <c r="CK794" i="1"/>
  <c r="CG10" i="1"/>
  <c r="CH10" i="1"/>
  <c r="CI10" i="1"/>
  <c r="CJ10" i="1"/>
  <c r="CK10" i="1"/>
  <c r="CG685" i="1"/>
  <c r="CH685" i="1"/>
  <c r="CI685" i="1"/>
  <c r="CJ685" i="1"/>
  <c r="CK685" i="1"/>
  <c r="CG345" i="1"/>
  <c r="CH345" i="1"/>
  <c r="CI345" i="1"/>
  <c r="CJ345" i="1"/>
  <c r="CK345" i="1"/>
  <c r="CG795" i="1"/>
  <c r="CH795" i="1"/>
  <c r="CI795" i="1"/>
  <c r="CJ795" i="1"/>
  <c r="CK795" i="1"/>
  <c r="CG346" i="1"/>
  <c r="CH346" i="1"/>
  <c r="CI346" i="1"/>
  <c r="CJ346" i="1"/>
  <c r="CK346" i="1"/>
  <c r="CG933" i="1"/>
  <c r="CH933" i="1"/>
  <c r="CI933" i="1"/>
  <c r="CJ933" i="1"/>
  <c r="CK933" i="1"/>
  <c r="CG934" i="1"/>
  <c r="CH934" i="1"/>
  <c r="CI934" i="1"/>
  <c r="CJ934" i="1"/>
  <c r="CK934" i="1"/>
  <c r="CG935" i="1"/>
  <c r="CH935" i="1"/>
  <c r="CI935" i="1"/>
  <c r="CJ935" i="1"/>
  <c r="CK935" i="1"/>
  <c r="CG11" i="1"/>
  <c r="CH11" i="1"/>
  <c r="CI11" i="1"/>
  <c r="CJ11" i="1"/>
  <c r="CK11" i="1"/>
  <c r="CG936" i="1"/>
  <c r="CH936" i="1"/>
  <c r="CI936" i="1"/>
  <c r="CJ936" i="1"/>
  <c r="CK936" i="1"/>
  <c r="CG937" i="1"/>
  <c r="CH937" i="1"/>
  <c r="CI937" i="1"/>
  <c r="CJ937" i="1"/>
  <c r="CK937" i="1"/>
  <c r="CG938" i="1"/>
  <c r="CH938" i="1"/>
  <c r="CI938" i="1"/>
  <c r="CJ938" i="1"/>
  <c r="CK938" i="1"/>
  <c r="CG347" i="1"/>
  <c r="CH347" i="1"/>
  <c r="CI347" i="1"/>
  <c r="CJ347" i="1"/>
  <c r="CK347" i="1"/>
  <c r="CG939" i="1"/>
  <c r="CH939" i="1"/>
  <c r="CI939" i="1"/>
  <c r="CJ939" i="1"/>
  <c r="CK939" i="1"/>
  <c r="CG348" i="1"/>
  <c r="CH348" i="1"/>
  <c r="CI348" i="1"/>
  <c r="CJ348" i="1"/>
  <c r="CK348" i="1"/>
  <c r="CG349" i="1"/>
  <c r="CH349" i="1"/>
  <c r="CI349" i="1"/>
  <c r="CJ349" i="1"/>
  <c r="CK349" i="1"/>
  <c r="CG12" i="1"/>
  <c r="CH12" i="1"/>
  <c r="CI12" i="1"/>
  <c r="CJ12" i="1"/>
  <c r="CK12" i="1"/>
  <c r="CG940" i="1"/>
  <c r="CH940" i="1"/>
  <c r="CI940" i="1"/>
  <c r="CJ940" i="1"/>
  <c r="CK940" i="1"/>
  <c r="CG941" i="1"/>
  <c r="CH941" i="1"/>
  <c r="CI941" i="1"/>
  <c r="CJ941" i="1"/>
  <c r="CK941" i="1"/>
  <c r="CG350" i="1"/>
  <c r="CH350" i="1"/>
  <c r="CI350" i="1"/>
  <c r="CJ350" i="1"/>
  <c r="CK350" i="1"/>
  <c r="CG942" i="1"/>
  <c r="CH942" i="1"/>
  <c r="CI942" i="1"/>
  <c r="CJ942" i="1"/>
  <c r="CK942" i="1"/>
  <c r="CG796" i="1"/>
  <c r="CH796" i="1"/>
  <c r="CI796" i="1"/>
  <c r="CJ796" i="1"/>
  <c r="CK796" i="1"/>
  <c r="CG13" i="1"/>
  <c r="CH13" i="1"/>
  <c r="CI13" i="1"/>
  <c r="CJ13" i="1"/>
  <c r="CK13" i="1"/>
  <c r="CG797" i="1"/>
  <c r="CH797" i="1"/>
  <c r="CI797" i="1"/>
  <c r="CJ797" i="1"/>
  <c r="CK797" i="1"/>
  <c r="CG943" i="1"/>
  <c r="CH943" i="1"/>
  <c r="CI943" i="1"/>
  <c r="CJ943" i="1"/>
  <c r="CK943" i="1"/>
  <c r="CG14" i="1"/>
  <c r="CH14" i="1"/>
  <c r="CI14" i="1"/>
  <c r="CJ14" i="1"/>
  <c r="CK14" i="1"/>
  <c r="CG944" i="1"/>
  <c r="CH944" i="1"/>
  <c r="CI944" i="1"/>
  <c r="CJ944" i="1"/>
  <c r="CK944" i="1"/>
  <c r="CG945" i="1"/>
  <c r="CH945" i="1"/>
  <c r="CI945" i="1"/>
  <c r="CJ945" i="1"/>
  <c r="CK945" i="1"/>
  <c r="CG686" i="1"/>
  <c r="CH686" i="1"/>
  <c r="CI686" i="1"/>
  <c r="CJ686" i="1"/>
  <c r="CK686" i="1"/>
  <c r="CG15" i="1"/>
  <c r="CH15" i="1"/>
  <c r="CI15" i="1"/>
  <c r="CJ15" i="1"/>
  <c r="CK15" i="1"/>
  <c r="CG946" i="1"/>
  <c r="CH946" i="1"/>
  <c r="CI946" i="1"/>
  <c r="CJ946" i="1"/>
  <c r="CK946" i="1"/>
  <c r="CG947" i="1"/>
  <c r="CH947" i="1"/>
  <c r="CI947" i="1"/>
  <c r="CJ947" i="1"/>
  <c r="CK947" i="1"/>
  <c r="CG351" i="1"/>
  <c r="CH351" i="1"/>
  <c r="CI351" i="1"/>
  <c r="CJ351" i="1"/>
  <c r="CK351" i="1"/>
  <c r="CG948" i="1"/>
  <c r="CH948" i="1"/>
  <c r="CI948" i="1"/>
  <c r="CJ948" i="1"/>
  <c r="CK948" i="1"/>
  <c r="CG16" i="1"/>
  <c r="CH16" i="1"/>
  <c r="CI16" i="1"/>
  <c r="CJ16" i="1"/>
  <c r="CK16" i="1"/>
  <c r="CG352" i="1"/>
  <c r="CH352" i="1"/>
  <c r="CI352" i="1"/>
  <c r="CJ352" i="1"/>
  <c r="CK352" i="1"/>
  <c r="CG353" i="1"/>
  <c r="CH353" i="1"/>
  <c r="CI353" i="1"/>
  <c r="CJ353" i="1"/>
  <c r="CK353" i="1"/>
  <c r="CG354" i="1"/>
  <c r="CH354" i="1"/>
  <c r="CI354" i="1"/>
  <c r="CJ354" i="1"/>
  <c r="CK354" i="1"/>
  <c r="CG17" i="1"/>
  <c r="CH17" i="1"/>
  <c r="CI17" i="1"/>
  <c r="CJ17" i="1"/>
  <c r="CK17" i="1"/>
  <c r="CG18" i="1"/>
  <c r="CH18" i="1"/>
  <c r="CI18" i="1"/>
  <c r="CJ18" i="1"/>
  <c r="CK18" i="1"/>
  <c r="CG949" i="1"/>
  <c r="CH949" i="1"/>
  <c r="CI949" i="1"/>
  <c r="CJ949" i="1"/>
  <c r="CK949" i="1"/>
  <c r="CG687" i="1"/>
  <c r="CH687" i="1"/>
  <c r="CI687" i="1"/>
  <c r="CJ687" i="1"/>
  <c r="CK687" i="1"/>
  <c r="CG355" i="1"/>
  <c r="CH355" i="1"/>
  <c r="CI355" i="1"/>
  <c r="CJ355" i="1"/>
  <c r="CK355" i="1"/>
  <c r="CG798" i="1"/>
  <c r="CH798" i="1"/>
  <c r="CI798" i="1"/>
  <c r="CJ798" i="1"/>
  <c r="CK798" i="1"/>
  <c r="CG950" i="1"/>
  <c r="CH950" i="1"/>
  <c r="CI950" i="1"/>
  <c r="CJ950" i="1"/>
  <c r="CK950" i="1"/>
  <c r="CG951" i="1"/>
  <c r="CH951" i="1"/>
  <c r="CI951" i="1"/>
  <c r="CJ951" i="1"/>
  <c r="CK951" i="1"/>
  <c r="CG19" i="1"/>
  <c r="CH19" i="1"/>
  <c r="CI19" i="1"/>
  <c r="CJ19" i="1"/>
  <c r="CK19" i="1"/>
  <c r="CG20" i="1"/>
  <c r="CH20" i="1"/>
  <c r="CI20" i="1"/>
  <c r="CJ20" i="1"/>
  <c r="CK20" i="1"/>
  <c r="CG21" i="1"/>
  <c r="CH21" i="1"/>
  <c r="CI21" i="1"/>
  <c r="CJ21" i="1"/>
  <c r="CK21" i="1"/>
  <c r="CG356" i="1"/>
  <c r="CH356" i="1"/>
  <c r="CI356" i="1"/>
  <c r="CJ356" i="1"/>
  <c r="CK356" i="1"/>
  <c r="CG22" i="1"/>
  <c r="CH22" i="1"/>
  <c r="CI22" i="1"/>
  <c r="CJ22" i="1"/>
  <c r="CK22" i="1"/>
  <c r="CG357" i="1"/>
  <c r="CH357" i="1"/>
  <c r="CI357" i="1"/>
  <c r="CJ357" i="1"/>
  <c r="CK357" i="1"/>
  <c r="CG952" i="1"/>
  <c r="CH952" i="1"/>
  <c r="CI952" i="1"/>
  <c r="CJ952" i="1"/>
  <c r="CK952" i="1"/>
  <c r="CG688" i="1"/>
  <c r="CH688" i="1"/>
  <c r="CI688" i="1"/>
  <c r="CJ688" i="1"/>
  <c r="CK688" i="1"/>
  <c r="CG23" i="1"/>
  <c r="CH23" i="1"/>
  <c r="CI23" i="1"/>
  <c r="CJ23" i="1"/>
  <c r="CK23" i="1"/>
  <c r="CG799" i="1"/>
  <c r="CH799" i="1"/>
  <c r="CI799" i="1"/>
  <c r="CJ799" i="1"/>
  <c r="CK799" i="1"/>
  <c r="CG358" i="1"/>
  <c r="CH358" i="1"/>
  <c r="CI358" i="1"/>
  <c r="CJ358" i="1"/>
  <c r="CK358" i="1"/>
  <c r="CG953" i="1"/>
  <c r="CH953" i="1"/>
  <c r="CI953" i="1"/>
  <c r="CJ953" i="1"/>
  <c r="CK953" i="1"/>
  <c r="CG359" i="1"/>
  <c r="CH359" i="1"/>
  <c r="CI359" i="1"/>
  <c r="CJ359" i="1"/>
  <c r="CK359" i="1"/>
  <c r="CG954" i="1"/>
  <c r="CH954" i="1"/>
  <c r="CI954" i="1"/>
  <c r="CJ954" i="1"/>
  <c r="CK954" i="1"/>
  <c r="CG955" i="1"/>
  <c r="CH955" i="1"/>
  <c r="CI955" i="1"/>
  <c r="CJ955" i="1"/>
  <c r="CK955" i="1"/>
  <c r="CG956" i="1"/>
  <c r="CH956" i="1"/>
  <c r="CI956" i="1"/>
  <c r="CJ956" i="1"/>
  <c r="CK956" i="1"/>
  <c r="CG24" i="1"/>
  <c r="CH24" i="1"/>
  <c r="CI24" i="1"/>
  <c r="CJ24" i="1"/>
  <c r="CK24" i="1"/>
  <c r="CG360" i="1"/>
  <c r="CH360" i="1"/>
  <c r="CI360" i="1"/>
  <c r="CJ360" i="1"/>
  <c r="CK360" i="1"/>
  <c r="CG957" i="1"/>
  <c r="CH957" i="1"/>
  <c r="CI957" i="1"/>
  <c r="CJ957" i="1"/>
  <c r="CK957" i="1"/>
  <c r="CG361" i="1"/>
  <c r="CH361" i="1"/>
  <c r="CI361" i="1"/>
  <c r="CJ361" i="1"/>
  <c r="CK361" i="1"/>
  <c r="CG362" i="1"/>
  <c r="CH362" i="1"/>
  <c r="CI362" i="1"/>
  <c r="CJ362" i="1"/>
  <c r="CK362" i="1"/>
  <c r="CG958" i="1"/>
  <c r="CH958" i="1"/>
  <c r="CI958" i="1"/>
  <c r="CJ958" i="1"/>
  <c r="CK958" i="1"/>
  <c r="CG25" i="1"/>
  <c r="CH25" i="1"/>
  <c r="CI25" i="1"/>
  <c r="CJ25" i="1"/>
  <c r="CK25" i="1"/>
  <c r="CG959" i="1"/>
  <c r="CH959" i="1"/>
  <c r="CI959" i="1"/>
  <c r="CJ959" i="1"/>
  <c r="CK959" i="1"/>
  <c r="CG363" i="1"/>
  <c r="CH363" i="1"/>
  <c r="CI363" i="1"/>
  <c r="CJ363" i="1"/>
  <c r="CK363" i="1"/>
  <c r="CG960" i="1"/>
  <c r="CH960" i="1"/>
  <c r="CI960" i="1"/>
  <c r="CJ960" i="1"/>
  <c r="CK960" i="1"/>
  <c r="CG800" i="1"/>
  <c r="CH800" i="1"/>
  <c r="CI800" i="1"/>
  <c r="CJ800" i="1"/>
  <c r="CK800" i="1"/>
  <c r="CG801" i="1"/>
  <c r="CH801" i="1"/>
  <c r="CI801" i="1"/>
  <c r="CJ801" i="1"/>
  <c r="CK801" i="1"/>
  <c r="CG364" i="1"/>
  <c r="CH364" i="1"/>
  <c r="CI364" i="1"/>
  <c r="CJ364" i="1"/>
  <c r="CK364" i="1"/>
  <c r="CG365" i="1"/>
  <c r="CH365" i="1"/>
  <c r="CI365" i="1"/>
  <c r="CJ365" i="1"/>
  <c r="CK365" i="1"/>
  <c r="CG961" i="1"/>
  <c r="CH961" i="1"/>
  <c r="CI961" i="1"/>
  <c r="CJ961" i="1"/>
  <c r="CK961" i="1"/>
  <c r="CG26" i="1"/>
  <c r="CH26" i="1"/>
  <c r="CI26" i="1"/>
  <c r="CJ26" i="1"/>
  <c r="CK26" i="1"/>
  <c r="CG962" i="1"/>
  <c r="CH962" i="1"/>
  <c r="CI962" i="1"/>
  <c r="CJ962" i="1"/>
  <c r="CK962" i="1"/>
  <c r="CG366" i="1"/>
  <c r="CH366" i="1"/>
  <c r="CI366" i="1"/>
  <c r="CJ366" i="1"/>
  <c r="CK366" i="1"/>
  <c r="CG963" i="1"/>
  <c r="CH963" i="1"/>
  <c r="CI963" i="1"/>
  <c r="CJ963" i="1"/>
  <c r="CK963" i="1"/>
  <c r="CG802" i="1"/>
  <c r="CH802" i="1"/>
  <c r="CI802" i="1"/>
  <c r="CJ802" i="1"/>
  <c r="CK802" i="1"/>
  <c r="CG964" i="1"/>
  <c r="CH964" i="1"/>
  <c r="CI964" i="1"/>
  <c r="CJ964" i="1"/>
  <c r="CK964" i="1"/>
  <c r="CG367" i="1"/>
  <c r="CH367" i="1"/>
  <c r="CI367" i="1"/>
  <c r="CJ367" i="1"/>
  <c r="CK367" i="1"/>
  <c r="CG27" i="1"/>
  <c r="CH27" i="1"/>
  <c r="CI27" i="1"/>
  <c r="CJ27" i="1"/>
  <c r="CK27" i="1"/>
  <c r="CG368" i="1"/>
  <c r="CH368" i="1"/>
  <c r="CI368" i="1"/>
  <c r="CJ368" i="1"/>
  <c r="CK368" i="1"/>
  <c r="CG803" i="1"/>
  <c r="CH803" i="1"/>
  <c r="CI803" i="1"/>
  <c r="CJ803" i="1"/>
  <c r="CK803" i="1"/>
  <c r="CG28" i="1"/>
  <c r="CH28" i="1"/>
  <c r="CI28" i="1"/>
  <c r="CJ28" i="1"/>
  <c r="CK28" i="1"/>
  <c r="CG29" i="1"/>
  <c r="CH29" i="1"/>
  <c r="CI29" i="1"/>
  <c r="CJ29" i="1"/>
  <c r="CK29" i="1"/>
  <c r="CG965" i="1"/>
  <c r="CH965" i="1"/>
  <c r="CI965" i="1"/>
  <c r="CJ965" i="1"/>
  <c r="CK965" i="1"/>
  <c r="CG369" i="1"/>
  <c r="CH369" i="1"/>
  <c r="CI369" i="1"/>
  <c r="CJ369" i="1"/>
  <c r="CK369" i="1"/>
  <c r="CG966" i="1"/>
  <c r="CH966" i="1"/>
  <c r="CI966" i="1"/>
  <c r="CJ966" i="1"/>
  <c r="CK966" i="1"/>
  <c r="CG967" i="1"/>
  <c r="CH967" i="1"/>
  <c r="CI967" i="1"/>
  <c r="CJ967" i="1"/>
  <c r="CK967" i="1"/>
  <c r="CG804" i="1"/>
  <c r="CH804" i="1"/>
  <c r="CI804" i="1"/>
  <c r="CJ804" i="1"/>
  <c r="CK804" i="1"/>
  <c r="CG30" i="1"/>
  <c r="CH30" i="1"/>
  <c r="CI30" i="1"/>
  <c r="CJ30" i="1"/>
  <c r="CK30" i="1"/>
  <c r="CG968" i="1"/>
  <c r="CH968" i="1"/>
  <c r="CI968" i="1"/>
  <c r="CJ968" i="1"/>
  <c r="CK968" i="1"/>
  <c r="CG805" i="1"/>
  <c r="CH805" i="1"/>
  <c r="CI805" i="1"/>
  <c r="CJ805" i="1"/>
  <c r="CK805" i="1"/>
  <c r="CG969" i="1"/>
  <c r="CH969" i="1"/>
  <c r="CI969" i="1"/>
  <c r="CJ969" i="1"/>
  <c r="CK969" i="1"/>
  <c r="CG970" i="1"/>
  <c r="CH970" i="1"/>
  <c r="CI970" i="1"/>
  <c r="CJ970" i="1"/>
  <c r="CK970" i="1"/>
  <c r="CG971" i="1"/>
  <c r="CH971" i="1"/>
  <c r="CI971" i="1"/>
  <c r="CJ971" i="1"/>
  <c r="CK971" i="1"/>
  <c r="CG972" i="1"/>
  <c r="CH972" i="1"/>
  <c r="CI972" i="1"/>
  <c r="CJ972" i="1"/>
  <c r="CK972" i="1"/>
  <c r="CG973" i="1"/>
  <c r="CH973" i="1"/>
  <c r="CI973" i="1"/>
  <c r="CJ973" i="1"/>
  <c r="CK973" i="1"/>
  <c r="CG974" i="1"/>
  <c r="CH974" i="1"/>
  <c r="CI974" i="1"/>
  <c r="CJ974" i="1"/>
  <c r="CK974" i="1"/>
  <c r="CG31" i="1"/>
  <c r="CH31" i="1"/>
  <c r="CI31" i="1"/>
  <c r="CJ31" i="1"/>
  <c r="CK31" i="1"/>
  <c r="CG32" i="1"/>
  <c r="CH32" i="1"/>
  <c r="CI32" i="1"/>
  <c r="CJ32" i="1"/>
  <c r="CK32" i="1"/>
  <c r="CG975" i="1"/>
  <c r="CH975" i="1"/>
  <c r="CI975" i="1"/>
  <c r="CJ975" i="1"/>
  <c r="CK975" i="1"/>
  <c r="CG370" i="1"/>
  <c r="CH370" i="1"/>
  <c r="CI370" i="1"/>
  <c r="CJ370" i="1"/>
  <c r="CK370" i="1"/>
  <c r="CG976" i="1"/>
  <c r="CH976" i="1"/>
  <c r="CI976" i="1"/>
  <c r="CJ976" i="1"/>
  <c r="CK976" i="1"/>
  <c r="CG977" i="1"/>
  <c r="CH977" i="1"/>
  <c r="CI977" i="1"/>
  <c r="CJ977" i="1"/>
  <c r="CK977" i="1"/>
  <c r="CG371" i="1"/>
  <c r="CH371" i="1"/>
  <c r="CI371" i="1"/>
  <c r="CJ371" i="1"/>
  <c r="CK371" i="1"/>
  <c r="CG689" i="1"/>
  <c r="CH689" i="1"/>
  <c r="CI689" i="1"/>
  <c r="CJ689" i="1"/>
  <c r="CK689" i="1"/>
  <c r="CG33" i="1"/>
  <c r="CH33" i="1"/>
  <c r="CI33" i="1"/>
  <c r="CJ33" i="1"/>
  <c r="CK33" i="1"/>
  <c r="CG372" i="1"/>
  <c r="CH372" i="1"/>
  <c r="CI372" i="1"/>
  <c r="CJ372" i="1"/>
  <c r="CK372" i="1"/>
  <c r="CG373" i="1"/>
  <c r="CH373" i="1"/>
  <c r="CI373" i="1"/>
  <c r="CJ373" i="1"/>
  <c r="CK373" i="1"/>
  <c r="CG374" i="1"/>
  <c r="CH374" i="1"/>
  <c r="CI374" i="1"/>
  <c r="CJ374" i="1"/>
  <c r="CK374" i="1"/>
  <c r="CG375" i="1"/>
  <c r="CH375" i="1"/>
  <c r="CI375" i="1"/>
  <c r="CJ375" i="1"/>
  <c r="CK375" i="1"/>
  <c r="CG978" i="1"/>
  <c r="CH978" i="1"/>
  <c r="CI978" i="1"/>
  <c r="CJ978" i="1"/>
  <c r="CK978" i="1"/>
  <c r="CG806" i="1"/>
  <c r="CH806" i="1"/>
  <c r="CI806" i="1"/>
  <c r="CJ806" i="1"/>
  <c r="CK806" i="1"/>
  <c r="CG979" i="1"/>
  <c r="CH979" i="1"/>
  <c r="CI979" i="1"/>
  <c r="CJ979" i="1"/>
  <c r="CK979" i="1"/>
  <c r="CG34" i="1"/>
  <c r="CH34" i="1"/>
  <c r="CI34" i="1"/>
  <c r="CJ34" i="1"/>
  <c r="CK34" i="1"/>
  <c r="CG690" i="1"/>
  <c r="CH690" i="1"/>
  <c r="CI690" i="1"/>
  <c r="CJ690" i="1"/>
  <c r="CK690" i="1"/>
  <c r="CG35" i="1"/>
  <c r="CH35" i="1"/>
  <c r="CI35" i="1"/>
  <c r="CJ35" i="1"/>
  <c r="CK35" i="1"/>
  <c r="CG36" i="1"/>
  <c r="CH36" i="1"/>
  <c r="CI36" i="1"/>
  <c r="CJ36" i="1"/>
  <c r="CK36" i="1"/>
  <c r="CG980" i="1"/>
  <c r="CH980" i="1"/>
  <c r="CI980" i="1"/>
  <c r="CJ980" i="1"/>
  <c r="CK980" i="1"/>
  <c r="CG981" i="1"/>
  <c r="CH981" i="1"/>
  <c r="CI981" i="1"/>
  <c r="CJ981" i="1"/>
  <c r="CK981" i="1"/>
  <c r="CG37" i="1"/>
  <c r="CH37" i="1"/>
  <c r="CI37" i="1"/>
  <c r="CJ37" i="1"/>
  <c r="CK37" i="1"/>
  <c r="CG691" i="1"/>
  <c r="CH691" i="1"/>
  <c r="CI691" i="1"/>
  <c r="CJ691" i="1"/>
  <c r="CK691" i="1"/>
  <c r="CG38" i="1"/>
  <c r="CH38" i="1"/>
  <c r="CI38" i="1"/>
  <c r="CJ38" i="1"/>
  <c r="CK38" i="1"/>
  <c r="CG807" i="1"/>
  <c r="CH807" i="1"/>
  <c r="CI807" i="1"/>
  <c r="CJ807" i="1"/>
  <c r="CK807" i="1"/>
  <c r="CG39" i="1"/>
  <c r="CH39" i="1"/>
  <c r="CI39" i="1"/>
  <c r="CJ39" i="1"/>
  <c r="CK39" i="1"/>
  <c r="CG692" i="1"/>
  <c r="CH692" i="1"/>
  <c r="CI692" i="1"/>
  <c r="CJ692" i="1"/>
  <c r="CK692" i="1"/>
  <c r="CG982" i="1"/>
  <c r="CH982" i="1"/>
  <c r="CI982" i="1"/>
  <c r="CJ982" i="1"/>
  <c r="CK982" i="1"/>
  <c r="CG376" i="1"/>
  <c r="CH376" i="1"/>
  <c r="CI376" i="1"/>
  <c r="CJ376" i="1"/>
  <c r="CK376" i="1"/>
  <c r="CG983" i="1"/>
  <c r="CH983" i="1"/>
  <c r="CI983" i="1"/>
  <c r="CJ983" i="1"/>
  <c r="CK983" i="1"/>
  <c r="CG984" i="1"/>
  <c r="CH984" i="1"/>
  <c r="CI984" i="1"/>
  <c r="CJ984" i="1"/>
  <c r="CK984" i="1"/>
  <c r="CG985" i="1"/>
  <c r="CH985" i="1"/>
  <c r="CI985" i="1"/>
  <c r="CJ985" i="1"/>
  <c r="CK985" i="1"/>
  <c r="CG986" i="1"/>
  <c r="CH986" i="1"/>
  <c r="CI986" i="1"/>
  <c r="CJ986" i="1"/>
  <c r="CK986" i="1"/>
  <c r="CG377" i="1"/>
  <c r="CH377" i="1"/>
  <c r="CI377" i="1"/>
  <c r="CJ377" i="1"/>
  <c r="CK377" i="1"/>
  <c r="CG987" i="1"/>
  <c r="CH987" i="1"/>
  <c r="CI987" i="1"/>
  <c r="CJ987" i="1"/>
  <c r="CK987" i="1"/>
  <c r="CG378" i="1"/>
  <c r="CH378" i="1"/>
  <c r="CI378" i="1"/>
  <c r="CJ378" i="1"/>
  <c r="CK378" i="1"/>
  <c r="CG40" i="1"/>
  <c r="CH40" i="1"/>
  <c r="CI40" i="1"/>
  <c r="CJ40" i="1"/>
  <c r="CK40" i="1"/>
  <c r="CG988" i="1"/>
  <c r="CH988" i="1"/>
  <c r="CI988" i="1"/>
  <c r="CJ988" i="1"/>
  <c r="CK988" i="1"/>
  <c r="CG989" i="1"/>
  <c r="CH989" i="1"/>
  <c r="CI989" i="1"/>
  <c r="CJ989" i="1"/>
  <c r="CK989" i="1"/>
  <c r="CG379" i="1"/>
  <c r="CH379" i="1"/>
  <c r="CI379" i="1"/>
  <c r="CJ379" i="1"/>
  <c r="CK379" i="1"/>
  <c r="CG990" i="1"/>
  <c r="CH990" i="1"/>
  <c r="CI990" i="1"/>
  <c r="CJ990" i="1"/>
  <c r="CK990" i="1"/>
  <c r="CG41" i="1"/>
  <c r="CH41" i="1"/>
  <c r="CI41" i="1"/>
  <c r="CJ41" i="1"/>
  <c r="CK41" i="1"/>
  <c r="CG991" i="1"/>
  <c r="CH991" i="1"/>
  <c r="CI991" i="1"/>
  <c r="CJ991" i="1"/>
  <c r="CK991" i="1"/>
  <c r="CG992" i="1"/>
  <c r="CH992" i="1"/>
  <c r="CI992" i="1"/>
  <c r="CJ992" i="1"/>
  <c r="CK992" i="1"/>
  <c r="CG42" i="1"/>
  <c r="CH42" i="1"/>
  <c r="CI42" i="1"/>
  <c r="CJ42" i="1"/>
  <c r="CK42" i="1"/>
  <c r="CG993" i="1"/>
  <c r="CH993" i="1"/>
  <c r="CI993" i="1"/>
  <c r="CJ993" i="1"/>
  <c r="CK993" i="1"/>
  <c r="CG994" i="1"/>
  <c r="CH994" i="1"/>
  <c r="CI994" i="1"/>
  <c r="CJ994" i="1"/>
  <c r="CK994" i="1"/>
  <c r="CG995" i="1"/>
  <c r="CH995" i="1"/>
  <c r="CI995" i="1"/>
  <c r="CJ995" i="1"/>
  <c r="CK995" i="1"/>
  <c r="CG380" i="1"/>
  <c r="CH380" i="1"/>
  <c r="CI380" i="1"/>
  <c r="CJ380" i="1"/>
  <c r="CK380" i="1"/>
  <c r="CG996" i="1"/>
  <c r="CH996" i="1"/>
  <c r="CI996" i="1"/>
  <c r="CJ996" i="1"/>
  <c r="CK996" i="1"/>
  <c r="CG43" i="1"/>
  <c r="CH43" i="1"/>
  <c r="CI43" i="1"/>
  <c r="CJ43" i="1"/>
  <c r="CK43" i="1"/>
  <c r="CG997" i="1"/>
  <c r="CH997" i="1"/>
  <c r="CI997" i="1"/>
  <c r="CJ997" i="1"/>
  <c r="CK997" i="1"/>
  <c r="CG808" i="1"/>
  <c r="CH808" i="1"/>
  <c r="CI808" i="1"/>
  <c r="CJ808" i="1"/>
  <c r="CK808" i="1"/>
  <c r="CG998" i="1"/>
  <c r="CH998" i="1"/>
  <c r="CI998" i="1"/>
  <c r="CJ998" i="1"/>
  <c r="CK998" i="1"/>
  <c r="CG381" i="1"/>
  <c r="CH381" i="1"/>
  <c r="CI381" i="1"/>
  <c r="CJ381" i="1"/>
  <c r="CK381" i="1"/>
  <c r="CG999" i="1"/>
  <c r="CH999" i="1"/>
  <c r="CI999" i="1"/>
  <c r="CJ999" i="1"/>
  <c r="CK999" i="1"/>
  <c r="CG693" i="1"/>
  <c r="CH693" i="1"/>
  <c r="CI693" i="1"/>
  <c r="CJ693" i="1"/>
  <c r="CK693" i="1"/>
  <c r="CG1000" i="1"/>
  <c r="CH1000" i="1"/>
  <c r="CI1000" i="1"/>
  <c r="CJ1000" i="1"/>
  <c r="CK1000" i="1"/>
  <c r="CG1001" i="1"/>
  <c r="CH1001" i="1"/>
  <c r="CI1001" i="1"/>
  <c r="CJ1001" i="1"/>
  <c r="CK1001" i="1"/>
  <c r="CG382" i="1"/>
  <c r="CH382" i="1"/>
  <c r="CI382" i="1"/>
  <c r="CJ382" i="1"/>
  <c r="CK382" i="1"/>
  <c r="CG1002" i="1"/>
  <c r="CH1002" i="1"/>
  <c r="CI1002" i="1"/>
  <c r="CJ1002" i="1"/>
  <c r="CK1002" i="1"/>
  <c r="CG44" i="1"/>
  <c r="CH44" i="1"/>
  <c r="CI44" i="1"/>
  <c r="CJ44" i="1"/>
  <c r="CK44" i="1"/>
  <c r="CG383" i="1"/>
  <c r="CH383" i="1"/>
  <c r="CI383" i="1"/>
  <c r="CJ383" i="1"/>
  <c r="CK383" i="1"/>
  <c r="CG384" i="1"/>
  <c r="CH384" i="1"/>
  <c r="CI384" i="1"/>
  <c r="CJ384" i="1"/>
  <c r="CK384" i="1"/>
  <c r="CG45" i="1"/>
  <c r="CH45" i="1"/>
  <c r="CI45" i="1"/>
  <c r="CJ45" i="1"/>
  <c r="CK45" i="1"/>
  <c r="CG694" i="1"/>
  <c r="CH694" i="1"/>
  <c r="CI694" i="1"/>
  <c r="CJ694" i="1"/>
  <c r="CK694" i="1"/>
  <c r="CG46" i="1"/>
  <c r="CH46" i="1"/>
  <c r="CI46" i="1"/>
  <c r="CJ46" i="1"/>
  <c r="CK46" i="1"/>
  <c r="CG1003" i="1"/>
  <c r="CH1003" i="1"/>
  <c r="CI1003" i="1"/>
  <c r="CJ1003" i="1"/>
  <c r="CK1003" i="1"/>
  <c r="CG1004" i="1"/>
  <c r="CH1004" i="1"/>
  <c r="CI1004" i="1"/>
  <c r="CJ1004" i="1"/>
  <c r="CK1004" i="1"/>
  <c r="CG809" i="1"/>
  <c r="CH809" i="1"/>
  <c r="CI809" i="1"/>
  <c r="CJ809" i="1"/>
  <c r="CK809" i="1"/>
  <c r="CG385" i="1"/>
  <c r="CH385" i="1"/>
  <c r="CI385" i="1"/>
  <c r="CJ385" i="1"/>
  <c r="CK385" i="1"/>
  <c r="CG1005" i="1"/>
  <c r="CH1005" i="1"/>
  <c r="CI1005" i="1"/>
  <c r="CJ1005" i="1"/>
  <c r="CK1005" i="1"/>
  <c r="CG47" i="1"/>
  <c r="CH47" i="1"/>
  <c r="CI47" i="1"/>
  <c r="CJ47" i="1"/>
  <c r="CK47" i="1"/>
  <c r="CG1006" i="1"/>
  <c r="CH1006" i="1"/>
  <c r="CI1006" i="1"/>
  <c r="CJ1006" i="1"/>
  <c r="CK1006" i="1"/>
  <c r="CG1007" i="1"/>
  <c r="CH1007" i="1"/>
  <c r="CI1007" i="1"/>
  <c r="CJ1007" i="1"/>
  <c r="CK1007" i="1"/>
  <c r="CG1008" i="1"/>
  <c r="CH1008" i="1"/>
  <c r="CI1008" i="1"/>
  <c r="CJ1008" i="1"/>
  <c r="CK1008" i="1"/>
  <c r="CG1009" i="1"/>
  <c r="CH1009" i="1"/>
  <c r="CI1009" i="1"/>
  <c r="CJ1009" i="1"/>
  <c r="CK1009" i="1"/>
  <c r="CG1010" i="1"/>
  <c r="CH1010" i="1"/>
  <c r="CI1010" i="1"/>
  <c r="CJ1010" i="1"/>
  <c r="CK1010" i="1"/>
  <c r="CG386" i="1"/>
  <c r="CH386" i="1"/>
  <c r="CI386" i="1"/>
  <c r="CJ386" i="1"/>
  <c r="CK386" i="1"/>
  <c r="CG1011" i="1"/>
  <c r="CH1011" i="1"/>
  <c r="CI1011" i="1"/>
  <c r="CJ1011" i="1"/>
  <c r="CK1011" i="1"/>
  <c r="CG695" i="1"/>
  <c r="CH695" i="1"/>
  <c r="CI695" i="1"/>
  <c r="CJ695" i="1"/>
  <c r="CK695" i="1"/>
  <c r="CG810" i="1"/>
  <c r="CH810" i="1"/>
  <c r="CI810" i="1"/>
  <c r="CJ810" i="1"/>
  <c r="CK810" i="1"/>
  <c r="CG811" i="1"/>
  <c r="CH811" i="1"/>
  <c r="CI811" i="1"/>
  <c r="CJ811" i="1"/>
  <c r="CK811" i="1"/>
  <c r="CG387" i="1"/>
  <c r="CH387" i="1"/>
  <c r="CI387" i="1"/>
  <c r="CJ387" i="1"/>
  <c r="CK387" i="1"/>
  <c r="CG1012" i="1"/>
  <c r="CH1012" i="1"/>
  <c r="CI1012" i="1"/>
  <c r="CJ1012" i="1"/>
  <c r="CK1012" i="1"/>
  <c r="CG388" i="1"/>
  <c r="CH388" i="1"/>
  <c r="CI388" i="1"/>
  <c r="CJ388" i="1"/>
  <c r="CK388" i="1"/>
  <c r="CG48" i="1"/>
  <c r="CH48" i="1"/>
  <c r="CI48" i="1"/>
  <c r="CJ48" i="1"/>
  <c r="CK48" i="1"/>
  <c r="CG812" i="1"/>
  <c r="CH812" i="1"/>
  <c r="CI812" i="1"/>
  <c r="CJ812" i="1"/>
  <c r="CK812" i="1"/>
  <c r="CG49" i="1"/>
  <c r="CH49" i="1"/>
  <c r="CI49" i="1"/>
  <c r="CJ49" i="1"/>
  <c r="CK49" i="1"/>
  <c r="CG50" i="1"/>
  <c r="CH50" i="1"/>
  <c r="CI50" i="1"/>
  <c r="CJ50" i="1"/>
  <c r="CK50" i="1"/>
  <c r="CG1013" i="1"/>
  <c r="CH1013" i="1"/>
  <c r="CI1013" i="1"/>
  <c r="CJ1013" i="1"/>
  <c r="CK1013" i="1"/>
  <c r="CG51" i="1"/>
  <c r="CH51" i="1"/>
  <c r="CI51" i="1"/>
  <c r="CJ51" i="1"/>
  <c r="CK51" i="1"/>
  <c r="CG52" i="1"/>
  <c r="CH52" i="1"/>
  <c r="CI52" i="1"/>
  <c r="CJ52" i="1"/>
  <c r="CK52" i="1"/>
  <c r="CG53" i="1"/>
  <c r="CH53" i="1"/>
  <c r="CI53" i="1"/>
  <c r="CJ53" i="1"/>
  <c r="CK53" i="1"/>
  <c r="CG389" i="1"/>
  <c r="CH389" i="1"/>
  <c r="CI389" i="1"/>
  <c r="CJ389" i="1"/>
  <c r="CK389" i="1"/>
  <c r="CG1014" i="1"/>
  <c r="CH1014" i="1"/>
  <c r="CI1014" i="1"/>
  <c r="CJ1014" i="1"/>
  <c r="CK1014" i="1"/>
  <c r="CG1015" i="1"/>
  <c r="CH1015" i="1"/>
  <c r="CI1015" i="1"/>
  <c r="CJ1015" i="1"/>
  <c r="CK1015" i="1"/>
  <c r="CG390" i="1"/>
  <c r="CH390" i="1"/>
  <c r="CI390" i="1"/>
  <c r="CJ390" i="1"/>
  <c r="CK390" i="1"/>
  <c r="CG391" i="1"/>
  <c r="CH391" i="1"/>
  <c r="CI391" i="1"/>
  <c r="CJ391" i="1"/>
  <c r="CK391" i="1"/>
  <c r="CG1016" i="1"/>
  <c r="CH1016" i="1"/>
  <c r="CI1016" i="1"/>
  <c r="CJ1016" i="1"/>
  <c r="CK1016" i="1"/>
  <c r="CG54" i="1"/>
  <c r="CH54" i="1"/>
  <c r="CI54" i="1"/>
  <c r="CJ54" i="1"/>
  <c r="CK54" i="1"/>
  <c r="CG1017" i="1"/>
  <c r="CH1017" i="1"/>
  <c r="CI1017" i="1"/>
  <c r="CJ1017" i="1"/>
  <c r="CK1017" i="1"/>
  <c r="CG55" i="1"/>
  <c r="CH55" i="1"/>
  <c r="CI55" i="1"/>
  <c r="CJ55" i="1"/>
  <c r="CK55" i="1"/>
  <c r="CG1018" i="1"/>
  <c r="CH1018" i="1"/>
  <c r="CI1018" i="1"/>
  <c r="CJ1018" i="1"/>
  <c r="CK1018" i="1"/>
  <c r="CG392" i="1"/>
  <c r="CH392" i="1"/>
  <c r="CI392" i="1"/>
  <c r="CJ392" i="1"/>
  <c r="CK392" i="1"/>
  <c r="CG56" i="1"/>
  <c r="CH56" i="1"/>
  <c r="CI56" i="1"/>
  <c r="CJ56" i="1"/>
  <c r="CK56" i="1"/>
  <c r="CG393" i="1"/>
  <c r="CH393" i="1"/>
  <c r="CI393" i="1"/>
  <c r="CJ393" i="1"/>
  <c r="CK393" i="1"/>
  <c r="CG394" i="1"/>
  <c r="CH394" i="1"/>
  <c r="CI394" i="1"/>
  <c r="CJ394" i="1"/>
  <c r="CK394" i="1"/>
  <c r="CG1019" i="1"/>
  <c r="CH1019" i="1"/>
  <c r="CI1019" i="1"/>
  <c r="CJ1019" i="1"/>
  <c r="CK1019" i="1"/>
  <c r="CG813" i="1"/>
  <c r="CH813" i="1"/>
  <c r="CI813" i="1"/>
  <c r="CJ813" i="1"/>
  <c r="CK813" i="1"/>
  <c r="CG57" i="1"/>
  <c r="CH57" i="1"/>
  <c r="CI57" i="1"/>
  <c r="CJ57" i="1"/>
  <c r="CK57" i="1"/>
  <c r="CG814" i="1"/>
  <c r="CH814" i="1"/>
  <c r="CI814" i="1"/>
  <c r="CJ814" i="1"/>
  <c r="CK814" i="1"/>
  <c r="CG58" i="1"/>
  <c r="CH58" i="1"/>
  <c r="CI58" i="1"/>
  <c r="CJ58" i="1"/>
  <c r="CK58" i="1"/>
  <c r="CG696" i="1"/>
  <c r="CH696" i="1"/>
  <c r="CI696" i="1"/>
  <c r="CJ696" i="1"/>
  <c r="CK696" i="1"/>
  <c r="CG697" i="1"/>
  <c r="CH697" i="1"/>
  <c r="CI697" i="1"/>
  <c r="CJ697" i="1"/>
  <c r="CK697" i="1"/>
  <c r="CG395" i="1"/>
  <c r="CH395" i="1"/>
  <c r="CI395" i="1"/>
  <c r="CJ395" i="1"/>
  <c r="CK395" i="1"/>
  <c r="CG1020" i="1"/>
  <c r="CH1020" i="1"/>
  <c r="CI1020" i="1"/>
  <c r="CJ1020" i="1"/>
  <c r="CK1020" i="1"/>
  <c r="CG815" i="1"/>
  <c r="CH815" i="1"/>
  <c r="CI815" i="1"/>
  <c r="CJ815" i="1"/>
  <c r="CK815" i="1"/>
  <c r="CG396" i="1"/>
  <c r="CH396" i="1"/>
  <c r="CI396" i="1"/>
  <c r="CJ396" i="1"/>
  <c r="CK396" i="1"/>
  <c r="CG59" i="1"/>
  <c r="CH59" i="1"/>
  <c r="CI59" i="1"/>
  <c r="CJ59" i="1"/>
  <c r="CK59" i="1"/>
  <c r="CG60" i="1"/>
  <c r="CH60" i="1"/>
  <c r="CI60" i="1"/>
  <c r="CJ60" i="1"/>
  <c r="CK60" i="1"/>
  <c r="CG397" i="1"/>
  <c r="CH397" i="1"/>
  <c r="CI397" i="1"/>
  <c r="CJ397" i="1"/>
  <c r="CK397" i="1"/>
  <c r="CG1021" i="1"/>
  <c r="CH1021" i="1"/>
  <c r="CI1021" i="1"/>
  <c r="CJ1021" i="1"/>
  <c r="CK1021" i="1"/>
  <c r="CG398" i="1"/>
  <c r="CH398" i="1"/>
  <c r="CI398" i="1"/>
  <c r="CJ398" i="1"/>
  <c r="CK398" i="1"/>
  <c r="CG1022" i="1"/>
  <c r="CH1022" i="1"/>
  <c r="CI1022" i="1"/>
  <c r="CJ1022" i="1"/>
  <c r="CK1022" i="1"/>
  <c r="CG1023" i="1"/>
  <c r="CH1023" i="1"/>
  <c r="CI1023" i="1"/>
  <c r="CJ1023" i="1"/>
  <c r="CK1023" i="1"/>
  <c r="CG61" i="1"/>
  <c r="CH61" i="1"/>
  <c r="CI61" i="1"/>
  <c r="CJ61" i="1"/>
  <c r="CK61" i="1"/>
  <c r="CG698" i="1"/>
  <c r="CH698" i="1"/>
  <c r="CI698" i="1"/>
  <c r="CJ698" i="1"/>
  <c r="CK698" i="1"/>
  <c r="CG1024" i="1"/>
  <c r="CH1024" i="1"/>
  <c r="CI1024" i="1"/>
  <c r="CJ1024" i="1"/>
  <c r="CK1024" i="1"/>
  <c r="CG1025" i="1"/>
  <c r="CH1025" i="1"/>
  <c r="CI1025" i="1"/>
  <c r="CJ1025" i="1"/>
  <c r="CK1025" i="1"/>
  <c r="CG399" i="1"/>
  <c r="CH399" i="1"/>
  <c r="CI399" i="1"/>
  <c r="CJ399" i="1"/>
  <c r="CK399" i="1"/>
  <c r="CG62" i="1"/>
  <c r="CH62" i="1"/>
  <c r="CI62" i="1"/>
  <c r="CJ62" i="1"/>
  <c r="CK62" i="1"/>
  <c r="CG400" i="1"/>
  <c r="CH400" i="1"/>
  <c r="CI400" i="1"/>
  <c r="CJ400" i="1"/>
  <c r="CK400" i="1"/>
  <c r="CG1026" i="1"/>
  <c r="CH1026" i="1"/>
  <c r="CI1026" i="1"/>
  <c r="CJ1026" i="1"/>
  <c r="CK1026" i="1"/>
  <c r="CG63" i="1"/>
  <c r="CH63" i="1"/>
  <c r="CI63" i="1"/>
  <c r="CJ63" i="1"/>
  <c r="CK63" i="1"/>
  <c r="CG64" i="1"/>
  <c r="CH64" i="1"/>
  <c r="CI64" i="1"/>
  <c r="CJ64" i="1"/>
  <c r="CK64" i="1"/>
  <c r="CG1027" i="1"/>
  <c r="CH1027" i="1"/>
  <c r="CI1027" i="1"/>
  <c r="CJ1027" i="1"/>
  <c r="CK1027" i="1"/>
  <c r="CG65" i="1"/>
  <c r="CH65" i="1"/>
  <c r="CI65" i="1"/>
  <c r="CJ65" i="1"/>
  <c r="CK65" i="1"/>
  <c r="CG1028" i="1"/>
  <c r="CH1028" i="1"/>
  <c r="CI1028" i="1"/>
  <c r="CJ1028" i="1"/>
  <c r="CK1028" i="1"/>
  <c r="CG1029" i="1"/>
  <c r="CH1029" i="1"/>
  <c r="CI1029" i="1"/>
  <c r="CJ1029" i="1"/>
  <c r="CK1029" i="1"/>
  <c r="CG1030" i="1"/>
  <c r="CH1030" i="1"/>
  <c r="CI1030" i="1"/>
  <c r="CJ1030" i="1"/>
  <c r="CK1030" i="1"/>
  <c r="CG401" i="1"/>
  <c r="CH401" i="1"/>
  <c r="CI401" i="1"/>
  <c r="CJ401" i="1"/>
  <c r="CK401" i="1"/>
  <c r="CG66" i="1"/>
  <c r="CH66" i="1"/>
  <c r="CI66" i="1"/>
  <c r="CJ66" i="1"/>
  <c r="CK66" i="1"/>
  <c r="CG1031" i="1"/>
  <c r="CH1031" i="1"/>
  <c r="CI1031" i="1"/>
  <c r="CJ1031" i="1"/>
  <c r="CK1031" i="1"/>
  <c r="CG699" i="1"/>
  <c r="CH699" i="1"/>
  <c r="CI699" i="1"/>
  <c r="CJ699" i="1"/>
  <c r="CK699" i="1"/>
  <c r="CG1032" i="1"/>
  <c r="CH1032" i="1"/>
  <c r="CI1032" i="1"/>
  <c r="CJ1032" i="1"/>
  <c r="CK1032" i="1"/>
  <c r="CG1033" i="1"/>
  <c r="CH1033" i="1"/>
  <c r="CI1033" i="1"/>
  <c r="CJ1033" i="1"/>
  <c r="CK1033" i="1"/>
  <c r="CG67" i="1"/>
  <c r="CH67" i="1"/>
  <c r="CI67" i="1"/>
  <c r="CJ67" i="1"/>
  <c r="CK67" i="1"/>
  <c r="CG402" i="1"/>
  <c r="CH402" i="1"/>
  <c r="CI402" i="1"/>
  <c r="CJ402" i="1"/>
  <c r="CK402" i="1"/>
  <c r="CG1034" i="1"/>
  <c r="CH1034" i="1"/>
  <c r="CI1034" i="1"/>
  <c r="CJ1034" i="1"/>
  <c r="CK1034" i="1"/>
  <c r="CG68" i="1"/>
  <c r="CH68" i="1"/>
  <c r="CI68" i="1"/>
  <c r="CJ68" i="1"/>
  <c r="CK68" i="1"/>
  <c r="CG403" i="1"/>
  <c r="CH403" i="1"/>
  <c r="CI403" i="1"/>
  <c r="CJ403" i="1"/>
  <c r="CK403" i="1"/>
  <c r="CG404" i="1"/>
  <c r="CH404" i="1"/>
  <c r="CI404" i="1"/>
  <c r="CJ404" i="1"/>
  <c r="CK404" i="1"/>
  <c r="CG69" i="1"/>
  <c r="CH69" i="1"/>
  <c r="CI69" i="1"/>
  <c r="CJ69" i="1"/>
  <c r="CK69" i="1"/>
  <c r="CG70" i="1"/>
  <c r="CH70" i="1"/>
  <c r="CI70" i="1"/>
  <c r="CJ70" i="1"/>
  <c r="CK70" i="1"/>
  <c r="CG405" i="1"/>
  <c r="CH405" i="1"/>
  <c r="CI405" i="1"/>
  <c r="CJ405" i="1"/>
  <c r="CK405" i="1"/>
  <c r="CG406" i="1"/>
  <c r="CH406" i="1"/>
  <c r="CI406" i="1"/>
  <c r="CJ406" i="1"/>
  <c r="CK406" i="1"/>
  <c r="CG71" i="1"/>
  <c r="CH71" i="1"/>
  <c r="CI71" i="1"/>
  <c r="CJ71" i="1"/>
  <c r="CK71" i="1"/>
  <c r="CG407" i="1"/>
  <c r="CH407" i="1"/>
  <c r="CI407" i="1"/>
  <c r="CJ407" i="1"/>
  <c r="CK407" i="1"/>
  <c r="CG408" i="1"/>
  <c r="CH408" i="1"/>
  <c r="CI408" i="1"/>
  <c r="CJ408" i="1"/>
  <c r="CK408" i="1"/>
  <c r="CG72" i="1"/>
  <c r="CH72" i="1"/>
  <c r="CI72" i="1"/>
  <c r="CJ72" i="1"/>
  <c r="CK72" i="1"/>
  <c r="CG73" i="1"/>
  <c r="CH73" i="1"/>
  <c r="CI73" i="1"/>
  <c r="CJ73" i="1"/>
  <c r="CK73" i="1"/>
  <c r="CG1035" i="1"/>
  <c r="CH1035" i="1"/>
  <c r="CI1035" i="1"/>
  <c r="CJ1035" i="1"/>
  <c r="CK1035" i="1"/>
  <c r="CG1036" i="1"/>
  <c r="CH1036" i="1"/>
  <c r="CI1036" i="1"/>
  <c r="CJ1036" i="1"/>
  <c r="CK1036" i="1"/>
  <c r="CG409" i="1"/>
  <c r="CH409" i="1"/>
  <c r="CI409" i="1"/>
  <c r="CJ409" i="1"/>
  <c r="CK409" i="1"/>
  <c r="CG700" i="1"/>
  <c r="CH700" i="1"/>
  <c r="CI700" i="1"/>
  <c r="CJ700" i="1"/>
  <c r="CK700" i="1"/>
  <c r="CG1037" i="1"/>
  <c r="CH1037" i="1"/>
  <c r="CI1037" i="1"/>
  <c r="CJ1037" i="1"/>
  <c r="CK1037" i="1"/>
  <c r="CG1038" i="1"/>
  <c r="CH1038" i="1"/>
  <c r="CI1038" i="1"/>
  <c r="CJ1038" i="1"/>
  <c r="CK1038" i="1"/>
  <c r="CG1039" i="1"/>
  <c r="CH1039" i="1"/>
  <c r="CI1039" i="1"/>
  <c r="CJ1039" i="1"/>
  <c r="CK1039" i="1"/>
  <c r="CG701" i="1"/>
  <c r="CH701" i="1"/>
  <c r="CI701" i="1"/>
  <c r="CJ701" i="1"/>
  <c r="CK701" i="1"/>
  <c r="CG410" i="1"/>
  <c r="CH410" i="1"/>
  <c r="CI410" i="1"/>
  <c r="CJ410" i="1"/>
  <c r="CK410" i="1"/>
  <c r="CG702" i="1"/>
  <c r="CH702" i="1"/>
  <c r="CI702" i="1"/>
  <c r="CJ702" i="1"/>
  <c r="CK702" i="1"/>
  <c r="CG411" i="1"/>
  <c r="CH411" i="1"/>
  <c r="CI411" i="1"/>
  <c r="CJ411" i="1"/>
  <c r="CK411" i="1"/>
  <c r="CG1040" i="1"/>
  <c r="CH1040" i="1"/>
  <c r="CI1040" i="1"/>
  <c r="CJ1040" i="1"/>
  <c r="CK1040" i="1"/>
  <c r="CG816" i="1"/>
  <c r="CH816" i="1"/>
  <c r="CI816" i="1"/>
  <c r="CJ816" i="1"/>
  <c r="CK816" i="1"/>
  <c r="CG1041" i="1"/>
  <c r="CH1041" i="1"/>
  <c r="CI1041" i="1"/>
  <c r="CJ1041" i="1"/>
  <c r="CK1041" i="1"/>
  <c r="CG74" i="1"/>
  <c r="CH74" i="1"/>
  <c r="CI74" i="1"/>
  <c r="CJ74" i="1"/>
  <c r="CK74" i="1"/>
  <c r="CG703" i="1"/>
  <c r="CH703" i="1"/>
  <c r="CI703" i="1"/>
  <c r="CJ703" i="1"/>
  <c r="CK703" i="1"/>
  <c r="CG412" i="1"/>
  <c r="CH412" i="1"/>
  <c r="CI412" i="1"/>
  <c r="CJ412" i="1"/>
  <c r="CK412" i="1"/>
  <c r="CG75" i="1"/>
  <c r="CH75" i="1"/>
  <c r="CI75" i="1"/>
  <c r="CJ75" i="1"/>
  <c r="CK75" i="1"/>
  <c r="CG76" i="1"/>
  <c r="CH76" i="1"/>
  <c r="CI76" i="1"/>
  <c r="CJ76" i="1"/>
  <c r="CK76" i="1"/>
  <c r="CG1042" i="1"/>
  <c r="CH1042" i="1"/>
  <c r="CI1042" i="1"/>
  <c r="CJ1042" i="1"/>
  <c r="CK1042" i="1"/>
  <c r="CG413" i="1"/>
  <c r="CH413" i="1"/>
  <c r="CI413" i="1"/>
  <c r="CJ413" i="1"/>
  <c r="CK413" i="1"/>
  <c r="CG1043" i="1"/>
  <c r="CH1043" i="1"/>
  <c r="CI1043" i="1"/>
  <c r="CJ1043" i="1"/>
  <c r="CK1043" i="1"/>
  <c r="CG414" i="1"/>
  <c r="CH414" i="1"/>
  <c r="CI414" i="1"/>
  <c r="CJ414" i="1"/>
  <c r="CK414" i="1"/>
  <c r="CG77" i="1"/>
  <c r="CH77" i="1"/>
  <c r="CI77" i="1"/>
  <c r="CJ77" i="1"/>
  <c r="CK77" i="1"/>
  <c r="CG817" i="1"/>
  <c r="CH817" i="1"/>
  <c r="CI817" i="1"/>
  <c r="CJ817" i="1"/>
  <c r="CK817" i="1"/>
  <c r="CG78" i="1"/>
  <c r="CH78" i="1"/>
  <c r="CI78" i="1"/>
  <c r="CJ78" i="1"/>
  <c r="CK78" i="1"/>
  <c r="CG1044" i="1"/>
  <c r="CH1044" i="1"/>
  <c r="CI1044" i="1"/>
  <c r="CJ1044" i="1"/>
  <c r="CK1044" i="1"/>
  <c r="CG1045" i="1"/>
  <c r="CH1045" i="1"/>
  <c r="CI1045" i="1"/>
  <c r="CJ1045" i="1"/>
  <c r="CK1045" i="1"/>
  <c r="CG415" i="1"/>
  <c r="CH415" i="1"/>
  <c r="CI415" i="1"/>
  <c r="CJ415" i="1"/>
  <c r="CK415" i="1"/>
  <c r="CG416" i="1"/>
  <c r="CH416" i="1"/>
  <c r="CI416" i="1"/>
  <c r="CJ416" i="1"/>
  <c r="CK416" i="1"/>
  <c r="CG704" i="1"/>
  <c r="CH704" i="1"/>
  <c r="CI704" i="1"/>
  <c r="CJ704" i="1"/>
  <c r="CK704" i="1"/>
  <c r="CG705" i="1"/>
  <c r="CH705" i="1"/>
  <c r="CI705" i="1"/>
  <c r="CJ705" i="1"/>
  <c r="CK705" i="1"/>
  <c r="CG417" i="1"/>
  <c r="CH417" i="1"/>
  <c r="CI417" i="1"/>
  <c r="CJ417" i="1"/>
  <c r="CK417" i="1"/>
  <c r="CG1046" i="1"/>
  <c r="CH1046" i="1"/>
  <c r="CI1046" i="1"/>
  <c r="CJ1046" i="1"/>
  <c r="CK1046" i="1"/>
  <c r="CG1047" i="1"/>
  <c r="CH1047" i="1"/>
  <c r="CI1047" i="1"/>
  <c r="CJ1047" i="1"/>
  <c r="CK1047" i="1"/>
  <c r="CG706" i="1"/>
  <c r="CH706" i="1"/>
  <c r="CI706" i="1"/>
  <c r="CJ706" i="1"/>
  <c r="CK706" i="1"/>
  <c r="CG1048" i="1"/>
  <c r="CH1048" i="1"/>
  <c r="CI1048" i="1"/>
  <c r="CJ1048" i="1"/>
  <c r="CK1048" i="1"/>
  <c r="CG1049" i="1"/>
  <c r="CH1049" i="1"/>
  <c r="CI1049" i="1"/>
  <c r="CJ1049" i="1"/>
  <c r="CK1049" i="1"/>
  <c r="CG1050" i="1"/>
  <c r="CH1050" i="1"/>
  <c r="CI1050" i="1"/>
  <c r="CJ1050" i="1"/>
  <c r="CK1050" i="1"/>
  <c r="CG1051" i="1"/>
  <c r="CH1051" i="1"/>
  <c r="CI1051" i="1"/>
  <c r="CJ1051" i="1"/>
  <c r="CK1051" i="1"/>
  <c r="CG1052" i="1"/>
  <c r="CH1052" i="1"/>
  <c r="CI1052" i="1"/>
  <c r="CJ1052" i="1"/>
  <c r="CK1052" i="1"/>
  <c r="CG418" i="1"/>
  <c r="CH418" i="1"/>
  <c r="CI418" i="1"/>
  <c r="CJ418" i="1"/>
  <c r="CK418" i="1"/>
  <c r="CG419" i="1"/>
  <c r="CH419" i="1"/>
  <c r="CI419" i="1"/>
  <c r="CJ419" i="1"/>
  <c r="CK419" i="1"/>
  <c r="CG818" i="1"/>
  <c r="CH818" i="1"/>
  <c r="CI818" i="1"/>
  <c r="CJ818" i="1"/>
  <c r="CK818" i="1"/>
  <c r="CG420" i="1"/>
  <c r="CH420" i="1"/>
  <c r="CI420" i="1"/>
  <c r="CJ420" i="1"/>
  <c r="CK420" i="1"/>
  <c r="CG79" i="1"/>
  <c r="CH79" i="1"/>
  <c r="CI79" i="1"/>
  <c r="CJ79" i="1"/>
  <c r="CK79" i="1"/>
  <c r="CG707" i="1"/>
  <c r="CH707" i="1"/>
  <c r="CI707" i="1"/>
  <c r="CJ707" i="1"/>
  <c r="CK707" i="1"/>
  <c r="CG819" i="1"/>
  <c r="CH819" i="1"/>
  <c r="CI819" i="1"/>
  <c r="CJ819" i="1"/>
  <c r="CK819" i="1"/>
  <c r="CG80" i="1"/>
  <c r="CH80" i="1"/>
  <c r="CI80" i="1"/>
  <c r="CJ80" i="1"/>
  <c r="CK80" i="1"/>
  <c r="CG1053" i="1"/>
  <c r="CH1053" i="1"/>
  <c r="CI1053" i="1"/>
  <c r="CJ1053" i="1"/>
  <c r="CK1053" i="1"/>
  <c r="CG1054" i="1"/>
  <c r="CH1054" i="1"/>
  <c r="CI1054" i="1"/>
  <c r="CJ1054" i="1"/>
  <c r="CK1054" i="1"/>
  <c r="CG81" i="1"/>
  <c r="CH81" i="1"/>
  <c r="CI81" i="1"/>
  <c r="CJ81" i="1"/>
  <c r="CK81" i="1"/>
  <c r="CG82" i="1"/>
  <c r="CH82" i="1"/>
  <c r="CI82" i="1"/>
  <c r="CJ82" i="1"/>
  <c r="CK82" i="1"/>
  <c r="CG708" i="1"/>
  <c r="CH708" i="1"/>
  <c r="CI708" i="1"/>
  <c r="CJ708" i="1"/>
  <c r="CK708" i="1"/>
  <c r="CG1055" i="1"/>
  <c r="CH1055" i="1"/>
  <c r="CI1055" i="1"/>
  <c r="CJ1055" i="1"/>
  <c r="CK1055" i="1"/>
  <c r="CG1056" i="1"/>
  <c r="CH1056" i="1"/>
  <c r="CI1056" i="1"/>
  <c r="CJ1056" i="1"/>
  <c r="CK1056" i="1"/>
  <c r="CG1057" i="1"/>
  <c r="CH1057" i="1"/>
  <c r="CI1057" i="1"/>
  <c r="CJ1057" i="1"/>
  <c r="CK1057" i="1"/>
  <c r="CG421" i="1"/>
  <c r="CH421" i="1"/>
  <c r="CI421" i="1"/>
  <c r="CJ421" i="1"/>
  <c r="CK421" i="1"/>
  <c r="CG83" i="1"/>
  <c r="CH83" i="1"/>
  <c r="CI83" i="1"/>
  <c r="CJ83" i="1"/>
  <c r="CK83" i="1"/>
  <c r="CG1058" i="1"/>
  <c r="CH1058" i="1"/>
  <c r="CI1058" i="1"/>
  <c r="CJ1058" i="1"/>
  <c r="CK1058" i="1"/>
  <c r="CG84" i="1"/>
  <c r="CH84" i="1"/>
  <c r="CI84" i="1"/>
  <c r="CJ84" i="1"/>
  <c r="CK84" i="1"/>
  <c r="CG85" i="1"/>
  <c r="CH85" i="1"/>
  <c r="CI85" i="1"/>
  <c r="CJ85" i="1"/>
  <c r="CK85" i="1"/>
  <c r="CG1059" i="1"/>
  <c r="CH1059" i="1"/>
  <c r="CI1059" i="1"/>
  <c r="CJ1059" i="1"/>
  <c r="CK1059" i="1"/>
  <c r="CG1060" i="1"/>
  <c r="CH1060" i="1"/>
  <c r="CI1060" i="1"/>
  <c r="CJ1060" i="1"/>
  <c r="CK1060" i="1"/>
  <c r="CG1061" i="1"/>
  <c r="CH1061" i="1"/>
  <c r="CI1061" i="1"/>
  <c r="CJ1061" i="1"/>
  <c r="CK1061" i="1"/>
  <c r="CG422" i="1"/>
  <c r="CH422" i="1"/>
  <c r="CI422" i="1"/>
  <c r="CJ422" i="1"/>
  <c r="CK422" i="1"/>
  <c r="CG1062" i="1"/>
  <c r="CH1062" i="1"/>
  <c r="CI1062" i="1"/>
  <c r="CJ1062" i="1"/>
  <c r="CK1062" i="1"/>
  <c r="CG1063" i="1"/>
  <c r="CH1063" i="1"/>
  <c r="CI1063" i="1"/>
  <c r="CJ1063" i="1"/>
  <c r="CK1063" i="1"/>
  <c r="CG423" i="1"/>
  <c r="CH423" i="1"/>
  <c r="CI423" i="1"/>
  <c r="CJ423" i="1"/>
  <c r="CK423" i="1"/>
  <c r="CG86" i="1"/>
  <c r="CH86" i="1"/>
  <c r="CI86" i="1"/>
  <c r="CJ86" i="1"/>
  <c r="CK86" i="1"/>
  <c r="CG1064" i="1"/>
  <c r="CH1064" i="1"/>
  <c r="CI1064" i="1"/>
  <c r="CJ1064" i="1"/>
  <c r="CK1064" i="1"/>
  <c r="CG820" i="1"/>
  <c r="CH820" i="1"/>
  <c r="CI820" i="1"/>
  <c r="CJ820" i="1"/>
  <c r="CK820" i="1"/>
  <c r="CG709" i="1"/>
  <c r="CH709" i="1"/>
  <c r="CI709" i="1"/>
  <c r="CJ709" i="1"/>
  <c r="CK709" i="1"/>
  <c r="CG87" i="1"/>
  <c r="CH87" i="1"/>
  <c r="CI87" i="1"/>
  <c r="CJ87" i="1"/>
  <c r="CK87" i="1"/>
  <c r="CG1065" i="1"/>
  <c r="CH1065" i="1"/>
  <c r="CI1065" i="1"/>
  <c r="CJ1065" i="1"/>
  <c r="CK1065" i="1"/>
  <c r="CG1066" i="1"/>
  <c r="CH1066" i="1"/>
  <c r="CI1066" i="1"/>
  <c r="CJ1066" i="1"/>
  <c r="CK1066" i="1"/>
  <c r="CG710" i="1"/>
  <c r="CH710" i="1"/>
  <c r="CI710" i="1"/>
  <c r="CJ710" i="1"/>
  <c r="CK710" i="1"/>
  <c r="CG1067" i="1"/>
  <c r="CH1067" i="1"/>
  <c r="CI1067" i="1"/>
  <c r="CJ1067" i="1"/>
  <c r="CK1067" i="1"/>
  <c r="CG88" i="1"/>
  <c r="CH88" i="1"/>
  <c r="CI88" i="1"/>
  <c r="CJ88" i="1"/>
  <c r="CK88" i="1"/>
  <c r="CG821" i="1"/>
  <c r="CH821" i="1"/>
  <c r="CI821" i="1"/>
  <c r="CJ821" i="1"/>
  <c r="CK821" i="1"/>
  <c r="CG89" i="1"/>
  <c r="CH89" i="1"/>
  <c r="CI89" i="1"/>
  <c r="CJ89" i="1"/>
  <c r="CK89" i="1"/>
  <c r="CG1068" i="1"/>
  <c r="CH1068" i="1"/>
  <c r="CI1068" i="1"/>
  <c r="CJ1068" i="1"/>
  <c r="CK1068" i="1"/>
  <c r="CG822" i="1"/>
  <c r="CH822" i="1"/>
  <c r="CI822" i="1"/>
  <c r="CJ822" i="1"/>
  <c r="CK822" i="1"/>
  <c r="CG424" i="1"/>
  <c r="CH424" i="1"/>
  <c r="CI424" i="1"/>
  <c r="CJ424" i="1"/>
  <c r="CK424" i="1"/>
  <c r="CG425" i="1"/>
  <c r="CH425" i="1"/>
  <c r="CI425" i="1"/>
  <c r="CJ425" i="1"/>
  <c r="CK425" i="1"/>
  <c r="CG711" i="1"/>
  <c r="CH711" i="1"/>
  <c r="CI711" i="1"/>
  <c r="CJ711" i="1"/>
  <c r="CK711" i="1"/>
  <c r="CG712" i="1"/>
  <c r="CH712" i="1"/>
  <c r="CI712" i="1"/>
  <c r="CJ712" i="1"/>
  <c r="CK712" i="1"/>
  <c r="CG1069" i="1"/>
  <c r="CH1069" i="1"/>
  <c r="CI1069" i="1"/>
  <c r="CJ1069" i="1"/>
  <c r="CK1069" i="1"/>
  <c r="CG1070" i="1"/>
  <c r="CH1070" i="1"/>
  <c r="CI1070" i="1"/>
  <c r="CJ1070" i="1"/>
  <c r="CK1070" i="1"/>
  <c r="CG1071" i="1"/>
  <c r="CH1071" i="1"/>
  <c r="CI1071" i="1"/>
  <c r="CJ1071" i="1"/>
  <c r="CK1071" i="1"/>
  <c r="CG823" i="1"/>
  <c r="CH823" i="1"/>
  <c r="CI823" i="1"/>
  <c r="CJ823" i="1"/>
  <c r="CK823" i="1"/>
  <c r="CG426" i="1"/>
  <c r="CH426" i="1"/>
  <c r="CI426" i="1"/>
  <c r="CJ426" i="1"/>
  <c r="CK426" i="1"/>
  <c r="CG824" i="1"/>
  <c r="CH824" i="1"/>
  <c r="CI824" i="1"/>
  <c r="CJ824" i="1"/>
  <c r="CK824" i="1"/>
  <c r="CG1072" i="1"/>
  <c r="CH1072" i="1"/>
  <c r="CI1072" i="1"/>
  <c r="CJ1072" i="1"/>
  <c r="CK1072" i="1"/>
  <c r="CG1073" i="1"/>
  <c r="CH1073" i="1"/>
  <c r="CI1073" i="1"/>
  <c r="CJ1073" i="1"/>
  <c r="CK1073" i="1"/>
  <c r="CG713" i="1"/>
  <c r="CH713" i="1"/>
  <c r="CI713" i="1"/>
  <c r="CJ713" i="1"/>
  <c r="CK713" i="1"/>
  <c r="CG1074" i="1"/>
  <c r="CH1074" i="1"/>
  <c r="CI1074" i="1"/>
  <c r="CJ1074" i="1"/>
  <c r="CK1074" i="1"/>
  <c r="CG1075" i="1"/>
  <c r="CH1075" i="1"/>
  <c r="CI1075" i="1"/>
  <c r="CJ1075" i="1"/>
  <c r="CK1075" i="1"/>
  <c r="CG1076" i="1"/>
  <c r="CH1076" i="1"/>
  <c r="CI1076" i="1"/>
  <c r="CJ1076" i="1"/>
  <c r="CK1076" i="1"/>
  <c r="CG1077" i="1"/>
  <c r="CH1077" i="1"/>
  <c r="CI1077" i="1"/>
  <c r="CJ1077" i="1"/>
  <c r="CK1077" i="1"/>
  <c r="CG1078" i="1"/>
  <c r="CH1078" i="1"/>
  <c r="CI1078" i="1"/>
  <c r="CJ1078" i="1"/>
  <c r="CK1078" i="1"/>
  <c r="CG1079" i="1"/>
  <c r="CH1079" i="1"/>
  <c r="CI1079" i="1"/>
  <c r="CJ1079" i="1"/>
  <c r="CK1079" i="1"/>
  <c r="CG427" i="1"/>
  <c r="CH427" i="1"/>
  <c r="CI427" i="1"/>
  <c r="CJ427" i="1"/>
  <c r="CK427" i="1"/>
  <c r="CG1080" i="1"/>
  <c r="CH1080" i="1"/>
  <c r="CI1080" i="1"/>
  <c r="CJ1080" i="1"/>
  <c r="CK1080" i="1"/>
  <c r="CG1081" i="1"/>
  <c r="CH1081" i="1"/>
  <c r="CI1081" i="1"/>
  <c r="CJ1081" i="1"/>
  <c r="CK1081" i="1"/>
  <c r="CG90" i="1"/>
  <c r="CH90" i="1"/>
  <c r="CI90" i="1"/>
  <c r="CJ90" i="1"/>
  <c r="CK90" i="1"/>
  <c r="CG825" i="1"/>
  <c r="CH825" i="1"/>
  <c r="CI825" i="1"/>
  <c r="CJ825" i="1"/>
  <c r="CK825" i="1"/>
  <c r="CG91" i="1"/>
  <c r="CH91" i="1"/>
  <c r="CI91" i="1"/>
  <c r="CJ91" i="1"/>
  <c r="CK91" i="1"/>
  <c r="CG92" i="1"/>
  <c r="CH92" i="1"/>
  <c r="CI92" i="1"/>
  <c r="CJ92" i="1"/>
  <c r="CK92" i="1"/>
  <c r="CG428" i="1"/>
  <c r="CH428" i="1"/>
  <c r="CI428" i="1"/>
  <c r="CJ428" i="1"/>
  <c r="CK428" i="1"/>
  <c r="CG1082" i="1"/>
  <c r="CH1082" i="1"/>
  <c r="CI1082" i="1"/>
  <c r="CJ1082" i="1"/>
  <c r="CK1082" i="1"/>
  <c r="CG1083" i="1"/>
  <c r="CH1083" i="1"/>
  <c r="CI1083" i="1"/>
  <c r="CJ1083" i="1"/>
  <c r="CK1083" i="1"/>
  <c r="CG826" i="1"/>
  <c r="CH826" i="1"/>
  <c r="CI826" i="1"/>
  <c r="CJ826" i="1"/>
  <c r="CK826" i="1"/>
  <c r="CG1084" i="1"/>
  <c r="CH1084" i="1"/>
  <c r="CI1084" i="1"/>
  <c r="CJ1084" i="1"/>
  <c r="CK1084" i="1"/>
  <c r="CG429" i="1"/>
  <c r="CH429" i="1"/>
  <c r="CI429" i="1"/>
  <c r="CJ429" i="1"/>
  <c r="CK429" i="1"/>
  <c r="CG1085" i="1"/>
  <c r="CH1085" i="1"/>
  <c r="CI1085" i="1"/>
  <c r="CJ1085" i="1"/>
  <c r="CK1085" i="1"/>
  <c r="CG430" i="1"/>
  <c r="CH430" i="1"/>
  <c r="CI430" i="1"/>
  <c r="CJ430" i="1"/>
  <c r="CK430" i="1"/>
  <c r="CG827" i="1"/>
  <c r="CH827" i="1"/>
  <c r="CI827" i="1"/>
  <c r="CJ827" i="1"/>
  <c r="CK827" i="1"/>
  <c r="CG431" i="1"/>
  <c r="CH431" i="1"/>
  <c r="CI431" i="1"/>
  <c r="CJ431" i="1"/>
  <c r="CK431" i="1"/>
  <c r="CG1086" i="1"/>
  <c r="CH1086" i="1"/>
  <c r="CI1086" i="1"/>
  <c r="CJ1086" i="1"/>
  <c r="CK1086" i="1"/>
  <c r="CG1087" i="1"/>
  <c r="CH1087" i="1"/>
  <c r="CI1087" i="1"/>
  <c r="CJ1087" i="1"/>
  <c r="CK1087" i="1"/>
  <c r="CG93" i="1"/>
  <c r="CH93" i="1"/>
  <c r="CI93" i="1"/>
  <c r="CJ93" i="1"/>
  <c r="CK93" i="1"/>
  <c r="CG94" i="1"/>
  <c r="CH94" i="1"/>
  <c r="CI94" i="1"/>
  <c r="CJ94" i="1"/>
  <c r="CK94" i="1"/>
  <c r="CG1088" i="1"/>
  <c r="CH1088" i="1"/>
  <c r="CI1088" i="1"/>
  <c r="CJ1088" i="1"/>
  <c r="CK1088" i="1"/>
  <c r="CG1089" i="1"/>
  <c r="CH1089" i="1"/>
  <c r="CI1089" i="1"/>
  <c r="CJ1089" i="1"/>
  <c r="CK1089" i="1"/>
  <c r="CG95" i="1"/>
  <c r="CH95" i="1"/>
  <c r="CI95" i="1"/>
  <c r="CJ95" i="1"/>
  <c r="CK95" i="1"/>
  <c r="CG432" i="1"/>
  <c r="CH432" i="1"/>
  <c r="CI432" i="1"/>
  <c r="CJ432" i="1"/>
  <c r="CK432" i="1"/>
  <c r="CG1090" i="1"/>
  <c r="CH1090" i="1"/>
  <c r="CI1090" i="1"/>
  <c r="CJ1090" i="1"/>
  <c r="CK1090" i="1"/>
  <c r="CG433" i="1"/>
  <c r="CH433" i="1"/>
  <c r="CI433" i="1"/>
  <c r="CJ433" i="1"/>
  <c r="CK433" i="1"/>
  <c r="CG714" i="1"/>
  <c r="CH714" i="1"/>
  <c r="CI714" i="1"/>
  <c r="CJ714" i="1"/>
  <c r="CK714" i="1"/>
  <c r="CG1091" i="1"/>
  <c r="CH1091" i="1"/>
  <c r="CI1091" i="1"/>
  <c r="CJ1091" i="1"/>
  <c r="CK1091" i="1"/>
  <c r="CG715" i="1"/>
  <c r="CH715" i="1"/>
  <c r="CI715" i="1"/>
  <c r="CJ715" i="1"/>
  <c r="CK715" i="1"/>
  <c r="CG1092" i="1"/>
  <c r="CH1092" i="1"/>
  <c r="CI1092" i="1"/>
  <c r="CJ1092" i="1"/>
  <c r="CK1092" i="1"/>
  <c r="CG96" i="1"/>
  <c r="CH96" i="1"/>
  <c r="CI96" i="1"/>
  <c r="CJ96" i="1"/>
  <c r="CK96" i="1"/>
  <c r="CG434" i="1"/>
  <c r="CH434" i="1"/>
  <c r="CI434" i="1"/>
  <c r="CJ434" i="1"/>
  <c r="CK434" i="1"/>
  <c r="CG97" i="1"/>
  <c r="CH97" i="1"/>
  <c r="CI97" i="1"/>
  <c r="CJ97" i="1"/>
  <c r="CK97" i="1"/>
  <c r="CG1093" i="1"/>
  <c r="CH1093" i="1"/>
  <c r="CI1093" i="1"/>
  <c r="CJ1093" i="1"/>
  <c r="CK1093" i="1"/>
  <c r="CG98" i="1"/>
  <c r="CH98" i="1"/>
  <c r="CI98" i="1"/>
  <c r="CJ98" i="1"/>
  <c r="CK98" i="1"/>
  <c r="CG1094" i="1"/>
  <c r="CH1094" i="1"/>
  <c r="CI1094" i="1"/>
  <c r="CJ1094" i="1"/>
  <c r="CK1094" i="1"/>
  <c r="CG1095" i="1"/>
  <c r="CH1095" i="1"/>
  <c r="CI1095" i="1"/>
  <c r="CJ1095" i="1"/>
  <c r="CK1095" i="1"/>
  <c r="CG1096" i="1"/>
  <c r="CH1096" i="1"/>
  <c r="CI1096" i="1"/>
  <c r="CJ1096" i="1"/>
  <c r="CK1096" i="1"/>
  <c r="CG1097" i="1"/>
  <c r="CH1097" i="1"/>
  <c r="CI1097" i="1"/>
  <c r="CJ1097" i="1"/>
  <c r="CK1097" i="1"/>
  <c r="CG1098" i="1"/>
  <c r="CH1098" i="1"/>
  <c r="CI1098" i="1"/>
  <c r="CJ1098" i="1"/>
  <c r="CK1098" i="1"/>
  <c r="CG99" i="1"/>
  <c r="CH99" i="1"/>
  <c r="CI99" i="1"/>
  <c r="CJ99" i="1"/>
  <c r="CK99" i="1"/>
  <c r="CG828" i="1"/>
  <c r="CH828" i="1"/>
  <c r="CI828" i="1"/>
  <c r="CJ828" i="1"/>
  <c r="CK828" i="1"/>
  <c r="CG100" i="1"/>
  <c r="CH100" i="1"/>
  <c r="CI100" i="1"/>
  <c r="CJ100" i="1"/>
  <c r="CK100" i="1"/>
  <c r="CG101" i="1"/>
  <c r="CH101" i="1"/>
  <c r="CI101" i="1"/>
  <c r="CJ101" i="1"/>
  <c r="CK101" i="1"/>
  <c r="CG435" i="1"/>
  <c r="CH435" i="1"/>
  <c r="CI435" i="1"/>
  <c r="CJ435" i="1"/>
  <c r="CK435" i="1"/>
  <c r="CG102" i="1"/>
  <c r="CH102" i="1"/>
  <c r="CI102" i="1"/>
  <c r="CJ102" i="1"/>
  <c r="CK102" i="1"/>
  <c r="CG1099" i="1"/>
  <c r="CH1099" i="1"/>
  <c r="CI1099" i="1"/>
  <c r="CJ1099" i="1"/>
  <c r="CK1099" i="1"/>
  <c r="CG103" i="1"/>
  <c r="CH103" i="1"/>
  <c r="CI103" i="1"/>
  <c r="CJ103" i="1"/>
  <c r="CK103" i="1"/>
  <c r="CG829" i="1"/>
  <c r="CH829" i="1"/>
  <c r="CI829" i="1"/>
  <c r="CJ829" i="1"/>
  <c r="CK829" i="1"/>
  <c r="CG1100" i="1"/>
  <c r="CH1100" i="1"/>
  <c r="CI1100" i="1"/>
  <c r="CJ1100" i="1"/>
  <c r="CK1100" i="1"/>
  <c r="CG1101" i="1"/>
  <c r="CH1101" i="1"/>
  <c r="CI1101" i="1"/>
  <c r="CJ1101" i="1"/>
  <c r="CK1101" i="1"/>
  <c r="CG1102" i="1"/>
  <c r="CH1102" i="1"/>
  <c r="CI1102" i="1"/>
  <c r="CJ1102" i="1"/>
  <c r="CK1102" i="1"/>
  <c r="CG1103" i="1"/>
  <c r="CH1103" i="1"/>
  <c r="CI1103" i="1"/>
  <c r="CJ1103" i="1"/>
  <c r="CK1103" i="1"/>
  <c r="CG436" i="1"/>
  <c r="CH436" i="1"/>
  <c r="CI436" i="1"/>
  <c r="CJ436" i="1"/>
  <c r="CK436" i="1"/>
  <c r="CG437" i="1"/>
  <c r="CH437" i="1"/>
  <c r="CI437" i="1"/>
  <c r="CJ437" i="1"/>
  <c r="CK437" i="1"/>
  <c r="CG104" i="1"/>
  <c r="CH104" i="1"/>
  <c r="CI104" i="1"/>
  <c r="CJ104" i="1"/>
  <c r="CK104" i="1"/>
  <c r="CG438" i="1"/>
  <c r="CH438" i="1"/>
  <c r="CI438" i="1"/>
  <c r="CJ438" i="1"/>
  <c r="CK438" i="1"/>
  <c r="CG1104" i="1"/>
  <c r="CH1104" i="1"/>
  <c r="CI1104" i="1"/>
  <c r="CJ1104" i="1"/>
  <c r="CK1104" i="1"/>
  <c r="CG105" i="1"/>
  <c r="CH105" i="1"/>
  <c r="CI105" i="1"/>
  <c r="CJ105" i="1"/>
  <c r="CK105" i="1"/>
  <c r="CG439" i="1"/>
  <c r="CH439" i="1"/>
  <c r="CI439" i="1"/>
  <c r="CJ439" i="1"/>
  <c r="CK439" i="1"/>
  <c r="CG716" i="1"/>
  <c r="CH716" i="1"/>
  <c r="CI716" i="1"/>
  <c r="CJ716" i="1"/>
  <c r="CK716" i="1"/>
  <c r="CG440" i="1"/>
  <c r="CH440" i="1"/>
  <c r="CI440" i="1"/>
  <c r="CJ440" i="1"/>
  <c r="CK440" i="1"/>
  <c r="CG1105" i="1"/>
  <c r="CH1105" i="1"/>
  <c r="CI1105" i="1"/>
  <c r="CJ1105" i="1"/>
  <c r="CK1105" i="1"/>
  <c r="CG106" i="1"/>
  <c r="CH106" i="1"/>
  <c r="CI106" i="1"/>
  <c r="CJ106" i="1"/>
  <c r="CK106" i="1"/>
  <c r="CG441" i="1"/>
  <c r="CH441" i="1"/>
  <c r="CI441" i="1"/>
  <c r="CJ441" i="1"/>
  <c r="CK441" i="1"/>
  <c r="CG442" i="1"/>
  <c r="CH442" i="1"/>
  <c r="CI442" i="1"/>
  <c r="CJ442" i="1"/>
  <c r="CK442" i="1"/>
  <c r="CG443" i="1"/>
  <c r="CH443" i="1"/>
  <c r="CI443" i="1"/>
  <c r="CJ443" i="1"/>
  <c r="CK443" i="1"/>
  <c r="CG107" i="1"/>
  <c r="CH107" i="1"/>
  <c r="CI107" i="1"/>
  <c r="CJ107" i="1"/>
  <c r="CK107" i="1"/>
  <c r="CG444" i="1"/>
  <c r="CH444" i="1"/>
  <c r="CI444" i="1"/>
  <c r="CJ444" i="1"/>
  <c r="CK444" i="1"/>
  <c r="CG1106" i="1"/>
  <c r="CH1106" i="1"/>
  <c r="CI1106" i="1"/>
  <c r="CJ1106" i="1"/>
  <c r="CK1106" i="1"/>
  <c r="CG1107" i="1"/>
  <c r="CH1107" i="1"/>
  <c r="CI1107" i="1"/>
  <c r="CJ1107" i="1"/>
  <c r="CK1107" i="1"/>
  <c r="CG108" i="1"/>
  <c r="CH108" i="1"/>
  <c r="CI108" i="1"/>
  <c r="CJ108" i="1"/>
  <c r="CK108" i="1"/>
  <c r="CG109" i="1"/>
  <c r="CH109" i="1"/>
  <c r="CI109" i="1"/>
  <c r="CJ109" i="1"/>
  <c r="CK109" i="1"/>
  <c r="CG1108" i="1"/>
  <c r="CH1108" i="1"/>
  <c r="CI1108" i="1"/>
  <c r="CJ1108" i="1"/>
  <c r="CK1108" i="1"/>
  <c r="CG1109" i="1"/>
  <c r="CH1109" i="1"/>
  <c r="CI1109" i="1"/>
  <c r="CJ1109" i="1"/>
  <c r="CK1109" i="1"/>
  <c r="CG1110" i="1"/>
  <c r="CH1110" i="1"/>
  <c r="CI1110" i="1"/>
  <c r="CJ1110" i="1"/>
  <c r="CK1110" i="1"/>
  <c r="CG445" i="1"/>
  <c r="CH445" i="1"/>
  <c r="CI445" i="1"/>
  <c r="CJ445" i="1"/>
  <c r="CK445" i="1"/>
  <c r="CG446" i="1"/>
  <c r="CH446" i="1"/>
  <c r="CI446" i="1"/>
  <c r="CJ446" i="1"/>
  <c r="CK446" i="1"/>
  <c r="CG1111" i="1"/>
  <c r="CH1111" i="1"/>
  <c r="CI1111" i="1"/>
  <c r="CJ1111" i="1"/>
  <c r="CK1111" i="1"/>
  <c r="CG1112" i="1"/>
  <c r="CH1112" i="1"/>
  <c r="CI1112" i="1"/>
  <c r="CJ1112" i="1"/>
  <c r="CK1112" i="1"/>
  <c r="CG1113" i="1"/>
  <c r="CH1113" i="1"/>
  <c r="CI1113" i="1"/>
  <c r="CJ1113" i="1"/>
  <c r="CK1113" i="1"/>
  <c r="CG110" i="1"/>
  <c r="CH110" i="1"/>
  <c r="CI110" i="1"/>
  <c r="CJ110" i="1"/>
  <c r="CK110" i="1"/>
  <c r="CG1114" i="1"/>
  <c r="CH1114" i="1"/>
  <c r="CI1114" i="1"/>
  <c r="CJ1114" i="1"/>
  <c r="CK1114" i="1"/>
  <c r="CG1115" i="1"/>
  <c r="CH1115" i="1"/>
  <c r="CI1115" i="1"/>
  <c r="CJ1115" i="1"/>
  <c r="CK1115" i="1"/>
  <c r="CG717" i="1"/>
  <c r="CH717" i="1"/>
  <c r="CI717" i="1"/>
  <c r="CJ717" i="1"/>
  <c r="CK717" i="1"/>
  <c r="CG447" i="1"/>
  <c r="CH447" i="1"/>
  <c r="CI447" i="1"/>
  <c r="CJ447" i="1"/>
  <c r="CK447" i="1"/>
  <c r="CG111" i="1"/>
  <c r="CH111" i="1"/>
  <c r="CI111" i="1"/>
  <c r="CJ111" i="1"/>
  <c r="CK111" i="1"/>
  <c r="CG1116" i="1"/>
  <c r="CH1116" i="1"/>
  <c r="CI1116" i="1"/>
  <c r="CJ1116" i="1"/>
  <c r="CK1116" i="1"/>
  <c r="CG830" i="1"/>
  <c r="CH830" i="1"/>
  <c r="CI830" i="1"/>
  <c r="CJ830" i="1"/>
  <c r="CK830" i="1"/>
  <c r="CG831" i="1"/>
  <c r="CH831" i="1"/>
  <c r="CI831" i="1"/>
  <c r="CJ831" i="1"/>
  <c r="CK831" i="1"/>
  <c r="CG112" i="1"/>
  <c r="CH112" i="1"/>
  <c r="CI112" i="1"/>
  <c r="CJ112" i="1"/>
  <c r="CK112" i="1"/>
  <c r="CG113" i="1"/>
  <c r="CH113" i="1"/>
  <c r="CI113" i="1"/>
  <c r="CJ113" i="1"/>
  <c r="CK113" i="1"/>
  <c r="CG114" i="1"/>
  <c r="CH114" i="1"/>
  <c r="CI114" i="1"/>
  <c r="CJ114" i="1"/>
  <c r="CK114" i="1"/>
  <c r="CG115" i="1"/>
  <c r="CH115" i="1"/>
  <c r="CI115" i="1"/>
  <c r="CJ115" i="1"/>
  <c r="CK115" i="1"/>
  <c r="CG832" i="1"/>
  <c r="CH832" i="1"/>
  <c r="CI832" i="1"/>
  <c r="CJ832" i="1"/>
  <c r="CK832" i="1"/>
  <c r="CG1117" i="1"/>
  <c r="CH1117" i="1"/>
  <c r="CI1117" i="1"/>
  <c r="CJ1117" i="1"/>
  <c r="CK1117" i="1"/>
  <c r="CG448" i="1"/>
  <c r="CH448" i="1"/>
  <c r="CI448" i="1"/>
  <c r="CJ448" i="1"/>
  <c r="CK448" i="1"/>
  <c r="CG1118" i="1"/>
  <c r="CH1118" i="1"/>
  <c r="CI1118" i="1"/>
  <c r="CJ1118" i="1"/>
  <c r="CK1118" i="1"/>
  <c r="CG116" i="1"/>
  <c r="CH116" i="1"/>
  <c r="CI116" i="1"/>
  <c r="CJ116" i="1"/>
  <c r="CK116" i="1"/>
  <c r="CG1119" i="1"/>
  <c r="CH1119" i="1"/>
  <c r="CI1119" i="1"/>
  <c r="CJ1119" i="1"/>
  <c r="CK1119" i="1"/>
  <c r="CG1120" i="1"/>
  <c r="CH1120" i="1"/>
  <c r="CI1120" i="1"/>
  <c r="CJ1120" i="1"/>
  <c r="CK1120" i="1"/>
  <c r="CG449" i="1"/>
  <c r="CH449" i="1"/>
  <c r="CI449" i="1"/>
  <c r="CJ449" i="1"/>
  <c r="CK449" i="1"/>
  <c r="CG718" i="1"/>
  <c r="CH718" i="1"/>
  <c r="CI718" i="1"/>
  <c r="CJ718" i="1"/>
  <c r="CK718" i="1"/>
  <c r="CG1121" i="1"/>
  <c r="CH1121" i="1"/>
  <c r="CI1121" i="1"/>
  <c r="CJ1121" i="1"/>
  <c r="CK1121" i="1"/>
  <c r="CG1122" i="1"/>
  <c r="CH1122" i="1"/>
  <c r="CI1122" i="1"/>
  <c r="CJ1122" i="1"/>
  <c r="CK1122" i="1"/>
  <c r="CG1123" i="1"/>
  <c r="CH1123" i="1"/>
  <c r="CI1123" i="1"/>
  <c r="CJ1123" i="1"/>
  <c r="CK1123" i="1"/>
  <c r="CG1124" i="1"/>
  <c r="CH1124" i="1"/>
  <c r="CI1124" i="1"/>
  <c r="CJ1124" i="1"/>
  <c r="CK1124" i="1"/>
  <c r="CG450" i="1"/>
  <c r="CH450" i="1"/>
  <c r="CI450" i="1"/>
  <c r="CJ450" i="1"/>
  <c r="CK450" i="1"/>
  <c r="CG719" i="1"/>
  <c r="CH719" i="1"/>
  <c r="CI719" i="1"/>
  <c r="CJ719" i="1"/>
  <c r="CK719" i="1"/>
  <c r="CG1125" i="1"/>
  <c r="CH1125" i="1"/>
  <c r="CI1125" i="1"/>
  <c r="CJ1125" i="1"/>
  <c r="CK1125" i="1"/>
  <c r="CG1126" i="1"/>
  <c r="CH1126" i="1"/>
  <c r="CI1126" i="1"/>
  <c r="CJ1126" i="1"/>
  <c r="CK1126" i="1"/>
  <c r="CG451" i="1"/>
  <c r="CH451" i="1"/>
  <c r="CI451" i="1"/>
  <c r="CJ451" i="1"/>
  <c r="CK451" i="1"/>
  <c r="CG1127" i="1"/>
  <c r="CH1127" i="1"/>
  <c r="CI1127" i="1"/>
  <c r="CJ1127" i="1"/>
  <c r="CK1127" i="1"/>
  <c r="CG833" i="1"/>
  <c r="CH833" i="1"/>
  <c r="CI833" i="1"/>
  <c r="CJ833" i="1"/>
  <c r="CK833" i="1"/>
  <c r="CG1128" i="1"/>
  <c r="CH1128" i="1"/>
  <c r="CI1128" i="1"/>
  <c r="CJ1128" i="1"/>
  <c r="CK1128" i="1"/>
  <c r="CG1129" i="1"/>
  <c r="CH1129" i="1"/>
  <c r="CI1129" i="1"/>
  <c r="CJ1129" i="1"/>
  <c r="CK1129" i="1"/>
  <c r="CG1130" i="1"/>
  <c r="CH1130" i="1"/>
  <c r="CI1130" i="1"/>
  <c r="CJ1130" i="1"/>
  <c r="CK1130" i="1"/>
  <c r="CG720" i="1"/>
  <c r="CH720" i="1"/>
  <c r="CI720" i="1"/>
  <c r="CJ720" i="1"/>
  <c r="CK720" i="1"/>
  <c r="CG1131" i="1"/>
  <c r="CH1131" i="1"/>
  <c r="CI1131" i="1"/>
  <c r="CJ1131" i="1"/>
  <c r="CK1131" i="1"/>
  <c r="CG1132" i="1"/>
  <c r="CH1132" i="1"/>
  <c r="CI1132" i="1"/>
  <c r="CJ1132" i="1"/>
  <c r="CK1132" i="1"/>
  <c r="CG452" i="1"/>
  <c r="CH452" i="1"/>
  <c r="CI452" i="1"/>
  <c r="CJ452" i="1"/>
  <c r="CK452" i="1"/>
  <c r="CG117" i="1"/>
  <c r="CH117" i="1"/>
  <c r="CI117" i="1"/>
  <c r="CJ117" i="1"/>
  <c r="CK117" i="1"/>
  <c r="CG1133" i="1"/>
  <c r="CH1133" i="1"/>
  <c r="CI1133" i="1"/>
  <c r="CJ1133" i="1"/>
  <c r="CK1133" i="1"/>
  <c r="CG1134" i="1"/>
  <c r="CH1134" i="1"/>
  <c r="CI1134" i="1"/>
  <c r="CJ1134" i="1"/>
  <c r="CK1134" i="1"/>
  <c r="CG1135" i="1"/>
  <c r="CH1135" i="1"/>
  <c r="CI1135" i="1"/>
  <c r="CJ1135" i="1"/>
  <c r="CK1135" i="1"/>
  <c r="CG453" i="1"/>
  <c r="CH453" i="1"/>
  <c r="CI453" i="1"/>
  <c r="CJ453" i="1"/>
  <c r="CK453" i="1"/>
  <c r="CG834" i="1"/>
  <c r="CH834" i="1"/>
  <c r="CI834" i="1"/>
  <c r="CJ834" i="1"/>
  <c r="CK834" i="1"/>
  <c r="CG1136" i="1"/>
  <c r="CH1136" i="1"/>
  <c r="CI1136" i="1"/>
  <c r="CJ1136" i="1"/>
  <c r="CK1136" i="1"/>
  <c r="CG1137" i="1"/>
  <c r="CH1137" i="1"/>
  <c r="CI1137" i="1"/>
  <c r="CJ1137" i="1"/>
  <c r="CK1137" i="1"/>
  <c r="CG1138" i="1"/>
  <c r="CH1138" i="1"/>
  <c r="CI1138" i="1"/>
  <c r="CJ1138" i="1"/>
  <c r="CK1138" i="1"/>
  <c r="CG118" i="1"/>
  <c r="CH118" i="1"/>
  <c r="CI118" i="1"/>
  <c r="CJ118" i="1"/>
  <c r="CK118" i="1"/>
  <c r="CG1139" i="1"/>
  <c r="CH1139" i="1"/>
  <c r="CI1139" i="1"/>
  <c r="CJ1139" i="1"/>
  <c r="CK1139" i="1"/>
  <c r="CG454" i="1"/>
  <c r="CH454" i="1"/>
  <c r="CI454" i="1"/>
  <c r="CJ454" i="1"/>
  <c r="CK454" i="1"/>
  <c r="CG721" i="1"/>
  <c r="CH721" i="1"/>
  <c r="CI721" i="1"/>
  <c r="CJ721" i="1"/>
  <c r="CK721" i="1"/>
  <c r="CG455" i="1"/>
  <c r="CH455" i="1"/>
  <c r="CI455" i="1"/>
  <c r="CJ455" i="1"/>
  <c r="CK455" i="1"/>
  <c r="CG1140" i="1"/>
  <c r="CH1140" i="1"/>
  <c r="CI1140" i="1"/>
  <c r="CJ1140" i="1"/>
  <c r="CK1140" i="1"/>
  <c r="CG722" i="1"/>
  <c r="CH722" i="1"/>
  <c r="CI722" i="1"/>
  <c r="CJ722" i="1"/>
  <c r="CK722" i="1"/>
  <c r="CG723" i="1"/>
  <c r="CH723" i="1"/>
  <c r="CI723" i="1"/>
  <c r="CJ723" i="1"/>
  <c r="CK723" i="1"/>
  <c r="CG456" i="1"/>
  <c r="CH456" i="1"/>
  <c r="CI456" i="1"/>
  <c r="CJ456" i="1"/>
  <c r="CK456" i="1"/>
  <c r="CG1141" i="1"/>
  <c r="CH1141" i="1"/>
  <c r="CI1141" i="1"/>
  <c r="CJ1141" i="1"/>
  <c r="CK1141" i="1"/>
  <c r="CG119" i="1"/>
  <c r="CH119" i="1"/>
  <c r="CI119" i="1"/>
  <c r="CJ119" i="1"/>
  <c r="CK119" i="1"/>
  <c r="CG120" i="1"/>
  <c r="CH120" i="1"/>
  <c r="CI120" i="1"/>
  <c r="CJ120" i="1"/>
  <c r="CK120" i="1"/>
  <c r="CG1142" i="1"/>
  <c r="CH1142" i="1"/>
  <c r="CI1142" i="1"/>
  <c r="CJ1142" i="1"/>
  <c r="CK1142" i="1"/>
  <c r="CG1143" i="1"/>
  <c r="CH1143" i="1"/>
  <c r="CI1143" i="1"/>
  <c r="CJ1143" i="1"/>
  <c r="CK1143" i="1"/>
  <c r="CG121" i="1"/>
  <c r="CH121" i="1"/>
  <c r="CI121" i="1"/>
  <c r="CJ121" i="1"/>
  <c r="CK121" i="1"/>
  <c r="CG122" i="1"/>
  <c r="CH122" i="1"/>
  <c r="CI122" i="1"/>
  <c r="CJ122" i="1"/>
  <c r="CK122" i="1"/>
  <c r="CG123" i="1"/>
  <c r="CH123" i="1"/>
  <c r="CI123" i="1"/>
  <c r="CJ123" i="1"/>
  <c r="CK123" i="1"/>
  <c r="CG1144" i="1"/>
  <c r="CH1144" i="1"/>
  <c r="CI1144" i="1"/>
  <c r="CJ1144" i="1"/>
  <c r="CK1144" i="1"/>
  <c r="CG724" i="1"/>
  <c r="CH724" i="1"/>
  <c r="CI724" i="1"/>
  <c r="CJ724" i="1"/>
  <c r="CK724" i="1"/>
  <c r="CG1145" i="1"/>
  <c r="CH1145" i="1"/>
  <c r="CI1145" i="1"/>
  <c r="CJ1145" i="1"/>
  <c r="CK1145" i="1"/>
  <c r="CG124" i="1"/>
  <c r="CH124" i="1"/>
  <c r="CI124" i="1"/>
  <c r="CJ124" i="1"/>
  <c r="CK124" i="1"/>
  <c r="CG725" i="1"/>
  <c r="CH725" i="1"/>
  <c r="CI725" i="1"/>
  <c r="CJ725" i="1"/>
  <c r="CK725" i="1"/>
  <c r="CG726" i="1"/>
  <c r="CH726" i="1"/>
  <c r="CI726" i="1"/>
  <c r="CJ726" i="1"/>
  <c r="CK726" i="1"/>
  <c r="CG1146" i="1"/>
  <c r="CH1146" i="1"/>
  <c r="CI1146" i="1"/>
  <c r="CJ1146" i="1"/>
  <c r="CK1146" i="1"/>
  <c r="CG457" i="1"/>
  <c r="CH457" i="1"/>
  <c r="CI457" i="1"/>
  <c r="CJ457" i="1"/>
  <c r="CK457" i="1"/>
  <c r="CG727" i="1"/>
  <c r="CH727" i="1"/>
  <c r="CI727" i="1"/>
  <c r="CJ727" i="1"/>
  <c r="CK727" i="1"/>
  <c r="CG1147" i="1"/>
  <c r="CH1147" i="1"/>
  <c r="CI1147" i="1"/>
  <c r="CJ1147" i="1"/>
  <c r="CK1147" i="1"/>
  <c r="CG125" i="1"/>
  <c r="CH125" i="1"/>
  <c r="CI125" i="1"/>
  <c r="CJ125" i="1"/>
  <c r="CK125" i="1"/>
  <c r="CG126" i="1"/>
  <c r="CH126" i="1"/>
  <c r="CI126" i="1"/>
  <c r="CJ126" i="1"/>
  <c r="CK126" i="1"/>
  <c r="CG127" i="1"/>
  <c r="CH127" i="1"/>
  <c r="CI127" i="1"/>
  <c r="CJ127" i="1"/>
  <c r="CK127" i="1"/>
  <c r="CG128" i="1"/>
  <c r="CH128" i="1"/>
  <c r="CI128" i="1"/>
  <c r="CJ128" i="1"/>
  <c r="CK128" i="1"/>
  <c r="CG728" i="1"/>
  <c r="CH728" i="1"/>
  <c r="CI728" i="1"/>
  <c r="CJ728" i="1"/>
  <c r="CK728" i="1"/>
  <c r="CG729" i="1"/>
  <c r="CH729" i="1"/>
  <c r="CI729" i="1"/>
  <c r="CJ729" i="1"/>
  <c r="CK729" i="1"/>
  <c r="CG835" i="1"/>
  <c r="CH835" i="1"/>
  <c r="CI835" i="1"/>
  <c r="CJ835" i="1"/>
  <c r="CK835" i="1"/>
  <c r="CG129" i="1"/>
  <c r="CH129" i="1"/>
  <c r="CI129" i="1"/>
  <c r="CJ129" i="1"/>
  <c r="CK129" i="1"/>
  <c r="CG1148" i="1"/>
  <c r="CH1148" i="1"/>
  <c r="CI1148" i="1"/>
  <c r="CJ1148" i="1"/>
  <c r="CK1148" i="1"/>
  <c r="CG1149" i="1"/>
  <c r="CH1149" i="1"/>
  <c r="CI1149" i="1"/>
  <c r="CJ1149" i="1"/>
  <c r="CK1149" i="1"/>
  <c r="CG1150" i="1"/>
  <c r="CH1150" i="1"/>
  <c r="CI1150" i="1"/>
  <c r="CJ1150" i="1"/>
  <c r="CK1150" i="1"/>
  <c r="CG458" i="1"/>
  <c r="CH458" i="1"/>
  <c r="CI458" i="1"/>
  <c r="CJ458" i="1"/>
  <c r="CK458" i="1"/>
  <c r="CG130" i="1"/>
  <c r="CH130" i="1"/>
  <c r="CI130" i="1"/>
  <c r="CJ130" i="1"/>
  <c r="CK130" i="1"/>
  <c r="CG459" i="1"/>
  <c r="CH459" i="1"/>
  <c r="CI459" i="1"/>
  <c r="CJ459" i="1"/>
  <c r="CK459" i="1"/>
  <c r="CG1151" i="1"/>
  <c r="CH1151" i="1"/>
  <c r="CI1151" i="1"/>
  <c r="CJ1151" i="1"/>
  <c r="CK1151" i="1"/>
  <c r="CG1152" i="1"/>
  <c r="CH1152" i="1"/>
  <c r="CI1152" i="1"/>
  <c r="CJ1152" i="1"/>
  <c r="CK1152" i="1"/>
  <c r="CG131" i="1"/>
  <c r="CH131" i="1"/>
  <c r="CI131" i="1"/>
  <c r="CJ131" i="1"/>
  <c r="CK131" i="1"/>
  <c r="CG730" i="1"/>
  <c r="CH730" i="1"/>
  <c r="CI730" i="1"/>
  <c r="CJ730" i="1"/>
  <c r="CK730" i="1"/>
  <c r="CG460" i="1"/>
  <c r="CH460" i="1"/>
  <c r="CI460" i="1"/>
  <c r="CJ460" i="1"/>
  <c r="CK460" i="1"/>
  <c r="CG1153" i="1"/>
  <c r="CH1153" i="1"/>
  <c r="CI1153" i="1"/>
  <c r="CJ1153" i="1"/>
  <c r="CK1153" i="1"/>
  <c r="CG731" i="1"/>
  <c r="CH731" i="1"/>
  <c r="CI731" i="1"/>
  <c r="CJ731" i="1"/>
  <c r="CK731" i="1"/>
  <c r="CG1154" i="1"/>
  <c r="CH1154" i="1"/>
  <c r="CI1154" i="1"/>
  <c r="CJ1154" i="1"/>
  <c r="CK1154" i="1"/>
  <c r="CG836" i="1"/>
  <c r="CH836" i="1"/>
  <c r="CI836" i="1"/>
  <c r="CJ836" i="1"/>
  <c r="CK836" i="1"/>
  <c r="CG1155" i="1"/>
  <c r="CH1155" i="1"/>
  <c r="CI1155" i="1"/>
  <c r="CJ1155" i="1"/>
  <c r="CK1155" i="1"/>
  <c r="CG132" i="1"/>
  <c r="CH132" i="1"/>
  <c r="CI132" i="1"/>
  <c r="CJ132" i="1"/>
  <c r="CK132" i="1"/>
  <c r="CG461" i="1"/>
  <c r="CH461" i="1"/>
  <c r="CI461" i="1"/>
  <c r="CJ461" i="1"/>
  <c r="CK461" i="1"/>
  <c r="CG462" i="1"/>
  <c r="CH462" i="1"/>
  <c r="CI462" i="1"/>
  <c r="CJ462" i="1"/>
  <c r="CK462" i="1"/>
  <c r="CG463" i="1"/>
  <c r="CH463" i="1"/>
  <c r="CI463" i="1"/>
  <c r="CJ463" i="1"/>
  <c r="CK463" i="1"/>
  <c r="CG133" i="1"/>
  <c r="CH133" i="1"/>
  <c r="CI133" i="1"/>
  <c r="CJ133" i="1"/>
  <c r="CK133" i="1"/>
  <c r="CG134" i="1"/>
  <c r="CH134" i="1"/>
  <c r="CI134" i="1"/>
  <c r="CJ134" i="1"/>
  <c r="CK134" i="1"/>
  <c r="CG1156" i="1"/>
  <c r="CH1156" i="1"/>
  <c r="CI1156" i="1"/>
  <c r="CJ1156" i="1"/>
  <c r="CK1156" i="1"/>
  <c r="CG464" i="1"/>
  <c r="CH464" i="1"/>
  <c r="CI464" i="1"/>
  <c r="CJ464" i="1"/>
  <c r="CK464" i="1"/>
  <c r="CG1157" i="1"/>
  <c r="CH1157" i="1"/>
  <c r="CI1157" i="1"/>
  <c r="CJ1157" i="1"/>
  <c r="CK1157" i="1"/>
  <c r="CG1158" i="1"/>
  <c r="CH1158" i="1"/>
  <c r="CI1158" i="1"/>
  <c r="CJ1158" i="1"/>
  <c r="CK1158" i="1"/>
  <c r="CG465" i="1"/>
  <c r="CH465" i="1"/>
  <c r="CI465" i="1"/>
  <c r="CJ465" i="1"/>
  <c r="CK465" i="1"/>
  <c r="CG1159" i="1"/>
  <c r="CH1159" i="1"/>
  <c r="CI1159" i="1"/>
  <c r="CJ1159" i="1"/>
  <c r="CK1159" i="1"/>
  <c r="CG1160" i="1"/>
  <c r="CH1160" i="1"/>
  <c r="CI1160" i="1"/>
  <c r="CJ1160" i="1"/>
  <c r="CK1160" i="1"/>
  <c r="CG135" i="1"/>
  <c r="CH135" i="1"/>
  <c r="CI135" i="1"/>
  <c r="CJ135" i="1"/>
  <c r="CK135" i="1"/>
  <c r="CG466" i="1"/>
  <c r="CH466" i="1"/>
  <c r="CI466" i="1"/>
  <c r="CJ466" i="1"/>
  <c r="CK466" i="1"/>
  <c r="CG136" i="1"/>
  <c r="CH136" i="1"/>
  <c r="CI136" i="1"/>
  <c r="CJ136" i="1"/>
  <c r="CK136" i="1"/>
  <c r="CG137" i="1"/>
  <c r="CH137" i="1"/>
  <c r="CI137" i="1"/>
  <c r="CJ137" i="1"/>
  <c r="CK137" i="1"/>
  <c r="CG138" i="1"/>
  <c r="CH138" i="1"/>
  <c r="CI138" i="1"/>
  <c r="CJ138" i="1"/>
  <c r="CK138" i="1"/>
  <c r="CG139" i="1"/>
  <c r="CH139" i="1"/>
  <c r="CI139" i="1"/>
  <c r="CJ139" i="1"/>
  <c r="CK139" i="1"/>
  <c r="CG467" i="1"/>
  <c r="CH467" i="1"/>
  <c r="CI467" i="1"/>
  <c r="CJ467" i="1"/>
  <c r="CK467" i="1"/>
  <c r="CG1161" i="1"/>
  <c r="CH1161" i="1"/>
  <c r="CI1161" i="1"/>
  <c r="CJ1161" i="1"/>
  <c r="CK1161" i="1"/>
  <c r="CG1162" i="1"/>
  <c r="CH1162" i="1"/>
  <c r="CI1162" i="1"/>
  <c r="CJ1162" i="1"/>
  <c r="CK1162" i="1"/>
  <c r="CG468" i="1"/>
  <c r="CH468" i="1"/>
  <c r="CI468" i="1"/>
  <c r="CJ468" i="1"/>
  <c r="CK468" i="1"/>
  <c r="CG1163" i="1"/>
  <c r="CH1163" i="1"/>
  <c r="CI1163" i="1"/>
  <c r="CJ1163" i="1"/>
  <c r="CK1163" i="1"/>
  <c r="CG469" i="1"/>
  <c r="CH469" i="1"/>
  <c r="CI469" i="1"/>
  <c r="CJ469" i="1"/>
  <c r="CK469" i="1"/>
  <c r="CG140" i="1"/>
  <c r="CH140" i="1"/>
  <c r="CI140" i="1"/>
  <c r="CJ140" i="1"/>
  <c r="CK140" i="1"/>
  <c r="CG1164" i="1"/>
  <c r="CH1164" i="1"/>
  <c r="CI1164" i="1"/>
  <c r="CJ1164" i="1"/>
  <c r="CK1164" i="1"/>
  <c r="CG1165" i="1"/>
  <c r="CH1165" i="1"/>
  <c r="CI1165" i="1"/>
  <c r="CJ1165" i="1"/>
  <c r="CK1165" i="1"/>
  <c r="CG470" i="1"/>
  <c r="CH470" i="1"/>
  <c r="CI470" i="1"/>
  <c r="CJ470" i="1"/>
  <c r="CK470" i="1"/>
  <c r="CG1166" i="1"/>
  <c r="CH1166" i="1"/>
  <c r="CI1166" i="1"/>
  <c r="CJ1166" i="1"/>
  <c r="CK1166" i="1"/>
  <c r="CG1167" i="1"/>
  <c r="CH1167" i="1"/>
  <c r="CI1167" i="1"/>
  <c r="CJ1167" i="1"/>
  <c r="CK1167" i="1"/>
  <c r="CG1168" i="1"/>
  <c r="CH1168" i="1"/>
  <c r="CI1168" i="1"/>
  <c r="CJ1168" i="1"/>
  <c r="CK1168" i="1"/>
  <c r="CG1169" i="1"/>
  <c r="CH1169" i="1"/>
  <c r="CI1169" i="1"/>
  <c r="CJ1169" i="1"/>
  <c r="CK1169" i="1"/>
  <c r="CG732" i="1"/>
  <c r="CH732" i="1"/>
  <c r="CI732" i="1"/>
  <c r="CJ732" i="1"/>
  <c r="CK732" i="1"/>
  <c r="CG471" i="1"/>
  <c r="CH471" i="1"/>
  <c r="CI471" i="1"/>
  <c r="CJ471" i="1"/>
  <c r="CK471" i="1"/>
  <c r="CG1170" i="1"/>
  <c r="CH1170" i="1"/>
  <c r="CI1170" i="1"/>
  <c r="CJ1170" i="1"/>
  <c r="CK1170" i="1"/>
  <c r="CG1171" i="1"/>
  <c r="CH1171" i="1"/>
  <c r="CI1171" i="1"/>
  <c r="CJ1171" i="1"/>
  <c r="CK1171" i="1"/>
  <c r="CG141" i="1"/>
  <c r="CH141" i="1"/>
  <c r="CI141" i="1"/>
  <c r="CJ141" i="1"/>
  <c r="CK141" i="1"/>
  <c r="CG1172" i="1"/>
  <c r="CH1172" i="1"/>
  <c r="CI1172" i="1"/>
  <c r="CJ1172" i="1"/>
  <c r="CK1172" i="1"/>
  <c r="CG472" i="1"/>
  <c r="CH472" i="1"/>
  <c r="CI472" i="1"/>
  <c r="CJ472" i="1"/>
  <c r="CK472" i="1"/>
  <c r="CG142" i="1"/>
  <c r="CH142" i="1"/>
  <c r="CI142" i="1"/>
  <c r="CJ142" i="1"/>
  <c r="CK142" i="1"/>
  <c r="CG1173" i="1"/>
  <c r="CH1173" i="1"/>
  <c r="CI1173" i="1"/>
  <c r="CJ1173" i="1"/>
  <c r="CK1173" i="1"/>
  <c r="CG1174" i="1"/>
  <c r="CH1174" i="1"/>
  <c r="CI1174" i="1"/>
  <c r="CJ1174" i="1"/>
  <c r="CK1174" i="1"/>
  <c r="CG1175" i="1"/>
  <c r="CH1175" i="1"/>
  <c r="CI1175" i="1"/>
  <c r="CJ1175" i="1"/>
  <c r="CK1175" i="1"/>
  <c r="CG1176" i="1"/>
  <c r="CH1176" i="1"/>
  <c r="CI1176" i="1"/>
  <c r="CJ1176" i="1"/>
  <c r="CK1176" i="1"/>
  <c r="CG473" i="1"/>
  <c r="CH473" i="1"/>
  <c r="CI473" i="1"/>
  <c r="CJ473" i="1"/>
  <c r="CK473" i="1"/>
  <c r="CG1177" i="1"/>
  <c r="CH1177" i="1"/>
  <c r="CI1177" i="1"/>
  <c r="CJ1177" i="1"/>
  <c r="CK1177" i="1"/>
  <c r="CG733" i="1"/>
  <c r="CH733" i="1"/>
  <c r="CI733" i="1"/>
  <c r="CJ733" i="1"/>
  <c r="CK733" i="1"/>
  <c r="CG474" i="1"/>
  <c r="CH474" i="1"/>
  <c r="CI474" i="1"/>
  <c r="CJ474" i="1"/>
  <c r="CK474" i="1"/>
  <c r="CG1178" i="1"/>
  <c r="CH1178" i="1"/>
  <c r="CI1178" i="1"/>
  <c r="CJ1178" i="1"/>
  <c r="CK1178" i="1"/>
  <c r="CG475" i="1"/>
  <c r="CH475" i="1"/>
  <c r="CI475" i="1"/>
  <c r="CJ475" i="1"/>
  <c r="CK475" i="1"/>
  <c r="CG143" i="1"/>
  <c r="CH143" i="1"/>
  <c r="CI143" i="1"/>
  <c r="CJ143" i="1"/>
  <c r="CK143" i="1"/>
  <c r="CG476" i="1"/>
  <c r="CH476" i="1"/>
  <c r="CI476" i="1"/>
  <c r="CJ476" i="1"/>
  <c r="CK476" i="1"/>
  <c r="CG734" i="1"/>
  <c r="CH734" i="1"/>
  <c r="CI734" i="1"/>
  <c r="CJ734" i="1"/>
  <c r="CK734" i="1"/>
  <c r="CG144" i="1"/>
  <c r="CH144" i="1"/>
  <c r="CI144" i="1"/>
  <c r="CJ144" i="1"/>
  <c r="CK144" i="1"/>
  <c r="CG1179" i="1"/>
  <c r="CH1179" i="1"/>
  <c r="CI1179" i="1"/>
  <c r="CJ1179" i="1"/>
  <c r="CK1179" i="1"/>
  <c r="CG145" i="1"/>
  <c r="CH145" i="1"/>
  <c r="CI145" i="1"/>
  <c r="CJ145" i="1"/>
  <c r="CK145" i="1"/>
  <c r="CG1180" i="1"/>
  <c r="CH1180" i="1"/>
  <c r="CI1180" i="1"/>
  <c r="CJ1180" i="1"/>
  <c r="CK1180" i="1"/>
  <c r="CG477" i="1"/>
  <c r="CH477" i="1"/>
  <c r="CI477" i="1"/>
  <c r="CJ477" i="1"/>
  <c r="CK477" i="1"/>
  <c r="CG1181" i="1"/>
  <c r="CH1181" i="1"/>
  <c r="CI1181" i="1"/>
  <c r="CJ1181" i="1"/>
  <c r="CK1181" i="1"/>
  <c r="CG735" i="1"/>
  <c r="CH735" i="1"/>
  <c r="CI735" i="1"/>
  <c r="CJ735" i="1"/>
  <c r="CK735" i="1"/>
  <c r="CG1182" i="1"/>
  <c r="CH1182" i="1"/>
  <c r="CI1182" i="1"/>
  <c r="CJ1182" i="1"/>
  <c r="CK1182" i="1"/>
  <c r="CG146" i="1"/>
  <c r="CH146" i="1"/>
  <c r="CI146" i="1"/>
  <c r="CJ146" i="1"/>
  <c r="CK146" i="1"/>
  <c r="CG147" i="1"/>
  <c r="CH147" i="1"/>
  <c r="CI147" i="1"/>
  <c r="CJ147" i="1"/>
  <c r="CK147" i="1"/>
  <c r="CG478" i="1"/>
  <c r="CH478" i="1"/>
  <c r="CI478" i="1"/>
  <c r="CJ478" i="1"/>
  <c r="CK478" i="1"/>
  <c r="CG1183" i="1"/>
  <c r="CH1183" i="1"/>
  <c r="CI1183" i="1"/>
  <c r="CJ1183" i="1"/>
  <c r="CK1183" i="1"/>
  <c r="CG479" i="1"/>
  <c r="CH479" i="1"/>
  <c r="CI479" i="1"/>
  <c r="CJ479" i="1"/>
  <c r="CK479" i="1"/>
  <c r="CG1184" i="1"/>
  <c r="CH1184" i="1"/>
  <c r="CI1184" i="1"/>
  <c r="CJ1184" i="1"/>
  <c r="CK1184" i="1"/>
  <c r="CG480" i="1"/>
  <c r="CH480" i="1"/>
  <c r="CI480" i="1"/>
  <c r="CJ480" i="1"/>
  <c r="CK480" i="1"/>
  <c r="CG481" i="1"/>
  <c r="CH481" i="1"/>
  <c r="CI481" i="1"/>
  <c r="CJ481" i="1"/>
  <c r="CK481" i="1"/>
  <c r="CG482" i="1"/>
  <c r="CH482" i="1"/>
  <c r="CI482" i="1"/>
  <c r="CJ482" i="1"/>
  <c r="CK482" i="1"/>
  <c r="CG837" i="1"/>
  <c r="CH837" i="1"/>
  <c r="CI837" i="1"/>
  <c r="CJ837" i="1"/>
  <c r="CK837" i="1"/>
  <c r="CG148" i="1"/>
  <c r="CH148" i="1"/>
  <c r="CI148" i="1"/>
  <c r="CJ148" i="1"/>
  <c r="CK148" i="1"/>
  <c r="CG838" i="1"/>
  <c r="CH838" i="1"/>
  <c r="CI838" i="1"/>
  <c r="CJ838" i="1"/>
  <c r="CK838" i="1"/>
  <c r="CG149" i="1"/>
  <c r="CH149" i="1"/>
  <c r="CI149" i="1"/>
  <c r="CJ149" i="1"/>
  <c r="CK149" i="1"/>
  <c r="CG1185" i="1"/>
  <c r="CH1185" i="1"/>
  <c r="CI1185" i="1"/>
  <c r="CJ1185" i="1"/>
  <c r="CK1185" i="1"/>
  <c r="CG1186" i="1"/>
  <c r="CH1186" i="1"/>
  <c r="CI1186" i="1"/>
  <c r="CJ1186" i="1"/>
  <c r="CK1186" i="1"/>
  <c r="CG1187" i="1"/>
  <c r="CH1187" i="1"/>
  <c r="CI1187" i="1"/>
  <c r="CJ1187" i="1"/>
  <c r="CK1187" i="1"/>
  <c r="CG1188" i="1"/>
  <c r="CH1188" i="1"/>
  <c r="CI1188" i="1"/>
  <c r="CJ1188" i="1"/>
  <c r="CK1188" i="1"/>
  <c r="CG1189" i="1"/>
  <c r="CH1189" i="1"/>
  <c r="CI1189" i="1"/>
  <c r="CJ1189" i="1"/>
  <c r="CK1189" i="1"/>
  <c r="CG483" i="1"/>
  <c r="CH483" i="1"/>
  <c r="CI483" i="1"/>
  <c r="CJ483" i="1"/>
  <c r="CK483" i="1"/>
  <c r="CG150" i="1"/>
  <c r="CH150" i="1"/>
  <c r="CI150" i="1"/>
  <c r="CJ150" i="1"/>
  <c r="CK150" i="1"/>
  <c r="CG1190" i="1"/>
  <c r="CH1190" i="1"/>
  <c r="CI1190" i="1"/>
  <c r="CJ1190" i="1"/>
  <c r="CK1190" i="1"/>
  <c r="CG839" i="1"/>
  <c r="CH839" i="1"/>
  <c r="CI839" i="1"/>
  <c r="CJ839" i="1"/>
  <c r="CK839" i="1"/>
  <c r="CG1191" i="1"/>
  <c r="CH1191" i="1"/>
  <c r="CI1191" i="1"/>
  <c r="CJ1191" i="1"/>
  <c r="CK1191" i="1"/>
  <c r="CG1192" i="1"/>
  <c r="CH1192" i="1"/>
  <c r="CI1192" i="1"/>
  <c r="CJ1192" i="1"/>
  <c r="CK1192" i="1"/>
  <c r="CG1193" i="1"/>
  <c r="CH1193" i="1"/>
  <c r="CI1193" i="1"/>
  <c r="CJ1193" i="1"/>
  <c r="CK1193" i="1"/>
  <c r="CG484" i="1"/>
  <c r="CH484" i="1"/>
  <c r="CI484" i="1"/>
  <c r="CJ484" i="1"/>
  <c r="CK484" i="1"/>
  <c r="CG151" i="1"/>
  <c r="CH151" i="1"/>
  <c r="CI151" i="1"/>
  <c r="CJ151" i="1"/>
  <c r="CK151" i="1"/>
  <c r="CG840" i="1"/>
  <c r="CH840" i="1"/>
  <c r="CI840" i="1"/>
  <c r="CJ840" i="1"/>
  <c r="CK840" i="1"/>
  <c r="CG485" i="1"/>
  <c r="CH485" i="1"/>
  <c r="CI485" i="1"/>
  <c r="CJ485" i="1"/>
  <c r="CK485" i="1"/>
  <c r="CG152" i="1"/>
  <c r="CH152" i="1"/>
  <c r="CI152" i="1"/>
  <c r="CJ152" i="1"/>
  <c r="CK152" i="1"/>
  <c r="CG486" i="1"/>
  <c r="CH486" i="1"/>
  <c r="CI486" i="1"/>
  <c r="CJ486" i="1"/>
  <c r="CK486" i="1"/>
  <c r="CG153" i="1"/>
  <c r="CH153" i="1"/>
  <c r="CI153" i="1"/>
  <c r="CJ153" i="1"/>
  <c r="CK153" i="1"/>
  <c r="CG1194" i="1"/>
  <c r="CH1194" i="1"/>
  <c r="CI1194" i="1"/>
  <c r="CJ1194" i="1"/>
  <c r="CK1194" i="1"/>
  <c r="CG487" i="1"/>
  <c r="CH487" i="1"/>
  <c r="CI487" i="1"/>
  <c r="CJ487" i="1"/>
  <c r="CK487" i="1"/>
  <c r="CG1195" i="1"/>
  <c r="CH1195" i="1"/>
  <c r="CI1195" i="1"/>
  <c r="CJ1195" i="1"/>
  <c r="CK1195" i="1"/>
  <c r="CG488" i="1"/>
  <c r="CH488" i="1"/>
  <c r="CI488" i="1"/>
  <c r="CJ488" i="1"/>
  <c r="CK488" i="1"/>
  <c r="CG154" i="1"/>
  <c r="CH154" i="1"/>
  <c r="CI154" i="1"/>
  <c r="CJ154" i="1"/>
  <c r="CK154" i="1"/>
  <c r="CG736" i="1"/>
  <c r="CH736" i="1"/>
  <c r="CI736" i="1"/>
  <c r="CJ736" i="1"/>
  <c r="CK736" i="1"/>
  <c r="CG155" i="1"/>
  <c r="CH155" i="1"/>
  <c r="CI155" i="1"/>
  <c r="CJ155" i="1"/>
  <c r="CK155" i="1"/>
  <c r="CG1196" i="1"/>
  <c r="CH1196" i="1"/>
  <c r="CI1196" i="1"/>
  <c r="CJ1196" i="1"/>
  <c r="CK1196" i="1"/>
  <c r="CG1197" i="1"/>
  <c r="CH1197" i="1"/>
  <c r="CI1197" i="1"/>
  <c r="CJ1197" i="1"/>
  <c r="CK1197" i="1"/>
  <c r="CG841" i="1"/>
  <c r="CH841" i="1"/>
  <c r="CI841" i="1"/>
  <c r="CJ841" i="1"/>
  <c r="CK841" i="1"/>
  <c r="CG489" i="1"/>
  <c r="CH489" i="1"/>
  <c r="CI489" i="1"/>
  <c r="CJ489" i="1"/>
  <c r="CK489" i="1"/>
  <c r="CG842" i="1"/>
  <c r="CH842" i="1"/>
  <c r="CI842" i="1"/>
  <c r="CJ842" i="1"/>
  <c r="CK842" i="1"/>
  <c r="CG843" i="1"/>
  <c r="CH843" i="1"/>
  <c r="CI843" i="1"/>
  <c r="CJ843" i="1"/>
  <c r="CK843" i="1"/>
  <c r="CG156" i="1"/>
  <c r="CH156" i="1"/>
  <c r="CI156" i="1"/>
  <c r="CJ156" i="1"/>
  <c r="CK156" i="1"/>
  <c r="CG1198" i="1"/>
  <c r="CH1198" i="1"/>
  <c r="CI1198" i="1"/>
  <c r="CJ1198" i="1"/>
  <c r="CK1198" i="1"/>
  <c r="CG1199" i="1"/>
  <c r="CH1199" i="1"/>
  <c r="CI1199" i="1"/>
  <c r="CJ1199" i="1"/>
  <c r="CK1199" i="1"/>
  <c r="CG490" i="1"/>
  <c r="CH490" i="1"/>
  <c r="CI490" i="1"/>
  <c r="CJ490" i="1"/>
  <c r="CK490" i="1"/>
  <c r="CG1200" i="1"/>
  <c r="CH1200" i="1"/>
  <c r="CI1200" i="1"/>
  <c r="CJ1200" i="1"/>
  <c r="CK1200" i="1"/>
  <c r="CG157" i="1"/>
  <c r="CH157" i="1"/>
  <c r="CI157" i="1"/>
  <c r="CJ157" i="1"/>
  <c r="CK157" i="1"/>
  <c r="CG1201" i="1"/>
  <c r="CH1201" i="1"/>
  <c r="CI1201" i="1"/>
  <c r="CJ1201" i="1"/>
  <c r="CK1201" i="1"/>
  <c r="CG1202" i="1"/>
  <c r="CH1202" i="1"/>
  <c r="CI1202" i="1"/>
  <c r="CJ1202" i="1"/>
  <c r="CK1202" i="1"/>
  <c r="CG844" i="1"/>
  <c r="CH844" i="1"/>
  <c r="CI844" i="1"/>
  <c r="CJ844" i="1"/>
  <c r="CK844" i="1"/>
  <c r="CG158" i="1"/>
  <c r="CH158" i="1"/>
  <c r="CI158" i="1"/>
  <c r="CJ158" i="1"/>
  <c r="CK158" i="1"/>
  <c r="CG159" i="1"/>
  <c r="CH159" i="1"/>
  <c r="CI159" i="1"/>
  <c r="CJ159" i="1"/>
  <c r="CK159" i="1"/>
  <c r="CG1203" i="1"/>
  <c r="CH1203" i="1"/>
  <c r="CI1203" i="1"/>
  <c r="CJ1203" i="1"/>
  <c r="CK1203" i="1"/>
  <c r="CG1204" i="1"/>
  <c r="CH1204" i="1"/>
  <c r="CI1204" i="1"/>
  <c r="CJ1204" i="1"/>
  <c r="CK1204" i="1"/>
  <c r="CG491" i="1"/>
  <c r="CH491" i="1"/>
  <c r="CI491" i="1"/>
  <c r="CJ491" i="1"/>
  <c r="CK491" i="1"/>
  <c r="CG1205" i="1"/>
  <c r="CH1205" i="1"/>
  <c r="CI1205" i="1"/>
  <c r="CJ1205" i="1"/>
  <c r="CK1205" i="1"/>
  <c r="CG492" i="1"/>
  <c r="CH492" i="1"/>
  <c r="CI492" i="1"/>
  <c r="CJ492" i="1"/>
  <c r="CK492" i="1"/>
  <c r="CG493" i="1"/>
  <c r="CH493" i="1"/>
  <c r="CI493" i="1"/>
  <c r="CJ493" i="1"/>
  <c r="CK493" i="1"/>
  <c r="CG160" i="1"/>
  <c r="CH160" i="1"/>
  <c r="CI160" i="1"/>
  <c r="CJ160" i="1"/>
  <c r="CK160" i="1"/>
  <c r="CG1206" i="1"/>
  <c r="CH1206" i="1"/>
  <c r="CI1206" i="1"/>
  <c r="CJ1206" i="1"/>
  <c r="CK1206" i="1"/>
  <c r="CG1207" i="1"/>
  <c r="CH1207" i="1"/>
  <c r="CI1207" i="1"/>
  <c r="CJ1207" i="1"/>
  <c r="CK1207" i="1"/>
  <c r="CG1208" i="1"/>
  <c r="CH1208" i="1"/>
  <c r="CI1208" i="1"/>
  <c r="CJ1208" i="1"/>
  <c r="CK1208" i="1"/>
  <c r="CG494" i="1"/>
  <c r="CH494" i="1"/>
  <c r="CI494" i="1"/>
  <c r="CJ494" i="1"/>
  <c r="CK494" i="1"/>
  <c r="CG161" i="1"/>
  <c r="CH161" i="1"/>
  <c r="CI161" i="1"/>
  <c r="CJ161" i="1"/>
  <c r="CK161" i="1"/>
  <c r="CG1209" i="1"/>
  <c r="CH1209" i="1"/>
  <c r="CI1209" i="1"/>
  <c r="CJ1209" i="1"/>
  <c r="CK1209" i="1"/>
  <c r="CG1210" i="1"/>
  <c r="CH1210" i="1"/>
  <c r="CI1210" i="1"/>
  <c r="CJ1210" i="1"/>
  <c r="CK1210" i="1"/>
  <c r="CG1211" i="1"/>
  <c r="CH1211" i="1"/>
  <c r="CI1211" i="1"/>
  <c r="CJ1211" i="1"/>
  <c r="CK1211" i="1"/>
  <c r="CG162" i="1"/>
  <c r="CH162" i="1"/>
  <c r="CI162" i="1"/>
  <c r="CJ162" i="1"/>
  <c r="CK162" i="1"/>
  <c r="CG495" i="1"/>
  <c r="CH495" i="1"/>
  <c r="CI495" i="1"/>
  <c r="CJ495" i="1"/>
  <c r="CK495" i="1"/>
  <c r="CG1212" i="1"/>
  <c r="CH1212" i="1"/>
  <c r="CI1212" i="1"/>
  <c r="CJ1212" i="1"/>
  <c r="CK1212" i="1"/>
  <c r="CG163" i="1"/>
  <c r="CH163" i="1"/>
  <c r="CI163" i="1"/>
  <c r="CJ163" i="1"/>
  <c r="CK163" i="1"/>
  <c r="CG845" i="1"/>
  <c r="CH845" i="1"/>
  <c r="CI845" i="1"/>
  <c r="CJ845" i="1"/>
  <c r="CK845" i="1"/>
  <c r="CG737" i="1"/>
  <c r="CH737" i="1"/>
  <c r="CI737" i="1"/>
  <c r="CJ737" i="1"/>
  <c r="CK737" i="1"/>
  <c r="CG1213" i="1"/>
  <c r="CH1213" i="1"/>
  <c r="CI1213" i="1"/>
  <c r="CJ1213" i="1"/>
  <c r="CK1213" i="1"/>
  <c r="CG846" i="1"/>
  <c r="CH846" i="1"/>
  <c r="CI846" i="1"/>
  <c r="CJ846" i="1"/>
  <c r="CK846" i="1"/>
  <c r="CG1214" i="1"/>
  <c r="CH1214" i="1"/>
  <c r="CI1214" i="1"/>
  <c r="CJ1214" i="1"/>
  <c r="CK1214" i="1"/>
  <c r="CG164" i="1"/>
  <c r="CH164" i="1"/>
  <c r="CI164" i="1"/>
  <c r="CJ164" i="1"/>
  <c r="CK164" i="1"/>
  <c r="CG1215" i="1"/>
  <c r="CH1215" i="1"/>
  <c r="CI1215" i="1"/>
  <c r="CJ1215" i="1"/>
  <c r="CK1215" i="1"/>
  <c r="CG496" i="1"/>
  <c r="CH496" i="1"/>
  <c r="CI496" i="1"/>
  <c r="CJ496" i="1"/>
  <c r="CK496" i="1"/>
  <c r="CG497" i="1"/>
  <c r="CH497" i="1"/>
  <c r="CI497" i="1"/>
  <c r="CJ497" i="1"/>
  <c r="CK497" i="1"/>
  <c r="CG1216" i="1"/>
  <c r="CH1216" i="1"/>
  <c r="CI1216" i="1"/>
  <c r="CJ1216" i="1"/>
  <c r="CK1216" i="1"/>
  <c r="CG1217" i="1"/>
  <c r="CH1217" i="1"/>
  <c r="CI1217" i="1"/>
  <c r="CJ1217" i="1"/>
  <c r="CK1217" i="1"/>
  <c r="CG165" i="1"/>
  <c r="CH165" i="1"/>
  <c r="CI165" i="1"/>
  <c r="CJ165" i="1"/>
  <c r="CK165" i="1"/>
  <c r="CG498" i="1"/>
  <c r="CH498" i="1"/>
  <c r="CI498" i="1"/>
  <c r="CJ498" i="1"/>
  <c r="CK498" i="1"/>
  <c r="CG738" i="1"/>
  <c r="CH738" i="1"/>
  <c r="CI738" i="1"/>
  <c r="CJ738" i="1"/>
  <c r="CK738" i="1"/>
  <c r="CG499" i="1"/>
  <c r="CH499" i="1"/>
  <c r="CI499" i="1"/>
  <c r="CJ499" i="1"/>
  <c r="CK499" i="1"/>
  <c r="CG1218" i="1"/>
  <c r="CH1218" i="1"/>
  <c r="CI1218" i="1"/>
  <c r="CJ1218" i="1"/>
  <c r="CK1218" i="1"/>
  <c r="CG1219" i="1"/>
  <c r="CH1219" i="1"/>
  <c r="CI1219" i="1"/>
  <c r="CJ1219" i="1"/>
  <c r="CK1219" i="1"/>
  <c r="CG166" i="1"/>
  <c r="CH166" i="1"/>
  <c r="CI166" i="1"/>
  <c r="CJ166" i="1"/>
  <c r="CK166" i="1"/>
  <c r="CG167" i="1"/>
  <c r="CH167" i="1"/>
  <c r="CI167" i="1"/>
  <c r="CJ167" i="1"/>
  <c r="CK167" i="1"/>
  <c r="CG500" i="1"/>
  <c r="CH500" i="1"/>
  <c r="CI500" i="1"/>
  <c r="CJ500" i="1"/>
  <c r="CK500" i="1"/>
  <c r="CG847" i="1"/>
  <c r="CH847" i="1"/>
  <c r="CI847" i="1"/>
  <c r="CJ847" i="1"/>
  <c r="CK847" i="1"/>
  <c r="CG848" i="1"/>
  <c r="CH848" i="1"/>
  <c r="CI848" i="1"/>
  <c r="CJ848" i="1"/>
  <c r="CK848" i="1"/>
  <c r="CG739" i="1"/>
  <c r="CH739" i="1"/>
  <c r="CI739" i="1"/>
  <c r="CJ739" i="1"/>
  <c r="CK739" i="1"/>
  <c r="CG1220" i="1"/>
  <c r="CH1220" i="1"/>
  <c r="CI1220" i="1"/>
  <c r="CJ1220" i="1"/>
  <c r="CK1220" i="1"/>
  <c r="CG501" i="1"/>
  <c r="CH501" i="1"/>
  <c r="CI501" i="1"/>
  <c r="CJ501" i="1"/>
  <c r="CK501" i="1"/>
  <c r="CG502" i="1"/>
  <c r="CH502" i="1"/>
  <c r="CI502" i="1"/>
  <c r="CJ502" i="1"/>
  <c r="CK502" i="1"/>
  <c r="CG503" i="1"/>
  <c r="CH503" i="1"/>
  <c r="CI503" i="1"/>
  <c r="CJ503" i="1"/>
  <c r="CK503" i="1"/>
  <c r="CG504" i="1"/>
  <c r="CH504" i="1"/>
  <c r="CI504" i="1"/>
  <c r="CJ504" i="1"/>
  <c r="CK504" i="1"/>
  <c r="CG505" i="1"/>
  <c r="CH505" i="1"/>
  <c r="CI505" i="1"/>
  <c r="CJ505" i="1"/>
  <c r="CK505" i="1"/>
  <c r="CG168" i="1"/>
  <c r="CH168" i="1"/>
  <c r="CI168" i="1"/>
  <c r="CJ168" i="1"/>
  <c r="CK168" i="1"/>
  <c r="CG169" i="1"/>
  <c r="CH169" i="1"/>
  <c r="CI169" i="1"/>
  <c r="CJ169" i="1"/>
  <c r="CK169" i="1"/>
  <c r="CG849" i="1"/>
  <c r="CH849" i="1"/>
  <c r="CI849" i="1"/>
  <c r="CJ849" i="1"/>
  <c r="CK849" i="1"/>
  <c r="CG506" i="1"/>
  <c r="CH506" i="1"/>
  <c r="CI506" i="1"/>
  <c r="CJ506" i="1"/>
  <c r="CK506" i="1"/>
  <c r="CG1221" i="1"/>
  <c r="CH1221" i="1"/>
  <c r="CI1221" i="1"/>
  <c r="CJ1221" i="1"/>
  <c r="CK1221" i="1"/>
  <c r="CG1222" i="1"/>
  <c r="CH1222" i="1"/>
  <c r="CI1222" i="1"/>
  <c r="CJ1222" i="1"/>
  <c r="CK1222" i="1"/>
  <c r="CG1223" i="1"/>
  <c r="CH1223" i="1"/>
  <c r="CI1223" i="1"/>
  <c r="CJ1223" i="1"/>
  <c r="CK1223" i="1"/>
  <c r="CG170" i="1"/>
  <c r="CH170" i="1"/>
  <c r="CI170" i="1"/>
  <c r="CJ170" i="1"/>
  <c r="CK170" i="1"/>
  <c r="CG850" i="1"/>
  <c r="CH850" i="1"/>
  <c r="CI850" i="1"/>
  <c r="CJ850" i="1"/>
  <c r="CK850" i="1"/>
  <c r="CG1224" i="1"/>
  <c r="CH1224" i="1"/>
  <c r="CI1224" i="1"/>
  <c r="CJ1224" i="1"/>
  <c r="CK1224" i="1"/>
  <c r="CG1225" i="1"/>
  <c r="CH1225" i="1"/>
  <c r="CI1225" i="1"/>
  <c r="CJ1225" i="1"/>
  <c r="CK1225" i="1"/>
  <c r="CG1226" i="1"/>
  <c r="CH1226" i="1"/>
  <c r="CI1226" i="1"/>
  <c r="CJ1226" i="1"/>
  <c r="CK1226" i="1"/>
  <c r="CG1227" i="1"/>
  <c r="CH1227" i="1"/>
  <c r="CI1227" i="1"/>
  <c r="CJ1227" i="1"/>
  <c r="CK1227" i="1"/>
  <c r="CG1228" i="1"/>
  <c r="CH1228" i="1"/>
  <c r="CI1228" i="1"/>
  <c r="CJ1228" i="1"/>
  <c r="CK1228" i="1"/>
  <c r="CG507" i="1"/>
  <c r="CH507" i="1"/>
  <c r="CI507" i="1"/>
  <c r="CJ507" i="1"/>
  <c r="CK507" i="1"/>
  <c r="CG1229" i="1"/>
  <c r="CH1229" i="1"/>
  <c r="CI1229" i="1"/>
  <c r="CJ1229" i="1"/>
  <c r="CK1229" i="1"/>
  <c r="CG851" i="1"/>
  <c r="CH851" i="1"/>
  <c r="CI851" i="1"/>
  <c r="CJ851" i="1"/>
  <c r="CK851" i="1"/>
  <c r="CG1230" i="1"/>
  <c r="CH1230" i="1"/>
  <c r="CI1230" i="1"/>
  <c r="CJ1230" i="1"/>
  <c r="CK1230" i="1"/>
  <c r="CG171" i="1"/>
  <c r="CH171" i="1"/>
  <c r="CI171" i="1"/>
  <c r="CJ171" i="1"/>
  <c r="CK171" i="1"/>
  <c r="CG172" i="1"/>
  <c r="CH172" i="1"/>
  <c r="CI172" i="1"/>
  <c r="CJ172" i="1"/>
  <c r="CK172" i="1"/>
  <c r="CG173" i="1"/>
  <c r="CH173" i="1"/>
  <c r="CI173" i="1"/>
  <c r="CJ173" i="1"/>
  <c r="CK173" i="1"/>
  <c r="CG1231" i="1"/>
  <c r="CH1231" i="1"/>
  <c r="CI1231" i="1"/>
  <c r="CJ1231" i="1"/>
  <c r="CK1231" i="1"/>
  <c r="CG174" i="1"/>
  <c r="CH174" i="1"/>
  <c r="CI174" i="1"/>
  <c r="CJ174" i="1"/>
  <c r="CK174" i="1"/>
  <c r="CG852" i="1"/>
  <c r="CH852" i="1"/>
  <c r="CI852" i="1"/>
  <c r="CJ852" i="1"/>
  <c r="CK852" i="1"/>
  <c r="CG508" i="1"/>
  <c r="CH508" i="1"/>
  <c r="CI508" i="1"/>
  <c r="CJ508" i="1"/>
  <c r="CK508" i="1"/>
  <c r="CG175" i="1"/>
  <c r="CH175" i="1"/>
  <c r="CI175" i="1"/>
  <c r="CJ175" i="1"/>
  <c r="CK175" i="1"/>
  <c r="CG509" i="1"/>
  <c r="CH509" i="1"/>
  <c r="CI509" i="1"/>
  <c r="CJ509" i="1"/>
  <c r="CK509" i="1"/>
  <c r="CG176" i="1"/>
  <c r="CH176" i="1"/>
  <c r="CI176" i="1"/>
  <c r="CJ176" i="1"/>
  <c r="CK176" i="1"/>
  <c r="CG1232" i="1"/>
  <c r="CH1232" i="1"/>
  <c r="CI1232" i="1"/>
  <c r="CJ1232" i="1"/>
  <c r="CK1232" i="1"/>
  <c r="CG1233" i="1"/>
  <c r="CH1233" i="1"/>
  <c r="CI1233" i="1"/>
  <c r="CJ1233" i="1"/>
  <c r="CK1233" i="1"/>
  <c r="CG510" i="1"/>
  <c r="CH510" i="1"/>
  <c r="CI510" i="1"/>
  <c r="CJ510" i="1"/>
  <c r="CK510" i="1"/>
  <c r="CG1234" i="1"/>
  <c r="CH1234" i="1"/>
  <c r="CI1234" i="1"/>
  <c r="CJ1234" i="1"/>
  <c r="CK1234" i="1"/>
  <c r="CG177" i="1"/>
  <c r="CH177" i="1"/>
  <c r="CI177" i="1"/>
  <c r="CJ177" i="1"/>
  <c r="CK177" i="1"/>
  <c r="CG511" i="1"/>
  <c r="CH511" i="1"/>
  <c r="CI511" i="1"/>
  <c r="CJ511" i="1"/>
  <c r="CK511" i="1"/>
  <c r="CG512" i="1"/>
  <c r="CH512" i="1"/>
  <c r="CI512" i="1"/>
  <c r="CJ512" i="1"/>
  <c r="CK512" i="1"/>
  <c r="CG178" i="1"/>
  <c r="CH178" i="1"/>
  <c r="CI178" i="1"/>
  <c r="CJ178" i="1"/>
  <c r="CK178" i="1"/>
  <c r="CG1235" i="1"/>
  <c r="CH1235" i="1"/>
  <c r="CI1235" i="1"/>
  <c r="CJ1235" i="1"/>
  <c r="CK1235" i="1"/>
  <c r="CG513" i="1"/>
  <c r="CH513" i="1"/>
  <c r="CI513" i="1"/>
  <c r="CJ513" i="1"/>
  <c r="CK513" i="1"/>
  <c r="CG853" i="1"/>
  <c r="CH853" i="1"/>
  <c r="CI853" i="1"/>
  <c r="CJ853" i="1"/>
  <c r="CK853" i="1"/>
  <c r="CG1236" i="1"/>
  <c r="CH1236" i="1"/>
  <c r="CI1236" i="1"/>
  <c r="CJ1236" i="1"/>
  <c r="CK1236" i="1"/>
  <c r="CG1237" i="1"/>
  <c r="CH1237" i="1"/>
  <c r="CI1237" i="1"/>
  <c r="CJ1237" i="1"/>
  <c r="CK1237" i="1"/>
  <c r="CG179" i="1"/>
  <c r="CH179" i="1"/>
  <c r="CI179" i="1"/>
  <c r="CJ179" i="1"/>
  <c r="CK179" i="1"/>
  <c r="CG514" i="1"/>
  <c r="CH514" i="1"/>
  <c r="CI514" i="1"/>
  <c r="CJ514" i="1"/>
  <c r="CK514" i="1"/>
  <c r="CG515" i="1"/>
  <c r="CH515" i="1"/>
  <c r="CI515" i="1"/>
  <c r="CJ515" i="1"/>
  <c r="CK515" i="1"/>
  <c r="CG1238" i="1"/>
  <c r="CH1238" i="1"/>
  <c r="CI1238" i="1"/>
  <c r="CJ1238" i="1"/>
  <c r="CK1238" i="1"/>
  <c r="CG1239" i="1"/>
  <c r="CH1239" i="1"/>
  <c r="CI1239" i="1"/>
  <c r="CJ1239" i="1"/>
  <c r="CK1239" i="1"/>
  <c r="CG1240" i="1"/>
  <c r="CH1240" i="1"/>
  <c r="CI1240" i="1"/>
  <c r="CJ1240" i="1"/>
  <c r="CK1240" i="1"/>
  <c r="CG180" i="1"/>
  <c r="CH180" i="1"/>
  <c r="CI180" i="1"/>
  <c r="CJ180" i="1"/>
  <c r="CK180" i="1"/>
  <c r="CG516" i="1"/>
  <c r="CH516" i="1"/>
  <c r="CI516" i="1"/>
  <c r="CJ516" i="1"/>
  <c r="CK516" i="1"/>
  <c r="CG740" i="1"/>
  <c r="CH740" i="1"/>
  <c r="CI740" i="1"/>
  <c r="CJ740" i="1"/>
  <c r="CK740" i="1"/>
  <c r="CG181" i="1"/>
  <c r="CH181" i="1"/>
  <c r="CI181" i="1"/>
  <c r="CJ181" i="1"/>
  <c r="CK181" i="1"/>
  <c r="CG182" i="1"/>
  <c r="CH182" i="1"/>
  <c r="CI182" i="1"/>
  <c r="CJ182" i="1"/>
  <c r="CK182" i="1"/>
  <c r="CG517" i="1"/>
  <c r="CH517" i="1"/>
  <c r="CI517" i="1"/>
  <c r="CJ517" i="1"/>
  <c r="CK517" i="1"/>
  <c r="CG854" i="1"/>
  <c r="CH854" i="1"/>
  <c r="CI854" i="1"/>
  <c r="CJ854" i="1"/>
  <c r="CK854" i="1"/>
  <c r="CG1241" i="1"/>
  <c r="CH1241" i="1"/>
  <c r="CI1241" i="1"/>
  <c r="CJ1241" i="1"/>
  <c r="CK1241" i="1"/>
  <c r="CG855" i="1"/>
  <c r="CH855" i="1"/>
  <c r="CI855" i="1"/>
  <c r="CJ855" i="1"/>
  <c r="CK855" i="1"/>
  <c r="CG856" i="1"/>
  <c r="CH856" i="1"/>
  <c r="CI856" i="1"/>
  <c r="CJ856" i="1"/>
  <c r="CK856" i="1"/>
  <c r="CG518" i="1"/>
  <c r="CH518" i="1"/>
  <c r="CI518" i="1"/>
  <c r="CJ518" i="1"/>
  <c r="CK518" i="1"/>
  <c r="CG1242" i="1"/>
  <c r="CH1242" i="1"/>
  <c r="CI1242" i="1"/>
  <c r="CJ1242" i="1"/>
  <c r="CK1242" i="1"/>
  <c r="CG183" i="1"/>
  <c r="CH183" i="1"/>
  <c r="CI183" i="1"/>
  <c r="CJ183" i="1"/>
  <c r="CK183" i="1"/>
  <c r="CG519" i="1"/>
  <c r="CH519" i="1"/>
  <c r="CI519" i="1"/>
  <c r="CJ519" i="1"/>
  <c r="CK519" i="1"/>
  <c r="CG184" i="1"/>
  <c r="CH184" i="1"/>
  <c r="CI184" i="1"/>
  <c r="CJ184" i="1"/>
  <c r="CK184" i="1"/>
  <c r="CG1243" i="1"/>
  <c r="CH1243" i="1"/>
  <c r="CI1243" i="1"/>
  <c r="CJ1243" i="1"/>
  <c r="CK1243" i="1"/>
  <c r="CG1244" i="1"/>
  <c r="CH1244" i="1"/>
  <c r="CI1244" i="1"/>
  <c r="CJ1244" i="1"/>
  <c r="CK1244" i="1"/>
  <c r="CG1245" i="1"/>
  <c r="CH1245" i="1"/>
  <c r="CI1245" i="1"/>
  <c r="CJ1245" i="1"/>
  <c r="CK1245" i="1"/>
  <c r="CG1246" i="1"/>
  <c r="CH1246" i="1"/>
  <c r="CI1246" i="1"/>
  <c r="CJ1246" i="1"/>
  <c r="CK1246" i="1"/>
  <c r="CG1247" i="1"/>
  <c r="CH1247" i="1"/>
  <c r="CI1247" i="1"/>
  <c r="CJ1247" i="1"/>
  <c r="CK1247" i="1"/>
  <c r="CG520" i="1"/>
  <c r="CH520" i="1"/>
  <c r="CI520" i="1"/>
  <c r="CJ520" i="1"/>
  <c r="CK520" i="1"/>
  <c r="CG521" i="1"/>
  <c r="CH521" i="1"/>
  <c r="CI521" i="1"/>
  <c r="CJ521" i="1"/>
  <c r="CK521" i="1"/>
  <c r="CG1248" i="1"/>
  <c r="CH1248" i="1"/>
  <c r="CI1248" i="1"/>
  <c r="CJ1248" i="1"/>
  <c r="CK1248" i="1"/>
  <c r="CG1249" i="1"/>
  <c r="CH1249" i="1"/>
  <c r="CI1249" i="1"/>
  <c r="CJ1249" i="1"/>
  <c r="CK1249" i="1"/>
  <c r="CG185" i="1"/>
  <c r="CH185" i="1"/>
  <c r="CI185" i="1"/>
  <c r="CJ185" i="1"/>
  <c r="CK185" i="1"/>
  <c r="CG1250" i="1"/>
  <c r="CH1250" i="1"/>
  <c r="CI1250" i="1"/>
  <c r="CJ1250" i="1"/>
  <c r="CK1250" i="1"/>
  <c r="CG1251" i="1"/>
  <c r="CH1251" i="1"/>
  <c r="CI1251" i="1"/>
  <c r="CJ1251" i="1"/>
  <c r="CK1251" i="1"/>
  <c r="CG186" i="1"/>
  <c r="CH186" i="1"/>
  <c r="CI186" i="1"/>
  <c r="CJ186" i="1"/>
  <c r="CK186" i="1"/>
  <c r="CG1252" i="1"/>
  <c r="CH1252" i="1"/>
  <c r="CI1252" i="1"/>
  <c r="CJ1252" i="1"/>
  <c r="CK1252" i="1"/>
  <c r="CG1253" i="1"/>
  <c r="CH1253" i="1"/>
  <c r="CI1253" i="1"/>
  <c r="CJ1253" i="1"/>
  <c r="CK1253" i="1"/>
  <c r="CG187" i="1"/>
  <c r="CH187" i="1"/>
  <c r="CI187" i="1"/>
  <c r="CJ187" i="1"/>
  <c r="CK187" i="1"/>
  <c r="CG1254" i="1"/>
  <c r="CH1254" i="1"/>
  <c r="CI1254" i="1"/>
  <c r="CJ1254" i="1"/>
  <c r="CK1254" i="1"/>
  <c r="CG522" i="1"/>
  <c r="CH522" i="1"/>
  <c r="CI522" i="1"/>
  <c r="CJ522" i="1"/>
  <c r="CK522" i="1"/>
  <c r="CG1255" i="1"/>
  <c r="CH1255" i="1"/>
  <c r="CI1255" i="1"/>
  <c r="CJ1255" i="1"/>
  <c r="CK1255" i="1"/>
  <c r="CG1256" i="1"/>
  <c r="CH1256" i="1"/>
  <c r="CI1256" i="1"/>
  <c r="CJ1256" i="1"/>
  <c r="CK1256" i="1"/>
  <c r="CG857" i="1"/>
  <c r="CH857" i="1"/>
  <c r="CI857" i="1"/>
  <c r="CJ857" i="1"/>
  <c r="CK857" i="1"/>
  <c r="CG1257" i="1"/>
  <c r="CH1257" i="1"/>
  <c r="CI1257" i="1"/>
  <c r="CJ1257" i="1"/>
  <c r="CK1257" i="1"/>
  <c r="CG523" i="1"/>
  <c r="CH523" i="1"/>
  <c r="CI523" i="1"/>
  <c r="CJ523" i="1"/>
  <c r="CK523" i="1"/>
  <c r="CG188" i="1"/>
  <c r="CH188" i="1"/>
  <c r="CI188" i="1"/>
  <c r="CJ188" i="1"/>
  <c r="CK188" i="1"/>
  <c r="CG524" i="1"/>
  <c r="CH524" i="1"/>
  <c r="CI524" i="1"/>
  <c r="CJ524" i="1"/>
  <c r="CK524" i="1"/>
  <c r="CG189" i="1"/>
  <c r="CH189" i="1"/>
  <c r="CI189" i="1"/>
  <c r="CJ189" i="1"/>
  <c r="CK189" i="1"/>
  <c r="CG190" i="1"/>
  <c r="CH190" i="1"/>
  <c r="CI190" i="1"/>
  <c r="CJ190" i="1"/>
  <c r="CK190" i="1"/>
  <c r="CG741" i="1"/>
  <c r="CH741" i="1"/>
  <c r="CI741" i="1"/>
  <c r="CJ741" i="1"/>
  <c r="CK741" i="1"/>
  <c r="CG1258" i="1"/>
  <c r="CH1258" i="1"/>
  <c r="CI1258" i="1"/>
  <c r="CJ1258" i="1"/>
  <c r="CK1258" i="1"/>
  <c r="CG525" i="1"/>
  <c r="CH525" i="1"/>
  <c r="CI525" i="1"/>
  <c r="CJ525" i="1"/>
  <c r="CK525" i="1"/>
  <c r="CG1259" i="1"/>
  <c r="CH1259" i="1"/>
  <c r="CI1259" i="1"/>
  <c r="CJ1259" i="1"/>
  <c r="CK1259" i="1"/>
  <c r="CG526" i="1"/>
  <c r="CH526" i="1"/>
  <c r="CI526" i="1"/>
  <c r="CJ526" i="1"/>
  <c r="CK526" i="1"/>
  <c r="CG1260" i="1"/>
  <c r="CH1260" i="1"/>
  <c r="CI1260" i="1"/>
  <c r="CJ1260" i="1"/>
  <c r="CK1260" i="1"/>
  <c r="CG1261" i="1"/>
  <c r="CH1261" i="1"/>
  <c r="CI1261" i="1"/>
  <c r="CJ1261" i="1"/>
  <c r="CK1261" i="1"/>
  <c r="CG1262" i="1"/>
  <c r="CH1262" i="1"/>
  <c r="CI1262" i="1"/>
  <c r="CJ1262" i="1"/>
  <c r="CK1262" i="1"/>
  <c r="CG527" i="1"/>
  <c r="CH527" i="1"/>
  <c r="CI527" i="1"/>
  <c r="CJ527" i="1"/>
  <c r="CK527" i="1"/>
  <c r="CG1263" i="1"/>
  <c r="CH1263" i="1"/>
  <c r="CI1263" i="1"/>
  <c r="CJ1263" i="1"/>
  <c r="CK1263" i="1"/>
  <c r="CG191" i="1"/>
  <c r="CH191" i="1"/>
  <c r="CI191" i="1"/>
  <c r="CJ191" i="1"/>
  <c r="CK191" i="1"/>
  <c r="CG1264" i="1"/>
  <c r="CH1264" i="1"/>
  <c r="CI1264" i="1"/>
  <c r="CJ1264" i="1"/>
  <c r="CK1264" i="1"/>
  <c r="CG742" i="1"/>
  <c r="CH742" i="1"/>
  <c r="CI742" i="1"/>
  <c r="CJ742" i="1"/>
  <c r="CK742" i="1"/>
  <c r="CG743" i="1"/>
  <c r="CH743" i="1"/>
  <c r="CI743" i="1"/>
  <c r="CJ743" i="1"/>
  <c r="CK743" i="1"/>
  <c r="CG1265" i="1"/>
  <c r="CH1265" i="1"/>
  <c r="CI1265" i="1"/>
  <c r="CJ1265" i="1"/>
  <c r="CK1265" i="1"/>
  <c r="CG1266" i="1"/>
  <c r="CH1266" i="1"/>
  <c r="CI1266" i="1"/>
  <c r="CJ1266" i="1"/>
  <c r="CK1266" i="1"/>
  <c r="CG1267" i="1"/>
  <c r="CH1267" i="1"/>
  <c r="CI1267" i="1"/>
  <c r="CJ1267" i="1"/>
  <c r="CK1267" i="1"/>
  <c r="CG192" i="1"/>
  <c r="CH192" i="1"/>
  <c r="CI192" i="1"/>
  <c r="CJ192" i="1"/>
  <c r="CK192" i="1"/>
  <c r="CG193" i="1"/>
  <c r="CH193" i="1"/>
  <c r="CI193" i="1"/>
  <c r="CJ193" i="1"/>
  <c r="CK193" i="1"/>
  <c r="CG744" i="1"/>
  <c r="CH744" i="1"/>
  <c r="CI744" i="1"/>
  <c r="CJ744" i="1"/>
  <c r="CK744" i="1"/>
  <c r="CG1268" i="1"/>
  <c r="CH1268" i="1"/>
  <c r="CI1268" i="1"/>
  <c r="CJ1268" i="1"/>
  <c r="CK1268" i="1"/>
  <c r="CG194" i="1"/>
  <c r="CH194" i="1"/>
  <c r="CI194" i="1"/>
  <c r="CJ194" i="1"/>
  <c r="CK194" i="1"/>
  <c r="CG1269" i="1"/>
  <c r="CH1269" i="1"/>
  <c r="CI1269" i="1"/>
  <c r="CJ1269" i="1"/>
  <c r="CK1269" i="1"/>
  <c r="CG195" i="1"/>
  <c r="CH195" i="1"/>
  <c r="CI195" i="1"/>
  <c r="CJ195" i="1"/>
  <c r="CK195" i="1"/>
  <c r="CG196" i="1"/>
  <c r="CH196" i="1"/>
  <c r="CI196" i="1"/>
  <c r="CJ196" i="1"/>
  <c r="CK196" i="1"/>
  <c r="CG197" i="1"/>
  <c r="CH197" i="1"/>
  <c r="CI197" i="1"/>
  <c r="CJ197" i="1"/>
  <c r="CK197" i="1"/>
  <c r="CG745" i="1"/>
  <c r="CH745" i="1"/>
  <c r="CI745" i="1"/>
  <c r="CJ745" i="1"/>
  <c r="CK745" i="1"/>
  <c r="CG528" i="1"/>
  <c r="CH528" i="1"/>
  <c r="CI528" i="1"/>
  <c r="CJ528" i="1"/>
  <c r="CK528" i="1"/>
  <c r="CG1270" i="1"/>
  <c r="CH1270" i="1"/>
  <c r="CI1270" i="1"/>
  <c r="CJ1270" i="1"/>
  <c r="CK1270" i="1"/>
  <c r="CG1271" i="1"/>
  <c r="CH1271" i="1"/>
  <c r="CI1271" i="1"/>
  <c r="CJ1271" i="1"/>
  <c r="CK1271" i="1"/>
  <c r="CG746" i="1"/>
  <c r="CH746" i="1"/>
  <c r="CI746" i="1"/>
  <c r="CJ746" i="1"/>
  <c r="CK746" i="1"/>
  <c r="CG529" i="1"/>
  <c r="CH529" i="1"/>
  <c r="CI529" i="1"/>
  <c r="CJ529" i="1"/>
  <c r="CK529" i="1"/>
  <c r="CG1272" i="1"/>
  <c r="CH1272" i="1"/>
  <c r="CI1272" i="1"/>
  <c r="CJ1272" i="1"/>
  <c r="CK1272" i="1"/>
  <c r="CG530" i="1"/>
  <c r="CH530" i="1"/>
  <c r="CI530" i="1"/>
  <c r="CJ530" i="1"/>
  <c r="CK530" i="1"/>
  <c r="CG198" i="1"/>
  <c r="CH198" i="1"/>
  <c r="CI198" i="1"/>
  <c r="CJ198" i="1"/>
  <c r="CK198" i="1"/>
  <c r="CG1273" i="1"/>
  <c r="CH1273" i="1"/>
  <c r="CI1273" i="1"/>
  <c r="CJ1273" i="1"/>
  <c r="CK1273" i="1"/>
  <c r="CG1274" i="1"/>
  <c r="CH1274" i="1"/>
  <c r="CI1274" i="1"/>
  <c r="CJ1274" i="1"/>
  <c r="CK1274" i="1"/>
  <c r="CG858" i="1"/>
  <c r="CH858" i="1"/>
  <c r="CI858" i="1"/>
  <c r="CJ858" i="1"/>
  <c r="CK858" i="1"/>
  <c r="CG1275" i="1"/>
  <c r="CH1275" i="1"/>
  <c r="CI1275" i="1"/>
  <c r="CJ1275" i="1"/>
  <c r="CK1275" i="1"/>
  <c r="CG859" i="1"/>
  <c r="CH859" i="1"/>
  <c r="CI859" i="1"/>
  <c r="CJ859" i="1"/>
  <c r="CK859" i="1"/>
  <c r="CG199" i="1"/>
  <c r="CH199" i="1"/>
  <c r="CI199" i="1"/>
  <c r="CJ199" i="1"/>
  <c r="CK199" i="1"/>
  <c r="CG531" i="1"/>
  <c r="CH531" i="1"/>
  <c r="CI531" i="1"/>
  <c r="CJ531" i="1"/>
  <c r="CK531" i="1"/>
  <c r="CG532" i="1"/>
  <c r="CH532" i="1"/>
  <c r="CI532" i="1"/>
  <c r="CJ532" i="1"/>
  <c r="CK532" i="1"/>
  <c r="CG860" i="1"/>
  <c r="CH860" i="1"/>
  <c r="CI860" i="1"/>
  <c r="CJ860" i="1"/>
  <c r="CK860" i="1"/>
  <c r="CG1276" i="1"/>
  <c r="CH1276" i="1"/>
  <c r="CI1276" i="1"/>
  <c r="CJ1276" i="1"/>
  <c r="CK1276" i="1"/>
  <c r="CG747" i="1"/>
  <c r="CH747" i="1"/>
  <c r="CI747" i="1"/>
  <c r="CJ747" i="1"/>
  <c r="CK747" i="1"/>
  <c r="CG861" i="1"/>
  <c r="CH861" i="1"/>
  <c r="CI861" i="1"/>
  <c r="CJ861" i="1"/>
  <c r="CK861" i="1"/>
  <c r="CG200" i="1"/>
  <c r="CH200" i="1"/>
  <c r="CI200" i="1"/>
  <c r="CJ200" i="1"/>
  <c r="CK200" i="1"/>
  <c r="CG1277" i="1"/>
  <c r="CH1277" i="1"/>
  <c r="CI1277" i="1"/>
  <c r="CJ1277" i="1"/>
  <c r="CK1277" i="1"/>
  <c r="CG533" i="1"/>
  <c r="CH533" i="1"/>
  <c r="CI533" i="1"/>
  <c r="CJ533" i="1"/>
  <c r="CK533" i="1"/>
  <c r="CG534" i="1"/>
  <c r="CH534" i="1"/>
  <c r="CI534" i="1"/>
  <c r="CJ534" i="1"/>
  <c r="CK534" i="1"/>
  <c r="CG748" i="1"/>
  <c r="CH748" i="1"/>
  <c r="CI748" i="1"/>
  <c r="CJ748" i="1"/>
  <c r="CK748" i="1"/>
  <c r="CG1278" i="1"/>
  <c r="CH1278" i="1"/>
  <c r="CI1278" i="1"/>
  <c r="CJ1278" i="1"/>
  <c r="CK1278" i="1"/>
  <c r="CG535" i="1"/>
  <c r="CH535" i="1"/>
  <c r="CI535" i="1"/>
  <c r="CJ535" i="1"/>
  <c r="CK535" i="1"/>
  <c r="CG536" i="1"/>
  <c r="CH536" i="1"/>
  <c r="CI536" i="1"/>
  <c r="CJ536" i="1"/>
  <c r="CK536" i="1"/>
  <c r="CG862" i="1"/>
  <c r="CH862" i="1"/>
  <c r="CI862" i="1"/>
  <c r="CJ862" i="1"/>
  <c r="CK862" i="1"/>
  <c r="CG749" i="1"/>
  <c r="CH749" i="1"/>
  <c r="CI749" i="1"/>
  <c r="CJ749" i="1"/>
  <c r="CK749" i="1"/>
  <c r="CG1279" i="1"/>
  <c r="CH1279" i="1"/>
  <c r="CI1279" i="1"/>
  <c r="CJ1279" i="1"/>
  <c r="CK1279" i="1"/>
  <c r="CG1280" i="1"/>
  <c r="CH1280" i="1"/>
  <c r="CI1280" i="1"/>
  <c r="CJ1280" i="1"/>
  <c r="CK1280" i="1"/>
  <c r="CG201" i="1"/>
  <c r="CH201" i="1"/>
  <c r="CI201" i="1"/>
  <c r="CJ201" i="1"/>
  <c r="CK201" i="1"/>
  <c r="CG863" i="1"/>
  <c r="CH863" i="1"/>
  <c r="CI863" i="1"/>
  <c r="CJ863" i="1"/>
  <c r="CK863" i="1"/>
  <c r="CG537" i="1"/>
  <c r="CH537" i="1"/>
  <c r="CI537" i="1"/>
  <c r="CJ537" i="1"/>
  <c r="CK537" i="1"/>
  <c r="CG1281" i="1"/>
  <c r="CH1281" i="1"/>
  <c r="CI1281" i="1"/>
  <c r="CJ1281" i="1"/>
  <c r="CK1281" i="1"/>
  <c r="CG864" i="1"/>
  <c r="CH864" i="1"/>
  <c r="CI864" i="1"/>
  <c r="CJ864" i="1"/>
  <c r="CK864" i="1"/>
  <c r="CG865" i="1"/>
  <c r="CH865" i="1"/>
  <c r="CI865" i="1"/>
  <c r="CJ865" i="1"/>
  <c r="CK865" i="1"/>
  <c r="CG538" i="1"/>
  <c r="CH538" i="1"/>
  <c r="CI538" i="1"/>
  <c r="CJ538" i="1"/>
  <c r="CK538" i="1"/>
  <c r="CG202" i="1"/>
  <c r="CH202" i="1"/>
  <c r="CI202" i="1"/>
  <c r="CJ202" i="1"/>
  <c r="CK202" i="1"/>
  <c r="CG203" i="1"/>
  <c r="CH203" i="1"/>
  <c r="CI203" i="1"/>
  <c r="CJ203" i="1"/>
  <c r="CK203" i="1"/>
  <c r="CG1282" i="1"/>
  <c r="CH1282" i="1"/>
  <c r="CI1282" i="1"/>
  <c r="CJ1282" i="1"/>
  <c r="CK1282" i="1"/>
  <c r="CG1283" i="1"/>
  <c r="CH1283" i="1"/>
  <c r="CI1283" i="1"/>
  <c r="CJ1283" i="1"/>
  <c r="CK1283" i="1"/>
  <c r="CG204" i="1"/>
  <c r="CH204" i="1"/>
  <c r="CI204" i="1"/>
  <c r="CJ204" i="1"/>
  <c r="CK204" i="1"/>
  <c r="CG539" i="1"/>
  <c r="CH539" i="1"/>
  <c r="CI539" i="1"/>
  <c r="CJ539" i="1"/>
  <c r="CK539" i="1"/>
  <c r="CG540" i="1"/>
  <c r="CH540" i="1"/>
  <c r="CI540" i="1"/>
  <c r="CJ540" i="1"/>
  <c r="CK540" i="1"/>
  <c r="CG541" i="1"/>
  <c r="CH541" i="1"/>
  <c r="CI541" i="1"/>
  <c r="CJ541" i="1"/>
  <c r="CK541" i="1"/>
  <c r="CG542" i="1"/>
  <c r="CH542" i="1"/>
  <c r="CI542" i="1"/>
  <c r="CJ542" i="1"/>
  <c r="CK542" i="1"/>
  <c r="CG205" i="1"/>
  <c r="CH205" i="1"/>
  <c r="CI205" i="1"/>
  <c r="CJ205" i="1"/>
  <c r="CK205" i="1"/>
  <c r="CG1284" i="1"/>
  <c r="CH1284" i="1"/>
  <c r="CI1284" i="1"/>
  <c r="CJ1284" i="1"/>
  <c r="CK1284" i="1"/>
  <c r="CG206" i="1"/>
  <c r="CH206" i="1"/>
  <c r="CI206" i="1"/>
  <c r="CJ206" i="1"/>
  <c r="CK206" i="1"/>
  <c r="CG207" i="1"/>
  <c r="CH207" i="1"/>
  <c r="CI207" i="1"/>
  <c r="CJ207" i="1"/>
  <c r="CK207" i="1"/>
  <c r="CG543" i="1"/>
  <c r="CH543" i="1"/>
  <c r="CI543" i="1"/>
  <c r="CJ543" i="1"/>
  <c r="CK543" i="1"/>
  <c r="CG1285" i="1"/>
  <c r="CH1285" i="1"/>
  <c r="CI1285" i="1"/>
  <c r="CJ1285" i="1"/>
  <c r="CK1285" i="1"/>
  <c r="CG866" i="1"/>
  <c r="CH866" i="1"/>
  <c r="CI866" i="1"/>
  <c r="CJ866" i="1"/>
  <c r="CK866" i="1"/>
  <c r="CG1286" i="1"/>
  <c r="CH1286" i="1"/>
  <c r="CI1286" i="1"/>
  <c r="CJ1286" i="1"/>
  <c r="CK1286" i="1"/>
  <c r="CG208" i="1"/>
  <c r="CH208" i="1"/>
  <c r="CI208" i="1"/>
  <c r="CJ208" i="1"/>
  <c r="CK208" i="1"/>
  <c r="CG750" i="1"/>
  <c r="CH750" i="1"/>
  <c r="CI750" i="1"/>
  <c r="CJ750" i="1"/>
  <c r="CK750" i="1"/>
  <c r="CG209" i="1"/>
  <c r="CH209" i="1"/>
  <c r="CI209" i="1"/>
  <c r="CJ209" i="1"/>
  <c r="CK209" i="1"/>
  <c r="CG1287" i="1"/>
  <c r="CH1287" i="1"/>
  <c r="CI1287" i="1"/>
  <c r="CJ1287" i="1"/>
  <c r="CK1287" i="1"/>
  <c r="CG544" i="1"/>
  <c r="CH544" i="1"/>
  <c r="CI544" i="1"/>
  <c r="CJ544" i="1"/>
  <c r="CK544" i="1"/>
  <c r="CG1288" i="1"/>
  <c r="CH1288" i="1"/>
  <c r="CI1288" i="1"/>
  <c r="CJ1288" i="1"/>
  <c r="CK1288" i="1"/>
  <c r="CG210" i="1"/>
  <c r="CH210" i="1"/>
  <c r="CI210" i="1"/>
  <c r="CJ210" i="1"/>
  <c r="CK210" i="1"/>
  <c r="CG545" i="1"/>
  <c r="CH545" i="1"/>
  <c r="CI545" i="1"/>
  <c r="CJ545" i="1"/>
  <c r="CK545" i="1"/>
  <c r="CG211" i="1"/>
  <c r="CH211" i="1"/>
  <c r="CI211" i="1"/>
  <c r="CJ211" i="1"/>
  <c r="CK211" i="1"/>
  <c r="CG1289" i="1"/>
  <c r="CH1289" i="1"/>
  <c r="CI1289" i="1"/>
  <c r="CJ1289" i="1"/>
  <c r="CK1289" i="1"/>
  <c r="CG1290" i="1"/>
  <c r="CH1290" i="1"/>
  <c r="CI1290" i="1"/>
  <c r="CJ1290" i="1"/>
  <c r="CK1290" i="1"/>
  <c r="CG1291" i="1"/>
  <c r="CH1291" i="1"/>
  <c r="CI1291" i="1"/>
  <c r="CJ1291" i="1"/>
  <c r="CK1291" i="1"/>
  <c r="CG1292" i="1"/>
  <c r="CH1292" i="1"/>
  <c r="CI1292" i="1"/>
  <c r="CJ1292" i="1"/>
  <c r="CK1292" i="1"/>
  <c r="CG1293" i="1"/>
  <c r="CH1293" i="1"/>
  <c r="CI1293" i="1"/>
  <c r="CJ1293" i="1"/>
  <c r="CK1293" i="1"/>
  <c r="CG1294" i="1"/>
  <c r="CH1294" i="1"/>
  <c r="CI1294" i="1"/>
  <c r="CJ1294" i="1"/>
  <c r="CK1294" i="1"/>
  <c r="CG1295" i="1"/>
  <c r="CH1295" i="1"/>
  <c r="CI1295" i="1"/>
  <c r="CJ1295" i="1"/>
  <c r="CK1295" i="1"/>
  <c r="CG751" i="1"/>
  <c r="CH751" i="1"/>
  <c r="CI751" i="1"/>
  <c r="CJ751" i="1"/>
  <c r="CK751" i="1"/>
  <c r="CG1296" i="1"/>
  <c r="CH1296" i="1"/>
  <c r="CI1296" i="1"/>
  <c r="CJ1296" i="1"/>
  <c r="CK1296" i="1"/>
  <c r="CG546" i="1"/>
  <c r="CH546" i="1"/>
  <c r="CI546" i="1"/>
  <c r="CJ546" i="1"/>
  <c r="CK546" i="1"/>
  <c r="CG1297" i="1"/>
  <c r="CH1297" i="1"/>
  <c r="CI1297" i="1"/>
  <c r="CJ1297" i="1"/>
  <c r="CK1297" i="1"/>
  <c r="CG212" i="1"/>
  <c r="CH212" i="1"/>
  <c r="CI212" i="1"/>
  <c r="CJ212" i="1"/>
  <c r="CK212" i="1"/>
  <c r="CG213" i="1"/>
  <c r="CH213" i="1"/>
  <c r="CI213" i="1"/>
  <c r="CJ213" i="1"/>
  <c r="CK213" i="1"/>
  <c r="CG1298" i="1"/>
  <c r="CH1298" i="1"/>
  <c r="CI1298" i="1"/>
  <c r="CJ1298" i="1"/>
  <c r="CK1298" i="1"/>
  <c r="CG1299" i="1"/>
  <c r="CH1299" i="1"/>
  <c r="CI1299" i="1"/>
  <c r="CJ1299" i="1"/>
  <c r="CK1299" i="1"/>
  <c r="CG214" i="1"/>
  <c r="CH214" i="1"/>
  <c r="CI214" i="1"/>
  <c r="CJ214" i="1"/>
  <c r="CK214" i="1"/>
  <c r="CG215" i="1"/>
  <c r="CH215" i="1"/>
  <c r="CI215" i="1"/>
  <c r="CJ215" i="1"/>
  <c r="CK215" i="1"/>
  <c r="CG1300" i="1"/>
  <c r="CH1300" i="1"/>
  <c r="CI1300" i="1"/>
  <c r="CJ1300" i="1"/>
  <c r="CK1300" i="1"/>
  <c r="CG216" i="1"/>
  <c r="CH216" i="1"/>
  <c r="CI216" i="1"/>
  <c r="CJ216" i="1"/>
  <c r="CK216" i="1"/>
  <c r="CG547" i="1"/>
  <c r="CH547" i="1"/>
  <c r="CI547" i="1"/>
  <c r="CJ547" i="1"/>
  <c r="CK547" i="1"/>
  <c r="CG217" i="1"/>
  <c r="CH217" i="1"/>
  <c r="CI217" i="1"/>
  <c r="CJ217" i="1"/>
  <c r="CK217" i="1"/>
  <c r="CG1301" i="1"/>
  <c r="CH1301" i="1"/>
  <c r="CI1301" i="1"/>
  <c r="CJ1301" i="1"/>
  <c r="CK1301" i="1"/>
  <c r="CG548" i="1"/>
  <c r="CH548" i="1"/>
  <c r="CI548" i="1"/>
  <c r="CJ548" i="1"/>
  <c r="CK548" i="1"/>
  <c r="CG218" i="1"/>
  <c r="CH218" i="1"/>
  <c r="CI218" i="1"/>
  <c r="CJ218" i="1"/>
  <c r="CK218" i="1"/>
  <c r="CG867" i="1"/>
  <c r="CH867" i="1"/>
  <c r="CI867" i="1"/>
  <c r="CJ867" i="1"/>
  <c r="CK867" i="1"/>
  <c r="CG752" i="1"/>
  <c r="CH752" i="1"/>
  <c r="CI752" i="1"/>
  <c r="CJ752" i="1"/>
  <c r="CK752" i="1"/>
  <c r="CG1302" i="1"/>
  <c r="CH1302" i="1"/>
  <c r="CI1302" i="1"/>
  <c r="CJ1302" i="1"/>
  <c r="CK1302" i="1"/>
  <c r="CG1303" i="1"/>
  <c r="CH1303" i="1"/>
  <c r="CI1303" i="1"/>
  <c r="CJ1303" i="1"/>
  <c r="CK1303" i="1"/>
  <c r="CG219" i="1"/>
  <c r="CH219" i="1"/>
  <c r="CI219" i="1"/>
  <c r="CJ219" i="1"/>
  <c r="CK219" i="1"/>
  <c r="CG1304" i="1"/>
  <c r="CH1304" i="1"/>
  <c r="CI1304" i="1"/>
  <c r="CJ1304" i="1"/>
  <c r="CK1304" i="1"/>
  <c r="CG1305" i="1"/>
  <c r="CH1305" i="1"/>
  <c r="CI1305" i="1"/>
  <c r="CJ1305" i="1"/>
  <c r="CK1305" i="1"/>
  <c r="CG1306" i="1"/>
  <c r="CH1306" i="1"/>
  <c r="CI1306" i="1"/>
  <c r="CJ1306" i="1"/>
  <c r="CK1306" i="1"/>
  <c r="CG1307" i="1"/>
  <c r="CH1307" i="1"/>
  <c r="CI1307" i="1"/>
  <c r="CJ1307" i="1"/>
  <c r="CK1307" i="1"/>
  <c r="CG220" i="1"/>
  <c r="CH220" i="1"/>
  <c r="CI220" i="1"/>
  <c r="CJ220" i="1"/>
  <c r="CK220" i="1"/>
  <c r="CG1308" i="1"/>
  <c r="CH1308" i="1"/>
  <c r="CI1308" i="1"/>
  <c r="CJ1308" i="1"/>
  <c r="CK1308" i="1"/>
  <c r="CG1309" i="1"/>
  <c r="CH1309" i="1"/>
  <c r="CI1309" i="1"/>
  <c r="CJ1309" i="1"/>
  <c r="CK1309" i="1"/>
  <c r="CG221" i="1"/>
  <c r="CH221" i="1"/>
  <c r="CI221" i="1"/>
  <c r="CJ221" i="1"/>
  <c r="CK221" i="1"/>
  <c r="CG222" i="1"/>
  <c r="CH222" i="1"/>
  <c r="CI222" i="1"/>
  <c r="CJ222" i="1"/>
  <c r="CK222" i="1"/>
  <c r="CG549" i="1"/>
  <c r="CH549" i="1"/>
  <c r="CI549" i="1"/>
  <c r="CJ549" i="1"/>
  <c r="CK549" i="1"/>
  <c r="CG223" i="1"/>
  <c r="CH223" i="1"/>
  <c r="CI223" i="1"/>
  <c r="CJ223" i="1"/>
  <c r="CK223" i="1"/>
  <c r="CG868" i="1"/>
  <c r="CH868" i="1"/>
  <c r="CI868" i="1"/>
  <c r="CJ868" i="1"/>
  <c r="CK868" i="1"/>
  <c r="CG1310" i="1"/>
  <c r="CH1310" i="1"/>
  <c r="CI1310" i="1"/>
  <c r="CJ1310" i="1"/>
  <c r="CK1310" i="1"/>
  <c r="CG1311" i="1"/>
  <c r="CH1311" i="1"/>
  <c r="CI1311" i="1"/>
  <c r="CJ1311" i="1"/>
  <c r="CK1311" i="1"/>
  <c r="CG1312" i="1"/>
  <c r="CH1312" i="1"/>
  <c r="CI1312" i="1"/>
  <c r="CJ1312" i="1"/>
  <c r="CK1312" i="1"/>
  <c r="CG1313" i="1"/>
  <c r="CH1313" i="1"/>
  <c r="CI1313" i="1"/>
  <c r="CJ1313" i="1"/>
  <c r="CK1313" i="1"/>
  <c r="CG1314" i="1"/>
  <c r="CH1314" i="1"/>
  <c r="CI1314" i="1"/>
  <c r="CJ1314" i="1"/>
  <c r="CK1314" i="1"/>
  <c r="CG550" i="1"/>
  <c r="CH550" i="1"/>
  <c r="CI550" i="1"/>
  <c r="CJ550" i="1"/>
  <c r="CK550" i="1"/>
  <c r="CG1315" i="1"/>
  <c r="CH1315" i="1"/>
  <c r="CI1315" i="1"/>
  <c r="CJ1315" i="1"/>
  <c r="CK1315" i="1"/>
  <c r="CG551" i="1"/>
  <c r="CH551" i="1"/>
  <c r="CI551" i="1"/>
  <c r="CJ551" i="1"/>
  <c r="CK551" i="1"/>
  <c r="CG1316" i="1"/>
  <c r="CH1316" i="1"/>
  <c r="CI1316" i="1"/>
  <c r="CJ1316" i="1"/>
  <c r="CK1316" i="1"/>
  <c r="CG552" i="1"/>
  <c r="CH552" i="1"/>
  <c r="CI552" i="1"/>
  <c r="CJ552" i="1"/>
  <c r="CK552" i="1"/>
  <c r="CG224" i="1"/>
  <c r="CH224" i="1"/>
  <c r="CI224" i="1"/>
  <c r="CJ224" i="1"/>
  <c r="CK224" i="1"/>
  <c r="CG225" i="1"/>
  <c r="CH225" i="1"/>
  <c r="CI225" i="1"/>
  <c r="CJ225" i="1"/>
  <c r="CK225" i="1"/>
  <c r="CG1317" i="1"/>
  <c r="CH1317" i="1"/>
  <c r="CI1317" i="1"/>
  <c r="CJ1317" i="1"/>
  <c r="CK1317" i="1"/>
  <c r="CG1318" i="1"/>
  <c r="CH1318" i="1"/>
  <c r="CI1318" i="1"/>
  <c r="CJ1318" i="1"/>
  <c r="CK1318" i="1"/>
  <c r="CG1319" i="1"/>
  <c r="CH1319" i="1"/>
  <c r="CI1319" i="1"/>
  <c r="CJ1319" i="1"/>
  <c r="CK1319" i="1"/>
  <c r="CG553" i="1"/>
  <c r="CH553" i="1"/>
  <c r="CI553" i="1"/>
  <c r="CJ553" i="1"/>
  <c r="CK553" i="1"/>
  <c r="CG1320" i="1"/>
  <c r="CH1320" i="1"/>
  <c r="CI1320" i="1"/>
  <c r="CJ1320" i="1"/>
  <c r="CK1320" i="1"/>
  <c r="CG1321" i="1"/>
  <c r="CH1321" i="1"/>
  <c r="CI1321" i="1"/>
  <c r="CJ1321" i="1"/>
  <c r="CK1321" i="1"/>
  <c r="CG554" i="1"/>
  <c r="CH554" i="1"/>
  <c r="CI554" i="1"/>
  <c r="CJ554" i="1"/>
  <c r="CK554" i="1"/>
  <c r="CG869" i="1"/>
  <c r="CH869" i="1"/>
  <c r="CI869" i="1"/>
  <c r="CJ869" i="1"/>
  <c r="CK869" i="1"/>
  <c r="CG226" i="1"/>
  <c r="CH226" i="1"/>
  <c r="CI226" i="1"/>
  <c r="CJ226" i="1"/>
  <c r="CK226" i="1"/>
  <c r="CG227" i="1"/>
  <c r="CH227" i="1"/>
  <c r="CI227" i="1"/>
  <c r="CJ227" i="1"/>
  <c r="CK227" i="1"/>
  <c r="CG1322" i="1"/>
  <c r="CH1322" i="1"/>
  <c r="CI1322" i="1"/>
  <c r="CJ1322" i="1"/>
  <c r="CK1322" i="1"/>
  <c r="CG228" i="1"/>
  <c r="CH228" i="1"/>
  <c r="CI228" i="1"/>
  <c r="CJ228" i="1"/>
  <c r="CK228" i="1"/>
  <c r="CG555" i="1"/>
  <c r="CH555" i="1"/>
  <c r="CI555" i="1"/>
  <c r="CJ555" i="1"/>
  <c r="CK555" i="1"/>
  <c r="CG870" i="1"/>
  <c r="CH870" i="1"/>
  <c r="CI870" i="1"/>
  <c r="CJ870" i="1"/>
  <c r="CK870" i="1"/>
  <c r="CG871" i="1"/>
  <c r="CH871" i="1"/>
  <c r="CI871" i="1"/>
  <c r="CJ871" i="1"/>
  <c r="CK871" i="1"/>
  <c r="CG1323" i="1"/>
  <c r="CH1323" i="1"/>
  <c r="CI1323" i="1"/>
  <c r="CJ1323" i="1"/>
  <c r="CK1323" i="1"/>
  <c r="CG556" i="1"/>
  <c r="CH556" i="1"/>
  <c r="CI556" i="1"/>
  <c r="CJ556" i="1"/>
  <c r="CK556" i="1"/>
  <c r="CG1324" i="1"/>
  <c r="CH1324" i="1"/>
  <c r="CI1324" i="1"/>
  <c r="CJ1324" i="1"/>
  <c r="CK1324" i="1"/>
  <c r="CG753" i="1"/>
  <c r="CH753" i="1"/>
  <c r="CI753" i="1"/>
  <c r="CJ753" i="1"/>
  <c r="CK753" i="1"/>
  <c r="CG1325" i="1"/>
  <c r="CH1325" i="1"/>
  <c r="CI1325" i="1"/>
  <c r="CJ1325" i="1"/>
  <c r="CK1325" i="1"/>
  <c r="CG557" i="1"/>
  <c r="CH557" i="1"/>
  <c r="CI557" i="1"/>
  <c r="CJ557" i="1"/>
  <c r="CK557" i="1"/>
  <c r="CG872" i="1"/>
  <c r="CH872" i="1"/>
  <c r="CI872" i="1"/>
  <c r="CJ872" i="1"/>
  <c r="CK872" i="1"/>
  <c r="CG1326" i="1"/>
  <c r="CH1326" i="1"/>
  <c r="CI1326" i="1"/>
  <c r="CJ1326" i="1"/>
  <c r="CK1326" i="1"/>
  <c r="CG1327" i="1"/>
  <c r="CH1327" i="1"/>
  <c r="CI1327" i="1"/>
  <c r="CJ1327" i="1"/>
  <c r="CK1327" i="1"/>
  <c r="CG873" i="1"/>
  <c r="CH873" i="1"/>
  <c r="CI873" i="1"/>
  <c r="CJ873" i="1"/>
  <c r="CK873" i="1"/>
  <c r="CG1328" i="1"/>
  <c r="CH1328" i="1"/>
  <c r="CI1328" i="1"/>
  <c r="CJ1328" i="1"/>
  <c r="CK1328" i="1"/>
  <c r="CG1329" i="1"/>
  <c r="CH1329" i="1"/>
  <c r="CI1329" i="1"/>
  <c r="CJ1329" i="1"/>
  <c r="CK1329" i="1"/>
  <c r="CG558" i="1"/>
  <c r="CH558" i="1"/>
  <c r="CI558" i="1"/>
  <c r="CJ558" i="1"/>
  <c r="CK558" i="1"/>
  <c r="CG559" i="1"/>
  <c r="CH559" i="1"/>
  <c r="CI559" i="1"/>
  <c r="CJ559" i="1"/>
  <c r="CK559" i="1"/>
  <c r="CG1330" i="1"/>
  <c r="CH1330" i="1"/>
  <c r="CI1330" i="1"/>
  <c r="CJ1330" i="1"/>
  <c r="CK1330" i="1"/>
  <c r="CG560" i="1"/>
  <c r="CH560" i="1"/>
  <c r="CI560" i="1"/>
  <c r="CJ560" i="1"/>
  <c r="CK560" i="1"/>
  <c r="CG1331" i="1"/>
  <c r="CH1331" i="1"/>
  <c r="CI1331" i="1"/>
  <c r="CJ1331" i="1"/>
  <c r="CK1331" i="1"/>
  <c r="CG754" i="1"/>
  <c r="CH754" i="1"/>
  <c r="CI754" i="1"/>
  <c r="CJ754" i="1"/>
  <c r="CK754" i="1"/>
  <c r="CG874" i="1"/>
  <c r="CH874" i="1"/>
  <c r="CI874" i="1"/>
  <c r="CJ874" i="1"/>
  <c r="CK874" i="1"/>
  <c r="CG229" i="1"/>
  <c r="CH229" i="1"/>
  <c r="CI229" i="1"/>
  <c r="CJ229" i="1"/>
  <c r="CK229" i="1"/>
  <c r="CG561" i="1"/>
  <c r="CH561" i="1"/>
  <c r="CI561" i="1"/>
  <c r="CJ561" i="1"/>
  <c r="CK561" i="1"/>
  <c r="CG1332" i="1"/>
  <c r="CH1332" i="1"/>
  <c r="CI1332" i="1"/>
  <c r="CJ1332" i="1"/>
  <c r="CK1332" i="1"/>
  <c r="CG230" i="1"/>
  <c r="CH230" i="1"/>
  <c r="CI230" i="1"/>
  <c r="CJ230" i="1"/>
  <c r="CK230" i="1"/>
  <c r="CG875" i="1"/>
  <c r="CH875" i="1"/>
  <c r="CI875" i="1"/>
  <c r="CJ875" i="1"/>
  <c r="CK875" i="1"/>
  <c r="CG755" i="1"/>
  <c r="CH755" i="1"/>
  <c r="CI755" i="1"/>
  <c r="CJ755" i="1"/>
  <c r="CK755" i="1"/>
  <c r="CG1333" i="1"/>
  <c r="CH1333" i="1"/>
  <c r="CI1333" i="1"/>
  <c r="CJ1333" i="1"/>
  <c r="CK1333" i="1"/>
  <c r="CG1334" i="1"/>
  <c r="CH1334" i="1"/>
  <c r="CI1334" i="1"/>
  <c r="CJ1334" i="1"/>
  <c r="CK1334" i="1"/>
  <c r="CG1335" i="1"/>
  <c r="CH1335" i="1"/>
  <c r="CI1335" i="1"/>
  <c r="CJ1335" i="1"/>
  <c r="CK1335" i="1"/>
  <c r="CG756" i="1"/>
  <c r="CH756" i="1"/>
  <c r="CI756" i="1"/>
  <c r="CJ756" i="1"/>
  <c r="CK756" i="1"/>
  <c r="CG562" i="1"/>
  <c r="CH562" i="1"/>
  <c r="CI562" i="1"/>
  <c r="CJ562" i="1"/>
  <c r="CK562" i="1"/>
  <c r="CG231" i="1"/>
  <c r="CH231" i="1"/>
  <c r="CI231" i="1"/>
  <c r="CJ231" i="1"/>
  <c r="CK231" i="1"/>
  <c r="CG563" i="1"/>
  <c r="CH563" i="1"/>
  <c r="CI563" i="1"/>
  <c r="CJ563" i="1"/>
  <c r="CK563" i="1"/>
  <c r="CG1336" i="1"/>
  <c r="CH1336" i="1"/>
  <c r="CI1336" i="1"/>
  <c r="CJ1336" i="1"/>
  <c r="CK1336" i="1"/>
  <c r="CG757" i="1"/>
  <c r="CH757" i="1"/>
  <c r="CI757" i="1"/>
  <c r="CJ757" i="1"/>
  <c r="CK757" i="1"/>
  <c r="CG1337" i="1"/>
  <c r="CH1337" i="1"/>
  <c r="CI1337" i="1"/>
  <c r="CJ1337" i="1"/>
  <c r="CK1337" i="1"/>
  <c r="CG1338" i="1"/>
  <c r="CH1338" i="1"/>
  <c r="CI1338" i="1"/>
  <c r="CJ1338" i="1"/>
  <c r="CK1338" i="1"/>
  <c r="CG564" i="1"/>
  <c r="CH564" i="1"/>
  <c r="CI564" i="1"/>
  <c r="CJ564" i="1"/>
  <c r="CK564" i="1"/>
  <c r="CG1339" i="1"/>
  <c r="CH1339" i="1"/>
  <c r="CI1339" i="1"/>
  <c r="CJ1339" i="1"/>
  <c r="CK1339" i="1"/>
  <c r="CG565" i="1"/>
  <c r="CH565" i="1"/>
  <c r="CI565" i="1"/>
  <c r="CJ565" i="1"/>
  <c r="CK565" i="1"/>
  <c r="CG232" i="1"/>
  <c r="CH232" i="1"/>
  <c r="CI232" i="1"/>
  <c r="CJ232" i="1"/>
  <c r="CK232" i="1"/>
  <c r="CG1340" i="1"/>
  <c r="CH1340" i="1"/>
  <c r="CI1340" i="1"/>
  <c r="CJ1340" i="1"/>
  <c r="CK1340" i="1"/>
  <c r="CG1341" i="1"/>
  <c r="CH1341" i="1"/>
  <c r="CI1341" i="1"/>
  <c r="CJ1341" i="1"/>
  <c r="CK1341" i="1"/>
  <c r="CG1342" i="1"/>
  <c r="CH1342" i="1"/>
  <c r="CI1342" i="1"/>
  <c r="CJ1342" i="1"/>
  <c r="CK1342" i="1"/>
  <c r="CG566" i="1"/>
  <c r="CH566" i="1"/>
  <c r="CI566" i="1"/>
  <c r="CJ566" i="1"/>
  <c r="CK566" i="1"/>
  <c r="CG876" i="1"/>
  <c r="CH876" i="1"/>
  <c r="CI876" i="1"/>
  <c r="CJ876" i="1"/>
  <c r="CK876" i="1"/>
  <c r="CG1343" i="1"/>
  <c r="CH1343" i="1"/>
  <c r="CI1343" i="1"/>
  <c r="CJ1343" i="1"/>
  <c r="CK1343" i="1"/>
  <c r="CG1344" i="1"/>
  <c r="CH1344" i="1"/>
  <c r="CI1344" i="1"/>
  <c r="CJ1344" i="1"/>
  <c r="CK1344" i="1"/>
  <c r="CG1345" i="1"/>
  <c r="CH1345" i="1"/>
  <c r="CI1345" i="1"/>
  <c r="CJ1345" i="1"/>
  <c r="CK1345" i="1"/>
  <c r="CG1346" i="1"/>
  <c r="CH1346" i="1"/>
  <c r="CI1346" i="1"/>
  <c r="CJ1346" i="1"/>
  <c r="CK1346" i="1"/>
  <c r="CG1347" i="1"/>
  <c r="CH1347" i="1"/>
  <c r="CI1347" i="1"/>
  <c r="CJ1347" i="1"/>
  <c r="CK1347" i="1"/>
  <c r="CG1348" i="1"/>
  <c r="CH1348" i="1"/>
  <c r="CI1348" i="1"/>
  <c r="CJ1348" i="1"/>
  <c r="CK1348" i="1"/>
  <c r="CG233" i="1"/>
  <c r="CH233" i="1"/>
  <c r="CI233" i="1"/>
  <c r="CJ233" i="1"/>
  <c r="CK233" i="1"/>
  <c r="CG567" i="1"/>
  <c r="CH567" i="1"/>
  <c r="CI567" i="1"/>
  <c r="CJ567" i="1"/>
  <c r="CK567" i="1"/>
  <c r="CG1349" i="1"/>
  <c r="CH1349" i="1"/>
  <c r="CI1349" i="1"/>
  <c r="CJ1349" i="1"/>
  <c r="CK1349" i="1"/>
  <c r="CG234" i="1"/>
  <c r="CH234" i="1"/>
  <c r="CI234" i="1"/>
  <c r="CJ234" i="1"/>
  <c r="CK234" i="1"/>
  <c r="CG1350" i="1"/>
  <c r="CH1350" i="1"/>
  <c r="CI1350" i="1"/>
  <c r="CJ1350" i="1"/>
  <c r="CK1350" i="1"/>
  <c r="CG1351" i="1"/>
  <c r="CH1351" i="1"/>
  <c r="CI1351" i="1"/>
  <c r="CJ1351" i="1"/>
  <c r="CK1351" i="1"/>
  <c r="CG877" i="1"/>
  <c r="CH877" i="1"/>
  <c r="CI877" i="1"/>
  <c r="CJ877" i="1"/>
  <c r="CK877" i="1"/>
  <c r="CG878" i="1"/>
  <c r="CH878" i="1"/>
  <c r="CI878" i="1"/>
  <c r="CJ878" i="1"/>
  <c r="CK878" i="1"/>
  <c r="CG235" i="1"/>
  <c r="CH235" i="1"/>
  <c r="CI235" i="1"/>
  <c r="CJ235" i="1"/>
  <c r="CK235" i="1"/>
  <c r="CG879" i="1"/>
  <c r="CH879" i="1"/>
  <c r="CI879" i="1"/>
  <c r="CJ879" i="1"/>
  <c r="CK879" i="1"/>
  <c r="CG236" i="1"/>
  <c r="CH236" i="1"/>
  <c r="CI236" i="1"/>
  <c r="CJ236" i="1"/>
  <c r="CK236" i="1"/>
  <c r="CG1352" i="1"/>
  <c r="CH1352" i="1"/>
  <c r="CI1352" i="1"/>
  <c r="CJ1352" i="1"/>
  <c r="CK1352" i="1"/>
  <c r="CG758" i="1"/>
  <c r="CH758" i="1"/>
  <c r="CI758" i="1"/>
  <c r="CJ758" i="1"/>
  <c r="CK758" i="1"/>
  <c r="CG1353" i="1"/>
  <c r="CH1353" i="1"/>
  <c r="CI1353" i="1"/>
  <c r="CJ1353" i="1"/>
  <c r="CK1353" i="1"/>
  <c r="CG568" i="1"/>
  <c r="CH568" i="1"/>
  <c r="CI568" i="1"/>
  <c r="CJ568" i="1"/>
  <c r="CK568" i="1"/>
  <c r="CG1354" i="1"/>
  <c r="CH1354" i="1"/>
  <c r="CI1354" i="1"/>
  <c r="CJ1354" i="1"/>
  <c r="CK1354" i="1"/>
  <c r="CG569" i="1"/>
  <c r="CH569" i="1"/>
  <c r="CI569" i="1"/>
  <c r="CJ569" i="1"/>
  <c r="CK569" i="1"/>
  <c r="CG1355" i="1"/>
  <c r="CH1355" i="1"/>
  <c r="CI1355" i="1"/>
  <c r="CJ1355" i="1"/>
  <c r="CK1355" i="1"/>
  <c r="CG1356" i="1"/>
  <c r="CH1356" i="1"/>
  <c r="CI1356" i="1"/>
  <c r="CJ1356" i="1"/>
  <c r="CK1356" i="1"/>
  <c r="CG880" i="1"/>
  <c r="CH880" i="1"/>
  <c r="CI880" i="1"/>
  <c r="CJ880" i="1"/>
  <c r="CK880" i="1"/>
  <c r="CG1357" i="1"/>
  <c r="CH1357" i="1"/>
  <c r="CI1357" i="1"/>
  <c r="CJ1357" i="1"/>
  <c r="CK1357" i="1"/>
  <c r="CG881" i="1"/>
  <c r="CH881" i="1"/>
  <c r="CI881" i="1"/>
  <c r="CJ881" i="1"/>
  <c r="CK881" i="1"/>
  <c r="CG237" i="1"/>
  <c r="CH237" i="1"/>
  <c r="CI237" i="1"/>
  <c r="CJ237" i="1"/>
  <c r="CK237" i="1"/>
  <c r="CG759" i="1"/>
  <c r="CH759" i="1"/>
  <c r="CI759" i="1"/>
  <c r="CJ759" i="1"/>
  <c r="CK759" i="1"/>
  <c r="CG570" i="1"/>
  <c r="CH570" i="1"/>
  <c r="CI570" i="1"/>
  <c r="CJ570" i="1"/>
  <c r="CK570" i="1"/>
  <c r="CG238" i="1"/>
  <c r="CH238" i="1"/>
  <c r="CI238" i="1"/>
  <c r="CJ238" i="1"/>
  <c r="CK238" i="1"/>
  <c r="CG571" i="1"/>
  <c r="CH571" i="1"/>
  <c r="CI571" i="1"/>
  <c r="CJ571" i="1"/>
  <c r="CK571" i="1"/>
  <c r="CG239" i="1"/>
  <c r="CH239" i="1"/>
  <c r="CI239" i="1"/>
  <c r="CJ239" i="1"/>
  <c r="CK239" i="1"/>
  <c r="CG1358" i="1"/>
  <c r="CH1358" i="1"/>
  <c r="CI1358" i="1"/>
  <c r="CJ1358" i="1"/>
  <c r="CK1358" i="1"/>
  <c r="CG1359" i="1"/>
  <c r="CH1359" i="1"/>
  <c r="CI1359" i="1"/>
  <c r="CJ1359" i="1"/>
  <c r="CK1359" i="1"/>
  <c r="CG572" i="1"/>
  <c r="CH572" i="1"/>
  <c r="CI572" i="1"/>
  <c r="CJ572" i="1"/>
  <c r="CK572" i="1"/>
  <c r="CG573" i="1"/>
  <c r="CH573" i="1"/>
  <c r="CI573" i="1"/>
  <c r="CJ573" i="1"/>
  <c r="CK573" i="1"/>
  <c r="CG882" i="1"/>
  <c r="CH882" i="1"/>
  <c r="CI882" i="1"/>
  <c r="CJ882" i="1"/>
  <c r="CK882" i="1"/>
  <c r="CG1360" i="1"/>
  <c r="CH1360" i="1"/>
  <c r="CI1360" i="1"/>
  <c r="CJ1360" i="1"/>
  <c r="CK1360" i="1"/>
  <c r="CG1361" i="1"/>
  <c r="CH1361" i="1"/>
  <c r="CI1361" i="1"/>
  <c r="CJ1361" i="1"/>
  <c r="CK1361" i="1"/>
  <c r="CG1362" i="1"/>
  <c r="CH1362" i="1"/>
  <c r="CI1362" i="1"/>
  <c r="CJ1362" i="1"/>
  <c r="CK1362" i="1"/>
  <c r="CG240" i="1"/>
  <c r="CH240" i="1"/>
  <c r="CI240" i="1"/>
  <c r="CJ240" i="1"/>
  <c r="CK240" i="1"/>
  <c r="CG1363" i="1"/>
  <c r="CH1363" i="1"/>
  <c r="CI1363" i="1"/>
  <c r="CJ1363" i="1"/>
  <c r="CK1363" i="1"/>
  <c r="CG241" i="1"/>
  <c r="CH241" i="1"/>
  <c r="CI241" i="1"/>
  <c r="CJ241" i="1"/>
  <c r="CK241" i="1"/>
  <c r="CG242" i="1"/>
  <c r="CH242" i="1"/>
  <c r="CI242" i="1"/>
  <c r="CJ242" i="1"/>
  <c r="CK242" i="1"/>
  <c r="CG243" i="1"/>
  <c r="CH243" i="1"/>
  <c r="CI243" i="1"/>
  <c r="CJ243" i="1"/>
  <c r="CK243" i="1"/>
  <c r="CG1364" i="1"/>
  <c r="CH1364" i="1"/>
  <c r="CI1364" i="1"/>
  <c r="CJ1364" i="1"/>
  <c r="CK1364" i="1"/>
  <c r="CG1365" i="1"/>
  <c r="CH1365" i="1"/>
  <c r="CI1365" i="1"/>
  <c r="CJ1365" i="1"/>
  <c r="CK1365" i="1"/>
  <c r="CG760" i="1"/>
  <c r="CH760" i="1"/>
  <c r="CI760" i="1"/>
  <c r="CJ760" i="1"/>
  <c r="CK760" i="1"/>
  <c r="CG574" i="1"/>
  <c r="CH574" i="1"/>
  <c r="CI574" i="1"/>
  <c r="CJ574" i="1"/>
  <c r="CK574" i="1"/>
  <c r="CG1366" i="1"/>
  <c r="CH1366" i="1"/>
  <c r="CI1366" i="1"/>
  <c r="CJ1366" i="1"/>
  <c r="CK1366" i="1"/>
  <c r="CG883" i="1"/>
  <c r="CH883" i="1"/>
  <c r="CI883" i="1"/>
  <c r="CJ883" i="1"/>
  <c r="CK883" i="1"/>
  <c r="CG575" i="1"/>
  <c r="CH575" i="1"/>
  <c r="CI575" i="1"/>
  <c r="CJ575" i="1"/>
  <c r="CK575" i="1"/>
  <c r="CG244" i="1"/>
  <c r="CH244" i="1"/>
  <c r="CI244" i="1"/>
  <c r="CJ244" i="1"/>
  <c r="CK244" i="1"/>
  <c r="CG576" i="1"/>
  <c r="CH576" i="1"/>
  <c r="CI576" i="1"/>
  <c r="CJ576" i="1"/>
  <c r="CK576" i="1"/>
  <c r="CG577" i="1"/>
  <c r="CH577" i="1"/>
  <c r="CI577" i="1"/>
  <c r="CJ577" i="1"/>
  <c r="CK577" i="1"/>
  <c r="CG884" i="1"/>
  <c r="CH884" i="1"/>
  <c r="CI884" i="1"/>
  <c r="CJ884" i="1"/>
  <c r="CK884" i="1"/>
  <c r="CG245" i="1"/>
  <c r="CH245" i="1"/>
  <c r="CI245" i="1"/>
  <c r="CJ245" i="1"/>
  <c r="CK245" i="1"/>
  <c r="CG578" i="1"/>
  <c r="CH578" i="1"/>
  <c r="CI578" i="1"/>
  <c r="CJ578" i="1"/>
  <c r="CK578" i="1"/>
  <c r="CG579" i="1"/>
  <c r="CH579" i="1"/>
  <c r="CI579" i="1"/>
  <c r="CJ579" i="1"/>
  <c r="CK579" i="1"/>
  <c r="CG580" i="1"/>
  <c r="CH580" i="1"/>
  <c r="CI580" i="1"/>
  <c r="CJ580" i="1"/>
  <c r="CK580" i="1"/>
  <c r="CG246" i="1"/>
  <c r="CH246" i="1"/>
  <c r="CI246" i="1"/>
  <c r="CJ246" i="1"/>
  <c r="CK246" i="1"/>
  <c r="CG247" i="1"/>
  <c r="CH247" i="1"/>
  <c r="CI247" i="1"/>
  <c r="CJ247" i="1"/>
  <c r="CK247" i="1"/>
  <c r="CG1367" i="1"/>
  <c r="CH1367" i="1"/>
  <c r="CI1367" i="1"/>
  <c r="CJ1367" i="1"/>
  <c r="CK1367" i="1"/>
  <c r="CG248" i="1"/>
  <c r="CH248" i="1"/>
  <c r="CI248" i="1"/>
  <c r="CJ248" i="1"/>
  <c r="CK248" i="1"/>
  <c r="CG1368" i="1"/>
  <c r="CH1368" i="1"/>
  <c r="CI1368" i="1"/>
  <c r="CJ1368" i="1"/>
  <c r="CK1368" i="1"/>
  <c r="CG249" i="1"/>
  <c r="CH249" i="1"/>
  <c r="CI249" i="1"/>
  <c r="CJ249" i="1"/>
  <c r="CK249" i="1"/>
  <c r="CG581" i="1"/>
  <c r="CH581" i="1"/>
  <c r="CI581" i="1"/>
  <c r="CJ581" i="1"/>
  <c r="CK581" i="1"/>
  <c r="CG250" i="1"/>
  <c r="CH250" i="1"/>
  <c r="CI250" i="1"/>
  <c r="CJ250" i="1"/>
  <c r="CK250" i="1"/>
  <c r="CG251" i="1"/>
  <c r="CH251" i="1"/>
  <c r="CI251" i="1"/>
  <c r="CJ251" i="1"/>
  <c r="CK251" i="1"/>
  <c r="CG885" i="1"/>
  <c r="CH885" i="1"/>
  <c r="CI885" i="1"/>
  <c r="CJ885" i="1"/>
  <c r="CK885" i="1"/>
  <c r="CG252" i="1"/>
  <c r="CH252" i="1"/>
  <c r="CI252" i="1"/>
  <c r="CJ252" i="1"/>
  <c r="CK252" i="1"/>
  <c r="CG1369" i="1"/>
  <c r="CH1369" i="1"/>
  <c r="CI1369" i="1"/>
  <c r="CJ1369" i="1"/>
  <c r="CK1369" i="1"/>
  <c r="CG582" i="1"/>
  <c r="CH582" i="1"/>
  <c r="CI582" i="1"/>
  <c r="CJ582" i="1"/>
  <c r="CK582" i="1"/>
  <c r="CG253" i="1"/>
  <c r="CH253" i="1"/>
  <c r="CI253" i="1"/>
  <c r="CJ253" i="1"/>
  <c r="CK253" i="1"/>
  <c r="CG254" i="1"/>
  <c r="CH254" i="1"/>
  <c r="CI254" i="1"/>
  <c r="CJ254" i="1"/>
  <c r="CK254" i="1"/>
  <c r="CG1370" i="1"/>
  <c r="CH1370" i="1"/>
  <c r="CI1370" i="1"/>
  <c r="CJ1370" i="1"/>
  <c r="CK1370" i="1"/>
  <c r="CG1371" i="1"/>
  <c r="CH1371" i="1"/>
  <c r="CI1371" i="1"/>
  <c r="CJ1371" i="1"/>
  <c r="CK1371" i="1"/>
  <c r="CG255" i="1"/>
  <c r="CH255" i="1"/>
  <c r="CI255" i="1"/>
  <c r="CJ255" i="1"/>
  <c r="CK255" i="1"/>
  <c r="CG583" i="1"/>
  <c r="CH583" i="1"/>
  <c r="CI583" i="1"/>
  <c r="CJ583" i="1"/>
  <c r="CK583" i="1"/>
  <c r="CG584" i="1"/>
  <c r="CH584" i="1"/>
  <c r="CI584" i="1"/>
  <c r="CJ584" i="1"/>
  <c r="CK584" i="1"/>
  <c r="CG1372" i="1"/>
  <c r="CH1372" i="1"/>
  <c r="CI1372" i="1"/>
  <c r="CJ1372" i="1"/>
  <c r="CK1372" i="1"/>
  <c r="CG886" i="1"/>
  <c r="CH886" i="1"/>
  <c r="CI886" i="1"/>
  <c r="CJ886" i="1"/>
  <c r="CK886" i="1"/>
  <c r="CG585" i="1"/>
  <c r="CH585" i="1"/>
  <c r="CI585" i="1"/>
  <c r="CJ585" i="1"/>
  <c r="CK585" i="1"/>
  <c r="CG256" i="1"/>
  <c r="CH256" i="1"/>
  <c r="CI256" i="1"/>
  <c r="CJ256" i="1"/>
  <c r="CK256" i="1"/>
  <c r="CG257" i="1"/>
  <c r="CH257" i="1"/>
  <c r="CI257" i="1"/>
  <c r="CJ257" i="1"/>
  <c r="CK257" i="1"/>
  <c r="CG258" i="1"/>
  <c r="CH258" i="1"/>
  <c r="CI258" i="1"/>
  <c r="CJ258" i="1"/>
  <c r="CK258" i="1"/>
  <c r="CG586" i="1"/>
  <c r="CH586" i="1"/>
  <c r="CI586" i="1"/>
  <c r="CJ586" i="1"/>
  <c r="CK586" i="1"/>
  <c r="CG259" i="1"/>
  <c r="CH259" i="1"/>
  <c r="CI259" i="1"/>
  <c r="CJ259" i="1"/>
  <c r="CK259" i="1"/>
  <c r="CG761" i="1"/>
  <c r="CH761" i="1"/>
  <c r="CI761" i="1"/>
  <c r="CJ761" i="1"/>
  <c r="CK761" i="1"/>
  <c r="CG587" i="1"/>
  <c r="CH587" i="1"/>
  <c r="CI587" i="1"/>
  <c r="CJ587" i="1"/>
  <c r="CK587" i="1"/>
  <c r="CG260" i="1"/>
  <c r="CH260" i="1"/>
  <c r="CI260" i="1"/>
  <c r="CJ260" i="1"/>
  <c r="CK260" i="1"/>
  <c r="CG1373" i="1"/>
  <c r="CH1373" i="1"/>
  <c r="CI1373" i="1"/>
  <c r="CJ1373" i="1"/>
  <c r="CK1373" i="1"/>
  <c r="CG1374" i="1"/>
  <c r="CH1374" i="1"/>
  <c r="CI1374" i="1"/>
  <c r="CJ1374" i="1"/>
  <c r="CK1374" i="1"/>
  <c r="CG887" i="1"/>
  <c r="CH887" i="1"/>
  <c r="CI887" i="1"/>
  <c r="CJ887" i="1"/>
  <c r="CK887" i="1"/>
  <c r="CG1375" i="1"/>
  <c r="CH1375" i="1"/>
  <c r="CI1375" i="1"/>
  <c r="CJ1375" i="1"/>
  <c r="CK1375" i="1"/>
  <c r="CG1376" i="1"/>
  <c r="CH1376" i="1"/>
  <c r="CI1376" i="1"/>
  <c r="CJ1376" i="1"/>
  <c r="CK1376" i="1"/>
  <c r="CG588" i="1"/>
  <c r="CH588" i="1"/>
  <c r="CI588" i="1"/>
  <c r="CJ588" i="1"/>
  <c r="CK588" i="1"/>
  <c r="CG261" i="1"/>
  <c r="CH261" i="1"/>
  <c r="CI261" i="1"/>
  <c r="CJ261" i="1"/>
  <c r="CK261" i="1"/>
  <c r="CG589" i="1"/>
  <c r="CH589" i="1"/>
  <c r="CI589" i="1"/>
  <c r="CJ589" i="1"/>
  <c r="CK589" i="1"/>
  <c r="CG762" i="1"/>
  <c r="CH762" i="1"/>
  <c r="CI762" i="1"/>
  <c r="CJ762" i="1"/>
  <c r="CK762" i="1"/>
  <c r="CG1377" i="1"/>
  <c r="CH1377" i="1"/>
  <c r="CI1377" i="1"/>
  <c r="CJ1377" i="1"/>
  <c r="CK1377" i="1"/>
  <c r="CG888" i="1"/>
  <c r="CH888" i="1"/>
  <c r="CI888" i="1"/>
  <c r="CJ888" i="1"/>
  <c r="CK888" i="1"/>
  <c r="CG1378" i="1"/>
  <c r="CH1378" i="1"/>
  <c r="CI1378" i="1"/>
  <c r="CJ1378" i="1"/>
  <c r="CK1378" i="1"/>
  <c r="CG262" i="1"/>
  <c r="CH262" i="1"/>
  <c r="CI262" i="1"/>
  <c r="CJ262" i="1"/>
  <c r="CK262" i="1"/>
  <c r="CG1379" i="1"/>
  <c r="CH1379" i="1"/>
  <c r="CI1379" i="1"/>
  <c r="CJ1379" i="1"/>
  <c r="CK1379" i="1"/>
  <c r="CG1380" i="1"/>
  <c r="CH1380" i="1"/>
  <c r="CI1380" i="1"/>
  <c r="CJ1380" i="1"/>
  <c r="CK1380" i="1"/>
  <c r="CG590" i="1"/>
  <c r="CH590" i="1"/>
  <c r="CI590" i="1"/>
  <c r="CJ590" i="1"/>
  <c r="CK590" i="1"/>
  <c r="CG1381" i="1"/>
  <c r="CH1381" i="1"/>
  <c r="CI1381" i="1"/>
  <c r="CJ1381" i="1"/>
  <c r="CK1381" i="1"/>
  <c r="CG263" i="1"/>
  <c r="CH263" i="1"/>
  <c r="CI263" i="1"/>
  <c r="CJ263" i="1"/>
  <c r="CK263" i="1"/>
  <c r="CG1382" i="1"/>
  <c r="CH1382" i="1"/>
  <c r="CI1382" i="1"/>
  <c r="CJ1382" i="1"/>
  <c r="CK1382" i="1"/>
  <c r="CG264" i="1"/>
  <c r="CH264" i="1"/>
  <c r="CI264" i="1"/>
  <c r="CJ264" i="1"/>
  <c r="CK264" i="1"/>
  <c r="CG591" i="1"/>
  <c r="CH591" i="1"/>
  <c r="CI591" i="1"/>
  <c r="CJ591" i="1"/>
  <c r="CK591" i="1"/>
  <c r="CG592" i="1"/>
  <c r="CH592" i="1"/>
  <c r="CI592" i="1"/>
  <c r="CJ592" i="1"/>
  <c r="CK592" i="1"/>
  <c r="CG1383" i="1"/>
  <c r="CH1383" i="1"/>
  <c r="CI1383" i="1"/>
  <c r="CJ1383" i="1"/>
  <c r="CK1383" i="1"/>
  <c r="CG265" i="1"/>
  <c r="CH265" i="1"/>
  <c r="CI265" i="1"/>
  <c r="CJ265" i="1"/>
  <c r="CK265" i="1"/>
  <c r="CG1384" i="1"/>
  <c r="CH1384" i="1"/>
  <c r="CI1384" i="1"/>
  <c r="CJ1384" i="1"/>
  <c r="CK1384" i="1"/>
  <c r="CG593" i="1"/>
  <c r="CH593" i="1"/>
  <c r="CI593" i="1"/>
  <c r="CJ593" i="1"/>
  <c r="CK593" i="1"/>
  <c r="CG594" i="1"/>
  <c r="CH594" i="1"/>
  <c r="CI594" i="1"/>
  <c r="CJ594" i="1"/>
  <c r="CK594" i="1"/>
  <c r="CG595" i="1"/>
  <c r="CH595" i="1"/>
  <c r="CI595" i="1"/>
  <c r="CJ595" i="1"/>
  <c r="CK595" i="1"/>
  <c r="CG1385" i="1"/>
  <c r="CH1385" i="1"/>
  <c r="CI1385" i="1"/>
  <c r="CJ1385" i="1"/>
  <c r="CK1385" i="1"/>
  <c r="CG266" i="1"/>
  <c r="CH266" i="1"/>
  <c r="CI266" i="1"/>
  <c r="CJ266" i="1"/>
  <c r="CK266" i="1"/>
  <c r="CG1386" i="1"/>
  <c r="CH1386" i="1"/>
  <c r="CI1386" i="1"/>
  <c r="CJ1386" i="1"/>
  <c r="CK1386" i="1"/>
  <c r="CG596" i="1"/>
  <c r="CH596" i="1"/>
  <c r="CI596" i="1"/>
  <c r="CJ596" i="1"/>
  <c r="CK596" i="1"/>
  <c r="CG889" i="1"/>
  <c r="CH889" i="1"/>
  <c r="CI889" i="1"/>
  <c r="CJ889" i="1"/>
  <c r="CK889" i="1"/>
  <c r="CG1387" i="1"/>
  <c r="CH1387" i="1"/>
  <c r="CI1387" i="1"/>
  <c r="CJ1387" i="1"/>
  <c r="CK1387" i="1"/>
  <c r="CG763" i="1"/>
  <c r="CH763" i="1"/>
  <c r="CI763" i="1"/>
  <c r="CJ763" i="1"/>
  <c r="CK763" i="1"/>
  <c r="CG764" i="1"/>
  <c r="CH764" i="1"/>
  <c r="CI764" i="1"/>
  <c r="CJ764" i="1"/>
  <c r="CK764" i="1"/>
  <c r="CG1388" i="1"/>
  <c r="CH1388" i="1"/>
  <c r="CI1388" i="1"/>
  <c r="CJ1388" i="1"/>
  <c r="CK1388" i="1"/>
  <c r="CG1389" i="1"/>
  <c r="CH1389" i="1"/>
  <c r="CI1389" i="1"/>
  <c r="CJ1389" i="1"/>
  <c r="CK1389" i="1"/>
  <c r="CG1390" i="1"/>
  <c r="CH1390" i="1"/>
  <c r="CI1390" i="1"/>
  <c r="CJ1390" i="1"/>
  <c r="CK1390" i="1"/>
  <c r="CG1391" i="1"/>
  <c r="CH1391" i="1"/>
  <c r="CI1391" i="1"/>
  <c r="CJ1391" i="1"/>
  <c r="CK1391" i="1"/>
  <c r="CG765" i="1"/>
  <c r="CH765" i="1"/>
  <c r="CI765" i="1"/>
  <c r="CJ765" i="1"/>
  <c r="CK765" i="1"/>
  <c r="CG597" i="1"/>
  <c r="CH597" i="1"/>
  <c r="CI597" i="1"/>
  <c r="CJ597" i="1"/>
  <c r="CK597" i="1"/>
  <c r="CG1392" i="1"/>
  <c r="CH1392" i="1"/>
  <c r="CI1392" i="1"/>
  <c r="CJ1392" i="1"/>
  <c r="CK1392" i="1"/>
  <c r="CG598" i="1"/>
  <c r="CH598" i="1"/>
  <c r="CI598" i="1"/>
  <c r="CJ598" i="1"/>
  <c r="CK598" i="1"/>
  <c r="CG1393" i="1"/>
  <c r="CH1393" i="1"/>
  <c r="CI1393" i="1"/>
  <c r="CJ1393" i="1"/>
  <c r="CK1393" i="1"/>
  <c r="CG890" i="1"/>
  <c r="CH890" i="1"/>
  <c r="CI890" i="1"/>
  <c r="CJ890" i="1"/>
  <c r="CK890" i="1"/>
  <c r="CG891" i="1"/>
  <c r="CH891" i="1"/>
  <c r="CI891" i="1"/>
  <c r="CJ891" i="1"/>
  <c r="CK891" i="1"/>
  <c r="CG599" i="1"/>
  <c r="CH599" i="1"/>
  <c r="CI599" i="1"/>
  <c r="CJ599" i="1"/>
  <c r="CK599" i="1"/>
  <c r="CG1394" i="1"/>
  <c r="CH1394" i="1"/>
  <c r="CI1394" i="1"/>
  <c r="CJ1394" i="1"/>
  <c r="CK1394" i="1"/>
  <c r="CG267" i="1"/>
  <c r="CH267" i="1"/>
  <c r="CI267" i="1"/>
  <c r="CJ267" i="1"/>
  <c r="CK267" i="1"/>
  <c r="CG600" i="1"/>
  <c r="CH600" i="1"/>
  <c r="CI600" i="1"/>
  <c r="CJ600" i="1"/>
  <c r="CK600" i="1"/>
  <c r="CG601" i="1"/>
  <c r="CH601" i="1"/>
  <c r="CI601" i="1"/>
  <c r="CJ601" i="1"/>
  <c r="CK601" i="1"/>
  <c r="CG1395" i="1"/>
  <c r="CH1395" i="1"/>
  <c r="CI1395" i="1"/>
  <c r="CJ1395" i="1"/>
  <c r="CK1395" i="1"/>
  <c r="CG268" i="1"/>
  <c r="CH268" i="1"/>
  <c r="CI268" i="1"/>
  <c r="CJ268" i="1"/>
  <c r="CK268" i="1"/>
  <c r="CG766" i="1"/>
  <c r="CH766" i="1"/>
  <c r="CI766" i="1"/>
  <c r="CJ766" i="1"/>
  <c r="CK766" i="1"/>
  <c r="CG269" i="1"/>
  <c r="CH269" i="1"/>
  <c r="CI269" i="1"/>
  <c r="CJ269" i="1"/>
  <c r="CK269" i="1"/>
  <c r="CG602" i="1"/>
  <c r="CH602" i="1"/>
  <c r="CI602" i="1"/>
  <c r="CJ602" i="1"/>
  <c r="CK602" i="1"/>
  <c r="CG270" i="1"/>
  <c r="CH270" i="1"/>
  <c r="CI270" i="1"/>
  <c r="CJ270" i="1"/>
  <c r="CK270" i="1"/>
  <c r="CG603" i="1"/>
  <c r="CH603" i="1"/>
  <c r="CI603" i="1"/>
  <c r="CJ603" i="1"/>
  <c r="CK603" i="1"/>
  <c r="CG604" i="1"/>
  <c r="CH604" i="1"/>
  <c r="CI604" i="1"/>
  <c r="CJ604" i="1"/>
  <c r="CK604" i="1"/>
  <c r="CG605" i="1"/>
  <c r="CH605" i="1"/>
  <c r="CI605" i="1"/>
  <c r="CJ605" i="1"/>
  <c r="CK605" i="1"/>
  <c r="CG1396" i="1"/>
  <c r="CH1396" i="1"/>
  <c r="CI1396" i="1"/>
  <c r="CJ1396" i="1"/>
  <c r="CK1396" i="1"/>
  <c r="CG767" i="1"/>
  <c r="CH767" i="1"/>
  <c r="CI767" i="1"/>
  <c r="CJ767" i="1"/>
  <c r="CK767" i="1"/>
  <c r="CG606" i="1"/>
  <c r="CH606" i="1"/>
  <c r="CI606" i="1"/>
  <c r="CJ606" i="1"/>
  <c r="CK606" i="1"/>
  <c r="CG892" i="1"/>
  <c r="CH892" i="1"/>
  <c r="CI892" i="1"/>
  <c r="CJ892" i="1"/>
  <c r="CK892" i="1"/>
  <c r="CG607" i="1"/>
  <c r="CH607" i="1"/>
  <c r="CI607" i="1"/>
  <c r="CJ607" i="1"/>
  <c r="CK607" i="1"/>
  <c r="CG893" i="1"/>
  <c r="CH893" i="1"/>
  <c r="CI893" i="1"/>
  <c r="CJ893" i="1"/>
  <c r="CK893" i="1"/>
  <c r="CG271" i="1"/>
  <c r="CH271" i="1"/>
  <c r="CI271" i="1"/>
  <c r="CJ271" i="1"/>
  <c r="CK271" i="1"/>
  <c r="CG608" i="1"/>
  <c r="CH608" i="1"/>
  <c r="CI608" i="1"/>
  <c r="CJ608" i="1"/>
  <c r="CK608" i="1"/>
  <c r="CG1397" i="1"/>
  <c r="CH1397" i="1"/>
  <c r="CI1397" i="1"/>
  <c r="CJ1397" i="1"/>
  <c r="CK1397" i="1"/>
  <c r="CG272" i="1"/>
  <c r="CH272" i="1"/>
  <c r="CI272" i="1"/>
  <c r="CJ272" i="1"/>
  <c r="CK272" i="1"/>
  <c r="CG1398" i="1"/>
  <c r="CH1398" i="1"/>
  <c r="CI1398" i="1"/>
  <c r="CJ1398" i="1"/>
  <c r="CK1398" i="1"/>
  <c r="CG1399" i="1"/>
  <c r="CH1399" i="1"/>
  <c r="CI1399" i="1"/>
  <c r="CJ1399" i="1"/>
  <c r="CK1399" i="1"/>
  <c r="CG273" i="1"/>
  <c r="CH273" i="1"/>
  <c r="CI273" i="1"/>
  <c r="CJ273" i="1"/>
  <c r="CK273" i="1"/>
  <c r="CG609" i="1"/>
  <c r="CH609" i="1"/>
  <c r="CI609" i="1"/>
  <c r="CJ609" i="1"/>
  <c r="CK609" i="1"/>
  <c r="CG610" i="1"/>
  <c r="CH610" i="1"/>
  <c r="CI610" i="1"/>
  <c r="CJ610" i="1"/>
  <c r="CK610" i="1"/>
  <c r="CG1400" i="1"/>
  <c r="CH1400" i="1"/>
  <c r="CI1400" i="1"/>
  <c r="CJ1400" i="1"/>
  <c r="CK1400" i="1"/>
  <c r="CG274" i="1"/>
  <c r="CH274" i="1"/>
  <c r="CI274" i="1"/>
  <c r="CJ274" i="1"/>
  <c r="CK274" i="1"/>
  <c r="CG611" i="1"/>
  <c r="CH611" i="1"/>
  <c r="CI611" i="1"/>
  <c r="CJ611" i="1"/>
  <c r="CK611" i="1"/>
  <c r="CG612" i="1"/>
  <c r="CH612" i="1"/>
  <c r="CI612" i="1"/>
  <c r="CJ612" i="1"/>
  <c r="CK612" i="1"/>
  <c r="CG613" i="1"/>
  <c r="CH613" i="1"/>
  <c r="CI613" i="1"/>
  <c r="CJ613" i="1"/>
  <c r="CK613" i="1"/>
  <c r="CG614" i="1"/>
  <c r="CH614" i="1"/>
  <c r="CI614" i="1"/>
  <c r="CJ614" i="1"/>
  <c r="CK614" i="1"/>
  <c r="CG1401" i="1"/>
  <c r="CH1401" i="1"/>
  <c r="CI1401" i="1"/>
  <c r="CJ1401" i="1"/>
  <c r="CK1401" i="1"/>
  <c r="CG615" i="1"/>
  <c r="CH615" i="1"/>
  <c r="CI615" i="1"/>
  <c r="CJ615" i="1"/>
  <c r="CK615" i="1"/>
  <c r="CG1402" i="1"/>
  <c r="CH1402" i="1"/>
  <c r="CI1402" i="1"/>
  <c r="CJ1402" i="1"/>
  <c r="CK1402" i="1"/>
  <c r="CG1403" i="1"/>
  <c r="CH1403" i="1"/>
  <c r="CI1403" i="1"/>
  <c r="CJ1403" i="1"/>
  <c r="CK1403" i="1"/>
  <c r="CG616" i="1"/>
  <c r="CH616" i="1"/>
  <c r="CI616" i="1"/>
  <c r="CJ616" i="1"/>
  <c r="CK616" i="1"/>
  <c r="CG1404" i="1"/>
  <c r="CH1404" i="1"/>
  <c r="CI1404" i="1"/>
  <c r="CJ1404" i="1"/>
  <c r="CK1404" i="1"/>
  <c r="CG617" i="1"/>
  <c r="CH617" i="1"/>
  <c r="CI617" i="1"/>
  <c r="CJ617" i="1"/>
  <c r="CK617" i="1"/>
  <c r="CG618" i="1"/>
  <c r="CH618" i="1"/>
  <c r="CI618" i="1"/>
  <c r="CJ618" i="1"/>
  <c r="CK618" i="1"/>
  <c r="CG768" i="1"/>
  <c r="CH768" i="1"/>
  <c r="CI768" i="1"/>
  <c r="CJ768" i="1"/>
  <c r="CK768" i="1"/>
  <c r="CG275" i="1"/>
  <c r="CH275" i="1"/>
  <c r="CI275" i="1"/>
  <c r="CJ275" i="1"/>
  <c r="CK275" i="1"/>
  <c r="CG769" i="1"/>
  <c r="CH769" i="1"/>
  <c r="CI769" i="1"/>
  <c r="CJ769" i="1"/>
  <c r="CK769" i="1"/>
  <c r="CG770" i="1"/>
  <c r="CH770" i="1"/>
  <c r="CI770" i="1"/>
  <c r="CJ770" i="1"/>
  <c r="CK770" i="1"/>
  <c r="CG276" i="1"/>
  <c r="CH276" i="1"/>
  <c r="CI276" i="1"/>
  <c r="CJ276" i="1"/>
  <c r="CK276" i="1"/>
  <c r="CG1405" i="1"/>
  <c r="CH1405" i="1"/>
  <c r="CI1405" i="1"/>
  <c r="CJ1405" i="1"/>
  <c r="CK1405" i="1"/>
  <c r="CG277" i="1"/>
  <c r="CH277" i="1"/>
  <c r="CI277" i="1"/>
  <c r="CJ277" i="1"/>
  <c r="CK277" i="1"/>
  <c r="CG619" i="1"/>
  <c r="CH619" i="1"/>
  <c r="CI619" i="1"/>
  <c r="CJ619" i="1"/>
  <c r="CK619" i="1"/>
  <c r="CG894" i="1"/>
  <c r="CH894" i="1"/>
  <c r="CI894" i="1"/>
  <c r="CJ894" i="1"/>
  <c r="CK894" i="1"/>
  <c r="CG1406" i="1"/>
  <c r="CH1406" i="1"/>
  <c r="CI1406" i="1"/>
  <c r="CJ1406" i="1"/>
  <c r="CK1406" i="1"/>
  <c r="CG771" i="1"/>
  <c r="CH771" i="1"/>
  <c r="CI771" i="1"/>
  <c r="CJ771" i="1"/>
  <c r="CK771" i="1"/>
  <c r="CG772" i="1"/>
  <c r="CH772" i="1"/>
  <c r="CI772" i="1"/>
  <c r="CJ772" i="1"/>
  <c r="CK772" i="1"/>
  <c r="CG1407" i="1"/>
  <c r="CH1407" i="1"/>
  <c r="CI1407" i="1"/>
  <c r="CJ1407" i="1"/>
  <c r="CK1407" i="1"/>
  <c r="CG773" i="1"/>
  <c r="CH773" i="1"/>
  <c r="CI773" i="1"/>
  <c r="CJ773" i="1"/>
  <c r="CK773" i="1"/>
  <c r="CG1408" i="1"/>
  <c r="CH1408" i="1"/>
  <c r="CI1408" i="1"/>
  <c r="CJ1408" i="1"/>
  <c r="CK1408" i="1"/>
  <c r="CG1409" i="1"/>
  <c r="CH1409" i="1"/>
  <c r="CI1409" i="1"/>
  <c r="CJ1409" i="1"/>
  <c r="CK1409" i="1"/>
  <c r="CG1410" i="1"/>
  <c r="CH1410" i="1"/>
  <c r="CI1410" i="1"/>
  <c r="CJ1410" i="1"/>
  <c r="CK1410" i="1"/>
  <c r="CG1411" i="1"/>
  <c r="CH1411" i="1"/>
  <c r="CI1411" i="1"/>
  <c r="CJ1411" i="1"/>
  <c r="CK1411" i="1"/>
  <c r="CG620" i="1"/>
  <c r="CH620" i="1"/>
  <c r="CI620" i="1"/>
  <c r="CJ620" i="1"/>
  <c r="CK620" i="1"/>
  <c r="CG278" i="1"/>
  <c r="CH278" i="1"/>
  <c r="CI278" i="1"/>
  <c r="CJ278" i="1"/>
  <c r="CK278" i="1"/>
  <c r="CG279" i="1"/>
  <c r="CH279" i="1"/>
  <c r="CI279" i="1"/>
  <c r="CJ279" i="1"/>
  <c r="CK279" i="1"/>
  <c r="CG1412" i="1"/>
  <c r="CH1412" i="1"/>
  <c r="CI1412" i="1"/>
  <c r="CJ1412" i="1"/>
  <c r="CK1412" i="1"/>
  <c r="CG1413" i="1"/>
  <c r="CH1413" i="1"/>
  <c r="CI1413" i="1"/>
  <c r="CJ1413" i="1"/>
  <c r="CK1413" i="1"/>
  <c r="CG1414" i="1"/>
  <c r="CH1414" i="1"/>
  <c r="CI1414" i="1"/>
  <c r="CJ1414" i="1"/>
  <c r="CK1414" i="1"/>
  <c r="CG280" i="1"/>
  <c r="CH280" i="1"/>
  <c r="CI280" i="1"/>
  <c r="CJ280" i="1"/>
  <c r="CK280" i="1"/>
  <c r="CG281" i="1"/>
  <c r="CH281" i="1"/>
  <c r="CI281" i="1"/>
  <c r="CJ281" i="1"/>
  <c r="CK281" i="1"/>
  <c r="CG1415" i="1"/>
  <c r="CH1415" i="1"/>
  <c r="CI1415" i="1"/>
  <c r="CJ1415" i="1"/>
  <c r="CK1415" i="1"/>
  <c r="CG895" i="1"/>
  <c r="CH895" i="1"/>
  <c r="CI895" i="1"/>
  <c r="CJ895" i="1"/>
  <c r="CK895" i="1"/>
  <c r="CG1416" i="1"/>
  <c r="CH1416" i="1"/>
  <c r="CI1416" i="1"/>
  <c r="CJ1416" i="1"/>
  <c r="CK1416" i="1"/>
  <c r="CG1417" i="1"/>
  <c r="CH1417" i="1"/>
  <c r="CI1417" i="1"/>
  <c r="CJ1417" i="1"/>
  <c r="CK1417" i="1"/>
  <c r="CG282" i="1"/>
  <c r="CH282" i="1"/>
  <c r="CI282" i="1"/>
  <c r="CJ282" i="1"/>
  <c r="CK282" i="1"/>
  <c r="CG1418" i="1"/>
  <c r="CH1418" i="1"/>
  <c r="CI1418" i="1"/>
  <c r="CJ1418" i="1"/>
  <c r="CK1418" i="1"/>
  <c r="CG1419" i="1"/>
  <c r="CH1419" i="1"/>
  <c r="CI1419" i="1"/>
  <c r="CJ1419" i="1"/>
  <c r="CK1419" i="1"/>
  <c r="CG621" i="1"/>
  <c r="CH621" i="1"/>
  <c r="CI621" i="1"/>
  <c r="CJ621" i="1"/>
  <c r="CK621" i="1"/>
  <c r="CG896" i="1"/>
  <c r="CH896" i="1"/>
  <c r="CI896" i="1"/>
  <c r="CJ896" i="1"/>
  <c r="CK896" i="1"/>
  <c r="CG1420" i="1"/>
  <c r="CH1420" i="1"/>
  <c r="CI1420" i="1"/>
  <c r="CJ1420" i="1"/>
  <c r="CK1420" i="1"/>
  <c r="CG283" i="1"/>
  <c r="CH283" i="1"/>
  <c r="CI283" i="1"/>
  <c r="CJ283" i="1"/>
  <c r="CK283" i="1"/>
  <c r="CG1421" i="1"/>
  <c r="CH1421" i="1"/>
  <c r="CI1421" i="1"/>
  <c r="CJ1421" i="1"/>
  <c r="CK1421" i="1"/>
  <c r="CG1422" i="1"/>
  <c r="CH1422" i="1"/>
  <c r="CI1422" i="1"/>
  <c r="CJ1422" i="1"/>
  <c r="CK1422" i="1"/>
  <c r="CG1423" i="1"/>
  <c r="CH1423" i="1"/>
  <c r="CI1423" i="1"/>
  <c r="CJ1423" i="1"/>
  <c r="CK1423" i="1"/>
  <c r="CG1424" i="1"/>
  <c r="CH1424" i="1"/>
  <c r="CI1424" i="1"/>
  <c r="CJ1424" i="1"/>
  <c r="CK1424" i="1"/>
  <c r="CG1425" i="1"/>
  <c r="CH1425" i="1"/>
  <c r="CI1425" i="1"/>
  <c r="CJ1425" i="1"/>
  <c r="CK1425" i="1"/>
  <c r="CG897" i="1"/>
  <c r="CH897" i="1"/>
  <c r="CI897" i="1"/>
  <c r="CJ897" i="1"/>
  <c r="CK897" i="1"/>
  <c r="CG284" i="1"/>
  <c r="CH284" i="1"/>
  <c r="CI284" i="1"/>
  <c r="CJ284" i="1"/>
  <c r="CK284" i="1"/>
  <c r="CG285" i="1"/>
  <c r="CH285" i="1"/>
  <c r="CI285" i="1"/>
  <c r="CJ285" i="1"/>
  <c r="CK285" i="1"/>
  <c r="CG1426" i="1"/>
  <c r="CH1426" i="1"/>
  <c r="CI1426" i="1"/>
  <c r="CJ1426" i="1"/>
  <c r="CK1426" i="1"/>
  <c r="CG1427" i="1"/>
  <c r="CH1427" i="1"/>
  <c r="CI1427" i="1"/>
  <c r="CJ1427" i="1"/>
  <c r="CK1427" i="1"/>
  <c r="CG286" i="1"/>
  <c r="CH286" i="1"/>
  <c r="CI286" i="1"/>
  <c r="CJ286" i="1"/>
  <c r="CK286" i="1"/>
  <c r="CG622" i="1"/>
  <c r="CH622" i="1"/>
  <c r="CI622" i="1"/>
  <c r="CJ622" i="1"/>
  <c r="CK622" i="1"/>
  <c r="CG1428" i="1"/>
  <c r="CH1428" i="1"/>
  <c r="CI1428" i="1"/>
  <c r="CJ1428" i="1"/>
  <c r="CK1428" i="1"/>
  <c r="CG287" i="1"/>
  <c r="CH287" i="1"/>
  <c r="CI287" i="1"/>
  <c r="CJ287" i="1"/>
  <c r="CK287" i="1"/>
  <c r="CG288" i="1"/>
  <c r="CH288" i="1"/>
  <c r="CI288" i="1"/>
  <c r="CJ288" i="1"/>
  <c r="CK288" i="1"/>
  <c r="CG1429" i="1"/>
  <c r="CH1429" i="1"/>
  <c r="CI1429" i="1"/>
  <c r="CJ1429" i="1"/>
  <c r="CK1429" i="1"/>
  <c r="CG289" i="1"/>
  <c r="CH289" i="1"/>
  <c r="CI289" i="1"/>
  <c r="CJ289" i="1"/>
  <c r="CK289" i="1"/>
  <c r="CG623" i="1"/>
  <c r="CH623" i="1"/>
  <c r="CI623" i="1"/>
  <c r="CJ623" i="1"/>
  <c r="CK623" i="1"/>
  <c r="CG774" i="1"/>
  <c r="CH774" i="1"/>
  <c r="CI774" i="1"/>
  <c r="CJ774" i="1"/>
  <c r="CK774" i="1"/>
  <c r="CG1430" i="1"/>
  <c r="CH1430" i="1"/>
  <c r="CI1430" i="1"/>
  <c r="CJ1430" i="1"/>
  <c r="CK1430" i="1"/>
  <c r="CG624" i="1"/>
  <c r="CH624" i="1"/>
  <c r="CI624" i="1"/>
  <c r="CJ624" i="1"/>
  <c r="CK624" i="1"/>
  <c r="CG1431" i="1"/>
  <c r="CH1431" i="1"/>
  <c r="CI1431" i="1"/>
  <c r="CJ1431" i="1"/>
  <c r="CK1431" i="1"/>
  <c r="CG625" i="1"/>
  <c r="CH625" i="1"/>
  <c r="CI625" i="1"/>
  <c r="CJ625" i="1"/>
  <c r="CK625" i="1"/>
  <c r="CG898" i="1"/>
  <c r="CH898" i="1"/>
  <c r="CI898" i="1"/>
  <c r="CJ898" i="1"/>
  <c r="CK898" i="1"/>
  <c r="CG626" i="1"/>
  <c r="CH626" i="1"/>
  <c r="CI626" i="1"/>
  <c r="CJ626" i="1"/>
  <c r="CK626" i="1"/>
  <c r="CG290" i="1"/>
  <c r="CH290" i="1"/>
  <c r="CI290" i="1"/>
  <c r="CJ290" i="1"/>
  <c r="CK290" i="1"/>
  <c r="CG1432" i="1"/>
  <c r="CH1432" i="1"/>
  <c r="CI1432" i="1"/>
  <c r="CJ1432" i="1"/>
  <c r="CK1432" i="1"/>
  <c r="CG627" i="1"/>
  <c r="CH627" i="1"/>
  <c r="CI627" i="1"/>
  <c r="CJ627" i="1"/>
  <c r="CK627" i="1"/>
  <c r="CG628" i="1"/>
  <c r="CH628" i="1"/>
  <c r="CI628" i="1"/>
  <c r="CJ628" i="1"/>
  <c r="CK628" i="1"/>
  <c r="CG291" i="1"/>
  <c r="CH291" i="1"/>
  <c r="CI291" i="1"/>
  <c r="CJ291" i="1"/>
  <c r="CK291" i="1"/>
  <c r="CG775" i="1"/>
  <c r="CH775" i="1"/>
  <c r="CI775" i="1"/>
  <c r="CJ775" i="1"/>
  <c r="CK775" i="1"/>
  <c r="CG292" i="1"/>
  <c r="CH292" i="1"/>
  <c r="CI292" i="1"/>
  <c r="CJ292" i="1"/>
  <c r="CK292" i="1"/>
  <c r="CG629" i="1"/>
  <c r="CH629" i="1"/>
  <c r="CI629" i="1"/>
  <c r="CJ629" i="1"/>
  <c r="CK629" i="1"/>
  <c r="CG293" i="1"/>
  <c r="CH293" i="1"/>
  <c r="CI293" i="1"/>
  <c r="CJ293" i="1"/>
  <c r="CK293" i="1"/>
  <c r="CG1433" i="1"/>
  <c r="CH1433" i="1"/>
  <c r="CI1433" i="1"/>
  <c r="CJ1433" i="1"/>
  <c r="CK1433" i="1"/>
  <c r="CG294" i="1"/>
  <c r="CH294" i="1"/>
  <c r="CI294" i="1"/>
  <c r="CJ294" i="1"/>
  <c r="CK294" i="1"/>
  <c r="CG1434" i="1"/>
  <c r="CH1434" i="1"/>
  <c r="CI1434" i="1"/>
  <c r="CJ1434" i="1"/>
  <c r="CK1434" i="1"/>
  <c r="CG899" i="1"/>
  <c r="CH899" i="1"/>
  <c r="CI899" i="1"/>
  <c r="CJ899" i="1"/>
  <c r="CK899" i="1"/>
  <c r="CG1435" i="1"/>
  <c r="CH1435" i="1"/>
  <c r="CI1435" i="1"/>
  <c r="CJ1435" i="1"/>
  <c r="CK1435" i="1"/>
  <c r="CG1436" i="1"/>
  <c r="CH1436" i="1"/>
  <c r="CI1436" i="1"/>
  <c r="CJ1436" i="1"/>
  <c r="CK1436" i="1"/>
  <c r="CG295" i="1"/>
  <c r="CH295" i="1"/>
  <c r="CI295" i="1"/>
  <c r="CJ295" i="1"/>
  <c r="CK295" i="1"/>
  <c r="CG630" i="1"/>
  <c r="CH630" i="1"/>
  <c r="CI630" i="1"/>
  <c r="CJ630" i="1"/>
  <c r="CK630" i="1"/>
  <c r="CG1437" i="1"/>
  <c r="CH1437" i="1"/>
  <c r="CI1437" i="1"/>
  <c r="CJ1437" i="1"/>
  <c r="CK1437" i="1"/>
  <c r="CG1438" i="1"/>
  <c r="CH1438" i="1"/>
  <c r="CI1438" i="1"/>
  <c r="CJ1438" i="1"/>
  <c r="CK1438" i="1"/>
  <c r="CG776" i="1"/>
  <c r="CH776" i="1"/>
  <c r="CI776" i="1"/>
  <c r="CJ776" i="1"/>
  <c r="CK776" i="1"/>
  <c r="CG1439" i="1"/>
  <c r="CH1439" i="1"/>
  <c r="CI1439" i="1"/>
  <c r="CJ1439" i="1"/>
  <c r="CK1439" i="1"/>
  <c r="CG1440" i="1"/>
  <c r="CH1440" i="1"/>
  <c r="CI1440" i="1"/>
  <c r="CJ1440" i="1"/>
  <c r="CK1440" i="1"/>
  <c r="CG1441" i="1"/>
  <c r="CH1441" i="1"/>
  <c r="CI1441" i="1"/>
  <c r="CJ1441" i="1"/>
  <c r="CK1441" i="1"/>
  <c r="CG1442" i="1"/>
  <c r="CH1442" i="1"/>
  <c r="CI1442" i="1"/>
  <c r="CJ1442" i="1"/>
  <c r="CK1442" i="1"/>
  <c r="CG296" i="1"/>
  <c r="CH296" i="1"/>
  <c r="CI296" i="1"/>
  <c r="CJ296" i="1"/>
  <c r="CK296" i="1"/>
  <c r="CG1443" i="1"/>
  <c r="CH1443" i="1"/>
  <c r="CI1443" i="1"/>
  <c r="CJ1443" i="1"/>
  <c r="CK1443" i="1"/>
  <c r="CG631" i="1"/>
  <c r="CH631" i="1"/>
  <c r="CI631" i="1"/>
  <c r="CJ631" i="1"/>
  <c r="CK631" i="1"/>
  <c r="CG1444" i="1"/>
  <c r="CH1444" i="1"/>
  <c r="CI1444" i="1"/>
  <c r="CJ1444" i="1"/>
  <c r="CK1444" i="1"/>
  <c r="CG1445" i="1"/>
  <c r="CH1445" i="1"/>
  <c r="CI1445" i="1"/>
  <c r="CJ1445" i="1"/>
  <c r="CK1445" i="1"/>
  <c r="CG632" i="1"/>
  <c r="CH632" i="1"/>
  <c r="CI632" i="1"/>
  <c r="CJ632" i="1"/>
  <c r="CK632" i="1"/>
  <c r="CG633" i="1"/>
  <c r="CH633" i="1"/>
  <c r="CI633" i="1"/>
  <c r="CJ633" i="1"/>
  <c r="CK633" i="1"/>
  <c r="CG777" i="1"/>
  <c r="CH777" i="1"/>
  <c r="CI777" i="1"/>
  <c r="CJ777" i="1"/>
  <c r="CK777" i="1"/>
  <c r="CG1446" i="1"/>
  <c r="CH1446" i="1"/>
  <c r="CI1446" i="1"/>
  <c r="CJ1446" i="1"/>
  <c r="CK1446" i="1"/>
  <c r="CG297" i="1"/>
  <c r="CH297" i="1"/>
  <c r="CI297" i="1"/>
  <c r="CJ297" i="1"/>
  <c r="CK297" i="1"/>
  <c r="CG298" i="1"/>
  <c r="CH298" i="1"/>
  <c r="CI298" i="1"/>
  <c r="CJ298" i="1"/>
  <c r="CK298" i="1"/>
  <c r="CG299" i="1"/>
  <c r="CH299" i="1"/>
  <c r="CI299" i="1"/>
  <c r="CJ299" i="1"/>
  <c r="CK299" i="1"/>
  <c r="CG1447" i="1"/>
  <c r="CH1447" i="1"/>
  <c r="CI1447" i="1"/>
  <c r="CJ1447" i="1"/>
  <c r="CK1447" i="1"/>
  <c r="CG300" i="1"/>
  <c r="CH300" i="1"/>
  <c r="CI300" i="1"/>
  <c r="CJ300" i="1"/>
  <c r="CK300" i="1"/>
  <c r="CG634" i="1"/>
  <c r="CH634" i="1"/>
  <c r="CI634" i="1"/>
  <c r="CJ634" i="1"/>
  <c r="CK634" i="1"/>
  <c r="CG635" i="1"/>
  <c r="CH635" i="1"/>
  <c r="CI635" i="1"/>
  <c r="CJ635" i="1"/>
  <c r="CK635" i="1"/>
  <c r="CG636" i="1"/>
  <c r="CH636" i="1"/>
  <c r="CI636" i="1"/>
  <c r="CJ636" i="1"/>
  <c r="CK636" i="1"/>
  <c r="CG1448" i="1"/>
  <c r="CH1448" i="1"/>
  <c r="CI1448" i="1"/>
  <c r="CJ1448" i="1"/>
  <c r="CK1448" i="1"/>
  <c r="CG301" i="1"/>
  <c r="CH301" i="1"/>
  <c r="CI301" i="1"/>
  <c r="CJ301" i="1"/>
  <c r="CK301" i="1"/>
  <c r="CG302" i="1"/>
  <c r="CH302" i="1"/>
  <c r="CI302" i="1"/>
  <c r="CJ302" i="1"/>
  <c r="CK302" i="1"/>
  <c r="CG1449" i="1"/>
  <c r="CH1449" i="1"/>
  <c r="CI1449" i="1"/>
  <c r="CJ1449" i="1"/>
  <c r="CK1449" i="1"/>
  <c r="CG1450" i="1"/>
  <c r="CH1450" i="1"/>
  <c r="CI1450" i="1"/>
  <c r="CJ1450" i="1"/>
  <c r="CK1450" i="1"/>
  <c r="CG1451" i="1"/>
  <c r="CH1451" i="1"/>
  <c r="CI1451" i="1"/>
  <c r="CJ1451" i="1"/>
  <c r="CK1451" i="1"/>
  <c r="CG1452" i="1"/>
  <c r="CH1452" i="1"/>
  <c r="CI1452" i="1"/>
  <c r="CJ1452" i="1"/>
  <c r="CK1452" i="1"/>
  <c r="CG778" i="1"/>
  <c r="CH778" i="1"/>
  <c r="CI778" i="1"/>
  <c r="CJ778" i="1"/>
  <c r="CK778" i="1"/>
  <c r="CG1453" i="1"/>
  <c r="CH1453" i="1"/>
  <c r="CI1453" i="1"/>
  <c r="CJ1453" i="1"/>
  <c r="CK1453" i="1"/>
  <c r="CG1454" i="1"/>
  <c r="CH1454" i="1"/>
  <c r="CI1454" i="1"/>
  <c r="CJ1454" i="1"/>
  <c r="CK1454" i="1"/>
  <c r="CG1455" i="1"/>
  <c r="CH1455" i="1"/>
  <c r="CI1455" i="1"/>
  <c r="CJ1455" i="1"/>
  <c r="CK1455" i="1"/>
  <c r="CG637" i="1"/>
  <c r="CH637" i="1"/>
  <c r="CI637" i="1"/>
  <c r="CJ637" i="1"/>
  <c r="CK637" i="1"/>
  <c r="CG638" i="1"/>
  <c r="CH638" i="1"/>
  <c r="CI638" i="1"/>
  <c r="CJ638" i="1"/>
  <c r="CK638" i="1"/>
  <c r="CG1456" i="1"/>
  <c r="CH1456" i="1"/>
  <c r="CI1456" i="1"/>
  <c r="CJ1456" i="1"/>
  <c r="CK1456" i="1"/>
  <c r="CG303" i="1"/>
  <c r="CH303" i="1"/>
  <c r="CI303" i="1"/>
  <c r="CJ303" i="1"/>
  <c r="CK303" i="1"/>
  <c r="CG304" i="1"/>
  <c r="CH304" i="1"/>
  <c r="CI304" i="1"/>
  <c r="CJ304" i="1"/>
  <c r="CK304" i="1"/>
  <c r="CG1457" i="1"/>
  <c r="CH1457" i="1"/>
  <c r="CI1457" i="1"/>
  <c r="CJ1457" i="1"/>
  <c r="CK1457" i="1"/>
  <c r="CG305" i="1"/>
  <c r="CH305" i="1"/>
  <c r="CI305" i="1"/>
  <c r="CJ305" i="1"/>
  <c r="CK305" i="1"/>
  <c r="CG639" i="1"/>
  <c r="CH639" i="1"/>
  <c r="CI639" i="1"/>
  <c r="CJ639" i="1"/>
  <c r="CK639" i="1"/>
  <c r="CG640" i="1"/>
  <c r="CH640" i="1"/>
  <c r="CI640" i="1"/>
  <c r="CJ640" i="1"/>
  <c r="CK640" i="1"/>
  <c r="CG1458" i="1"/>
  <c r="CH1458" i="1"/>
  <c r="CI1458" i="1"/>
  <c r="CJ1458" i="1"/>
  <c r="CK1458" i="1"/>
  <c r="CG306" i="1"/>
  <c r="CH306" i="1"/>
  <c r="CI306" i="1"/>
  <c r="CJ306" i="1"/>
  <c r="CK306" i="1"/>
  <c r="CG900" i="1"/>
  <c r="CH900" i="1"/>
  <c r="CI900" i="1"/>
  <c r="CJ900" i="1"/>
  <c r="CK900" i="1"/>
  <c r="CG641" i="1"/>
  <c r="CH641" i="1"/>
  <c r="CI641" i="1"/>
  <c r="CJ641" i="1"/>
  <c r="CK641" i="1"/>
  <c r="CG1459" i="1"/>
  <c r="CH1459" i="1"/>
  <c r="CI1459" i="1"/>
  <c r="CJ1459" i="1"/>
  <c r="CK1459" i="1"/>
  <c r="CG1460" i="1"/>
  <c r="CH1460" i="1"/>
  <c r="CI1460" i="1"/>
  <c r="CJ1460" i="1"/>
  <c r="CK1460" i="1"/>
  <c r="CG1461" i="1"/>
  <c r="CH1461" i="1"/>
  <c r="CI1461" i="1"/>
  <c r="CJ1461" i="1"/>
  <c r="CK1461" i="1"/>
  <c r="CG642" i="1"/>
  <c r="CH642" i="1"/>
  <c r="CI642" i="1"/>
  <c r="CJ642" i="1"/>
  <c r="CK642" i="1"/>
  <c r="CG1462" i="1"/>
  <c r="CH1462" i="1"/>
  <c r="CI1462" i="1"/>
  <c r="CJ1462" i="1"/>
  <c r="CK1462" i="1"/>
  <c r="CG1463" i="1"/>
  <c r="CH1463" i="1"/>
  <c r="CI1463" i="1"/>
  <c r="CJ1463" i="1"/>
  <c r="CK1463" i="1"/>
  <c r="CG1464" i="1"/>
  <c r="CH1464" i="1"/>
  <c r="CI1464" i="1"/>
  <c r="CJ1464" i="1"/>
  <c r="CK1464" i="1"/>
  <c r="CG1465" i="1"/>
  <c r="CH1465" i="1"/>
  <c r="CI1465" i="1"/>
  <c r="CJ1465" i="1"/>
  <c r="CK1465" i="1"/>
  <c r="CG307" i="1"/>
  <c r="CH307" i="1"/>
  <c r="CI307" i="1"/>
  <c r="CJ307" i="1"/>
  <c r="CK307" i="1"/>
  <c r="CG1466" i="1"/>
  <c r="CH1466" i="1"/>
  <c r="CI1466" i="1"/>
  <c r="CJ1466" i="1"/>
  <c r="CK1466" i="1"/>
  <c r="CG643" i="1"/>
  <c r="CH643" i="1"/>
  <c r="CI643" i="1"/>
  <c r="CJ643" i="1"/>
  <c r="CK643" i="1"/>
  <c r="CG308" i="1"/>
  <c r="CH308" i="1"/>
  <c r="CI308" i="1"/>
  <c r="CJ308" i="1"/>
  <c r="CK308" i="1"/>
  <c r="CG309" i="1"/>
  <c r="CH309" i="1"/>
  <c r="CI309" i="1"/>
  <c r="CJ309" i="1"/>
  <c r="CK309" i="1"/>
  <c r="CG644" i="1"/>
  <c r="CH644" i="1"/>
  <c r="CI644" i="1"/>
  <c r="CJ644" i="1"/>
  <c r="CK644" i="1"/>
  <c r="CG310" i="1"/>
  <c r="CH310" i="1"/>
  <c r="CI310" i="1"/>
  <c r="CJ310" i="1"/>
  <c r="CK310" i="1"/>
  <c r="CG311" i="1"/>
  <c r="CH311" i="1"/>
  <c r="CI311" i="1"/>
  <c r="CJ311" i="1"/>
  <c r="CK311" i="1"/>
  <c r="CG1467" i="1"/>
  <c r="CH1467" i="1"/>
  <c r="CI1467" i="1"/>
  <c r="CJ1467" i="1"/>
  <c r="CK1467" i="1"/>
  <c r="CG1468" i="1"/>
  <c r="CH1468" i="1"/>
  <c r="CI1468" i="1"/>
  <c r="CJ1468" i="1"/>
  <c r="CK1468" i="1"/>
  <c r="CG645" i="1"/>
  <c r="CH645" i="1"/>
  <c r="CI645" i="1"/>
  <c r="CJ645" i="1"/>
  <c r="CK645" i="1"/>
  <c r="CG646" i="1"/>
  <c r="CH646" i="1"/>
  <c r="CI646" i="1"/>
  <c r="CJ646" i="1"/>
  <c r="CK646" i="1"/>
  <c r="CG1469" i="1"/>
  <c r="CH1469" i="1"/>
  <c r="CI1469" i="1"/>
  <c r="CJ1469" i="1"/>
  <c r="CK1469" i="1"/>
  <c r="CG1470" i="1"/>
  <c r="CH1470" i="1"/>
  <c r="CI1470" i="1"/>
  <c r="CJ1470" i="1"/>
  <c r="CK1470" i="1"/>
  <c r="CG647" i="1"/>
  <c r="CH647" i="1"/>
  <c r="CI647" i="1"/>
  <c r="CJ647" i="1"/>
  <c r="CK647" i="1"/>
  <c r="CG1471" i="1"/>
  <c r="CH1471" i="1"/>
  <c r="CI1471" i="1"/>
  <c r="CJ1471" i="1"/>
  <c r="CK1471" i="1"/>
  <c r="CG1472" i="1"/>
  <c r="CH1472" i="1"/>
  <c r="CI1472" i="1"/>
  <c r="CJ1472" i="1"/>
  <c r="CK1472" i="1"/>
  <c r="CG779" i="1"/>
  <c r="CH779" i="1"/>
  <c r="CI779" i="1"/>
  <c r="CJ779" i="1"/>
  <c r="CK779" i="1"/>
  <c r="CG648" i="1"/>
  <c r="CH648" i="1"/>
  <c r="CI648" i="1"/>
  <c r="CJ648" i="1"/>
  <c r="CK648" i="1"/>
  <c r="CG1473" i="1"/>
  <c r="CH1473" i="1"/>
  <c r="CI1473" i="1"/>
  <c r="CJ1473" i="1"/>
  <c r="CK1473" i="1"/>
  <c r="CG649" i="1"/>
  <c r="CH649" i="1"/>
  <c r="CI649" i="1"/>
  <c r="CJ649" i="1"/>
  <c r="CK649" i="1"/>
  <c r="CG780" i="1"/>
  <c r="CH780" i="1"/>
  <c r="CI780" i="1"/>
  <c r="CJ780" i="1"/>
  <c r="CK780" i="1"/>
  <c r="CG781" i="1"/>
  <c r="CH781" i="1"/>
  <c r="CI781" i="1"/>
  <c r="CJ781" i="1"/>
  <c r="CK781" i="1"/>
  <c r="CG312" i="1"/>
  <c r="CH312" i="1"/>
  <c r="CI312" i="1"/>
  <c r="CJ312" i="1"/>
  <c r="CK312" i="1"/>
  <c r="CG650" i="1"/>
  <c r="CH650" i="1"/>
  <c r="CI650" i="1"/>
  <c r="CJ650" i="1"/>
  <c r="CK650" i="1"/>
  <c r="CG313" i="1"/>
  <c r="CH313" i="1"/>
  <c r="CI313" i="1"/>
  <c r="CJ313" i="1"/>
  <c r="CK313" i="1"/>
  <c r="CG1474" i="1"/>
  <c r="CH1474" i="1"/>
  <c r="CI1474" i="1"/>
  <c r="CJ1474" i="1"/>
  <c r="CK1474" i="1"/>
  <c r="CG314" i="1"/>
  <c r="CH314" i="1"/>
  <c r="CI314" i="1"/>
  <c r="CJ314" i="1"/>
  <c r="CK314" i="1"/>
  <c r="CG782" i="1"/>
  <c r="CH782" i="1"/>
  <c r="CI782" i="1"/>
  <c r="CJ782" i="1"/>
  <c r="CK782" i="1"/>
  <c r="CG1475" i="1"/>
  <c r="CH1475" i="1"/>
  <c r="CI1475" i="1"/>
  <c r="CJ1475" i="1"/>
  <c r="CK1475" i="1"/>
  <c r="CG315" i="1"/>
  <c r="CH315" i="1"/>
  <c r="CI315" i="1"/>
  <c r="CJ315" i="1"/>
  <c r="CK315" i="1"/>
  <c r="CG1476" i="1"/>
  <c r="CH1476" i="1"/>
  <c r="CI1476" i="1"/>
  <c r="CJ1476" i="1"/>
  <c r="CK1476" i="1"/>
  <c r="CG1477" i="1"/>
  <c r="CH1477" i="1"/>
  <c r="CI1477" i="1"/>
  <c r="CJ1477" i="1"/>
  <c r="CK1477" i="1"/>
  <c r="CG1478" i="1"/>
  <c r="CH1478" i="1"/>
  <c r="CI1478" i="1"/>
  <c r="CJ1478" i="1"/>
  <c r="CK1478" i="1"/>
  <c r="CG1479" i="1"/>
  <c r="CH1479" i="1"/>
  <c r="CI1479" i="1"/>
  <c r="CJ1479" i="1"/>
  <c r="CK1479" i="1"/>
  <c r="CG901" i="1"/>
  <c r="CH901" i="1"/>
  <c r="CI901" i="1"/>
  <c r="CJ901" i="1"/>
  <c r="CK901" i="1"/>
  <c r="CG1480" i="1"/>
  <c r="CH1480" i="1"/>
  <c r="CI1480" i="1"/>
  <c r="CJ1480" i="1"/>
  <c r="CK1480" i="1"/>
  <c r="CG316" i="1"/>
  <c r="CH316" i="1"/>
  <c r="CI316" i="1"/>
  <c r="CJ316" i="1"/>
  <c r="CK316" i="1"/>
  <c r="CG902" i="1"/>
  <c r="CH902" i="1"/>
  <c r="CI902" i="1"/>
  <c r="CJ902" i="1"/>
  <c r="CK902" i="1"/>
  <c r="CG317" i="1"/>
  <c r="CH317" i="1"/>
  <c r="CI317" i="1"/>
  <c r="CJ317" i="1"/>
  <c r="CK317" i="1"/>
  <c r="CG1481" i="1"/>
  <c r="CH1481" i="1"/>
  <c r="CI1481" i="1"/>
  <c r="CJ1481" i="1"/>
  <c r="CK1481" i="1"/>
  <c r="CG903" i="1"/>
  <c r="CH903" i="1"/>
  <c r="CI903" i="1"/>
  <c r="CJ903" i="1"/>
  <c r="CK903" i="1"/>
  <c r="CG1482" i="1"/>
  <c r="CH1482" i="1"/>
  <c r="CI1482" i="1"/>
  <c r="CJ1482" i="1"/>
  <c r="CK1482" i="1"/>
  <c r="CG1483" i="1"/>
  <c r="CH1483" i="1"/>
  <c r="CI1483" i="1"/>
  <c r="CJ1483" i="1"/>
  <c r="CK1483" i="1"/>
  <c r="CG1484" i="1"/>
  <c r="CH1484" i="1"/>
  <c r="CI1484" i="1"/>
  <c r="CJ1484" i="1"/>
  <c r="CK1484" i="1"/>
  <c r="CG318" i="1"/>
  <c r="CH318" i="1"/>
  <c r="CI318" i="1"/>
  <c r="CJ318" i="1"/>
  <c r="CK318" i="1"/>
  <c r="CG1485" i="1"/>
  <c r="CH1485" i="1"/>
  <c r="CI1485" i="1"/>
  <c r="CJ1485" i="1"/>
  <c r="CK1485" i="1"/>
  <c r="CG319" i="1"/>
  <c r="CH319" i="1"/>
  <c r="CI319" i="1"/>
  <c r="CJ319" i="1"/>
  <c r="CK319" i="1"/>
  <c r="CG651" i="1"/>
  <c r="CH651" i="1"/>
  <c r="CI651" i="1"/>
  <c r="CJ651" i="1"/>
  <c r="CK651" i="1"/>
  <c r="CG320" i="1"/>
  <c r="CH320" i="1"/>
  <c r="CI320" i="1"/>
  <c r="CJ320" i="1"/>
  <c r="CK320" i="1"/>
  <c r="CG904" i="1"/>
  <c r="CH904" i="1"/>
  <c r="CI904" i="1"/>
  <c r="CJ904" i="1"/>
  <c r="CK904" i="1"/>
  <c r="CG1486" i="1"/>
  <c r="CH1486" i="1"/>
  <c r="CI1486" i="1"/>
  <c r="CJ1486" i="1"/>
  <c r="CK1486" i="1"/>
  <c r="CG1487" i="1"/>
  <c r="CH1487" i="1"/>
  <c r="CI1487" i="1"/>
  <c r="CJ1487" i="1"/>
  <c r="CK1487" i="1"/>
  <c r="CG905" i="1"/>
  <c r="CH905" i="1"/>
  <c r="CI905" i="1"/>
  <c r="CJ905" i="1"/>
  <c r="CK905" i="1"/>
  <c r="CG652" i="1"/>
  <c r="CH652" i="1"/>
  <c r="CI652" i="1"/>
  <c r="CJ652" i="1"/>
  <c r="CK652" i="1"/>
  <c r="CG653" i="1"/>
  <c r="CH653" i="1"/>
  <c r="CI653" i="1"/>
  <c r="CJ653" i="1"/>
  <c r="CK653" i="1"/>
  <c r="CG321" i="1"/>
  <c r="CH321" i="1"/>
  <c r="CI321" i="1"/>
  <c r="CJ321" i="1"/>
  <c r="CK321" i="1"/>
  <c r="CG654" i="1"/>
  <c r="CH654" i="1"/>
  <c r="CI654" i="1"/>
  <c r="CJ654" i="1"/>
  <c r="CK654" i="1"/>
  <c r="CG655" i="1"/>
  <c r="CH655" i="1"/>
  <c r="CI655" i="1"/>
  <c r="CJ655" i="1"/>
  <c r="CK655" i="1"/>
  <c r="CG1488" i="1"/>
  <c r="CH1488" i="1"/>
  <c r="CI1488" i="1"/>
  <c r="CJ1488" i="1"/>
  <c r="CK1488" i="1"/>
  <c r="CG1489" i="1"/>
  <c r="CH1489" i="1"/>
  <c r="CI1489" i="1"/>
  <c r="CJ1489" i="1"/>
  <c r="CK1489" i="1"/>
  <c r="CG1490" i="1"/>
  <c r="CH1490" i="1"/>
  <c r="CI1490" i="1"/>
  <c r="CJ1490" i="1"/>
  <c r="CK1490" i="1"/>
  <c r="CG656" i="1"/>
  <c r="CH656" i="1"/>
  <c r="CI656" i="1"/>
  <c r="CJ656" i="1"/>
  <c r="CK656" i="1"/>
  <c r="CG1491" i="1"/>
  <c r="CH1491" i="1"/>
  <c r="CI1491" i="1"/>
  <c r="CJ1491" i="1"/>
  <c r="CK1491" i="1"/>
  <c r="CG657" i="1"/>
  <c r="CH657" i="1"/>
  <c r="CI657" i="1"/>
  <c r="CJ657" i="1"/>
  <c r="CK657" i="1"/>
  <c r="CG658" i="1"/>
  <c r="CH658" i="1"/>
  <c r="CI658" i="1"/>
  <c r="CJ658" i="1"/>
  <c r="CK658" i="1"/>
  <c r="CG1492" i="1"/>
  <c r="CH1492" i="1"/>
  <c r="CI1492" i="1"/>
  <c r="CJ1492" i="1"/>
  <c r="CK1492" i="1"/>
  <c r="CG322" i="1"/>
  <c r="CH322" i="1"/>
  <c r="CI322" i="1"/>
  <c r="CJ322" i="1"/>
  <c r="CK322" i="1"/>
  <c r="CG323" i="1"/>
  <c r="CH323" i="1"/>
  <c r="CI323" i="1"/>
  <c r="CJ323" i="1"/>
  <c r="CK323" i="1"/>
  <c r="CG324" i="1"/>
  <c r="CH324" i="1"/>
  <c r="CI324" i="1"/>
  <c r="CJ324" i="1"/>
  <c r="CK324" i="1"/>
  <c r="CG659" i="1"/>
  <c r="CH659" i="1"/>
  <c r="CI659" i="1"/>
  <c r="CJ659" i="1"/>
  <c r="CK659" i="1"/>
  <c r="CG1493" i="1"/>
  <c r="CH1493" i="1"/>
  <c r="CI1493" i="1"/>
  <c r="CJ1493" i="1"/>
  <c r="CK1493" i="1"/>
  <c r="CG660" i="1"/>
  <c r="CH660" i="1"/>
  <c r="CI660" i="1"/>
  <c r="CJ660" i="1"/>
  <c r="CK660" i="1"/>
  <c r="CG661" i="1"/>
  <c r="CH661" i="1"/>
  <c r="CI661" i="1"/>
  <c r="CJ661" i="1"/>
  <c r="CK661" i="1"/>
  <c r="CG662" i="1"/>
  <c r="CH662" i="1"/>
  <c r="CI662" i="1"/>
  <c r="CJ662" i="1"/>
  <c r="CK662" i="1"/>
  <c r="CG1494" i="1"/>
  <c r="CH1494" i="1"/>
  <c r="CI1494" i="1"/>
  <c r="CJ1494" i="1"/>
  <c r="CK1494" i="1"/>
  <c r="CG906" i="1"/>
  <c r="CH906" i="1"/>
  <c r="CI906" i="1"/>
  <c r="CJ906" i="1"/>
  <c r="CK906" i="1"/>
  <c r="CG1495" i="1"/>
  <c r="CH1495" i="1"/>
  <c r="CI1495" i="1"/>
  <c r="CJ1495" i="1"/>
  <c r="CK1495" i="1"/>
  <c r="CG1496" i="1"/>
  <c r="CH1496" i="1"/>
  <c r="CI1496" i="1"/>
  <c r="CJ1496" i="1"/>
  <c r="CK1496" i="1"/>
  <c r="CG783" i="1"/>
  <c r="CH783" i="1"/>
  <c r="CI783" i="1"/>
  <c r="CJ783" i="1"/>
  <c r="CK783" i="1"/>
  <c r="CG1497" i="1"/>
  <c r="CH1497" i="1"/>
  <c r="CI1497" i="1"/>
  <c r="CJ1497" i="1"/>
  <c r="CK1497" i="1"/>
  <c r="CG325" i="1"/>
  <c r="CH325" i="1"/>
  <c r="CI325" i="1"/>
  <c r="CJ325" i="1"/>
  <c r="CK325" i="1"/>
  <c r="CG1498" i="1"/>
  <c r="CH1498" i="1"/>
  <c r="CI1498" i="1"/>
  <c r="CJ1498" i="1"/>
  <c r="CK1498" i="1"/>
  <c r="CG663" i="1"/>
  <c r="CH663" i="1"/>
  <c r="CI663" i="1"/>
  <c r="CJ663" i="1"/>
  <c r="CK663" i="1"/>
  <c r="CG1499" i="1"/>
  <c r="CH1499" i="1"/>
  <c r="CI1499" i="1"/>
  <c r="CJ1499" i="1"/>
  <c r="CK1499" i="1"/>
  <c r="CG784" i="1"/>
  <c r="CH784" i="1"/>
  <c r="CI784" i="1"/>
  <c r="CJ784" i="1"/>
  <c r="CK784" i="1"/>
  <c r="CG664" i="1"/>
  <c r="CH664" i="1"/>
  <c r="CI664" i="1"/>
  <c r="CJ664" i="1"/>
  <c r="CK664" i="1"/>
  <c r="CG907" i="1"/>
  <c r="CH907" i="1"/>
  <c r="CI907" i="1"/>
  <c r="CJ907" i="1"/>
  <c r="CK907" i="1"/>
  <c r="CG326" i="1"/>
  <c r="CH326" i="1"/>
  <c r="CI326" i="1"/>
  <c r="CJ326" i="1"/>
  <c r="CK326" i="1"/>
  <c r="CG327" i="1"/>
  <c r="CH327" i="1"/>
  <c r="CI327" i="1"/>
  <c r="CJ327" i="1"/>
  <c r="CK327" i="1"/>
  <c r="CG1500" i="1"/>
  <c r="CH1500" i="1"/>
  <c r="CI1500" i="1"/>
  <c r="CJ1500" i="1"/>
  <c r="CK1500" i="1"/>
  <c r="CG1501" i="1"/>
  <c r="CH1501" i="1"/>
  <c r="CI1501" i="1"/>
  <c r="CJ1501" i="1"/>
  <c r="CK1501" i="1"/>
  <c r="CG1502" i="1"/>
  <c r="CH1502" i="1"/>
  <c r="CI1502" i="1"/>
  <c r="CJ1502" i="1"/>
  <c r="CK1502" i="1"/>
  <c r="CG328" i="1"/>
  <c r="CH328" i="1"/>
  <c r="CI328" i="1"/>
  <c r="CJ328" i="1"/>
  <c r="CK328" i="1"/>
  <c r="CG1503" i="1"/>
  <c r="CH1503" i="1"/>
  <c r="CI1503" i="1"/>
  <c r="CJ1503" i="1"/>
  <c r="CK1503" i="1"/>
  <c r="CG785" i="1"/>
  <c r="CH785" i="1"/>
  <c r="CI785" i="1"/>
  <c r="CJ785" i="1"/>
  <c r="CK785" i="1"/>
  <c r="CG1504" i="1"/>
  <c r="CH1504" i="1"/>
  <c r="CI1504" i="1"/>
  <c r="CJ1504" i="1"/>
  <c r="CK1504" i="1"/>
  <c r="CG1505" i="1"/>
  <c r="CH1505" i="1"/>
  <c r="CI1505" i="1"/>
  <c r="CJ1505" i="1"/>
  <c r="CK1505" i="1"/>
  <c r="CG1506" i="1"/>
  <c r="CH1506" i="1"/>
  <c r="CI1506" i="1"/>
  <c r="CJ1506" i="1"/>
  <c r="CK1506" i="1"/>
  <c r="CG665" i="1"/>
  <c r="CH665" i="1"/>
  <c r="CI665" i="1"/>
  <c r="CJ665" i="1"/>
  <c r="CK665" i="1"/>
  <c r="CG666" i="1"/>
  <c r="CH666" i="1"/>
  <c r="CI666" i="1"/>
  <c r="CJ666" i="1"/>
  <c r="CK666" i="1"/>
  <c r="CG667" i="1"/>
  <c r="CH667" i="1"/>
  <c r="CI667" i="1"/>
  <c r="CJ667" i="1"/>
  <c r="CK667" i="1"/>
  <c r="CG329" i="1"/>
  <c r="CH329" i="1"/>
  <c r="CI329" i="1"/>
  <c r="CJ329" i="1"/>
  <c r="CK329" i="1"/>
  <c r="CG1507" i="1"/>
  <c r="CH1507" i="1"/>
  <c r="CI1507" i="1"/>
  <c r="CJ1507" i="1"/>
  <c r="CK1507" i="1"/>
  <c r="CG908" i="1"/>
  <c r="CH908" i="1"/>
  <c r="CI908" i="1"/>
  <c r="CJ908" i="1"/>
  <c r="CK908" i="1"/>
  <c r="CG786" i="1"/>
  <c r="CH786" i="1"/>
  <c r="CI786" i="1"/>
  <c r="CJ786" i="1"/>
  <c r="CK786" i="1"/>
  <c r="CG330" i="1"/>
  <c r="CH330" i="1"/>
  <c r="CI330" i="1"/>
  <c r="CJ330" i="1"/>
  <c r="CK330" i="1"/>
  <c r="CG787" i="1"/>
  <c r="CH787" i="1"/>
  <c r="CI787" i="1"/>
  <c r="CJ787" i="1"/>
  <c r="CK787" i="1"/>
  <c r="CG331" i="1"/>
  <c r="CH331" i="1"/>
  <c r="CI331" i="1"/>
  <c r="CJ331" i="1"/>
  <c r="CK331" i="1"/>
  <c r="CG668" i="1"/>
  <c r="CH668" i="1"/>
  <c r="CI668" i="1"/>
  <c r="CJ668" i="1"/>
  <c r="CK668" i="1"/>
  <c r="CG332" i="1"/>
  <c r="CH332" i="1"/>
  <c r="CI332" i="1"/>
  <c r="CJ332" i="1"/>
  <c r="CK332" i="1"/>
  <c r="CG909" i="1"/>
  <c r="CH909" i="1"/>
  <c r="CI909" i="1"/>
  <c r="CJ909" i="1"/>
  <c r="CK909" i="1"/>
  <c r="CG788" i="1"/>
  <c r="CH788" i="1"/>
  <c r="CI788" i="1"/>
  <c r="CJ788" i="1"/>
  <c r="CK788" i="1"/>
  <c r="CG1508" i="1"/>
  <c r="CH1508" i="1"/>
  <c r="CI1508" i="1"/>
  <c r="CJ1508" i="1"/>
  <c r="CK1508" i="1"/>
  <c r="CG333" i="1"/>
  <c r="CH333" i="1"/>
  <c r="CI333" i="1"/>
  <c r="CJ333" i="1"/>
  <c r="CK333" i="1"/>
  <c r="CG1509" i="1"/>
  <c r="CH1509" i="1"/>
  <c r="CI1509" i="1"/>
  <c r="CJ1509" i="1"/>
  <c r="CK1509" i="1"/>
  <c r="CG910" i="1"/>
  <c r="CH910" i="1"/>
  <c r="CI910" i="1"/>
  <c r="CJ910" i="1"/>
  <c r="CK910" i="1"/>
  <c r="CG1510" i="1"/>
  <c r="CH1510" i="1"/>
  <c r="CI1510" i="1"/>
  <c r="CJ1510" i="1"/>
  <c r="CK1510" i="1"/>
  <c r="CG1511" i="1"/>
  <c r="CH1511" i="1"/>
  <c r="CI1511" i="1"/>
  <c r="CJ1511" i="1"/>
  <c r="CK1511" i="1"/>
  <c r="CG789" i="1"/>
  <c r="CH789" i="1"/>
  <c r="CI789" i="1"/>
  <c r="CJ789" i="1"/>
  <c r="CK789" i="1"/>
  <c r="CG669" i="1"/>
  <c r="CH669" i="1"/>
  <c r="CI669" i="1"/>
  <c r="CJ669" i="1"/>
  <c r="CK669" i="1"/>
  <c r="CG670" i="1"/>
  <c r="CH670" i="1"/>
  <c r="CI670" i="1"/>
  <c r="CJ670" i="1"/>
  <c r="CK670" i="1"/>
  <c r="CG1512" i="1"/>
  <c r="CH1512" i="1"/>
  <c r="CI1512" i="1"/>
  <c r="CJ1512" i="1"/>
  <c r="CK1512" i="1"/>
  <c r="CG911" i="1"/>
  <c r="CH911" i="1"/>
  <c r="CI911" i="1"/>
  <c r="CJ911" i="1"/>
  <c r="CK911" i="1"/>
  <c r="CG1513" i="1"/>
  <c r="CH1513" i="1"/>
  <c r="CI1513" i="1"/>
  <c r="CJ1513" i="1"/>
  <c r="CK1513" i="1"/>
  <c r="CG671" i="1"/>
  <c r="CH671" i="1"/>
  <c r="CI671" i="1"/>
  <c r="CJ671" i="1"/>
  <c r="CK671" i="1"/>
  <c r="CG334" i="1"/>
  <c r="CH334" i="1"/>
  <c r="CI334" i="1"/>
  <c r="CJ334" i="1"/>
  <c r="CK334" i="1"/>
  <c r="CG790" i="1"/>
  <c r="CH790" i="1"/>
  <c r="CI790" i="1"/>
  <c r="CJ790" i="1"/>
  <c r="CK790" i="1"/>
  <c r="CG912" i="1"/>
  <c r="CH912" i="1"/>
  <c r="CI912" i="1"/>
  <c r="CJ912" i="1"/>
  <c r="CK912" i="1"/>
  <c r="CG791" i="1"/>
  <c r="CH791" i="1"/>
  <c r="CI791" i="1"/>
  <c r="CJ791" i="1"/>
  <c r="CK791" i="1"/>
  <c r="CG335" i="1"/>
  <c r="CH335" i="1"/>
  <c r="CI335" i="1"/>
  <c r="CJ335" i="1"/>
  <c r="CK335" i="1"/>
  <c r="CG1514" i="1"/>
  <c r="CH1514" i="1"/>
  <c r="CI1514" i="1"/>
  <c r="CJ1514" i="1"/>
  <c r="CK1514" i="1"/>
  <c r="CG672" i="1"/>
  <c r="CH672" i="1"/>
  <c r="CI672" i="1"/>
  <c r="CJ672" i="1"/>
  <c r="CK672" i="1"/>
  <c r="CG1515" i="1"/>
  <c r="CH1515" i="1"/>
  <c r="CI1515" i="1"/>
  <c r="CJ1515" i="1"/>
  <c r="CK1515" i="1"/>
  <c r="CG673" i="1"/>
  <c r="CH673" i="1"/>
  <c r="CI673" i="1"/>
  <c r="CJ673" i="1"/>
  <c r="CK673" i="1"/>
  <c r="CG1516" i="1"/>
  <c r="CH1516" i="1"/>
  <c r="CI1516" i="1"/>
  <c r="CJ1516" i="1"/>
  <c r="CK1516" i="1"/>
  <c r="CG1517" i="1"/>
  <c r="CH1517" i="1"/>
  <c r="CI1517" i="1"/>
  <c r="CJ1517" i="1"/>
  <c r="CK1517" i="1"/>
  <c r="CG1518" i="1"/>
  <c r="CH1518" i="1"/>
  <c r="CI1518" i="1"/>
  <c r="CJ1518" i="1"/>
  <c r="CK1518" i="1"/>
  <c r="CG674" i="1"/>
  <c r="CH674" i="1"/>
  <c r="CI674" i="1"/>
  <c r="CJ674" i="1"/>
  <c r="CK674" i="1"/>
  <c r="CG1519" i="1"/>
  <c r="CH1519" i="1"/>
  <c r="CI1519" i="1"/>
  <c r="CJ1519" i="1"/>
  <c r="CK1519" i="1"/>
  <c r="CG913" i="1"/>
  <c r="CH913" i="1"/>
  <c r="CI913" i="1"/>
  <c r="CJ913" i="1"/>
  <c r="CK913" i="1"/>
  <c r="CG1520" i="1"/>
  <c r="CH1520" i="1"/>
  <c r="CI1520" i="1"/>
  <c r="CJ1520" i="1"/>
  <c r="CK1520" i="1"/>
  <c r="CG1521" i="1"/>
  <c r="CH1521" i="1"/>
  <c r="CI1521" i="1"/>
  <c r="CJ1521" i="1"/>
  <c r="CK1521" i="1"/>
  <c r="CG792" i="1"/>
  <c r="CH792" i="1"/>
  <c r="CI792" i="1"/>
  <c r="CJ792" i="1"/>
  <c r="CK792" i="1"/>
  <c r="CG336" i="1"/>
  <c r="CH336" i="1"/>
  <c r="CI336" i="1"/>
  <c r="CJ336" i="1"/>
  <c r="CK336" i="1"/>
  <c r="CG1522" i="1"/>
  <c r="CH1522" i="1"/>
  <c r="CI1522" i="1"/>
  <c r="CJ1522" i="1"/>
  <c r="CK1522" i="1"/>
  <c r="CG675" i="1"/>
  <c r="CH675" i="1"/>
  <c r="CI675" i="1"/>
  <c r="CJ675" i="1"/>
  <c r="CK675" i="1"/>
  <c r="CG676" i="1"/>
  <c r="CH676" i="1"/>
  <c r="CI676" i="1"/>
  <c r="CJ676" i="1"/>
  <c r="CK676" i="1"/>
  <c r="CG793" i="1"/>
  <c r="CH793" i="1"/>
  <c r="CI793" i="1"/>
  <c r="CJ793" i="1"/>
  <c r="CK793" i="1"/>
  <c r="CG677" i="1"/>
  <c r="CH677" i="1"/>
  <c r="CI677" i="1"/>
  <c r="CJ677" i="1"/>
  <c r="CK677" i="1"/>
  <c r="CG1523" i="1"/>
  <c r="CH1523" i="1"/>
  <c r="CI1523" i="1"/>
  <c r="CJ1523" i="1"/>
  <c r="CK1523" i="1"/>
  <c r="CG678" i="1"/>
  <c r="CH678" i="1"/>
  <c r="CI678" i="1"/>
  <c r="CJ678" i="1"/>
  <c r="CK678" i="1"/>
  <c r="CK2" i="1"/>
  <c r="CG2" i="1" l="1"/>
  <c r="CH2" i="1"/>
  <c r="CI2" i="1"/>
  <c r="CJ2" i="1"/>
  <c r="CL2" i="1" l="1"/>
  <c r="CN2" i="1" s="1"/>
  <c r="DI914" i="1" l="1"/>
  <c r="DG914" i="1"/>
  <c r="DE914" i="1"/>
  <c r="DF914" i="1"/>
  <c r="DI915" i="1"/>
  <c r="DG915" i="1"/>
  <c r="DE915" i="1"/>
  <c r="DF915" i="1"/>
  <c r="DI916" i="1"/>
  <c r="DG916" i="1"/>
  <c r="DE916" i="1"/>
  <c r="DF916" i="1"/>
  <c r="DI917" i="1"/>
  <c r="DG917" i="1"/>
  <c r="DE917" i="1"/>
  <c r="DF917" i="1"/>
  <c r="DI3" i="1"/>
  <c r="DG3" i="1"/>
  <c r="DE3" i="1"/>
  <c r="DF3" i="1"/>
  <c r="DI918" i="1"/>
  <c r="DG918" i="1"/>
  <c r="DE918" i="1"/>
  <c r="DF918" i="1"/>
  <c r="DI4" i="1"/>
  <c r="DG4" i="1"/>
  <c r="DE4" i="1"/>
  <c r="DF4" i="1"/>
  <c r="DI919" i="1"/>
  <c r="DG919" i="1"/>
  <c r="DE919" i="1"/>
  <c r="DF919" i="1"/>
  <c r="DI920" i="1"/>
  <c r="DG920" i="1"/>
  <c r="DE920" i="1"/>
  <c r="DF920" i="1"/>
  <c r="DI921" i="1"/>
  <c r="DG921" i="1"/>
  <c r="DE921" i="1"/>
  <c r="DF921" i="1"/>
  <c r="DI5" i="1"/>
  <c r="DG5" i="1"/>
  <c r="DE5" i="1"/>
  <c r="DF5" i="1"/>
  <c r="DI337" i="1"/>
  <c r="DG337" i="1"/>
  <c r="DE337" i="1"/>
  <c r="DF337" i="1"/>
  <c r="DI338" i="1"/>
  <c r="DG338" i="1"/>
  <c r="DE338" i="1"/>
  <c r="DF338" i="1"/>
  <c r="DI679" i="1"/>
  <c r="DG679" i="1"/>
  <c r="DE679" i="1"/>
  <c r="DF679" i="1"/>
  <c r="DI922" i="1"/>
  <c r="DG922" i="1"/>
  <c r="DE922" i="1"/>
  <c r="DF922" i="1"/>
  <c r="DI923" i="1"/>
  <c r="DG923" i="1"/>
  <c r="DE923" i="1"/>
  <c r="DF923" i="1"/>
  <c r="DI924" i="1"/>
  <c r="DG924" i="1"/>
  <c r="DE924" i="1"/>
  <c r="DF924" i="1"/>
  <c r="DI925" i="1"/>
  <c r="DG925" i="1"/>
  <c r="DE925" i="1"/>
  <c r="DF925" i="1"/>
  <c r="DI680" i="1"/>
  <c r="DG680" i="1"/>
  <c r="DE680" i="1"/>
  <c r="DF680" i="1"/>
  <c r="DI926" i="1"/>
  <c r="DG926" i="1"/>
  <c r="DE926" i="1"/>
  <c r="DF926" i="1"/>
  <c r="DI927" i="1"/>
  <c r="DG927" i="1"/>
  <c r="DE927" i="1"/>
  <c r="DF927" i="1"/>
  <c r="DI928" i="1"/>
  <c r="DG928" i="1"/>
  <c r="DE928" i="1"/>
  <c r="DF928" i="1"/>
  <c r="DI339" i="1"/>
  <c r="DG339" i="1"/>
  <c r="DE339" i="1"/>
  <c r="DF339" i="1"/>
  <c r="DI340" i="1"/>
  <c r="DG340" i="1"/>
  <c r="DE340" i="1"/>
  <c r="DF340" i="1"/>
  <c r="DI6" i="1"/>
  <c r="DG6" i="1"/>
  <c r="DE6" i="1"/>
  <c r="DF6" i="1"/>
  <c r="DI929" i="1"/>
  <c r="DG929" i="1"/>
  <c r="DE929" i="1"/>
  <c r="DF929" i="1"/>
  <c r="DI930" i="1"/>
  <c r="DG930" i="1"/>
  <c r="DE930" i="1"/>
  <c r="DF930" i="1"/>
  <c r="DI681" i="1"/>
  <c r="DG681" i="1"/>
  <c r="DE681" i="1"/>
  <c r="DF681" i="1"/>
  <c r="DI7" i="1"/>
  <c r="DG7" i="1"/>
  <c r="DE7" i="1"/>
  <c r="DF7" i="1"/>
  <c r="DI682" i="1"/>
  <c r="DG682" i="1"/>
  <c r="DE682" i="1"/>
  <c r="DF682" i="1"/>
  <c r="DI341" i="1"/>
  <c r="DG341" i="1"/>
  <c r="DE341" i="1"/>
  <c r="DF341" i="1"/>
  <c r="DI8" i="1"/>
  <c r="DG8" i="1"/>
  <c r="DE8" i="1"/>
  <c r="DF8" i="1"/>
  <c r="DI342" i="1"/>
  <c r="DG342" i="1"/>
  <c r="DE342" i="1"/>
  <c r="DF342" i="1"/>
  <c r="DI343" i="1"/>
  <c r="DG343" i="1"/>
  <c r="DE343" i="1"/>
  <c r="DF343" i="1"/>
  <c r="DI344" i="1"/>
  <c r="DG344" i="1"/>
  <c r="DE344" i="1"/>
  <c r="DF344" i="1"/>
  <c r="DI931" i="1"/>
  <c r="DG931" i="1"/>
  <c r="DE931" i="1"/>
  <c r="DF931" i="1"/>
  <c r="DI683" i="1"/>
  <c r="DG683" i="1"/>
  <c r="DE683" i="1"/>
  <c r="DF683" i="1"/>
  <c r="DI9" i="1"/>
  <c r="DG9" i="1"/>
  <c r="DE9" i="1"/>
  <c r="DF9" i="1"/>
  <c r="DI684" i="1"/>
  <c r="DG684" i="1"/>
  <c r="DE684" i="1"/>
  <c r="DF684" i="1"/>
  <c r="DI932" i="1"/>
  <c r="DG932" i="1"/>
  <c r="DE932" i="1"/>
  <c r="DF932" i="1"/>
  <c r="DI794" i="1"/>
  <c r="DG794" i="1"/>
  <c r="DE794" i="1"/>
  <c r="DF794" i="1"/>
  <c r="DI10" i="1"/>
  <c r="DG10" i="1"/>
  <c r="DE10" i="1"/>
  <c r="DF10" i="1"/>
  <c r="DI685" i="1"/>
  <c r="DG685" i="1"/>
  <c r="DE685" i="1"/>
  <c r="DF685" i="1"/>
  <c r="DI345" i="1"/>
  <c r="DG345" i="1"/>
  <c r="DE345" i="1"/>
  <c r="DF345" i="1"/>
  <c r="DI795" i="1"/>
  <c r="DG795" i="1"/>
  <c r="DE795" i="1"/>
  <c r="DF795" i="1"/>
  <c r="DI346" i="1"/>
  <c r="DG346" i="1"/>
  <c r="DE346" i="1"/>
  <c r="DF346" i="1"/>
  <c r="DI933" i="1"/>
  <c r="DG933" i="1"/>
  <c r="DE933" i="1"/>
  <c r="DF933" i="1"/>
  <c r="DI934" i="1"/>
  <c r="DG934" i="1"/>
  <c r="DE934" i="1"/>
  <c r="DF934" i="1"/>
  <c r="DI935" i="1"/>
  <c r="DG935" i="1"/>
  <c r="DE935" i="1"/>
  <c r="DF935" i="1"/>
  <c r="DI11" i="1"/>
  <c r="DG11" i="1"/>
  <c r="DE11" i="1"/>
  <c r="DF11" i="1"/>
  <c r="DI936" i="1"/>
  <c r="DG936" i="1"/>
  <c r="DE936" i="1"/>
  <c r="DF936" i="1"/>
  <c r="DI937" i="1"/>
  <c r="DG937" i="1"/>
  <c r="DE937" i="1"/>
  <c r="DF937" i="1"/>
  <c r="DI938" i="1"/>
  <c r="DG938" i="1"/>
  <c r="DE938" i="1"/>
  <c r="DF938" i="1"/>
  <c r="DI347" i="1"/>
  <c r="DG347" i="1"/>
  <c r="DE347" i="1"/>
  <c r="DF347" i="1"/>
  <c r="DI939" i="1"/>
  <c r="DG939" i="1"/>
  <c r="DE939" i="1"/>
  <c r="DF939" i="1"/>
  <c r="DI348" i="1"/>
  <c r="DG348" i="1"/>
  <c r="DE348" i="1"/>
  <c r="DF348" i="1"/>
  <c r="DI349" i="1"/>
  <c r="DG349" i="1"/>
  <c r="DE349" i="1"/>
  <c r="DF349" i="1"/>
  <c r="DI12" i="1"/>
  <c r="DG12" i="1"/>
  <c r="DE12" i="1"/>
  <c r="DF12" i="1"/>
  <c r="DI940" i="1"/>
  <c r="DG940" i="1"/>
  <c r="DE940" i="1"/>
  <c r="DF940" i="1"/>
  <c r="DI941" i="1"/>
  <c r="DG941" i="1"/>
  <c r="DE941" i="1"/>
  <c r="DF941" i="1"/>
  <c r="DI350" i="1"/>
  <c r="DG350" i="1"/>
  <c r="DE350" i="1"/>
  <c r="DF350" i="1"/>
  <c r="DI942" i="1"/>
  <c r="DG942" i="1"/>
  <c r="DE942" i="1"/>
  <c r="DF942" i="1"/>
  <c r="DI796" i="1"/>
  <c r="DG796" i="1"/>
  <c r="DE796" i="1"/>
  <c r="DF796" i="1"/>
  <c r="DI13" i="1"/>
  <c r="DG13" i="1"/>
  <c r="DE13" i="1"/>
  <c r="DF13" i="1"/>
  <c r="DI797" i="1"/>
  <c r="DG797" i="1"/>
  <c r="DE797" i="1"/>
  <c r="DF797" i="1"/>
  <c r="DI943" i="1"/>
  <c r="DG943" i="1"/>
  <c r="DE943" i="1"/>
  <c r="DF943" i="1"/>
  <c r="DI14" i="1"/>
  <c r="DG14" i="1"/>
  <c r="DE14" i="1"/>
  <c r="DF14" i="1"/>
  <c r="DI944" i="1"/>
  <c r="DG944" i="1"/>
  <c r="DE944" i="1"/>
  <c r="DF944" i="1"/>
  <c r="DI945" i="1"/>
  <c r="DG945" i="1"/>
  <c r="DE945" i="1"/>
  <c r="DF945" i="1"/>
  <c r="DI686" i="1"/>
  <c r="DG686" i="1"/>
  <c r="DE686" i="1"/>
  <c r="DF686" i="1"/>
  <c r="DI15" i="1"/>
  <c r="DG15" i="1"/>
  <c r="DE15" i="1"/>
  <c r="DF15" i="1"/>
  <c r="DI946" i="1"/>
  <c r="DG946" i="1"/>
  <c r="DE946" i="1"/>
  <c r="DF946" i="1"/>
  <c r="DI947" i="1"/>
  <c r="DG947" i="1"/>
  <c r="DE947" i="1"/>
  <c r="DF947" i="1"/>
  <c r="DI351" i="1"/>
  <c r="DG351" i="1"/>
  <c r="DE351" i="1"/>
  <c r="DF351" i="1"/>
  <c r="DI948" i="1"/>
  <c r="DG948" i="1"/>
  <c r="DE948" i="1"/>
  <c r="DF948" i="1"/>
  <c r="DI16" i="1"/>
  <c r="DG16" i="1"/>
  <c r="DE16" i="1"/>
  <c r="DF16" i="1"/>
  <c r="DI352" i="1"/>
  <c r="DG352" i="1"/>
  <c r="DE352" i="1"/>
  <c r="DF352" i="1"/>
  <c r="DI353" i="1"/>
  <c r="DG353" i="1"/>
  <c r="DE353" i="1"/>
  <c r="DF353" i="1"/>
  <c r="DI354" i="1"/>
  <c r="DG354" i="1"/>
  <c r="DE354" i="1"/>
  <c r="DF354" i="1"/>
  <c r="DI17" i="1"/>
  <c r="DG17" i="1"/>
  <c r="DE17" i="1"/>
  <c r="DF17" i="1"/>
  <c r="DI18" i="1"/>
  <c r="DG18" i="1"/>
  <c r="DE18" i="1"/>
  <c r="DF18" i="1"/>
  <c r="DI949" i="1"/>
  <c r="DG949" i="1"/>
  <c r="DE949" i="1"/>
  <c r="DF949" i="1"/>
  <c r="DI687" i="1"/>
  <c r="DG687" i="1"/>
  <c r="DE687" i="1"/>
  <c r="DF687" i="1"/>
  <c r="DI355" i="1"/>
  <c r="DG355" i="1"/>
  <c r="DE355" i="1"/>
  <c r="DF355" i="1"/>
  <c r="DI798" i="1"/>
  <c r="DG798" i="1"/>
  <c r="DE798" i="1"/>
  <c r="DF798" i="1"/>
  <c r="DI950" i="1"/>
  <c r="DG950" i="1"/>
  <c r="DE950" i="1"/>
  <c r="DF950" i="1"/>
  <c r="DI951" i="1"/>
  <c r="DG951" i="1"/>
  <c r="DE951" i="1"/>
  <c r="DF951" i="1"/>
  <c r="DI19" i="1"/>
  <c r="DG19" i="1"/>
  <c r="DE19" i="1"/>
  <c r="DF19" i="1"/>
  <c r="DI20" i="1"/>
  <c r="DG20" i="1"/>
  <c r="DE20" i="1"/>
  <c r="DF20" i="1"/>
  <c r="DI21" i="1"/>
  <c r="DG21" i="1"/>
  <c r="DE21" i="1"/>
  <c r="DF21" i="1"/>
  <c r="DI356" i="1"/>
  <c r="DG356" i="1"/>
  <c r="DE356" i="1"/>
  <c r="DF356" i="1"/>
  <c r="DI22" i="1"/>
  <c r="DG22" i="1"/>
  <c r="DE22" i="1"/>
  <c r="DF22" i="1"/>
  <c r="DI357" i="1"/>
  <c r="DG357" i="1"/>
  <c r="DE357" i="1"/>
  <c r="DF357" i="1"/>
  <c r="DI952" i="1"/>
  <c r="DG952" i="1"/>
  <c r="DE952" i="1"/>
  <c r="DF952" i="1"/>
  <c r="DI688" i="1"/>
  <c r="DG688" i="1"/>
  <c r="DE688" i="1"/>
  <c r="DF688" i="1"/>
  <c r="DI23" i="1"/>
  <c r="DG23" i="1"/>
  <c r="DE23" i="1"/>
  <c r="DF23" i="1"/>
  <c r="DI799" i="1"/>
  <c r="DG799" i="1"/>
  <c r="DE799" i="1"/>
  <c r="DF799" i="1"/>
  <c r="DI358" i="1"/>
  <c r="DG358" i="1"/>
  <c r="DE358" i="1"/>
  <c r="DF358" i="1"/>
  <c r="DI953" i="1"/>
  <c r="DG953" i="1"/>
  <c r="DE953" i="1"/>
  <c r="DF953" i="1"/>
  <c r="DI359" i="1"/>
  <c r="DG359" i="1"/>
  <c r="DE359" i="1"/>
  <c r="DF359" i="1"/>
  <c r="DI954" i="1"/>
  <c r="DG954" i="1"/>
  <c r="DE954" i="1"/>
  <c r="DF954" i="1"/>
  <c r="DI955" i="1"/>
  <c r="DG955" i="1"/>
  <c r="DE955" i="1"/>
  <c r="DF955" i="1"/>
  <c r="DI956" i="1"/>
  <c r="DG956" i="1"/>
  <c r="DE956" i="1"/>
  <c r="DF956" i="1"/>
  <c r="DI24" i="1"/>
  <c r="DG24" i="1"/>
  <c r="DE24" i="1"/>
  <c r="DF24" i="1"/>
  <c r="DI360" i="1"/>
  <c r="DG360" i="1"/>
  <c r="DE360" i="1"/>
  <c r="DF360" i="1"/>
  <c r="DI957" i="1"/>
  <c r="DG957" i="1"/>
  <c r="DE957" i="1"/>
  <c r="DF957" i="1"/>
  <c r="DI361" i="1"/>
  <c r="DG361" i="1"/>
  <c r="DE361" i="1"/>
  <c r="DF361" i="1"/>
  <c r="DI362" i="1"/>
  <c r="DG362" i="1"/>
  <c r="DE362" i="1"/>
  <c r="DF362" i="1"/>
  <c r="DI958" i="1"/>
  <c r="DG958" i="1"/>
  <c r="DE958" i="1"/>
  <c r="DF958" i="1"/>
  <c r="DI25" i="1"/>
  <c r="DG25" i="1"/>
  <c r="DE25" i="1"/>
  <c r="DF25" i="1"/>
  <c r="DI959" i="1"/>
  <c r="DG959" i="1"/>
  <c r="DE959" i="1"/>
  <c r="DF959" i="1"/>
  <c r="DI363" i="1"/>
  <c r="DG363" i="1"/>
  <c r="DE363" i="1"/>
  <c r="DF363" i="1"/>
  <c r="DI960" i="1"/>
  <c r="DG960" i="1"/>
  <c r="DE960" i="1"/>
  <c r="DF960" i="1"/>
  <c r="DI800" i="1"/>
  <c r="DG800" i="1"/>
  <c r="DE800" i="1"/>
  <c r="DF800" i="1"/>
  <c r="DI801" i="1"/>
  <c r="DG801" i="1"/>
  <c r="DE801" i="1"/>
  <c r="DF801" i="1"/>
  <c r="DI364" i="1"/>
  <c r="DG364" i="1"/>
  <c r="DE364" i="1"/>
  <c r="DF364" i="1"/>
  <c r="DI365" i="1"/>
  <c r="DG365" i="1"/>
  <c r="DE365" i="1"/>
  <c r="DF365" i="1"/>
  <c r="DI961" i="1"/>
  <c r="DG961" i="1"/>
  <c r="DE961" i="1"/>
  <c r="DF961" i="1"/>
  <c r="DI26" i="1"/>
  <c r="DG26" i="1"/>
  <c r="DE26" i="1"/>
  <c r="DF26" i="1"/>
  <c r="DI962" i="1"/>
  <c r="DG962" i="1"/>
  <c r="DE962" i="1"/>
  <c r="DF962" i="1"/>
  <c r="DI366" i="1"/>
  <c r="DG366" i="1"/>
  <c r="DE366" i="1"/>
  <c r="DF366" i="1"/>
  <c r="DI963" i="1"/>
  <c r="DG963" i="1"/>
  <c r="DE963" i="1"/>
  <c r="DF963" i="1"/>
  <c r="DI802" i="1"/>
  <c r="DG802" i="1"/>
  <c r="DE802" i="1"/>
  <c r="DF802" i="1"/>
  <c r="DI964" i="1"/>
  <c r="DG964" i="1"/>
  <c r="DE964" i="1"/>
  <c r="DF964" i="1"/>
  <c r="DI367" i="1"/>
  <c r="DG367" i="1"/>
  <c r="DE367" i="1"/>
  <c r="DF367" i="1"/>
  <c r="DI27" i="1"/>
  <c r="DG27" i="1"/>
  <c r="DE27" i="1"/>
  <c r="DF27" i="1"/>
  <c r="DI368" i="1"/>
  <c r="DG368" i="1"/>
  <c r="DE368" i="1"/>
  <c r="DF368" i="1"/>
  <c r="DI803" i="1"/>
  <c r="DG803" i="1"/>
  <c r="DE803" i="1"/>
  <c r="DF803" i="1"/>
  <c r="DI28" i="1"/>
  <c r="DG28" i="1"/>
  <c r="DE28" i="1"/>
  <c r="DF28" i="1"/>
  <c r="DI29" i="1"/>
  <c r="DG29" i="1"/>
  <c r="DE29" i="1"/>
  <c r="DF29" i="1"/>
  <c r="DI965" i="1"/>
  <c r="DG965" i="1"/>
  <c r="DE965" i="1"/>
  <c r="DF965" i="1"/>
  <c r="DI369" i="1"/>
  <c r="DG369" i="1"/>
  <c r="DE369" i="1"/>
  <c r="DF369" i="1"/>
  <c r="DI966" i="1"/>
  <c r="DG966" i="1"/>
  <c r="DE966" i="1"/>
  <c r="DF966" i="1"/>
  <c r="DI967" i="1"/>
  <c r="DG967" i="1"/>
  <c r="DE967" i="1"/>
  <c r="DF967" i="1"/>
  <c r="DI804" i="1"/>
  <c r="DG804" i="1"/>
  <c r="DE804" i="1"/>
  <c r="DF804" i="1"/>
  <c r="DI30" i="1"/>
  <c r="DG30" i="1"/>
  <c r="DE30" i="1"/>
  <c r="DF30" i="1"/>
  <c r="DI968" i="1"/>
  <c r="DG968" i="1"/>
  <c r="DE968" i="1"/>
  <c r="DF968" i="1"/>
  <c r="DI805" i="1"/>
  <c r="DG805" i="1"/>
  <c r="DE805" i="1"/>
  <c r="DF805" i="1"/>
  <c r="DI969" i="1"/>
  <c r="DG969" i="1"/>
  <c r="DE969" i="1"/>
  <c r="DF969" i="1"/>
  <c r="DI970" i="1"/>
  <c r="DG970" i="1"/>
  <c r="DE970" i="1"/>
  <c r="DF970" i="1"/>
  <c r="DI971" i="1"/>
  <c r="DG971" i="1"/>
  <c r="DE971" i="1"/>
  <c r="DF971" i="1"/>
  <c r="DI972" i="1"/>
  <c r="DG972" i="1"/>
  <c r="DE972" i="1"/>
  <c r="DF972" i="1"/>
  <c r="DI973" i="1"/>
  <c r="DG973" i="1"/>
  <c r="DE973" i="1"/>
  <c r="DF973" i="1"/>
  <c r="DI974" i="1"/>
  <c r="DG974" i="1"/>
  <c r="DE974" i="1"/>
  <c r="DF974" i="1"/>
  <c r="DI31" i="1"/>
  <c r="DG31" i="1"/>
  <c r="DE31" i="1"/>
  <c r="DF31" i="1"/>
  <c r="DI32" i="1"/>
  <c r="DG32" i="1"/>
  <c r="DE32" i="1"/>
  <c r="DF32" i="1"/>
  <c r="DI975" i="1"/>
  <c r="DG975" i="1"/>
  <c r="DE975" i="1"/>
  <c r="DF975" i="1"/>
  <c r="DI370" i="1"/>
  <c r="DG370" i="1"/>
  <c r="DE370" i="1"/>
  <c r="DF370" i="1"/>
  <c r="DI976" i="1"/>
  <c r="DG976" i="1"/>
  <c r="DE976" i="1"/>
  <c r="DF976" i="1"/>
  <c r="DI977" i="1"/>
  <c r="DG977" i="1"/>
  <c r="DE977" i="1"/>
  <c r="DF977" i="1"/>
  <c r="DI371" i="1"/>
  <c r="DG371" i="1"/>
  <c r="DE371" i="1"/>
  <c r="DF371" i="1"/>
  <c r="DI689" i="1"/>
  <c r="DG689" i="1"/>
  <c r="DE689" i="1"/>
  <c r="DF689" i="1"/>
  <c r="DI33" i="1"/>
  <c r="DG33" i="1"/>
  <c r="DE33" i="1"/>
  <c r="DF33" i="1"/>
  <c r="DI372" i="1"/>
  <c r="DG372" i="1"/>
  <c r="DE372" i="1"/>
  <c r="DF372" i="1"/>
  <c r="DI373" i="1"/>
  <c r="DG373" i="1"/>
  <c r="DE373" i="1"/>
  <c r="DF373" i="1"/>
  <c r="DI374" i="1"/>
  <c r="DG374" i="1"/>
  <c r="DE374" i="1"/>
  <c r="DF374" i="1"/>
  <c r="DI375" i="1"/>
  <c r="DG375" i="1"/>
  <c r="DE375" i="1"/>
  <c r="DF375" i="1"/>
  <c r="DI978" i="1"/>
  <c r="DG978" i="1"/>
  <c r="DE978" i="1"/>
  <c r="DF978" i="1"/>
  <c r="DI806" i="1"/>
  <c r="DG806" i="1"/>
  <c r="DE806" i="1"/>
  <c r="DF806" i="1"/>
  <c r="DI979" i="1"/>
  <c r="DG979" i="1"/>
  <c r="DE979" i="1"/>
  <c r="DF979" i="1"/>
  <c r="DI34" i="1"/>
  <c r="DG34" i="1"/>
  <c r="DE34" i="1"/>
  <c r="DF34" i="1"/>
  <c r="DI690" i="1"/>
  <c r="DG690" i="1"/>
  <c r="DE690" i="1"/>
  <c r="DF690" i="1"/>
  <c r="DI35" i="1"/>
  <c r="DG35" i="1"/>
  <c r="DE35" i="1"/>
  <c r="DF35" i="1"/>
  <c r="DI36" i="1"/>
  <c r="DG36" i="1"/>
  <c r="DE36" i="1"/>
  <c r="DF36" i="1"/>
  <c r="DI980" i="1"/>
  <c r="DG980" i="1"/>
  <c r="DE980" i="1"/>
  <c r="DF980" i="1"/>
  <c r="DI981" i="1"/>
  <c r="DG981" i="1"/>
  <c r="DE981" i="1"/>
  <c r="DF981" i="1"/>
  <c r="DI37" i="1"/>
  <c r="DG37" i="1"/>
  <c r="DE37" i="1"/>
  <c r="DF37" i="1"/>
  <c r="DI691" i="1"/>
  <c r="DG691" i="1"/>
  <c r="DE691" i="1"/>
  <c r="DF691" i="1"/>
  <c r="DI38" i="1"/>
  <c r="DG38" i="1"/>
  <c r="DE38" i="1"/>
  <c r="DF38" i="1"/>
  <c r="DI807" i="1"/>
  <c r="DG807" i="1"/>
  <c r="DE807" i="1"/>
  <c r="DF807" i="1"/>
  <c r="DI39" i="1"/>
  <c r="DG39" i="1"/>
  <c r="DE39" i="1"/>
  <c r="DF39" i="1"/>
  <c r="DI692" i="1"/>
  <c r="DG692" i="1"/>
  <c r="DE692" i="1"/>
  <c r="DF692" i="1"/>
  <c r="DI982" i="1"/>
  <c r="DG982" i="1"/>
  <c r="DE982" i="1"/>
  <c r="DF982" i="1"/>
  <c r="DI376" i="1"/>
  <c r="DG376" i="1"/>
  <c r="DE376" i="1"/>
  <c r="DF376" i="1"/>
  <c r="DI983" i="1"/>
  <c r="DG983" i="1"/>
  <c r="DE983" i="1"/>
  <c r="DF983" i="1"/>
  <c r="DI984" i="1"/>
  <c r="DG984" i="1"/>
  <c r="DE984" i="1"/>
  <c r="DF984" i="1"/>
  <c r="DI985" i="1"/>
  <c r="DG985" i="1"/>
  <c r="DE985" i="1"/>
  <c r="DF985" i="1"/>
  <c r="DI986" i="1"/>
  <c r="DG986" i="1"/>
  <c r="DE986" i="1"/>
  <c r="DF986" i="1"/>
  <c r="DI377" i="1"/>
  <c r="DG377" i="1"/>
  <c r="DE377" i="1"/>
  <c r="DF377" i="1"/>
  <c r="DI987" i="1"/>
  <c r="DG987" i="1"/>
  <c r="DE987" i="1"/>
  <c r="DF987" i="1"/>
  <c r="DI378" i="1"/>
  <c r="DG378" i="1"/>
  <c r="DE378" i="1"/>
  <c r="DF378" i="1"/>
  <c r="DI40" i="1"/>
  <c r="DG40" i="1"/>
  <c r="DE40" i="1"/>
  <c r="DF40" i="1"/>
  <c r="DI988" i="1"/>
  <c r="DG988" i="1"/>
  <c r="DE988" i="1"/>
  <c r="DF988" i="1"/>
  <c r="DI989" i="1"/>
  <c r="DG989" i="1"/>
  <c r="DE989" i="1"/>
  <c r="DF989" i="1"/>
  <c r="DI379" i="1"/>
  <c r="DG379" i="1"/>
  <c r="DE379" i="1"/>
  <c r="DF379" i="1"/>
  <c r="DI990" i="1"/>
  <c r="DG990" i="1"/>
  <c r="DE990" i="1"/>
  <c r="DF990" i="1"/>
  <c r="DI41" i="1"/>
  <c r="DG41" i="1"/>
  <c r="DE41" i="1"/>
  <c r="DF41" i="1"/>
  <c r="DI991" i="1"/>
  <c r="DG991" i="1"/>
  <c r="DE991" i="1"/>
  <c r="DF991" i="1"/>
  <c r="DI992" i="1"/>
  <c r="DG992" i="1"/>
  <c r="DE992" i="1"/>
  <c r="DF992" i="1"/>
  <c r="DI42" i="1"/>
  <c r="DG42" i="1"/>
  <c r="DE42" i="1"/>
  <c r="DF42" i="1"/>
  <c r="DI993" i="1"/>
  <c r="DG993" i="1"/>
  <c r="DE993" i="1"/>
  <c r="DF993" i="1"/>
  <c r="DI994" i="1"/>
  <c r="DG994" i="1"/>
  <c r="DE994" i="1"/>
  <c r="DF994" i="1"/>
  <c r="DI995" i="1"/>
  <c r="DG995" i="1"/>
  <c r="DE995" i="1"/>
  <c r="DF995" i="1"/>
  <c r="DI380" i="1"/>
  <c r="DG380" i="1"/>
  <c r="DE380" i="1"/>
  <c r="DF380" i="1"/>
  <c r="DI996" i="1"/>
  <c r="DG996" i="1"/>
  <c r="DE996" i="1"/>
  <c r="DF996" i="1"/>
  <c r="DI43" i="1"/>
  <c r="DG43" i="1"/>
  <c r="DE43" i="1"/>
  <c r="DF43" i="1"/>
  <c r="DI997" i="1"/>
  <c r="DG997" i="1"/>
  <c r="DE997" i="1"/>
  <c r="DF997" i="1"/>
  <c r="DI808" i="1"/>
  <c r="DG808" i="1"/>
  <c r="DE808" i="1"/>
  <c r="DF808" i="1"/>
  <c r="DI998" i="1"/>
  <c r="DG998" i="1"/>
  <c r="DE998" i="1"/>
  <c r="DF998" i="1"/>
  <c r="DI381" i="1"/>
  <c r="DG381" i="1"/>
  <c r="DE381" i="1"/>
  <c r="DF381" i="1"/>
  <c r="DI999" i="1"/>
  <c r="DG999" i="1"/>
  <c r="DE999" i="1"/>
  <c r="DF999" i="1"/>
  <c r="DI693" i="1"/>
  <c r="DG693" i="1"/>
  <c r="DE693" i="1"/>
  <c r="DF693" i="1"/>
  <c r="DI1000" i="1"/>
  <c r="DG1000" i="1"/>
  <c r="DE1000" i="1"/>
  <c r="DF1000" i="1"/>
  <c r="DI1001" i="1"/>
  <c r="DG1001" i="1"/>
  <c r="DE1001" i="1"/>
  <c r="DF1001" i="1"/>
  <c r="DI382" i="1"/>
  <c r="DG382" i="1"/>
  <c r="DE382" i="1"/>
  <c r="DF382" i="1"/>
  <c r="DI1002" i="1"/>
  <c r="DG1002" i="1"/>
  <c r="DE1002" i="1"/>
  <c r="DF1002" i="1"/>
  <c r="DI44" i="1"/>
  <c r="DG44" i="1"/>
  <c r="DE44" i="1"/>
  <c r="DF44" i="1"/>
  <c r="DI383" i="1"/>
  <c r="DG383" i="1"/>
  <c r="DE383" i="1"/>
  <c r="DF383" i="1"/>
  <c r="DI384" i="1"/>
  <c r="DG384" i="1"/>
  <c r="DE384" i="1"/>
  <c r="DF384" i="1"/>
  <c r="DI45" i="1"/>
  <c r="DG45" i="1"/>
  <c r="DE45" i="1"/>
  <c r="DF45" i="1"/>
  <c r="DI694" i="1"/>
  <c r="DG694" i="1"/>
  <c r="DE694" i="1"/>
  <c r="DF694" i="1"/>
  <c r="DI46" i="1"/>
  <c r="DG46" i="1"/>
  <c r="DE46" i="1"/>
  <c r="DF46" i="1"/>
  <c r="DI1003" i="1"/>
  <c r="DG1003" i="1"/>
  <c r="DE1003" i="1"/>
  <c r="DF1003" i="1"/>
  <c r="DI1004" i="1"/>
  <c r="DG1004" i="1"/>
  <c r="DE1004" i="1"/>
  <c r="DF1004" i="1"/>
  <c r="DI809" i="1"/>
  <c r="DG809" i="1"/>
  <c r="DE809" i="1"/>
  <c r="DF809" i="1"/>
  <c r="DI385" i="1"/>
  <c r="DG385" i="1"/>
  <c r="DE385" i="1"/>
  <c r="DF385" i="1"/>
  <c r="DI1005" i="1"/>
  <c r="DG1005" i="1"/>
  <c r="DE1005" i="1"/>
  <c r="DF1005" i="1"/>
  <c r="DI47" i="1"/>
  <c r="DG47" i="1"/>
  <c r="DE47" i="1"/>
  <c r="DF47" i="1"/>
  <c r="DI1006" i="1"/>
  <c r="DG1006" i="1"/>
  <c r="DE1006" i="1"/>
  <c r="DF1006" i="1"/>
  <c r="DI1007" i="1"/>
  <c r="DG1007" i="1"/>
  <c r="DE1007" i="1"/>
  <c r="DF1007" i="1"/>
  <c r="DI1008" i="1"/>
  <c r="DG1008" i="1"/>
  <c r="DE1008" i="1"/>
  <c r="DF1008" i="1"/>
  <c r="DI1009" i="1"/>
  <c r="DG1009" i="1"/>
  <c r="DE1009" i="1"/>
  <c r="DF1009" i="1"/>
  <c r="DI1010" i="1"/>
  <c r="DG1010" i="1"/>
  <c r="DE1010" i="1"/>
  <c r="DF1010" i="1"/>
  <c r="DI386" i="1"/>
  <c r="DG386" i="1"/>
  <c r="DE386" i="1"/>
  <c r="DF386" i="1"/>
  <c r="DI1011" i="1"/>
  <c r="DG1011" i="1"/>
  <c r="DE1011" i="1"/>
  <c r="DF1011" i="1"/>
  <c r="DI695" i="1"/>
  <c r="DG695" i="1"/>
  <c r="DE695" i="1"/>
  <c r="DF695" i="1"/>
  <c r="DI810" i="1"/>
  <c r="DG810" i="1"/>
  <c r="DE810" i="1"/>
  <c r="DF810" i="1"/>
  <c r="DI811" i="1"/>
  <c r="DG811" i="1"/>
  <c r="DE811" i="1"/>
  <c r="DF811" i="1"/>
  <c r="DI387" i="1"/>
  <c r="DG387" i="1"/>
  <c r="DE387" i="1"/>
  <c r="DF387" i="1"/>
  <c r="DI1012" i="1"/>
  <c r="DG1012" i="1"/>
  <c r="DE1012" i="1"/>
  <c r="DF1012" i="1"/>
  <c r="DI388" i="1"/>
  <c r="DG388" i="1"/>
  <c r="DE388" i="1"/>
  <c r="DF388" i="1"/>
  <c r="DI48" i="1"/>
  <c r="DG48" i="1"/>
  <c r="DE48" i="1"/>
  <c r="DF48" i="1"/>
  <c r="DI812" i="1"/>
  <c r="DG812" i="1"/>
  <c r="DE812" i="1"/>
  <c r="DF812" i="1"/>
  <c r="DI49" i="1"/>
  <c r="DG49" i="1"/>
  <c r="DE49" i="1"/>
  <c r="DF49" i="1"/>
  <c r="DI50" i="1"/>
  <c r="DG50" i="1"/>
  <c r="DE50" i="1"/>
  <c r="DF50" i="1"/>
  <c r="DI1013" i="1"/>
  <c r="DG1013" i="1"/>
  <c r="DE1013" i="1"/>
  <c r="DF1013" i="1"/>
  <c r="DI51" i="1"/>
  <c r="DG51" i="1"/>
  <c r="DE51" i="1"/>
  <c r="DF51" i="1"/>
  <c r="DI52" i="1"/>
  <c r="DG52" i="1"/>
  <c r="DE52" i="1"/>
  <c r="DF52" i="1"/>
  <c r="DI53" i="1"/>
  <c r="DG53" i="1"/>
  <c r="DE53" i="1"/>
  <c r="DF53" i="1"/>
  <c r="DI389" i="1"/>
  <c r="DG389" i="1"/>
  <c r="DE389" i="1"/>
  <c r="DF389" i="1"/>
  <c r="DI1014" i="1"/>
  <c r="DG1014" i="1"/>
  <c r="DE1014" i="1"/>
  <c r="DF1014" i="1"/>
  <c r="DI1015" i="1"/>
  <c r="DG1015" i="1"/>
  <c r="DE1015" i="1"/>
  <c r="DF1015" i="1"/>
  <c r="DI390" i="1"/>
  <c r="DG390" i="1"/>
  <c r="DE390" i="1"/>
  <c r="DF390" i="1"/>
  <c r="DI391" i="1"/>
  <c r="DG391" i="1"/>
  <c r="DE391" i="1"/>
  <c r="DF391" i="1"/>
  <c r="DI1016" i="1"/>
  <c r="DG1016" i="1"/>
  <c r="DE1016" i="1"/>
  <c r="DF1016" i="1"/>
  <c r="DI54" i="1"/>
  <c r="DG54" i="1"/>
  <c r="DE54" i="1"/>
  <c r="DF54" i="1"/>
  <c r="DI1017" i="1"/>
  <c r="DG1017" i="1"/>
  <c r="DE1017" i="1"/>
  <c r="DF1017" i="1"/>
  <c r="DI55" i="1"/>
  <c r="DG55" i="1"/>
  <c r="DE55" i="1"/>
  <c r="DF55" i="1"/>
  <c r="DI1018" i="1"/>
  <c r="DG1018" i="1"/>
  <c r="DE1018" i="1"/>
  <c r="DF1018" i="1"/>
  <c r="DI392" i="1"/>
  <c r="DG392" i="1"/>
  <c r="DE392" i="1"/>
  <c r="DF392" i="1"/>
  <c r="DI56" i="1"/>
  <c r="DG56" i="1"/>
  <c r="DE56" i="1"/>
  <c r="DF56" i="1"/>
  <c r="DI393" i="1"/>
  <c r="DG393" i="1"/>
  <c r="DE393" i="1"/>
  <c r="DF393" i="1"/>
  <c r="DI394" i="1"/>
  <c r="DG394" i="1"/>
  <c r="DE394" i="1"/>
  <c r="DF394" i="1"/>
  <c r="DI1019" i="1"/>
  <c r="DG1019" i="1"/>
  <c r="DE1019" i="1"/>
  <c r="DF1019" i="1"/>
  <c r="DI813" i="1"/>
  <c r="DG813" i="1"/>
  <c r="DE813" i="1"/>
  <c r="DF813" i="1"/>
  <c r="DI57" i="1"/>
  <c r="DG57" i="1"/>
  <c r="DE57" i="1"/>
  <c r="DF57" i="1"/>
  <c r="DI814" i="1"/>
  <c r="DG814" i="1"/>
  <c r="DE814" i="1"/>
  <c r="DF814" i="1"/>
  <c r="DI58" i="1"/>
  <c r="DG58" i="1"/>
  <c r="DE58" i="1"/>
  <c r="DF58" i="1"/>
  <c r="DI696" i="1"/>
  <c r="DG696" i="1"/>
  <c r="DE696" i="1"/>
  <c r="DF696" i="1"/>
  <c r="DI697" i="1"/>
  <c r="DG697" i="1"/>
  <c r="DE697" i="1"/>
  <c r="DF697" i="1"/>
  <c r="DI395" i="1"/>
  <c r="DG395" i="1"/>
  <c r="DE395" i="1"/>
  <c r="DF395" i="1"/>
  <c r="DI1020" i="1"/>
  <c r="DG1020" i="1"/>
  <c r="DE1020" i="1"/>
  <c r="DF1020" i="1"/>
  <c r="DI815" i="1"/>
  <c r="DG815" i="1"/>
  <c r="DE815" i="1"/>
  <c r="DF815" i="1"/>
  <c r="DI396" i="1"/>
  <c r="DG396" i="1"/>
  <c r="DE396" i="1"/>
  <c r="DF396" i="1"/>
  <c r="DI59" i="1"/>
  <c r="DG59" i="1"/>
  <c r="DE59" i="1"/>
  <c r="DF59" i="1"/>
  <c r="DI60" i="1"/>
  <c r="DG60" i="1"/>
  <c r="DE60" i="1"/>
  <c r="DF60" i="1"/>
  <c r="DI397" i="1"/>
  <c r="DG397" i="1"/>
  <c r="DE397" i="1"/>
  <c r="DF397" i="1"/>
  <c r="DI1021" i="1"/>
  <c r="DG1021" i="1"/>
  <c r="DE1021" i="1"/>
  <c r="DF1021" i="1"/>
  <c r="DI398" i="1"/>
  <c r="DG398" i="1"/>
  <c r="DE398" i="1"/>
  <c r="DF398" i="1"/>
  <c r="DI1022" i="1"/>
  <c r="DG1022" i="1"/>
  <c r="DE1022" i="1"/>
  <c r="DF1022" i="1"/>
  <c r="DI1023" i="1"/>
  <c r="DG1023" i="1"/>
  <c r="DE1023" i="1"/>
  <c r="DF1023" i="1"/>
  <c r="DI61" i="1"/>
  <c r="DG61" i="1"/>
  <c r="DE61" i="1"/>
  <c r="DF61" i="1"/>
  <c r="DI698" i="1"/>
  <c r="DG698" i="1"/>
  <c r="DE698" i="1"/>
  <c r="DF698" i="1"/>
  <c r="DI1024" i="1"/>
  <c r="DG1024" i="1"/>
  <c r="DE1024" i="1"/>
  <c r="DF1024" i="1"/>
  <c r="DI1025" i="1"/>
  <c r="DG1025" i="1"/>
  <c r="DE1025" i="1"/>
  <c r="DF1025" i="1"/>
  <c r="DI399" i="1"/>
  <c r="DG399" i="1"/>
  <c r="DE399" i="1"/>
  <c r="DF399" i="1"/>
  <c r="DI62" i="1"/>
  <c r="DG62" i="1"/>
  <c r="DE62" i="1"/>
  <c r="DF62" i="1"/>
  <c r="DI400" i="1"/>
  <c r="DG400" i="1"/>
  <c r="DE400" i="1"/>
  <c r="DF400" i="1"/>
  <c r="DI1026" i="1"/>
  <c r="DG1026" i="1"/>
  <c r="DE1026" i="1"/>
  <c r="DF1026" i="1"/>
  <c r="DI63" i="1"/>
  <c r="DG63" i="1"/>
  <c r="DE63" i="1"/>
  <c r="DF63" i="1"/>
  <c r="DI64" i="1"/>
  <c r="DG64" i="1"/>
  <c r="DE64" i="1"/>
  <c r="DF64" i="1"/>
  <c r="DI1027" i="1"/>
  <c r="DG1027" i="1"/>
  <c r="DE1027" i="1"/>
  <c r="DF1027" i="1"/>
  <c r="DI65" i="1"/>
  <c r="DG65" i="1"/>
  <c r="DE65" i="1"/>
  <c r="DF65" i="1"/>
  <c r="DI1028" i="1"/>
  <c r="DG1028" i="1"/>
  <c r="DE1028" i="1"/>
  <c r="DF1028" i="1"/>
  <c r="DI1029" i="1"/>
  <c r="DG1029" i="1"/>
  <c r="DE1029" i="1"/>
  <c r="DF1029" i="1"/>
  <c r="DI1030" i="1"/>
  <c r="DG1030" i="1"/>
  <c r="DE1030" i="1"/>
  <c r="DF1030" i="1"/>
  <c r="DI401" i="1"/>
  <c r="DG401" i="1"/>
  <c r="DE401" i="1"/>
  <c r="DF401" i="1"/>
  <c r="DI66" i="1"/>
  <c r="DG66" i="1"/>
  <c r="DE66" i="1"/>
  <c r="DF66" i="1"/>
  <c r="DI1031" i="1"/>
  <c r="DG1031" i="1"/>
  <c r="DE1031" i="1"/>
  <c r="DF1031" i="1"/>
  <c r="DI699" i="1"/>
  <c r="DG699" i="1"/>
  <c r="DE699" i="1"/>
  <c r="DF699" i="1"/>
  <c r="DI1032" i="1"/>
  <c r="DG1032" i="1"/>
  <c r="DE1032" i="1"/>
  <c r="DF1032" i="1"/>
  <c r="DI1033" i="1"/>
  <c r="DG1033" i="1"/>
  <c r="DE1033" i="1"/>
  <c r="DF1033" i="1"/>
  <c r="DI67" i="1"/>
  <c r="DG67" i="1"/>
  <c r="DE67" i="1"/>
  <c r="DF67" i="1"/>
  <c r="DI402" i="1"/>
  <c r="DG402" i="1"/>
  <c r="DE402" i="1"/>
  <c r="DF402" i="1"/>
  <c r="DI1034" i="1"/>
  <c r="DG1034" i="1"/>
  <c r="DE1034" i="1"/>
  <c r="DF1034" i="1"/>
  <c r="DI68" i="1"/>
  <c r="DG68" i="1"/>
  <c r="DE68" i="1"/>
  <c r="DF68" i="1"/>
  <c r="DI403" i="1"/>
  <c r="DG403" i="1"/>
  <c r="DE403" i="1"/>
  <c r="DF403" i="1"/>
  <c r="DI404" i="1"/>
  <c r="DG404" i="1"/>
  <c r="DE404" i="1"/>
  <c r="DF404" i="1"/>
  <c r="DI69" i="1"/>
  <c r="DG69" i="1"/>
  <c r="DE69" i="1"/>
  <c r="DF69" i="1"/>
  <c r="DI70" i="1"/>
  <c r="DG70" i="1"/>
  <c r="DE70" i="1"/>
  <c r="DF70" i="1"/>
  <c r="DI405" i="1"/>
  <c r="DG405" i="1"/>
  <c r="DE405" i="1"/>
  <c r="DF405" i="1"/>
  <c r="DI406" i="1"/>
  <c r="DG406" i="1"/>
  <c r="DE406" i="1"/>
  <c r="DF406" i="1"/>
  <c r="DI71" i="1"/>
  <c r="DG71" i="1"/>
  <c r="DE71" i="1"/>
  <c r="DF71" i="1"/>
  <c r="DI407" i="1"/>
  <c r="DG407" i="1"/>
  <c r="DE407" i="1"/>
  <c r="DF407" i="1"/>
  <c r="DI408" i="1"/>
  <c r="DG408" i="1"/>
  <c r="DE408" i="1"/>
  <c r="DF408" i="1"/>
  <c r="DI72" i="1"/>
  <c r="DG72" i="1"/>
  <c r="DE72" i="1"/>
  <c r="DF72" i="1"/>
  <c r="DI73" i="1"/>
  <c r="DG73" i="1"/>
  <c r="DE73" i="1"/>
  <c r="DF73" i="1"/>
  <c r="DI1035" i="1"/>
  <c r="DG1035" i="1"/>
  <c r="DE1035" i="1"/>
  <c r="DF1035" i="1"/>
  <c r="DI1036" i="1"/>
  <c r="DG1036" i="1"/>
  <c r="DE1036" i="1"/>
  <c r="DF1036" i="1"/>
  <c r="DI409" i="1"/>
  <c r="DG409" i="1"/>
  <c r="DE409" i="1"/>
  <c r="DF409" i="1"/>
  <c r="DI700" i="1"/>
  <c r="DG700" i="1"/>
  <c r="DE700" i="1"/>
  <c r="DF700" i="1"/>
  <c r="DI1037" i="1"/>
  <c r="DG1037" i="1"/>
  <c r="DE1037" i="1"/>
  <c r="DF1037" i="1"/>
  <c r="DI1038" i="1"/>
  <c r="DG1038" i="1"/>
  <c r="DE1038" i="1"/>
  <c r="DF1038" i="1"/>
  <c r="DI1039" i="1"/>
  <c r="DG1039" i="1"/>
  <c r="DE1039" i="1"/>
  <c r="DF1039" i="1"/>
  <c r="DI701" i="1"/>
  <c r="DG701" i="1"/>
  <c r="DE701" i="1"/>
  <c r="DF701" i="1"/>
  <c r="DI410" i="1"/>
  <c r="DG410" i="1"/>
  <c r="DE410" i="1"/>
  <c r="DF410" i="1"/>
  <c r="DI702" i="1"/>
  <c r="DG702" i="1"/>
  <c r="DE702" i="1"/>
  <c r="DF702" i="1"/>
  <c r="DI411" i="1"/>
  <c r="DG411" i="1"/>
  <c r="DE411" i="1"/>
  <c r="DF411" i="1"/>
  <c r="DI1040" i="1"/>
  <c r="DG1040" i="1"/>
  <c r="DE1040" i="1"/>
  <c r="DF1040" i="1"/>
  <c r="DI816" i="1"/>
  <c r="DG816" i="1"/>
  <c r="DE816" i="1"/>
  <c r="DF816" i="1"/>
  <c r="DI1041" i="1"/>
  <c r="DG1041" i="1"/>
  <c r="DE1041" i="1"/>
  <c r="DF1041" i="1"/>
  <c r="DI74" i="1"/>
  <c r="DG74" i="1"/>
  <c r="DE74" i="1"/>
  <c r="DF74" i="1"/>
  <c r="DI703" i="1"/>
  <c r="DG703" i="1"/>
  <c r="DE703" i="1"/>
  <c r="DF703" i="1"/>
  <c r="DI412" i="1"/>
  <c r="DG412" i="1"/>
  <c r="DE412" i="1"/>
  <c r="DF412" i="1"/>
  <c r="DI75" i="1"/>
  <c r="DG75" i="1"/>
  <c r="DE75" i="1"/>
  <c r="DF75" i="1"/>
  <c r="DI76" i="1"/>
  <c r="DG76" i="1"/>
  <c r="DE76" i="1"/>
  <c r="DF76" i="1"/>
  <c r="DI1042" i="1"/>
  <c r="DG1042" i="1"/>
  <c r="DE1042" i="1"/>
  <c r="DF1042" i="1"/>
  <c r="DI413" i="1"/>
  <c r="DG413" i="1"/>
  <c r="DE413" i="1"/>
  <c r="DF413" i="1"/>
  <c r="DI1043" i="1"/>
  <c r="DG1043" i="1"/>
  <c r="DE1043" i="1"/>
  <c r="DF1043" i="1"/>
  <c r="DI414" i="1"/>
  <c r="DG414" i="1"/>
  <c r="DE414" i="1"/>
  <c r="DF414" i="1"/>
  <c r="DI77" i="1"/>
  <c r="DG77" i="1"/>
  <c r="DE77" i="1"/>
  <c r="DF77" i="1"/>
  <c r="DI817" i="1"/>
  <c r="DG817" i="1"/>
  <c r="DE817" i="1"/>
  <c r="DF817" i="1"/>
  <c r="DI78" i="1"/>
  <c r="DG78" i="1"/>
  <c r="DE78" i="1"/>
  <c r="DF78" i="1"/>
  <c r="DI1044" i="1"/>
  <c r="DG1044" i="1"/>
  <c r="DE1044" i="1"/>
  <c r="DF1044" i="1"/>
  <c r="DI1045" i="1"/>
  <c r="DG1045" i="1"/>
  <c r="DE1045" i="1"/>
  <c r="DF1045" i="1"/>
  <c r="DI415" i="1"/>
  <c r="DG415" i="1"/>
  <c r="DE415" i="1"/>
  <c r="DF415" i="1"/>
  <c r="DI416" i="1"/>
  <c r="DG416" i="1"/>
  <c r="DE416" i="1"/>
  <c r="DF416" i="1"/>
  <c r="DI704" i="1"/>
  <c r="DG704" i="1"/>
  <c r="DE704" i="1"/>
  <c r="DF704" i="1"/>
  <c r="DI705" i="1"/>
  <c r="DG705" i="1"/>
  <c r="DE705" i="1"/>
  <c r="DF705" i="1"/>
  <c r="DI417" i="1"/>
  <c r="DG417" i="1"/>
  <c r="DE417" i="1"/>
  <c r="DF417" i="1"/>
  <c r="DI1046" i="1"/>
  <c r="DG1046" i="1"/>
  <c r="DE1046" i="1"/>
  <c r="DF1046" i="1"/>
  <c r="DI1047" i="1"/>
  <c r="DG1047" i="1"/>
  <c r="DE1047" i="1"/>
  <c r="DF1047" i="1"/>
  <c r="DI706" i="1"/>
  <c r="DG706" i="1"/>
  <c r="DE706" i="1"/>
  <c r="DF706" i="1"/>
  <c r="DI1048" i="1"/>
  <c r="DG1048" i="1"/>
  <c r="DE1048" i="1"/>
  <c r="DF1048" i="1"/>
  <c r="DI1049" i="1"/>
  <c r="DG1049" i="1"/>
  <c r="DE1049" i="1"/>
  <c r="DF1049" i="1"/>
  <c r="DI1050" i="1"/>
  <c r="DG1050" i="1"/>
  <c r="DE1050" i="1"/>
  <c r="DF1050" i="1"/>
  <c r="DI1051" i="1"/>
  <c r="DG1051" i="1"/>
  <c r="DE1051" i="1"/>
  <c r="DF1051" i="1"/>
  <c r="DI1052" i="1"/>
  <c r="DG1052" i="1"/>
  <c r="DE1052" i="1"/>
  <c r="DF1052" i="1"/>
  <c r="DI418" i="1"/>
  <c r="DG418" i="1"/>
  <c r="DE418" i="1"/>
  <c r="DF418" i="1"/>
  <c r="DI419" i="1"/>
  <c r="DG419" i="1"/>
  <c r="DE419" i="1"/>
  <c r="DF419" i="1"/>
  <c r="DI818" i="1"/>
  <c r="DG818" i="1"/>
  <c r="DE818" i="1"/>
  <c r="DF818" i="1"/>
  <c r="DI420" i="1"/>
  <c r="DG420" i="1"/>
  <c r="DE420" i="1"/>
  <c r="DF420" i="1"/>
  <c r="DI79" i="1"/>
  <c r="DG79" i="1"/>
  <c r="DE79" i="1"/>
  <c r="DF79" i="1"/>
  <c r="DI707" i="1"/>
  <c r="DG707" i="1"/>
  <c r="DE707" i="1"/>
  <c r="DF707" i="1"/>
  <c r="DI819" i="1"/>
  <c r="DG819" i="1"/>
  <c r="DE819" i="1"/>
  <c r="DF819" i="1"/>
  <c r="DI80" i="1"/>
  <c r="DG80" i="1"/>
  <c r="DE80" i="1"/>
  <c r="DF80" i="1"/>
  <c r="DI1053" i="1"/>
  <c r="DG1053" i="1"/>
  <c r="DE1053" i="1"/>
  <c r="DF1053" i="1"/>
  <c r="DI1054" i="1"/>
  <c r="DG1054" i="1"/>
  <c r="DE1054" i="1"/>
  <c r="DF1054" i="1"/>
  <c r="DI81" i="1"/>
  <c r="DG81" i="1"/>
  <c r="DE81" i="1"/>
  <c r="DF81" i="1"/>
  <c r="DI82" i="1"/>
  <c r="DG82" i="1"/>
  <c r="DE82" i="1"/>
  <c r="DF82" i="1"/>
  <c r="DI708" i="1"/>
  <c r="DG708" i="1"/>
  <c r="DE708" i="1"/>
  <c r="DF708" i="1"/>
  <c r="DI1055" i="1"/>
  <c r="DG1055" i="1"/>
  <c r="DE1055" i="1"/>
  <c r="DF1055" i="1"/>
  <c r="DI1056" i="1"/>
  <c r="DG1056" i="1"/>
  <c r="DE1056" i="1"/>
  <c r="DF1056" i="1"/>
  <c r="DI1057" i="1"/>
  <c r="DG1057" i="1"/>
  <c r="DE1057" i="1"/>
  <c r="DF1057" i="1"/>
  <c r="DI421" i="1"/>
  <c r="DG421" i="1"/>
  <c r="DE421" i="1"/>
  <c r="DF421" i="1"/>
  <c r="DI83" i="1"/>
  <c r="DG83" i="1"/>
  <c r="DE83" i="1"/>
  <c r="DF83" i="1"/>
  <c r="DI1058" i="1"/>
  <c r="DG1058" i="1"/>
  <c r="DE1058" i="1"/>
  <c r="DF1058" i="1"/>
  <c r="DI84" i="1"/>
  <c r="DG84" i="1"/>
  <c r="DE84" i="1"/>
  <c r="DF84" i="1"/>
  <c r="DI85" i="1"/>
  <c r="DG85" i="1"/>
  <c r="DE85" i="1"/>
  <c r="DF85" i="1"/>
  <c r="DI1059" i="1"/>
  <c r="DG1059" i="1"/>
  <c r="DE1059" i="1"/>
  <c r="DF1059" i="1"/>
  <c r="DI1060" i="1"/>
  <c r="DG1060" i="1"/>
  <c r="DE1060" i="1"/>
  <c r="DF1060" i="1"/>
  <c r="DI1061" i="1"/>
  <c r="DG1061" i="1"/>
  <c r="DE1061" i="1"/>
  <c r="DF1061" i="1"/>
  <c r="DI422" i="1"/>
  <c r="DG422" i="1"/>
  <c r="DE422" i="1"/>
  <c r="DF422" i="1"/>
  <c r="DI1062" i="1"/>
  <c r="DG1062" i="1"/>
  <c r="DE1062" i="1"/>
  <c r="DF1062" i="1"/>
  <c r="DI1063" i="1"/>
  <c r="DG1063" i="1"/>
  <c r="DE1063" i="1"/>
  <c r="DF1063" i="1"/>
  <c r="DI423" i="1"/>
  <c r="DG423" i="1"/>
  <c r="DE423" i="1"/>
  <c r="DF423" i="1"/>
  <c r="DI86" i="1"/>
  <c r="DG86" i="1"/>
  <c r="DE86" i="1"/>
  <c r="DF86" i="1"/>
  <c r="DI1064" i="1"/>
  <c r="DG1064" i="1"/>
  <c r="DE1064" i="1"/>
  <c r="DF1064" i="1"/>
  <c r="DI820" i="1"/>
  <c r="DG820" i="1"/>
  <c r="DE820" i="1"/>
  <c r="DF820" i="1"/>
  <c r="DI709" i="1"/>
  <c r="DG709" i="1"/>
  <c r="DE709" i="1"/>
  <c r="DF709" i="1"/>
  <c r="DI87" i="1"/>
  <c r="DG87" i="1"/>
  <c r="DE87" i="1"/>
  <c r="DF87" i="1"/>
  <c r="DI1065" i="1"/>
  <c r="DG1065" i="1"/>
  <c r="DE1065" i="1"/>
  <c r="DF1065" i="1"/>
  <c r="DI1066" i="1"/>
  <c r="DG1066" i="1"/>
  <c r="DE1066" i="1"/>
  <c r="DF1066" i="1"/>
  <c r="DI710" i="1"/>
  <c r="DG710" i="1"/>
  <c r="DE710" i="1"/>
  <c r="DF710" i="1"/>
  <c r="DI1067" i="1"/>
  <c r="DG1067" i="1"/>
  <c r="DE1067" i="1"/>
  <c r="DF1067" i="1"/>
  <c r="DI88" i="1"/>
  <c r="DG88" i="1"/>
  <c r="DE88" i="1"/>
  <c r="DF88" i="1"/>
  <c r="DI821" i="1"/>
  <c r="DG821" i="1"/>
  <c r="DE821" i="1"/>
  <c r="DF821" i="1"/>
  <c r="DI89" i="1"/>
  <c r="DG89" i="1"/>
  <c r="DE89" i="1"/>
  <c r="DF89" i="1"/>
  <c r="DI1068" i="1"/>
  <c r="DG1068" i="1"/>
  <c r="DE1068" i="1"/>
  <c r="DF1068" i="1"/>
  <c r="DI822" i="1"/>
  <c r="DG822" i="1"/>
  <c r="DE822" i="1"/>
  <c r="DF822" i="1"/>
  <c r="DI424" i="1"/>
  <c r="DG424" i="1"/>
  <c r="DE424" i="1"/>
  <c r="DF424" i="1"/>
  <c r="DI425" i="1"/>
  <c r="DG425" i="1"/>
  <c r="DE425" i="1"/>
  <c r="DF425" i="1"/>
  <c r="DI711" i="1"/>
  <c r="DG711" i="1"/>
  <c r="DE711" i="1"/>
  <c r="DF711" i="1"/>
  <c r="DI712" i="1"/>
  <c r="DG712" i="1"/>
  <c r="DE712" i="1"/>
  <c r="DF712" i="1"/>
  <c r="DI1069" i="1"/>
  <c r="DG1069" i="1"/>
  <c r="DE1069" i="1"/>
  <c r="DF1069" i="1"/>
  <c r="DI1070" i="1"/>
  <c r="DG1070" i="1"/>
  <c r="DE1070" i="1"/>
  <c r="DF1070" i="1"/>
  <c r="DI1071" i="1"/>
  <c r="DG1071" i="1"/>
  <c r="DE1071" i="1"/>
  <c r="DF1071" i="1"/>
  <c r="DI823" i="1"/>
  <c r="DG823" i="1"/>
  <c r="DE823" i="1"/>
  <c r="DF823" i="1"/>
  <c r="DI426" i="1"/>
  <c r="DG426" i="1"/>
  <c r="DE426" i="1"/>
  <c r="DF426" i="1"/>
  <c r="DI824" i="1"/>
  <c r="DG824" i="1"/>
  <c r="DE824" i="1"/>
  <c r="DF824" i="1"/>
  <c r="DI1072" i="1"/>
  <c r="DG1072" i="1"/>
  <c r="DE1072" i="1"/>
  <c r="DF1072" i="1"/>
  <c r="DI1073" i="1"/>
  <c r="DG1073" i="1"/>
  <c r="DE1073" i="1"/>
  <c r="DF1073" i="1"/>
  <c r="DI713" i="1"/>
  <c r="DG713" i="1"/>
  <c r="DE713" i="1"/>
  <c r="DF713" i="1"/>
  <c r="DI1074" i="1"/>
  <c r="DG1074" i="1"/>
  <c r="DE1074" i="1"/>
  <c r="DF1074" i="1"/>
  <c r="DI1075" i="1"/>
  <c r="DG1075" i="1"/>
  <c r="DE1075" i="1"/>
  <c r="DF1075" i="1"/>
  <c r="DI1076" i="1"/>
  <c r="DG1076" i="1"/>
  <c r="DE1076" i="1"/>
  <c r="DF1076" i="1"/>
  <c r="DI1077" i="1"/>
  <c r="DG1077" i="1"/>
  <c r="DE1077" i="1"/>
  <c r="DF1077" i="1"/>
  <c r="DI1078" i="1"/>
  <c r="DG1078" i="1"/>
  <c r="DE1078" i="1"/>
  <c r="DF1078" i="1"/>
  <c r="DI1079" i="1"/>
  <c r="DG1079" i="1"/>
  <c r="DE1079" i="1"/>
  <c r="DF1079" i="1"/>
  <c r="DI427" i="1"/>
  <c r="DG427" i="1"/>
  <c r="DE427" i="1"/>
  <c r="DF427" i="1"/>
  <c r="DI1080" i="1"/>
  <c r="DG1080" i="1"/>
  <c r="DE1080" i="1"/>
  <c r="DF1080" i="1"/>
  <c r="DI1081" i="1"/>
  <c r="DG1081" i="1"/>
  <c r="DE1081" i="1"/>
  <c r="DF1081" i="1"/>
  <c r="DI90" i="1"/>
  <c r="DG90" i="1"/>
  <c r="DE90" i="1"/>
  <c r="DF90" i="1"/>
  <c r="DI825" i="1"/>
  <c r="DG825" i="1"/>
  <c r="DE825" i="1"/>
  <c r="DF825" i="1"/>
  <c r="DI91" i="1"/>
  <c r="DG91" i="1"/>
  <c r="DE91" i="1"/>
  <c r="DF91" i="1"/>
  <c r="DI92" i="1"/>
  <c r="DG92" i="1"/>
  <c r="DE92" i="1"/>
  <c r="DF92" i="1"/>
  <c r="DI428" i="1"/>
  <c r="DG428" i="1"/>
  <c r="DE428" i="1"/>
  <c r="DF428" i="1"/>
  <c r="DI1082" i="1"/>
  <c r="DG1082" i="1"/>
  <c r="DE1082" i="1"/>
  <c r="DF1082" i="1"/>
  <c r="DI1083" i="1"/>
  <c r="DG1083" i="1"/>
  <c r="DE1083" i="1"/>
  <c r="DF1083" i="1"/>
  <c r="DI826" i="1"/>
  <c r="DG826" i="1"/>
  <c r="DE826" i="1"/>
  <c r="DF826" i="1"/>
  <c r="DI1084" i="1"/>
  <c r="DG1084" i="1"/>
  <c r="DE1084" i="1"/>
  <c r="DF1084" i="1"/>
  <c r="DI429" i="1"/>
  <c r="DG429" i="1"/>
  <c r="DE429" i="1"/>
  <c r="DF429" i="1"/>
  <c r="DI1085" i="1"/>
  <c r="DG1085" i="1"/>
  <c r="DE1085" i="1"/>
  <c r="DF1085" i="1"/>
  <c r="DI430" i="1"/>
  <c r="DG430" i="1"/>
  <c r="DE430" i="1"/>
  <c r="DF430" i="1"/>
  <c r="DI827" i="1"/>
  <c r="DG827" i="1"/>
  <c r="DE827" i="1"/>
  <c r="DF827" i="1"/>
  <c r="DI431" i="1"/>
  <c r="DG431" i="1"/>
  <c r="DE431" i="1"/>
  <c r="DF431" i="1"/>
  <c r="DI1086" i="1"/>
  <c r="DG1086" i="1"/>
  <c r="DE1086" i="1"/>
  <c r="DF1086" i="1"/>
  <c r="DI1087" i="1"/>
  <c r="DG1087" i="1"/>
  <c r="DE1087" i="1"/>
  <c r="DF1087" i="1"/>
  <c r="DI93" i="1"/>
  <c r="DG93" i="1"/>
  <c r="DE93" i="1"/>
  <c r="DF93" i="1"/>
  <c r="DI94" i="1"/>
  <c r="DG94" i="1"/>
  <c r="DE94" i="1"/>
  <c r="DF94" i="1"/>
  <c r="DI1088" i="1"/>
  <c r="DG1088" i="1"/>
  <c r="DE1088" i="1"/>
  <c r="DF1088" i="1"/>
  <c r="DI1089" i="1"/>
  <c r="DG1089" i="1"/>
  <c r="DE1089" i="1"/>
  <c r="DF1089" i="1"/>
  <c r="DI95" i="1"/>
  <c r="DG95" i="1"/>
  <c r="DE95" i="1"/>
  <c r="DF95" i="1"/>
  <c r="DI432" i="1"/>
  <c r="DG432" i="1"/>
  <c r="DE432" i="1"/>
  <c r="DF432" i="1"/>
  <c r="DI1090" i="1"/>
  <c r="DG1090" i="1"/>
  <c r="DE1090" i="1"/>
  <c r="DF1090" i="1"/>
  <c r="DI433" i="1"/>
  <c r="DG433" i="1"/>
  <c r="DE433" i="1"/>
  <c r="DF433" i="1"/>
  <c r="DI714" i="1"/>
  <c r="DG714" i="1"/>
  <c r="DE714" i="1"/>
  <c r="DF714" i="1"/>
  <c r="DI1091" i="1"/>
  <c r="DG1091" i="1"/>
  <c r="DE1091" i="1"/>
  <c r="DF1091" i="1"/>
  <c r="DI715" i="1"/>
  <c r="DG715" i="1"/>
  <c r="DE715" i="1"/>
  <c r="DF715" i="1"/>
  <c r="DI1092" i="1"/>
  <c r="DG1092" i="1"/>
  <c r="DE1092" i="1"/>
  <c r="DF1092" i="1"/>
  <c r="DI96" i="1"/>
  <c r="DG96" i="1"/>
  <c r="DE96" i="1"/>
  <c r="DF96" i="1"/>
  <c r="DI434" i="1"/>
  <c r="DG434" i="1"/>
  <c r="DE434" i="1"/>
  <c r="DF434" i="1"/>
  <c r="DI97" i="1"/>
  <c r="DG97" i="1"/>
  <c r="DE97" i="1"/>
  <c r="DF97" i="1"/>
  <c r="DI1093" i="1"/>
  <c r="DG1093" i="1"/>
  <c r="DE1093" i="1"/>
  <c r="DF1093" i="1"/>
  <c r="DI98" i="1"/>
  <c r="DG98" i="1"/>
  <c r="DE98" i="1"/>
  <c r="DF98" i="1"/>
  <c r="DI1094" i="1"/>
  <c r="DG1094" i="1"/>
  <c r="DE1094" i="1"/>
  <c r="DF1094" i="1"/>
  <c r="DI1095" i="1"/>
  <c r="DG1095" i="1"/>
  <c r="DE1095" i="1"/>
  <c r="DF1095" i="1"/>
  <c r="DI1096" i="1"/>
  <c r="DG1096" i="1"/>
  <c r="DE1096" i="1"/>
  <c r="DF1096" i="1"/>
  <c r="DI1097" i="1"/>
  <c r="DG1097" i="1"/>
  <c r="DE1097" i="1"/>
  <c r="DF1097" i="1"/>
  <c r="DI1098" i="1"/>
  <c r="DG1098" i="1"/>
  <c r="DE1098" i="1"/>
  <c r="DF1098" i="1"/>
  <c r="DI99" i="1"/>
  <c r="DG99" i="1"/>
  <c r="DE99" i="1"/>
  <c r="DF99" i="1"/>
  <c r="DI828" i="1"/>
  <c r="DG828" i="1"/>
  <c r="DE828" i="1"/>
  <c r="DF828" i="1"/>
  <c r="DI100" i="1"/>
  <c r="DG100" i="1"/>
  <c r="DE100" i="1"/>
  <c r="DF100" i="1"/>
  <c r="DI101" i="1"/>
  <c r="DG101" i="1"/>
  <c r="DE101" i="1"/>
  <c r="DF101" i="1"/>
  <c r="DI435" i="1"/>
  <c r="DG435" i="1"/>
  <c r="DE435" i="1"/>
  <c r="DF435" i="1"/>
  <c r="DI102" i="1"/>
  <c r="DG102" i="1"/>
  <c r="DE102" i="1"/>
  <c r="DF102" i="1"/>
  <c r="DI1099" i="1"/>
  <c r="DG1099" i="1"/>
  <c r="DE1099" i="1"/>
  <c r="DF1099" i="1"/>
  <c r="DI103" i="1"/>
  <c r="DG103" i="1"/>
  <c r="DE103" i="1"/>
  <c r="DF103" i="1"/>
  <c r="DI829" i="1"/>
  <c r="DG829" i="1"/>
  <c r="DE829" i="1"/>
  <c r="DF829" i="1"/>
  <c r="DI1100" i="1"/>
  <c r="DG1100" i="1"/>
  <c r="DE1100" i="1"/>
  <c r="DF1100" i="1"/>
  <c r="DI1101" i="1"/>
  <c r="DG1101" i="1"/>
  <c r="DE1101" i="1"/>
  <c r="DF1101" i="1"/>
  <c r="DI1102" i="1"/>
  <c r="DG1102" i="1"/>
  <c r="DE1102" i="1"/>
  <c r="DF1102" i="1"/>
  <c r="DI1103" i="1"/>
  <c r="DG1103" i="1"/>
  <c r="DE1103" i="1"/>
  <c r="DF1103" i="1"/>
  <c r="DI436" i="1"/>
  <c r="DG436" i="1"/>
  <c r="DE436" i="1"/>
  <c r="DF436" i="1"/>
  <c r="DI437" i="1"/>
  <c r="DG437" i="1"/>
  <c r="DE437" i="1"/>
  <c r="DF437" i="1"/>
  <c r="DI104" i="1"/>
  <c r="DG104" i="1"/>
  <c r="DE104" i="1"/>
  <c r="DF104" i="1"/>
  <c r="DI438" i="1"/>
  <c r="DG438" i="1"/>
  <c r="DE438" i="1"/>
  <c r="DF438" i="1"/>
  <c r="DI1104" i="1"/>
  <c r="DG1104" i="1"/>
  <c r="DE1104" i="1"/>
  <c r="DF1104" i="1"/>
  <c r="DI105" i="1"/>
  <c r="DG105" i="1"/>
  <c r="DE105" i="1"/>
  <c r="DF105" i="1"/>
  <c r="DI439" i="1"/>
  <c r="DG439" i="1"/>
  <c r="DE439" i="1"/>
  <c r="DF439" i="1"/>
  <c r="DI716" i="1"/>
  <c r="DG716" i="1"/>
  <c r="DE716" i="1"/>
  <c r="DF716" i="1"/>
  <c r="DI440" i="1"/>
  <c r="DG440" i="1"/>
  <c r="DE440" i="1"/>
  <c r="DF440" i="1"/>
  <c r="DI1105" i="1"/>
  <c r="DG1105" i="1"/>
  <c r="DE1105" i="1"/>
  <c r="DF1105" i="1"/>
  <c r="DI106" i="1"/>
  <c r="DG106" i="1"/>
  <c r="DE106" i="1"/>
  <c r="DF106" i="1"/>
  <c r="DI441" i="1"/>
  <c r="DG441" i="1"/>
  <c r="DE441" i="1"/>
  <c r="DF441" i="1"/>
  <c r="DI442" i="1"/>
  <c r="DG442" i="1"/>
  <c r="DE442" i="1"/>
  <c r="DF442" i="1"/>
  <c r="DI443" i="1"/>
  <c r="DG443" i="1"/>
  <c r="DE443" i="1"/>
  <c r="DF443" i="1"/>
  <c r="DI107" i="1"/>
  <c r="DG107" i="1"/>
  <c r="DE107" i="1"/>
  <c r="DF107" i="1"/>
  <c r="DI444" i="1"/>
  <c r="DG444" i="1"/>
  <c r="DE444" i="1"/>
  <c r="DF444" i="1"/>
  <c r="DI1106" i="1"/>
  <c r="DG1106" i="1"/>
  <c r="DE1106" i="1"/>
  <c r="DF1106" i="1"/>
  <c r="DI1107" i="1"/>
  <c r="DG1107" i="1"/>
  <c r="DE1107" i="1"/>
  <c r="DF1107" i="1"/>
  <c r="DI108" i="1"/>
  <c r="DG108" i="1"/>
  <c r="DE108" i="1"/>
  <c r="DF108" i="1"/>
  <c r="DI109" i="1"/>
  <c r="DG109" i="1"/>
  <c r="DE109" i="1"/>
  <c r="DF109" i="1"/>
  <c r="DI1108" i="1"/>
  <c r="DG1108" i="1"/>
  <c r="DE1108" i="1"/>
  <c r="DF1108" i="1"/>
  <c r="DI1109" i="1"/>
  <c r="DG1109" i="1"/>
  <c r="DE1109" i="1"/>
  <c r="DF1109" i="1"/>
  <c r="DI1110" i="1"/>
  <c r="DG1110" i="1"/>
  <c r="DE1110" i="1"/>
  <c r="DF1110" i="1"/>
  <c r="DI445" i="1"/>
  <c r="DG445" i="1"/>
  <c r="DE445" i="1"/>
  <c r="DF445" i="1"/>
  <c r="DI446" i="1"/>
  <c r="DG446" i="1"/>
  <c r="DE446" i="1"/>
  <c r="DF446" i="1"/>
  <c r="DI1111" i="1"/>
  <c r="DG1111" i="1"/>
  <c r="DE1111" i="1"/>
  <c r="DF1111" i="1"/>
  <c r="DI1112" i="1"/>
  <c r="DG1112" i="1"/>
  <c r="DE1112" i="1"/>
  <c r="DF1112" i="1"/>
  <c r="DI1113" i="1"/>
  <c r="DG1113" i="1"/>
  <c r="DE1113" i="1"/>
  <c r="DF1113" i="1"/>
  <c r="DI110" i="1"/>
  <c r="DG110" i="1"/>
  <c r="DE110" i="1"/>
  <c r="DF110" i="1"/>
  <c r="DI1114" i="1"/>
  <c r="DG1114" i="1"/>
  <c r="DE1114" i="1"/>
  <c r="DF1114" i="1"/>
  <c r="DI1115" i="1"/>
  <c r="DG1115" i="1"/>
  <c r="DE1115" i="1"/>
  <c r="DF1115" i="1"/>
  <c r="DI717" i="1"/>
  <c r="DG717" i="1"/>
  <c r="DE717" i="1"/>
  <c r="DF717" i="1"/>
  <c r="DI447" i="1"/>
  <c r="DG447" i="1"/>
  <c r="DE447" i="1"/>
  <c r="DF447" i="1"/>
  <c r="DI111" i="1"/>
  <c r="DG111" i="1"/>
  <c r="DE111" i="1"/>
  <c r="DF111" i="1"/>
  <c r="DI1116" i="1"/>
  <c r="DG1116" i="1"/>
  <c r="DE1116" i="1"/>
  <c r="DF1116" i="1"/>
  <c r="DI830" i="1"/>
  <c r="DG830" i="1"/>
  <c r="DE830" i="1"/>
  <c r="DF830" i="1"/>
  <c r="DI831" i="1"/>
  <c r="DG831" i="1"/>
  <c r="DE831" i="1"/>
  <c r="DF831" i="1"/>
  <c r="DI112" i="1"/>
  <c r="DG112" i="1"/>
  <c r="DE112" i="1"/>
  <c r="DF112" i="1"/>
  <c r="DI113" i="1"/>
  <c r="DG113" i="1"/>
  <c r="DE113" i="1"/>
  <c r="DF113" i="1"/>
  <c r="DI114" i="1"/>
  <c r="DG114" i="1"/>
  <c r="DE114" i="1"/>
  <c r="DF114" i="1"/>
  <c r="DI115" i="1"/>
  <c r="DG115" i="1"/>
  <c r="DE115" i="1"/>
  <c r="DF115" i="1"/>
  <c r="DI832" i="1"/>
  <c r="DG832" i="1"/>
  <c r="DE832" i="1"/>
  <c r="DF832" i="1"/>
  <c r="DI1117" i="1"/>
  <c r="DG1117" i="1"/>
  <c r="DE1117" i="1"/>
  <c r="DF1117" i="1"/>
  <c r="DI448" i="1"/>
  <c r="DG448" i="1"/>
  <c r="DE448" i="1"/>
  <c r="DF448" i="1"/>
  <c r="DI1118" i="1"/>
  <c r="DG1118" i="1"/>
  <c r="DE1118" i="1"/>
  <c r="DF1118" i="1"/>
  <c r="DI116" i="1"/>
  <c r="DG116" i="1"/>
  <c r="DE116" i="1"/>
  <c r="DF116" i="1"/>
  <c r="DI1119" i="1"/>
  <c r="DG1119" i="1"/>
  <c r="DE1119" i="1"/>
  <c r="DF1119" i="1"/>
  <c r="DI1120" i="1"/>
  <c r="DG1120" i="1"/>
  <c r="DE1120" i="1"/>
  <c r="DF1120" i="1"/>
  <c r="DI449" i="1"/>
  <c r="DG449" i="1"/>
  <c r="DE449" i="1"/>
  <c r="DF449" i="1"/>
  <c r="DI718" i="1"/>
  <c r="DG718" i="1"/>
  <c r="DE718" i="1"/>
  <c r="DF718" i="1"/>
  <c r="DI1121" i="1"/>
  <c r="DG1121" i="1"/>
  <c r="DE1121" i="1"/>
  <c r="DF1121" i="1"/>
  <c r="DI1122" i="1"/>
  <c r="DG1122" i="1"/>
  <c r="DE1122" i="1"/>
  <c r="DF1122" i="1"/>
  <c r="DI1123" i="1"/>
  <c r="DG1123" i="1"/>
  <c r="DE1123" i="1"/>
  <c r="DF1123" i="1"/>
  <c r="DI1124" i="1"/>
  <c r="DG1124" i="1"/>
  <c r="DE1124" i="1"/>
  <c r="DF1124" i="1"/>
  <c r="DI450" i="1"/>
  <c r="DG450" i="1"/>
  <c r="DE450" i="1"/>
  <c r="DF450" i="1"/>
  <c r="DI719" i="1"/>
  <c r="DG719" i="1"/>
  <c r="DE719" i="1"/>
  <c r="DF719" i="1"/>
  <c r="DI1125" i="1"/>
  <c r="DG1125" i="1"/>
  <c r="DE1125" i="1"/>
  <c r="DF1125" i="1"/>
  <c r="DI1126" i="1"/>
  <c r="DG1126" i="1"/>
  <c r="DE1126" i="1"/>
  <c r="DF1126" i="1"/>
  <c r="DI451" i="1"/>
  <c r="DG451" i="1"/>
  <c r="DE451" i="1"/>
  <c r="DF451" i="1"/>
  <c r="DI1127" i="1"/>
  <c r="DG1127" i="1"/>
  <c r="DE1127" i="1"/>
  <c r="DF1127" i="1"/>
  <c r="DI833" i="1"/>
  <c r="DG833" i="1"/>
  <c r="DE833" i="1"/>
  <c r="DF833" i="1"/>
  <c r="DI1128" i="1"/>
  <c r="DG1128" i="1"/>
  <c r="DE1128" i="1"/>
  <c r="DF1128" i="1"/>
  <c r="DI1129" i="1"/>
  <c r="DG1129" i="1"/>
  <c r="DE1129" i="1"/>
  <c r="DF1129" i="1"/>
  <c r="DI1130" i="1"/>
  <c r="DG1130" i="1"/>
  <c r="DE1130" i="1"/>
  <c r="DF1130" i="1"/>
  <c r="DI720" i="1"/>
  <c r="DG720" i="1"/>
  <c r="DE720" i="1"/>
  <c r="DF720" i="1"/>
  <c r="DI1131" i="1"/>
  <c r="DG1131" i="1"/>
  <c r="DE1131" i="1"/>
  <c r="DF1131" i="1"/>
  <c r="DI1132" i="1"/>
  <c r="DG1132" i="1"/>
  <c r="DE1132" i="1"/>
  <c r="DF1132" i="1"/>
  <c r="DI452" i="1"/>
  <c r="DG452" i="1"/>
  <c r="DE452" i="1"/>
  <c r="DF452" i="1"/>
  <c r="DI117" i="1"/>
  <c r="DG117" i="1"/>
  <c r="DE117" i="1"/>
  <c r="DF117" i="1"/>
  <c r="DI1133" i="1"/>
  <c r="DG1133" i="1"/>
  <c r="DE1133" i="1"/>
  <c r="DF1133" i="1"/>
  <c r="DI1134" i="1"/>
  <c r="DG1134" i="1"/>
  <c r="DE1134" i="1"/>
  <c r="DF1134" i="1"/>
  <c r="DI1135" i="1"/>
  <c r="DG1135" i="1"/>
  <c r="DE1135" i="1"/>
  <c r="DF1135" i="1"/>
  <c r="DI453" i="1"/>
  <c r="DG453" i="1"/>
  <c r="DE453" i="1"/>
  <c r="DF453" i="1"/>
  <c r="DI834" i="1"/>
  <c r="DG834" i="1"/>
  <c r="DE834" i="1"/>
  <c r="DF834" i="1"/>
  <c r="DI1136" i="1"/>
  <c r="DG1136" i="1"/>
  <c r="DE1136" i="1"/>
  <c r="DF1136" i="1"/>
  <c r="DI1137" i="1"/>
  <c r="DG1137" i="1"/>
  <c r="DE1137" i="1"/>
  <c r="DF1137" i="1"/>
  <c r="DI1138" i="1"/>
  <c r="DG1138" i="1"/>
  <c r="DE1138" i="1"/>
  <c r="DF1138" i="1"/>
  <c r="DI118" i="1"/>
  <c r="DG118" i="1"/>
  <c r="DE118" i="1"/>
  <c r="DF118" i="1"/>
  <c r="DI1139" i="1"/>
  <c r="DG1139" i="1"/>
  <c r="DE1139" i="1"/>
  <c r="DF1139" i="1"/>
  <c r="DI454" i="1"/>
  <c r="DG454" i="1"/>
  <c r="DE454" i="1"/>
  <c r="DF454" i="1"/>
  <c r="DI721" i="1"/>
  <c r="DG721" i="1"/>
  <c r="DE721" i="1"/>
  <c r="DF721" i="1"/>
  <c r="DI455" i="1"/>
  <c r="DG455" i="1"/>
  <c r="DE455" i="1"/>
  <c r="DF455" i="1"/>
  <c r="DI1140" i="1"/>
  <c r="DG1140" i="1"/>
  <c r="DE1140" i="1"/>
  <c r="DF1140" i="1"/>
  <c r="DI722" i="1"/>
  <c r="DG722" i="1"/>
  <c r="DE722" i="1"/>
  <c r="DF722" i="1"/>
  <c r="DI723" i="1"/>
  <c r="DG723" i="1"/>
  <c r="DE723" i="1"/>
  <c r="DF723" i="1"/>
  <c r="DI456" i="1"/>
  <c r="DG456" i="1"/>
  <c r="DE456" i="1"/>
  <c r="DF456" i="1"/>
  <c r="DI1141" i="1"/>
  <c r="DG1141" i="1"/>
  <c r="DE1141" i="1"/>
  <c r="DF1141" i="1"/>
  <c r="DI119" i="1"/>
  <c r="DG119" i="1"/>
  <c r="DE119" i="1"/>
  <c r="DF119" i="1"/>
  <c r="DI120" i="1"/>
  <c r="DG120" i="1"/>
  <c r="DE120" i="1"/>
  <c r="DF120" i="1"/>
  <c r="DI1142" i="1"/>
  <c r="DG1142" i="1"/>
  <c r="DE1142" i="1"/>
  <c r="DF1142" i="1"/>
  <c r="DI1143" i="1"/>
  <c r="DG1143" i="1"/>
  <c r="DE1143" i="1"/>
  <c r="DF1143" i="1"/>
  <c r="DI121" i="1"/>
  <c r="DG121" i="1"/>
  <c r="DE121" i="1"/>
  <c r="DF121" i="1"/>
  <c r="DI122" i="1"/>
  <c r="DG122" i="1"/>
  <c r="DE122" i="1"/>
  <c r="DF122" i="1"/>
  <c r="DI123" i="1"/>
  <c r="DG123" i="1"/>
  <c r="DE123" i="1"/>
  <c r="DF123" i="1"/>
  <c r="DI1144" i="1"/>
  <c r="DG1144" i="1"/>
  <c r="DE1144" i="1"/>
  <c r="DF1144" i="1"/>
  <c r="DI724" i="1"/>
  <c r="DG724" i="1"/>
  <c r="DE724" i="1"/>
  <c r="DF724" i="1"/>
  <c r="DI1145" i="1"/>
  <c r="DG1145" i="1"/>
  <c r="DE1145" i="1"/>
  <c r="DF1145" i="1"/>
  <c r="DI124" i="1"/>
  <c r="DG124" i="1"/>
  <c r="DE124" i="1"/>
  <c r="DF124" i="1"/>
  <c r="DI725" i="1"/>
  <c r="DG725" i="1"/>
  <c r="DE725" i="1"/>
  <c r="DF725" i="1"/>
  <c r="DI726" i="1"/>
  <c r="DG726" i="1"/>
  <c r="DE726" i="1"/>
  <c r="DF726" i="1"/>
  <c r="DI1146" i="1"/>
  <c r="DG1146" i="1"/>
  <c r="DE1146" i="1"/>
  <c r="DF1146" i="1"/>
  <c r="DI457" i="1"/>
  <c r="DG457" i="1"/>
  <c r="DE457" i="1"/>
  <c r="DF457" i="1"/>
  <c r="DI727" i="1"/>
  <c r="DG727" i="1"/>
  <c r="DE727" i="1"/>
  <c r="DF727" i="1"/>
  <c r="DI1147" i="1"/>
  <c r="DG1147" i="1"/>
  <c r="DE1147" i="1"/>
  <c r="DF1147" i="1"/>
  <c r="DI125" i="1"/>
  <c r="DG125" i="1"/>
  <c r="DE125" i="1"/>
  <c r="DF125" i="1"/>
  <c r="DI126" i="1"/>
  <c r="DG126" i="1"/>
  <c r="DE126" i="1"/>
  <c r="DF126" i="1"/>
  <c r="DI127" i="1"/>
  <c r="DG127" i="1"/>
  <c r="DE127" i="1"/>
  <c r="DF127" i="1"/>
  <c r="DI128" i="1"/>
  <c r="DG128" i="1"/>
  <c r="DE128" i="1"/>
  <c r="DF128" i="1"/>
  <c r="DI728" i="1"/>
  <c r="DG728" i="1"/>
  <c r="DE728" i="1"/>
  <c r="DF728" i="1"/>
  <c r="DI729" i="1"/>
  <c r="DG729" i="1"/>
  <c r="DE729" i="1"/>
  <c r="DF729" i="1"/>
  <c r="DI835" i="1"/>
  <c r="DG835" i="1"/>
  <c r="DE835" i="1"/>
  <c r="DF835" i="1"/>
  <c r="DI129" i="1"/>
  <c r="DG129" i="1"/>
  <c r="DE129" i="1"/>
  <c r="DF129" i="1"/>
  <c r="DI1148" i="1"/>
  <c r="DG1148" i="1"/>
  <c r="DE1148" i="1"/>
  <c r="DF1148" i="1"/>
  <c r="DI1149" i="1"/>
  <c r="DG1149" i="1"/>
  <c r="DE1149" i="1"/>
  <c r="DF1149" i="1"/>
  <c r="DI1150" i="1"/>
  <c r="DG1150" i="1"/>
  <c r="DE1150" i="1"/>
  <c r="DF1150" i="1"/>
  <c r="DI458" i="1"/>
  <c r="DG458" i="1"/>
  <c r="DE458" i="1"/>
  <c r="DF458" i="1"/>
  <c r="DI130" i="1"/>
  <c r="DG130" i="1"/>
  <c r="DE130" i="1"/>
  <c r="DF130" i="1"/>
  <c r="DI459" i="1"/>
  <c r="DG459" i="1"/>
  <c r="DE459" i="1"/>
  <c r="DF459" i="1"/>
  <c r="DI1151" i="1"/>
  <c r="DG1151" i="1"/>
  <c r="DE1151" i="1"/>
  <c r="DF1151" i="1"/>
  <c r="DI1152" i="1"/>
  <c r="DG1152" i="1"/>
  <c r="DE1152" i="1"/>
  <c r="DF1152" i="1"/>
  <c r="DI131" i="1"/>
  <c r="DG131" i="1"/>
  <c r="DE131" i="1"/>
  <c r="DF131" i="1"/>
  <c r="DI730" i="1"/>
  <c r="DG730" i="1"/>
  <c r="DE730" i="1"/>
  <c r="DF730" i="1"/>
  <c r="DI460" i="1"/>
  <c r="DG460" i="1"/>
  <c r="DE460" i="1"/>
  <c r="DF460" i="1"/>
  <c r="DI1153" i="1"/>
  <c r="DG1153" i="1"/>
  <c r="DE1153" i="1"/>
  <c r="DF1153" i="1"/>
  <c r="DI731" i="1"/>
  <c r="DG731" i="1"/>
  <c r="DE731" i="1"/>
  <c r="DF731" i="1"/>
  <c r="DI1154" i="1"/>
  <c r="DG1154" i="1"/>
  <c r="DE1154" i="1"/>
  <c r="DF1154" i="1"/>
  <c r="DI836" i="1"/>
  <c r="DG836" i="1"/>
  <c r="DE836" i="1"/>
  <c r="DF836" i="1"/>
  <c r="DI1155" i="1"/>
  <c r="DG1155" i="1"/>
  <c r="DE1155" i="1"/>
  <c r="DF1155" i="1"/>
  <c r="DI132" i="1"/>
  <c r="DG132" i="1"/>
  <c r="DE132" i="1"/>
  <c r="DF132" i="1"/>
  <c r="DI461" i="1"/>
  <c r="DG461" i="1"/>
  <c r="DE461" i="1"/>
  <c r="DF461" i="1"/>
  <c r="DI462" i="1"/>
  <c r="DG462" i="1"/>
  <c r="DE462" i="1"/>
  <c r="DF462" i="1"/>
  <c r="DI463" i="1"/>
  <c r="DG463" i="1"/>
  <c r="DE463" i="1"/>
  <c r="DF463" i="1"/>
  <c r="DI133" i="1"/>
  <c r="DG133" i="1"/>
  <c r="DE133" i="1"/>
  <c r="DF133" i="1"/>
  <c r="DI134" i="1"/>
  <c r="DG134" i="1"/>
  <c r="DE134" i="1"/>
  <c r="DF134" i="1"/>
  <c r="DI1156" i="1"/>
  <c r="DG1156" i="1"/>
  <c r="DE1156" i="1"/>
  <c r="DF1156" i="1"/>
  <c r="DI464" i="1"/>
  <c r="DG464" i="1"/>
  <c r="DE464" i="1"/>
  <c r="DF464" i="1"/>
  <c r="DI1157" i="1"/>
  <c r="DG1157" i="1"/>
  <c r="DE1157" i="1"/>
  <c r="DF1157" i="1"/>
  <c r="DI1158" i="1"/>
  <c r="DG1158" i="1"/>
  <c r="DE1158" i="1"/>
  <c r="DF1158" i="1"/>
  <c r="DI465" i="1"/>
  <c r="DG465" i="1"/>
  <c r="DE465" i="1"/>
  <c r="DF465" i="1"/>
  <c r="DI1159" i="1"/>
  <c r="DG1159" i="1"/>
  <c r="DE1159" i="1"/>
  <c r="DF1159" i="1"/>
  <c r="DI1160" i="1"/>
  <c r="DG1160" i="1"/>
  <c r="DE1160" i="1"/>
  <c r="DF1160" i="1"/>
  <c r="DI135" i="1"/>
  <c r="DG135" i="1"/>
  <c r="DE135" i="1"/>
  <c r="DF135" i="1"/>
  <c r="DI466" i="1"/>
  <c r="DG466" i="1"/>
  <c r="DE466" i="1"/>
  <c r="DF466" i="1"/>
  <c r="DI136" i="1"/>
  <c r="DG136" i="1"/>
  <c r="DE136" i="1"/>
  <c r="DF136" i="1"/>
  <c r="DI137" i="1"/>
  <c r="DG137" i="1"/>
  <c r="DE137" i="1"/>
  <c r="DF137" i="1"/>
  <c r="DI138" i="1"/>
  <c r="DG138" i="1"/>
  <c r="DE138" i="1"/>
  <c r="DF138" i="1"/>
  <c r="DI139" i="1"/>
  <c r="DG139" i="1"/>
  <c r="DE139" i="1"/>
  <c r="DF139" i="1"/>
  <c r="DI467" i="1"/>
  <c r="DG467" i="1"/>
  <c r="DE467" i="1"/>
  <c r="DF467" i="1"/>
  <c r="DI1161" i="1"/>
  <c r="DG1161" i="1"/>
  <c r="DE1161" i="1"/>
  <c r="DF1161" i="1"/>
  <c r="DI1162" i="1"/>
  <c r="DG1162" i="1"/>
  <c r="DE1162" i="1"/>
  <c r="DF1162" i="1"/>
  <c r="DI468" i="1"/>
  <c r="DG468" i="1"/>
  <c r="DE468" i="1"/>
  <c r="DF468" i="1"/>
  <c r="DI1163" i="1"/>
  <c r="DG1163" i="1"/>
  <c r="DE1163" i="1"/>
  <c r="DF1163" i="1"/>
  <c r="DI469" i="1"/>
  <c r="DG469" i="1"/>
  <c r="DE469" i="1"/>
  <c r="DF469" i="1"/>
  <c r="DI140" i="1"/>
  <c r="DG140" i="1"/>
  <c r="DE140" i="1"/>
  <c r="DF140" i="1"/>
  <c r="DI1164" i="1"/>
  <c r="DG1164" i="1"/>
  <c r="DE1164" i="1"/>
  <c r="DF1164" i="1"/>
  <c r="DI1165" i="1"/>
  <c r="DG1165" i="1"/>
  <c r="DE1165" i="1"/>
  <c r="DF1165" i="1"/>
  <c r="DI470" i="1"/>
  <c r="DG470" i="1"/>
  <c r="DE470" i="1"/>
  <c r="DF470" i="1"/>
  <c r="DI1166" i="1"/>
  <c r="DG1166" i="1"/>
  <c r="DE1166" i="1"/>
  <c r="DF1166" i="1"/>
  <c r="DI1167" i="1"/>
  <c r="DG1167" i="1"/>
  <c r="DE1167" i="1"/>
  <c r="DF1167" i="1"/>
  <c r="DI1168" i="1"/>
  <c r="DG1168" i="1"/>
  <c r="DE1168" i="1"/>
  <c r="DF1168" i="1"/>
  <c r="DI1169" i="1"/>
  <c r="DG1169" i="1"/>
  <c r="DE1169" i="1"/>
  <c r="DF1169" i="1"/>
  <c r="DI732" i="1"/>
  <c r="DG732" i="1"/>
  <c r="DE732" i="1"/>
  <c r="DF732" i="1"/>
  <c r="DI471" i="1"/>
  <c r="DG471" i="1"/>
  <c r="DE471" i="1"/>
  <c r="DF471" i="1"/>
  <c r="DI1170" i="1"/>
  <c r="DG1170" i="1"/>
  <c r="DE1170" i="1"/>
  <c r="DF1170" i="1"/>
  <c r="DI1171" i="1"/>
  <c r="DG1171" i="1"/>
  <c r="DE1171" i="1"/>
  <c r="DF1171" i="1"/>
  <c r="DI141" i="1"/>
  <c r="DG141" i="1"/>
  <c r="DE141" i="1"/>
  <c r="DF141" i="1"/>
  <c r="DI1172" i="1"/>
  <c r="DG1172" i="1"/>
  <c r="DE1172" i="1"/>
  <c r="DF1172" i="1"/>
  <c r="DI472" i="1"/>
  <c r="DG472" i="1"/>
  <c r="DE472" i="1"/>
  <c r="DF472" i="1"/>
  <c r="DI142" i="1"/>
  <c r="DG142" i="1"/>
  <c r="DE142" i="1"/>
  <c r="DF142" i="1"/>
  <c r="DI1173" i="1"/>
  <c r="DG1173" i="1"/>
  <c r="DE1173" i="1"/>
  <c r="DF1173" i="1"/>
  <c r="DI1174" i="1"/>
  <c r="DG1174" i="1"/>
  <c r="DE1174" i="1"/>
  <c r="DF1174" i="1"/>
  <c r="DI1175" i="1"/>
  <c r="DG1175" i="1"/>
  <c r="DE1175" i="1"/>
  <c r="DF1175" i="1"/>
  <c r="DI1176" i="1"/>
  <c r="DG1176" i="1"/>
  <c r="DE1176" i="1"/>
  <c r="DF1176" i="1"/>
  <c r="DI473" i="1"/>
  <c r="DG473" i="1"/>
  <c r="DE473" i="1"/>
  <c r="DF473" i="1"/>
  <c r="DI1177" i="1"/>
  <c r="DG1177" i="1"/>
  <c r="DE1177" i="1"/>
  <c r="DF1177" i="1"/>
  <c r="DI733" i="1"/>
  <c r="DG733" i="1"/>
  <c r="DE733" i="1"/>
  <c r="DF733" i="1"/>
  <c r="DI474" i="1"/>
  <c r="DG474" i="1"/>
  <c r="DE474" i="1"/>
  <c r="DF474" i="1"/>
  <c r="DI1178" i="1"/>
  <c r="DG1178" i="1"/>
  <c r="DE1178" i="1"/>
  <c r="DF1178" i="1"/>
  <c r="DI475" i="1"/>
  <c r="DG475" i="1"/>
  <c r="DE475" i="1"/>
  <c r="DF475" i="1"/>
  <c r="DI143" i="1"/>
  <c r="DG143" i="1"/>
  <c r="DE143" i="1"/>
  <c r="DF143" i="1"/>
  <c r="DI476" i="1"/>
  <c r="DG476" i="1"/>
  <c r="DE476" i="1"/>
  <c r="DF476" i="1"/>
  <c r="DI734" i="1"/>
  <c r="DG734" i="1"/>
  <c r="DE734" i="1"/>
  <c r="DF734" i="1"/>
  <c r="DI144" i="1"/>
  <c r="DG144" i="1"/>
  <c r="DE144" i="1"/>
  <c r="DF144" i="1"/>
  <c r="DI1179" i="1"/>
  <c r="DG1179" i="1"/>
  <c r="DE1179" i="1"/>
  <c r="DF1179" i="1"/>
  <c r="DI145" i="1"/>
  <c r="DG145" i="1"/>
  <c r="DE145" i="1"/>
  <c r="DF145" i="1"/>
  <c r="DI1180" i="1"/>
  <c r="DG1180" i="1"/>
  <c r="DE1180" i="1"/>
  <c r="DF1180" i="1"/>
  <c r="DI477" i="1"/>
  <c r="DG477" i="1"/>
  <c r="DE477" i="1"/>
  <c r="DF477" i="1"/>
  <c r="DI1181" i="1"/>
  <c r="DG1181" i="1"/>
  <c r="DE1181" i="1"/>
  <c r="DF1181" i="1"/>
  <c r="DI735" i="1"/>
  <c r="DG735" i="1"/>
  <c r="DE735" i="1"/>
  <c r="DF735" i="1"/>
  <c r="DI1182" i="1"/>
  <c r="DG1182" i="1"/>
  <c r="DE1182" i="1"/>
  <c r="DF1182" i="1"/>
  <c r="DI146" i="1"/>
  <c r="DG146" i="1"/>
  <c r="DE146" i="1"/>
  <c r="DF146" i="1"/>
  <c r="DI147" i="1"/>
  <c r="DG147" i="1"/>
  <c r="DE147" i="1"/>
  <c r="DF147" i="1"/>
  <c r="DI478" i="1"/>
  <c r="DG478" i="1"/>
  <c r="DE478" i="1"/>
  <c r="DF478" i="1"/>
  <c r="DI1183" i="1"/>
  <c r="DG1183" i="1"/>
  <c r="DE1183" i="1"/>
  <c r="DF1183" i="1"/>
  <c r="DI479" i="1"/>
  <c r="DG479" i="1"/>
  <c r="DE479" i="1"/>
  <c r="DF479" i="1"/>
  <c r="DI1184" i="1"/>
  <c r="DG1184" i="1"/>
  <c r="DE1184" i="1"/>
  <c r="DF1184" i="1"/>
  <c r="DI480" i="1"/>
  <c r="DG480" i="1"/>
  <c r="DE480" i="1"/>
  <c r="DF480" i="1"/>
  <c r="DI481" i="1"/>
  <c r="DG481" i="1"/>
  <c r="DE481" i="1"/>
  <c r="DF481" i="1"/>
  <c r="DI482" i="1"/>
  <c r="DG482" i="1"/>
  <c r="DE482" i="1"/>
  <c r="DF482" i="1"/>
  <c r="DI837" i="1"/>
  <c r="DG837" i="1"/>
  <c r="DE837" i="1"/>
  <c r="DF837" i="1"/>
  <c r="DI148" i="1"/>
  <c r="DG148" i="1"/>
  <c r="DE148" i="1"/>
  <c r="DF148" i="1"/>
  <c r="DI838" i="1"/>
  <c r="DG838" i="1"/>
  <c r="DE838" i="1"/>
  <c r="DF838" i="1"/>
  <c r="DI149" i="1"/>
  <c r="DG149" i="1"/>
  <c r="DE149" i="1"/>
  <c r="DF149" i="1"/>
  <c r="DI1185" i="1"/>
  <c r="DG1185" i="1"/>
  <c r="DE1185" i="1"/>
  <c r="DF1185" i="1"/>
  <c r="DI1186" i="1"/>
  <c r="DG1186" i="1"/>
  <c r="DE1186" i="1"/>
  <c r="DF1186" i="1"/>
  <c r="DI1187" i="1"/>
  <c r="DG1187" i="1"/>
  <c r="DE1187" i="1"/>
  <c r="DF1187" i="1"/>
  <c r="DI1188" i="1"/>
  <c r="DG1188" i="1"/>
  <c r="DE1188" i="1"/>
  <c r="DF1188" i="1"/>
  <c r="DI1189" i="1"/>
  <c r="DG1189" i="1"/>
  <c r="DE1189" i="1"/>
  <c r="DF1189" i="1"/>
  <c r="DI483" i="1"/>
  <c r="DG483" i="1"/>
  <c r="DE483" i="1"/>
  <c r="DF483" i="1"/>
  <c r="DI150" i="1"/>
  <c r="DG150" i="1"/>
  <c r="DE150" i="1"/>
  <c r="DF150" i="1"/>
  <c r="DI1190" i="1"/>
  <c r="DG1190" i="1"/>
  <c r="DE1190" i="1"/>
  <c r="DF1190" i="1"/>
  <c r="DI839" i="1"/>
  <c r="DG839" i="1"/>
  <c r="DE839" i="1"/>
  <c r="DF839" i="1"/>
  <c r="DI1191" i="1"/>
  <c r="DG1191" i="1"/>
  <c r="DE1191" i="1"/>
  <c r="DF1191" i="1"/>
  <c r="DI1192" i="1"/>
  <c r="DG1192" i="1"/>
  <c r="DE1192" i="1"/>
  <c r="DF1192" i="1"/>
  <c r="DI1193" i="1"/>
  <c r="DG1193" i="1"/>
  <c r="DE1193" i="1"/>
  <c r="DF1193" i="1"/>
  <c r="DI484" i="1"/>
  <c r="DG484" i="1"/>
  <c r="DE484" i="1"/>
  <c r="DF484" i="1"/>
  <c r="DI151" i="1"/>
  <c r="DG151" i="1"/>
  <c r="DE151" i="1"/>
  <c r="DF151" i="1"/>
  <c r="DI840" i="1"/>
  <c r="DG840" i="1"/>
  <c r="DE840" i="1"/>
  <c r="DF840" i="1"/>
  <c r="DI485" i="1"/>
  <c r="DG485" i="1"/>
  <c r="DE485" i="1"/>
  <c r="DF485" i="1"/>
  <c r="DI152" i="1"/>
  <c r="DG152" i="1"/>
  <c r="DE152" i="1"/>
  <c r="DF152" i="1"/>
  <c r="DI486" i="1"/>
  <c r="DG486" i="1"/>
  <c r="DE486" i="1"/>
  <c r="DF486" i="1"/>
  <c r="DI153" i="1"/>
  <c r="DG153" i="1"/>
  <c r="DE153" i="1"/>
  <c r="DF153" i="1"/>
  <c r="DI1194" i="1"/>
  <c r="DG1194" i="1"/>
  <c r="DE1194" i="1"/>
  <c r="DF1194" i="1"/>
  <c r="DI487" i="1"/>
  <c r="DG487" i="1"/>
  <c r="DE487" i="1"/>
  <c r="DF487" i="1"/>
  <c r="DI1195" i="1"/>
  <c r="DG1195" i="1"/>
  <c r="DE1195" i="1"/>
  <c r="DF1195" i="1"/>
  <c r="DI488" i="1"/>
  <c r="DG488" i="1"/>
  <c r="DE488" i="1"/>
  <c r="DF488" i="1"/>
  <c r="DI154" i="1"/>
  <c r="DG154" i="1"/>
  <c r="DE154" i="1"/>
  <c r="DF154" i="1"/>
  <c r="DI736" i="1"/>
  <c r="DG736" i="1"/>
  <c r="DE736" i="1"/>
  <c r="DF736" i="1"/>
  <c r="DI155" i="1"/>
  <c r="DG155" i="1"/>
  <c r="DE155" i="1"/>
  <c r="DF155" i="1"/>
  <c r="DI1196" i="1"/>
  <c r="DG1196" i="1"/>
  <c r="DE1196" i="1"/>
  <c r="DF1196" i="1"/>
  <c r="DI1197" i="1"/>
  <c r="DG1197" i="1"/>
  <c r="DE1197" i="1"/>
  <c r="DF1197" i="1"/>
  <c r="DI841" i="1"/>
  <c r="DG841" i="1"/>
  <c r="DE841" i="1"/>
  <c r="DF841" i="1"/>
  <c r="DI489" i="1"/>
  <c r="DG489" i="1"/>
  <c r="DE489" i="1"/>
  <c r="DF489" i="1"/>
  <c r="DI842" i="1"/>
  <c r="DG842" i="1"/>
  <c r="DE842" i="1"/>
  <c r="DF842" i="1"/>
  <c r="DI843" i="1"/>
  <c r="DG843" i="1"/>
  <c r="DE843" i="1"/>
  <c r="DF843" i="1"/>
  <c r="DI156" i="1"/>
  <c r="DG156" i="1"/>
  <c r="DE156" i="1"/>
  <c r="DF156" i="1"/>
  <c r="DI1198" i="1"/>
  <c r="DG1198" i="1"/>
  <c r="DE1198" i="1"/>
  <c r="DF1198" i="1"/>
  <c r="DI1199" i="1"/>
  <c r="DG1199" i="1"/>
  <c r="DE1199" i="1"/>
  <c r="DF1199" i="1"/>
  <c r="DI490" i="1"/>
  <c r="DG490" i="1"/>
  <c r="DE490" i="1"/>
  <c r="DF490" i="1"/>
  <c r="DI1200" i="1"/>
  <c r="DG1200" i="1"/>
  <c r="DE1200" i="1"/>
  <c r="DF1200" i="1"/>
  <c r="DI157" i="1"/>
  <c r="DG157" i="1"/>
  <c r="DE157" i="1"/>
  <c r="DF157" i="1"/>
  <c r="DI1201" i="1"/>
  <c r="DG1201" i="1"/>
  <c r="DE1201" i="1"/>
  <c r="DF1201" i="1"/>
  <c r="DI1202" i="1"/>
  <c r="DG1202" i="1"/>
  <c r="DE1202" i="1"/>
  <c r="DF1202" i="1"/>
  <c r="DI844" i="1"/>
  <c r="DG844" i="1"/>
  <c r="DE844" i="1"/>
  <c r="DF844" i="1"/>
  <c r="DI158" i="1"/>
  <c r="DG158" i="1"/>
  <c r="DE158" i="1"/>
  <c r="DF158" i="1"/>
  <c r="DI159" i="1"/>
  <c r="DG159" i="1"/>
  <c r="DE159" i="1"/>
  <c r="DF159" i="1"/>
  <c r="DI1203" i="1"/>
  <c r="DG1203" i="1"/>
  <c r="DE1203" i="1"/>
  <c r="DF1203" i="1"/>
  <c r="DI1204" i="1"/>
  <c r="DG1204" i="1"/>
  <c r="DE1204" i="1"/>
  <c r="DF1204" i="1"/>
  <c r="DI491" i="1"/>
  <c r="DG491" i="1"/>
  <c r="DE491" i="1"/>
  <c r="DF491" i="1"/>
  <c r="DI1205" i="1"/>
  <c r="DG1205" i="1"/>
  <c r="DE1205" i="1"/>
  <c r="DF1205" i="1"/>
  <c r="DI492" i="1"/>
  <c r="DG492" i="1"/>
  <c r="DE492" i="1"/>
  <c r="DF492" i="1"/>
  <c r="DI493" i="1"/>
  <c r="DG493" i="1"/>
  <c r="DE493" i="1"/>
  <c r="DF493" i="1"/>
  <c r="DI160" i="1"/>
  <c r="DG160" i="1"/>
  <c r="DE160" i="1"/>
  <c r="DF160" i="1"/>
  <c r="DI1206" i="1"/>
  <c r="DG1206" i="1"/>
  <c r="DE1206" i="1"/>
  <c r="DF1206" i="1"/>
  <c r="DI1207" i="1"/>
  <c r="DG1207" i="1"/>
  <c r="DE1207" i="1"/>
  <c r="DF1207" i="1"/>
  <c r="DI1208" i="1"/>
  <c r="DG1208" i="1"/>
  <c r="DE1208" i="1"/>
  <c r="DF1208" i="1"/>
  <c r="DI494" i="1"/>
  <c r="DG494" i="1"/>
  <c r="DE494" i="1"/>
  <c r="DF494" i="1"/>
  <c r="DI161" i="1"/>
  <c r="DG161" i="1"/>
  <c r="DE161" i="1"/>
  <c r="DF161" i="1"/>
  <c r="DI1209" i="1"/>
  <c r="DG1209" i="1"/>
  <c r="DE1209" i="1"/>
  <c r="DF1209" i="1"/>
  <c r="DI1210" i="1"/>
  <c r="DG1210" i="1"/>
  <c r="DE1210" i="1"/>
  <c r="DF1210" i="1"/>
  <c r="DI1211" i="1"/>
  <c r="DG1211" i="1"/>
  <c r="DE1211" i="1"/>
  <c r="DF1211" i="1"/>
  <c r="DI162" i="1"/>
  <c r="DG162" i="1"/>
  <c r="DE162" i="1"/>
  <c r="DF162" i="1"/>
  <c r="DI495" i="1"/>
  <c r="DG495" i="1"/>
  <c r="DE495" i="1"/>
  <c r="DF495" i="1"/>
  <c r="DI1212" i="1"/>
  <c r="DG1212" i="1"/>
  <c r="DE1212" i="1"/>
  <c r="DF1212" i="1"/>
  <c r="DI163" i="1"/>
  <c r="DG163" i="1"/>
  <c r="DE163" i="1"/>
  <c r="DF163" i="1"/>
  <c r="DI845" i="1"/>
  <c r="DG845" i="1"/>
  <c r="DE845" i="1"/>
  <c r="DF845" i="1"/>
  <c r="DI737" i="1"/>
  <c r="DG737" i="1"/>
  <c r="DE737" i="1"/>
  <c r="DF737" i="1"/>
  <c r="DI1213" i="1"/>
  <c r="DG1213" i="1"/>
  <c r="DE1213" i="1"/>
  <c r="DF1213" i="1"/>
  <c r="DI846" i="1"/>
  <c r="DG846" i="1"/>
  <c r="DE846" i="1"/>
  <c r="DF846" i="1"/>
  <c r="DI1214" i="1"/>
  <c r="DG1214" i="1"/>
  <c r="DE1214" i="1"/>
  <c r="DF1214" i="1"/>
  <c r="DI164" i="1"/>
  <c r="DG164" i="1"/>
  <c r="DE164" i="1"/>
  <c r="DF164" i="1"/>
  <c r="DI1215" i="1"/>
  <c r="DG1215" i="1"/>
  <c r="DE1215" i="1"/>
  <c r="DF1215" i="1"/>
  <c r="DI496" i="1"/>
  <c r="DG496" i="1"/>
  <c r="DE496" i="1"/>
  <c r="DF496" i="1"/>
  <c r="DI497" i="1"/>
  <c r="DG497" i="1"/>
  <c r="DE497" i="1"/>
  <c r="DF497" i="1"/>
  <c r="DI1216" i="1"/>
  <c r="DG1216" i="1"/>
  <c r="DE1216" i="1"/>
  <c r="DF1216" i="1"/>
  <c r="DI1217" i="1"/>
  <c r="DG1217" i="1"/>
  <c r="DE1217" i="1"/>
  <c r="DF1217" i="1"/>
  <c r="DI165" i="1"/>
  <c r="DG165" i="1"/>
  <c r="DE165" i="1"/>
  <c r="DF165" i="1"/>
  <c r="DI498" i="1"/>
  <c r="DG498" i="1"/>
  <c r="DE498" i="1"/>
  <c r="DF498" i="1"/>
  <c r="DI738" i="1"/>
  <c r="DG738" i="1"/>
  <c r="DE738" i="1"/>
  <c r="DF738" i="1"/>
  <c r="DI499" i="1"/>
  <c r="DG499" i="1"/>
  <c r="DE499" i="1"/>
  <c r="DF499" i="1"/>
  <c r="DI1218" i="1"/>
  <c r="DG1218" i="1"/>
  <c r="DE1218" i="1"/>
  <c r="DF1218" i="1"/>
  <c r="DI1219" i="1"/>
  <c r="DG1219" i="1"/>
  <c r="DE1219" i="1"/>
  <c r="DF1219" i="1"/>
  <c r="DI166" i="1"/>
  <c r="DG166" i="1"/>
  <c r="DE166" i="1"/>
  <c r="DF166" i="1"/>
  <c r="DI167" i="1"/>
  <c r="DG167" i="1"/>
  <c r="DE167" i="1"/>
  <c r="DF167" i="1"/>
  <c r="DI500" i="1"/>
  <c r="DG500" i="1"/>
  <c r="DE500" i="1"/>
  <c r="DF500" i="1"/>
  <c r="DI847" i="1"/>
  <c r="DG847" i="1"/>
  <c r="DE847" i="1"/>
  <c r="DF847" i="1"/>
  <c r="DI848" i="1"/>
  <c r="DG848" i="1"/>
  <c r="DE848" i="1"/>
  <c r="DF848" i="1"/>
  <c r="DI739" i="1"/>
  <c r="DG739" i="1"/>
  <c r="DE739" i="1"/>
  <c r="DF739" i="1"/>
  <c r="DI1220" i="1"/>
  <c r="DG1220" i="1"/>
  <c r="DE1220" i="1"/>
  <c r="DF1220" i="1"/>
  <c r="DI501" i="1"/>
  <c r="DG501" i="1"/>
  <c r="DE501" i="1"/>
  <c r="DF501" i="1"/>
  <c r="DI502" i="1"/>
  <c r="DG502" i="1"/>
  <c r="DE502" i="1"/>
  <c r="DF502" i="1"/>
  <c r="DI503" i="1"/>
  <c r="DG503" i="1"/>
  <c r="DE503" i="1"/>
  <c r="DF503" i="1"/>
  <c r="DI504" i="1"/>
  <c r="DG504" i="1"/>
  <c r="DE504" i="1"/>
  <c r="DF504" i="1"/>
  <c r="DI505" i="1"/>
  <c r="DG505" i="1"/>
  <c r="DE505" i="1"/>
  <c r="DF505" i="1"/>
  <c r="DI168" i="1"/>
  <c r="DG168" i="1"/>
  <c r="DE168" i="1"/>
  <c r="DF168" i="1"/>
  <c r="DI169" i="1"/>
  <c r="DG169" i="1"/>
  <c r="DE169" i="1"/>
  <c r="DF169" i="1"/>
  <c r="DI849" i="1"/>
  <c r="DG849" i="1"/>
  <c r="DE849" i="1"/>
  <c r="DF849" i="1"/>
  <c r="DI506" i="1"/>
  <c r="DG506" i="1"/>
  <c r="DE506" i="1"/>
  <c r="DF506" i="1"/>
  <c r="DI1221" i="1"/>
  <c r="DG1221" i="1"/>
  <c r="DE1221" i="1"/>
  <c r="DF1221" i="1"/>
  <c r="DI1222" i="1"/>
  <c r="DG1222" i="1"/>
  <c r="DE1222" i="1"/>
  <c r="DF1222" i="1"/>
  <c r="DI1223" i="1"/>
  <c r="DG1223" i="1"/>
  <c r="DE1223" i="1"/>
  <c r="DF1223" i="1"/>
  <c r="DI170" i="1"/>
  <c r="DG170" i="1"/>
  <c r="DE170" i="1"/>
  <c r="DF170" i="1"/>
  <c r="DI850" i="1"/>
  <c r="DG850" i="1"/>
  <c r="DE850" i="1"/>
  <c r="DF850" i="1"/>
  <c r="DI1224" i="1"/>
  <c r="DG1224" i="1"/>
  <c r="DE1224" i="1"/>
  <c r="DF1224" i="1"/>
  <c r="DI1225" i="1"/>
  <c r="DG1225" i="1"/>
  <c r="DE1225" i="1"/>
  <c r="DF1225" i="1"/>
  <c r="DI1226" i="1"/>
  <c r="DG1226" i="1"/>
  <c r="DE1226" i="1"/>
  <c r="DF1226" i="1"/>
  <c r="DI1227" i="1"/>
  <c r="DG1227" i="1"/>
  <c r="DE1227" i="1"/>
  <c r="DF1227" i="1"/>
  <c r="DI1228" i="1"/>
  <c r="DG1228" i="1"/>
  <c r="DE1228" i="1"/>
  <c r="DF1228" i="1"/>
  <c r="DI507" i="1"/>
  <c r="DG507" i="1"/>
  <c r="DE507" i="1"/>
  <c r="DF507" i="1"/>
  <c r="DI1229" i="1"/>
  <c r="DG1229" i="1"/>
  <c r="DE1229" i="1"/>
  <c r="DF1229" i="1"/>
  <c r="DI851" i="1"/>
  <c r="DG851" i="1"/>
  <c r="DE851" i="1"/>
  <c r="DF851" i="1"/>
  <c r="DI1230" i="1"/>
  <c r="DG1230" i="1"/>
  <c r="DE1230" i="1"/>
  <c r="DF1230" i="1"/>
  <c r="DI171" i="1"/>
  <c r="DG171" i="1"/>
  <c r="DE171" i="1"/>
  <c r="DF171" i="1"/>
  <c r="DI172" i="1"/>
  <c r="DG172" i="1"/>
  <c r="DE172" i="1"/>
  <c r="DF172" i="1"/>
  <c r="DI173" i="1"/>
  <c r="DG173" i="1"/>
  <c r="DE173" i="1"/>
  <c r="DF173" i="1"/>
  <c r="DI1231" i="1"/>
  <c r="DG1231" i="1"/>
  <c r="DE1231" i="1"/>
  <c r="DF1231" i="1"/>
  <c r="DI174" i="1"/>
  <c r="DG174" i="1"/>
  <c r="DE174" i="1"/>
  <c r="DF174" i="1"/>
  <c r="DI852" i="1"/>
  <c r="DG852" i="1"/>
  <c r="DE852" i="1"/>
  <c r="DF852" i="1"/>
  <c r="DI508" i="1"/>
  <c r="DG508" i="1"/>
  <c r="DE508" i="1"/>
  <c r="DF508" i="1"/>
  <c r="DI175" i="1"/>
  <c r="DG175" i="1"/>
  <c r="DE175" i="1"/>
  <c r="DF175" i="1"/>
  <c r="DI509" i="1"/>
  <c r="DG509" i="1"/>
  <c r="DE509" i="1"/>
  <c r="DF509" i="1"/>
  <c r="DI176" i="1"/>
  <c r="DG176" i="1"/>
  <c r="DE176" i="1"/>
  <c r="DF176" i="1"/>
  <c r="DI1232" i="1"/>
  <c r="DG1232" i="1"/>
  <c r="DE1232" i="1"/>
  <c r="DF1232" i="1"/>
  <c r="DI1233" i="1"/>
  <c r="DG1233" i="1"/>
  <c r="DE1233" i="1"/>
  <c r="DF1233" i="1"/>
  <c r="DI510" i="1"/>
  <c r="DG510" i="1"/>
  <c r="DE510" i="1"/>
  <c r="DF510" i="1"/>
  <c r="DI1234" i="1"/>
  <c r="DG1234" i="1"/>
  <c r="DE1234" i="1"/>
  <c r="DF1234" i="1"/>
  <c r="DI177" i="1"/>
  <c r="DG177" i="1"/>
  <c r="DE177" i="1"/>
  <c r="DF177" i="1"/>
  <c r="DI511" i="1"/>
  <c r="DG511" i="1"/>
  <c r="DE511" i="1"/>
  <c r="DF511" i="1"/>
  <c r="DI512" i="1"/>
  <c r="DG512" i="1"/>
  <c r="DE512" i="1"/>
  <c r="DF512" i="1"/>
  <c r="DI178" i="1"/>
  <c r="DG178" i="1"/>
  <c r="DE178" i="1"/>
  <c r="DF178" i="1"/>
  <c r="DI1235" i="1"/>
  <c r="DG1235" i="1"/>
  <c r="DE1235" i="1"/>
  <c r="DF1235" i="1"/>
  <c r="DI513" i="1"/>
  <c r="DG513" i="1"/>
  <c r="DE513" i="1"/>
  <c r="DF513" i="1"/>
  <c r="DI853" i="1"/>
  <c r="DG853" i="1"/>
  <c r="DE853" i="1"/>
  <c r="DF853" i="1"/>
  <c r="DI1236" i="1"/>
  <c r="DG1236" i="1"/>
  <c r="DE1236" i="1"/>
  <c r="DF1236" i="1"/>
  <c r="DI1237" i="1"/>
  <c r="DG1237" i="1"/>
  <c r="DE1237" i="1"/>
  <c r="DF1237" i="1"/>
  <c r="DI179" i="1"/>
  <c r="DG179" i="1"/>
  <c r="DE179" i="1"/>
  <c r="DF179" i="1"/>
  <c r="DI514" i="1"/>
  <c r="DG514" i="1"/>
  <c r="DE514" i="1"/>
  <c r="DF514" i="1"/>
  <c r="DI515" i="1"/>
  <c r="DG515" i="1"/>
  <c r="DE515" i="1"/>
  <c r="DF515" i="1"/>
  <c r="DI1238" i="1"/>
  <c r="DG1238" i="1"/>
  <c r="DE1238" i="1"/>
  <c r="DF1238" i="1"/>
  <c r="DI1239" i="1"/>
  <c r="DG1239" i="1"/>
  <c r="DE1239" i="1"/>
  <c r="DF1239" i="1"/>
  <c r="DI1240" i="1"/>
  <c r="DG1240" i="1"/>
  <c r="DE1240" i="1"/>
  <c r="DF1240" i="1"/>
  <c r="DI180" i="1"/>
  <c r="DG180" i="1"/>
  <c r="DE180" i="1"/>
  <c r="DF180" i="1"/>
  <c r="DI516" i="1"/>
  <c r="DG516" i="1"/>
  <c r="DE516" i="1"/>
  <c r="DF516" i="1"/>
  <c r="DI740" i="1"/>
  <c r="DG740" i="1"/>
  <c r="DE740" i="1"/>
  <c r="DF740" i="1"/>
  <c r="DI181" i="1"/>
  <c r="DG181" i="1"/>
  <c r="DE181" i="1"/>
  <c r="DF181" i="1"/>
  <c r="DI182" i="1"/>
  <c r="DG182" i="1"/>
  <c r="DE182" i="1"/>
  <c r="DF182" i="1"/>
  <c r="DI517" i="1"/>
  <c r="DG517" i="1"/>
  <c r="DE517" i="1"/>
  <c r="DF517" i="1"/>
  <c r="DI854" i="1"/>
  <c r="DG854" i="1"/>
  <c r="DE854" i="1"/>
  <c r="DF854" i="1"/>
  <c r="DI1241" i="1"/>
  <c r="DG1241" i="1"/>
  <c r="DE1241" i="1"/>
  <c r="DF1241" i="1"/>
  <c r="DI855" i="1"/>
  <c r="DG855" i="1"/>
  <c r="DE855" i="1"/>
  <c r="DF855" i="1"/>
  <c r="DI856" i="1"/>
  <c r="DG856" i="1"/>
  <c r="DE856" i="1"/>
  <c r="DF856" i="1"/>
  <c r="DI518" i="1"/>
  <c r="DG518" i="1"/>
  <c r="DE518" i="1"/>
  <c r="DF518" i="1"/>
  <c r="DI1242" i="1"/>
  <c r="DG1242" i="1"/>
  <c r="DE1242" i="1"/>
  <c r="DF1242" i="1"/>
  <c r="DI183" i="1"/>
  <c r="DG183" i="1"/>
  <c r="DE183" i="1"/>
  <c r="DF183" i="1"/>
  <c r="DI519" i="1"/>
  <c r="DG519" i="1"/>
  <c r="DE519" i="1"/>
  <c r="DF519" i="1"/>
  <c r="DI184" i="1"/>
  <c r="DG184" i="1"/>
  <c r="DE184" i="1"/>
  <c r="DF184" i="1"/>
  <c r="DI1243" i="1"/>
  <c r="DG1243" i="1"/>
  <c r="DE1243" i="1"/>
  <c r="DF1243" i="1"/>
  <c r="DI1244" i="1"/>
  <c r="DG1244" i="1"/>
  <c r="DE1244" i="1"/>
  <c r="DF1244" i="1"/>
  <c r="DI1245" i="1"/>
  <c r="DG1245" i="1"/>
  <c r="DE1245" i="1"/>
  <c r="DF1245" i="1"/>
  <c r="DI1246" i="1"/>
  <c r="DG1246" i="1"/>
  <c r="DE1246" i="1"/>
  <c r="DF1246" i="1"/>
  <c r="DI1247" i="1"/>
  <c r="DG1247" i="1"/>
  <c r="DE1247" i="1"/>
  <c r="DF1247" i="1"/>
  <c r="DI520" i="1"/>
  <c r="DG520" i="1"/>
  <c r="DE520" i="1"/>
  <c r="DF520" i="1"/>
  <c r="DI521" i="1"/>
  <c r="DG521" i="1"/>
  <c r="DE521" i="1"/>
  <c r="DF521" i="1"/>
  <c r="DI1248" i="1"/>
  <c r="DG1248" i="1"/>
  <c r="DE1248" i="1"/>
  <c r="DF1248" i="1"/>
  <c r="DI1249" i="1"/>
  <c r="DG1249" i="1"/>
  <c r="DE1249" i="1"/>
  <c r="DF1249" i="1"/>
  <c r="DI185" i="1"/>
  <c r="DG185" i="1"/>
  <c r="DE185" i="1"/>
  <c r="DF185" i="1"/>
  <c r="DI1250" i="1"/>
  <c r="DG1250" i="1"/>
  <c r="DE1250" i="1"/>
  <c r="DF1250" i="1"/>
  <c r="DI1251" i="1"/>
  <c r="DG1251" i="1"/>
  <c r="DE1251" i="1"/>
  <c r="DF1251" i="1"/>
  <c r="DI186" i="1"/>
  <c r="DG186" i="1"/>
  <c r="DE186" i="1"/>
  <c r="DF186" i="1"/>
  <c r="DI1252" i="1"/>
  <c r="DG1252" i="1"/>
  <c r="DE1252" i="1"/>
  <c r="DF1252" i="1"/>
  <c r="DI1253" i="1"/>
  <c r="DG1253" i="1"/>
  <c r="DE1253" i="1"/>
  <c r="DF1253" i="1"/>
  <c r="DI187" i="1"/>
  <c r="DG187" i="1"/>
  <c r="DE187" i="1"/>
  <c r="DF187" i="1"/>
  <c r="DI1254" i="1"/>
  <c r="DG1254" i="1"/>
  <c r="DE1254" i="1"/>
  <c r="DF1254" i="1"/>
  <c r="DI522" i="1"/>
  <c r="DG522" i="1"/>
  <c r="DE522" i="1"/>
  <c r="DF522" i="1"/>
  <c r="DI1255" i="1"/>
  <c r="DG1255" i="1"/>
  <c r="DE1255" i="1"/>
  <c r="DF1255" i="1"/>
  <c r="DI1256" i="1"/>
  <c r="DG1256" i="1"/>
  <c r="DE1256" i="1"/>
  <c r="DF1256" i="1"/>
  <c r="DI857" i="1"/>
  <c r="DG857" i="1"/>
  <c r="DE857" i="1"/>
  <c r="DF857" i="1"/>
  <c r="DI1257" i="1"/>
  <c r="DG1257" i="1"/>
  <c r="DE1257" i="1"/>
  <c r="DF1257" i="1"/>
  <c r="DI523" i="1"/>
  <c r="DG523" i="1"/>
  <c r="DE523" i="1"/>
  <c r="DF523" i="1"/>
  <c r="DI188" i="1"/>
  <c r="DG188" i="1"/>
  <c r="DE188" i="1"/>
  <c r="DF188" i="1"/>
  <c r="DI524" i="1"/>
  <c r="DG524" i="1"/>
  <c r="DE524" i="1"/>
  <c r="DF524" i="1"/>
  <c r="DI189" i="1"/>
  <c r="DG189" i="1"/>
  <c r="DE189" i="1"/>
  <c r="DF189" i="1"/>
  <c r="DI190" i="1"/>
  <c r="DG190" i="1"/>
  <c r="DE190" i="1"/>
  <c r="DF190" i="1"/>
  <c r="DI741" i="1"/>
  <c r="DG741" i="1"/>
  <c r="DE741" i="1"/>
  <c r="DF741" i="1"/>
  <c r="DI1258" i="1"/>
  <c r="DG1258" i="1"/>
  <c r="DE1258" i="1"/>
  <c r="DF1258" i="1"/>
  <c r="DI525" i="1"/>
  <c r="DG525" i="1"/>
  <c r="DE525" i="1"/>
  <c r="DF525" i="1"/>
  <c r="DI1259" i="1"/>
  <c r="DG1259" i="1"/>
  <c r="DE1259" i="1"/>
  <c r="DF1259" i="1"/>
  <c r="DI526" i="1"/>
  <c r="DG526" i="1"/>
  <c r="DE526" i="1"/>
  <c r="DF526" i="1"/>
  <c r="DI1260" i="1"/>
  <c r="DG1260" i="1"/>
  <c r="DE1260" i="1"/>
  <c r="DF1260" i="1"/>
  <c r="DI1261" i="1"/>
  <c r="DG1261" i="1"/>
  <c r="DE1261" i="1"/>
  <c r="DF1261" i="1"/>
  <c r="DI1262" i="1"/>
  <c r="DG1262" i="1"/>
  <c r="DE1262" i="1"/>
  <c r="DF1262" i="1"/>
  <c r="DI527" i="1"/>
  <c r="DG527" i="1"/>
  <c r="DE527" i="1"/>
  <c r="DF527" i="1"/>
  <c r="DI1263" i="1"/>
  <c r="DG1263" i="1"/>
  <c r="DE1263" i="1"/>
  <c r="DF1263" i="1"/>
  <c r="DI191" i="1"/>
  <c r="DG191" i="1"/>
  <c r="DE191" i="1"/>
  <c r="DF191" i="1"/>
  <c r="DI1264" i="1"/>
  <c r="DG1264" i="1"/>
  <c r="DE1264" i="1"/>
  <c r="DF1264" i="1"/>
  <c r="DI742" i="1"/>
  <c r="DG742" i="1"/>
  <c r="DE742" i="1"/>
  <c r="DF742" i="1"/>
  <c r="DI743" i="1"/>
  <c r="DG743" i="1"/>
  <c r="DE743" i="1"/>
  <c r="DF743" i="1"/>
  <c r="DI1265" i="1"/>
  <c r="DG1265" i="1"/>
  <c r="DE1265" i="1"/>
  <c r="DF1265" i="1"/>
  <c r="DI1266" i="1"/>
  <c r="DG1266" i="1"/>
  <c r="DE1266" i="1"/>
  <c r="DF1266" i="1"/>
  <c r="DI1267" i="1"/>
  <c r="DG1267" i="1"/>
  <c r="DE1267" i="1"/>
  <c r="DF1267" i="1"/>
  <c r="DI192" i="1"/>
  <c r="DG192" i="1"/>
  <c r="DE192" i="1"/>
  <c r="DF192" i="1"/>
  <c r="DI193" i="1"/>
  <c r="DG193" i="1"/>
  <c r="DE193" i="1"/>
  <c r="DF193" i="1"/>
  <c r="DI744" i="1"/>
  <c r="DG744" i="1"/>
  <c r="DE744" i="1"/>
  <c r="DF744" i="1"/>
  <c r="DI1268" i="1"/>
  <c r="DG1268" i="1"/>
  <c r="DE1268" i="1"/>
  <c r="DF1268" i="1"/>
  <c r="DI194" i="1"/>
  <c r="DG194" i="1"/>
  <c r="DE194" i="1"/>
  <c r="DF194" i="1"/>
  <c r="DI1269" i="1"/>
  <c r="DG1269" i="1"/>
  <c r="DE1269" i="1"/>
  <c r="DF1269" i="1"/>
  <c r="DI195" i="1"/>
  <c r="DG195" i="1"/>
  <c r="DE195" i="1"/>
  <c r="DF195" i="1"/>
  <c r="DI196" i="1"/>
  <c r="DG196" i="1"/>
  <c r="DE196" i="1"/>
  <c r="DF196" i="1"/>
  <c r="DI197" i="1"/>
  <c r="DG197" i="1"/>
  <c r="DE197" i="1"/>
  <c r="DF197" i="1"/>
  <c r="DI745" i="1"/>
  <c r="DG745" i="1"/>
  <c r="DE745" i="1"/>
  <c r="DF745" i="1"/>
  <c r="DI528" i="1"/>
  <c r="DG528" i="1"/>
  <c r="DE528" i="1"/>
  <c r="DF528" i="1"/>
  <c r="DI1270" i="1"/>
  <c r="DG1270" i="1"/>
  <c r="DE1270" i="1"/>
  <c r="DF1270" i="1"/>
  <c r="DI1271" i="1"/>
  <c r="DG1271" i="1"/>
  <c r="DE1271" i="1"/>
  <c r="DF1271" i="1"/>
  <c r="DI746" i="1"/>
  <c r="DG746" i="1"/>
  <c r="DE746" i="1"/>
  <c r="DF746" i="1"/>
  <c r="DI529" i="1"/>
  <c r="DG529" i="1"/>
  <c r="DE529" i="1"/>
  <c r="DF529" i="1"/>
  <c r="DI1272" i="1"/>
  <c r="DG1272" i="1"/>
  <c r="DE1272" i="1"/>
  <c r="DF1272" i="1"/>
  <c r="DI530" i="1"/>
  <c r="DG530" i="1"/>
  <c r="DE530" i="1"/>
  <c r="DF530" i="1"/>
  <c r="DI198" i="1"/>
  <c r="DG198" i="1"/>
  <c r="DE198" i="1"/>
  <c r="DF198" i="1"/>
  <c r="DI1273" i="1"/>
  <c r="DG1273" i="1"/>
  <c r="DE1273" i="1"/>
  <c r="DF1273" i="1"/>
  <c r="DI1274" i="1"/>
  <c r="DG1274" i="1"/>
  <c r="DE1274" i="1"/>
  <c r="DF1274" i="1"/>
  <c r="DI858" i="1"/>
  <c r="DG858" i="1"/>
  <c r="DE858" i="1"/>
  <c r="DF858" i="1"/>
  <c r="DI1275" i="1"/>
  <c r="DG1275" i="1"/>
  <c r="DE1275" i="1"/>
  <c r="DF1275" i="1"/>
  <c r="DI859" i="1"/>
  <c r="DG859" i="1"/>
  <c r="DE859" i="1"/>
  <c r="DF859" i="1"/>
  <c r="DI199" i="1"/>
  <c r="DG199" i="1"/>
  <c r="DE199" i="1"/>
  <c r="DF199" i="1"/>
  <c r="DI531" i="1"/>
  <c r="DG531" i="1"/>
  <c r="DE531" i="1"/>
  <c r="DF531" i="1"/>
  <c r="DI532" i="1"/>
  <c r="DG532" i="1"/>
  <c r="DE532" i="1"/>
  <c r="DF532" i="1"/>
  <c r="DI860" i="1"/>
  <c r="DG860" i="1"/>
  <c r="DE860" i="1"/>
  <c r="DF860" i="1"/>
  <c r="DI1276" i="1"/>
  <c r="DG1276" i="1"/>
  <c r="DE1276" i="1"/>
  <c r="DF1276" i="1"/>
  <c r="DI747" i="1"/>
  <c r="DG747" i="1"/>
  <c r="DE747" i="1"/>
  <c r="DF747" i="1"/>
  <c r="DI861" i="1"/>
  <c r="DG861" i="1"/>
  <c r="DE861" i="1"/>
  <c r="DF861" i="1"/>
  <c r="DI200" i="1"/>
  <c r="DG200" i="1"/>
  <c r="DE200" i="1"/>
  <c r="DF200" i="1"/>
  <c r="DI1277" i="1"/>
  <c r="DG1277" i="1"/>
  <c r="DE1277" i="1"/>
  <c r="DF1277" i="1"/>
  <c r="DI533" i="1"/>
  <c r="DG533" i="1"/>
  <c r="DE533" i="1"/>
  <c r="DF533" i="1"/>
  <c r="DI534" i="1"/>
  <c r="DG534" i="1"/>
  <c r="DE534" i="1"/>
  <c r="DF534" i="1"/>
  <c r="DI748" i="1"/>
  <c r="DG748" i="1"/>
  <c r="DE748" i="1"/>
  <c r="DF748" i="1"/>
  <c r="DI1278" i="1"/>
  <c r="DG1278" i="1"/>
  <c r="DE1278" i="1"/>
  <c r="DF1278" i="1"/>
  <c r="DI535" i="1"/>
  <c r="DG535" i="1"/>
  <c r="DE535" i="1"/>
  <c r="DF535" i="1"/>
  <c r="DI536" i="1"/>
  <c r="DG536" i="1"/>
  <c r="DE536" i="1"/>
  <c r="DF536" i="1"/>
  <c r="DI862" i="1"/>
  <c r="DG862" i="1"/>
  <c r="DE862" i="1"/>
  <c r="DF862" i="1"/>
  <c r="DI749" i="1"/>
  <c r="DG749" i="1"/>
  <c r="DE749" i="1"/>
  <c r="DF749" i="1"/>
  <c r="DI1279" i="1"/>
  <c r="DG1279" i="1"/>
  <c r="DE1279" i="1"/>
  <c r="DF1279" i="1"/>
  <c r="DI1280" i="1"/>
  <c r="DG1280" i="1"/>
  <c r="DE1280" i="1"/>
  <c r="DF1280" i="1"/>
  <c r="DI201" i="1"/>
  <c r="DG201" i="1"/>
  <c r="DE201" i="1"/>
  <c r="DF201" i="1"/>
  <c r="DI863" i="1"/>
  <c r="DG863" i="1"/>
  <c r="DE863" i="1"/>
  <c r="DF863" i="1"/>
  <c r="DI537" i="1"/>
  <c r="DG537" i="1"/>
  <c r="DE537" i="1"/>
  <c r="DF537" i="1"/>
  <c r="DI1281" i="1"/>
  <c r="DG1281" i="1"/>
  <c r="DE1281" i="1"/>
  <c r="DF1281" i="1"/>
  <c r="DI864" i="1"/>
  <c r="DG864" i="1"/>
  <c r="DE864" i="1"/>
  <c r="DF864" i="1"/>
  <c r="DI865" i="1"/>
  <c r="DG865" i="1"/>
  <c r="DE865" i="1"/>
  <c r="DF865" i="1"/>
  <c r="DI538" i="1"/>
  <c r="DG538" i="1"/>
  <c r="DE538" i="1"/>
  <c r="DF538" i="1"/>
  <c r="DI202" i="1"/>
  <c r="DG202" i="1"/>
  <c r="DE202" i="1"/>
  <c r="DF202" i="1"/>
  <c r="DI203" i="1"/>
  <c r="DG203" i="1"/>
  <c r="DE203" i="1"/>
  <c r="DF203" i="1"/>
  <c r="DI1282" i="1"/>
  <c r="DG1282" i="1"/>
  <c r="DE1282" i="1"/>
  <c r="DF1282" i="1"/>
  <c r="DI1283" i="1"/>
  <c r="DG1283" i="1"/>
  <c r="DE1283" i="1"/>
  <c r="DF1283" i="1"/>
  <c r="DI204" i="1"/>
  <c r="DG204" i="1"/>
  <c r="DE204" i="1"/>
  <c r="DF204" i="1"/>
  <c r="DI539" i="1"/>
  <c r="DG539" i="1"/>
  <c r="DE539" i="1"/>
  <c r="DF539" i="1"/>
  <c r="DI540" i="1"/>
  <c r="DG540" i="1"/>
  <c r="DE540" i="1"/>
  <c r="DF540" i="1"/>
  <c r="DI541" i="1"/>
  <c r="DG541" i="1"/>
  <c r="DE541" i="1"/>
  <c r="DF541" i="1"/>
  <c r="DI542" i="1"/>
  <c r="DG542" i="1"/>
  <c r="DE542" i="1"/>
  <c r="DF542" i="1"/>
  <c r="DI205" i="1"/>
  <c r="DG205" i="1"/>
  <c r="DE205" i="1"/>
  <c r="DF205" i="1"/>
  <c r="DI1284" i="1"/>
  <c r="DG1284" i="1"/>
  <c r="DE1284" i="1"/>
  <c r="DF1284" i="1"/>
  <c r="DI206" i="1"/>
  <c r="DG206" i="1"/>
  <c r="DE206" i="1"/>
  <c r="DF206" i="1"/>
  <c r="DI207" i="1"/>
  <c r="DG207" i="1"/>
  <c r="DE207" i="1"/>
  <c r="DF207" i="1"/>
  <c r="DI543" i="1"/>
  <c r="DG543" i="1"/>
  <c r="DE543" i="1"/>
  <c r="DF543" i="1"/>
  <c r="DI1285" i="1"/>
  <c r="DG1285" i="1"/>
  <c r="DE1285" i="1"/>
  <c r="DF1285" i="1"/>
  <c r="DI866" i="1"/>
  <c r="DG866" i="1"/>
  <c r="DE866" i="1"/>
  <c r="DF866" i="1"/>
  <c r="DI1286" i="1"/>
  <c r="DG1286" i="1"/>
  <c r="DE1286" i="1"/>
  <c r="DF1286" i="1"/>
  <c r="DI208" i="1"/>
  <c r="DG208" i="1"/>
  <c r="DE208" i="1"/>
  <c r="DF208" i="1"/>
  <c r="DI750" i="1"/>
  <c r="DG750" i="1"/>
  <c r="DE750" i="1"/>
  <c r="DF750" i="1"/>
  <c r="DI209" i="1"/>
  <c r="DG209" i="1"/>
  <c r="DE209" i="1"/>
  <c r="DF209" i="1"/>
  <c r="DI1287" i="1"/>
  <c r="DG1287" i="1"/>
  <c r="DE1287" i="1"/>
  <c r="DF1287" i="1"/>
  <c r="DI544" i="1"/>
  <c r="DG544" i="1"/>
  <c r="DE544" i="1"/>
  <c r="DF544" i="1"/>
  <c r="DI1288" i="1"/>
  <c r="DG1288" i="1"/>
  <c r="DE1288" i="1"/>
  <c r="DF1288" i="1"/>
  <c r="DI210" i="1"/>
  <c r="DG210" i="1"/>
  <c r="DE210" i="1"/>
  <c r="DF210" i="1"/>
  <c r="DI545" i="1"/>
  <c r="DG545" i="1"/>
  <c r="DE545" i="1"/>
  <c r="DF545" i="1"/>
  <c r="DI211" i="1"/>
  <c r="DG211" i="1"/>
  <c r="DE211" i="1"/>
  <c r="DF211" i="1"/>
  <c r="DI1289" i="1"/>
  <c r="DG1289" i="1"/>
  <c r="DE1289" i="1"/>
  <c r="DF1289" i="1"/>
  <c r="DI1290" i="1"/>
  <c r="DG1290" i="1"/>
  <c r="DE1290" i="1"/>
  <c r="DF1290" i="1"/>
  <c r="DI1291" i="1"/>
  <c r="DG1291" i="1"/>
  <c r="DE1291" i="1"/>
  <c r="DF1291" i="1"/>
  <c r="DI1292" i="1"/>
  <c r="DG1292" i="1"/>
  <c r="DE1292" i="1"/>
  <c r="DF1292" i="1"/>
  <c r="DI1293" i="1"/>
  <c r="DG1293" i="1"/>
  <c r="DE1293" i="1"/>
  <c r="DF1293" i="1"/>
  <c r="DI1294" i="1"/>
  <c r="DG1294" i="1"/>
  <c r="DE1294" i="1"/>
  <c r="DF1294" i="1"/>
  <c r="DI1295" i="1"/>
  <c r="DG1295" i="1"/>
  <c r="DE1295" i="1"/>
  <c r="DF1295" i="1"/>
  <c r="DI751" i="1"/>
  <c r="DG751" i="1"/>
  <c r="DE751" i="1"/>
  <c r="DF751" i="1"/>
  <c r="DI1296" i="1"/>
  <c r="DG1296" i="1"/>
  <c r="DE1296" i="1"/>
  <c r="DF1296" i="1"/>
  <c r="DI546" i="1"/>
  <c r="DG546" i="1"/>
  <c r="DE546" i="1"/>
  <c r="DF546" i="1"/>
  <c r="DI1297" i="1"/>
  <c r="DG1297" i="1"/>
  <c r="DE1297" i="1"/>
  <c r="DF1297" i="1"/>
  <c r="DI212" i="1"/>
  <c r="DG212" i="1"/>
  <c r="DE212" i="1"/>
  <c r="DF212" i="1"/>
  <c r="DI213" i="1"/>
  <c r="DG213" i="1"/>
  <c r="DE213" i="1"/>
  <c r="DF213" i="1"/>
  <c r="DI1298" i="1"/>
  <c r="DG1298" i="1"/>
  <c r="DE1298" i="1"/>
  <c r="DF1298" i="1"/>
  <c r="DI1299" i="1"/>
  <c r="DG1299" i="1"/>
  <c r="DE1299" i="1"/>
  <c r="DF1299" i="1"/>
  <c r="DI214" i="1"/>
  <c r="DG214" i="1"/>
  <c r="DE214" i="1"/>
  <c r="DF214" i="1"/>
  <c r="DI215" i="1"/>
  <c r="DG215" i="1"/>
  <c r="DE215" i="1"/>
  <c r="DF215" i="1"/>
  <c r="DI1300" i="1"/>
  <c r="DG1300" i="1"/>
  <c r="DE1300" i="1"/>
  <c r="DF1300" i="1"/>
  <c r="DI216" i="1"/>
  <c r="DG216" i="1"/>
  <c r="DE216" i="1"/>
  <c r="DF216" i="1"/>
  <c r="DI547" i="1"/>
  <c r="DG547" i="1"/>
  <c r="DE547" i="1"/>
  <c r="DF547" i="1"/>
  <c r="DI217" i="1"/>
  <c r="DG217" i="1"/>
  <c r="DE217" i="1"/>
  <c r="DF217" i="1"/>
  <c r="DI1301" i="1"/>
  <c r="DG1301" i="1"/>
  <c r="DE1301" i="1"/>
  <c r="DF1301" i="1"/>
  <c r="DI548" i="1"/>
  <c r="DG548" i="1"/>
  <c r="DE548" i="1"/>
  <c r="DF548" i="1"/>
  <c r="DI218" i="1"/>
  <c r="DG218" i="1"/>
  <c r="DE218" i="1"/>
  <c r="DF218" i="1"/>
  <c r="DI867" i="1"/>
  <c r="DG867" i="1"/>
  <c r="DE867" i="1"/>
  <c r="DF867" i="1"/>
  <c r="DI752" i="1"/>
  <c r="DG752" i="1"/>
  <c r="DE752" i="1"/>
  <c r="DF752" i="1"/>
  <c r="DI1302" i="1"/>
  <c r="DG1302" i="1"/>
  <c r="DE1302" i="1"/>
  <c r="DF1302" i="1"/>
  <c r="DI1303" i="1"/>
  <c r="DG1303" i="1"/>
  <c r="DE1303" i="1"/>
  <c r="DF1303" i="1"/>
  <c r="DI219" i="1"/>
  <c r="DG219" i="1"/>
  <c r="DE219" i="1"/>
  <c r="DF219" i="1"/>
  <c r="DI1304" i="1"/>
  <c r="DG1304" i="1"/>
  <c r="DE1304" i="1"/>
  <c r="DF1304" i="1"/>
  <c r="DI1305" i="1"/>
  <c r="DG1305" i="1"/>
  <c r="DE1305" i="1"/>
  <c r="DF1305" i="1"/>
  <c r="DI1306" i="1"/>
  <c r="DG1306" i="1"/>
  <c r="DE1306" i="1"/>
  <c r="DF1306" i="1"/>
  <c r="DI1307" i="1"/>
  <c r="DG1307" i="1"/>
  <c r="DE1307" i="1"/>
  <c r="DF1307" i="1"/>
  <c r="DI220" i="1"/>
  <c r="DG220" i="1"/>
  <c r="DE220" i="1"/>
  <c r="DF220" i="1"/>
  <c r="DI1308" i="1"/>
  <c r="DG1308" i="1"/>
  <c r="DE1308" i="1"/>
  <c r="DF1308" i="1"/>
  <c r="DI1309" i="1"/>
  <c r="DG1309" i="1"/>
  <c r="DE1309" i="1"/>
  <c r="DF1309" i="1"/>
  <c r="DI221" i="1"/>
  <c r="DG221" i="1"/>
  <c r="DE221" i="1"/>
  <c r="DF221" i="1"/>
  <c r="DI222" i="1"/>
  <c r="DG222" i="1"/>
  <c r="DE222" i="1"/>
  <c r="DF222" i="1"/>
  <c r="DI549" i="1"/>
  <c r="DG549" i="1"/>
  <c r="DE549" i="1"/>
  <c r="DF549" i="1"/>
  <c r="DI223" i="1"/>
  <c r="DG223" i="1"/>
  <c r="DE223" i="1"/>
  <c r="DF223" i="1"/>
  <c r="DI868" i="1"/>
  <c r="DG868" i="1"/>
  <c r="DE868" i="1"/>
  <c r="DF868" i="1"/>
  <c r="DI1310" i="1"/>
  <c r="DG1310" i="1"/>
  <c r="DE1310" i="1"/>
  <c r="DF1310" i="1"/>
  <c r="DI1311" i="1"/>
  <c r="DG1311" i="1"/>
  <c r="DE1311" i="1"/>
  <c r="DF1311" i="1"/>
  <c r="DI1312" i="1"/>
  <c r="DG1312" i="1"/>
  <c r="DE1312" i="1"/>
  <c r="DF1312" i="1"/>
  <c r="DI1313" i="1"/>
  <c r="DG1313" i="1"/>
  <c r="DE1313" i="1"/>
  <c r="DF1313" i="1"/>
  <c r="DI1314" i="1"/>
  <c r="DG1314" i="1"/>
  <c r="DE1314" i="1"/>
  <c r="DF1314" i="1"/>
  <c r="DI550" i="1"/>
  <c r="DG550" i="1"/>
  <c r="DE550" i="1"/>
  <c r="DF550" i="1"/>
  <c r="DI1315" i="1"/>
  <c r="DG1315" i="1"/>
  <c r="DE1315" i="1"/>
  <c r="DF1315" i="1"/>
  <c r="DI551" i="1"/>
  <c r="DG551" i="1"/>
  <c r="DE551" i="1"/>
  <c r="DF551" i="1"/>
  <c r="DI1316" i="1"/>
  <c r="DG1316" i="1"/>
  <c r="DE1316" i="1"/>
  <c r="DF1316" i="1"/>
  <c r="DI552" i="1"/>
  <c r="DG552" i="1"/>
  <c r="DE552" i="1"/>
  <c r="DF552" i="1"/>
  <c r="DI224" i="1"/>
  <c r="DG224" i="1"/>
  <c r="DE224" i="1"/>
  <c r="DF224" i="1"/>
  <c r="DI225" i="1"/>
  <c r="DG225" i="1"/>
  <c r="DE225" i="1"/>
  <c r="DF225" i="1"/>
  <c r="DI1317" i="1"/>
  <c r="DG1317" i="1"/>
  <c r="DE1317" i="1"/>
  <c r="DF1317" i="1"/>
  <c r="DI1318" i="1"/>
  <c r="DG1318" i="1"/>
  <c r="DE1318" i="1"/>
  <c r="DF1318" i="1"/>
  <c r="DI1319" i="1"/>
  <c r="DG1319" i="1"/>
  <c r="DE1319" i="1"/>
  <c r="DF1319" i="1"/>
  <c r="DI553" i="1"/>
  <c r="DG553" i="1"/>
  <c r="DE553" i="1"/>
  <c r="DF553" i="1"/>
  <c r="DI1320" i="1"/>
  <c r="DG1320" i="1"/>
  <c r="DE1320" i="1"/>
  <c r="DF1320" i="1"/>
  <c r="DI1321" i="1"/>
  <c r="DG1321" i="1"/>
  <c r="DE1321" i="1"/>
  <c r="DF1321" i="1"/>
  <c r="DI554" i="1"/>
  <c r="DG554" i="1"/>
  <c r="DE554" i="1"/>
  <c r="DF554" i="1"/>
  <c r="DI869" i="1"/>
  <c r="DG869" i="1"/>
  <c r="DE869" i="1"/>
  <c r="DF869" i="1"/>
  <c r="DI226" i="1"/>
  <c r="DG226" i="1"/>
  <c r="DE226" i="1"/>
  <c r="DF226" i="1"/>
  <c r="DI227" i="1"/>
  <c r="DG227" i="1"/>
  <c r="DE227" i="1"/>
  <c r="DF227" i="1"/>
  <c r="DI1322" i="1"/>
  <c r="DG1322" i="1"/>
  <c r="DE1322" i="1"/>
  <c r="DF1322" i="1"/>
  <c r="DI228" i="1"/>
  <c r="DG228" i="1"/>
  <c r="DE228" i="1"/>
  <c r="DF228" i="1"/>
  <c r="DI555" i="1"/>
  <c r="DG555" i="1"/>
  <c r="DE555" i="1"/>
  <c r="DF555" i="1"/>
  <c r="DI870" i="1"/>
  <c r="DG870" i="1"/>
  <c r="DE870" i="1"/>
  <c r="DF870" i="1"/>
  <c r="DI871" i="1"/>
  <c r="DG871" i="1"/>
  <c r="DE871" i="1"/>
  <c r="DF871" i="1"/>
  <c r="DI1323" i="1"/>
  <c r="DG1323" i="1"/>
  <c r="DE1323" i="1"/>
  <c r="DF1323" i="1"/>
  <c r="DI556" i="1"/>
  <c r="DG556" i="1"/>
  <c r="DE556" i="1"/>
  <c r="DF556" i="1"/>
  <c r="DI1324" i="1"/>
  <c r="DG1324" i="1"/>
  <c r="DE1324" i="1"/>
  <c r="DF1324" i="1"/>
  <c r="DI753" i="1"/>
  <c r="DG753" i="1"/>
  <c r="DE753" i="1"/>
  <c r="DF753" i="1"/>
  <c r="DI1325" i="1"/>
  <c r="DG1325" i="1"/>
  <c r="DE1325" i="1"/>
  <c r="DF1325" i="1"/>
  <c r="DI557" i="1"/>
  <c r="DG557" i="1"/>
  <c r="DE557" i="1"/>
  <c r="DF557" i="1"/>
  <c r="DI872" i="1"/>
  <c r="DG872" i="1"/>
  <c r="DE872" i="1"/>
  <c r="DF872" i="1"/>
  <c r="DI1326" i="1"/>
  <c r="DG1326" i="1"/>
  <c r="DE1326" i="1"/>
  <c r="DF1326" i="1"/>
  <c r="DI1327" i="1"/>
  <c r="DG1327" i="1"/>
  <c r="DE1327" i="1"/>
  <c r="DF1327" i="1"/>
  <c r="DI873" i="1"/>
  <c r="DG873" i="1"/>
  <c r="DE873" i="1"/>
  <c r="DF873" i="1"/>
  <c r="DI1328" i="1"/>
  <c r="DG1328" i="1"/>
  <c r="DE1328" i="1"/>
  <c r="DF1328" i="1"/>
  <c r="DI1329" i="1"/>
  <c r="DG1329" i="1"/>
  <c r="DE1329" i="1"/>
  <c r="DF1329" i="1"/>
  <c r="DI558" i="1"/>
  <c r="DG558" i="1"/>
  <c r="DE558" i="1"/>
  <c r="DF558" i="1"/>
  <c r="DI559" i="1"/>
  <c r="DG559" i="1"/>
  <c r="DE559" i="1"/>
  <c r="DF559" i="1"/>
  <c r="DI1330" i="1"/>
  <c r="DG1330" i="1"/>
  <c r="DE1330" i="1"/>
  <c r="DF1330" i="1"/>
  <c r="DI560" i="1"/>
  <c r="DG560" i="1"/>
  <c r="DE560" i="1"/>
  <c r="DF560" i="1"/>
  <c r="DI1331" i="1"/>
  <c r="DG1331" i="1"/>
  <c r="DE1331" i="1"/>
  <c r="DF1331" i="1"/>
  <c r="DI754" i="1"/>
  <c r="DG754" i="1"/>
  <c r="DE754" i="1"/>
  <c r="DF754" i="1"/>
  <c r="DI874" i="1"/>
  <c r="DG874" i="1"/>
  <c r="DE874" i="1"/>
  <c r="DF874" i="1"/>
  <c r="DI229" i="1"/>
  <c r="DG229" i="1"/>
  <c r="DE229" i="1"/>
  <c r="DF229" i="1"/>
  <c r="DI561" i="1"/>
  <c r="DG561" i="1"/>
  <c r="DE561" i="1"/>
  <c r="DF561" i="1"/>
  <c r="DI1332" i="1"/>
  <c r="DG1332" i="1"/>
  <c r="DE1332" i="1"/>
  <c r="DF1332" i="1"/>
  <c r="DI230" i="1"/>
  <c r="DG230" i="1"/>
  <c r="DE230" i="1"/>
  <c r="DF230" i="1"/>
  <c r="DI875" i="1"/>
  <c r="DG875" i="1"/>
  <c r="DE875" i="1"/>
  <c r="DF875" i="1"/>
  <c r="DI755" i="1"/>
  <c r="DG755" i="1"/>
  <c r="DE755" i="1"/>
  <c r="DF755" i="1"/>
  <c r="DI1333" i="1"/>
  <c r="DG1333" i="1"/>
  <c r="DE1333" i="1"/>
  <c r="DF1333" i="1"/>
  <c r="DI1334" i="1"/>
  <c r="DG1334" i="1"/>
  <c r="DE1334" i="1"/>
  <c r="DF1334" i="1"/>
  <c r="DI1335" i="1"/>
  <c r="DG1335" i="1"/>
  <c r="DE1335" i="1"/>
  <c r="DF1335" i="1"/>
  <c r="DI756" i="1"/>
  <c r="DG756" i="1"/>
  <c r="DE756" i="1"/>
  <c r="DF756" i="1"/>
  <c r="DI562" i="1"/>
  <c r="DG562" i="1"/>
  <c r="DE562" i="1"/>
  <c r="DF562" i="1"/>
  <c r="DI231" i="1"/>
  <c r="DG231" i="1"/>
  <c r="DE231" i="1"/>
  <c r="DF231" i="1"/>
  <c r="DI563" i="1"/>
  <c r="DG563" i="1"/>
  <c r="DE563" i="1"/>
  <c r="DF563" i="1"/>
  <c r="DI1336" i="1"/>
  <c r="DG1336" i="1"/>
  <c r="DE1336" i="1"/>
  <c r="DF1336" i="1"/>
  <c r="DI757" i="1"/>
  <c r="DG757" i="1"/>
  <c r="DE757" i="1"/>
  <c r="DF757" i="1"/>
  <c r="DI1337" i="1"/>
  <c r="DG1337" i="1"/>
  <c r="DE1337" i="1"/>
  <c r="DF1337" i="1"/>
  <c r="DI1338" i="1"/>
  <c r="DG1338" i="1"/>
  <c r="DE1338" i="1"/>
  <c r="DF1338" i="1"/>
  <c r="DI564" i="1"/>
  <c r="DG564" i="1"/>
  <c r="DE564" i="1"/>
  <c r="DF564" i="1"/>
  <c r="DI1339" i="1"/>
  <c r="DG1339" i="1"/>
  <c r="DE1339" i="1"/>
  <c r="DF1339" i="1"/>
  <c r="DI565" i="1"/>
  <c r="DG565" i="1"/>
  <c r="DE565" i="1"/>
  <c r="DF565" i="1"/>
  <c r="DI232" i="1"/>
  <c r="DG232" i="1"/>
  <c r="DE232" i="1"/>
  <c r="DF232" i="1"/>
  <c r="DI1340" i="1"/>
  <c r="DG1340" i="1"/>
  <c r="DE1340" i="1"/>
  <c r="DF1340" i="1"/>
  <c r="DI1341" i="1"/>
  <c r="DG1341" i="1"/>
  <c r="DE1341" i="1"/>
  <c r="DF1341" i="1"/>
  <c r="DI1342" i="1"/>
  <c r="DG1342" i="1"/>
  <c r="DE1342" i="1"/>
  <c r="DF1342" i="1"/>
  <c r="DI566" i="1"/>
  <c r="DG566" i="1"/>
  <c r="DE566" i="1"/>
  <c r="DF566" i="1"/>
  <c r="DI876" i="1"/>
  <c r="DG876" i="1"/>
  <c r="DE876" i="1"/>
  <c r="DF876" i="1"/>
  <c r="DI1343" i="1"/>
  <c r="DG1343" i="1"/>
  <c r="DE1343" i="1"/>
  <c r="DF1343" i="1"/>
  <c r="DI1344" i="1"/>
  <c r="DG1344" i="1"/>
  <c r="DE1344" i="1"/>
  <c r="DF1344" i="1"/>
  <c r="DI1345" i="1"/>
  <c r="DG1345" i="1"/>
  <c r="DE1345" i="1"/>
  <c r="DF1345" i="1"/>
  <c r="DI1346" i="1"/>
  <c r="DG1346" i="1"/>
  <c r="DE1346" i="1"/>
  <c r="DF1346" i="1"/>
  <c r="DI1347" i="1"/>
  <c r="DG1347" i="1"/>
  <c r="DE1347" i="1"/>
  <c r="DF1347" i="1"/>
  <c r="DI1348" i="1"/>
  <c r="DG1348" i="1"/>
  <c r="DE1348" i="1"/>
  <c r="DF1348" i="1"/>
  <c r="DI233" i="1"/>
  <c r="DG233" i="1"/>
  <c r="DE233" i="1"/>
  <c r="DF233" i="1"/>
  <c r="DI567" i="1"/>
  <c r="DG567" i="1"/>
  <c r="DE567" i="1"/>
  <c r="DF567" i="1"/>
  <c r="DI1349" i="1"/>
  <c r="DG1349" i="1"/>
  <c r="DE1349" i="1"/>
  <c r="DF1349" i="1"/>
  <c r="DI234" i="1"/>
  <c r="DG234" i="1"/>
  <c r="DE234" i="1"/>
  <c r="DF234" i="1"/>
  <c r="DI1350" i="1"/>
  <c r="DG1350" i="1"/>
  <c r="DE1350" i="1"/>
  <c r="DF1350" i="1"/>
  <c r="DI1351" i="1"/>
  <c r="DG1351" i="1"/>
  <c r="DE1351" i="1"/>
  <c r="DF1351" i="1"/>
  <c r="DI877" i="1"/>
  <c r="DG877" i="1"/>
  <c r="DE877" i="1"/>
  <c r="DF877" i="1"/>
  <c r="DI878" i="1"/>
  <c r="DG878" i="1"/>
  <c r="DE878" i="1"/>
  <c r="DF878" i="1"/>
  <c r="DI235" i="1"/>
  <c r="DG235" i="1"/>
  <c r="DE235" i="1"/>
  <c r="DF235" i="1"/>
  <c r="DI879" i="1"/>
  <c r="DG879" i="1"/>
  <c r="DE879" i="1"/>
  <c r="DF879" i="1"/>
  <c r="DI236" i="1"/>
  <c r="DG236" i="1"/>
  <c r="DE236" i="1"/>
  <c r="DF236" i="1"/>
  <c r="DI1352" i="1"/>
  <c r="DG1352" i="1"/>
  <c r="DE1352" i="1"/>
  <c r="DF1352" i="1"/>
  <c r="DI758" i="1"/>
  <c r="DG758" i="1"/>
  <c r="DE758" i="1"/>
  <c r="DF758" i="1"/>
  <c r="DI1353" i="1"/>
  <c r="DG1353" i="1"/>
  <c r="DE1353" i="1"/>
  <c r="DF1353" i="1"/>
  <c r="DI568" i="1"/>
  <c r="DG568" i="1"/>
  <c r="DE568" i="1"/>
  <c r="DF568" i="1"/>
  <c r="DI1354" i="1"/>
  <c r="DG1354" i="1"/>
  <c r="DE1354" i="1"/>
  <c r="DF1354" i="1"/>
  <c r="DI569" i="1"/>
  <c r="DG569" i="1"/>
  <c r="DE569" i="1"/>
  <c r="DF569" i="1"/>
  <c r="DI1355" i="1"/>
  <c r="DG1355" i="1"/>
  <c r="DE1355" i="1"/>
  <c r="DF1355" i="1"/>
  <c r="DI1356" i="1"/>
  <c r="DG1356" i="1"/>
  <c r="DE1356" i="1"/>
  <c r="DF1356" i="1"/>
  <c r="DI880" i="1"/>
  <c r="DG880" i="1"/>
  <c r="DE880" i="1"/>
  <c r="DF880" i="1"/>
  <c r="DI1357" i="1"/>
  <c r="DG1357" i="1"/>
  <c r="DE1357" i="1"/>
  <c r="DF1357" i="1"/>
  <c r="DI881" i="1"/>
  <c r="DG881" i="1"/>
  <c r="DE881" i="1"/>
  <c r="DF881" i="1"/>
  <c r="DI237" i="1"/>
  <c r="DG237" i="1"/>
  <c r="DE237" i="1"/>
  <c r="DF237" i="1"/>
  <c r="DI759" i="1"/>
  <c r="DG759" i="1"/>
  <c r="DE759" i="1"/>
  <c r="DF759" i="1"/>
  <c r="DI570" i="1"/>
  <c r="DG570" i="1"/>
  <c r="DE570" i="1"/>
  <c r="DF570" i="1"/>
  <c r="DI238" i="1"/>
  <c r="DG238" i="1"/>
  <c r="DE238" i="1"/>
  <c r="DF238" i="1"/>
  <c r="DI571" i="1"/>
  <c r="DG571" i="1"/>
  <c r="DE571" i="1"/>
  <c r="DF571" i="1"/>
  <c r="DI239" i="1"/>
  <c r="DG239" i="1"/>
  <c r="DE239" i="1"/>
  <c r="DF239" i="1"/>
  <c r="DI1358" i="1"/>
  <c r="DG1358" i="1"/>
  <c r="DE1358" i="1"/>
  <c r="DF1358" i="1"/>
  <c r="DI1359" i="1"/>
  <c r="DG1359" i="1"/>
  <c r="DE1359" i="1"/>
  <c r="DF1359" i="1"/>
  <c r="DI572" i="1"/>
  <c r="DG572" i="1"/>
  <c r="DE572" i="1"/>
  <c r="DF572" i="1"/>
  <c r="DI573" i="1"/>
  <c r="DG573" i="1"/>
  <c r="DE573" i="1"/>
  <c r="DF573" i="1"/>
  <c r="DI882" i="1"/>
  <c r="DG882" i="1"/>
  <c r="DE882" i="1"/>
  <c r="DF882" i="1"/>
  <c r="DI1360" i="1"/>
  <c r="DG1360" i="1"/>
  <c r="DE1360" i="1"/>
  <c r="DF1360" i="1"/>
  <c r="DI1361" i="1"/>
  <c r="DG1361" i="1"/>
  <c r="DE1361" i="1"/>
  <c r="DF1361" i="1"/>
  <c r="DI1362" i="1"/>
  <c r="DG1362" i="1"/>
  <c r="DE1362" i="1"/>
  <c r="DF1362" i="1"/>
  <c r="DI240" i="1"/>
  <c r="DG240" i="1"/>
  <c r="DE240" i="1"/>
  <c r="DF240" i="1"/>
  <c r="DI1363" i="1"/>
  <c r="DG1363" i="1"/>
  <c r="DE1363" i="1"/>
  <c r="DF1363" i="1"/>
  <c r="DI241" i="1"/>
  <c r="DG241" i="1"/>
  <c r="DE241" i="1"/>
  <c r="DF241" i="1"/>
  <c r="DI242" i="1"/>
  <c r="DG242" i="1"/>
  <c r="DE242" i="1"/>
  <c r="DF242" i="1"/>
  <c r="DI243" i="1"/>
  <c r="DG243" i="1"/>
  <c r="DE243" i="1"/>
  <c r="DF243" i="1"/>
  <c r="DI1364" i="1"/>
  <c r="DG1364" i="1"/>
  <c r="DE1364" i="1"/>
  <c r="DF1364" i="1"/>
  <c r="DI1365" i="1"/>
  <c r="DG1365" i="1"/>
  <c r="DE1365" i="1"/>
  <c r="DF1365" i="1"/>
  <c r="DI760" i="1"/>
  <c r="DG760" i="1"/>
  <c r="DE760" i="1"/>
  <c r="DF760" i="1"/>
  <c r="DI574" i="1"/>
  <c r="DG574" i="1"/>
  <c r="DE574" i="1"/>
  <c r="DF574" i="1"/>
  <c r="DI1366" i="1"/>
  <c r="DG1366" i="1"/>
  <c r="DE1366" i="1"/>
  <c r="DF1366" i="1"/>
  <c r="DI883" i="1"/>
  <c r="DG883" i="1"/>
  <c r="DE883" i="1"/>
  <c r="DF883" i="1"/>
  <c r="DI575" i="1"/>
  <c r="DG575" i="1"/>
  <c r="DE575" i="1"/>
  <c r="DF575" i="1"/>
  <c r="DI244" i="1"/>
  <c r="DG244" i="1"/>
  <c r="DE244" i="1"/>
  <c r="DF244" i="1"/>
  <c r="DI576" i="1"/>
  <c r="DG576" i="1"/>
  <c r="DE576" i="1"/>
  <c r="DF576" i="1"/>
  <c r="DI577" i="1"/>
  <c r="DG577" i="1"/>
  <c r="DE577" i="1"/>
  <c r="DF577" i="1"/>
  <c r="DI884" i="1"/>
  <c r="DG884" i="1"/>
  <c r="DE884" i="1"/>
  <c r="DF884" i="1"/>
  <c r="DI245" i="1"/>
  <c r="DG245" i="1"/>
  <c r="DE245" i="1"/>
  <c r="DF245" i="1"/>
  <c r="DI578" i="1"/>
  <c r="DG578" i="1"/>
  <c r="DE578" i="1"/>
  <c r="DF578" i="1"/>
  <c r="DI579" i="1"/>
  <c r="DG579" i="1"/>
  <c r="DE579" i="1"/>
  <c r="DF579" i="1"/>
  <c r="DI580" i="1"/>
  <c r="DG580" i="1"/>
  <c r="DE580" i="1"/>
  <c r="DF580" i="1"/>
  <c r="DI246" i="1"/>
  <c r="DG246" i="1"/>
  <c r="DE246" i="1"/>
  <c r="DF246" i="1"/>
  <c r="DI247" i="1"/>
  <c r="DG247" i="1"/>
  <c r="DE247" i="1"/>
  <c r="DF247" i="1"/>
  <c r="DI1367" i="1"/>
  <c r="DG1367" i="1"/>
  <c r="DE1367" i="1"/>
  <c r="DF1367" i="1"/>
  <c r="DI248" i="1"/>
  <c r="DG248" i="1"/>
  <c r="DE248" i="1"/>
  <c r="DF248" i="1"/>
  <c r="DI1368" i="1"/>
  <c r="DG1368" i="1"/>
  <c r="DE1368" i="1"/>
  <c r="DF1368" i="1"/>
  <c r="DI249" i="1"/>
  <c r="DG249" i="1"/>
  <c r="DE249" i="1"/>
  <c r="DF249" i="1"/>
  <c r="DI581" i="1"/>
  <c r="DG581" i="1"/>
  <c r="DE581" i="1"/>
  <c r="DF581" i="1"/>
  <c r="DI250" i="1"/>
  <c r="DG250" i="1"/>
  <c r="DE250" i="1"/>
  <c r="DF250" i="1"/>
  <c r="DI251" i="1"/>
  <c r="DG251" i="1"/>
  <c r="DE251" i="1"/>
  <c r="DF251" i="1"/>
  <c r="DI885" i="1"/>
  <c r="DG885" i="1"/>
  <c r="DE885" i="1"/>
  <c r="DF885" i="1"/>
  <c r="DI252" i="1"/>
  <c r="DG252" i="1"/>
  <c r="DE252" i="1"/>
  <c r="DF252" i="1"/>
  <c r="DI1369" i="1"/>
  <c r="DG1369" i="1"/>
  <c r="DE1369" i="1"/>
  <c r="DF1369" i="1"/>
  <c r="DI582" i="1"/>
  <c r="DG582" i="1"/>
  <c r="DE582" i="1"/>
  <c r="DF582" i="1"/>
  <c r="DI253" i="1"/>
  <c r="DG253" i="1"/>
  <c r="DE253" i="1"/>
  <c r="DF253" i="1"/>
  <c r="DI254" i="1"/>
  <c r="DG254" i="1"/>
  <c r="DE254" i="1"/>
  <c r="DF254" i="1"/>
  <c r="DI1370" i="1"/>
  <c r="DG1370" i="1"/>
  <c r="DE1370" i="1"/>
  <c r="DF1370" i="1"/>
  <c r="DI1371" i="1"/>
  <c r="DG1371" i="1"/>
  <c r="DE1371" i="1"/>
  <c r="DF1371" i="1"/>
  <c r="DI255" i="1"/>
  <c r="DG255" i="1"/>
  <c r="DE255" i="1"/>
  <c r="DF255" i="1"/>
  <c r="DI583" i="1"/>
  <c r="DG583" i="1"/>
  <c r="DE583" i="1"/>
  <c r="DF583" i="1"/>
  <c r="DI584" i="1"/>
  <c r="DG584" i="1"/>
  <c r="DE584" i="1"/>
  <c r="DF584" i="1"/>
  <c r="DI1372" i="1"/>
  <c r="DG1372" i="1"/>
  <c r="DE1372" i="1"/>
  <c r="DF1372" i="1"/>
  <c r="DI886" i="1"/>
  <c r="DG886" i="1"/>
  <c r="DE886" i="1"/>
  <c r="DF886" i="1"/>
  <c r="DI585" i="1"/>
  <c r="DG585" i="1"/>
  <c r="DE585" i="1"/>
  <c r="DF585" i="1"/>
  <c r="DI256" i="1"/>
  <c r="DG256" i="1"/>
  <c r="DE256" i="1"/>
  <c r="DF256" i="1"/>
  <c r="DI257" i="1"/>
  <c r="DG257" i="1"/>
  <c r="DE257" i="1"/>
  <c r="DF257" i="1"/>
  <c r="DI258" i="1"/>
  <c r="DG258" i="1"/>
  <c r="DE258" i="1"/>
  <c r="DF258" i="1"/>
  <c r="DI586" i="1"/>
  <c r="DG586" i="1"/>
  <c r="DE586" i="1"/>
  <c r="DF586" i="1"/>
  <c r="DI259" i="1"/>
  <c r="DG259" i="1"/>
  <c r="DE259" i="1"/>
  <c r="DF259" i="1"/>
  <c r="DI761" i="1"/>
  <c r="DG761" i="1"/>
  <c r="DE761" i="1"/>
  <c r="DF761" i="1"/>
  <c r="DI587" i="1"/>
  <c r="DG587" i="1"/>
  <c r="DE587" i="1"/>
  <c r="DF587" i="1"/>
  <c r="DI260" i="1"/>
  <c r="DG260" i="1"/>
  <c r="DE260" i="1"/>
  <c r="DF260" i="1"/>
  <c r="DI1373" i="1"/>
  <c r="DG1373" i="1"/>
  <c r="DE1373" i="1"/>
  <c r="DF1373" i="1"/>
  <c r="DI1374" i="1"/>
  <c r="DG1374" i="1"/>
  <c r="DE1374" i="1"/>
  <c r="DF1374" i="1"/>
  <c r="DI887" i="1"/>
  <c r="DG887" i="1"/>
  <c r="DE887" i="1"/>
  <c r="DF887" i="1"/>
  <c r="DI1375" i="1"/>
  <c r="DG1375" i="1"/>
  <c r="DE1375" i="1"/>
  <c r="DF1375" i="1"/>
  <c r="DI1376" i="1"/>
  <c r="DG1376" i="1"/>
  <c r="DE1376" i="1"/>
  <c r="DF1376" i="1"/>
  <c r="DI588" i="1"/>
  <c r="DG588" i="1"/>
  <c r="DE588" i="1"/>
  <c r="DF588" i="1"/>
  <c r="DI261" i="1"/>
  <c r="DG261" i="1"/>
  <c r="DE261" i="1"/>
  <c r="DF261" i="1"/>
  <c r="DI589" i="1"/>
  <c r="DG589" i="1"/>
  <c r="DE589" i="1"/>
  <c r="DF589" i="1"/>
  <c r="DI762" i="1"/>
  <c r="DG762" i="1"/>
  <c r="DE762" i="1"/>
  <c r="DF762" i="1"/>
  <c r="DI1377" i="1"/>
  <c r="DG1377" i="1"/>
  <c r="DE1377" i="1"/>
  <c r="DF1377" i="1"/>
  <c r="DI888" i="1"/>
  <c r="DG888" i="1"/>
  <c r="DE888" i="1"/>
  <c r="DF888" i="1"/>
  <c r="DI1378" i="1"/>
  <c r="DG1378" i="1"/>
  <c r="DE1378" i="1"/>
  <c r="DF1378" i="1"/>
  <c r="DI262" i="1"/>
  <c r="DG262" i="1"/>
  <c r="DE262" i="1"/>
  <c r="DF262" i="1"/>
  <c r="DI1379" i="1"/>
  <c r="DG1379" i="1"/>
  <c r="DE1379" i="1"/>
  <c r="DF1379" i="1"/>
  <c r="DI1380" i="1"/>
  <c r="DG1380" i="1"/>
  <c r="DE1380" i="1"/>
  <c r="DF1380" i="1"/>
  <c r="DI590" i="1"/>
  <c r="DG590" i="1"/>
  <c r="DE590" i="1"/>
  <c r="DF590" i="1"/>
  <c r="DI1381" i="1"/>
  <c r="DG1381" i="1"/>
  <c r="DE1381" i="1"/>
  <c r="DF1381" i="1"/>
  <c r="DI263" i="1"/>
  <c r="DG263" i="1"/>
  <c r="DE263" i="1"/>
  <c r="DF263" i="1"/>
  <c r="DI1382" i="1"/>
  <c r="DG1382" i="1"/>
  <c r="DE1382" i="1"/>
  <c r="DF1382" i="1"/>
  <c r="DI264" i="1"/>
  <c r="DG264" i="1"/>
  <c r="DE264" i="1"/>
  <c r="DF264" i="1"/>
  <c r="DI591" i="1"/>
  <c r="DG591" i="1"/>
  <c r="DE591" i="1"/>
  <c r="DF591" i="1"/>
  <c r="DI592" i="1"/>
  <c r="DG592" i="1"/>
  <c r="DE592" i="1"/>
  <c r="DF592" i="1"/>
  <c r="DI1383" i="1"/>
  <c r="DG1383" i="1"/>
  <c r="DE1383" i="1"/>
  <c r="DF1383" i="1"/>
  <c r="DI265" i="1"/>
  <c r="DG265" i="1"/>
  <c r="DE265" i="1"/>
  <c r="DF265" i="1"/>
  <c r="DI1384" i="1"/>
  <c r="DG1384" i="1"/>
  <c r="DE1384" i="1"/>
  <c r="DF1384" i="1"/>
  <c r="DI593" i="1"/>
  <c r="DG593" i="1"/>
  <c r="DE593" i="1"/>
  <c r="DF593" i="1"/>
  <c r="DI594" i="1"/>
  <c r="DG594" i="1"/>
  <c r="DE594" i="1"/>
  <c r="DF594" i="1"/>
  <c r="DI595" i="1"/>
  <c r="DG595" i="1"/>
  <c r="DE595" i="1"/>
  <c r="DF595" i="1"/>
  <c r="DI1385" i="1"/>
  <c r="DG1385" i="1"/>
  <c r="DE1385" i="1"/>
  <c r="DF1385" i="1"/>
  <c r="DI266" i="1"/>
  <c r="DG266" i="1"/>
  <c r="DE266" i="1"/>
  <c r="DF266" i="1"/>
  <c r="DI1386" i="1"/>
  <c r="DG1386" i="1"/>
  <c r="DE1386" i="1"/>
  <c r="DF1386" i="1"/>
  <c r="DI596" i="1"/>
  <c r="DG596" i="1"/>
  <c r="DE596" i="1"/>
  <c r="DF596" i="1"/>
  <c r="DI889" i="1"/>
  <c r="DG889" i="1"/>
  <c r="DE889" i="1"/>
  <c r="DF889" i="1"/>
  <c r="DI1387" i="1"/>
  <c r="DG1387" i="1"/>
  <c r="DE1387" i="1"/>
  <c r="DF1387" i="1"/>
  <c r="DI763" i="1"/>
  <c r="DG763" i="1"/>
  <c r="DE763" i="1"/>
  <c r="DF763" i="1"/>
  <c r="DI764" i="1"/>
  <c r="DG764" i="1"/>
  <c r="DE764" i="1"/>
  <c r="DF764" i="1"/>
  <c r="DI1388" i="1"/>
  <c r="DG1388" i="1"/>
  <c r="DE1388" i="1"/>
  <c r="DF1388" i="1"/>
  <c r="DI1389" i="1"/>
  <c r="DG1389" i="1"/>
  <c r="DE1389" i="1"/>
  <c r="DF1389" i="1"/>
  <c r="DI1390" i="1"/>
  <c r="DG1390" i="1"/>
  <c r="DE1390" i="1"/>
  <c r="DF1390" i="1"/>
  <c r="DI1391" i="1"/>
  <c r="DG1391" i="1"/>
  <c r="DE1391" i="1"/>
  <c r="DF1391" i="1"/>
  <c r="DI765" i="1"/>
  <c r="DG765" i="1"/>
  <c r="DE765" i="1"/>
  <c r="DF765" i="1"/>
  <c r="DI597" i="1"/>
  <c r="DG597" i="1"/>
  <c r="DE597" i="1"/>
  <c r="DF597" i="1"/>
  <c r="DI1392" i="1"/>
  <c r="DG1392" i="1"/>
  <c r="DE1392" i="1"/>
  <c r="DF1392" i="1"/>
  <c r="DI598" i="1"/>
  <c r="DG598" i="1"/>
  <c r="DE598" i="1"/>
  <c r="DF598" i="1"/>
  <c r="DI1393" i="1"/>
  <c r="DG1393" i="1"/>
  <c r="DE1393" i="1"/>
  <c r="DF1393" i="1"/>
  <c r="DI890" i="1"/>
  <c r="DG890" i="1"/>
  <c r="DE890" i="1"/>
  <c r="DF890" i="1"/>
  <c r="DI891" i="1"/>
  <c r="DG891" i="1"/>
  <c r="DE891" i="1"/>
  <c r="DF891" i="1"/>
  <c r="DI599" i="1"/>
  <c r="DG599" i="1"/>
  <c r="DE599" i="1"/>
  <c r="DF599" i="1"/>
  <c r="DI1394" i="1"/>
  <c r="DG1394" i="1"/>
  <c r="DE1394" i="1"/>
  <c r="DF1394" i="1"/>
  <c r="DI267" i="1"/>
  <c r="DG267" i="1"/>
  <c r="DE267" i="1"/>
  <c r="DF267" i="1"/>
  <c r="DI600" i="1"/>
  <c r="DG600" i="1"/>
  <c r="DE600" i="1"/>
  <c r="DF600" i="1"/>
  <c r="DI601" i="1"/>
  <c r="DG601" i="1"/>
  <c r="DE601" i="1"/>
  <c r="DF601" i="1"/>
  <c r="DI1395" i="1"/>
  <c r="DG1395" i="1"/>
  <c r="DE1395" i="1"/>
  <c r="DF1395" i="1"/>
  <c r="DI268" i="1"/>
  <c r="DG268" i="1"/>
  <c r="DE268" i="1"/>
  <c r="DF268" i="1"/>
  <c r="DI766" i="1"/>
  <c r="DG766" i="1"/>
  <c r="DE766" i="1"/>
  <c r="DF766" i="1"/>
  <c r="DI269" i="1"/>
  <c r="DG269" i="1"/>
  <c r="DE269" i="1"/>
  <c r="DF269" i="1"/>
  <c r="DI602" i="1"/>
  <c r="DG602" i="1"/>
  <c r="DE602" i="1"/>
  <c r="DF602" i="1"/>
  <c r="DI270" i="1"/>
  <c r="DG270" i="1"/>
  <c r="DE270" i="1"/>
  <c r="DF270" i="1"/>
  <c r="DI603" i="1"/>
  <c r="DG603" i="1"/>
  <c r="DE603" i="1"/>
  <c r="DF603" i="1"/>
  <c r="DI604" i="1"/>
  <c r="DG604" i="1"/>
  <c r="DE604" i="1"/>
  <c r="DF604" i="1"/>
  <c r="DI605" i="1"/>
  <c r="DG605" i="1"/>
  <c r="DE605" i="1"/>
  <c r="DF605" i="1"/>
  <c r="DI1396" i="1"/>
  <c r="DG1396" i="1"/>
  <c r="DE1396" i="1"/>
  <c r="DF1396" i="1"/>
  <c r="DI767" i="1"/>
  <c r="DG767" i="1"/>
  <c r="DE767" i="1"/>
  <c r="DF767" i="1"/>
  <c r="DI606" i="1"/>
  <c r="DG606" i="1"/>
  <c r="DE606" i="1"/>
  <c r="DF606" i="1"/>
  <c r="DI892" i="1"/>
  <c r="DG892" i="1"/>
  <c r="DE892" i="1"/>
  <c r="DF892" i="1"/>
  <c r="DI607" i="1"/>
  <c r="DG607" i="1"/>
  <c r="DE607" i="1"/>
  <c r="DF607" i="1"/>
  <c r="DI893" i="1"/>
  <c r="DG893" i="1"/>
  <c r="DE893" i="1"/>
  <c r="DF893" i="1"/>
  <c r="DI271" i="1"/>
  <c r="DG271" i="1"/>
  <c r="DE271" i="1"/>
  <c r="DF271" i="1"/>
  <c r="DI608" i="1"/>
  <c r="DG608" i="1"/>
  <c r="DE608" i="1"/>
  <c r="DF608" i="1"/>
  <c r="DI1397" i="1"/>
  <c r="DG1397" i="1"/>
  <c r="DE1397" i="1"/>
  <c r="DF1397" i="1"/>
  <c r="DI272" i="1"/>
  <c r="DG272" i="1"/>
  <c r="DE272" i="1"/>
  <c r="DF272" i="1"/>
  <c r="DI1398" i="1"/>
  <c r="DG1398" i="1"/>
  <c r="DE1398" i="1"/>
  <c r="DF1398" i="1"/>
  <c r="DI1399" i="1"/>
  <c r="DG1399" i="1"/>
  <c r="DE1399" i="1"/>
  <c r="DF1399" i="1"/>
  <c r="DI273" i="1"/>
  <c r="DG273" i="1"/>
  <c r="DE273" i="1"/>
  <c r="DF273" i="1"/>
  <c r="DI609" i="1"/>
  <c r="DG609" i="1"/>
  <c r="DE609" i="1"/>
  <c r="DF609" i="1"/>
  <c r="DI610" i="1"/>
  <c r="DG610" i="1"/>
  <c r="DE610" i="1"/>
  <c r="DF610" i="1"/>
  <c r="DI1400" i="1"/>
  <c r="DG1400" i="1"/>
  <c r="DE1400" i="1"/>
  <c r="DF1400" i="1"/>
  <c r="DI274" i="1"/>
  <c r="DG274" i="1"/>
  <c r="DE274" i="1"/>
  <c r="DF274" i="1"/>
  <c r="DI611" i="1"/>
  <c r="DG611" i="1"/>
  <c r="DE611" i="1"/>
  <c r="DF611" i="1"/>
  <c r="DI612" i="1"/>
  <c r="DG612" i="1"/>
  <c r="DE612" i="1"/>
  <c r="DF612" i="1"/>
  <c r="DI613" i="1"/>
  <c r="DG613" i="1"/>
  <c r="DE613" i="1"/>
  <c r="DF613" i="1"/>
  <c r="DI614" i="1"/>
  <c r="DG614" i="1"/>
  <c r="DE614" i="1"/>
  <c r="DF614" i="1"/>
  <c r="DI1401" i="1"/>
  <c r="DG1401" i="1"/>
  <c r="DE1401" i="1"/>
  <c r="DF1401" i="1"/>
  <c r="DI615" i="1"/>
  <c r="DG615" i="1"/>
  <c r="DE615" i="1"/>
  <c r="DF615" i="1"/>
  <c r="DI1402" i="1"/>
  <c r="DG1402" i="1"/>
  <c r="DE1402" i="1"/>
  <c r="DF1402" i="1"/>
  <c r="DI1403" i="1"/>
  <c r="DG1403" i="1"/>
  <c r="DE1403" i="1"/>
  <c r="DF1403" i="1"/>
  <c r="DI616" i="1"/>
  <c r="DG616" i="1"/>
  <c r="DE616" i="1"/>
  <c r="DF616" i="1"/>
  <c r="DI1404" i="1"/>
  <c r="DG1404" i="1"/>
  <c r="DE1404" i="1"/>
  <c r="DF1404" i="1"/>
  <c r="DI617" i="1"/>
  <c r="DG617" i="1"/>
  <c r="DE617" i="1"/>
  <c r="DF617" i="1"/>
  <c r="DI618" i="1"/>
  <c r="DG618" i="1"/>
  <c r="DE618" i="1"/>
  <c r="DF618" i="1"/>
  <c r="DI768" i="1"/>
  <c r="DG768" i="1"/>
  <c r="DE768" i="1"/>
  <c r="DF768" i="1"/>
  <c r="DI275" i="1"/>
  <c r="DG275" i="1"/>
  <c r="DE275" i="1"/>
  <c r="DF275" i="1"/>
  <c r="DI769" i="1"/>
  <c r="DG769" i="1"/>
  <c r="DE769" i="1"/>
  <c r="DF769" i="1"/>
  <c r="DI770" i="1"/>
  <c r="DG770" i="1"/>
  <c r="DE770" i="1"/>
  <c r="DF770" i="1"/>
  <c r="DI276" i="1"/>
  <c r="DG276" i="1"/>
  <c r="DE276" i="1"/>
  <c r="DF276" i="1"/>
  <c r="DI1405" i="1"/>
  <c r="DG1405" i="1"/>
  <c r="DE1405" i="1"/>
  <c r="DF1405" i="1"/>
  <c r="DI277" i="1"/>
  <c r="DG277" i="1"/>
  <c r="DE277" i="1"/>
  <c r="DF277" i="1"/>
  <c r="DI619" i="1"/>
  <c r="DG619" i="1"/>
  <c r="DE619" i="1"/>
  <c r="DF619" i="1"/>
  <c r="DI894" i="1"/>
  <c r="DG894" i="1"/>
  <c r="DE894" i="1"/>
  <c r="DF894" i="1"/>
  <c r="DI1406" i="1"/>
  <c r="DG1406" i="1"/>
  <c r="DE1406" i="1"/>
  <c r="DF1406" i="1"/>
  <c r="DI771" i="1"/>
  <c r="DG771" i="1"/>
  <c r="DE771" i="1"/>
  <c r="DF771" i="1"/>
  <c r="DI772" i="1"/>
  <c r="DG772" i="1"/>
  <c r="DE772" i="1"/>
  <c r="DF772" i="1"/>
  <c r="DI1407" i="1"/>
  <c r="DG1407" i="1"/>
  <c r="DE1407" i="1"/>
  <c r="DF1407" i="1"/>
  <c r="DI773" i="1"/>
  <c r="DG773" i="1"/>
  <c r="DE773" i="1"/>
  <c r="DF773" i="1"/>
  <c r="DI1408" i="1"/>
  <c r="DG1408" i="1"/>
  <c r="DE1408" i="1"/>
  <c r="DF1408" i="1"/>
  <c r="DI1409" i="1"/>
  <c r="DG1409" i="1"/>
  <c r="DE1409" i="1"/>
  <c r="DF1409" i="1"/>
  <c r="DI1410" i="1"/>
  <c r="DG1410" i="1"/>
  <c r="DE1410" i="1"/>
  <c r="DF1410" i="1"/>
  <c r="DI1411" i="1"/>
  <c r="DG1411" i="1"/>
  <c r="DE1411" i="1"/>
  <c r="DF1411" i="1"/>
  <c r="DI620" i="1"/>
  <c r="DG620" i="1"/>
  <c r="DE620" i="1"/>
  <c r="DF620" i="1"/>
  <c r="DI278" i="1"/>
  <c r="DG278" i="1"/>
  <c r="DE278" i="1"/>
  <c r="DF278" i="1"/>
  <c r="DI279" i="1"/>
  <c r="DG279" i="1"/>
  <c r="DE279" i="1"/>
  <c r="DF279" i="1"/>
  <c r="DI1412" i="1"/>
  <c r="DG1412" i="1"/>
  <c r="DE1412" i="1"/>
  <c r="DF1412" i="1"/>
  <c r="DI1413" i="1"/>
  <c r="DG1413" i="1"/>
  <c r="DE1413" i="1"/>
  <c r="DF1413" i="1"/>
  <c r="DI1414" i="1"/>
  <c r="DG1414" i="1"/>
  <c r="DE1414" i="1"/>
  <c r="DF1414" i="1"/>
  <c r="DI280" i="1"/>
  <c r="DG280" i="1"/>
  <c r="DE280" i="1"/>
  <c r="DF280" i="1"/>
  <c r="DI281" i="1"/>
  <c r="DG281" i="1"/>
  <c r="DE281" i="1"/>
  <c r="DF281" i="1"/>
  <c r="DI1415" i="1"/>
  <c r="DG1415" i="1"/>
  <c r="DE1415" i="1"/>
  <c r="DF1415" i="1"/>
  <c r="DI895" i="1"/>
  <c r="DG895" i="1"/>
  <c r="DE895" i="1"/>
  <c r="DF895" i="1"/>
  <c r="DI1416" i="1"/>
  <c r="DG1416" i="1"/>
  <c r="DE1416" i="1"/>
  <c r="DF1416" i="1"/>
  <c r="DI1417" i="1"/>
  <c r="DG1417" i="1"/>
  <c r="DE1417" i="1"/>
  <c r="DF1417" i="1"/>
  <c r="DI282" i="1"/>
  <c r="DG282" i="1"/>
  <c r="DE282" i="1"/>
  <c r="DF282" i="1"/>
  <c r="DI1418" i="1"/>
  <c r="DG1418" i="1"/>
  <c r="DE1418" i="1"/>
  <c r="DF1418" i="1"/>
  <c r="DI1419" i="1"/>
  <c r="DG1419" i="1"/>
  <c r="DE1419" i="1"/>
  <c r="DF1419" i="1"/>
  <c r="DI621" i="1"/>
  <c r="DG621" i="1"/>
  <c r="DE621" i="1"/>
  <c r="DF621" i="1"/>
  <c r="DI896" i="1"/>
  <c r="DG896" i="1"/>
  <c r="DE896" i="1"/>
  <c r="DF896" i="1"/>
  <c r="DI1420" i="1"/>
  <c r="DG1420" i="1"/>
  <c r="DE1420" i="1"/>
  <c r="DF1420" i="1"/>
  <c r="DI283" i="1"/>
  <c r="DG283" i="1"/>
  <c r="DE283" i="1"/>
  <c r="DF283" i="1"/>
  <c r="DI1421" i="1"/>
  <c r="DG1421" i="1"/>
  <c r="DE1421" i="1"/>
  <c r="DF1421" i="1"/>
  <c r="DI1422" i="1"/>
  <c r="DG1422" i="1"/>
  <c r="DE1422" i="1"/>
  <c r="DF1422" i="1"/>
  <c r="DI1423" i="1"/>
  <c r="DG1423" i="1"/>
  <c r="DE1423" i="1"/>
  <c r="DF1423" i="1"/>
  <c r="DI1424" i="1"/>
  <c r="DG1424" i="1"/>
  <c r="DE1424" i="1"/>
  <c r="DF1424" i="1"/>
  <c r="DI1425" i="1"/>
  <c r="DG1425" i="1"/>
  <c r="DE1425" i="1"/>
  <c r="DF1425" i="1"/>
  <c r="DI897" i="1"/>
  <c r="DG897" i="1"/>
  <c r="DE897" i="1"/>
  <c r="DF897" i="1"/>
  <c r="DI284" i="1"/>
  <c r="DG284" i="1"/>
  <c r="DE284" i="1"/>
  <c r="DF284" i="1"/>
  <c r="DI285" i="1"/>
  <c r="DG285" i="1"/>
  <c r="DE285" i="1"/>
  <c r="DF285" i="1"/>
  <c r="DI1426" i="1"/>
  <c r="DG1426" i="1"/>
  <c r="DE1426" i="1"/>
  <c r="DF1426" i="1"/>
  <c r="DI1427" i="1"/>
  <c r="DG1427" i="1"/>
  <c r="DE1427" i="1"/>
  <c r="DF1427" i="1"/>
  <c r="DI286" i="1"/>
  <c r="DG286" i="1"/>
  <c r="DE286" i="1"/>
  <c r="DF286" i="1"/>
  <c r="DI622" i="1"/>
  <c r="DG622" i="1"/>
  <c r="DE622" i="1"/>
  <c r="DF622" i="1"/>
  <c r="DI1428" i="1"/>
  <c r="DG1428" i="1"/>
  <c r="DE1428" i="1"/>
  <c r="DF1428" i="1"/>
  <c r="DI287" i="1"/>
  <c r="DG287" i="1"/>
  <c r="DE287" i="1"/>
  <c r="DF287" i="1"/>
  <c r="DI288" i="1"/>
  <c r="DG288" i="1"/>
  <c r="DE288" i="1"/>
  <c r="DF288" i="1"/>
  <c r="DI1429" i="1"/>
  <c r="DG1429" i="1"/>
  <c r="DE1429" i="1"/>
  <c r="DF1429" i="1"/>
  <c r="DI289" i="1"/>
  <c r="DG289" i="1"/>
  <c r="DE289" i="1"/>
  <c r="DF289" i="1"/>
  <c r="DI623" i="1"/>
  <c r="DG623" i="1"/>
  <c r="DE623" i="1"/>
  <c r="DF623" i="1"/>
  <c r="DI774" i="1"/>
  <c r="DG774" i="1"/>
  <c r="DE774" i="1"/>
  <c r="DF774" i="1"/>
  <c r="DI1430" i="1"/>
  <c r="DG1430" i="1"/>
  <c r="DE1430" i="1"/>
  <c r="DF1430" i="1"/>
  <c r="DI624" i="1"/>
  <c r="DG624" i="1"/>
  <c r="DE624" i="1"/>
  <c r="DF624" i="1"/>
  <c r="DI1431" i="1"/>
  <c r="DG1431" i="1"/>
  <c r="DE1431" i="1"/>
  <c r="DF1431" i="1"/>
  <c r="DI625" i="1"/>
  <c r="DG625" i="1"/>
  <c r="DE625" i="1"/>
  <c r="DF625" i="1"/>
  <c r="DI898" i="1"/>
  <c r="DG898" i="1"/>
  <c r="DE898" i="1"/>
  <c r="DF898" i="1"/>
  <c r="DI626" i="1"/>
  <c r="DG626" i="1"/>
  <c r="DE626" i="1"/>
  <c r="DF626" i="1"/>
  <c r="DI290" i="1"/>
  <c r="DG290" i="1"/>
  <c r="DE290" i="1"/>
  <c r="DF290" i="1"/>
  <c r="DI1432" i="1"/>
  <c r="DG1432" i="1"/>
  <c r="DE1432" i="1"/>
  <c r="DF1432" i="1"/>
  <c r="DI627" i="1"/>
  <c r="DG627" i="1"/>
  <c r="DE627" i="1"/>
  <c r="DF627" i="1"/>
  <c r="DI628" i="1"/>
  <c r="DG628" i="1"/>
  <c r="DE628" i="1"/>
  <c r="DF628" i="1"/>
  <c r="DI291" i="1"/>
  <c r="DG291" i="1"/>
  <c r="DE291" i="1"/>
  <c r="DF291" i="1"/>
  <c r="DI775" i="1"/>
  <c r="DG775" i="1"/>
  <c r="DE775" i="1"/>
  <c r="DF775" i="1"/>
  <c r="DI292" i="1"/>
  <c r="DG292" i="1"/>
  <c r="DE292" i="1"/>
  <c r="DF292" i="1"/>
  <c r="DI629" i="1"/>
  <c r="DG629" i="1"/>
  <c r="DE629" i="1"/>
  <c r="DF629" i="1"/>
  <c r="DI293" i="1"/>
  <c r="DG293" i="1"/>
  <c r="DE293" i="1"/>
  <c r="DF293" i="1"/>
  <c r="DI1433" i="1"/>
  <c r="DG1433" i="1"/>
  <c r="DE1433" i="1"/>
  <c r="DF1433" i="1"/>
  <c r="DI294" i="1"/>
  <c r="DG294" i="1"/>
  <c r="DE294" i="1"/>
  <c r="DF294" i="1"/>
  <c r="DI1434" i="1"/>
  <c r="DG1434" i="1"/>
  <c r="DE1434" i="1"/>
  <c r="DF1434" i="1"/>
  <c r="DI899" i="1"/>
  <c r="DG899" i="1"/>
  <c r="DE899" i="1"/>
  <c r="DF899" i="1"/>
  <c r="DI1435" i="1"/>
  <c r="DG1435" i="1"/>
  <c r="DE1435" i="1"/>
  <c r="DF1435" i="1"/>
  <c r="DI1436" i="1"/>
  <c r="DG1436" i="1"/>
  <c r="DE1436" i="1"/>
  <c r="DF1436" i="1"/>
  <c r="DI295" i="1"/>
  <c r="DG295" i="1"/>
  <c r="DE295" i="1"/>
  <c r="DF295" i="1"/>
  <c r="DI630" i="1"/>
  <c r="DG630" i="1"/>
  <c r="DE630" i="1"/>
  <c r="DF630" i="1"/>
  <c r="DI1437" i="1"/>
  <c r="DG1437" i="1"/>
  <c r="DE1437" i="1"/>
  <c r="DF1437" i="1"/>
  <c r="DI1438" i="1"/>
  <c r="DG1438" i="1"/>
  <c r="DE1438" i="1"/>
  <c r="DF1438" i="1"/>
  <c r="DI776" i="1"/>
  <c r="DG776" i="1"/>
  <c r="DE776" i="1"/>
  <c r="DF776" i="1"/>
  <c r="DI1439" i="1"/>
  <c r="DG1439" i="1"/>
  <c r="DE1439" i="1"/>
  <c r="DF1439" i="1"/>
  <c r="DI1440" i="1"/>
  <c r="DG1440" i="1"/>
  <c r="DE1440" i="1"/>
  <c r="DF1440" i="1"/>
  <c r="DI1441" i="1"/>
  <c r="DG1441" i="1"/>
  <c r="DE1441" i="1"/>
  <c r="DF1441" i="1"/>
  <c r="DI1442" i="1"/>
  <c r="DG1442" i="1"/>
  <c r="DE1442" i="1"/>
  <c r="DF1442" i="1"/>
  <c r="DI296" i="1"/>
  <c r="DG296" i="1"/>
  <c r="DE296" i="1"/>
  <c r="DF296" i="1"/>
  <c r="DI1443" i="1"/>
  <c r="DG1443" i="1"/>
  <c r="DE1443" i="1"/>
  <c r="DF1443" i="1"/>
  <c r="DI631" i="1"/>
  <c r="DG631" i="1"/>
  <c r="DE631" i="1"/>
  <c r="DF631" i="1"/>
  <c r="DI1444" i="1"/>
  <c r="DG1444" i="1"/>
  <c r="DE1444" i="1"/>
  <c r="DF1444" i="1"/>
  <c r="DI1445" i="1"/>
  <c r="DG1445" i="1"/>
  <c r="DE1445" i="1"/>
  <c r="DF1445" i="1"/>
  <c r="DI632" i="1"/>
  <c r="DG632" i="1"/>
  <c r="DE632" i="1"/>
  <c r="DF632" i="1"/>
  <c r="DI633" i="1"/>
  <c r="DG633" i="1"/>
  <c r="DE633" i="1"/>
  <c r="DF633" i="1"/>
  <c r="DI777" i="1"/>
  <c r="DG777" i="1"/>
  <c r="DE777" i="1"/>
  <c r="DF777" i="1"/>
  <c r="DI1446" i="1"/>
  <c r="DG1446" i="1"/>
  <c r="DE1446" i="1"/>
  <c r="DF1446" i="1"/>
  <c r="DI297" i="1"/>
  <c r="DG297" i="1"/>
  <c r="DE297" i="1"/>
  <c r="DF297" i="1"/>
  <c r="DI298" i="1"/>
  <c r="DG298" i="1"/>
  <c r="DE298" i="1"/>
  <c r="DF298" i="1"/>
  <c r="DI299" i="1"/>
  <c r="DG299" i="1"/>
  <c r="DE299" i="1"/>
  <c r="DF299" i="1"/>
  <c r="DI1447" i="1"/>
  <c r="DG1447" i="1"/>
  <c r="DE1447" i="1"/>
  <c r="DF1447" i="1"/>
  <c r="DI300" i="1"/>
  <c r="DG300" i="1"/>
  <c r="DE300" i="1"/>
  <c r="DF300" i="1"/>
  <c r="DI634" i="1"/>
  <c r="DG634" i="1"/>
  <c r="DE634" i="1"/>
  <c r="DF634" i="1"/>
  <c r="DI635" i="1"/>
  <c r="DG635" i="1"/>
  <c r="DE635" i="1"/>
  <c r="DF635" i="1"/>
  <c r="DI636" i="1"/>
  <c r="DG636" i="1"/>
  <c r="DE636" i="1"/>
  <c r="DF636" i="1"/>
  <c r="DI1448" i="1"/>
  <c r="DG1448" i="1"/>
  <c r="DE1448" i="1"/>
  <c r="DF1448" i="1"/>
  <c r="DI301" i="1"/>
  <c r="DG301" i="1"/>
  <c r="DE301" i="1"/>
  <c r="DF301" i="1"/>
  <c r="DI302" i="1"/>
  <c r="DG302" i="1"/>
  <c r="DE302" i="1"/>
  <c r="DF302" i="1"/>
  <c r="DI1449" i="1"/>
  <c r="DG1449" i="1"/>
  <c r="DE1449" i="1"/>
  <c r="DF1449" i="1"/>
  <c r="DI1450" i="1"/>
  <c r="DG1450" i="1"/>
  <c r="DE1450" i="1"/>
  <c r="DF1450" i="1"/>
  <c r="DI1451" i="1"/>
  <c r="DG1451" i="1"/>
  <c r="DE1451" i="1"/>
  <c r="DF1451" i="1"/>
  <c r="DI1452" i="1"/>
  <c r="DG1452" i="1"/>
  <c r="DE1452" i="1"/>
  <c r="DF1452" i="1"/>
  <c r="DI778" i="1"/>
  <c r="DG778" i="1"/>
  <c r="DE778" i="1"/>
  <c r="DF778" i="1"/>
  <c r="DI1453" i="1"/>
  <c r="DG1453" i="1"/>
  <c r="DE1453" i="1"/>
  <c r="DF1453" i="1"/>
  <c r="DI1454" i="1"/>
  <c r="DG1454" i="1"/>
  <c r="DE1454" i="1"/>
  <c r="DF1454" i="1"/>
  <c r="DI1455" i="1"/>
  <c r="DG1455" i="1"/>
  <c r="DE1455" i="1"/>
  <c r="DF1455" i="1"/>
  <c r="DI637" i="1"/>
  <c r="DG637" i="1"/>
  <c r="DE637" i="1"/>
  <c r="DF637" i="1"/>
  <c r="DI638" i="1"/>
  <c r="DG638" i="1"/>
  <c r="DE638" i="1"/>
  <c r="DF638" i="1"/>
  <c r="DI1456" i="1"/>
  <c r="DG1456" i="1"/>
  <c r="DE1456" i="1"/>
  <c r="DF1456" i="1"/>
  <c r="DI303" i="1"/>
  <c r="DG303" i="1"/>
  <c r="DE303" i="1"/>
  <c r="DF303" i="1"/>
  <c r="DI304" i="1"/>
  <c r="DG304" i="1"/>
  <c r="DE304" i="1"/>
  <c r="DF304" i="1"/>
  <c r="DI1457" i="1"/>
  <c r="DG1457" i="1"/>
  <c r="DE1457" i="1"/>
  <c r="DF1457" i="1"/>
  <c r="DI305" i="1"/>
  <c r="DG305" i="1"/>
  <c r="DE305" i="1"/>
  <c r="DF305" i="1"/>
  <c r="DI639" i="1"/>
  <c r="DG639" i="1"/>
  <c r="DE639" i="1"/>
  <c r="DF639" i="1"/>
  <c r="DI640" i="1"/>
  <c r="DG640" i="1"/>
  <c r="DE640" i="1"/>
  <c r="DF640" i="1"/>
  <c r="DI1458" i="1"/>
  <c r="DG1458" i="1"/>
  <c r="DE1458" i="1"/>
  <c r="DF1458" i="1"/>
  <c r="DI306" i="1"/>
  <c r="DG306" i="1"/>
  <c r="DE306" i="1"/>
  <c r="DF306" i="1"/>
  <c r="DI900" i="1"/>
  <c r="DG900" i="1"/>
  <c r="DE900" i="1"/>
  <c r="DF900" i="1"/>
  <c r="DI641" i="1"/>
  <c r="DG641" i="1"/>
  <c r="DE641" i="1"/>
  <c r="DF641" i="1"/>
  <c r="DI1459" i="1"/>
  <c r="DG1459" i="1"/>
  <c r="DE1459" i="1"/>
  <c r="DF1459" i="1"/>
  <c r="DI1460" i="1"/>
  <c r="DG1460" i="1"/>
  <c r="DE1460" i="1"/>
  <c r="DF1460" i="1"/>
  <c r="DI1461" i="1"/>
  <c r="DG1461" i="1"/>
  <c r="DE1461" i="1"/>
  <c r="DF1461" i="1"/>
  <c r="DI642" i="1"/>
  <c r="DG642" i="1"/>
  <c r="DE642" i="1"/>
  <c r="DF642" i="1"/>
  <c r="DI1462" i="1"/>
  <c r="DG1462" i="1"/>
  <c r="DE1462" i="1"/>
  <c r="DF1462" i="1"/>
  <c r="DI1463" i="1"/>
  <c r="DG1463" i="1"/>
  <c r="DE1463" i="1"/>
  <c r="DF1463" i="1"/>
  <c r="DI1464" i="1"/>
  <c r="DG1464" i="1"/>
  <c r="DE1464" i="1"/>
  <c r="DF1464" i="1"/>
  <c r="DI1465" i="1"/>
  <c r="DG1465" i="1"/>
  <c r="DE1465" i="1"/>
  <c r="DF1465" i="1"/>
  <c r="DI307" i="1"/>
  <c r="DG307" i="1"/>
  <c r="DE307" i="1"/>
  <c r="DF307" i="1"/>
  <c r="DI1466" i="1"/>
  <c r="DG1466" i="1"/>
  <c r="DE1466" i="1"/>
  <c r="DF1466" i="1"/>
  <c r="DI643" i="1"/>
  <c r="DG643" i="1"/>
  <c r="DE643" i="1"/>
  <c r="DF643" i="1"/>
  <c r="DI308" i="1"/>
  <c r="DG308" i="1"/>
  <c r="DE308" i="1"/>
  <c r="DF308" i="1"/>
  <c r="DI309" i="1"/>
  <c r="DG309" i="1"/>
  <c r="DE309" i="1"/>
  <c r="DF309" i="1"/>
  <c r="DI644" i="1"/>
  <c r="DG644" i="1"/>
  <c r="DE644" i="1"/>
  <c r="DF644" i="1"/>
  <c r="DI310" i="1"/>
  <c r="DG310" i="1"/>
  <c r="DE310" i="1"/>
  <c r="DF310" i="1"/>
  <c r="DI311" i="1"/>
  <c r="DG311" i="1"/>
  <c r="DE311" i="1"/>
  <c r="DF311" i="1"/>
  <c r="DI1467" i="1"/>
  <c r="DG1467" i="1"/>
  <c r="DE1467" i="1"/>
  <c r="DF1467" i="1"/>
  <c r="DI1468" i="1"/>
  <c r="DG1468" i="1"/>
  <c r="DE1468" i="1"/>
  <c r="DF1468" i="1"/>
  <c r="DI645" i="1"/>
  <c r="DG645" i="1"/>
  <c r="DE645" i="1"/>
  <c r="DF645" i="1"/>
  <c r="DI646" i="1"/>
  <c r="DG646" i="1"/>
  <c r="DE646" i="1"/>
  <c r="DF646" i="1"/>
  <c r="DI1469" i="1"/>
  <c r="DG1469" i="1"/>
  <c r="DE1469" i="1"/>
  <c r="DF1469" i="1"/>
  <c r="DI1470" i="1"/>
  <c r="DG1470" i="1"/>
  <c r="DE1470" i="1"/>
  <c r="DF1470" i="1"/>
  <c r="DI647" i="1"/>
  <c r="DG647" i="1"/>
  <c r="DE647" i="1"/>
  <c r="DF647" i="1"/>
  <c r="DI1471" i="1"/>
  <c r="DG1471" i="1"/>
  <c r="DE1471" i="1"/>
  <c r="DF1471" i="1"/>
  <c r="DI1472" i="1"/>
  <c r="DG1472" i="1"/>
  <c r="DE1472" i="1"/>
  <c r="DF1472" i="1"/>
  <c r="DI779" i="1"/>
  <c r="DG779" i="1"/>
  <c r="DE779" i="1"/>
  <c r="DF779" i="1"/>
  <c r="DI648" i="1"/>
  <c r="DG648" i="1"/>
  <c r="DE648" i="1"/>
  <c r="DF648" i="1"/>
  <c r="DI1473" i="1"/>
  <c r="DG1473" i="1"/>
  <c r="DE1473" i="1"/>
  <c r="DF1473" i="1"/>
  <c r="DI649" i="1"/>
  <c r="DG649" i="1"/>
  <c r="DE649" i="1"/>
  <c r="DF649" i="1"/>
  <c r="DI780" i="1"/>
  <c r="DG780" i="1"/>
  <c r="DE780" i="1"/>
  <c r="DF780" i="1"/>
  <c r="DI781" i="1"/>
  <c r="DG781" i="1"/>
  <c r="DE781" i="1"/>
  <c r="DF781" i="1"/>
  <c r="DI312" i="1"/>
  <c r="DG312" i="1"/>
  <c r="DE312" i="1"/>
  <c r="DF312" i="1"/>
  <c r="DI650" i="1"/>
  <c r="DG650" i="1"/>
  <c r="DE650" i="1"/>
  <c r="DF650" i="1"/>
  <c r="DI313" i="1"/>
  <c r="DG313" i="1"/>
  <c r="DE313" i="1"/>
  <c r="DF313" i="1"/>
  <c r="DI1474" i="1"/>
  <c r="DG1474" i="1"/>
  <c r="DE1474" i="1"/>
  <c r="DF1474" i="1"/>
  <c r="DI314" i="1"/>
  <c r="DG314" i="1"/>
  <c r="DE314" i="1"/>
  <c r="DF314" i="1"/>
  <c r="DI782" i="1"/>
  <c r="DG782" i="1"/>
  <c r="DE782" i="1"/>
  <c r="DF782" i="1"/>
  <c r="DI1475" i="1"/>
  <c r="DG1475" i="1"/>
  <c r="DE1475" i="1"/>
  <c r="DF1475" i="1"/>
  <c r="DI315" i="1"/>
  <c r="DG315" i="1"/>
  <c r="DE315" i="1"/>
  <c r="DF315" i="1"/>
  <c r="DI1476" i="1"/>
  <c r="DG1476" i="1"/>
  <c r="DE1476" i="1"/>
  <c r="DF1476" i="1"/>
  <c r="DI1477" i="1"/>
  <c r="DG1477" i="1"/>
  <c r="DE1477" i="1"/>
  <c r="DF1477" i="1"/>
  <c r="DI1478" i="1"/>
  <c r="DG1478" i="1"/>
  <c r="DE1478" i="1"/>
  <c r="DF1478" i="1"/>
  <c r="DI1479" i="1"/>
  <c r="DG1479" i="1"/>
  <c r="DE1479" i="1"/>
  <c r="DF1479" i="1"/>
  <c r="DI901" i="1"/>
  <c r="DG901" i="1"/>
  <c r="DE901" i="1"/>
  <c r="DF901" i="1"/>
  <c r="DI1480" i="1"/>
  <c r="DG1480" i="1"/>
  <c r="DE1480" i="1"/>
  <c r="DF1480" i="1"/>
  <c r="DI316" i="1"/>
  <c r="DG316" i="1"/>
  <c r="DE316" i="1"/>
  <c r="DF316" i="1"/>
  <c r="DI902" i="1"/>
  <c r="DG902" i="1"/>
  <c r="DE902" i="1"/>
  <c r="DF902" i="1"/>
  <c r="DI317" i="1"/>
  <c r="DG317" i="1"/>
  <c r="DE317" i="1"/>
  <c r="DF317" i="1"/>
  <c r="DI1481" i="1"/>
  <c r="DG1481" i="1"/>
  <c r="DE1481" i="1"/>
  <c r="DF1481" i="1"/>
  <c r="DI903" i="1"/>
  <c r="DG903" i="1"/>
  <c r="DE903" i="1"/>
  <c r="DF903" i="1"/>
  <c r="DI1482" i="1"/>
  <c r="DG1482" i="1"/>
  <c r="DE1482" i="1"/>
  <c r="DF1482" i="1"/>
  <c r="DI1483" i="1"/>
  <c r="DG1483" i="1"/>
  <c r="DE1483" i="1"/>
  <c r="DF1483" i="1"/>
  <c r="DI1484" i="1"/>
  <c r="DG1484" i="1"/>
  <c r="DE1484" i="1"/>
  <c r="DF1484" i="1"/>
  <c r="DI318" i="1"/>
  <c r="DG318" i="1"/>
  <c r="DE318" i="1"/>
  <c r="DF318" i="1"/>
  <c r="DI1485" i="1"/>
  <c r="DG1485" i="1"/>
  <c r="DE1485" i="1"/>
  <c r="DF1485" i="1"/>
  <c r="DI319" i="1"/>
  <c r="DG319" i="1"/>
  <c r="DE319" i="1"/>
  <c r="DF319" i="1"/>
  <c r="DI651" i="1"/>
  <c r="DG651" i="1"/>
  <c r="DE651" i="1"/>
  <c r="DF651" i="1"/>
  <c r="DI320" i="1"/>
  <c r="DG320" i="1"/>
  <c r="DE320" i="1"/>
  <c r="DF320" i="1"/>
  <c r="DI904" i="1"/>
  <c r="DG904" i="1"/>
  <c r="DE904" i="1"/>
  <c r="DF904" i="1"/>
  <c r="DI1486" i="1"/>
  <c r="DG1486" i="1"/>
  <c r="DE1486" i="1"/>
  <c r="DF1486" i="1"/>
  <c r="DI1487" i="1"/>
  <c r="DG1487" i="1"/>
  <c r="DE1487" i="1"/>
  <c r="DF1487" i="1"/>
  <c r="DI905" i="1"/>
  <c r="DG905" i="1"/>
  <c r="DE905" i="1"/>
  <c r="DF905" i="1"/>
  <c r="DI652" i="1"/>
  <c r="DG652" i="1"/>
  <c r="DE652" i="1"/>
  <c r="DF652" i="1"/>
  <c r="DI653" i="1"/>
  <c r="DG653" i="1"/>
  <c r="DE653" i="1"/>
  <c r="DF653" i="1"/>
  <c r="DI321" i="1"/>
  <c r="DG321" i="1"/>
  <c r="DE321" i="1"/>
  <c r="DF321" i="1"/>
  <c r="DI654" i="1"/>
  <c r="DG654" i="1"/>
  <c r="DE654" i="1"/>
  <c r="DF654" i="1"/>
  <c r="DI655" i="1"/>
  <c r="DG655" i="1"/>
  <c r="DE655" i="1"/>
  <c r="DF655" i="1"/>
  <c r="DI1488" i="1"/>
  <c r="DG1488" i="1"/>
  <c r="DE1488" i="1"/>
  <c r="DF1488" i="1"/>
  <c r="DI1489" i="1"/>
  <c r="DG1489" i="1"/>
  <c r="DE1489" i="1"/>
  <c r="DF1489" i="1"/>
  <c r="DI1490" i="1"/>
  <c r="DG1490" i="1"/>
  <c r="DE1490" i="1"/>
  <c r="DF1490" i="1"/>
  <c r="DI656" i="1"/>
  <c r="DG656" i="1"/>
  <c r="DE656" i="1"/>
  <c r="DF656" i="1"/>
  <c r="DI1491" i="1"/>
  <c r="DG1491" i="1"/>
  <c r="DE1491" i="1"/>
  <c r="DF1491" i="1"/>
  <c r="DI657" i="1"/>
  <c r="DG657" i="1"/>
  <c r="DE657" i="1"/>
  <c r="DF657" i="1"/>
  <c r="DI658" i="1"/>
  <c r="DG658" i="1"/>
  <c r="DE658" i="1"/>
  <c r="DF658" i="1"/>
  <c r="DI1492" i="1"/>
  <c r="DG1492" i="1"/>
  <c r="DE1492" i="1"/>
  <c r="DF1492" i="1"/>
  <c r="DI322" i="1"/>
  <c r="DG322" i="1"/>
  <c r="DE322" i="1"/>
  <c r="DF322" i="1"/>
  <c r="DI323" i="1"/>
  <c r="DG323" i="1"/>
  <c r="DE323" i="1"/>
  <c r="DF323" i="1"/>
  <c r="DI324" i="1"/>
  <c r="DG324" i="1"/>
  <c r="DE324" i="1"/>
  <c r="DF324" i="1"/>
  <c r="DI659" i="1"/>
  <c r="DG659" i="1"/>
  <c r="DE659" i="1"/>
  <c r="DF659" i="1"/>
  <c r="DI1493" i="1"/>
  <c r="DG1493" i="1"/>
  <c r="DE1493" i="1"/>
  <c r="DF1493" i="1"/>
  <c r="DI660" i="1"/>
  <c r="DG660" i="1"/>
  <c r="DE660" i="1"/>
  <c r="DF660" i="1"/>
  <c r="DI661" i="1"/>
  <c r="DG661" i="1"/>
  <c r="DE661" i="1"/>
  <c r="DF661" i="1"/>
  <c r="DI662" i="1"/>
  <c r="DG662" i="1"/>
  <c r="DE662" i="1"/>
  <c r="DF662" i="1"/>
  <c r="DI1494" i="1"/>
  <c r="DG1494" i="1"/>
  <c r="DE1494" i="1"/>
  <c r="DF1494" i="1"/>
  <c r="DI906" i="1"/>
  <c r="DG906" i="1"/>
  <c r="DE906" i="1"/>
  <c r="DF906" i="1"/>
  <c r="DI1495" i="1"/>
  <c r="DG1495" i="1"/>
  <c r="DE1495" i="1"/>
  <c r="DF1495" i="1"/>
  <c r="DI1496" i="1"/>
  <c r="DG1496" i="1"/>
  <c r="DE1496" i="1"/>
  <c r="DF1496" i="1"/>
  <c r="DI783" i="1"/>
  <c r="DG783" i="1"/>
  <c r="DE783" i="1"/>
  <c r="DF783" i="1"/>
  <c r="DI1497" i="1"/>
  <c r="DG1497" i="1"/>
  <c r="DE1497" i="1"/>
  <c r="DF1497" i="1"/>
  <c r="DI325" i="1"/>
  <c r="DG325" i="1"/>
  <c r="DE325" i="1"/>
  <c r="DF325" i="1"/>
  <c r="DI1498" i="1"/>
  <c r="DG1498" i="1"/>
  <c r="DE1498" i="1"/>
  <c r="DF1498" i="1"/>
  <c r="DI663" i="1"/>
  <c r="DG663" i="1"/>
  <c r="DE663" i="1"/>
  <c r="DF663" i="1"/>
  <c r="DI1499" i="1"/>
  <c r="DG1499" i="1"/>
  <c r="DE1499" i="1"/>
  <c r="DF1499" i="1"/>
  <c r="DI784" i="1"/>
  <c r="DG784" i="1"/>
  <c r="DE784" i="1"/>
  <c r="DF784" i="1"/>
  <c r="DI664" i="1"/>
  <c r="DG664" i="1"/>
  <c r="DE664" i="1"/>
  <c r="DF664" i="1"/>
  <c r="DI907" i="1"/>
  <c r="DG907" i="1"/>
  <c r="DE907" i="1"/>
  <c r="DF907" i="1"/>
  <c r="DI326" i="1"/>
  <c r="DG326" i="1"/>
  <c r="DE326" i="1"/>
  <c r="DF326" i="1"/>
  <c r="DI327" i="1"/>
  <c r="DG327" i="1"/>
  <c r="DE327" i="1"/>
  <c r="DF327" i="1"/>
  <c r="DI1500" i="1"/>
  <c r="DG1500" i="1"/>
  <c r="DE1500" i="1"/>
  <c r="DF1500" i="1"/>
  <c r="DI1501" i="1"/>
  <c r="DG1501" i="1"/>
  <c r="DE1501" i="1"/>
  <c r="DF1501" i="1"/>
  <c r="DI1502" i="1"/>
  <c r="DG1502" i="1"/>
  <c r="DE1502" i="1"/>
  <c r="DF1502" i="1"/>
  <c r="DI328" i="1"/>
  <c r="DG328" i="1"/>
  <c r="DE328" i="1"/>
  <c r="DF328" i="1"/>
  <c r="DI1503" i="1"/>
  <c r="DG1503" i="1"/>
  <c r="DE1503" i="1"/>
  <c r="DF1503" i="1"/>
  <c r="DI785" i="1"/>
  <c r="DG785" i="1"/>
  <c r="DE785" i="1"/>
  <c r="DF785" i="1"/>
  <c r="DI1504" i="1"/>
  <c r="DG1504" i="1"/>
  <c r="DE1504" i="1"/>
  <c r="DF1504" i="1"/>
  <c r="DI1505" i="1"/>
  <c r="DG1505" i="1"/>
  <c r="DE1505" i="1"/>
  <c r="DF1505" i="1"/>
  <c r="DI1506" i="1"/>
  <c r="DG1506" i="1"/>
  <c r="DE1506" i="1"/>
  <c r="DF1506" i="1"/>
  <c r="DI665" i="1"/>
  <c r="DG665" i="1"/>
  <c r="DE665" i="1"/>
  <c r="DF665" i="1"/>
  <c r="DI666" i="1"/>
  <c r="DG666" i="1"/>
  <c r="DE666" i="1"/>
  <c r="DF666" i="1"/>
  <c r="DI667" i="1"/>
  <c r="DG667" i="1"/>
  <c r="DE667" i="1"/>
  <c r="DF667" i="1"/>
  <c r="DI329" i="1"/>
  <c r="DG329" i="1"/>
  <c r="DE329" i="1"/>
  <c r="DF329" i="1"/>
  <c r="DI1507" i="1"/>
  <c r="DG1507" i="1"/>
  <c r="DE1507" i="1"/>
  <c r="DF1507" i="1"/>
  <c r="DI908" i="1"/>
  <c r="DG908" i="1"/>
  <c r="DE908" i="1"/>
  <c r="DF908" i="1"/>
  <c r="DI786" i="1"/>
  <c r="DG786" i="1"/>
  <c r="DE786" i="1"/>
  <c r="DF786" i="1"/>
  <c r="DI330" i="1"/>
  <c r="DG330" i="1"/>
  <c r="DE330" i="1"/>
  <c r="DF330" i="1"/>
  <c r="DI787" i="1"/>
  <c r="DG787" i="1"/>
  <c r="DE787" i="1"/>
  <c r="DF787" i="1"/>
  <c r="DI331" i="1"/>
  <c r="DG331" i="1"/>
  <c r="DE331" i="1"/>
  <c r="DF331" i="1"/>
  <c r="DI668" i="1"/>
  <c r="DG668" i="1"/>
  <c r="DE668" i="1"/>
  <c r="DF668" i="1"/>
  <c r="DI332" i="1"/>
  <c r="DG332" i="1"/>
  <c r="DE332" i="1"/>
  <c r="DF332" i="1"/>
  <c r="DI909" i="1"/>
  <c r="DG909" i="1"/>
  <c r="DE909" i="1"/>
  <c r="DF909" i="1"/>
  <c r="DI788" i="1"/>
  <c r="DG788" i="1"/>
  <c r="DE788" i="1"/>
  <c r="DF788" i="1"/>
  <c r="DI1508" i="1"/>
  <c r="DG1508" i="1"/>
  <c r="DE1508" i="1"/>
  <c r="DF1508" i="1"/>
  <c r="DI333" i="1"/>
  <c r="DG333" i="1"/>
  <c r="DE333" i="1"/>
  <c r="DF333" i="1"/>
  <c r="DI1509" i="1"/>
  <c r="DG1509" i="1"/>
  <c r="DE1509" i="1"/>
  <c r="DF1509" i="1"/>
  <c r="DI910" i="1"/>
  <c r="DG910" i="1"/>
  <c r="DE910" i="1"/>
  <c r="DF910" i="1"/>
  <c r="DI1510" i="1"/>
  <c r="DG1510" i="1"/>
  <c r="DE1510" i="1"/>
  <c r="DF1510" i="1"/>
  <c r="DI1511" i="1"/>
  <c r="DG1511" i="1"/>
  <c r="DE1511" i="1"/>
  <c r="DF1511" i="1"/>
  <c r="DI789" i="1"/>
  <c r="DG789" i="1"/>
  <c r="DE789" i="1"/>
  <c r="DF789" i="1"/>
  <c r="DI669" i="1"/>
  <c r="DG669" i="1"/>
  <c r="DE669" i="1"/>
  <c r="DF669" i="1"/>
  <c r="DI670" i="1"/>
  <c r="DG670" i="1"/>
  <c r="DE670" i="1"/>
  <c r="DF670" i="1"/>
  <c r="DI1512" i="1"/>
  <c r="DG1512" i="1"/>
  <c r="DE1512" i="1"/>
  <c r="DF1512" i="1"/>
  <c r="DI911" i="1"/>
  <c r="DG911" i="1"/>
  <c r="DE911" i="1"/>
  <c r="DF911" i="1"/>
  <c r="DI1513" i="1"/>
  <c r="DG1513" i="1"/>
  <c r="DE1513" i="1"/>
  <c r="DF1513" i="1"/>
  <c r="DI671" i="1"/>
  <c r="DG671" i="1"/>
  <c r="DE671" i="1"/>
  <c r="DF671" i="1"/>
  <c r="DI334" i="1"/>
  <c r="DG334" i="1"/>
  <c r="DE334" i="1"/>
  <c r="DF334" i="1"/>
  <c r="DI790" i="1"/>
  <c r="DG790" i="1"/>
  <c r="DE790" i="1"/>
  <c r="DF790" i="1"/>
  <c r="DI912" i="1"/>
  <c r="DG912" i="1"/>
  <c r="DE912" i="1"/>
  <c r="DF912" i="1"/>
  <c r="DI791" i="1"/>
  <c r="DG791" i="1"/>
  <c r="DE791" i="1"/>
  <c r="DF791" i="1"/>
  <c r="DI335" i="1"/>
  <c r="DG335" i="1"/>
  <c r="DE335" i="1"/>
  <c r="DF335" i="1"/>
  <c r="DI1514" i="1"/>
  <c r="DG1514" i="1"/>
  <c r="DE1514" i="1"/>
  <c r="DF1514" i="1"/>
  <c r="DI672" i="1"/>
  <c r="DG672" i="1"/>
  <c r="DE672" i="1"/>
  <c r="DF672" i="1"/>
  <c r="DI1515" i="1"/>
  <c r="DG1515" i="1"/>
  <c r="DE1515" i="1"/>
  <c r="DF1515" i="1"/>
  <c r="DI673" i="1"/>
  <c r="DG673" i="1"/>
  <c r="DE673" i="1"/>
  <c r="DF673" i="1"/>
  <c r="DI1516" i="1"/>
  <c r="DG1516" i="1"/>
  <c r="DE1516" i="1"/>
  <c r="DF1516" i="1"/>
  <c r="DI1517" i="1"/>
  <c r="DG1517" i="1"/>
  <c r="DE1517" i="1"/>
  <c r="DF1517" i="1"/>
  <c r="DI1518" i="1"/>
  <c r="DG1518" i="1"/>
  <c r="DE1518" i="1"/>
  <c r="DF1518" i="1"/>
  <c r="DI674" i="1"/>
  <c r="DG674" i="1"/>
  <c r="DE674" i="1"/>
  <c r="DF674" i="1"/>
  <c r="DI1519" i="1"/>
  <c r="DG1519" i="1"/>
  <c r="DE1519" i="1"/>
  <c r="DF1519" i="1"/>
  <c r="DI913" i="1"/>
  <c r="DG913" i="1"/>
  <c r="DE913" i="1"/>
  <c r="DF913" i="1"/>
  <c r="DI1520" i="1"/>
  <c r="DG1520" i="1"/>
  <c r="DE1520" i="1"/>
  <c r="DF1520" i="1"/>
  <c r="DI1521" i="1"/>
  <c r="DG1521" i="1"/>
  <c r="DE1521" i="1"/>
  <c r="DF1521" i="1"/>
  <c r="DI792" i="1"/>
  <c r="DG792" i="1"/>
  <c r="DE792" i="1"/>
  <c r="DF792" i="1"/>
  <c r="DI336" i="1"/>
  <c r="DG336" i="1"/>
  <c r="DE336" i="1"/>
  <c r="DF336" i="1"/>
  <c r="DI1522" i="1"/>
  <c r="DG1522" i="1"/>
  <c r="DE1522" i="1"/>
  <c r="DF1522" i="1"/>
  <c r="DI675" i="1"/>
  <c r="DG675" i="1"/>
  <c r="DE675" i="1"/>
  <c r="DF675" i="1"/>
  <c r="DI676" i="1"/>
  <c r="DG676" i="1"/>
  <c r="DE676" i="1"/>
  <c r="DF676" i="1"/>
  <c r="DI793" i="1"/>
  <c r="DG793" i="1"/>
  <c r="DE793" i="1"/>
  <c r="DF793" i="1"/>
  <c r="DI677" i="1"/>
  <c r="DG677" i="1"/>
  <c r="DE677" i="1"/>
  <c r="DF677" i="1"/>
  <c r="DI1523" i="1"/>
  <c r="DG1523" i="1"/>
  <c r="DE1523" i="1"/>
  <c r="DF1523" i="1"/>
  <c r="DI678" i="1"/>
  <c r="DG678" i="1"/>
  <c r="DE678" i="1"/>
  <c r="DF678" i="1"/>
  <c r="DF2" i="1"/>
  <c r="DE2" i="1"/>
  <c r="DG2" i="1"/>
  <c r="DI2" i="1"/>
  <c r="DH914" i="1"/>
  <c r="DH915" i="1"/>
  <c r="DH916" i="1"/>
  <c r="DH917" i="1"/>
  <c r="DH3" i="1"/>
  <c r="DH918" i="1"/>
  <c r="DH4" i="1"/>
  <c r="DH919" i="1"/>
  <c r="DH920" i="1"/>
  <c r="DH921" i="1"/>
  <c r="DH5" i="1"/>
  <c r="DH337" i="1"/>
  <c r="DH338" i="1"/>
  <c r="DH679" i="1"/>
  <c r="DH922" i="1"/>
  <c r="DH923" i="1"/>
  <c r="DH924" i="1"/>
  <c r="DH925" i="1"/>
  <c r="DH680" i="1"/>
  <c r="DH926" i="1"/>
  <c r="DH927" i="1"/>
  <c r="DH928" i="1"/>
  <c r="DH339" i="1"/>
  <c r="DH340" i="1"/>
  <c r="DH6" i="1"/>
  <c r="DH929" i="1"/>
  <c r="DH930" i="1"/>
  <c r="DH681" i="1"/>
  <c r="DH7" i="1"/>
  <c r="DH682" i="1"/>
  <c r="DH341" i="1"/>
  <c r="DH8" i="1"/>
  <c r="DH342" i="1"/>
  <c r="DH343" i="1"/>
  <c r="DH344" i="1"/>
  <c r="DH931" i="1"/>
  <c r="DH683" i="1"/>
  <c r="DH9" i="1"/>
  <c r="DH684" i="1"/>
  <c r="DH932" i="1"/>
  <c r="DH794" i="1"/>
  <c r="DH10" i="1"/>
  <c r="DH685" i="1"/>
  <c r="DH345" i="1"/>
  <c r="DH795" i="1"/>
  <c r="DH346" i="1"/>
  <c r="DH933" i="1"/>
  <c r="DH934" i="1"/>
  <c r="DH935" i="1"/>
  <c r="DH11" i="1"/>
  <c r="DH936" i="1"/>
  <c r="DH937" i="1"/>
  <c r="DH938" i="1"/>
  <c r="DH347" i="1"/>
  <c r="DH939" i="1"/>
  <c r="DH348" i="1"/>
  <c r="DH349" i="1"/>
  <c r="DH12" i="1"/>
  <c r="DH940" i="1"/>
  <c r="DH941" i="1"/>
  <c r="DH350" i="1"/>
  <c r="DH942" i="1"/>
  <c r="DH796" i="1"/>
  <c r="DH13" i="1"/>
  <c r="DH797" i="1"/>
  <c r="DH943" i="1"/>
  <c r="DH14" i="1"/>
  <c r="DH944" i="1"/>
  <c r="DH945" i="1"/>
  <c r="DH686" i="1"/>
  <c r="DH15" i="1"/>
  <c r="DH946" i="1"/>
  <c r="DH947" i="1"/>
  <c r="DH351" i="1"/>
  <c r="DH948" i="1"/>
  <c r="DH16" i="1"/>
  <c r="DH352" i="1"/>
  <c r="DH353" i="1"/>
  <c r="DH354" i="1"/>
  <c r="DH17" i="1"/>
  <c r="DH18" i="1"/>
  <c r="DH949" i="1"/>
  <c r="DH687" i="1"/>
  <c r="DH355" i="1"/>
  <c r="DH798" i="1"/>
  <c r="DH950" i="1"/>
  <c r="DH951" i="1"/>
  <c r="DH19" i="1"/>
  <c r="DH20" i="1"/>
  <c r="DH21" i="1"/>
  <c r="DH356" i="1"/>
  <c r="DH22" i="1"/>
  <c r="DH357" i="1"/>
  <c r="DH952" i="1"/>
  <c r="DH688" i="1"/>
  <c r="DH23" i="1"/>
  <c r="DH799" i="1"/>
  <c r="DH358" i="1"/>
  <c r="DH953" i="1"/>
  <c r="DH359" i="1"/>
  <c r="DH954" i="1"/>
  <c r="DH955" i="1"/>
  <c r="DH956" i="1"/>
  <c r="DH24" i="1"/>
  <c r="DH360" i="1"/>
  <c r="DH957" i="1"/>
  <c r="DH361" i="1"/>
  <c r="DH362" i="1"/>
  <c r="DH958" i="1"/>
  <c r="DH25" i="1"/>
  <c r="DH959" i="1"/>
  <c r="DH363" i="1"/>
  <c r="DH960" i="1"/>
  <c r="DH800" i="1"/>
  <c r="DH801" i="1"/>
  <c r="DH364" i="1"/>
  <c r="DH365" i="1"/>
  <c r="DH961" i="1"/>
  <c r="DH26" i="1"/>
  <c r="DH962" i="1"/>
  <c r="DH366" i="1"/>
  <c r="DH963" i="1"/>
  <c r="DH802" i="1"/>
  <c r="DH964" i="1"/>
  <c r="DH367" i="1"/>
  <c r="DH27" i="1"/>
  <c r="DH368" i="1"/>
  <c r="DH803" i="1"/>
  <c r="DH28" i="1"/>
  <c r="DH29" i="1"/>
  <c r="DH965" i="1"/>
  <c r="DH369" i="1"/>
  <c r="DH966" i="1"/>
  <c r="DH967" i="1"/>
  <c r="DH804" i="1"/>
  <c r="DH30" i="1"/>
  <c r="DH968" i="1"/>
  <c r="DH805" i="1"/>
  <c r="DH969" i="1"/>
  <c r="DH970" i="1"/>
  <c r="DH971" i="1"/>
  <c r="DH972" i="1"/>
  <c r="DH973" i="1"/>
  <c r="DH974" i="1"/>
  <c r="DH31" i="1"/>
  <c r="DH32" i="1"/>
  <c r="DH975" i="1"/>
  <c r="DH370" i="1"/>
  <c r="DH976" i="1"/>
  <c r="DH977" i="1"/>
  <c r="DH371" i="1"/>
  <c r="DH689" i="1"/>
  <c r="DH33" i="1"/>
  <c r="DH372" i="1"/>
  <c r="DH373" i="1"/>
  <c r="DH374" i="1"/>
  <c r="DH375" i="1"/>
  <c r="DH978" i="1"/>
  <c r="DH806" i="1"/>
  <c r="DH979" i="1"/>
  <c r="DH34" i="1"/>
  <c r="DH690" i="1"/>
  <c r="DH35" i="1"/>
  <c r="DH36" i="1"/>
  <c r="DH980" i="1"/>
  <c r="DH981" i="1"/>
  <c r="DH37" i="1"/>
  <c r="DH691" i="1"/>
  <c r="DH38" i="1"/>
  <c r="DH807" i="1"/>
  <c r="DH39" i="1"/>
  <c r="DH692" i="1"/>
  <c r="DH982" i="1"/>
  <c r="DH376" i="1"/>
  <c r="DH983" i="1"/>
  <c r="DH984" i="1"/>
  <c r="DH985" i="1"/>
  <c r="DH986" i="1"/>
  <c r="DH377" i="1"/>
  <c r="DH987" i="1"/>
  <c r="DH378" i="1"/>
  <c r="DH40" i="1"/>
  <c r="DH988" i="1"/>
  <c r="DH989" i="1"/>
  <c r="DH379" i="1"/>
  <c r="DH990" i="1"/>
  <c r="DH41" i="1"/>
  <c r="DH991" i="1"/>
  <c r="DH992" i="1"/>
  <c r="DH42" i="1"/>
  <c r="DH993" i="1"/>
  <c r="DH994" i="1"/>
  <c r="DH995" i="1"/>
  <c r="DH380" i="1"/>
  <c r="DH996" i="1"/>
  <c r="DH43" i="1"/>
  <c r="DH997" i="1"/>
  <c r="DH808" i="1"/>
  <c r="DH998" i="1"/>
  <c r="DH381" i="1"/>
  <c r="DH999" i="1"/>
  <c r="DH693" i="1"/>
  <c r="DH1000" i="1"/>
  <c r="DH1001" i="1"/>
  <c r="DH382" i="1"/>
  <c r="DH1002" i="1"/>
  <c r="DH44" i="1"/>
  <c r="DH383" i="1"/>
  <c r="DH384" i="1"/>
  <c r="DH45" i="1"/>
  <c r="DH694" i="1"/>
  <c r="DH46" i="1"/>
  <c r="DH1003" i="1"/>
  <c r="DH1004" i="1"/>
  <c r="DH809" i="1"/>
  <c r="DH385" i="1"/>
  <c r="DH1005" i="1"/>
  <c r="DH47" i="1"/>
  <c r="DH1006" i="1"/>
  <c r="DH1007" i="1"/>
  <c r="DH1008" i="1"/>
  <c r="DH1009" i="1"/>
  <c r="DH1010" i="1"/>
  <c r="DH386" i="1"/>
  <c r="DH1011" i="1"/>
  <c r="DH695" i="1"/>
  <c r="DH810" i="1"/>
  <c r="DH811" i="1"/>
  <c r="DH387" i="1"/>
  <c r="DH1012" i="1"/>
  <c r="DH388" i="1"/>
  <c r="DH48" i="1"/>
  <c r="DH812" i="1"/>
  <c r="DH49" i="1"/>
  <c r="DH50" i="1"/>
  <c r="DH1013" i="1"/>
  <c r="DH51" i="1"/>
  <c r="DH52" i="1"/>
  <c r="DH53" i="1"/>
  <c r="DH389" i="1"/>
  <c r="DH1014" i="1"/>
  <c r="DH1015" i="1"/>
  <c r="DH390" i="1"/>
  <c r="DH391" i="1"/>
  <c r="DH1016" i="1"/>
  <c r="DH54" i="1"/>
  <c r="DH1017" i="1"/>
  <c r="DH55" i="1"/>
  <c r="DH1018" i="1"/>
  <c r="DH392" i="1"/>
  <c r="DH56" i="1"/>
  <c r="DH393" i="1"/>
  <c r="DH394" i="1"/>
  <c r="DH1019" i="1"/>
  <c r="DH813" i="1"/>
  <c r="DH57" i="1"/>
  <c r="DH814" i="1"/>
  <c r="DH58" i="1"/>
  <c r="DH696" i="1"/>
  <c r="DH697" i="1"/>
  <c r="DH395" i="1"/>
  <c r="DH1020" i="1"/>
  <c r="DH815" i="1"/>
  <c r="DH396" i="1"/>
  <c r="DH59" i="1"/>
  <c r="DH60" i="1"/>
  <c r="DH397" i="1"/>
  <c r="DH1021" i="1"/>
  <c r="DH398" i="1"/>
  <c r="DH1022" i="1"/>
  <c r="DH1023" i="1"/>
  <c r="DH61" i="1"/>
  <c r="DH698" i="1"/>
  <c r="DH1024" i="1"/>
  <c r="DH1025" i="1"/>
  <c r="DH399" i="1"/>
  <c r="DH62" i="1"/>
  <c r="DH400" i="1"/>
  <c r="DH1026" i="1"/>
  <c r="DH63" i="1"/>
  <c r="DH64" i="1"/>
  <c r="DH1027" i="1"/>
  <c r="DH65" i="1"/>
  <c r="DH1028" i="1"/>
  <c r="DH1029" i="1"/>
  <c r="DH1030" i="1"/>
  <c r="DH401" i="1"/>
  <c r="DH66" i="1"/>
  <c r="DH1031" i="1"/>
  <c r="DH699" i="1"/>
  <c r="DH1032" i="1"/>
  <c r="DH1033" i="1"/>
  <c r="DH67" i="1"/>
  <c r="DH402" i="1"/>
  <c r="DH1034" i="1"/>
  <c r="DH68" i="1"/>
  <c r="DH403" i="1"/>
  <c r="DH404" i="1"/>
  <c r="DH69" i="1"/>
  <c r="DH70" i="1"/>
  <c r="DH405" i="1"/>
  <c r="DH406" i="1"/>
  <c r="DH71" i="1"/>
  <c r="DH407" i="1"/>
  <c r="DH408" i="1"/>
  <c r="DH72" i="1"/>
  <c r="DH73" i="1"/>
  <c r="DH1035" i="1"/>
  <c r="DH1036" i="1"/>
  <c r="DH409" i="1"/>
  <c r="DH700" i="1"/>
  <c r="DH1037" i="1"/>
  <c r="DH1038" i="1"/>
  <c r="DH1039" i="1"/>
  <c r="DH701" i="1"/>
  <c r="DH410" i="1"/>
  <c r="DH702" i="1"/>
  <c r="DH411" i="1"/>
  <c r="DH1040" i="1"/>
  <c r="DH816" i="1"/>
  <c r="DH1041" i="1"/>
  <c r="DH74" i="1"/>
  <c r="DH703" i="1"/>
  <c r="DH412" i="1"/>
  <c r="DH75" i="1"/>
  <c r="DH76" i="1"/>
  <c r="DH1042" i="1"/>
  <c r="DH413" i="1"/>
  <c r="DH1043" i="1"/>
  <c r="DH414" i="1"/>
  <c r="DH77" i="1"/>
  <c r="DH817" i="1"/>
  <c r="DH78" i="1"/>
  <c r="DH1044" i="1"/>
  <c r="DH1045" i="1"/>
  <c r="DH415" i="1"/>
  <c r="DH416" i="1"/>
  <c r="DH704" i="1"/>
  <c r="DH705" i="1"/>
  <c r="DH417" i="1"/>
  <c r="DH1046" i="1"/>
  <c r="DH1047" i="1"/>
  <c r="DH706" i="1"/>
  <c r="DH1048" i="1"/>
  <c r="DH1049" i="1"/>
  <c r="DH1050" i="1"/>
  <c r="DH1051" i="1"/>
  <c r="DH1052" i="1"/>
  <c r="DH418" i="1"/>
  <c r="DH419" i="1"/>
  <c r="DH818" i="1"/>
  <c r="DH420" i="1"/>
  <c r="DH79" i="1"/>
  <c r="DH707" i="1"/>
  <c r="DH819" i="1"/>
  <c r="DH80" i="1"/>
  <c r="DH1053" i="1"/>
  <c r="DH1054" i="1"/>
  <c r="DH81" i="1"/>
  <c r="DH82" i="1"/>
  <c r="DH708" i="1"/>
  <c r="DH1055" i="1"/>
  <c r="DH1056" i="1"/>
  <c r="DH1057" i="1"/>
  <c r="DH421" i="1"/>
  <c r="DH83" i="1"/>
  <c r="DH1058" i="1"/>
  <c r="DH84" i="1"/>
  <c r="DH85" i="1"/>
  <c r="DH1059" i="1"/>
  <c r="DH1060" i="1"/>
  <c r="DH1061" i="1"/>
  <c r="DH422" i="1"/>
  <c r="DH1062" i="1"/>
  <c r="DH1063" i="1"/>
  <c r="DH423" i="1"/>
  <c r="DH86" i="1"/>
  <c r="DH1064" i="1"/>
  <c r="DH820" i="1"/>
  <c r="DH709" i="1"/>
  <c r="DH87" i="1"/>
  <c r="DH1065" i="1"/>
  <c r="DH1066" i="1"/>
  <c r="DH710" i="1"/>
  <c r="DH1067" i="1"/>
  <c r="DH88" i="1"/>
  <c r="DH821" i="1"/>
  <c r="DH89" i="1"/>
  <c r="DH1068" i="1"/>
  <c r="DH822" i="1"/>
  <c r="DH424" i="1"/>
  <c r="DH425" i="1"/>
  <c r="DH711" i="1"/>
  <c r="DH712" i="1"/>
  <c r="DH1069" i="1"/>
  <c r="DH1070" i="1"/>
  <c r="DH1071" i="1"/>
  <c r="DH823" i="1"/>
  <c r="DH426" i="1"/>
  <c r="DH824" i="1"/>
  <c r="DH1072" i="1"/>
  <c r="DH1073" i="1"/>
  <c r="DH713" i="1"/>
  <c r="DH1074" i="1"/>
  <c r="DH1075" i="1"/>
  <c r="DH1076" i="1"/>
  <c r="DH1077" i="1"/>
  <c r="DH1078" i="1"/>
  <c r="DH1079" i="1"/>
  <c r="DH427" i="1"/>
  <c r="DH1080" i="1"/>
  <c r="DH1081" i="1"/>
  <c r="DH90" i="1"/>
  <c r="DH825" i="1"/>
  <c r="DH91" i="1"/>
  <c r="DH92" i="1"/>
  <c r="DH428" i="1"/>
  <c r="DH1082" i="1"/>
  <c r="DH1083" i="1"/>
  <c r="DH826" i="1"/>
  <c r="DH1084" i="1"/>
  <c r="DH429" i="1"/>
  <c r="DH1085" i="1"/>
  <c r="DH430" i="1"/>
  <c r="DH827" i="1"/>
  <c r="DH431" i="1"/>
  <c r="DH1086" i="1"/>
  <c r="DH1087" i="1"/>
  <c r="DH93" i="1"/>
  <c r="DH94" i="1"/>
  <c r="DH1088" i="1"/>
  <c r="DH1089" i="1"/>
  <c r="DH95" i="1"/>
  <c r="DH432" i="1"/>
  <c r="DH1090" i="1"/>
  <c r="DH433" i="1"/>
  <c r="DH714" i="1"/>
  <c r="DH1091" i="1"/>
  <c r="DH715" i="1"/>
  <c r="DH1092" i="1"/>
  <c r="DH96" i="1"/>
  <c r="DH434" i="1"/>
  <c r="DH97" i="1"/>
  <c r="DH1093" i="1"/>
  <c r="DH98" i="1"/>
  <c r="DH1094" i="1"/>
  <c r="DH1095" i="1"/>
  <c r="DH1096" i="1"/>
  <c r="DH1097" i="1"/>
  <c r="DH1098" i="1"/>
  <c r="DH99" i="1"/>
  <c r="DH828" i="1"/>
  <c r="DH100" i="1"/>
  <c r="DH101" i="1"/>
  <c r="DH435" i="1"/>
  <c r="DH102" i="1"/>
  <c r="DH1099" i="1"/>
  <c r="DH103" i="1"/>
  <c r="DH829" i="1"/>
  <c r="DH1100" i="1"/>
  <c r="DH1101" i="1"/>
  <c r="DH1102" i="1"/>
  <c r="DH1103" i="1"/>
  <c r="DH436" i="1"/>
  <c r="DH437" i="1"/>
  <c r="DH104" i="1"/>
  <c r="DH438" i="1"/>
  <c r="DH1104" i="1"/>
  <c r="DH105" i="1"/>
  <c r="DH439" i="1"/>
  <c r="DH716" i="1"/>
  <c r="DH440" i="1"/>
  <c r="DH1105" i="1"/>
  <c r="DH106" i="1"/>
  <c r="DH441" i="1"/>
  <c r="DH442" i="1"/>
  <c r="DH443" i="1"/>
  <c r="DH107" i="1"/>
  <c r="DH444" i="1"/>
  <c r="DH1106" i="1"/>
  <c r="DH1107" i="1"/>
  <c r="DH108" i="1"/>
  <c r="DH109" i="1"/>
  <c r="DH1108" i="1"/>
  <c r="DH1109" i="1"/>
  <c r="DH1110" i="1"/>
  <c r="DH445" i="1"/>
  <c r="DH446" i="1"/>
  <c r="DH1111" i="1"/>
  <c r="DH1112" i="1"/>
  <c r="DH1113" i="1"/>
  <c r="DH110" i="1"/>
  <c r="DH1114" i="1"/>
  <c r="DH1115" i="1"/>
  <c r="DH717" i="1"/>
  <c r="DH447" i="1"/>
  <c r="DH111" i="1"/>
  <c r="DH1116" i="1"/>
  <c r="DH830" i="1"/>
  <c r="DH831" i="1"/>
  <c r="DH112" i="1"/>
  <c r="DH113" i="1"/>
  <c r="DH114" i="1"/>
  <c r="DH115" i="1"/>
  <c r="DH832" i="1"/>
  <c r="DH1117" i="1"/>
  <c r="DH448" i="1"/>
  <c r="DH1118" i="1"/>
  <c r="DH116" i="1"/>
  <c r="DH1119" i="1"/>
  <c r="DH1120" i="1"/>
  <c r="DH449" i="1"/>
  <c r="DH718" i="1"/>
  <c r="DH1121" i="1"/>
  <c r="DH1122" i="1"/>
  <c r="DH1123" i="1"/>
  <c r="DH1124" i="1"/>
  <c r="DH450" i="1"/>
  <c r="DH719" i="1"/>
  <c r="DH1125" i="1"/>
  <c r="DH1126" i="1"/>
  <c r="DH451" i="1"/>
  <c r="DH1127" i="1"/>
  <c r="DH833" i="1"/>
  <c r="DH1128" i="1"/>
  <c r="DH1129" i="1"/>
  <c r="DH1130" i="1"/>
  <c r="DH720" i="1"/>
  <c r="DH1131" i="1"/>
  <c r="DH1132" i="1"/>
  <c r="DH452" i="1"/>
  <c r="DH117" i="1"/>
  <c r="DH1133" i="1"/>
  <c r="DH1134" i="1"/>
  <c r="DH1135" i="1"/>
  <c r="DH453" i="1"/>
  <c r="DH834" i="1"/>
  <c r="DH1136" i="1"/>
  <c r="DH1137" i="1"/>
  <c r="DH1138" i="1"/>
  <c r="DH118" i="1"/>
  <c r="DH1139" i="1"/>
  <c r="DH454" i="1"/>
  <c r="DH721" i="1"/>
  <c r="DH455" i="1"/>
  <c r="DH1140" i="1"/>
  <c r="DH722" i="1"/>
  <c r="DH723" i="1"/>
  <c r="DH456" i="1"/>
  <c r="DH1141" i="1"/>
  <c r="DH119" i="1"/>
  <c r="DH120" i="1"/>
  <c r="DH1142" i="1"/>
  <c r="DH1143" i="1"/>
  <c r="DH121" i="1"/>
  <c r="DH122" i="1"/>
  <c r="DH123" i="1"/>
  <c r="DH1144" i="1"/>
  <c r="DH724" i="1"/>
  <c r="DH1145" i="1"/>
  <c r="DH124" i="1"/>
  <c r="DH725" i="1"/>
  <c r="DH726" i="1"/>
  <c r="DH1146" i="1"/>
  <c r="DH457" i="1"/>
  <c r="DH727" i="1"/>
  <c r="DH1147" i="1"/>
  <c r="DH125" i="1"/>
  <c r="DH126" i="1"/>
  <c r="DH127" i="1"/>
  <c r="DH128" i="1"/>
  <c r="DH728" i="1"/>
  <c r="DH729" i="1"/>
  <c r="DH835" i="1"/>
  <c r="DH129" i="1"/>
  <c r="DH1148" i="1"/>
  <c r="DH1149" i="1"/>
  <c r="DH1150" i="1"/>
  <c r="DH458" i="1"/>
  <c r="DH130" i="1"/>
  <c r="DH459" i="1"/>
  <c r="DH1151" i="1"/>
  <c r="DH1152" i="1"/>
  <c r="DH131" i="1"/>
  <c r="DH730" i="1"/>
  <c r="DH460" i="1"/>
  <c r="DH1153" i="1"/>
  <c r="DH731" i="1"/>
  <c r="DH1154" i="1"/>
  <c r="DH836" i="1"/>
  <c r="DH1155" i="1"/>
  <c r="DH132" i="1"/>
  <c r="DH461" i="1"/>
  <c r="DH462" i="1"/>
  <c r="DH463" i="1"/>
  <c r="DH133" i="1"/>
  <c r="DH134" i="1"/>
  <c r="DH1156" i="1"/>
  <c r="DH464" i="1"/>
  <c r="DH1157" i="1"/>
  <c r="DH1158" i="1"/>
  <c r="DH465" i="1"/>
  <c r="DH1159" i="1"/>
  <c r="DH1160" i="1"/>
  <c r="DH135" i="1"/>
  <c r="DH466" i="1"/>
  <c r="DH136" i="1"/>
  <c r="DH137" i="1"/>
  <c r="DH138" i="1"/>
  <c r="DH139" i="1"/>
  <c r="DH467" i="1"/>
  <c r="DH1161" i="1"/>
  <c r="DH1162" i="1"/>
  <c r="DH468" i="1"/>
  <c r="DH1163" i="1"/>
  <c r="DH469" i="1"/>
  <c r="DH140" i="1"/>
  <c r="DH1164" i="1"/>
  <c r="DH1165" i="1"/>
  <c r="DH470" i="1"/>
  <c r="DH1166" i="1"/>
  <c r="DH1167" i="1"/>
  <c r="DH1168" i="1"/>
  <c r="DH1169" i="1"/>
  <c r="DH732" i="1"/>
  <c r="DH471" i="1"/>
  <c r="DH1170" i="1"/>
  <c r="DH1171" i="1"/>
  <c r="DH141" i="1"/>
  <c r="DH1172" i="1"/>
  <c r="DH472" i="1"/>
  <c r="DH142" i="1"/>
  <c r="DH1173" i="1"/>
  <c r="DH1174" i="1"/>
  <c r="DH1175" i="1"/>
  <c r="DH1176" i="1"/>
  <c r="DH473" i="1"/>
  <c r="DH1177" i="1"/>
  <c r="DH733" i="1"/>
  <c r="DH474" i="1"/>
  <c r="DH1178" i="1"/>
  <c r="DH475" i="1"/>
  <c r="DH143" i="1"/>
  <c r="DH476" i="1"/>
  <c r="DH734" i="1"/>
  <c r="DH144" i="1"/>
  <c r="DH1179" i="1"/>
  <c r="DH145" i="1"/>
  <c r="DH1180" i="1"/>
  <c r="DH477" i="1"/>
  <c r="DH1181" i="1"/>
  <c r="DH735" i="1"/>
  <c r="DH1182" i="1"/>
  <c r="DH146" i="1"/>
  <c r="DH147" i="1"/>
  <c r="DH478" i="1"/>
  <c r="DH1183" i="1"/>
  <c r="DH479" i="1"/>
  <c r="DH1184" i="1"/>
  <c r="DH480" i="1"/>
  <c r="DH481" i="1"/>
  <c r="DH482" i="1"/>
  <c r="DH837" i="1"/>
  <c r="DH148" i="1"/>
  <c r="DH838" i="1"/>
  <c r="DH149" i="1"/>
  <c r="DH1185" i="1"/>
  <c r="DH1186" i="1"/>
  <c r="DH1187" i="1"/>
  <c r="DH1188" i="1"/>
  <c r="DH1189" i="1"/>
  <c r="DH483" i="1"/>
  <c r="DH150" i="1"/>
  <c r="DH1190" i="1"/>
  <c r="DH839" i="1"/>
  <c r="DH1191" i="1"/>
  <c r="DH1192" i="1"/>
  <c r="DH1193" i="1"/>
  <c r="DH484" i="1"/>
  <c r="DH151" i="1"/>
  <c r="DH840" i="1"/>
  <c r="DH485" i="1"/>
  <c r="DH152" i="1"/>
  <c r="DH486" i="1"/>
  <c r="DH153" i="1"/>
  <c r="DH1194" i="1"/>
  <c r="DH487" i="1"/>
  <c r="DH1195" i="1"/>
  <c r="DH488" i="1"/>
  <c r="DH154" i="1"/>
  <c r="DH736" i="1"/>
  <c r="DH155" i="1"/>
  <c r="DH1196" i="1"/>
  <c r="DH1197" i="1"/>
  <c r="DH841" i="1"/>
  <c r="DH489" i="1"/>
  <c r="DH842" i="1"/>
  <c r="DH843" i="1"/>
  <c r="DH156" i="1"/>
  <c r="DH1198" i="1"/>
  <c r="DH1199" i="1"/>
  <c r="DH490" i="1"/>
  <c r="DH1200" i="1"/>
  <c r="DH157" i="1"/>
  <c r="DH1201" i="1"/>
  <c r="DH1202" i="1"/>
  <c r="DH844" i="1"/>
  <c r="DH158" i="1"/>
  <c r="DH159" i="1"/>
  <c r="DH1203" i="1"/>
  <c r="DH1204" i="1"/>
  <c r="DH491" i="1"/>
  <c r="DH1205" i="1"/>
  <c r="DH492" i="1"/>
  <c r="DH493" i="1"/>
  <c r="DH160" i="1"/>
  <c r="DH1206" i="1"/>
  <c r="DH1207" i="1"/>
  <c r="DH1208" i="1"/>
  <c r="DH494" i="1"/>
  <c r="DH161" i="1"/>
  <c r="DH1209" i="1"/>
  <c r="DH1210" i="1"/>
  <c r="DH1211" i="1"/>
  <c r="DH162" i="1"/>
  <c r="DH495" i="1"/>
  <c r="DH1212" i="1"/>
  <c r="DH163" i="1"/>
  <c r="DH845" i="1"/>
  <c r="DH737" i="1"/>
  <c r="DH1213" i="1"/>
  <c r="DH846" i="1"/>
  <c r="DH1214" i="1"/>
  <c r="DH164" i="1"/>
  <c r="DH1215" i="1"/>
  <c r="DH496" i="1"/>
  <c r="DH497" i="1"/>
  <c r="DH1216" i="1"/>
  <c r="DH1217" i="1"/>
  <c r="DH165" i="1"/>
  <c r="DH498" i="1"/>
  <c r="DH738" i="1"/>
  <c r="DH499" i="1"/>
  <c r="DH1218" i="1"/>
  <c r="DH1219" i="1"/>
  <c r="DH166" i="1"/>
  <c r="DH167" i="1"/>
  <c r="DH500" i="1"/>
  <c r="DH847" i="1"/>
  <c r="DH848" i="1"/>
  <c r="DH739" i="1"/>
  <c r="DH1220" i="1"/>
  <c r="DH501" i="1"/>
  <c r="DH502" i="1"/>
  <c r="DH503" i="1"/>
  <c r="DH504" i="1"/>
  <c r="DH505" i="1"/>
  <c r="DH168" i="1"/>
  <c r="DH169" i="1"/>
  <c r="DH849" i="1"/>
  <c r="DH506" i="1"/>
  <c r="DH1221" i="1"/>
  <c r="DH1222" i="1"/>
  <c r="DH1223" i="1"/>
  <c r="DH170" i="1"/>
  <c r="DH850" i="1"/>
  <c r="DH1224" i="1"/>
  <c r="DH1225" i="1"/>
  <c r="DH1226" i="1"/>
  <c r="DH1227" i="1"/>
  <c r="DH1228" i="1"/>
  <c r="DH507" i="1"/>
  <c r="DH1229" i="1"/>
  <c r="DH851" i="1"/>
  <c r="DH1230" i="1"/>
  <c r="DH171" i="1"/>
  <c r="DH172" i="1"/>
  <c r="DH173" i="1"/>
  <c r="DH1231" i="1"/>
  <c r="DH174" i="1"/>
  <c r="DH852" i="1"/>
  <c r="DH508" i="1"/>
  <c r="DH175" i="1"/>
  <c r="DH509" i="1"/>
  <c r="DH176" i="1"/>
  <c r="DH1232" i="1"/>
  <c r="DH1233" i="1"/>
  <c r="DH510" i="1"/>
  <c r="DH1234" i="1"/>
  <c r="DH177" i="1"/>
  <c r="DH511" i="1"/>
  <c r="DH512" i="1"/>
  <c r="DH178" i="1"/>
  <c r="DH1235" i="1"/>
  <c r="DH513" i="1"/>
  <c r="DH853" i="1"/>
  <c r="DH1236" i="1"/>
  <c r="DH1237" i="1"/>
  <c r="DH179" i="1"/>
  <c r="DH514" i="1"/>
  <c r="DH515" i="1"/>
  <c r="DH1238" i="1"/>
  <c r="DH1239" i="1"/>
  <c r="DH1240" i="1"/>
  <c r="DH180" i="1"/>
  <c r="DH516" i="1"/>
  <c r="DH740" i="1"/>
  <c r="DH181" i="1"/>
  <c r="DH182" i="1"/>
  <c r="DH517" i="1"/>
  <c r="DH854" i="1"/>
  <c r="DH1241" i="1"/>
  <c r="DH855" i="1"/>
  <c r="DH856" i="1"/>
  <c r="DH518" i="1"/>
  <c r="DH1242" i="1"/>
  <c r="DH183" i="1"/>
  <c r="DH519" i="1"/>
  <c r="DH184" i="1"/>
  <c r="DH1243" i="1"/>
  <c r="DH1244" i="1"/>
  <c r="DH1245" i="1"/>
  <c r="DH1246" i="1"/>
  <c r="DH1247" i="1"/>
  <c r="DH520" i="1"/>
  <c r="DH521" i="1"/>
  <c r="DH1248" i="1"/>
  <c r="DH1249" i="1"/>
  <c r="DH185" i="1"/>
  <c r="DH1250" i="1"/>
  <c r="DH1251" i="1"/>
  <c r="DH186" i="1"/>
  <c r="DH1252" i="1"/>
  <c r="DH1253" i="1"/>
  <c r="DH187" i="1"/>
  <c r="DH1254" i="1"/>
  <c r="DH522" i="1"/>
  <c r="DH1255" i="1"/>
  <c r="DH1256" i="1"/>
  <c r="DH857" i="1"/>
  <c r="DH1257" i="1"/>
  <c r="DH523" i="1"/>
  <c r="DH188" i="1"/>
  <c r="DH524" i="1"/>
  <c r="DH189" i="1"/>
  <c r="DH190" i="1"/>
  <c r="DH741" i="1"/>
  <c r="DH1258" i="1"/>
  <c r="DH525" i="1"/>
  <c r="DH1259" i="1"/>
  <c r="DH526" i="1"/>
  <c r="DH1260" i="1"/>
  <c r="DH1261" i="1"/>
  <c r="DH1262" i="1"/>
  <c r="DH527" i="1"/>
  <c r="DH1263" i="1"/>
  <c r="DH191" i="1"/>
  <c r="DH1264" i="1"/>
  <c r="DH742" i="1"/>
  <c r="DH743" i="1"/>
  <c r="DH1265" i="1"/>
  <c r="DH1266" i="1"/>
  <c r="DH1267" i="1"/>
  <c r="DH192" i="1"/>
  <c r="DH193" i="1"/>
  <c r="DH744" i="1"/>
  <c r="DH1268" i="1"/>
  <c r="DH194" i="1"/>
  <c r="DH1269" i="1"/>
  <c r="DH195" i="1"/>
  <c r="DH196" i="1"/>
  <c r="DH197" i="1"/>
  <c r="DH745" i="1"/>
  <c r="DH528" i="1"/>
  <c r="DH1270" i="1"/>
  <c r="DH1271" i="1"/>
  <c r="DH746" i="1"/>
  <c r="DH529" i="1"/>
  <c r="DH1272" i="1"/>
  <c r="DH530" i="1"/>
  <c r="DH198" i="1"/>
  <c r="DH1273" i="1"/>
  <c r="DH1274" i="1"/>
  <c r="DH858" i="1"/>
  <c r="DH1275" i="1"/>
  <c r="DH859" i="1"/>
  <c r="DH199" i="1"/>
  <c r="DH531" i="1"/>
  <c r="DH532" i="1"/>
  <c r="DH860" i="1"/>
  <c r="DH1276" i="1"/>
  <c r="DH747" i="1"/>
  <c r="DH861" i="1"/>
  <c r="DH200" i="1"/>
  <c r="DH1277" i="1"/>
  <c r="DH533" i="1"/>
  <c r="DH534" i="1"/>
  <c r="DH748" i="1"/>
  <c r="DH1278" i="1"/>
  <c r="DH535" i="1"/>
  <c r="DH536" i="1"/>
  <c r="DH862" i="1"/>
  <c r="DH749" i="1"/>
  <c r="DH1279" i="1"/>
  <c r="DH1280" i="1"/>
  <c r="DH201" i="1"/>
  <c r="DH863" i="1"/>
  <c r="DH537" i="1"/>
  <c r="DH1281" i="1"/>
  <c r="DH864" i="1"/>
  <c r="DH865" i="1"/>
  <c r="DH538" i="1"/>
  <c r="DH202" i="1"/>
  <c r="DH203" i="1"/>
  <c r="DH1282" i="1"/>
  <c r="DH1283" i="1"/>
  <c r="DH204" i="1"/>
  <c r="DH539" i="1"/>
  <c r="DH540" i="1"/>
  <c r="DH541" i="1"/>
  <c r="DH542" i="1"/>
  <c r="DH205" i="1"/>
  <c r="DH1284" i="1"/>
  <c r="DH206" i="1"/>
  <c r="DH207" i="1"/>
  <c r="DH543" i="1"/>
  <c r="DH1285" i="1"/>
  <c r="DH866" i="1"/>
  <c r="DH1286" i="1"/>
  <c r="DH208" i="1"/>
  <c r="DH750" i="1"/>
  <c r="DH209" i="1"/>
  <c r="DH1287" i="1"/>
  <c r="DH544" i="1"/>
  <c r="DH1288" i="1"/>
  <c r="DH210" i="1"/>
  <c r="DH545" i="1"/>
  <c r="DH211" i="1"/>
  <c r="DH1289" i="1"/>
  <c r="DH1290" i="1"/>
  <c r="DH1291" i="1"/>
  <c r="DH1292" i="1"/>
  <c r="DH1293" i="1"/>
  <c r="DH1294" i="1"/>
  <c r="DH1295" i="1"/>
  <c r="DH751" i="1"/>
  <c r="DH1296" i="1"/>
  <c r="DH546" i="1"/>
  <c r="DH1297" i="1"/>
  <c r="DH212" i="1"/>
  <c r="DH213" i="1"/>
  <c r="DH1298" i="1"/>
  <c r="DH1299" i="1"/>
  <c r="DH214" i="1"/>
  <c r="DH215" i="1"/>
  <c r="DH1300" i="1"/>
  <c r="DH216" i="1"/>
  <c r="DH547" i="1"/>
  <c r="DH217" i="1"/>
  <c r="DH1301" i="1"/>
  <c r="DH548" i="1"/>
  <c r="DH218" i="1"/>
  <c r="DH867" i="1"/>
  <c r="DH752" i="1"/>
  <c r="DH1302" i="1"/>
  <c r="DH1303" i="1"/>
  <c r="DH219" i="1"/>
  <c r="DH1304" i="1"/>
  <c r="DH1305" i="1"/>
  <c r="DH1306" i="1"/>
  <c r="DH1307" i="1"/>
  <c r="DH220" i="1"/>
  <c r="DH1308" i="1"/>
  <c r="DH1309" i="1"/>
  <c r="DH221" i="1"/>
  <c r="DH222" i="1"/>
  <c r="DH549" i="1"/>
  <c r="DH223" i="1"/>
  <c r="DH868" i="1"/>
  <c r="DH1310" i="1"/>
  <c r="DH1311" i="1"/>
  <c r="DH1312" i="1"/>
  <c r="DH1313" i="1"/>
  <c r="DH1314" i="1"/>
  <c r="DH550" i="1"/>
  <c r="DH1315" i="1"/>
  <c r="DH551" i="1"/>
  <c r="DH1316" i="1"/>
  <c r="DH552" i="1"/>
  <c r="DH224" i="1"/>
  <c r="DH225" i="1"/>
  <c r="DH1317" i="1"/>
  <c r="DH1318" i="1"/>
  <c r="DH1319" i="1"/>
  <c r="DH553" i="1"/>
  <c r="DH1320" i="1"/>
  <c r="DH1321" i="1"/>
  <c r="DH554" i="1"/>
  <c r="DH869" i="1"/>
  <c r="DH226" i="1"/>
  <c r="DH227" i="1"/>
  <c r="DH1322" i="1"/>
  <c r="DH228" i="1"/>
  <c r="DH555" i="1"/>
  <c r="DH870" i="1"/>
  <c r="DH871" i="1"/>
  <c r="DH1323" i="1"/>
  <c r="DH556" i="1"/>
  <c r="DH1324" i="1"/>
  <c r="DH753" i="1"/>
  <c r="DH1325" i="1"/>
  <c r="DH557" i="1"/>
  <c r="DH872" i="1"/>
  <c r="DH1326" i="1"/>
  <c r="DH1327" i="1"/>
  <c r="DH873" i="1"/>
  <c r="DH1328" i="1"/>
  <c r="DH1329" i="1"/>
  <c r="DH558" i="1"/>
  <c r="DH559" i="1"/>
  <c r="DH1330" i="1"/>
  <c r="DH560" i="1"/>
  <c r="DH1331" i="1"/>
  <c r="DH754" i="1"/>
  <c r="DH874" i="1"/>
  <c r="DH229" i="1"/>
  <c r="DH561" i="1"/>
  <c r="DH1332" i="1"/>
  <c r="DH230" i="1"/>
  <c r="DH875" i="1"/>
  <c r="DH755" i="1"/>
  <c r="DH1333" i="1"/>
  <c r="DH1334" i="1"/>
  <c r="DH1335" i="1"/>
  <c r="DH756" i="1"/>
  <c r="DH562" i="1"/>
  <c r="DH231" i="1"/>
  <c r="DH563" i="1"/>
  <c r="DH1336" i="1"/>
  <c r="DH757" i="1"/>
  <c r="DH1337" i="1"/>
  <c r="DH1338" i="1"/>
  <c r="DH564" i="1"/>
  <c r="DH1339" i="1"/>
  <c r="DH565" i="1"/>
  <c r="DH232" i="1"/>
  <c r="DH1340" i="1"/>
  <c r="DH1341" i="1"/>
  <c r="DH1342" i="1"/>
  <c r="DH566" i="1"/>
  <c r="DH876" i="1"/>
  <c r="DH1343" i="1"/>
  <c r="DH1344" i="1"/>
  <c r="DH1345" i="1"/>
  <c r="DH1346" i="1"/>
  <c r="DH1347" i="1"/>
  <c r="DH1348" i="1"/>
  <c r="DH233" i="1"/>
  <c r="DH567" i="1"/>
  <c r="DH1349" i="1"/>
  <c r="DH234" i="1"/>
  <c r="DH1350" i="1"/>
  <c r="DH1351" i="1"/>
  <c r="DH877" i="1"/>
  <c r="DH878" i="1"/>
  <c r="DH235" i="1"/>
  <c r="DH879" i="1"/>
  <c r="DH236" i="1"/>
  <c r="DH1352" i="1"/>
  <c r="DH758" i="1"/>
  <c r="DH1353" i="1"/>
  <c r="DH568" i="1"/>
  <c r="DH1354" i="1"/>
  <c r="DH569" i="1"/>
  <c r="DH1355" i="1"/>
  <c r="DH1356" i="1"/>
  <c r="DH880" i="1"/>
  <c r="DH1357" i="1"/>
  <c r="DH881" i="1"/>
  <c r="DH237" i="1"/>
  <c r="DH759" i="1"/>
  <c r="DH570" i="1"/>
  <c r="DH238" i="1"/>
  <c r="DH571" i="1"/>
  <c r="DH239" i="1"/>
  <c r="DH1358" i="1"/>
  <c r="DH1359" i="1"/>
  <c r="DH572" i="1"/>
  <c r="DH573" i="1"/>
  <c r="DH882" i="1"/>
  <c r="DH1360" i="1"/>
  <c r="DH1361" i="1"/>
  <c r="DH1362" i="1"/>
  <c r="DH240" i="1"/>
  <c r="DH1363" i="1"/>
  <c r="DH241" i="1"/>
  <c r="DH242" i="1"/>
  <c r="DH243" i="1"/>
  <c r="DH1364" i="1"/>
  <c r="DH1365" i="1"/>
  <c r="DH760" i="1"/>
  <c r="DH574" i="1"/>
  <c r="DH1366" i="1"/>
  <c r="DH883" i="1"/>
  <c r="DH575" i="1"/>
  <c r="DH244" i="1"/>
  <c r="DH576" i="1"/>
  <c r="DH577" i="1"/>
  <c r="DH884" i="1"/>
  <c r="DH245" i="1"/>
  <c r="DH578" i="1"/>
  <c r="DH579" i="1"/>
  <c r="DH580" i="1"/>
  <c r="DH246" i="1"/>
  <c r="DH247" i="1"/>
  <c r="DH1367" i="1"/>
  <c r="DH248" i="1"/>
  <c r="DH1368" i="1"/>
  <c r="DH249" i="1"/>
  <c r="DH581" i="1"/>
  <c r="DH250" i="1"/>
  <c r="DH251" i="1"/>
  <c r="DH885" i="1"/>
  <c r="DH252" i="1"/>
  <c r="DH1369" i="1"/>
  <c r="DH582" i="1"/>
  <c r="DH253" i="1"/>
  <c r="DH254" i="1"/>
  <c r="DH1370" i="1"/>
  <c r="DH1371" i="1"/>
  <c r="DH255" i="1"/>
  <c r="DH583" i="1"/>
  <c r="DH584" i="1"/>
  <c r="DH1372" i="1"/>
  <c r="DH886" i="1"/>
  <c r="DH585" i="1"/>
  <c r="DH256" i="1"/>
  <c r="DH257" i="1"/>
  <c r="DH258" i="1"/>
  <c r="DH586" i="1"/>
  <c r="DH259" i="1"/>
  <c r="DH761" i="1"/>
  <c r="DH587" i="1"/>
  <c r="DH260" i="1"/>
  <c r="DH1373" i="1"/>
  <c r="DH1374" i="1"/>
  <c r="DH887" i="1"/>
  <c r="DH1375" i="1"/>
  <c r="DH1376" i="1"/>
  <c r="DH588" i="1"/>
  <c r="DH261" i="1"/>
  <c r="DH589" i="1"/>
  <c r="DH762" i="1"/>
  <c r="DH1377" i="1"/>
  <c r="DH888" i="1"/>
  <c r="DH1378" i="1"/>
  <c r="DH262" i="1"/>
  <c r="DH1379" i="1"/>
  <c r="DH1380" i="1"/>
  <c r="DH590" i="1"/>
  <c r="DH1381" i="1"/>
  <c r="DH263" i="1"/>
  <c r="DH1382" i="1"/>
  <c r="DH264" i="1"/>
  <c r="DH591" i="1"/>
  <c r="DH592" i="1"/>
  <c r="DH1383" i="1"/>
  <c r="DH265" i="1"/>
  <c r="DH1384" i="1"/>
  <c r="DH593" i="1"/>
  <c r="DH594" i="1"/>
  <c r="DH595" i="1"/>
  <c r="DH1385" i="1"/>
  <c r="DH266" i="1"/>
  <c r="DH1386" i="1"/>
  <c r="DH596" i="1"/>
  <c r="DH889" i="1"/>
  <c r="DH1387" i="1"/>
  <c r="DH763" i="1"/>
  <c r="DH764" i="1"/>
  <c r="DH1388" i="1"/>
  <c r="DH1389" i="1"/>
  <c r="DH1390" i="1"/>
  <c r="DH1391" i="1"/>
  <c r="DH765" i="1"/>
  <c r="DH597" i="1"/>
  <c r="DH1392" i="1"/>
  <c r="DH598" i="1"/>
  <c r="DH1393" i="1"/>
  <c r="DH890" i="1"/>
  <c r="DH891" i="1"/>
  <c r="DH599" i="1"/>
  <c r="DH1394" i="1"/>
  <c r="DH267" i="1"/>
  <c r="DH600" i="1"/>
  <c r="DH601" i="1"/>
  <c r="DH1395" i="1"/>
  <c r="DH268" i="1"/>
  <c r="DH766" i="1"/>
  <c r="DH269" i="1"/>
  <c r="DH602" i="1"/>
  <c r="DH270" i="1"/>
  <c r="DH603" i="1"/>
  <c r="DH604" i="1"/>
  <c r="DH605" i="1"/>
  <c r="DH1396" i="1"/>
  <c r="DH767" i="1"/>
  <c r="DH606" i="1"/>
  <c r="DH892" i="1"/>
  <c r="DH607" i="1"/>
  <c r="DH893" i="1"/>
  <c r="DH271" i="1"/>
  <c r="DH608" i="1"/>
  <c r="DH1397" i="1"/>
  <c r="DH272" i="1"/>
  <c r="DH1398" i="1"/>
  <c r="DH1399" i="1"/>
  <c r="DH273" i="1"/>
  <c r="DH609" i="1"/>
  <c r="DH610" i="1"/>
  <c r="DH1400" i="1"/>
  <c r="DH274" i="1"/>
  <c r="DH611" i="1"/>
  <c r="DH612" i="1"/>
  <c r="DH613" i="1"/>
  <c r="DH614" i="1"/>
  <c r="DH1401" i="1"/>
  <c r="DH615" i="1"/>
  <c r="DH1402" i="1"/>
  <c r="DH1403" i="1"/>
  <c r="DH616" i="1"/>
  <c r="DH1404" i="1"/>
  <c r="DH617" i="1"/>
  <c r="DH618" i="1"/>
  <c r="DH768" i="1"/>
  <c r="DH275" i="1"/>
  <c r="DH769" i="1"/>
  <c r="DH770" i="1"/>
  <c r="DH276" i="1"/>
  <c r="DH1405" i="1"/>
  <c r="DH277" i="1"/>
  <c r="DH619" i="1"/>
  <c r="DH894" i="1"/>
  <c r="DH1406" i="1"/>
  <c r="DH771" i="1"/>
  <c r="DH772" i="1"/>
  <c r="DH1407" i="1"/>
  <c r="DH773" i="1"/>
  <c r="DH1408" i="1"/>
  <c r="DH1409" i="1"/>
  <c r="DH1410" i="1"/>
  <c r="DH1411" i="1"/>
  <c r="DH620" i="1"/>
  <c r="DH278" i="1"/>
  <c r="DH279" i="1"/>
  <c r="DH1412" i="1"/>
  <c r="DH1413" i="1"/>
  <c r="DH1414" i="1"/>
  <c r="DH280" i="1"/>
  <c r="DH281" i="1"/>
  <c r="DH1415" i="1"/>
  <c r="DH895" i="1"/>
  <c r="DH1416" i="1"/>
  <c r="DH1417" i="1"/>
  <c r="DH282" i="1"/>
  <c r="DH1418" i="1"/>
  <c r="DH1419" i="1"/>
  <c r="DH621" i="1"/>
  <c r="DH896" i="1"/>
  <c r="DH1420" i="1"/>
  <c r="DH283" i="1"/>
  <c r="DH1421" i="1"/>
  <c r="DH1422" i="1"/>
  <c r="DH1423" i="1"/>
  <c r="DH1424" i="1"/>
  <c r="DH1425" i="1"/>
  <c r="DH897" i="1"/>
  <c r="DH284" i="1"/>
  <c r="DH285" i="1"/>
  <c r="DH1426" i="1"/>
  <c r="DH1427" i="1"/>
  <c r="DH286" i="1"/>
  <c r="DH622" i="1"/>
  <c r="DH1428" i="1"/>
  <c r="DH287" i="1"/>
  <c r="DH288" i="1"/>
  <c r="DH1429" i="1"/>
  <c r="DH289" i="1"/>
  <c r="DH623" i="1"/>
  <c r="DH774" i="1"/>
  <c r="DH1430" i="1"/>
  <c r="DH624" i="1"/>
  <c r="DH1431" i="1"/>
  <c r="DH625" i="1"/>
  <c r="DH898" i="1"/>
  <c r="DH626" i="1"/>
  <c r="DH290" i="1"/>
  <c r="DH1432" i="1"/>
  <c r="DH627" i="1"/>
  <c r="DH628" i="1"/>
  <c r="DH291" i="1"/>
  <c r="DH775" i="1"/>
  <c r="DH292" i="1"/>
  <c r="DH629" i="1"/>
  <c r="DH293" i="1"/>
  <c r="DH1433" i="1"/>
  <c r="DH294" i="1"/>
  <c r="DH1434" i="1"/>
  <c r="DH899" i="1"/>
  <c r="DH1435" i="1"/>
  <c r="DH1436" i="1"/>
  <c r="DH295" i="1"/>
  <c r="DH630" i="1"/>
  <c r="DH1437" i="1"/>
  <c r="DH1438" i="1"/>
  <c r="DH776" i="1"/>
  <c r="DH1439" i="1"/>
  <c r="DH1440" i="1"/>
  <c r="DH1441" i="1"/>
  <c r="DH1442" i="1"/>
  <c r="DH296" i="1"/>
  <c r="DH1443" i="1"/>
  <c r="DH631" i="1"/>
  <c r="DH1444" i="1"/>
  <c r="DH1445" i="1"/>
  <c r="DH632" i="1"/>
  <c r="DH633" i="1"/>
  <c r="DH777" i="1"/>
  <c r="DH1446" i="1"/>
  <c r="DH297" i="1"/>
  <c r="DH298" i="1"/>
  <c r="DH299" i="1"/>
  <c r="DH1447" i="1"/>
  <c r="DH300" i="1"/>
  <c r="DH634" i="1"/>
  <c r="DH635" i="1"/>
  <c r="DH636" i="1"/>
  <c r="DH1448" i="1"/>
  <c r="DH301" i="1"/>
  <c r="DH302" i="1"/>
  <c r="DH1449" i="1"/>
  <c r="DH1450" i="1"/>
  <c r="DH1451" i="1"/>
  <c r="DH1452" i="1"/>
  <c r="DH778" i="1"/>
  <c r="DH1453" i="1"/>
  <c r="DH1454" i="1"/>
  <c r="DH1455" i="1"/>
  <c r="DH637" i="1"/>
  <c r="DH638" i="1"/>
  <c r="DH1456" i="1"/>
  <c r="DH303" i="1"/>
  <c r="DH304" i="1"/>
  <c r="DH1457" i="1"/>
  <c r="DH305" i="1"/>
  <c r="DH639" i="1"/>
  <c r="DH640" i="1"/>
  <c r="DH1458" i="1"/>
  <c r="DH306" i="1"/>
  <c r="DH900" i="1"/>
  <c r="DH641" i="1"/>
  <c r="DH1459" i="1"/>
  <c r="DH1460" i="1"/>
  <c r="DH1461" i="1"/>
  <c r="DH642" i="1"/>
  <c r="DH1462" i="1"/>
  <c r="DH1463" i="1"/>
  <c r="DH1464" i="1"/>
  <c r="DH1465" i="1"/>
  <c r="DH307" i="1"/>
  <c r="DH1466" i="1"/>
  <c r="DH643" i="1"/>
  <c r="DH308" i="1"/>
  <c r="DH309" i="1"/>
  <c r="DH644" i="1"/>
  <c r="DH310" i="1"/>
  <c r="DH311" i="1"/>
  <c r="DH1467" i="1"/>
  <c r="DH1468" i="1"/>
  <c r="DH645" i="1"/>
  <c r="DH646" i="1"/>
  <c r="DH1469" i="1"/>
  <c r="DH1470" i="1"/>
  <c r="DH647" i="1"/>
  <c r="DH1471" i="1"/>
  <c r="DH1472" i="1"/>
  <c r="DH779" i="1"/>
  <c r="DH648" i="1"/>
  <c r="DH1473" i="1"/>
  <c r="DH649" i="1"/>
  <c r="DH780" i="1"/>
  <c r="DH781" i="1"/>
  <c r="DH312" i="1"/>
  <c r="DH650" i="1"/>
  <c r="DH313" i="1"/>
  <c r="DH1474" i="1"/>
  <c r="DH314" i="1"/>
  <c r="DH782" i="1"/>
  <c r="DH1475" i="1"/>
  <c r="DH315" i="1"/>
  <c r="DH1476" i="1"/>
  <c r="DH1477" i="1"/>
  <c r="DH1478" i="1"/>
  <c r="DH1479" i="1"/>
  <c r="DH901" i="1"/>
  <c r="DH1480" i="1"/>
  <c r="DH316" i="1"/>
  <c r="DH902" i="1"/>
  <c r="DH317" i="1"/>
  <c r="DH1481" i="1"/>
  <c r="DH903" i="1"/>
  <c r="DH1482" i="1"/>
  <c r="DH1483" i="1"/>
  <c r="DH1484" i="1"/>
  <c r="DH318" i="1"/>
  <c r="DH1485" i="1"/>
  <c r="DH319" i="1"/>
  <c r="DH651" i="1"/>
  <c r="DH320" i="1"/>
  <c r="DH904" i="1"/>
  <c r="DH1486" i="1"/>
  <c r="DH1487" i="1"/>
  <c r="DH905" i="1"/>
  <c r="DH652" i="1"/>
  <c r="DH653" i="1"/>
  <c r="DH321" i="1"/>
  <c r="DH654" i="1"/>
  <c r="DH655" i="1"/>
  <c r="DH1488" i="1"/>
  <c r="DH1489" i="1"/>
  <c r="DH1490" i="1"/>
  <c r="DH656" i="1"/>
  <c r="DH1491" i="1"/>
  <c r="DH657" i="1"/>
  <c r="DH658" i="1"/>
  <c r="DH1492" i="1"/>
  <c r="DH322" i="1"/>
  <c r="DH323" i="1"/>
  <c r="DH324" i="1"/>
  <c r="DH659" i="1"/>
  <c r="DH1493" i="1"/>
  <c r="DH660" i="1"/>
  <c r="DH661" i="1"/>
  <c r="DH662" i="1"/>
  <c r="DH1494" i="1"/>
  <c r="DH906" i="1"/>
  <c r="DH1495" i="1"/>
  <c r="DH1496" i="1"/>
  <c r="DH783" i="1"/>
  <c r="DH1497" i="1"/>
  <c r="DH325" i="1"/>
  <c r="DH1498" i="1"/>
  <c r="DH663" i="1"/>
  <c r="DH1499" i="1"/>
  <c r="DH784" i="1"/>
  <c r="DH664" i="1"/>
  <c r="DH907" i="1"/>
  <c r="DH326" i="1"/>
  <c r="DH327" i="1"/>
  <c r="DH1500" i="1"/>
  <c r="DH1501" i="1"/>
  <c r="DH1502" i="1"/>
  <c r="DH328" i="1"/>
  <c r="DH1503" i="1"/>
  <c r="DH785" i="1"/>
  <c r="DH1504" i="1"/>
  <c r="DH1505" i="1"/>
  <c r="DH1506" i="1"/>
  <c r="DH665" i="1"/>
  <c r="DH666" i="1"/>
  <c r="DH667" i="1"/>
  <c r="DH329" i="1"/>
  <c r="DH1507" i="1"/>
  <c r="DH908" i="1"/>
  <c r="DH786" i="1"/>
  <c r="DH330" i="1"/>
  <c r="DH787" i="1"/>
  <c r="DH331" i="1"/>
  <c r="DH668" i="1"/>
  <c r="DH332" i="1"/>
  <c r="DH909" i="1"/>
  <c r="DH788" i="1"/>
  <c r="DH1508" i="1"/>
  <c r="DH333" i="1"/>
  <c r="DH1509" i="1"/>
  <c r="DH910" i="1"/>
  <c r="DH1510" i="1"/>
  <c r="DH1511" i="1"/>
  <c r="DH789" i="1"/>
  <c r="DH669" i="1"/>
  <c r="DH670" i="1"/>
  <c r="DH1512" i="1"/>
  <c r="DH911" i="1"/>
  <c r="DH1513" i="1"/>
  <c r="DH671" i="1"/>
  <c r="DH334" i="1"/>
  <c r="DH790" i="1"/>
  <c r="DH912" i="1"/>
  <c r="DH791" i="1"/>
  <c r="DH335" i="1"/>
  <c r="DH1514" i="1"/>
  <c r="DH672" i="1"/>
  <c r="DH1515" i="1"/>
  <c r="DH673" i="1"/>
  <c r="DH1516" i="1"/>
  <c r="DH1517" i="1"/>
  <c r="DH1518" i="1"/>
  <c r="DH674" i="1"/>
  <c r="DH1519" i="1"/>
  <c r="DH913" i="1"/>
  <c r="DH1520" i="1"/>
  <c r="DH1521" i="1"/>
  <c r="DH792" i="1"/>
  <c r="DH336" i="1"/>
  <c r="DH1522" i="1"/>
  <c r="DH675" i="1"/>
  <c r="DH676" i="1"/>
  <c r="DH793" i="1"/>
  <c r="DH677" i="1"/>
  <c r="DH1523" i="1"/>
  <c r="DH678" i="1"/>
  <c r="DH2" i="1"/>
  <c r="CM922" i="1" l="1"/>
  <c r="CO922" i="1" s="1"/>
  <c r="CM923" i="1"/>
  <c r="CO923" i="1" s="1"/>
  <c r="CM680" i="1"/>
  <c r="CO680" i="1" s="1"/>
  <c r="CM926" i="1"/>
  <c r="CO926" i="1" s="1"/>
  <c r="CM339" i="1"/>
  <c r="CO339" i="1" s="1"/>
  <c r="CM340" i="1"/>
  <c r="CO340" i="1" s="1"/>
  <c r="CM930" i="1"/>
  <c r="CO930" i="1" s="1"/>
  <c r="CM681" i="1"/>
  <c r="CO681" i="1" s="1"/>
  <c r="CM341" i="1"/>
  <c r="CO341" i="1" s="1"/>
  <c r="CM8" i="1"/>
  <c r="CO8" i="1" s="1"/>
  <c r="CM344" i="1"/>
  <c r="CO344" i="1" s="1"/>
  <c r="CM931" i="1"/>
  <c r="CO931" i="1" s="1"/>
  <c r="CM684" i="1"/>
  <c r="CO684" i="1" s="1"/>
  <c r="CM932" i="1"/>
  <c r="CO932" i="1" s="1"/>
  <c r="CM685" i="1"/>
  <c r="CO685" i="1" s="1"/>
  <c r="CM345" i="1"/>
  <c r="CO345" i="1" s="1"/>
  <c r="CM933" i="1"/>
  <c r="CO933" i="1" s="1"/>
  <c r="CM934" i="1"/>
  <c r="CO934" i="1" s="1"/>
  <c r="CM936" i="1"/>
  <c r="CO936" i="1" s="1"/>
  <c r="CM937" i="1"/>
  <c r="CO937" i="1" s="1"/>
  <c r="CM939" i="1"/>
  <c r="CO939" i="1" s="1"/>
  <c r="CM348" i="1"/>
  <c r="CO348" i="1" s="1"/>
  <c r="CM940" i="1"/>
  <c r="CO940" i="1" s="1"/>
  <c r="CM941" i="1"/>
  <c r="CO941" i="1" s="1"/>
  <c r="CM796" i="1"/>
  <c r="CO796" i="1" s="1"/>
  <c r="CM13" i="1"/>
  <c r="CO13" i="1" s="1"/>
  <c r="CM14" i="1"/>
  <c r="CO14" i="1" s="1"/>
  <c r="CM944" i="1"/>
  <c r="CO944" i="1" s="1"/>
  <c r="CM15" i="1"/>
  <c r="CO15" i="1" s="1"/>
  <c r="CM946" i="1"/>
  <c r="CO946" i="1" s="1"/>
  <c r="CM948" i="1"/>
  <c r="CO948" i="1" s="1"/>
  <c r="CM16" i="1"/>
  <c r="CO16" i="1" s="1"/>
  <c r="CM354" i="1"/>
  <c r="CO354" i="1" s="1"/>
  <c r="CM17" i="1"/>
  <c r="CO17" i="1" s="1"/>
  <c r="CM687" i="1"/>
  <c r="CO687" i="1" s="1"/>
  <c r="CM355" i="1"/>
  <c r="CO355" i="1" s="1"/>
  <c r="CM951" i="1"/>
  <c r="CO951" i="1" s="1"/>
  <c r="CM19" i="1"/>
  <c r="CO19" i="1" s="1"/>
  <c r="CM356" i="1"/>
  <c r="CO356" i="1" s="1"/>
  <c r="CM22" i="1"/>
  <c r="CO22" i="1" s="1"/>
  <c r="CM688" i="1"/>
  <c r="CO688" i="1" s="1"/>
  <c r="CM23" i="1"/>
  <c r="CO23" i="1" s="1"/>
  <c r="CM953" i="1"/>
  <c r="CO953" i="1" s="1"/>
  <c r="CM359" i="1"/>
  <c r="CO359" i="1" s="1"/>
  <c r="CM956" i="1"/>
  <c r="CO956" i="1" s="1"/>
  <c r="CM24" i="1"/>
  <c r="CO24" i="1" s="1"/>
  <c r="CM361" i="1"/>
  <c r="CO361" i="1" s="1"/>
  <c r="CM362" i="1"/>
  <c r="CO362" i="1" s="1"/>
  <c r="CM959" i="1"/>
  <c r="CO959" i="1" s="1"/>
  <c r="CM363" i="1"/>
  <c r="CO363" i="1" s="1"/>
  <c r="CM801" i="1"/>
  <c r="CO801" i="1" s="1"/>
  <c r="CM364" i="1"/>
  <c r="CO364" i="1" s="1"/>
  <c r="CM26" i="1"/>
  <c r="CO26" i="1" s="1"/>
  <c r="CM962" i="1"/>
  <c r="CO962" i="1" s="1"/>
  <c r="CM802" i="1"/>
  <c r="CO802" i="1" s="1"/>
  <c r="CM964" i="1"/>
  <c r="CO964" i="1" s="1"/>
  <c r="CM368" i="1"/>
  <c r="CO368" i="1" s="1"/>
  <c r="CM803" i="1"/>
  <c r="CO803" i="1" s="1"/>
  <c r="CM965" i="1"/>
  <c r="CO965" i="1" s="1"/>
  <c r="CM369" i="1"/>
  <c r="CO369" i="1" s="1"/>
  <c r="CM804" i="1"/>
  <c r="CO804" i="1" s="1"/>
  <c r="CM30" i="1"/>
  <c r="CO30" i="1" s="1"/>
  <c r="CM969" i="1"/>
  <c r="CO969" i="1" s="1"/>
  <c r="CM970" i="1"/>
  <c r="CO970" i="1" s="1"/>
  <c r="CM973" i="1"/>
  <c r="CO973" i="1" s="1"/>
  <c r="CM974" i="1"/>
  <c r="CO974" i="1" s="1"/>
  <c r="CM975" i="1"/>
  <c r="CO975" i="1" s="1"/>
  <c r="CM370" i="1"/>
  <c r="CO370" i="1" s="1"/>
  <c r="CM371" i="1"/>
  <c r="CO371" i="1" s="1"/>
  <c r="CM689" i="1"/>
  <c r="CO689" i="1" s="1"/>
  <c r="CM373" i="1"/>
  <c r="CO373" i="1" s="1"/>
  <c r="CM374" i="1"/>
  <c r="CO374" i="1" s="1"/>
  <c r="CM806" i="1"/>
  <c r="CO806" i="1" s="1"/>
  <c r="CM979" i="1"/>
  <c r="CO979" i="1" s="1"/>
  <c r="CM35" i="1"/>
  <c r="CO35" i="1" s="1"/>
  <c r="CM36" i="1"/>
  <c r="CO36" i="1" s="1"/>
  <c r="CM37" i="1"/>
  <c r="CO37" i="1" s="1"/>
  <c r="CM691" i="1"/>
  <c r="CO691" i="1" s="1"/>
  <c r="CM39" i="1"/>
  <c r="CO39" i="1" s="1"/>
  <c r="CM692" i="1"/>
  <c r="CO692" i="1" s="1"/>
  <c r="CM983" i="1"/>
  <c r="CO983" i="1" s="1"/>
  <c r="CM984" i="1"/>
  <c r="CO984" i="1" s="1"/>
  <c r="CM377" i="1"/>
  <c r="CO377" i="1" s="1"/>
  <c r="CM987" i="1"/>
  <c r="CO987" i="1" s="1"/>
  <c r="CM988" i="1"/>
  <c r="CO988" i="1" s="1"/>
  <c r="CM989" i="1"/>
  <c r="CO989" i="1" s="1"/>
  <c r="CM41" i="1"/>
  <c r="CO41" i="1" s="1"/>
  <c r="CM991" i="1"/>
  <c r="CO991" i="1" s="1"/>
  <c r="CM993" i="1"/>
  <c r="CO993" i="1" s="1"/>
  <c r="CM994" i="1"/>
  <c r="CO994" i="1" s="1"/>
  <c r="CM996" i="1"/>
  <c r="CO996" i="1" s="1"/>
  <c r="CM43" i="1"/>
  <c r="CO43" i="1" s="1"/>
  <c r="CM998" i="1"/>
  <c r="CO998" i="1" s="1"/>
  <c r="CM381" i="1"/>
  <c r="CO381" i="1" s="1"/>
  <c r="CM1000" i="1"/>
  <c r="CO1000" i="1" s="1"/>
  <c r="CM1001" i="1"/>
  <c r="CO1001" i="1" s="1"/>
  <c r="CM44" i="1"/>
  <c r="CO44" i="1" s="1"/>
  <c r="CM383" i="1"/>
  <c r="CO383" i="1" s="1"/>
  <c r="CM694" i="1"/>
  <c r="CO694" i="1" s="1"/>
  <c r="CM46" i="1"/>
  <c r="CO46" i="1" s="1"/>
  <c r="CM809" i="1"/>
  <c r="CO809" i="1" s="1"/>
  <c r="CM385" i="1"/>
  <c r="CO385" i="1" s="1"/>
  <c r="CM1006" i="1"/>
  <c r="CO1006" i="1" s="1"/>
  <c r="CM1007" i="1"/>
  <c r="CO1007" i="1" s="1"/>
  <c r="CM1010" i="1"/>
  <c r="CO1010" i="1" s="1"/>
  <c r="CM386" i="1"/>
  <c r="CO386" i="1" s="1"/>
  <c r="CM810" i="1"/>
  <c r="CO810" i="1" s="1"/>
  <c r="CM811" i="1"/>
  <c r="CO811" i="1" s="1"/>
  <c r="CM388" i="1"/>
  <c r="CO388" i="1" s="1"/>
  <c r="CM48" i="1"/>
  <c r="CO48" i="1" s="1"/>
  <c r="CM50" i="1"/>
  <c r="CO50" i="1" s="1"/>
  <c r="CM1013" i="1"/>
  <c r="CO1013" i="1" s="1"/>
  <c r="CM53" i="1"/>
  <c r="CO53" i="1" s="1"/>
  <c r="CM389" i="1"/>
  <c r="CO389" i="1" s="1"/>
  <c r="CM390" i="1"/>
  <c r="CO390" i="1" s="1"/>
  <c r="CM391" i="1"/>
  <c r="CO391" i="1" s="1"/>
  <c r="CM1017" i="1"/>
  <c r="CO1017" i="1" s="1"/>
  <c r="CM55" i="1"/>
  <c r="CO55" i="1" s="1"/>
  <c r="CM56" i="1"/>
  <c r="CO56" i="1" s="1"/>
  <c r="CM393" i="1"/>
  <c r="CO393" i="1" s="1"/>
  <c r="CM813" i="1"/>
  <c r="CO813" i="1" s="1"/>
  <c r="CM57" i="1"/>
  <c r="CO57" i="1" s="1"/>
  <c r="CM696" i="1"/>
  <c r="CO696" i="1" s="1"/>
  <c r="CM697" i="1"/>
  <c r="CO697" i="1" s="1"/>
  <c r="CM815" i="1"/>
  <c r="CO815" i="1" s="1"/>
  <c r="CM396" i="1"/>
  <c r="CO396" i="1" s="1"/>
  <c r="CM397" i="1"/>
  <c r="CO397" i="1" s="1"/>
  <c r="CM1021" i="1"/>
  <c r="CO1021" i="1" s="1"/>
  <c r="CM1023" i="1"/>
  <c r="CO1023" i="1" s="1"/>
  <c r="CM61" i="1"/>
  <c r="CO61" i="1" s="1"/>
  <c r="CM1025" i="1"/>
  <c r="CO1025" i="1" s="1"/>
  <c r="CM399" i="1"/>
  <c r="CO399" i="1" s="1"/>
  <c r="CM1026" i="1"/>
  <c r="CO1026" i="1" s="1"/>
  <c r="CM63" i="1"/>
  <c r="CO63" i="1" s="1"/>
  <c r="CM65" i="1"/>
  <c r="CO65" i="1" s="1"/>
  <c r="CM1028" i="1"/>
  <c r="CO1028" i="1" s="1"/>
  <c r="CM401" i="1"/>
  <c r="CO401" i="1" s="1"/>
  <c r="CM66" i="1"/>
  <c r="CO66" i="1" s="1"/>
  <c r="CM1032" i="1"/>
  <c r="CO1032" i="1" s="1"/>
  <c r="CM1033" i="1"/>
  <c r="CO1033" i="1" s="1"/>
  <c r="CM1034" i="1"/>
  <c r="CO1034" i="1" s="1"/>
  <c r="CM68" i="1"/>
  <c r="CO68" i="1" s="1"/>
  <c r="CM69" i="1"/>
  <c r="CO69" i="1" s="1"/>
  <c r="CM70" i="1"/>
  <c r="CO70" i="1" s="1"/>
  <c r="CM71" i="1"/>
  <c r="CO71" i="1" s="1"/>
  <c r="CM407" i="1"/>
  <c r="CO407" i="1" s="1"/>
  <c r="CM73" i="1"/>
  <c r="CO73" i="1" s="1"/>
  <c r="CM1035" i="1"/>
  <c r="CO1035" i="1" s="1"/>
  <c r="CM700" i="1"/>
  <c r="CO700" i="1" s="1"/>
  <c r="CM1037" i="1"/>
  <c r="CO1037" i="1" s="1"/>
  <c r="CM701" i="1"/>
  <c r="CO701" i="1" s="1"/>
  <c r="CM410" i="1"/>
  <c r="CO410" i="1" s="1"/>
  <c r="CM1040" i="1"/>
  <c r="CO1040" i="1" s="1"/>
  <c r="CM816" i="1"/>
  <c r="CO816" i="1" s="1"/>
  <c r="CM703" i="1"/>
  <c r="CO703" i="1" s="1"/>
  <c r="CM412" i="1"/>
  <c r="CO412" i="1" s="1"/>
  <c r="CM1042" i="1"/>
  <c r="CO1042" i="1" s="1"/>
  <c r="CM413" i="1"/>
  <c r="CO413" i="1" s="1"/>
  <c r="CM77" i="1"/>
  <c r="CO77" i="1" s="1"/>
  <c r="CM817" i="1"/>
  <c r="CO817" i="1" s="1"/>
  <c r="CM1045" i="1"/>
  <c r="CO1045" i="1" s="1"/>
  <c r="CM415" i="1"/>
  <c r="CO415" i="1" s="1"/>
  <c r="CM705" i="1"/>
  <c r="CO705" i="1" s="1"/>
  <c r="CM417" i="1"/>
  <c r="CO417" i="1" s="1"/>
  <c r="CM706" i="1"/>
  <c r="CO706" i="1" s="1"/>
  <c r="CM1048" i="1"/>
  <c r="CO1048" i="1" s="1"/>
  <c r="CM1051" i="1"/>
  <c r="CO1051" i="1" s="1"/>
  <c r="CM1052" i="1"/>
  <c r="CO1052" i="1" s="1"/>
  <c r="CM818" i="1"/>
  <c r="CO818" i="1" s="1"/>
  <c r="CM420" i="1"/>
  <c r="CO420" i="1" s="1"/>
  <c r="CM819" i="1"/>
  <c r="CO819" i="1" s="1"/>
  <c r="CM80" i="1"/>
  <c r="CO80" i="1" s="1"/>
  <c r="CM81" i="1"/>
  <c r="CO81" i="1" s="1"/>
  <c r="CM82" i="1"/>
  <c r="CO82" i="1" s="1"/>
  <c r="CM1056" i="1"/>
  <c r="CO1056" i="1" s="1"/>
  <c r="CM1057" i="1"/>
  <c r="CO1057" i="1" s="1"/>
  <c r="CM1058" i="1"/>
  <c r="CO1058" i="1" s="1"/>
  <c r="CM84" i="1"/>
  <c r="CO84" i="1" s="1"/>
  <c r="CM1060" i="1"/>
  <c r="CO1060" i="1" s="1"/>
  <c r="CM1061" i="1"/>
  <c r="CO1061" i="1" s="1"/>
  <c r="CM1063" i="1"/>
  <c r="CO1063" i="1" s="1"/>
  <c r="CM423" i="1"/>
  <c r="CO423" i="1" s="1"/>
  <c r="CM820" i="1"/>
  <c r="CO820" i="1" s="1"/>
  <c r="CM709" i="1"/>
  <c r="CO709" i="1" s="1"/>
  <c r="CM1066" i="1"/>
  <c r="CO1066" i="1" s="1"/>
  <c r="CM710" i="1"/>
  <c r="CO710" i="1" s="1"/>
  <c r="CM821" i="1"/>
  <c r="CO821" i="1" s="1"/>
  <c r="CM89" i="1"/>
  <c r="CO89" i="1" s="1"/>
  <c r="CM424" i="1"/>
  <c r="CO424" i="1" s="1"/>
  <c r="CM425" i="1"/>
  <c r="CO425" i="1" s="1"/>
  <c r="CM1069" i="1"/>
  <c r="CO1069" i="1" s="1"/>
  <c r="CM1070" i="1"/>
  <c r="CO1070" i="1" s="1"/>
  <c r="CM426" i="1"/>
  <c r="CO426" i="1" s="1"/>
  <c r="CM824" i="1"/>
  <c r="CO824" i="1" s="1"/>
  <c r="CM713" i="1"/>
  <c r="CO713" i="1" s="1"/>
  <c r="CM1074" i="1"/>
  <c r="CO1074" i="1" s="1"/>
  <c r="CM1077" i="1"/>
  <c r="CO1077" i="1" s="1"/>
  <c r="CM1078" i="1"/>
  <c r="CO1078" i="1" s="1"/>
  <c r="CM1080" i="1"/>
  <c r="CO1080" i="1" s="1"/>
  <c r="CM1081" i="1"/>
  <c r="CO1081" i="1" s="1"/>
  <c r="CM91" i="1"/>
  <c r="CO91" i="1" s="1"/>
  <c r="CM92" i="1"/>
  <c r="CO92" i="1" s="1"/>
  <c r="CM1083" i="1"/>
  <c r="CO1083" i="1" s="1"/>
  <c r="CM826" i="1"/>
  <c r="CO826" i="1" s="1"/>
  <c r="CM1085" i="1"/>
  <c r="CO1085" i="1" s="1"/>
  <c r="CM430" i="1"/>
  <c r="CO430" i="1" s="1"/>
  <c r="CM1086" i="1"/>
  <c r="CO1086" i="1" s="1"/>
  <c r="CM1087" i="1"/>
  <c r="CO1087" i="1" s="1"/>
  <c r="CM1088" i="1"/>
  <c r="CO1088" i="1" s="1"/>
  <c r="CM1089" i="1"/>
  <c r="CO1089" i="1" s="1"/>
  <c r="CM1090" i="1"/>
  <c r="CO1090" i="1" s="1"/>
  <c r="CM433" i="1"/>
  <c r="CO433" i="1" s="1"/>
  <c r="CM715" i="1"/>
  <c r="CO715" i="1" s="1"/>
  <c r="CM1092" i="1"/>
  <c r="CO1092" i="1" s="1"/>
  <c r="CM97" i="1"/>
  <c r="CO97" i="1" s="1"/>
  <c r="CM1093" i="1"/>
  <c r="CO1093" i="1" s="1"/>
  <c r="CM1095" i="1"/>
  <c r="CO1095" i="1" s="1"/>
  <c r="CM1096" i="1"/>
  <c r="CO1096" i="1" s="1"/>
  <c r="CM99" i="1"/>
  <c r="CO99" i="1" s="1"/>
  <c r="CM828" i="1"/>
  <c r="CO828" i="1" s="1"/>
  <c r="CM435" i="1"/>
  <c r="CO435" i="1" s="1"/>
  <c r="CM102" i="1"/>
  <c r="CO102" i="1" s="1"/>
  <c r="CM829" i="1"/>
  <c r="CO829" i="1" s="1"/>
  <c r="CM1100" i="1"/>
  <c r="CO1100" i="1" s="1"/>
  <c r="CM1103" i="1"/>
  <c r="CO1103" i="1" s="1"/>
  <c r="CM436" i="1"/>
  <c r="CO436" i="1" s="1"/>
  <c r="CM438" i="1"/>
  <c r="CO438" i="1" s="1"/>
  <c r="CM1104" i="1"/>
  <c r="CO1104" i="1" s="1"/>
  <c r="CM716" i="1"/>
  <c r="CO716" i="1" s="1"/>
  <c r="CM440" i="1"/>
  <c r="CO440" i="1" s="1"/>
  <c r="CM441" i="1"/>
  <c r="CO441" i="1" s="1"/>
  <c r="CM442" i="1"/>
  <c r="CO442" i="1" s="1"/>
  <c r="CM444" i="1"/>
  <c r="CO444" i="1" s="1"/>
  <c r="CM1106" i="1"/>
  <c r="CO1106" i="1" s="1"/>
  <c r="CM109" i="1"/>
  <c r="CO109" i="1" s="1"/>
  <c r="CM1108" i="1"/>
  <c r="CO1108" i="1" s="1"/>
  <c r="CM445" i="1"/>
  <c r="CO445" i="1" s="1"/>
  <c r="CM446" i="1"/>
  <c r="CO446" i="1" s="1"/>
  <c r="CM1113" i="1"/>
  <c r="CO1113" i="1" s="1"/>
  <c r="CM110" i="1"/>
  <c r="CO110" i="1" s="1"/>
  <c r="CM717" i="1"/>
  <c r="CO717" i="1" s="1"/>
  <c r="CM447" i="1"/>
  <c r="CO447" i="1" s="1"/>
  <c r="CM830" i="1"/>
  <c r="CO830" i="1" s="1"/>
  <c r="CM831" i="1"/>
  <c r="CO831" i="1" s="1"/>
  <c r="CM114" i="1"/>
  <c r="CO114" i="1" s="1"/>
  <c r="CM115" i="1"/>
  <c r="CO115" i="1" s="1"/>
  <c r="CM448" i="1"/>
  <c r="CO448" i="1" s="1"/>
  <c r="CM1118" i="1"/>
  <c r="CO1118" i="1" s="1"/>
  <c r="CM1120" i="1"/>
  <c r="CO1120" i="1" s="1"/>
  <c r="CM449" i="1"/>
  <c r="CO449" i="1" s="1"/>
  <c r="CM1122" i="1"/>
  <c r="CO1122" i="1" s="1"/>
  <c r="CM1123" i="1"/>
  <c r="CO1123" i="1" s="1"/>
  <c r="CM719" i="1"/>
  <c r="CO719" i="1" s="1"/>
  <c r="CM1125" i="1"/>
  <c r="CO1125" i="1" s="1"/>
  <c r="CM1127" i="1"/>
  <c r="CO1127" i="1" s="1"/>
  <c r="CM833" i="1"/>
  <c r="CO833" i="1" s="1"/>
  <c r="CM1130" i="1"/>
  <c r="CO1130" i="1" s="1"/>
  <c r="CM720" i="1"/>
  <c r="CO720" i="1" s="1"/>
  <c r="CM452" i="1"/>
  <c r="CO452" i="1" s="1"/>
  <c r="CM117" i="1"/>
  <c r="CO117" i="1" s="1"/>
  <c r="CM1135" i="1"/>
  <c r="CO1135" i="1" s="1"/>
  <c r="CM453" i="1"/>
  <c r="CO453" i="1" s="1"/>
  <c r="CM1137" i="1"/>
  <c r="CO1137" i="1" s="1"/>
  <c r="CM1138" i="1"/>
  <c r="CO1138" i="1" s="1"/>
  <c r="CM454" i="1"/>
  <c r="CO454" i="1" s="1"/>
  <c r="CM721" i="1"/>
  <c r="CO721" i="1" s="1"/>
  <c r="CM722" i="1"/>
  <c r="CO722" i="1" s="1"/>
  <c r="CM723" i="1"/>
  <c r="CO723" i="1" s="1"/>
  <c r="CM119" i="1"/>
  <c r="CO119" i="1" s="1"/>
  <c r="CM120" i="1"/>
  <c r="CO120" i="1" s="1"/>
  <c r="CM121" i="1"/>
  <c r="CO121" i="1" s="1"/>
  <c r="CM122" i="1"/>
  <c r="CO122" i="1" s="1"/>
  <c r="CM123" i="1"/>
  <c r="CO123" i="1" s="1"/>
  <c r="CM724" i="1"/>
  <c r="CO724" i="1" s="1"/>
  <c r="CM1145" i="1"/>
  <c r="CO1145" i="1" s="1"/>
  <c r="CM124" i="1"/>
  <c r="CO124" i="1" s="1"/>
  <c r="CM726" i="1"/>
  <c r="CO726" i="1" s="1"/>
  <c r="CM1146" i="1"/>
  <c r="CO1146" i="1" s="1"/>
  <c r="CM457" i="1"/>
  <c r="CO457" i="1" s="1"/>
  <c r="CM1147" i="1"/>
  <c r="CO1147" i="1" s="1"/>
  <c r="CM125" i="1"/>
  <c r="CO125" i="1" s="1"/>
  <c r="CM126" i="1"/>
  <c r="CO126" i="1" s="1"/>
  <c r="CM128" i="1"/>
  <c r="CO128" i="1" s="1"/>
  <c r="CM728" i="1"/>
  <c r="CO728" i="1" s="1"/>
  <c r="CM729" i="1"/>
  <c r="CO729" i="1" s="1"/>
  <c r="CM129" i="1"/>
  <c r="CO129" i="1" s="1"/>
  <c r="CM1148" i="1"/>
  <c r="CO1148" i="1" s="1"/>
  <c r="CM1149" i="1"/>
  <c r="CO1149" i="1" s="1"/>
  <c r="CM458" i="1"/>
  <c r="CO458" i="1" s="1"/>
  <c r="CM130" i="1"/>
  <c r="CO130" i="1" s="1"/>
  <c r="CM459" i="1"/>
  <c r="CO459" i="1" s="1"/>
  <c r="CM1152" i="1"/>
  <c r="CO1152" i="1" s="1"/>
  <c r="CM131" i="1"/>
  <c r="CO131" i="1" s="1"/>
  <c r="CM730" i="1"/>
  <c r="CO730" i="1" s="1"/>
  <c r="CM1153" i="1"/>
  <c r="CO1153" i="1" s="1"/>
  <c r="CM731" i="1"/>
  <c r="CO731" i="1" s="1"/>
  <c r="CM1154" i="1"/>
  <c r="CO1154" i="1" s="1"/>
  <c r="CM1155" i="1"/>
  <c r="CO1155" i="1" s="1"/>
  <c r="CM132" i="1"/>
  <c r="CO132" i="1" s="1"/>
  <c r="CM461" i="1"/>
  <c r="CO461" i="1" s="1"/>
  <c r="CM463" i="1"/>
  <c r="CO463" i="1" s="1"/>
  <c r="CM133" i="1"/>
  <c r="CO133" i="1" s="1"/>
  <c r="CM134" i="1"/>
  <c r="CO134" i="1" s="1"/>
  <c r="CM464" i="1"/>
  <c r="CO464" i="1" s="1"/>
  <c r="CM1157" i="1"/>
  <c r="CO1157" i="1" s="1"/>
  <c r="CM1158" i="1"/>
  <c r="CO1158" i="1" s="1"/>
  <c r="CM1159" i="1"/>
  <c r="CO1159" i="1" s="1"/>
  <c r="CM1160" i="1"/>
  <c r="CO1160" i="1" s="1"/>
  <c r="CM135" i="1"/>
  <c r="CO135" i="1" s="1"/>
  <c r="CM136" i="1"/>
  <c r="CO136" i="1" s="1"/>
  <c r="CM137" i="1"/>
  <c r="CO137" i="1" s="1"/>
  <c r="CM138" i="1"/>
  <c r="CO138" i="1" s="1"/>
  <c r="CM467" i="1"/>
  <c r="CO467" i="1" s="1"/>
  <c r="CM1161" i="1"/>
  <c r="CO1161" i="1" s="1"/>
  <c r="CM1162" i="1"/>
  <c r="CO1162" i="1" s="1"/>
  <c r="CM1163" i="1"/>
  <c r="CO1163" i="1" s="1"/>
  <c r="CM469" i="1"/>
  <c r="CO469" i="1" s="1"/>
  <c r="CM140" i="1"/>
  <c r="CO140" i="1" s="1"/>
  <c r="CM1165" i="1"/>
  <c r="CO1165" i="1" s="1"/>
  <c r="CM470" i="1"/>
  <c r="CO470" i="1" s="1"/>
  <c r="CM1166" i="1"/>
  <c r="CO1166" i="1" s="1"/>
  <c r="CM1168" i="1"/>
  <c r="CO1168" i="1" s="1"/>
  <c r="CM1169" i="1"/>
  <c r="CO1169" i="1" s="1"/>
  <c r="CM732" i="1"/>
  <c r="CO732" i="1" s="1"/>
  <c r="CM1170" i="1"/>
  <c r="CO1170" i="1" s="1"/>
  <c r="CM1171" i="1"/>
  <c r="CO1171" i="1" s="1"/>
  <c r="CM141" i="1"/>
  <c r="CO141" i="1" s="1"/>
  <c r="CM472" i="1"/>
  <c r="CO472" i="1" s="1"/>
  <c r="CM142" i="1"/>
  <c r="CO142" i="1" s="1"/>
  <c r="CM1173" i="1"/>
  <c r="CO1173" i="1" s="1"/>
  <c r="CM1175" i="1"/>
  <c r="CO1175" i="1" s="1"/>
  <c r="CM1176" i="1"/>
  <c r="CO1176" i="1" s="1"/>
  <c r="CM473" i="1"/>
  <c r="CO473" i="1" s="1"/>
  <c r="CM733" i="1"/>
  <c r="CO733" i="1" s="1"/>
  <c r="CM474" i="1"/>
  <c r="CO474" i="1" s="1"/>
  <c r="CM1178" i="1"/>
  <c r="CO1178" i="1" s="1"/>
  <c r="CM143" i="1"/>
  <c r="CO143" i="1" s="1"/>
  <c r="CM476" i="1"/>
  <c r="CO476" i="1" s="1"/>
  <c r="CM734" i="1"/>
  <c r="CO734" i="1" s="1"/>
  <c r="CM1179" i="1"/>
  <c r="CO1179" i="1" s="1"/>
  <c r="CM145" i="1"/>
  <c r="CO145" i="1" s="1"/>
  <c r="CM1180" i="1"/>
  <c r="CO1180" i="1" s="1"/>
  <c r="CM1181" i="1"/>
  <c r="CO1181" i="1" s="1"/>
  <c r="CM735" i="1"/>
  <c r="CO735" i="1" s="1"/>
  <c r="CM1182" i="1"/>
  <c r="CO1182" i="1" s="1"/>
  <c r="CM147" i="1"/>
  <c r="CO147" i="1" s="1"/>
  <c r="CM478" i="1"/>
  <c r="CO478" i="1" s="1"/>
  <c r="CM1183" i="1"/>
  <c r="CO1183" i="1" s="1"/>
  <c r="CM479" i="1"/>
  <c r="CO479" i="1" s="1"/>
  <c r="CM1184" i="1"/>
  <c r="CO1184" i="1" s="1"/>
  <c r="CM480" i="1"/>
  <c r="CO480" i="1" s="1"/>
  <c r="CM481" i="1"/>
  <c r="CO481" i="1" s="1"/>
  <c r="CM482" i="1"/>
  <c r="CO482" i="1" s="1"/>
  <c r="CM837" i="1"/>
  <c r="CO837" i="1" s="1"/>
  <c r="CM148" i="1"/>
  <c r="CO148" i="1" s="1"/>
  <c r="CM838" i="1"/>
  <c r="CO838" i="1" s="1"/>
  <c r="CM149" i="1"/>
  <c r="CO149" i="1" s="1"/>
  <c r="CM1185" i="1"/>
  <c r="CO1185" i="1" s="1"/>
  <c r="CM1186" i="1"/>
  <c r="CO1186" i="1" s="1"/>
  <c r="CM1187" i="1"/>
  <c r="CO1187" i="1" s="1"/>
  <c r="CM1188" i="1"/>
  <c r="CO1188" i="1" s="1"/>
  <c r="CM1189" i="1"/>
  <c r="CO1189" i="1" s="1"/>
  <c r="CM483" i="1"/>
  <c r="CO483" i="1" s="1"/>
  <c r="CM150" i="1"/>
  <c r="CO150" i="1" s="1"/>
  <c r="CM1190" i="1"/>
  <c r="CO1190" i="1" s="1"/>
  <c r="CM839" i="1"/>
  <c r="CO839" i="1" s="1"/>
  <c r="CM1191" i="1"/>
  <c r="CO1191" i="1" s="1"/>
  <c r="CM1192" i="1"/>
  <c r="CO1192" i="1" s="1"/>
  <c r="CM1193" i="1"/>
  <c r="CO1193" i="1" s="1"/>
  <c r="CM484" i="1"/>
  <c r="CO484" i="1" s="1"/>
  <c r="CM151" i="1"/>
  <c r="CO151" i="1" s="1"/>
  <c r="CM840" i="1"/>
  <c r="CO840" i="1" s="1"/>
  <c r="CM485" i="1"/>
  <c r="CO485" i="1" s="1"/>
  <c r="CM152" i="1"/>
  <c r="CO152" i="1" s="1"/>
  <c r="CM486" i="1"/>
  <c r="CO486" i="1" s="1"/>
  <c r="CM153" i="1"/>
  <c r="CO153" i="1" s="1"/>
  <c r="CM1194" i="1"/>
  <c r="CO1194" i="1" s="1"/>
  <c r="CM487" i="1"/>
  <c r="CO487" i="1" s="1"/>
  <c r="CM1195" i="1"/>
  <c r="CO1195" i="1" s="1"/>
  <c r="CM488" i="1"/>
  <c r="CO488" i="1" s="1"/>
  <c r="CM154" i="1"/>
  <c r="CO154" i="1" s="1"/>
  <c r="CM736" i="1"/>
  <c r="CO736" i="1" s="1"/>
  <c r="CM155" i="1"/>
  <c r="CO155" i="1" s="1"/>
  <c r="CM1196" i="1"/>
  <c r="CO1196" i="1" s="1"/>
  <c r="CM1197" i="1"/>
  <c r="CO1197" i="1" s="1"/>
  <c r="CM841" i="1"/>
  <c r="CO841" i="1" s="1"/>
  <c r="CM489" i="1"/>
  <c r="CO489" i="1" s="1"/>
  <c r="CM842" i="1"/>
  <c r="CO842" i="1" s="1"/>
  <c r="CM843" i="1"/>
  <c r="CO843" i="1" s="1"/>
  <c r="CM156" i="1"/>
  <c r="CO156" i="1" s="1"/>
  <c r="CM1198" i="1"/>
  <c r="CO1198" i="1" s="1"/>
  <c r="CM1199" i="1"/>
  <c r="CO1199" i="1" s="1"/>
  <c r="CM490" i="1"/>
  <c r="CO490" i="1" s="1"/>
  <c r="CM1200" i="1"/>
  <c r="CO1200" i="1" s="1"/>
  <c r="CM157" i="1"/>
  <c r="CO157" i="1" s="1"/>
  <c r="CM1201" i="1"/>
  <c r="CO1201" i="1" s="1"/>
  <c r="CM1202" i="1"/>
  <c r="CO1202" i="1" s="1"/>
  <c r="CM844" i="1"/>
  <c r="CO844" i="1" s="1"/>
  <c r="CM158" i="1"/>
  <c r="CO158" i="1" s="1"/>
  <c r="CM159" i="1"/>
  <c r="CO159" i="1" s="1"/>
  <c r="CM1203" i="1"/>
  <c r="CO1203" i="1" s="1"/>
  <c r="CM1204" i="1"/>
  <c r="CO1204" i="1" s="1"/>
  <c r="CM491" i="1"/>
  <c r="CO491" i="1" s="1"/>
  <c r="CM1205" i="1"/>
  <c r="CO1205" i="1" s="1"/>
  <c r="CM492" i="1"/>
  <c r="CO492" i="1" s="1"/>
  <c r="CM493" i="1"/>
  <c r="CO493" i="1" s="1"/>
  <c r="CM160" i="1"/>
  <c r="CO160" i="1" s="1"/>
  <c r="CM1206" i="1"/>
  <c r="CO1206" i="1" s="1"/>
  <c r="CM1207" i="1"/>
  <c r="CO1207" i="1" s="1"/>
  <c r="CM1208" i="1"/>
  <c r="CO1208" i="1" s="1"/>
  <c r="CM494" i="1"/>
  <c r="CO494" i="1" s="1"/>
  <c r="CM161" i="1"/>
  <c r="CO161" i="1" s="1"/>
  <c r="CM1209" i="1"/>
  <c r="CO1209" i="1" s="1"/>
  <c r="CM1210" i="1"/>
  <c r="CO1210" i="1" s="1"/>
  <c r="CM1211" i="1"/>
  <c r="CO1211" i="1" s="1"/>
  <c r="CM162" i="1"/>
  <c r="CO162" i="1" s="1"/>
  <c r="CM495" i="1"/>
  <c r="CO495" i="1" s="1"/>
  <c r="CM1212" i="1"/>
  <c r="CO1212" i="1" s="1"/>
  <c r="CM163" i="1"/>
  <c r="CO163" i="1" s="1"/>
  <c r="CM845" i="1"/>
  <c r="CO845" i="1" s="1"/>
  <c r="CM737" i="1"/>
  <c r="CO737" i="1" s="1"/>
  <c r="CM1213" i="1"/>
  <c r="CO1213" i="1" s="1"/>
  <c r="CM846" i="1"/>
  <c r="CO846" i="1" s="1"/>
  <c r="CM1214" i="1"/>
  <c r="CO1214" i="1" s="1"/>
  <c r="CM164" i="1"/>
  <c r="CO164" i="1" s="1"/>
  <c r="CM1215" i="1"/>
  <c r="CO1215" i="1" s="1"/>
  <c r="CM496" i="1"/>
  <c r="CO496" i="1" s="1"/>
  <c r="CM497" i="1"/>
  <c r="CO497" i="1" s="1"/>
  <c r="CM1216" i="1"/>
  <c r="CO1216" i="1" s="1"/>
  <c r="CM1217" i="1"/>
  <c r="CO1217" i="1" s="1"/>
  <c r="CM165" i="1"/>
  <c r="CO165" i="1" s="1"/>
  <c r="CM498" i="1"/>
  <c r="CO498" i="1" s="1"/>
  <c r="CM738" i="1"/>
  <c r="CO738" i="1" s="1"/>
  <c r="CM499" i="1"/>
  <c r="CO499" i="1" s="1"/>
  <c r="CM1218" i="1"/>
  <c r="CO1218" i="1" s="1"/>
  <c r="CM1219" i="1"/>
  <c r="CO1219" i="1" s="1"/>
  <c r="CM166" i="1"/>
  <c r="CO166" i="1" s="1"/>
  <c r="CM167" i="1"/>
  <c r="CO167" i="1" s="1"/>
  <c r="CM500" i="1"/>
  <c r="CO500" i="1" s="1"/>
  <c r="CM847" i="1"/>
  <c r="CO847" i="1" s="1"/>
  <c r="CM848" i="1"/>
  <c r="CO848" i="1" s="1"/>
  <c r="CM739" i="1"/>
  <c r="CO739" i="1" s="1"/>
  <c r="CM1220" i="1"/>
  <c r="CO1220" i="1" s="1"/>
  <c r="CM501" i="1"/>
  <c r="CO501" i="1" s="1"/>
  <c r="CM502" i="1"/>
  <c r="CO502" i="1" s="1"/>
  <c r="CM503" i="1"/>
  <c r="CO503" i="1" s="1"/>
  <c r="CM504" i="1"/>
  <c r="CO504" i="1" s="1"/>
  <c r="CM505" i="1"/>
  <c r="CO505" i="1" s="1"/>
  <c r="CM168" i="1"/>
  <c r="CO168" i="1" s="1"/>
  <c r="CM169" i="1"/>
  <c r="CO169" i="1" s="1"/>
  <c r="CM849" i="1"/>
  <c r="CO849" i="1" s="1"/>
  <c r="CM506" i="1"/>
  <c r="CO506" i="1" s="1"/>
  <c r="CM1221" i="1"/>
  <c r="CO1221" i="1" s="1"/>
  <c r="CM1222" i="1"/>
  <c r="CO1222" i="1" s="1"/>
  <c r="CM1223" i="1"/>
  <c r="CO1223" i="1" s="1"/>
  <c r="CM170" i="1"/>
  <c r="CO170" i="1" s="1"/>
  <c r="CM850" i="1"/>
  <c r="CO850" i="1" s="1"/>
  <c r="CM1224" i="1"/>
  <c r="CO1224" i="1" s="1"/>
  <c r="CM1225" i="1"/>
  <c r="CO1225" i="1" s="1"/>
  <c r="CM1226" i="1"/>
  <c r="CO1226" i="1" s="1"/>
  <c r="CM1227" i="1"/>
  <c r="CO1227" i="1" s="1"/>
  <c r="CM1228" i="1"/>
  <c r="CO1228" i="1" s="1"/>
  <c r="CM507" i="1"/>
  <c r="CO507" i="1" s="1"/>
  <c r="CM1229" i="1"/>
  <c r="CO1229" i="1" s="1"/>
  <c r="CM851" i="1"/>
  <c r="CO851" i="1" s="1"/>
  <c r="CM1230" i="1"/>
  <c r="CO1230" i="1" s="1"/>
  <c r="CM171" i="1"/>
  <c r="CO171" i="1" s="1"/>
  <c r="CM172" i="1"/>
  <c r="CO172" i="1" s="1"/>
  <c r="CM173" i="1"/>
  <c r="CO173" i="1" s="1"/>
  <c r="CM1231" i="1"/>
  <c r="CO1231" i="1" s="1"/>
  <c r="CM174" i="1"/>
  <c r="CO174" i="1" s="1"/>
  <c r="CM852" i="1"/>
  <c r="CO852" i="1" s="1"/>
  <c r="CM508" i="1"/>
  <c r="CO508" i="1" s="1"/>
  <c r="CM175" i="1"/>
  <c r="CO175" i="1" s="1"/>
  <c r="CM509" i="1"/>
  <c r="CO509" i="1" s="1"/>
  <c r="CM176" i="1"/>
  <c r="CO176" i="1" s="1"/>
  <c r="CM1232" i="1"/>
  <c r="CO1232" i="1" s="1"/>
  <c r="CM1233" i="1"/>
  <c r="CO1233" i="1" s="1"/>
  <c r="CM510" i="1"/>
  <c r="CO510" i="1" s="1"/>
  <c r="CM1234" i="1"/>
  <c r="CO1234" i="1" s="1"/>
  <c r="CM177" i="1"/>
  <c r="CO177" i="1" s="1"/>
  <c r="CM511" i="1"/>
  <c r="CO511" i="1" s="1"/>
  <c r="CM512" i="1"/>
  <c r="CO512" i="1" s="1"/>
  <c r="CM178" i="1"/>
  <c r="CO178" i="1" s="1"/>
  <c r="CM1235" i="1"/>
  <c r="CO1235" i="1" s="1"/>
  <c r="CM513" i="1"/>
  <c r="CO513" i="1" s="1"/>
  <c r="CM853" i="1"/>
  <c r="CO853" i="1" s="1"/>
  <c r="CM1236" i="1"/>
  <c r="CO1236" i="1" s="1"/>
  <c r="CM1237" i="1"/>
  <c r="CO1237" i="1" s="1"/>
  <c r="CM179" i="1"/>
  <c r="CO179" i="1" s="1"/>
  <c r="CM514" i="1"/>
  <c r="CO514" i="1" s="1"/>
  <c r="CM515" i="1"/>
  <c r="CO515" i="1" s="1"/>
  <c r="CM1238" i="1"/>
  <c r="CO1238" i="1" s="1"/>
  <c r="CM1239" i="1"/>
  <c r="CO1239" i="1" s="1"/>
  <c r="CM1240" i="1"/>
  <c r="CO1240" i="1" s="1"/>
  <c r="CM180" i="1"/>
  <c r="CO180" i="1" s="1"/>
  <c r="CM516" i="1"/>
  <c r="CO516" i="1" s="1"/>
  <c r="CM740" i="1"/>
  <c r="CO740" i="1" s="1"/>
  <c r="CM181" i="1"/>
  <c r="CO181" i="1" s="1"/>
  <c r="CM182" i="1"/>
  <c r="CO182" i="1" s="1"/>
  <c r="CM517" i="1"/>
  <c r="CO517" i="1" s="1"/>
  <c r="CM854" i="1"/>
  <c r="CO854" i="1" s="1"/>
  <c r="CM1241" i="1"/>
  <c r="CO1241" i="1" s="1"/>
  <c r="CM855" i="1"/>
  <c r="CO855" i="1" s="1"/>
  <c r="CM856" i="1"/>
  <c r="CO856" i="1" s="1"/>
  <c r="CM518" i="1"/>
  <c r="CO518" i="1" s="1"/>
  <c r="CM1242" i="1"/>
  <c r="CO1242" i="1" s="1"/>
  <c r="CM183" i="1"/>
  <c r="CO183" i="1" s="1"/>
  <c r="CM519" i="1"/>
  <c r="CO519" i="1" s="1"/>
  <c r="CM184" i="1"/>
  <c r="CO184" i="1" s="1"/>
  <c r="CM1243" i="1"/>
  <c r="CO1243" i="1" s="1"/>
  <c r="CM1244" i="1"/>
  <c r="CO1244" i="1" s="1"/>
  <c r="CM1245" i="1"/>
  <c r="CO1245" i="1" s="1"/>
  <c r="CM1246" i="1"/>
  <c r="CO1246" i="1" s="1"/>
  <c r="CM1247" i="1"/>
  <c r="CO1247" i="1" s="1"/>
  <c r="CM520" i="1"/>
  <c r="CO520" i="1" s="1"/>
  <c r="CM521" i="1"/>
  <c r="CO521" i="1" s="1"/>
  <c r="CM1248" i="1"/>
  <c r="CO1248" i="1" s="1"/>
  <c r="CM1249" i="1"/>
  <c r="CO1249" i="1" s="1"/>
  <c r="CM185" i="1"/>
  <c r="CO185" i="1" s="1"/>
  <c r="CM1250" i="1"/>
  <c r="CO1250" i="1" s="1"/>
  <c r="CM1251" i="1"/>
  <c r="CO1251" i="1" s="1"/>
  <c r="CM186" i="1"/>
  <c r="CO186" i="1" s="1"/>
  <c r="CM1252" i="1"/>
  <c r="CO1252" i="1" s="1"/>
  <c r="CM1253" i="1"/>
  <c r="CO1253" i="1" s="1"/>
  <c r="CM187" i="1"/>
  <c r="CO187" i="1" s="1"/>
  <c r="CM1254" i="1"/>
  <c r="CO1254" i="1" s="1"/>
  <c r="CM522" i="1"/>
  <c r="CO522" i="1" s="1"/>
  <c r="CM1255" i="1"/>
  <c r="CO1255" i="1" s="1"/>
  <c r="CM1256" i="1"/>
  <c r="CO1256" i="1" s="1"/>
  <c r="CM857" i="1"/>
  <c r="CO857" i="1" s="1"/>
  <c r="CM1257" i="1"/>
  <c r="CO1257" i="1" s="1"/>
  <c r="CM523" i="1"/>
  <c r="CO523" i="1" s="1"/>
  <c r="CM188" i="1"/>
  <c r="CO188" i="1" s="1"/>
  <c r="CM524" i="1"/>
  <c r="CO524" i="1" s="1"/>
  <c r="CM189" i="1"/>
  <c r="CO189" i="1" s="1"/>
  <c r="CM190" i="1"/>
  <c r="CO190" i="1" s="1"/>
  <c r="CM741" i="1"/>
  <c r="CO741" i="1" s="1"/>
  <c r="CM1258" i="1"/>
  <c r="CO1258" i="1" s="1"/>
  <c r="CM525" i="1"/>
  <c r="CO525" i="1" s="1"/>
  <c r="CM1259" i="1"/>
  <c r="CO1259" i="1" s="1"/>
  <c r="CM526" i="1"/>
  <c r="CO526" i="1" s="1"/>
  <c r="CM1260" i="1"/>
  <c r="CO1260" i="1" s="1"/>
  <c r="CM1261" i="1"/>
  <c r="CO1261" i="1" s="1"/>
  <c r="CM1262" i="1"/>
  <c r="CO1262" i="1" s="1"/>
  <c r="CM527" i="1"/>
  <c r="CO527" i="1" s="1"/>
  <c r="CM1263" i="1"/>
  <c r="CO1263" i="1" s="1"/>
  <c r="CM191" i="1"/>
  <c r="CO191" i="1" s="1"/>
  <c r="CM1264" i="1"/>
  <c r="CO1264" i="1" s="1"/>
  <c r="CM742" i="1"/>
  <c r="CO742" i="1" s="1"/>
  <c r="CM743" i="1"/>
  <c r="CO743" i="1" s="1"/>
  <c r="CM1265" i="1"/>
  <c r="CO1265" i="1" s="1"/>
  <c r="CM1266" i="1"/>
  <c r="CO1266" i="1" s="1"/>
  <c r="CM1267" i="1"/>
  <c r="CO1267" i="1" s="1"/>
  <c r="CM192" i="1"/>
  <c r="CO192" i="1" s="1"/>
  <c r="CM193" i="1"/>
  <c r="CO193" i="1" s="1"/>
  <c r="CM744" i="1"/>
  <c r="CO744" i="1" s="1"/>
  <c r="CM1268" i="1"/>
  <c r="CO1268" i="1" s="1"/>
  <c r="CM194" i="1"/>
  <c r="CO194" i="1" s="1"/>
  <c r="CM1269" i="1"/>
  <c r="CO1269" i="1" s="1"/>
  <c r="CM195" i="1"/>
  <c r="CO195" i="1" s="1"/>
  <c r="CM196" i="1"/>
  <c r="CO196" i="1" s="1"/>
  <c r="CM197" i="1"/>
  <c r="CO197" i="1" s="1"/>
  <c r="CM745" i="1"/>
  <c r="CO745" i="1" s="1"/>
  <c r="CM528" i="1"/>
  <c r="CO528" i="1" s="1"/>
  <c r="CM1270" i="1"/>
  <c r="CO1270" i="1" s="1"/>
  <c r="CM1271" i="1"/>
  <c r="CO1271" i="1" s="1"/>
  <c r="CM746" i="1"/>
  <c r="CO746" i="1" s="1"/>
  <c r="CM529" i="1"/>
  <c r="CO529" i="1" s="1"/>
  <c r="CM1272" i="1"/>
  <c r="CO1272" i="1" s="1"/>
  <c r="CM530" i="1"/>
  <c r="CO530" i="1" s="1"/>
  <c r="CM198" i="1"/>
  <c r="CO198" i="1" s="1"/>
  <c r="CM1273" i="1"/>
  <c r="CO1273" i="1" s="1"/>
  <c r="CM1274" i="1"/>
  <c r="CO1274" i="1" s="1"/>
  <c r="CM858" i="1"/>
  <c r="CO858" i="1" s="1"/>
  <c r="CM1275" i="1"/>
  <c r="CO1275" i="1" s="1"/>
  <c r="CM859" i="1"/>
  <c r="CO859" i="1" s="1"/>
  <c r="CM199" i="1"/>
  <c r="CO199" i="1" s="1"/>
  <c r="CM531" i="1"/>
  <c r="CO531" i="1" s="1"/>
  <c r="CM532" i="1"/>
  <c r="CO532" i="1" s="1"/>
  <c r="CM860" i="1"/>
  <c r="CO860" i="1" s="1"/>
  <c r="CM1276" i="1"/>
  <c r="CO1276" i="1" s="1"/>
  <c r="CM747" i="1"/>
  <c r="CO747" i="1" s="1"/>
  <c r="CM861" i="1"/>
  <c r="CO861" i="1" s="1"/>
  <c r="CM200" i="1"/>
  <c r="CO200" i="1" s="1"/>
  <c r="CM1277" i="1"/>
  <c r="CO1277" i="1" s="1"/>
  <c r="CM533" i="1"/>
  <c r="CO533" i="1" s="1"/>
  <c r="CM534" i="1"/>
  <c r="CO534" i="1" s="1"/>
  <c r="CM748" i="1"/>
  <c r="CO748" i="1" s="1"/>
  <c r="CM1278" i="1"/>
  <c r="CO1278" i="1" s="1"/>
  <c r="CM535" i="1"/>
  <c r="CO535" i="1" s="1"/>
  <c r="CM536" i="1"/>
  <c r="CO536" i="1" s="1"/>
  <c r="CM862" i="1"/>
  <c r="CO862" i="1" s="1"/>
  <c r="CM749" i="1"/>
  <c r="CO749" i="1" s="1"/>
  <c r="CM1279" i="1"/>
  <c r="CO1279" i="1" s="1"/>
  <c r="CM1280" i="1"/>
  <c r="CO1280" i="1" s="1"/>
  <c r="CM201" i="1"/>
  <c r="CO201" i="1" s="1"/>
  <c r="CM863" i="1"/>
  <c r="CO863" i="1" s="1"/>
  <c r="CM537" i="1"/>
  <c r="CO537" i="1" s="1"/>
  <c r="CM1281" i="1"/>
  <c r="CO1281" i="1" s="1"/>
  <c r="CM864" i="1"/>
  <c r="CO864" i="1" s="1"/>
  <c r="CM865" i="1"/>
  <c r="CO865" i="1" s="1"/>
  <c r="CM538" i="1"/>
  <c r="CO538" i="1" s="1"/>
  <c r="CM202" i="1"/>
  <c r="CO202" i="1" s="1"/>
  <c r="CM203" i="1"/>
  <c r="CO203" i="1" s="1"/>
  <c r="CM1282" i="1"/>
  <c r="CO1282" i="1" s="1"/>
  <c r="CM1283" i="1"/>
  <c r="CO1283" i="1" s="1"/>
  <c r="CM204" i="1"/>
  <c r="CO204" i="1" s="1"/>
  <c r="CM539" i="1"/>
  <c r="CO539" i="1" s="1"/>
  <c r="CM540" i="1"/>
  <c r="CO540" i="1" s="1"/>
  <c r="CM541" i="1"/>
  <c r="CO541" i="1" s="1"/>
  <c r="CM542" i="1"/>
  <c r="CO542" i="1" s="1"/>
  <c r="CM205" i="1"/>
  <c r="CO205" i="1" s="1"/>
  <c r="CM1284" i="1"/>
  <c r="CO1284" i="1" s="1"/>
  <c r="CM206" i="1"/>
  <c r="CO206" i="1" s="1"/>
  <c r="CM207" i="1"/>
  <c r="CO207" i="1" s="1"/>
  <c r="CM543" i="1"/>
  <c r="CO543" i="1" s="1"/>
  <c r="CM1285" i="1"/>
  <c r="CO1285" i="1" s="1"/>
  <c r="CM866" i="1"/>
  <c r="CO866" i="1" s="1"/>
  <c r="CM1286" i="1"/>
  <c r="CO1286" i="1" s="1"/>
  <c r="CM208" i="1"/>
  <c r="CO208" i="1" s="1"/>
  <c r="CM750" i="1"/>
  <c r="CO750" i="1" s="1"/>
  <c r="CM209" i="1"/>
  <c r="CO209" i="1" s="1"/>
  <c r="CM1287" i="1"/>
  <c r="CO1287" i="1" s="1"/>
  <c r="CM544" i="1"/>
  <c r="CO544" i="1" s="1"/>
  <c r="CM1288" i="1"/>
  <c r="CO1288" i="1" s="1"/>
  <c r="CM210" i="1"/>
  <c r="CO210" i="1" s="1"/>
  <c r="CM545" i="1"/>
  <c r="CO545" i="1" s="1"/>
  <c r="CM211" i="1"/>
  <c r="CO211" i="1" s="1"/>
  <c r="CM1289" i="1"/>
  <c r="CO1289" i="1" s="1"/>
  <c r="CM1290" i="1"/>
  <c r="CO1290" i="1" s="1"/>
  <c r="CM1291" i="1"/>
  <c r="CO1291" i="1" s="1"/>
  <c r="CM1292" i="1"/>
  <c r="CO1292" i="1" s="1"/>
  <c r="CM1293" i="1"/>
  <c r="CO1293" i="1" s="1"/>
  <c r="CM1294" i="1"/>
  <c r="CO1294" i="1" s="1"/>
  <c r="CM1295" i="1"/>
  <c r="CO1295" i="1" s="1"/>
  <c r="CM751" i="1"/>
  <c r="CO751" i="1" s="1"/>
  <c r="CM1296" i="1"/>
  <c r="CO1296" i="1" s="1"/>
  <c r="CM546" i="1"/>
  <c r="CO546" i="1" s="1"/>
  <c r="CM1297" i="1"/>
  <c r="CO1297" i="1" s="1"/>
  <c r="CM212" i="1"/>
  <c r="CO212" i="1" s="1"/>
  <c r="CM213" i="1"/>
  <c r="CO213" i="1" s="1"/>
  <c r="CM1298" i="1"/>
  <c r="CO1298" i="1" s="1"/>
  <c r="CM1299" i="1"/>
  <c r="CO1299" i="1" s="1"/>
  <c r="CM214" i="1"/>
  <c r="CO214" i="1" s="1"/>
  <c r="CM215" i="1"/>
  <c r="CO215" i="1" s="1"/>
  <c r="CM1300" i="1"/>
  <c r="CO1300" i="1" s="1"/>
  <c r="CM216" i="1"/>
  <c r="CO216" i="1" s="1"/>
  <c r="CM547" i="1"/>
  <c r="CO547" i="1" s="1"/>
  <c r="CM217" i="1"/>
  <c r="CO217" i="1" s="1"/>
  <c r="CM1301" i="1"/>
  <c r="CO1301" i="1" s="1"/>
  <c r="CM548" i="1"/>
  <c r="CO548" i="1" s="1"/>
  <c r="CM218" i="1"/>
  <c r="CO218" i="1" s="1"/>
  <c r="CM867" i="1"/>
  <c r="CO867" i="1" s="1"/>
  <c r="CM752" i="1"/>
  <c r="CO752" i="1" s="1"/>
  <c r="CM1302" i="1"/>
  <c r="CO1302" i="1" s="1"/>
  <c r="CM1303" i="1"/>
  <c r="CO1303" i="1" s="1"/>
  <c r="CM219" i="1"/>
  <c r="CO219" i="1" s="1"/>
  <c r="CM1304" i="1"/>
  <c r="CO1304" i="1" s="1"/>
  <c r="CM1305" i="1"/>
  <c r="CO1305" i="1" s="1"/>
  <c r="CM1306" i="1"/>
  <c r="CO1306" i="1" s="1"/>
  <c r="CM1307" i="1"/>
  <c r="CO1307" i="1" s="1"/>
  <c r="CM220" i="1"/>
  <c r="CO220" i="1" s="1"/>
  <c r="CM1308" i="1"/>
  <c r="CO1308" i="1" s="1"/>
  <c r="CM1309" i="1"/>
  <c r="CO1309" i="1" s="1"/>
  <c r="CM221" i="1"/>
  <c r="CO221" i="1" s="1"/>
  <c r="CM222" i="1"/>
  <c r="CO222" i="1" s="1"/>
  <c r="CM549" i="1"/>
  <c r="CO549" i="1" s="1"/>
  <c r="CM223" i="1"/>
  <c r="CO223" i="1" s="1"/>
  <c r="CM868" i="1"/>
  <c r="CO868" i="1" s="1"/>
  <c r="CM1310" i="1"/>
  <c r="CO1310" i="1" s="1"/>
  <c r="CM1311" i="1"/>
  <c r="CO1311" i="1" s="1"/>
  <c r="CM1312" i="1"/>
  <c r="CO1312" i="1" s="1"/>
  <c r="CM1313" i="1"/>
  <c r="CO1313" i="1" s="1"/>
  <c r="CM1314" i="1"/>
  <c r="CO1314" i="1" s="1"/>
  <c r="CM550" i="1"/>
  <c r="CO550" i="1" s="1"/>
  <c r="CM1315" i="1"/>
  <c r="CO1315" i="1" s="1"/>
  <c r="CM551" i="1"/>
  <c r="CO551" i="1" s="1"/>
  <c r="CM1316" i="1"/>
  <c r="CO1316" i="1" s="1"/>
  <c r="CM552" i="1"/>
  <c r="CO552" i="1" s="1"/>
  <c r="CM224" i="1"/>
  <c r="CO224" i="1" s="1"/>
  <c r="CM225" i="1"/>
  <c r="CO225" i="1" s="1"/>
  <c r="CM1317" i="1"/>
  <c r="CO1317" i="1" s="1"/>
  <c r="CM1318" i="1"/>
  <c r="CO1318" i="1" s="1"/>
  <c r="CM1319" i="1"/>
  <c r="CO1319" i="1" s="1"/>
  <c r="CM553" i="1"/>
  <c r="CO553" i="1" s="1"/>
  <c r="CM1320" i="1"/>
  <c r="CO1320" i="1" s="1"/>
  <c r="CM1321" i="1"/>
  <c r="CO1321" i="1" s="1"/>
  <c r="CM554" i="1"/>
  <c r="CO554" i="1" s="1"/>
  <c r="CM869" i="1"/>
  <c r="CO869" i="1" s="1"/>
  <c r="CM226" i="1"/>
  <c r="CO226" i="1" s="1"/>
  <c r="CM227" i="1"/>
  <c r="CO227" i="1" s="1"/>
  <c r="CM1322" i="1"/>
  <c r="CO1322" i="1" s="1"/>
  <c r="CM228" i="1"/>
  <c r="CO228" i="1" s="1"/>
  <c r="CM555" i="1"/>
  <c r="CO555" i="1" s="1"/>
  <c r="CM870" i="1"/>
  <c r="CO870" i="1" s="1"/>
  <c r="CM871" i="1"/>
  <c r="CO871" i="1" s="1"/>
  <c r="CM1323" i="1"/>
  <c r="CO1323" i="1" s="1"/>
  <c r="CM556" i="1"/>
  <c r="CO556" i="1" s="1"/>
  <c r="CM1324" i="1"/>
  <c r="CO1324" i="1" s="1"/>
  <c r="CM753" i="1"/>
  <c r="CO753" i="1" s="1"/>
  <c r="CM1325" i="1"/>
  <c r="CO1325" i="1" s="1"/>
  <c r="CM557" i="1"/>
  <c r="CO557" i="1" s="1"/>
  <c r="CM872" i="1"/>
  <c r="CO872" i="1" s="1"/>
  <c r="CM1326" i="1"/>
  <c r="CO1326" i="1" s="1"/>
  <c r="CM1327" i="1"/>
  <c r="CO1327" i="1" s="1"/>
  <c r="CM873" i="1"/>
  <c r="CO873" i="1" s="1"/>
  <c r="CM1328" i="1"/>
  <c r="CO1328" i="1" s="1"/>
  <c r="CM1329" i="1"/>
  <c r="CO1329" i="1" s="1"/>
  <c r="CM558" i="1"/>
  <c r="CO558" i="1" s="1"/>
  <c r="CM559" i="1"/>
  <c r="CO559" i="1" s="1"/>
  <c r="CM1330" i="1"/>
  <c r="CO1330" i="1" s="1"/>
  <c r="CM560" i="1"/>
  <c r="CO560" i="1" s="1"/>
  <c r="CM1331" i="1"/>
  <c r="CO1331" i="1" s="1"/>
  <c r="CM754" i="1"/>
  <c r="CO754" i="1" s="1"/>
  <c r="CM874" i="1"/>
  <c r="CO874" i="1" s="1"/>
  <c r="CM229" i="1"/>
  <c r="CO229" i="1" s="1"/>
  <c r="CM561" i="1"/>
  <c r="CO561" i="1" s="1"/>
  <c r="CM1332" i="1"/>
  <c r="CO1332" i="1" s="1"/>
  <c r="CM230" i="1"/>
  <c r="CO230" i="1" s="1"/>
  <c r="CM875" i="1"/>
  <c r="CO875" i="1" s="1"/>
  <c r="CM755" i="1"/>
  <c r="CO755" i="1" s="1"/>
  <c r="CM1333" i="1"/>
  <c r="CO1333" i="1" s="1"/>
  <c r="CM1334" i="1"/>
  <c r="CO1334" i="1" s="1"/>
  <c r="CM1335" i="1"/>
  <c r="CO1335" i="1" s="1"/>
  <c r="CM756" i="1"/>
  <c r="CO756" i="1" s="1"/>
  <c r="CM562" i="1"/>
  <c r="CO562" i="1" s="1"/>
  <c r="CM231" i="1"/>
  <c r="CO231" i="1" s="1"/>
  <c r="CM563" i="1"/>
  <c r="CO563" i="1" s="1"/>
  <c r="CM1336" i="1"/>
  <c r="CO1336" i="1" s="1"/>
  <c r="CM757" i="1"/>
  <c r="CO757" i="1" s="1"/>
  <c r="CM1337" i="1"/>
  <c r="CO1337" i="1" s="1"/>
  <c r="CM1338" i="1"/>
  <c r="CO1338" i="1" s="1"/>
  <c r="CM564" i="1"/>
  <c r="CO564" i="1" s="1"/>
  <c r="CM1339" i="1"/>
  <c r="CO1339" i="1" s="1"/>
  <c r="CM565" i="1"/>
  <c r="CO565" i="1" s="1"/>
  <c r="CM232" i="1"/>
  <c r="CO232" i="1" s="1"/>
  <c r="CM1340" i="1"/>
  <c r="CO1340" i="1" s="1"/>
  <c r="CM1341" i="1"/>
  <c r="CO1341" i="1" s="1"/>
  <c r="CM1342" i="1"/>
  <c r="CO1342" i="1" s="1"/>
  <c r="CM566" i="1"/>
  <c r="CO566" i="1" s="1"/>
  <c r="CM876" i="1"/>
  <c r="CO876" i="1" s="1"/>
  <c r="CM1343" i="1"/>
  <c r="CO1343" i="1" s="1"/>
  <c r="CM1344" i="1"/>
  <c r="CO1344" i="1" s="1"/>
  <c r="CM1345" i="1"/>
  <c r="CO1345" i="1" s="1"/>
  <c r="CM1346" i="1"/>
  <c r="CO1346" i="1" s="1"/>
  <c r="CM1347" i="1"/>
  <c r="CO1347" i="1" s="1"/>
  <c r="CM1348" i="1"/>
  <c r="CO1348" i="1" s="1"/>
  <c r="CM233" i="1"/>
  <c r="CO233" i="1" s="1"/>
  <c r="CM567" i="1"/>
  <c r="CO567" i="1" s="1"/>
  <c r="CM1349" i="1"/>
  <c r="CO1349" i="1" s="1"/>
  <c r="CM234" i="1"/>
  <c r="CO234" i="1" s="1"/>
  <c r="CM1350" i="1"/>
  <c r="CO1350" i="1" s="1"/>
  <c r="CM1351" i="1"/>
  <c r="CO1351" i="1" s="1"/>
  <c r="CM877" i="1"/>
  <c r="CO877" i="1" s="1"/>
  <c r="CM878" i="1"/>
  <c r="CO878" i="1" s="1"/>
  <c r="CM235" i="1"/>
  <c r="CO235" i="1" s="1"/>
  <c r="CM879" i="1"/>
  <c r="CO879" i="1" s="1"/>
  <c r="CM236" i="1"/>
  <c r="CO236" i="1" s="1"/>
  <c r="CM1352" i="1"/>
  <c r="CO1352" i="1" s="1"/>
  <c r="CM758" i="1"/>
  <c r="CO758" i="1" s="1"/>
  <c r="CM1353" i="1"/>
  <c r="CO1353" i="1" s="1"/>
  <c r="CM568" i="1"/>
  <c r="CO568" i="1" s="1"/>
  <c r="CM1354" i="1"/>
  <c r="CO1354" i="1" s="1"/>
  <c r="CM569" i="1"/>
  <c r="CO569" i="1" s="1"/>
  <c r="CM1355" i="1"/>
  <c r="CO1355" i="1" s="1"/>
  <c r="CM1356" i="1"/>
  <c r="CO1356" i="1" s="1"/>
  <c r="CM880" i="1"/>
  <c r="CO880" i="1" s="1"/>
  <c r="CM1357" i="1"/>
  <c r="CO1357" i="1" s="1"/>
  <c r="CM881" i="1"/>
  <c r="CO881" i="1" s="1"/>
  <c r="CM237" i="1"/>
  <c r="CO237" i="1" s="1"/>
  <c r="CM759" i="1"/>
  <c r="CO759" i="1" s="1"/>
  <c r="CM570" i="1"/>
  <c r="CO570" i="1" s="1"/>
  <c r="CM238" i="1"/>
  <c r="CO238" i="1" s="1"/>
  <c r="CM571" i="1"/>
  <c r="CO571" i="1" s="1"/>
  <c r="CM239" i="1"/>
  <c r="CO239" i="1" s="1"/>
  <c r="CM1358" i="1"/>
  <c r="CO1358" i="1" s="1"/>
  <c r="CM1359" i="1"/>
  <c r="CO1359" i="1" s="1"/>
  <c r="CM572" i="1"/>
  <c r="CO572" i="1" s="1"/>
  <c r="CM573" i="1"/>
  <c r="CO573" i="1" s="1"/>
  <c r="CM882" i="1"/>
  <c r="CO882" i="1" s="1"/>
  <c r="CM1360" i="1"/>
  <c r="CO1360" i="1" s="1"/>
  <c r="CM1361" i="1"/>
  <c r="CO1361" i="1" s="1"/>
  <c r="CM1362" i="1"/>
  <c r="CO1362" i="1" s="1"/>
  <c r="CM240" i="1"/>
  <c r="CO240" i="1" s="1"/>
  <c r="CM1363" i="1"/>
  <c r="CO1363" i="1" s="1"/>
  <c r="CM241" i="1"/>
  <c r="CO241" i="1" s="1"/>
  <c r="CM242" i="1"/>
  <c r="CO242" i="1" s="1"/>
  <c r="CM243" i="1"/>
  <c r="CO243" i="1" s="1"/>
  <c r="CM1364" i="1"/>
  <c r="CO1364" i="1" s="1"/>
  <c r="CM1365" i="1"/>
  <c r="CO1365" i="1" s="1"/>
  <c r="CM760" i="1"/>
  <c r="CO760" i="1" s="1"/>
  <c r="CM574" i="1"/>
  <c r="CO574" i="1" s="1"/>
  <c r="CM1366" i="1"/>
  <c r="CO1366" i="1" s="1"/>
  <c r="CM883" i="1"/>
  <c r="CO883" i="1" s="1"/>
  <c r="CM575" i="1"/>
  <c r="CO575" i="1" s="1"/>
  <c r="CM244" i="1"/>
  <c r="CO244" i="1" s="1"/>
  <c r="CM576" i="1"/>
  <c r="CO576" i="1" s="1"/>
  <c r="CM577" i="1"/>
  <c r="CO577" i="1" s="1"/>
  <c r="CM884" i="1"/>
  <c r="CO884" i="1" s="1"/>
  <c r="CM245" i="1"/>
  <c r="CO245" i="1" s="1"/>
  <c r="CM578" i="1"/>
  <c r="CO578" i="1" s="1"/>
  <c r="CM579" i="1"/>
  <c r="CO579" i="1" s="1"/>
  <c r="CM580" i="1"/>
  <c r="CO580" i="1" s="1"/>
  <c r="CM246" i="1"/>
  <c r="CO246" i="1" s="1"/>
  <c r="CM247" i="1"/>
  <c r="CO247" i="1" s="1"/>
  <c r="CM1367" i="1"/>
  <c r="CO1367" i="1" s="1"/>
  <c r="CM248" i="1"/>
  <c r="CO248" i="1" s="1"/>
  <c r="CM1368" i="1"/>
  <c r="CO1368" i="1" s="1"/>
  <c r="CM249" i="1"/>
  <c r="CO249" i="1" s="1"/>
  <c r="CM581" i="1"/>
  <c r="CO581" i="1" s="1"/>
  <c r="CM250" i="1"/>
  <c r="CO250" i="1" s="1"/>
  <c r="CM251" i="1"/>
  <c r="CO251" i="1" s="1"/>
  <c r="CM885" i="1"/>
  <c r="CO885" i="1" s="1"/>
  <c r="CM252" i="1"/>
  <c r="CO252" i="1" s="1"/>
  <c r="CM1369" i="1"/>
  <c r="CO1369" i="1" s="1"/>
  <c r="CM582" i="1"/>
  <c r="CO582" i="1" s="1"/>
  <c r="CM253" i="1"/>
  <c r="CO253" i="1" s="1"/>
  <c r="CM254" i="1"/>
  <c r="CO254" i="1" s="1"/>
  <c r="CM1370" i="1"/>
  <c r="CO1370" i="1" s="1"/>
  <c r="CM1371" i="1"/>
  <c r="CO1371" i="1" s="1"/>
  <c r="CM255" i="1"/>
  <c r="CO255" i="1" s="1"/>
  <c r="CM583" i="1"/>
  <c r="CO583" i="1" s="1"/>
  <c r="CM584" i="1"/>
  <c r="CO584" i="1" s="1"/>
  <c r="CM1372" i="1"/>
  <c r="CO1372" i="1" s="1"/>
  <c r="CM886" i="1"/>
  <c r="CO886" i="1" s="1"/>
  <c r="CM585" i="1"/>
  <c r="CO585" i="1" s="1"/>
  <c r="CM256" i="1"/>
  <c r="CO256" i="1" s="1"/>
  <c r="CM257" i="1"/>
  <c r="CO257" i="1" s="1"/>
  <c r="CM258" i="1"/>
  <c r="CO258" i="1" s="1"/>
  <c r="CM586" i="1"/>
  <c r="CO586" i="1" s="1"/>
  <c r="CM259" i="1"/>
  <c r="CO259" i="1" s="1"/>
  <c r="CM761" i="1"/>
  <c r="CO761" i="1" s="1"/>
  <c r="CM587" i="1"/>
  <c r="CO587" i="1" s="1"/>
  <c r="CM260" i="1"/>
  <c r="CO260" i="1" s="1"/>
  <c r="CM1373" i="1"/>
  <c r="CO1373" i="1" s="1"/>
  <c r="CM1374" i="1"/>
  <c r="CO1374" i="1" s="1"/>
  <c r="CM887" i="1"/>
  <c r="CO887" i="1" s="1"/>
  <c r="CM1375" i="1"/>
  <c r="CO1375" i="1" s="1"/>
  <c r="CM1376" i="1"/>
  <c r="CO1376" i="1" s="1"/>
  <c r="CM588" i="1"/>
  <c r="CO588" i="1" s="1"/>
  <c r="CM261" i="1"/>
  <c r="CO261" i="1" s="1"/>
  <c r="CM589" i="1"/>
  <c r="CO589" i="1" s="1"/>
  <c r="CM762" i="1"/>
  <c r="CO762" i="1" s="1"/>
  <c r="CM1377" i="1"/>
  <c r="CO1377" i="1" s="1"/>
  <c r="CM888" i="1"/>
  <c r="CO888" i="1" s="1"/>
  <c r="CM1378" i="1"/>
  <c r="CO1378" i="1" s="1"/>
  <c r="CM262" i="1"/>
  <c r="CO262" i="1" s="1"/>
  <c r="CM1379" i="1"/>
  <c r="CO1379" i="1" s="1"/>
  <c r="CM1380" i="1"/>
  <c r="CO1380" i="1" s="1"/>
  <c r="CM590" i="1"/>
  <c r="CO590" i="1" s="1"/>
  <c r="CM1381" i="1"/>
  <c r="CO1381" i="1" s="1"/>
  <c r="CM263" i="1"/>
  <c r="CO263" i="1" s="1"/>
  <c r="CM1382" i="1"/>
  <c r="CO1382" i="1" s="1"/>
  <c r="CM264" i="1"/>
  <c r="CO264" i="1" s="1"/>
  <c r="CM591" i="1"/>
  <c r="CO591" i="1" s="1"/>
  <c r="CM592" i="1"/>
  <c r="CO592" i="1" s="1"/>
  <c r="CM1383" i="1"/>
  <c r="CO1383" i="1" s="1"/>
  <c r="CM265" i="1"/>
  <c r="CO265" i="1" s="1"/>
  <c r="CM1384" i="1"/>
  <c r="CO1384" i="1" s="1"/>
  <c r="CM593" i="1"/>
  <c r="CO593" i="1" s="1"/>
  <c r="CM594" i="1"/>
  <c r="CO594" i="1" s="1"/>
  <c r="CM595" i="1"/>
  <c r="CO595" i="1" s="1"/>
  <c r="CM1385" i="1"/>
  <c r="CO1385" i="1" s="1"/>
  <c r="CM266" i="1"/>
  <c r="CO266" i="1" s="1"/>
  <c r="CM1386" i="1"/>
  <c r="CO1386" i="1" s="1"/>
  <c r="CM596" i="1"/>
  <c r="CO596" i="1" s="1"/>
  <c r="CM889" i="1"/>
  <c r="CO889" i="1" s="1"/>
  <c r="CM1387" i="1"/>
  <c r="CO1387" i="1" s="1"/>
  <c r="CM763" i="1"/>
  <c r="CO763" i="1" s="1"/>
  <c r="CM764" i="1"/>
  <c r="CO764" i="1" s="1"/>
  <c r="CM1388" i="1"/>
  <c r="CO1388" i="1" s="1"/>
  <c r="CM1389" i="1"/>
  <c r="CO1389" i="1" s="1"/>
  <c r="CM1390" i="1"/>
  <c r="CO1390" i="1" s="1"/>
  <c r="CM1391" i="1"/>
  <c r="CO1391" i="1" s="1"/>
  <c r="CM765" i="1"/>
  <c r="CO765" i="1" s="1"/>
  <c r="CM597" i="1"/>
  <c r="CO597" i="1" s="1"/>
  <c r="CM1392" i="1"/>
  <c r="CO1392" i="1" s="1"/>
  <c r="CM598" i="1"/>
  <c r="CO598" i="1" s="1"/>
  <c r="CM1393" i="1"/>
  <c r="CO1393" i="1" s="1"/>
  <c r="CM890" i="1"/>
  <c r="CO890" i="1" s="1"/>
  <c r="CM891" i="1"/>
  <c r="CO891" i="1" s="1"/>
  <c r="CM599" i="1"/>
  <c r="CO599" i="1" s="1"/>
  <c r="CM1394" i="1"/>
  <c r="CO1394" i="1" s="1"/>
  <c r="CM267" i="1"/>
  <c r="CO267" i="1" s="1"/>
  <c r="CM600" i="1"/>
  <c r="CO600" i="1" s="1"/>
  <c r="CM601" i="1"/>
  <c r="CO601" i="1" s="1"/>
  <c r="CM1395" i="1"/>
  <c r="CO1395" i="1" s="1"/>
  <c r="CM268" i="1"/>
  <c r="CO268" i="1" s="1"/>
  <c r="CM766" i="1"/>
  <c r="CO766" i="1" s="1"/>
  <c r="CM269" i="1"/>
  <c r="CO269" i="1" s="1"/>
  <c r="CM602" i="1"/>
  <c r="CO602" i="1" s="1"/>
  <c r="CM270" i="1"/>
  <c r="CO270" i="1" s="1"/>
  <c r="CM603" i="1"/>
  <c r="CO603" i="1" s="1"/>
  <c r="CM604" i="1"/>
  <c r="CO604" i="1" s="1"/>
  <c r="CM605" i="1"/>
  <c r="CO605" i="1" s="1"/>
  <c r="CM1396" i="1"/>
  <c r="CO1396" i="1" s="1"/>
  <c r="CM767" i="1"/>
  <c r="CO767" i="1" s="1"/>
  <c r="CM606" i="1"/>
  <c r="CO606" i="1" s="1"/>
  <c r="CM892" i="1"/>
  <c r="CO892" i="1" s="1"/>
  <c r="CM607" i="1"/>
  <c r="CO607" i="1" s="1"/>
  <c r="CM893" i="1"/>
  <c r="CO893" i="1" s="1"/>
  <c r="CM271" i="1"/>
  <c r="CO271" i="1" s="1"/>
  <c r="CM608" i="1"/>
  <c r="CO608" i="1" s="1"/>
  <c r="CM1397" i="1"/>
  <c r="CO1397" i="1" s="1"/>
  <c r="CM272" i="1"/>
  <c r="CO272" i="1" s="1"/>
  <c r="CM1398" i="1"/>
  <c r="CO1398" i="1" s="1"/>
  <c r="CM1399" i="1"/>
  <c r="CO1399" i="1" s="1"/>
  <c r="CM273" i="1"/>
  <c r="CO273" i="1" s="1"/>
  <c r="CM609" i="1"/>
  <c r="CO609" i="1" s="1"/>
  <c r="CM610" i="1"/>
  <c r="CO610" i="1" s="1"/>
  <c r="CM1400" i="1"/>
  <c r="CO1400" i="1" s="1"/>
  <c r="CM274" i="1"/>
  <c r="CO274" i="1" s="1"/>
  <c r="CM611" i="1"/>
  <c r="CO611" i="1" s="1"/>
  <c r="CM612" i="1"/>
  <c r="CO612" i="1" s="1"/>
  <c r="CM613" i="1"/>
  <c r="CO613" i="1" s="1"/>
  <c r="CM614" i="1"/>
  <c r="CO614" i="1" s="1"/>
  <c r="CM1401" i="1"/>
  <c r="CO1401" i="1" s="1"/>
  <c r="CM615" i="1"/>
  <c r="CO615" i="1" s="1"/>
  <c r="CM1402" i="1"/>
  <c r="CO1402" i="1" s="1"/>
  <c r="CM1403" i="1"/>
  <c r="CO1403" i="1" s="1"/>
  <c r="CM616" i="1"/>
  <c r="CO616" i="1" s="1"/>
  <c r="CM1404" i="1"/>
  <c r="CO1404" i="1" s="1"/>
  <c r="CM617" i="1"/>
  <c r="CO617" i="1" s="1"/>
  <c r="CM618" i="1"/>
  <c r="CO618" i="1" s="1"/>
  <c r="CM768" i="1"/>
  <c r="CO768" i="1" s="1"/>
  <c r="CM275" i="1"/>
  <c r="CO275" i="1" s="1"/>
  <c r="CM769" i="1"/>
  <c r="CO769" i="1" s="1"/>
  <c r="CM770" i="1"/>
  <c r="CO770" i="1" s="1"/>
  <c r="CM276" i="1"/>
  <c r="CO276" i="1" s="1"/>
  <c r="CM1405" i="1"/>
  <c r="CO1405" i="1" s="1"/>
  <c r="CM277" i="1"/>
  <c r="CO277" i="1" s="1"/>
  <c r="CM619" i="1"/>
  <c r="CO619" i="1" s="1"/>
  <c r="CM894" i="1"/>
  <c r="CO894" i="1" s="1"/>
  <c r="CM1406" i="1"/>
  <c r="CO1406" i="1" s="1"/>
  <c r="CM771" i="1"/>
  <c r="CO771" i="1" s="1"/>
  <c r="CM772" i="1"/>
  <c r="CO772" i="1" s="1"/>
  <c r="CM1407" i="1"/>
  <c r="CO1407" i="1" s="1"/>
  <c r="CM773" i="1"/>
  <c r="CO773" i="1" s="1"/>
  <c r="CM1408" i="1"/>
  <c r="CO1408" i="1" s="1"/>
  <c r="CM1409" i="1"/>
  <c r="CO1409" i="1" s="1"/>
  <c r="CM1410" i="1"/>
  <c r="CO1410" i="1" s="1"/>
  <c r="CM1411" i="1"/>
  <c r="CO1411" i="1" s="1"/>
  <c r="CM620" i="1"/>
  <c r="CO620" i="1" s="1"/>
  <c r="CM278" i="1"/>
  <c r="CO278" i="1" s="1"/>
  <c r="CM279" i="1"/>
  <c r="CO279" i="1" s="1"/>
  <c r="CM1412" i="1"/>
  <c r="CO1412" i="1" s="1"/>
  <c r="CM1413" i="1"/>
  <c r="CO1413" i="1" s="1"/>
  <c r="CM1414" i="1"/>
  <c r="CO1414" i="1" s="1"/>
  <c r="CM280" i="1"/>
  <c r="CO280" i="1" s="1"/>
  <c r="CM281" i="1"/>
  <c r="CO281" i="1" s="1"/>
  <c r="CM1415" i="1"/>
  <c r="CO1415" i="1" s="1"/>
  <c r="CM895" i="1"/>
  <c r="CO895" i="1" s="1"/>
  <c r="CM1416" i="1"/>
  <c r="CO1416" i="1" s="1"/>
  <c r="CM1417" i="1"/>
  <c r="CO1417" i="1" s="1"/>
  <c r="CM282" i="1"/>
  <c r="CO282" i="1" s="1"/>
  <c r="CM1418" i="1"/>
  <c r="CO1418" i="1" s="1"/>
  <c r="CM1419" i="1"/>
  <c r="CO1419" i="1" s="1"/>
  <c r="CM621" i="1"/>
  <c r="CO621" i="1" s="1"/>
  <c r="CM896" i="1"/>
  <c r="CO896" i="1" s="1"/>
  <c r="CM1420" i="1"/>
  <c r="CO1420" i="1" s="1"/>
  <c r="CM283" i="1"/>
  <c r="CO283" i="1" s="1"/>
  <c r="CM1421" i="1"/>
  <c r="CO1421" i="1" s="1"/>
  <c r="CM1422" i="1"/>
  <c r="CO1422" i="1" s="1"/>
  <c r="CM1423" i="1"/>
  <c r="CO1423" i="1" s="1"/>
  <c r="CM1424" i="1"/>
  <c r="CO1424" i="1" s="1"/>
  <c r="CM1425" i="1"/>
  <c r="CO1425" i="1" s="1"/>
  <c r="CM897" i="1"/>
  <c r="CO897" i="1" s="1"/>
  <c r="CM284" i="1"/>
  <c r="CO284" i="1" s="1"/>
  <c r="CM285" i="1"/>
  <c r="CO285" i="1" s="1"/>
  <c r="CM1426" i="1"/>
  <c r="CO1426" i="1" s="1"/>
  <c r="CM1427" i="1"/>
  <c r="CO1427" i="1" s="1"/>
  <c r="CM286" i="1"/>
  <c r="CO286" i="1" s="1"/>
  <c r="CM622" i="1"/>
  <c r="CO622" i="1" s="1"/>
  <c r="CM1428" i="1"/>
  <c r="CO1428" i="1" s="1"/>
  <c r="CM287" i="1"/>
  <c r="CO287" i="1" s="1"/>
  <c r="CM288" i="1"/>
  <c r="CO288" i="1" s="1"/>
  <c r="CM1429" i="1"/>
  <c r="CO1429" i="1" s="1"/>
  <c r="CM289" i="1"/>
  <c r="CO289" i="1" s="1"/>
  <c r="CM623" i="1"/>
  <c r="CO623" i="1" s="1"/>
  <c r="CM774" i="1"/>
  <c r="CO774" i="1" s="1"/>
  <c r="CM1430" i="1"/>
  <c r="CO1430" i="1" s="1"/>
  <c r="CM624" i="1"/>
  <c r="CO624" i="1" s="1"/>
  <c r="CM1431" i="1"/>
  <c r="CO1431" i="1" s="1"/>
  <c r="CM625" i="1"/>
  <c r="CO625" i="1" s="1"/>
  <c r="CM898" i="1"/>
  <c r="CO898" i="1" s="1"/>
  <c r="CM626" i="1"/>
  <c r="CO626" i="1" s="1"/>
  <c r="CM290" i="1"/>
  <c r="CO290" i="1" s="1"/>
  <c r="CM1432" i="1"/>
  <c r="CO1432" i="1" s="1"/>
  <c r="CM627" i="1"/>
  <c r="CO627" i="1" s="1"/>
  <c r="CM628" i="1"/>
  <c r="CO628" i="1" s="1"/>
  <c r="CM291" i="1"/>
  <c r="CO291" i="1" s="1"/>
  <c r="CM775" i="1"/>
  <c r="CO775" i="1" s="1"/>
  <c r="CM292" i="1"/>
  <c r="CO292" i="1" s="1"/>
  <c r="CM629" i="1"/>
  <c r="CO629" i="1" s="1"/>
  <c r="CM293" i="1"/>
  <c r="CO293" i="1" s="1"/>
  <c r="CM1433" i="1"/>
  <c r="CO1433" i="1" s="1"/>
  <c r="CM294" i="1"/>
  <c r="CO294" i="1" s="1"/>
  <c r="CM1434" i="1"/>
  <c r="CO1434" i="1" s="1"/>
  <c r="CM899" i="1"/>
  <c r="CO899" i="1" s="1"/>
  <c r="CM1435" i="1"/>
  <c r="CO1435" i="1" s="1"/>
  <c r="CM1436" i="1"/>
  <c r="CO1436" i="1" s="1"/>
  <c r="CM295" i="1"/>
  <c r="CO295" i="1" s="1"/>
  <c r="CM630" i="1"/>
  <c r="CO630" i="1" s="1"/>
  <c r="CM1437" i="1"/>
  <c r="CO1437" i="1" s="1"/>
  <c r="CM1438" i="1"/>
  <c r="CO1438" i="1" s="1"/>
  <c r="CM776" i="1"/>
  <c r="CO776" i="1" s="1"/>
  <c r="CM1439" i="1"/>
  <c r="CO1439" i="1" s="1"/>
  <c r="CM1440" i="1"/>
  <c r="CO1440" i="1" s="1"/>
  <c r="CM1441" i="1"/>
  <c r="CO1441" i="1" s="1"/>
  <c r="CM1442" i="1"/>
  <c r="CO1442" i="1" s="1"/>
  <c r="CM296" i="1"/>
  <c r="CO296" i="1" s="1"/>
  <c r="CM1443" i="1"/>
  <c r="CO1443" i="1" s="1"/>
  <c r="CM631" i="1"/>
  <c r="CO631" i="1" s="1"/>
  <c r="CM1444" i="1"/>
  <c r="CO1444" i="1" s="1"/>
  <c r="CM1445" i="1"/>
  <c r="CO1445" i="1" s="1"/>
  <c r="CM632" i="1"/>
  <c r="CO632" i="1" s="1"/>
  <c r="CM633" i="1"/>
  <c r="CO633" i="1" s="1"/>
  <c r="CM777" i="1"/>
  <c r="CO777" i="1" s="1"/>
  <c r="CM1446" i="1"/>
  <c r="CO1446" i="1" s="1"/>
  <c r="CM297" i="1"/>
  <c r="CO297" i="1" s="1"/>
  <c r="CM298" i="1"/>
  <c r="CO298" i="1" s="1"/>
  <c r="CM299" i="1"/>
  <c r="CO299" i="1" s="1"/>
  <c r="CM1447" i="1"/>
  <c r="CO1447" i="1" s="1"/>
  <c r="CM300" i="1"/>
  <c r="CO300" i="1" s="1"/>
  <c r="CM634" i="1"/>
  <c r="CO634" i="1" s="1"/>
  <c r="CM635" i="1"/>
  <c r="CO635" i="1" s="1"/>
  <c r="CM636" i="1"/>
  <c r="CO636" i="1" s="1"/>
  <c r="CM1448" i="1"/>
  <c r="CO1448" i="1" s="1"/>
  <c r="CM301" i="1"/>
  <c r="CO301" i="1" s="1"/>
  <c r="CM302" i="1"/>
  <c r="CO302" i="1" s="1"/>
  <c r="CM1449" i="1"/>
  <c r="CO1449" i="1" s="1"/>
  <c r="CM1450" i="1"/>
  <c r="CO1450" i="1" s="1"/>
  <c r="CM1451" i="1"/>
  <c r="CO1451" i="1" s="1"/>
  <c r="CM1452" i="1"/>
  <c r="CO1452" i="1" s="1"/>
  <c r="CM778" i="1"/>
  <c r="CO778" i="1" s="1"/>
  <c r="CM1453" i="1"/>
  <c r="CO1453" i="1" s="1"/>
  <c r="CM1454" i="1"/>
  <c r="CO1454" i="1" s="1"/>
  <c r="CM1455" i="1"/>
  <c r="CO1455" i="1" s="1"/>
  <c r="CM637" i="1"/>
  <c r="CO637" i="1" s="1"/>
  <c r="CM638" i="1"/>
  <c r="CO638" i="1" s="1"/>
  <c r="CM1456" i="1"/>
  <c r="CO1456" i="1" s="1"/>
  <c r="CM303" i="1"/>
  <c r="CO303" i="1" s="1"/>
  <c r="CM304" i="1"/>
  <c r="CO304" i="1" s="1"/>
  <c r="CM1457" i="1"/>
  <c r="CO1457" i="1" s="1"/>
  <c r="CM305" i="1"/>
  <c r="CO305" i="1" s="1"/>
  <c r="CM639" i="1"/>
  <c r="CO639" i="1" s="1"/>
  <c r="CM640" i="1"/>
  <c r="CO640" i="1" s="1"/>
  <c r="CM1458" i="1"/>
  <c r="CO1458" i="1" s="1"/>
  <c r="CM306" i="1"/>
  <c r="CO306" i="1" s="1"/>
  <c r="CM900" i="1"/>
  <c r="CO900" i="1" s="1"/>
  <c r="CM641" i="1"/>
  <c r="CO641" i="1" s="1"/>
  <c r="CM1459" i="1"/>
  <c r="CO1459" i="1" s="1"/>
  <c r="CM1460" i="1"/>
  <c r="CO1460" i="1" s="1"/>
  <c r="CM1461" i="1"/>
  <c r="CO1461" i="1" s="1"/>
  <c r="CM642" i="1"/>
  <c r="CO642" i="1" s="1"/>
  <c r="CM1462" i="1"/>
  <c r="CO1462" i="1" s="1"/>
  <c r="CM1463" i="1"/>
  <c r="CO1463" i="1" s="1"/>
  <c r="CM1464" i="1"/>
  <c r="CO1464" i="1" s="1"/>
  <c r="CM1465" i="1"/>
  <c r="CO1465" i="1" s="1"/>
  <c r="CM307" i="1"/>
  <c r="CO307" i="1" s="1"/>
  <c r="CM1466" i="1"/>
  <c r="CO1466" i="1" s="1"/>
  <c r="CM643" i="1"/>
  <c r="CO643" i="1" s="1"/>
  <c r="CM308" i="1"/>
  <c r="CO308" i="1" s="1"/>
  <c r="CM309" i="1"/>
  <c r="CO309" i="1" s="1"/>
  <c r="CM644" i="1"/>
  <c r="CO644" i="1" s="1"/>
  <c r="CM310" i="1"/>
  <c r="CO310" i="1" s="1"/>
  <c r="CM311" i="1"/>
  <c r="CO311" i="1" s="1"/>
  <c r="CM1467" i="1"/>
  <c r="CO1467" i="1" s="1"/>
  <c r="CM1468" i="1"/>
  <c r="CO1468" i="1" s="1"/>
  <c r="CM645" i="1"/>
  <c r="CO645" i="1" s="1"/>
  <c r="CM646" i="1"/>
  <c r="CO646" i="1" s="1"/>
  <c r="CM1469" i="1"/>
  <c r="CO1469" i="1" s="1"/>
  <c r="CM1470" i="1"/>
  <c r="CO1470" i="1" s="1"/>
  <c r="CM647" i="1"/>
  <c r="CO647" i="1" s="1"/>
  <c r="CM1471" i="1"/>
  <c r="CO1471" i="1" s="1"/>
  <c r="CM1472" i="1"/>
  <c r="CO1472" i="1" s="1"/>
  <c r="CM779" i="1"/>
  <c r="CO779" i="1" s="1"/>
  <c r="CM648" i="1"/>
  <c r="CO648" i="1" s="1"/>
  <c r="CM1473" i="1"/>
  <c r="CO1473" i="1" s="1"/>
  <c r="CM649" i="1"/>
  <c r="CO649" i="1" s="1"/>
  <c r="CM780" i="1"/>
  <c r="CO780" i="1" s="1"/>
  <c r="CM781" i="1"/>
  <c r="CO781" i="1" s="1"/>
  <c r="CM312" i="1"/>
  <c r="CO312" i="1" s="1"/>
  <c r="CM650" i="1"/>
  <c r="CO650" i="1" s="1"/>
  <c r="CM313" i="1"/>
  <c r="CO313" i="1" s="1"/>
  <c r="CM1474" i="1"/>
  <c r="CO1474" i="1" s="1"/>
  <c r="CM314" i="1"/>
  <c r="CO314" i="1" s="1"/>
  <c r="CM782" i="1"/>
  <c r="CO782" i="1" s="1"/>
  <c r="CM1475" i="1"/>
  <c r="CO1475" i="1" s="1"/>
  <c r="CM315" i="1"/>
  <c r="CO315" i="1" s="1"/>
  <c r="CM1476" i="1"/>
  <c r="CO1476" i="1" s="1"/>
  <c r="CM1477" i="1"/>
  <c r="CO1477" i="1" s="1"/>
  <c r="CM1478" i="1"/>
  <c r="CO1478" i="1" s="1"/>
  <c r="CM1479" i="1"/>
  <c r="CO1479" i="1" s="1"/>
  <c r="CM901" i="1"/>
  <c r="CO901" i="1" s="1"/>
  <c r="CM1480" i="1"/>
  <c r="CO1480" i="1" s="1"/>
  <c r="CM316" i="1"/>
  <c r="CO316" i="1" s="1"/>
  <c r="CM902" i="1"/>
  <c r="CO902" i="1" s="1"/>
  <c r="CM317" i="1"/>
  <c r="CO317" i="1" s="1"/>
  <c r="CM1481" i="1"/>
  <c r="CO1481" i="1" s="1"/>
  <c r="CM903" i="1"/>
  <c r="CO903" i="1" s="1"/>
  <c r="CM1482" i="1"/>
  <c r="CO1482" i="1" s="1"/>
  <c r="CM1483" i="1"/>
  <c r="CO1483" i="1" s="1"/>
  <c r="CM1484" i="1"/>
  <c r="CO1484" i="1" s="1"/>
  <c r="CM318" i="1"/>
  <c r="CO318" i="1" s="1"/>
  <c r="CM1485" i="1"/>
  <c r="CO1485" i="1" s="1"/>
  <c r="CM319" i="1"/>
  <c r="CO319" i="1" s="1"/>
  <c r="CM651" i="1"/>
  <c r="CO651" i="1" s="1"/>
  <c r="CM320" i="1"/>
  <c r="CO320" i="1" s="1"/>
  <c r="CM904" i="1"/>
  <c r="CO904" i="1" s="1"/>
  <c r="CM1486" i="1"/>
  <c r="CO1486" i="1" s="1"/>
  <c r="CM1487" i="1"/>
  <c r="CO1487" i="1" s="1"/>
  <c r="CM905" i="1"/>
  <c r="CO905" i="1" s="1"/>
  <c r="CM652" i="1"/>
  <c r="CO652" i="1" s="1"/>
  <c r="CM653" i="1"/>
  <c r="CO653" i="1" s="1"/>
  <c r="CM321" i="1"/>
  <c r="CO321" i="1" s="1"/>
  <c r="CM654" i="1"/>
  <c r="CO654" i="1" s="1"/>
  <c r="CM655" i="1"/>
  <c r="CO655" i="1" s="1"/>
  <c r="CM1488" i="1"/>
  <c r="CO1488" i="1" s="1"/>
  <c r="CM1489" i="1"/>
  <c r="CO1489" i="1" s="1"/>
  <c r="CM1490" i="1"/>
  <c r="CO1490" i="1" s="1"/>
  <c r="CM656" i="1"/>
  <c r="CO656" i="1" s="1"/>
  <c r="CM1491" i="1"/>
  <c r="CO1491" i="1" s="1"/>
  <c r="CM657" i="1"/>
  <c r="CO657" i="1" s="1"/>
  <c r="CM658" i="1"/>
  <c r="CO658" i="1" s="1"/>
  <c r="CM1492" i="1"/>
  <c r="CO1492" i="1" s="1"/>
  <c r="CM322" i="1"/>
  <c r="CO322" i="1" s="1"/>
  <c r="CM323" i="1"/>
  <c r="CO323" i="1" s="1"/>
  <c r="CM324" i="1"/>
  <c r="CO324" i="1" s="1"/>
  <c r="CM659" i="1"/>
  <c r="CO659" i="1" s="1"/>
  <c r="CM1493" i="1"/>
  <c r="CO1493" i="1" s="1"/>
  <c r="CM660" i="1"/>
  <c r="CO660" i="1" s="1"/>
  <c r="CM661" i="1"/>
  <c r="CO661" i="1" s="1"/>
  <c r="CM662" i="1"/>
  <c r="CO662" i="1" s="1"/>
  <c r="CM1494" i="1"/>
  <c r="CO1494" i="1" s="1"/>
  <c r="CM906" i="1"/>
  <c r="CO906" i="1" s="1"/>
  <c r="CM1495" i="1"/>
  <c r="CO1495" i="1" s="1"/>
  <c r="CM1496" i="1"/>
  <c r="CO1496" i="1" s="1"/>
  <c r="CM783" i="1"/>
  <c r="CO783" i="1" s="1"/>
  <c r="CM1497" i="1"/>
  <c r="CO1497" i="1" s="1"/>
  <c r="CM325" i="1"/>
  <c r="CO325" i="1" s="1"/>
  <c r="CM1498" i="1"/>
  <c r="CO1498" i="1" s="1"/>
  <c r="CM663" i="1"/>
  <c r="CO663" i="1" s="1"/>
  <c r="CM1499" i="1"/>
  <c r="CO1499" i="1" s="1"/>
  <c r="CM784" i="1"/>
  <c r="CO784" i="1" s="1"/>
  <c r="CM664" i="1"/>
  <c r="CO664" i="1" s="1"/>
  <c r="CM907" i="1"/>
  <c r="CO907" i="1" s="1"/>
  <c r="CM326" i="1"/>
  <c r="CO326" i="1" s="1"/>
  <c r="CM327" i="1"/>
  <c r="CO327" i="1" s="1"/>
  <c r="CM1500" i="1"/>
  <c r="CO1500" i="1" s="1"/>
  <c r="CM1501" i="1"/>
  <c r="CO1501" i="1" s="1"/>
  <c r="CM1502" i="1"/>
  <c r="CO1502" i="1" s="1"/>
  <c r="CM328" i="1"/>
  <c r="CO328" i="1" s="1"/>
  <c r="CM1503" i="1"/>
  <c r="CO1503" i="1" s="1"/>
  <c r="CM785" i="1"/>
  <c r="CO785" i="1" s="1"/>
  <c r="CM1504" i="1"/>
  <c r="CO1504" i="1" s="1"/>
  <c r="CM1505" i="1"/>
  <c r="CO1505" i="1" s="1"/>
  <c r="CM1506" i="1"/>
  <c r="CO1506" i="1" s="1"/>
  <c r="CM665" i="1"/>
  <c r="CO665" i="1" s="1"/>
  <c r="CM666" i="1"/>
  <c r="CO666" i="1" s="1"/>
  <c r="CM667" i="1"/>
  <c r="CO667" i="1" s="1"/>
  <c r="CM329" i="1"/>
  <c r="CO329" i="1" s="1"/>
  <c r="CM1507" i="1"/>
  <c r="CO1507" i="1" s="1"/>
  <c r="CM908" i="1"/>
  <c r="CO908" i="1" s="1"/>
  <c r="CM786" i="1"/>
  <c r="CO786" i="1" s="1"/>
  <c r="CM330" i="1"/>
  <c r="CO330" i="1" s="1"/>
  <c r="CM787" i="1"/>
  <c r="CO787" i="1" s="1"/>
  <c r="CM331" i="1"/>
  <c r="CO331" i="1" s="1"/>
  <c r="CM668" i="1"/>
  <c r="CO668" i="1" s="1"/>
  <c r="CM332" i="1"/>
  <c r="CO332" i="1" s="1"/>
  <c r="CM909" i="1"/>
  <c r="CO909" i="1" s="1"/>
  <c r="CM788" i="1"/>
  <c r="CO788" i="1" s="1"/>
  <c r="CM1508" i="1"/>
  <c r="CO1508" i="1" s="1"/>
  <c r="CM333" i="1"/>
  <c r="CO333" i="1" s="1"/>
  <c r="CM1509" i="1"/>
  <c r="CO1509" i="1" s="1"/>
  <c r="CM910" i="1"/>
  <c r="CO910" i="1" s="1"/>
  <c r="CM1510" i="1"/>
  <c r="CO1510" i="1" s="1"/>
  <c r="CM1511" i="1"/>
  <c r="CO1511" i="1" s="1"/>
  <c r="CM789" i="1"/>
  <c r="CO789" i="1" s="1"/>
  <c r="CM669" i="1"/>
  <c r="CO669" i="1" s="1"/>
  <c r="CM670" i="1"/>
  <c r="CO670" i="1" s="1"/>
  <c r="CM1512" i="1"/>
  <c r="CO1512" i="1" s="1"/>
  <c r="CM911" i="1"/>
  <c r="CO911" i="1" s="1"/>
  <c r="CM1513" i="1"/>
  <c r="CO1513" i="1" s="1"/>
  <c r="CM671" i="1"/>
  <c r="CO671" i="1" s="1"/>
  <c r="CM334" i="1"/>
  <c r="CO334" i="1" s="1"/>
  <c r="CM790" i="1"/>
  <c r="CO790" i="1" s="1"/>
  <c r="CM912" i="1"/>
  <c r="CO912" i="1" s="1"/>
  <c r="CM791" i="1"/>
  <c r="CO791" i="1" s="1"/>
  <c r="CM335" i="1"/>
  <c r="CO335" i="1" s="1"/>
  <c r="CM1514" i="1"/>
  <c r="CO1514" i="1" s="1"/>
  <c r="CM672" i="1"/>
  <c r="CO672" i="1" s="1"/>
  <c r="CM1515" i="1"/>
  <c r="CO1515" i="1" s="1"/>
  <c r="CM673" i="1"/>
  <c r="CO673" i="1" s="1"/>
  <c r="CM1516" i="1"/>
  <c r="CO1516" i="1" s="1"/>
  <c r="CM1517" i="1"/>
  <c r="CO1517" i="1" s="1"/>
  <c r="CM1518" i="1"/>
  <c r="CO1518" i="1" s="1"/>
  <c r="CM674" i="1"/>
  <c r="CO674" i="1" s="1"/>
  <c r="CM1519" i="1"/>
  <c r="CO1519" i="1" s="1"/>
  <c r="CM913" i="1"/>
  <c r="CO913" i="1" s="1"/>
  <c r="CM1520" i="1"/>
  <c r="CO1520" i="1" s="1"/>
  <c r="CM1521" i="1"/>
  <c r="CO1521" i="1" s="1"/>
  <c r="CM792" i="1"/>
  <c r="CO792" i="1" s="1"/>
  <c r="CM336" i="1"/>
  <c r="CO336" i="1" s="1"/>
  <c r="CM1522" i="1"/>
  <c r="CO1522" i="1" s="1"/>
  <c r="CM675" i="1"/>
  <c r="CO675" i="1" s="1"/>
  <c r="CM676" i="1"/>
  <c r="CO676" i="1" s="1"/>
  <c r="CM793" i="1"/>
  <c r="CO793" i="1" s="1"/>
  <c r="CM677" i="1"/>
  <c r="CO677" i="1" s="1"/>
  <c r="CM1523" i="1"/>
  <c r="CO1523" i="1" s="1"/>
  <c r="CM678" i="1"/>
  <c r="CO678" i="1" s="1"/>
  <c r="CM914" i="1"/>
  <c r="CO914" i="1" s="1"/>
  <c r="CM915" i="1"/>
  <c r="CO915" i="1" s="1"/>
  <c r="CM916" i="1"/>
  <c r="CO916" i="1" s="1"/>
  <c r="CM917" i="1"/>
  <c r="CO917" i="1" s="1"/>
  <c r="CM3" i="1"/>
  <c r="CO3" i="1" s="1"/>
  <c r="CM918" i="1"/>
  <c r="CO918" i="1" s="1"/>
  <c r="CM4" i="1"/>
  <c r="CO4" i="1" s="1"/>
  <c r="CM919" i="1"/>
  <c r="CO919" i="1" s="1"/>
  <c r="CM920" i="1"/>
  <c r="CO920" i="1" s="1"/>
  <c r="CM921" i="1"/>
  <c r="CO921" i="1" s="1"/>
  <c r="CM5" i="1"/>
  <c r="CO5" i="1" s="1"/>
  <c r="CM337" i="1"/>
  <c r="CO337" i="1" s="1"/>
  <c r="CM2" i="1"/>
  <c r="CO2" i="1" s="1"/>
  <c r="CV1523" i="1" l="1"/>
  <c r="CV675" i="1"/>
  <c r="CV1521" i="1"/>
  <c r="CV674" i="1"/>
  <c r="CV673" i="1"/>
  <c r="CV335" i="1"/>
  <c r="CV334" i="1"/>
  <c r="CV1512" i="1"/>
  <c r="CV1511" i="1"/>
  <c r="CV333" i="1"/>
  <c r="CV332" i="1"/>
  <c r="CV330" i="1"/>
  <c r="CV329" i="1"/>
  <c r="CV1506" i="1"/>
  <c r="CV1503" i="1"/>
  <c r="CV1500" i="1"/>
  <c r="CV664" i="1"/>
  <c r="CV1498" i="1"/>
  <c r="CV1496" i="1"/>
  <c r="CV662" i="1"/>
  <c r="CV659" i="1"/>
  <c r="CV1492" i="1"/>
  <c r="CV656" i="1"/>
  <c r="CV655" i="1"/>
  <c r="CV652" i="1"/>
  <c r="CV904" i="1"/>
  <c r="CV1485" i="1"/>
  <c r="CV1482" i="1"/>
  <c r="CV902" i="1"/>
  <c r="CV1479" i="1"/>
  <c r="CV315" i="1"/>
  <c r="CV1474" i="1"/>
  <c r="CV781" i="1"/>
  <c r="CV648" i="1"/>
  <c r="CV647" i="1"/>
  <c r="CV645" i="1"/>
  <c r="CV310" i="1"/>
  <c r="CV643" i="1"/>
  <c r="CV1464" i="1"/>
  <c r="CV1461" i="1"/>
  <c r="CV900" i="1"/>
  <c r="CV639" i="1"/>
  <c r="CV303" i="1"/>
  <c r="CV1455" i="1"/>
  <c r="CV1452" i="1"/>
  <c r="CV302" i="1"/>
  <c r="CV635" i="1"/>
  <c r="CV299" i="1"/>
  <c r="CV777" i="1"/>
  <c r="CV1444" i="1"/>
  <c r="CV1442" i="1"/>
  <c r="CV776" i="1"/>
  <c r="CV295" i="1"/>
  <c r="CV1434" i="1"/>
  <c r="CV629" i="1"/>
  <c r="CV628" i="1"/>
  <c r="CV626" i="1"/>
  <c r="CV624" i="1"/>
  <c r="CV289" i="1"/>
  <c r="CV1428" i="1"/>
  <c r="CV1426" i="1"/>
  <c r="CV1425" i="1"/>
  <c r="CV1421" i="1"/>
  <c r="CV621" i="1"/>
  <c r="CV1417" i="1"/>
  <c r="CV281" i="1"/>
  <c r="CV1412" i="1"/>
  <c r="CV1411" i="1"/>
  <c r="CV773" i="1"/>
  <c r="CV1406" i="1"/>
  <c r="CV1405" i="1"/>
  <c r="CV275" i="1"/>
  <c r="CV1404" i="1"/>
  <c r="CV615" i="1"/>
  <c r="CV612" i="1"/>
  <c r="CV610" i="1"/>
  <c r="CV1398" i="1"/>
  <c r="CV271" i="1"/>
  <c r="CV606" i="1"/>
  <c r="CV604" i="1"/>
  <c r="CV269" i="1"/>
  <c r="CV601" i="1"/>
  <c r="CV599" i="1"/>
  <c r="CV598" i="1"/>
  <c r="CV1391" i="1"/>
  <c r="CV764" i="1"/>
  <c r="CV596" i="1"/>
  <c r="CV595" i="1"/>
  <c r="CV265" i="1"/>
  <c r="CV264" i="1"/>
  <c r="CV590" i="1"/>
  <c r="CV1378" i="1"/>
  <c r="CV589" i="1"/>
  <c r="CV1375" i="1"/>
  <c r="CV260" i="1"/>
  <c r="CV586" i="1"/>
  <c r="CV585" i="1"/>
  <c r="CV583" i="1"/>
  <c r="CV254" i="1"/>
  <c r="CV252" i="1"/>
  <c r="CV581" i="1"/>
  <c r="CV1367" i="1"/>
  <c r="CV579" i="1"/>
  <c r="CV577" i="1"/>
  <c r="CV883" i="1"/>
  <c r="CV1365" i="1"/>
  <c r="CV241" i="1"/>
  <c r="CV1361" i="1"/>
  <c r="CV572" i="1"/>
  <c r="CV571" i="1"/>
  <c r="CV237" i="1"/>
  <c r="CV1356" i="1"/>
  <c r="CV568" i="1"/>
  <c r="CV236" i="1"/>
  <c r="CV877" i="1"/>
  <c r="CV1349" i="1"/>
  <c r="CV1347" i="1"/>
  <c r="CV1343" i="1"/>
  <c r="CV1341" i="1"/>
  <c r="CV1339" i="1"/>
  <c r="CV757" i="1"/>
  <c r="CV562" i="1"/>
  <c r="CV1333" i="1"/>
  <c r="CV1332" i="1"/>
  <c r="CV754" i="1"/>
  <c r="CV559" i="1"/>
  <c r="CV873" i="1"/>
  <c r="CV557" i="1"/>
  <c r="CV556" i="1"/>
  <c r="CV555" i="1"/>
  <c r="CV226" i="1"/>
  <c r="CV1320" i="1"/>
  <c r="CV1317" i="1"/>
  <c r="CV1316" i="1"/>
  <c r="CV1314" i="1"/>
  <c r="CV1310" i="1"/>
  <c r="CV222" i="1"/>
  <c r="CV220" i="1"/>
  <c r="CV1304" i="1"/>
  <c r="CV752" i="1"/>
  <c r="CV1301" i="1"/>
  <c r="CV1300" i="1"/>
  <c r="CV1298" i="1"/>
  <c r="CV546" i="1"/>
  <c r="CV1294" i="1"/>
  <c r="CV1290" i="1"/>
  <c r="CV210" i="1"/>
  <c r="CV209" i="1"/>
  <c r="CV866" i="1"/>
  <c r="CV206" i="1"/>
  <c r="CV541" i="1"/>
  <c r="CV1283" i="1"/>
  <c r="CV538" i="1"/>
  <c r="CV537" i="1"/>
  <c r="CV1279" i="1"/>
  <c r="CV535" i="1"/>
  <c r="CV533" i="1"/>
  <c r="CV747" i="1"/>
  <c r="CV531" i="1"/>
  <c r="CV858" i="1"/>
  <c r="CV530" i="1"/>
  <c r="CV1271" i="1"/>
  <c r="CV197" i="1"/>
  <c r="CV194" i="1"/>
  <c r="CV192" i="1"/>
  <c r="CV743" i="1"/>
  <c r="CV1263" i="1"/>
  <c r="CV1260" i="1"/>
  <c r="CV1258" i="1"/>
  <c r="CV524" i="1"/>
  <c r="CV857" i="1"/>
  <c r="CV1254" i="1"/>
  <c r="CV186" i="1"/>
  <c r="CV1249" i="1"/>
  <c r="CV1247" i="1"/>
  <c r="CV1243" i="1"/>
  <c r="CV1242" i="1"/>
  <c r="CV1241" i="1"/>
  <c r="CV181" i="1"/>
  <c r="CV1240" i="1"/>
  <c r="CV514" i="1"/>
  <c r="CV853" i="1"/>
  <c r="CV512" i="1"/>
  <c r="CV510" i="1"/>
  <c r="CV509" i="1"/>
  <c r="CV174" i="1"/>
  <c r="CV171" i="1"/>
  <c r="CV507" i="1"/>
  <c r="CV1225" i="1"/>
  <c r="CV1223" i="1"/>
  <c r="CV849" i="1"/>
  <c r="CV504" i="1"/>
  <c r="CV1220" i="1"/>
  <c r="CV500" i="1"/>
  <c r="CV1218" i="1"/>
  <c r="CV165" i="1"/>
  <c r="CV496" i="1"/>
  <c r="CV846" i="1"/>
  <c r="CV163" i="1"/>
  <c r="CV1211" i="1"/>
  <c r="CV494" i="1"/>
  <c r="CV160" i="1"/>
  <c r="CV491" i="1"/>
  <c r="CV158" i="1"/>
  <c r="CV157" i="1"/>
  <c r="CV1198" i="1"/>
  <c r="CV489" i="1"/>
  <c r="CV155" i="1"/>
  <c r="CV1195" i="1"/>
  <c r="CV486" i="1"/>
  <c r="CV151" i="1"/>
  <c r="CV1191" i="1"/>
  <c r="CV483" i="1"/>
  <c r="CV1186" i="1"/>
  <c r="CV148" i="1"/>
  <c r="CV480" i="1"/>
  <c r="CV478" i="1"/>
  <c r="CV735" i="1"/>
  <c r="CV145" i="1"/>
  <c r="CV476" i="1"/>
  <c r="CV474" i="1"/>
  <c r="CV1176" i="1"/>
  <c r="CV142" i="1"/>
  <c r="CV1171" i="1"/>
  <c r="CV1169" i="1"/>
  <c r="CV470" i="1"/>
  <c r="CV469" i="1"/>
  <c r="CV1161" i="1"/>
  <c r="CV137" i="1"/>
  <c r="CV1160" i="1"/>
  <c r="CV1157" i="1"/>
  <c r="CV133" i="1"/>
  <c r="CV132" i="1"/>
  <c r="CV731" i="1"/>
  <c r="CV131" i="1"/>
  <c r="CV130" i="1"/>
  <c r="CV1148" i="1"/>
  <c r="CV728" i="1"/>
  <c r="CV125" i="1"/>
  <c r="CV1146" i="1"/>
  <c r="CV1145" i="1"/>
  <c r="CV122" i="1"/>
  <c r="CV120" i="1"/>
  <c r="CV723" i="1"/>
  <c r="CV721" i="1"/>
  <c r="CV1138" i="1"/>
  <c r="CV453" i="1"/>
  <c r="CV117" i="1"/>
  <c r="CV720" i="1"/>
  <c r="CV833" i="1"/>
  <c r="CV1125" i="1"/>
  <c r="CV1123" i="1"/>
  <c r="CV449" i="1"/>
  <c r="CV1118" i="1"/>
  <c r="CV115" i="1"/>
  <c r="CV831" i="1"/>
  <c r="CV447" i="1"/>
  <c r="CV110" i="1"/>
  <c r="CV446" i="1"/>
  <c r="CV1108" i="1"/>
  <c r="CV1106" i="1"/>
  <c r="CV442" i="1"/>
  <c r="CV440" i="1"/>
  <c r="CV1104" i="1"/>
  <c r="CV436" i="1"/>
  <c r="CV1100" i="1"/>
  <c r="CV102" i="1"/>
  <c r="CV828" i="1"/>
  <c r="CV1096" i="1"/>
  <c r="CV1093" i="1"/>
  <c r="CV1092" i="1"/>
  <c r="CV433" i="1"/>
  <c r="CV1089" i="1"/>
  <c r="CV1087" i="1"/>
  <c r="CV430" i="1"/>
  <c r="CV826" i="1"/>
  <c r="CV92" i="1"/>
  <c r="CV1081" i="1"/>
  <c r="CV1078" i="1"/>
  <c r="CV1074" i="1"/>
  <c r="CV824" i="1"/>
  <c r="CV1070" i="1"/>
  <c r="CV425" i="1"/>
  <c r="CV89" i="1"/>
  <c r="CV710" i="1"/>
  <c r="CV709" i="1"/>
  <c r="CV423" i="1"/>
  <c r="CV1061" i="1"/>
  <c r="CV84" i="1"/>
  <c r="CV1057" i="1"/>
  <c r="CV82" i="1"/>
  <c r="CV80" i="1"/>
  <c r="CV420" i="1"/>
  <c r="CV1052" i="1"/>
  <c r="CV1048" i="1"/>
  <c r="CV417" i="1"/>
  <c r="CV415" i="1"/>
  <c r="CV817" i="1"/>
  <c r="CV413" i="1"/>
  <c r="CV412" i="1"/>
  <c r="CV816" i="1"/>
  <c r="CV410" i="1"/>
  <c r="CV1037" i="1"/>
  <c r="CV1035" i="1"/>
  <c r="CV407" i="1"/>
  <c r="CV70" i="1"/>
  <c r="CV68" i="1"/>
  <c r="CV1033" i="1"/>
  <c r="CV66" i="1"/>
  <c r="CV1028" i="1"/>
  <c r="CV63" i="1"/>
  <c r="CV399" i="1"/>
  <c r="CV61" i="1"/>
  <c r="CV1021" i="1"/>
  <c r="CV396" i="1"/>
  <c r="CV697" i="1"/>
  <c r="CV57" i="1"/>
  <c r="CV393" i="1"/>
  <c r="CV55" i="1"/>
  <c r="CV391" i="1"/>
  <c r="CV389" i="1"/>
  <c r="CV1013" i="1"/>
  <c r="CV48" i="1"/>
  <c r="CV811" i="1"/>
  <c r="CV386" i="1"/>
  <c r="CV1007" i="1"/>
  <c r="CV385" i="1"/>
  <c r="CV46" i="1"/>
  <c r="CV383" i="1"/>
  <c r="CV1001" i="1"/>
  <c r="CV381" i="1"/>
  <c r="CV43" i="1"/>
  <c r="CV994" i="1"/>
  <c r="CV991" i="1"/>
  <c r="CV989" i="1"/>
  <c r="CV987" i="1"/>
  <c r="CV984" i="1"/>
  <c r="CV692" i="1"/>
  <c r="CV691" i="1"/>
  <c r="CV36" i="1"/>
  <c r="CV979" i="1"/>
  <c r="CV374" i="1"/>
  <c r="CV689" i="1"/>
  <c r="CV370" i="1"/>
  <c r="CV974" i="1"/>
  <c r="CV970" i="1"/>
  <c r="CV30" i="1"/>
  <c r="CV369" i="1"/>
  <c r="CV803" i="1"/>
  <c r="CV964" i="1"/>
  <c r="CV962" i="1"/>
  <c r="CV364" i="1"/>
  <c r="CV363" i="1"/>
  <c r="CV362" i="1"/>
  <c r="CV24" i="1"/>
  <c r="CV359" i="1"/>
  <c r="CV23" i="1"/>
  <c r="CV22" i="1"/>
  <c r="CV19" i="1"/>
  <c r="CV355" i="1"/>
  <c r="CV17" i="1"/>
  <c r="CV16" i="1"/>
  <c r="CV946" i="1"/>
  <c r="CV944" i="1"/>
  <c r="CV13" i="1"/>
  <c r="CV941" i="1"/>
  <c r="CV348" i="1"/>
  <c r="CV937" i="1"/>
  <c r="CV934" i="1"/>
  <c r="CV345" i="1"/>
  <c r="CV932" i="1"/>
  <c r="CV931" i="1"/>
  <c r="CV8" i="1"/>
  <c r="CV681" i="1"/>
  <c r="CV340" i="1"/>
  <c r="CV926" i="1"/>
  <c r="CV923" i="1"/>
  <c r="CV337" i="1"/>
  <c r="CV919" i="1"/>
  <c r="CV917" i="1"/>
  <c r="CS2" i="1"/>
  <c r="CS793" i="1"/>
  <c r="CL793" i="1"/>
  <c r="CN793" i="1" s="1"/>
  <c r="CS336" i="1"/>
  <c r="CL336" i="1"/>
  <c r="CN336" i="1" s="1"/>
  <c r="CS913" i="1"/>
  <c r="CL913" i="1"/>
  <c r="CN913" i="1" s="1"/>
  <c r="CS1517" i="1"/>
  <c r="CL1517" i="1"/>
  <c r="CN1517" i="1" s="1"/>
  <c r="CS672" i="1"/>
  <c r="CL672" i="1"/>
  <c r="CN672" i="1" s="1"/>
  <c r="CS912" i="1"/>
  <c r="CL912" i="1"/>
  <c r="CN912" i="1" s="1"/>
  <c r="CS1513" i="1"/>
  <c r="CL1513" i="1"/>
  <c r="CN1513" i="1" s="1"/>
  <c r="CS669" i="1"/>
  <c r="CL669" i="1"/>
  <c r="CN669" i="1" s="1"/>
  <c r="CS910" i="1"/>
  <c r="CL910" i="1"/>
  <c r="CN910" i="1" s="1"/>
  <c r="CS788" i="1"/>
  <c r="CL788" i="1"/>
  <c r="CN788" i="1" s="1"/>
  <c r="CS331" i="1"/>
  <c r="CL331" i="1"/>
  <c r="CN331" i="1" s="1"/>
  <c r="CS908" i="1"/>
  <c r="CL908" i="1"/>
  <c r="CN908" i="1" s="1"/>
  <c r="CS666" i="1"/>
  <c r="CL666" i="1"/>
  <c r="CN666" i="1" s="1"/>
  <c r="CS1504" i="1"/>
  <c r="CL1504" i="1"/>
  <c r="CN1504" i="1" s="1"/>
  <c r="CS1502" i="1"/>
  <c r="CL1502" i="1"/>
  <c r="CN1502" i="1" s="1"/>
  <c r="CS326" i="1"/>
  <c r="CL326" i="1"/>
  <c r="CN326" i="1" s="1"/>
  <c r="CS1499" i="1"/>
  <c r="CL1499" i="1"/>
  <c r="CN1499" i="1" s="1"/>
  <c r="CS1497" i="1"/>
  <c r="CL1497" i="1"/>
  <c r="CN1497" i="1" s="1"/>
  <c r="CS906" i="1"/>
  <c r="CL906" i="1"/>
  <c r="CN906" i="1" s="1"/>
  <c r="CS660" i="1"/>
  <c r="CL660" i="1"/>
  <c r="CN660" i="1" s="1"/>
  <c r="CS323" i="1"/>
  <c r="CL323" i="1"/>
  <c r="CN323" i="1" s="1"/>
  <c r="CS657" i="1"/>
  <c r="CL657" i="1"/>
  <c r="CN657" i="1" s="1"/>
  <c r="CS1489" i="1"/>
  <c r="CL1489" i="1"/>
  <c r="CN1489" i="1" s="1"/>
  <c r="CS321" i="1"/>
  <c r="CL321" i="1"/>
  <c r="CN321" i="1" s="1"/>
  <c r="CS1487" i="1"/>
  <c r="CL1487" i="1"/>
  <c r="CN1487" i="1" s="1"/>
  <c r="CS651" i="1"/>
  <c r="CL651" i="1"/>
  <c r="CN651" i="1" s="1"/>
  <c r="CS1484" i="1"/>
  <c r="CL1484" i="1"/>
  <c r="CN1484" i="1" s="1"/>
  <c r="CS1481" i="1"/>
  <c r="CL1481" i="1"/>
  <c r="CN1481" i="1" s="1"/>
  <c r="CS1480" i="1"/>
  <c r="CL1480" i="1"/>
  <c r="CN1480" i="1" s="1"/>
  <c r="CS1477" i="1"/>
  <c r="CL1477" i="1"/>
  <c r="CN1477" i="1" s="1"/>
  <c r="CS782" i="1"/>
  <c r="CL782" i="1"/>
  <c r="CN782" i="1" s="1"/>
  <c r="CS650" i="1"/>
  <c r="CL650" i="1"/>
  <c r="CN650" i="1" s="1"/>
  <c r="CS649" i="1"/>
  <c r="CL649" i="1"/>
  <c r="CN649" i="1" s="1"/>
  <c r="CS1472" i="1"/>
  <c r="CL1472" i="1"/>
  <c r="CN1472" i="1" s="1"/>
  <c r="CS1469" i="1"/>
  <c r="CL1469" i="1"/>
  <c r="CN1469" i="1" s="1"/>
  <c r="CS1467" i="1"/>
  <c r="CL1467" i="1"/>
  <c r="CN1467" i="1" s="1"/>
  <c r="CS309" i="1"/>
  <c r="CL309" i="1"/>
  <c r="CN309" i="1" s="1"/>
  <c r="CS307" i="1"/>
  <c r="CL307" i="1"/>
  <c r="CN307" i="1" s="1"/>
  <c r="CS1462" i="1"/>
  <c r="CL1462" i="1"/>
  <c r="CN1462" i="1" s="1"/>
  <c r="CS1459" i="1"/>
  <c r="CL1459" i="1"/>
  <c r="CN1459" i="1" s="1"/>
  <c r="CS1458" i="1"/>
  <c r="CL1458" i="1"/>
  <c r="CN1458" i="1" s="1"/>
  <c r="CS1457" i="1"/>
  <c r="CL1457" i="1"/>
  <c r="CN1457" i="1" s="1"/>
  <c r="CS638" i="1"/>
  <c r="CL638" i="1"/>
  <c r="CN638" i="1" s="1"/>
  <c r="CS1453" i="1"/>
  <c r="CL1453" i="1"/>
  <c r="CN1453" i="1" s="1"/>
  <c r="CS1450" i="1"/>
  <c r="CL1450" i="1"/>
  <c r="CN1450" i="1" s="1"/>
  <c r="CS1448" i="1"/>
  <c r="CL1448" i="1"/>
  <c r="CN1448" i="1" s="1"/>
  <c r="CS300" i="1"/>
  <c r="CL300" i="1"/>
  <c r="CN300" i="1" s="1"/>
  <c r="CS297" i="1"/>
  <c r="CL297" i="1"/>
  <c r="CN297" i="1" s="1"/>
  <c r="CS632" i="1"/>
  <c r="CL632" i="1"/>
  <c r="CN632" i="1" s="1"/>
  <c r="CS1443" i="1"/>
  <c r="CL1443" i="1"/>
  <c r="CN1443" i="1" s="1"/>
  <c r="CS1440" i="1"/>
  <c r="CL1440" i="1"/>
  <c r="CN1440" i="1" s="1"/>
  <c r="CS1437" i="1"/>
  <c r="CL1437" i="1"/>
  <c r="CN1437" i="1" s="1"/>
  <c r="CS1435" i="1"/>
  <c r="CL1435" i="1"/>
  <c r="CN1435" i="1" s="1"/>
  <c r="CS1433" i="1"/>
  <c r="CL1433" i="1"/>
  <c r="CN1433" i="1" s="1"/>
  <c r="CS775" i="1"/>
  <c r="CL775" i="1"/>
  <c r="CN775" i="1" s="1"/>
  <c r="CS1432" i="1"/>
  <c r="CL1432" i="1"/>
  <c r="CN1432" i="1" s="1"/>
  <c r="CS625" i="1"/>
  <c r="CL625" i="1"/>
  <c r="CN625" i="1" s="1"/>
  <c r="CS774" i="1"/>
  <c r="CL774" i="1"/>
  <c r="CN774" i="1" s="1"/>
  <c r="CS288" i="1"/>
  <c r="CL288" i="1"/>
  <c r="CN288" i="1" s="1"/>
  <c r="CS286" i="1"/>
  <c r="CL286" i="1"/>
  <c r="CN286" i="1" s="1"/>
  <c r="CS284" i="1"/>
  <c r="CL284" i="1"/>
  <c r="CN284" i="1" s="1"/>
  <c r="CS1423" i="1"/>
  <c r="CL1423" i="1"/>
  <c r="CN1423" i="1" s="1"/>
  <c r="CS1420" i="1"/>
  <c r="CL1420" i="1"/>
  <c r="CN1420" i="1" s="1"/>
  <c r="CS1418" i="1"/>
  <c r="CL1418" i="1"/>
  <c r="CN1418" i="1" s="1"/>
  <c r="CS895" i="1"/>
  <c r="CL895" i="1"/>
  <c r="CN895" i="1" s="1"/>
  <c r="CS1414" i="1"/>
  <c r="CL1414" i="1"/>
  <c r="CN1414" i="1" s="1"/>
  <c r="CS278" i="1"/>
  <c r="CL278" i="1"/>
  <c r="CN278" i="1" s="1"/>
  <c r="CS1409" i="1"/>
  <c r="CL1409" i="1"/>
  <c r="CN1409" i="1" s="1"/>
  <c r="CS772" i="1"/>
  <c r="CL772" i="1"/>
  <c r="CN772" i="1" s="1"/>
  <c r="CS619" i="1"/>
  <c r="CL619" i="1"/>
  <c r="CN619" i="1" s="1"/>
  <c r="CS770" i="1"/>
  <c r="CL770" i="1"/>
  <c r="CN770" i="1" s="1"/>
  <c r="CS618" i="1"/>
  <c r="CL618" i="1"/>
  <c r="CN618" i="1" s="1"/>
  <c r="CS1403" i="1"/>
  <c r="CL1403" i="1"/>
  <c r="CN1403" i="1" s="1"/>
  <c r="CS614" i="1"/>
  <c r="CL614" i="1"/>
  <c r="CN614" i="1" s="1"/>
  <c r="CS274" i="1"/>
  <c r="CL274" i="1"/>
  <c r="CN274" i="1" s="1"/>
  <c r="CS273" i="1"/>
  <c r="CL273" i="1"/>
  <c r="CN273" i="1" s="1"/>
  <c r="CS1397" i="1"/>
  <c r="CL1397" i="1"/>
  <c r="CN1397" i="1" s="1"/>
  <c r="CS607" i="1"/>
  <c r="CL607" i="1"/>
  <c r="CN607" i="1" s="1"/>
  <c r="CS1396" i="1"/>
  <c r="CL1396" i="1"/>
  <c r="CN1396" i="1" s="1"/>
  <c r="CS270" i="1"/>
  <c r="CL270" i="1"/>
  <c r="CN270" i="1" s="1"/>
  <c r="CS268" i="1"/>
  <c r="CL268" i="1"/>
  <c r="CN268" i="1" s="1"/>
  <c r="CS267" i="1"/>
  <c r="CL267" i="1"/>
  <c r="CN267" i="1" s="1"/>
  <c r="CS890" i="1"/>
  <c r="CL890" i="1"/>
  <c r="CN890" i="1" s="1"/>
  <c r="CS597" i="1"/>
  <c r="CL597" i="1"/>
  <c r="CN597" i="1" s="1"/>
  <c r="CS1389" i="1"/>
  <c r="CL1389" i="1"/>
  <c r="CN1389" i="1" s="1"/>
  <c r="CS1387" i="1"/>
  <c r="CL1387" i="1"/>
  <c r="CN1387" i="1" s="1"/>
  <c r="CS266" i="1"/>
  <c r="CL266" i="1"/>
  <c r="CN266" i="1" s="1"/>
  <c r="CS593" i="1"/>
  <c r="CL593" i="1"/>
  <c r="CN593" i="1" s="1"/>
  <c r="CS592" i="1"/>
  <c r="CL592" i="1"/>
  <c r="CN592" i="1" s="1"/>
  <c r="CS263" i="1"/>
  <c r="CL263" i="1"/>
  <c r="CN263" i="1" s="1"/>
  <c r="CS1379" i="1"/>
  <c r="CL1379" i="1"/>
  <c r="CN1379" i="1" s="1"/>
  <c r="CS1377" i="1"/>
  <c r="CL1377" i="1"/>
  <c r="CN1377" i="1" s="1"/>
  <c r="CS588" i="1"/>
  <c r="CL588" i="1"/>
  <c r="CN588" i="1" s="1"/>
  <c r="CS1374" i="1"/>
  <c r="CL1374" i="1"/>
  <c r="CN1374" i="1" s="1"/>
  <c r="CS761" i="1"/>
  <c r="CL761" i="1"/>
  <c r="CN761" i="1" s="1"/>
  <c r="CS257" i="1"/>
  <c r="CL257" i="1"/>
  <c r="CN257" i="1" s="1"/>
  <c r="CS1372" i="1"/>
  <c r="CL1372" i="1"/>
  <c r="CN1372" i="1" s="1"/>
  <c r="CS1371" i="1"/>
  <c r="CL1371" i="1"/>
  <c r="CN1371" i="1" s="1"/>
  <c r="CS582" i="1"/>
  <c r="CL582" i="1"/>
  <c r="CN582" i="1" s="1"/>
  <c r="CS251" i="1"/>
  <c r="CL251" i="1"/>
  <c r="CN251" i="1" s="1"/>
  <c r="CS1368" i="1"/>
  <c r="CL1368" i="1"/>
  <c r="CN1368" i="1" s="1"/>
  <c r="CS246" i="1"/>
  <c r="CL246" i="1"/>
  <c r="CN246" i="1" s="1"/>
  <c r="CS245" i="1"/>
  <c r="CL245" i="1"/>
  <c r="CN245" i="1" s="1"/>
  <c r="CS244" i="1"/>
  <c r="CL244" i="1"/>
  <c r="CN244" i="1" s="1"/>
  <c r="CS574" i="1"/>
  <c r="CL574" i="1"/>
  <c r="CN574" i="1" s="1"/>
  <c r="CS243" i="1"/>
  <c r="CL243" i="1"/>
  <c r="CN243" i="1" s="1"/>
  <c r="CS240" i="1"/>
  <c r="CL240" i="1"/>
  <c r="CN240" i="1" s="1"/>
  <c r="CS882" i="1"/>
  <c r="CL882" i="1"/>
  <c r="CN882" i="1" s="1"/>
  <c r="CS1358" i="1"/>
  <c r="CL1358" i="1"/>
  <c r="CN1358" i="1" s="1"/>
  <c r="CS570" i="1"/>
  <c r="CL570" i="1"/>
  <c r="CN570" i="1" s="1"/>
  <c r="CS1357" i="1"/>
  <c r="CL1357" i="1"/>
  <c r="CN1357" i="1" s="1"/>
  <c r="CS569" i="1"/>
  <c r="CL569" i="1"/>
  <c r="CN569" i="1" s="1"/>
  <c r="CS758" i="1"/>
  <c r="CL758" i="1"/>
  <c r="CN758" i="1" s="1"/>
  <c r="CS235" i="1"/>
  <c r="CL235" i="1"/>
  <c r="CN235" i="1" s="1"/>
  <c r="CS1350" i="1"/>
  <c r="CL1350" i="1"/>
  <c r="CN1350" i="1" s="1"/>
  <c r="CS233" i="1"/>
  <c r="CL233" i="1"/>
  <c r="CN233" i="1" s="1"/>
  <c r="CS1345" i="1"/>
  <c r="CL1345" i="1"/>
  <c r="CN1345" i="1" s="1"/>
  <c r="CS566" i="1"/>
  <c r="CL566" i="1"/>
  <c r="CN566" i="1" s="1"/>
  <c r="CS232" i="1"/>
  <c r="CL232" i="1"/>
  <c r="CN232" i="1" s="1"/>
  <c r="CS1338" i="1"/>
  <c r="CL1338" i="1"/>
  <c r="CN1338" i="1" s="1"/>
  <c r="CS563" i="1"/>
  <c r="CL563" i="1"/>
  <c r="CN563" i="1" s="1"/>
  <c r="CS1335" i="1"/>
  <c r="CL1335" i="1"/>
  <c r="CN1335" i="1" s="1"/>
  <c r="CS875" i="1"/>
  <c r="CL875" i="1"/>
  <c r="CN875" i="1" s="1"/>
  <c r="CS229" i="1"/>
  <c r="CL229" i="1"/>
  <c r="CN229" i="1" s="1"/>
  <c r="CS560" i="1"/>
  <c r="CL560" i="1"/>
  <c r="CN560" i="1" s="1"/>
  <c r="CS1329" i="1"/>
  <c r="CL1329" i="1"/>
  <c r="CN1329" i="1" s="1"/>
  <c r="CS1326" i="1"/>
  <c r="CL1326" i="1"/>
  <c r="CN1326" i="1" s="1"/>
  <c r="CS753" i="1"/>
  <c r="CL753" i="1"/>
  <c r="CN753" i="1" s="1"/>
  <c r="CS871" i="1"/>
  <c r="CL871" i="1"/>
  <c r="CN871" i="1" s="1"/>
  <c r="CS1322" i="1"/>
  <c r="CL1322" i="1"/>
  <c r="CN1322" i="1" s="1"/>
  <c r="CS554" i="1"/>
  <c r="CL554" i="1"/>
  <c r="CN554" i="1" s="1"/>
  <c r="CS1319" i="1"/>
  <c r="CL1319" i="1"/>
  <c r="CN1319" i="1" s="1"/>
  <c r="CS224" i="1"/>
  <c r="CL224" i="1"/>
  <c r="CN224" i="1" s="1"/>
  <c r="CS1315" i="1"/>
  <c r="CL1315" i="1"/>
  <c r="CN1315" i="1" s="1"/>
  <c r="CS1312" i="1"/>
  <c r="CL1312" i="1"/>
  <c r="CN1312" i="1" s="1"/>
  <c r="CS223" i="1"/>
  <c r="CL223" i="1"/>
  <c r="CN223" i="1" s="1"/>
  <c r="CS1309" i="1"/>
  <c r="CL1309" i="1"/>
  <c r="CN1309" i="1" s="1"/>
  <c r="CS1306" i="1"/>
  <c r="CL1306" i="1"/>
  <c r="CN1306" i="1" s="1"/>
  <c r="CS1303" i="1"/>
  <c r="CL1303" i="1"/>
  <c r="CN1303" i="1" s="1"/>
  <c r="CS218" i="1"/>
  <c r="CL218" i="1"/>
  <c r="CN218" i="1" s="1"/>
  <c r="CS547" i="1"/>
  <c r="CL547" i="1"/>
  <c r="CN547" i="1" s="1"/>
  <c r="CS214" i="1"/>
  <c r="CL214" i="1"/>
  <c r="CN214" i="1" s="1"/>
  <c r="CS212" i="1"/>
  <c r="CL212" i="1"/>
  <c r="CN212" i="1" s="1"/>
  <c r="CS751" i="1"/>
  <c r="CL751" i="1"/>
  <c r="CN751" i="1" s="1"/>
  <c r="CS1292" i="1"/>
  <c r="CL1292" i="1"/>
  <c r="CN1292" i="1" s="1"/>
  <c r="CS211" i="1"/>
  <c r="CL211" i="1"/>
  <c r="CN211" i="1" s="1"/>
  <c r="CS544" i="1"/>
  <c r="CL544" i="1"/>
  <c r="CN544" i="1" s="1"/>
  <c r="CS208" i="1"/>
  <c r="CL208" i="1"/>
  <c r="CN208" i="1" s="1"/>
  <c r="CS543" i="1"/>
  <c r="CL543" i="1"/>
  <c r="CN543" i="1" s="1"/>
  <c r="CS205" i="1"/>
  <c r="CL205" i="1"/>
  <c r="CN205" i="1" s="1"/>
  <c r="CS539" i="1"/>
  <c r="CL539" i="1"/>
  <c r="CN539" i="1" s="1"/>
  <c r="CS203" i="1"/>
  <c r="CL203" i="1"/>
  <c r="CN203" i="1" s="1"/>
  <c r="CS864" i="1"/>
  <c r="CL864" i="1"/>
  <c r="CN864" i="1" s="1"/>
  <c r="CS201" i="1"/>
  <c r="CL201" i="1"/>
  <c r="CN201" i="1" s="1"/>
  <c r="CS862" i="1"/>
  <c r="CL862" i="1"/>
  <c r="CN862" i="1" s="1"/>
  <c r="CS748" i="1"/>
  <c r="CL748" i="1"/>
  <c r="CN748" i="1" s="1"/>
  <c r="CS200" i="1"/>
  <c r="CL200" i="1"/>
  <c r="CN200" i="1" s="1"/>
  <c r="CS860" i="1"/>
  <c r="CL860" i="1"/>
  <c r="CN860" i="1" s="1"/>
  <c r="CS859" i="1"/>
  <c r="CL859" i="1"/>
  <c r="CN859" i="1" s="1"/>
  <c r="CS1273" i="1"/>
  <c r="CL1273" i="1"/>
  <c r="CN1273" i="1" s="1"/>
  <c r="CS529" i="1"/>
  <c r="CL529" i="1"/>
  <c r="CN529" i="1" s="1"/>
  <c r="CS528" i="1"/>
  <c r="CL528" i="1"/>
  <c r="CN528" i="1" s="1"/>
  <c r="CS195" i="1"/>
  <c r="CL195" i="1"/>
  <c r="CN195" i="1" s="1"/>
  <c r="CS744" i="1"/>
  <c r="CL744" i="1"/>
  <c r="CN744" i="1" s="1"/>
  <c r="CS1266" i="1"/>
  <c r="CL1266" i="1"/>
  <c r="CN1266" i="1" s="1"/>
  <c r="CS1264" i="1"/>
  <c r="CL1264" i="1"/>
  <c r="CN1264" i="1" s="1"/>
  <c r="CS1262" i="1"/>
  <c r="CL1262" i="1"/>
  <c r="CN1262" i="1" s="1"/>
  <c r="CS1259" i="1"/>
  <c r="CL1259" i="1"/>
  <c r="CN1259" i="1" s="1"/>
  <c r="CS190" i="1"/>
  <c r="CL190" i="1"/>
  <c r="CN190" i="1" s="1"/>
  <c r="CS523" i="1"/>
  <c r="CL523" i="1"/>
  <c r="CN523" i="1" s="1"/>
  <c r="CS1255" i="1"/>
  <c r="CL1255" i="1"/>
  <c r="CN1255" i="1" s="1"/>
  <c r="CS1253" i="1"/>
  <c r="CL1253" i="1"/>
  <c r="CN1253" i="1" s="1"/>
  <c r="CS1250" i="1"/>
  <c r="CL1250" i="1"/>
  <c r="CN1250" i="1" s="1"/>
  <c r="CS521" i="1"/>
  <c r="CL521" i="1"/>
  <c r="CN521" i="1" s="1"/>
  <c r="CS1245" i="1"/>
  <c r="CL1245" i="1"/>
  <c r="CN1245" i="1" s="1"/>
  <c r="CS519" i="1"/>
  <c r="CL519" i="1"/>
  <c r="CN519" i="1" s="1"/>
  <c r="CS856" i="1"/>
  <c r="CL856" i="1"/>
  <c r="CN856" i="1" s="1"/>
  <c r="CS517" i="1"/>
  <c r="CL517" i="1"/>
  <c r="CN517" i="1" s="1"/>
  <c r="CS516" i="1"/>
  <c r="CL516" i="1"/>
  <c r="CN516" i="1" s="1"/>
  <c r="CS1238" i="1"/>
  <c r="CL1238" i="1"/>
  <c r="CN1238" i="1" s="1"/>
  <c r="CS1237" i="1"/>
  <c r="CL1237" i="1"/>
  <c r="CN1237" i="1" s="1"/>
  <c r="CS1235" i="1"/>
  <c r="CL1235" i="1"/>
  <c r="CN1235" i="1" s="1"/>
  <c r="CS177" i="1"/>
  <c r="CL177" i="1"/>
  <c r="CN177" i="1" s="1"/>
  <c r="CS1232" i="1"/>
  <c r="CL1232" i="1"/>
  <c r="CN1232" i="1" s="1"/>
  <c r="CS508" i="1"/>
  <c r="CL508" i="1"/>
  <c r="CN508" i="1" s="1"/>
  <c r="CS173" i="1"/>
  <c r="CL173" i="1"/>
  <c r="CN173" i="1" s="1"/>
  <c r="CS851" i="1"/>
  <c r="CL851" i="1"/>
  <c r="CN851" i="1" s="1"/>
  <c r="CS1227" i="1"/>
  <c r="CL1227" i="1"/>
  <c r="CN1227" i="1" s="1"/>
  <c r="CS850" i="1"/>
  <c r="CL850" i="1"/>
  <c r="CN850" i="1" s="1"/>
  <c r="CS1221" i="1"/>
  <c r="CL1221" i="1"/>
  <c r="CN1221" i="1" s="1"/>
  <c r="CS168" i="1"/>
  <c r="CL168" i="1"/>
  <c r="CN168" i="1" s="1"/>
  <c r="CS502" i="1"/>
  <c r="CL502" i="1"/>
  <c r="CN502" i="1" s="1"/>
  <c r="CS848" i="1"/>
  <c r="CL848" i="1"/>
  <c r="CN848" i="1" s="1"/>
  <c r="CS166" i="1"/>
  <c r="CL166" i="1"/>
  <c r="CN166" i="1" s="1"/>
  <c r="CS738" i="1"/>
  <c r="CL738" i="1"/>
  <c r="CN738" i="1" s="1"/>
  <c r="CS1216" i="1"/>
  <c r="CL1216" i="1"/>
  <c r="CN1216" i="1" s="1"/>
  <c r="CS164" i="1"/>
  <c r="CL164" i="1"/>
  <c r="CN164" i="1" s="1"/>
  <c r="CS737" i="1"/>
  <c r="CL737" i="1"/>
  <c r="CN737" i="1" s="1"/>
  <c r="CS495" i="1"/>
  <c r="CL495" i="1"/>
  <c r="CN495" i="1" s="1"/>
  <c r="CS1209" i="1"/>
  <c r="CL1209" i="1"/>
  <c r="CN1209" i="1" s="1"/>
  <c r="CS1207" i="1"/>
  <c r="CL1207" i="1"/>
  <c r="CN1207" i="1" s="1"/>
  <c r="CS492" i="1"/>
  <c r="CL492" i="1"/>
  <c r="CN492" i="1" s="1"/>
  <c r="CS1203" i="1"/>
  <c r="CL1203" i="1"/>
  <c r="CN1203" i="1" s="1"/>
  <c r="CS1202" i="1"/>
  <c r="CL1202" i="1"/>
  <c r="CN1202" i="1" s="1"/>
  <c r="CS490" i="1"/>
  <c r="CL490" i="1"/>
  <c r="CN490" i="1" s="1"/>
  <c r="CS843" i="1"/>
  <c r="CL843" i="1"/>
  <c r="CN843" i="1" s="1"/>
  <c r="CS1197" i="1"/>
  <c r="CL1197" i="1"/>
  <c r="CN1197" i="1" s="1"/>
  <c r="CS154" i="1"/>
  <c r="CL154" i="1"/>
  <c r="CN154" i="1" s="1"/>
  <c r="CS1194" i="1"/>
  <c r="CL1194" i="1"/>
  <c r="CN1194" i="1" s="1"/>
  <c r="CS485" i="1"/>
  <c r="CL485" i="1"/>
  <c r="CN485" i="1" s="1"/>
  <c r="CS1193" i="1"/>
  <c r="CL1193" i="1"/>
  <c r="CN1193" i="1" s="1"/>
  <c r="CS1190" i="1"/>
  <c r="CL1190" i="1"/>
  <c r="CN1190" i="1" s="1"/>
  <c r="CS1188" i="1"/>
  <c r="CL1188" i="1"/>
  <c r="CN1188" i="1" s="1"/>
  <c r="CS149" i="1"/>
  <c r="CL149" i="1"/>
  <c r="CN149" i="1" s="1"/>
  <c r="CS482" i="1"/>
  <c r="CL482" i="1"/>
  <c r="CN482" i="1" s="1"/>
  <c r="CS479" i="1"/>
  <c r="CL479" i="1"/>
  <c r="CN479" i="1" s="1"/>
  <c r="CS146" i="1"/>
  <c r="CL146" i="1"/>
  <c r="CN146" i="1" s="1"/>
  <c r="CS477" i="1"/>
  <c r="CL477" i="1"/>
  <c r="CN477" i="1" s="1"/>
  <c r="CS144" i="1"/>
  <c r="CL144" i="1"/>
  <c r="CN144" i="1" s="1"/>
  <c r="CS475" i="1"/>
  <c r="CL475" i="1"/>
  <c r="CN475" i="1" s="1"/>
  <c r="CS1177" i="1"/>
  <c r="CL1177" i="1"/>
  <c r="CN1177" i="1" s="1"/>
  <c r="CS1174" i="1"/>
  <c r="CL1174" i="1"/>
  <c r="CN1174" i="1" s="1"/>
  <c r="CS1172" i="1"/>
  <c r="CL1172" i="1"/>
  <c r="CN1172" i="1" s="1"/>
  <c r="CS471" i="1"/>
  <c r="CL471" i="1"/>
  <c r="CN471" i="1" s="1"/>
  <c r="CS1167" i="1"/>
  <c r="CL1167" i="1"/>
  <c r="CN1167" i="1" s="1"/>
  <c r="CS1164" i="1"/>
  <c r="CL1164" i="1"/>
  <c r="CN1164" i="1" s="1"/>
  <c r="CS468" i="1"/>
  <c r="CL468" i="1"/>
  <c r="CN468" i="1" s="1"/>
  <c r="CS139" i="1"/>
  <c r="CL139" i="1"/>
  <c r="CN139" i="1" s="1"/>
  <c r="CS466" i="1"/>
  <c r="CL466" i="1"/>
  <c r="CN466" i="1" s="1"/>
  <c r="CS465" i="1"/>
  <c r="CL465" i="1"/>
  <c r="CN465" i="1" s="1"/>
  <c r="CS1156" i="1"/>
  <c r="CL1156" i="1"/>
  <c r="CN1156" i="1" s="1"/>
  <c r="CS462" i="1"/>
  <c r="CL462" i="1"/>
  <c r="CN462" i="1" s="1"/>
  <c r="CS836" i="1"/>
  <c r="CL836" i="1"/>
  <c r="CN836" i="1" s="1"/>
  <c r="CS460" i="1"/>
  <c r="CL460" i="1"/>
  <c r="CN460" i="1" s="1"/>
  <c r="CS1151" i="1"/>
  <c r="CL1151" i="1"/>
  <c r="CN1151" i="1" s="1"/>
  <c r="CS1150" i="1"/>
  <c r="CL1150" i="1"/>
  <c r="CN1150" i="1" s="1"/>
  <c r="CS835" i="1"/>
  <c r="CL835" i="1"/>
  <c r="CN835" i="1" s="1"/>
  <c r="CS127" i="1"/>
  <c r="CL127" i="1"/>
  <c r="CN127" i="1" s="1"/>
  <c r="CS727" i="1"/>
  <c r="CL727" i="1"/>
  <c r="CN727" i="1" s="1"/>
  <c r="CS725" i="1"/>
  <c r="CL725" i="1"/>
  <c r="CN725" i="1" s="1"/>
  <c r="CS1144" i="1"/>
  <c r="CL1144" i="1"/>
  <c r="CN1144" i="1" s="1"/>
  <c r="CS1143" i="1"/>
  <c r="CL1143" i="1"/>
  <c r="CN1143" i="1" s="1"/>
  <c r="CS1141" i="1"/>
  <c r="CL1141" i="1"/>
  <c r="CN1141" i="1" s="1"/>
  <c r="CS1140" i="1"/>
  <c r="CL1140" i="1"/>
  <c r="CN1140" i="1" s="1"/>
  <c r="CS1139" i="1"/>
  <c r="CL1139" i="1"/>
  <c r="CN1139" i="1" s="1"/>
  <c r="CS1136" i="1"/>
  <c r="CL1136" i="1"/>
  <c r="CN1136" i="1" s="1"/>
  <c r="CS1134" i="1"/>
  <c r="CL1134" i="1"/>
  <c r="CN1134" i="1" s="1"/>
  <c r="CS1132" i="1"/>
  <c r="CL1132" i="1"/>
  <c r="CN1132" i="1" s="1"/>
  <c r="CS1129" i="1"/>
  <c r="CL1129" i="1"/>
  <c r="CN1129" i="1" s="1"/>
  <c r="CS451" i="1"/>
  <c r="CL451" i="1"/>
  <c r="CN451" i="1" s="1"/>
  <c r="CS450" i="1"/>
  <c r="CL450" i="1"/>
  <c r="CN450" i="1" s="1"/>
  <c r="CS1121" i="1"/>
  <c r="CL1121" i="1"/>
  <c r="CN1121" i="1" s="1"/>
  <c r="CS1119" i="1"/>
  <c r="CL1119" i="1"/>
  <c r="CN1119" i="1" s="1"/>
  <c r="CS1117" i="1"/>
  <c r="CL1117" i="1"/>
  <c r="CN1117" i="1" s="1"/>
  <c r="CS113" i="1"/>
  <c r="CL113" i="1"/>
  <c r="CN113" i="1" s="1"/>
  <c r="CS1116" i="1"/>
  <c r="CL1116" i="1"/>
  <c r="CN1116" i="1" s="1"/>
  <c r="CS1115" i="1"/>
  <c r="CL1115" i="1"/>
  <c r="CN1115" i="1" s="1"/>
  <c r="CS1112" i="1"/>
  <c r="CL1112" i="1"/>
  <c r="CN1112" i="1" s="1"/>
  <c r="CS1110" i="1"/>
  <c r="CL1110" i="1"/>
  <c r="CN1110" i="1" s="1"/>
  <c r="CS108" i="1"/>
  <c r="CL108" i="1"/>
  <c r="CN108" i="1" s="1"/>
  <c r="CS107" i="1"/>
  <c r="CL107" i="1"/>
  <c r="CN107" i="1" s="1"/>
  <c r="CS106" i="1"/>
  <c r="CL106" i="1"/>
  <c r="CN106" i="1" s="1"/>
  <c r="CS439" i="1"/>
  <c r="CL439" i="1"/>
  <c r="CN439" i="1" s="1"/>
  <c r="CS104" i="1"/>
  <c r="CL104" i="1"/>
  <c r="CN104" i="1" s="1"/>
  <c r="CS1102" i="1"/>
  <c r="CL1102" i="1"/>
  <c r="CN1102" i="1" s="1"/>
  <c r="CS103" i="1"/>
  <c r="CL103" i="1"/>
  <c r="CN103" i="1" s="1"/>
  <c r="CS101" i="1"/>
  <c r="CL101" i="1"/>
  <c r="CN101" i="1" s="1"/>
  <c r="CS1098" i="1"/>
  <c r="CL1098" i="1"/>
  <c r="CN1098" i="1" s="1"/>
  <c r="CS1094" i="1"/>
  <c r="CL1094" i="1"/>
  <c r="CN1094" i="1" s="1"/>
  <c r="CS434" i="1"/>
  <c r="CL434" i="1"/>
  <c r="CN434" i="1" s="1"/>
  <c r="CS1091" i="1"/>
  <c r="CL1091" i="1"/>
  <c r="CN1091" i="1" s="1"/>
  <c r="CS432" i="1"/>
  <c r="CL432" i="1"/>
  <c r="CN432" i="1" s="1"/>
  <c r="CS94" i="1"/>
  <c r="CL94" i="1"/>
  <c r="CN94" i="1" s="1"/>
  <c r="CS431" i="1"/>
  <c r="CL431" i="1"/>
  <c r="CN431" i="1" s="1"/>
  <c r="CS429" i="1"/>
  <c r="CL429" i="1"/>
  <c r="CN429" i="1" s="1"/>
  <c r="CS1082" i="1"/>
  <c r="CL1082" i="1"/>
  <c r="CN1082" i="1" s="1"/>
  <c r="CS825" i="1"/>
  <c r="CL825" i="1"/>
  <c r="CN825" i="1" s="1"/>
  <c r="CS427" i="1"/>
  <c r="CL427" i="1"/>
  <c r="CN427" i="1" s="1"/>
  <c r="CS1076" i="1"/>
  <c r="CL1076" i="1"/>
  <c r="CN1076" i="1" s="1"/>
  <c r="CS1073" i="1"/>
  <c r="CL1073" i="1"/>
  <c r="CN1073" i="1" s="1"/>
  <c r="CS823" i="1"/>
  <c r="CL823" i="1"/>
  <c r="CN823" i="1" s="1"/>
  <c r="CS712" i="1"/>
  <c r="CL712" i="1"/>
  <c r="CN712" i="1" s="1"/>
  <c r="CS822" i="1"/>
  <c r="CL822" i="1"/>
  <c r="CN822" i="1" s="1"/>
  <c r="CS88" i="1"/>
  <c r="CL88" i="1"/>
  <c r="CN88" i="1" s="1"/>
  <c r="CS1065" i="1"/>
  <c r="CL1065" i="1"/>
  <c r="CN1065" i="1" s="1"/>
  <c r="CS1064" i="1"/>
  <c r="CL1064" i="1"/>
  <c r="CN1064" i="1" s="1"/>
  <c r="CS1062" i="1"/>
  <c r="CL1062" i="1"/>
  <c r="CN1062" i="1" s="1"/>
  <c r="CS1059" i="1"/>
  <c r="CL1059" i="1"/>
  <c r="CN1059" i="1" s="1"/>
  <c r="CS83" i="1"/>
  <c r="CL83" i="1"/>
  <c r="CN83" i="1" s="1"/>
  <c r="CS1055" i="1"/>
  <c r="CL1055" i="1"/>
  <c r="CN1055" i="1" s="1"/>
  <c r="CS1054" i="1"/>
  <c r="CL1054" i="1"/>
  <c r="CN1054" i="1" s="1"/>
  <c r="CS707" i="1"/>
  <c r="CL707" i="1"/>
  <c r="CN707" i="1" s="1"/>
  <c r="CS419" i="1"/>
  <c r="CL419" i="1"/>
  <c r="CN419" i="1" s="1"/>
  <c r="CS1050" i="1"/>
  <c r="CL1050" i="1"/>
  <c r="CN1050" i="1" s="1"/>
  <c r="CS1047" i="1"/>
  <c r="CL1047" i="1"/>
  <c r="CN1047" i="1" s="1"/>
  <c r="CS704" i="1"/>
  <c r="CL704" i="1"/>
  <c r="CN704" i="1" s="1"/>
  <c r="CS1044" i="1"/>
  <c r="CL1044" i="1"/>
  <c r="CN1044" i="1" s="1"/>
  <c r="CS414" i="1"/>
  <c r="CL414" i="1"/>
  <c r="CN414" i="1" s="1"/>
  <c r="CS76" i="1"/>
  <c r="CL76" i="1"/>
  <c r="CN76" i="1" s="1"/>
  <c r="CS74" i="1"/>
  <c r="CL74" i="1"/>
  <c r="CN74" i="1" s="1"/>
  <c r="CS411" i="1"/>
  <c r="CL411" i="1"/>
  <c r="CN411" i="1" s="1"/>
  <c r="CS1039" i="1"/>
  <c r="CL1039" i="1"/>
  <c r="CN1039" i="1" s="1"/>
  <c r="CS409" i="1"/>
  <c r="CL409" i="1"/>
  <c r="CN409" i="1" s="1"/>
  <c r="CS72" i="1"/>
  <c r="CL72" i="1"/>
  <c r="CN72" i="1" s="1"/>
  <c r="CS406" i="1"/>
  <c r="CL406" i="1"/>
  <c r="CN406" i="1" s="1"/>
  <c r="CS404" i="1"/>
  <c r="CL404" i="1"/>
  <c r="CN404" i="1" s="1"/>
  <c r="CS402" i="1"/>
  <c r="CL402" i="1"/>
  <c r="CN402" i="1" s="1"/>
  <c r="CS699" i="1"/>
  <c r="CL699" i="1"/>
  <c r="CN699" i="1" s="1"/>
  <c r="CS1030" i="1"/>
  <c r="CL1030" i="1"/>
  <c r="CN1030" i="1" s="1"/>
  <c r="CS1027" i="1"/>
  <c r="CL1027" i="1"/>
  <c r="CN1027" i="1" s="1"/>
  <c r="CS400" i="1"/>
  <c r="CL400" i="1"/>
  <c r="CN400" i="1" s="1"/>
  <c r="CS1024" i="1"/>
  <c r="CL1024" i="1"/>
  <c r="CN1024" i="1" s="1"/>
  <c r="CS1022" i="1"/>
  <c r="CL1022" i="1"/>
  <c r="CN1022" i="1" s="1"/>
  <c r="CS60" i="1"/>
  <c r="CL60" i="1"/>
  <c r="CN60" i="1" s="1"/>
  <c r="CS1020" i="1"/>
  <c r="CL1020" i="1"/>
  <c r="CN1020" i="1" s="1"/>
  <c r="CS58" i="1"/>
  <c r="CL58" i="1"/>
  <c r="CN58" i="1" s="1"/>
  <c r="CS1019" i="1"/>
  <c r="CL1019" i="1"/>
  <c r="CN1019" i="1" s="1"/>
  <c r="CS392" i="1"/>
  <c r="CL392" i="1"/>
  <c r="CN392" i="1" s="1"/>
  <c r="CS54" i="1"/>
  <c r="CL54" i="1"/>
  <c r="CN54" i="1" s="1"/>
  <c r="CS1015" i="1"/>
  <c r="CL1015" i="1"/>
  <c r="CN1015" i="1" s="1"/>
  <c r="CS52" i="1"/>
  <c r="CL52" i="1"/>
  <c r="CN52" i="1" s="1"/>
  <c r="CS49" i="1"/>
  <c r="CL49" i="1"/>
  <c r="CN49" i="1" s="1"/>
  <c r="CS1012" i="1"/>
  <c r="CL1012" i="1"/>
  <c r="CN1012" i="1" s="1"/>
  <c r="CS695" i="1"/>
  <c r="CL695" i="1"/>
  <c r="CN695" i="1" s="1"/>
  <c r="CS1009" i="1"/>
  <c r="CL1009" i="1"/>
  <c r="CN1009" i="1" s="1"/>
  <c r="CS47" i="1"/>
  <c r="CL47" i="1"/>
  <c r="CN47" i="1" s="1"/>
  <c r="CS1004" i="1"/>
  <c r="CL1004" i="1"/>
  <c r="CN1004" i="1" s="1"/>
  <c r="CS45" i="1"/>
  <c r="CL45" i="1"/>
  <c r="CN45" i="1" s="1"/>
  <c r="CS1002" i="1"/>
  <c r="CL1002" i="1"/>
  <c r="CN1002" i="1" s="1"/>
  <c r="CS693" i="1"/>
  <c r="CL693" i="1"/>
  <c r="CN693" i="1" s="1"/>
  <c r="CS808" i="1"/>
  <c r="CL808" i="1"/>
  <c r="CN808" i="1" s="1"/>
  <c r="CS380" i="1"/>
  <c r="CL380" i="1"/>
  <c r="CN380" i="1" s="1"/>
  <c r="CS42" i="1"/>
  <c r="CL42" i="1"/>
  <c r="CN42" i="1" s="1"/>
  <c r="CS990" i="1"/>
  <c r="CL990" i="1"/>
  <c r="CN990" i="1" s="1"/>
  <c r="CS40" i="1"/>
  <c r="CL40" i="1"/>
  <c r="CN40" i="1" s="1"/>
  <c r="CS986" i="1"/>
  <c r="CL986" i="1"/>
  <c r="CN986" i="1" s="1"/>
  <c r="CS376" i="1"/>
  <c r="CL376" i="1"/>
  <c r="CN376" i="1" s="1"/>
  <c r="CS807" i="1"/>
  <c r="CL807" i="1"/>
  <c r="CN807" i="1" s="1"/>
  <c r="CS981" i="1"/>
  <c r="CL981" i="1"/>
  <c r="CN981" i="1" s="1"/>
  <c r="CS690" i="1"/>
  <c r="CL690" i="1"/>
  <c r="CN690" i="1" s="1"/>
  <c r="CS978" i="1"/>
  <c r="CL978" i="1"/>
  <c r="CN978" i="1" s="1"/>
  <c r="CS372" i="1"/>
  <c r="CL372" i="1"/>
  <c r="CN372" i="1" s="1"/>
  <c r="CS977" i="1"/>
  <c r="CL977" i="1"/>
  <c r="CN977" i="1" s="1"/>
  <c r="CS32" i="1"/>
  <c r="CL32" i="1"/>
  <c r="CN32" i="1" s="1"/>
  <c r="CS972" i="1"/>
  <c r="CL972" i="1"/>
  <c r="CN972" i="1" s="1"/>
  <c r="CS805" i="1"/>
  <c r="CL805" i="1"/>
  <c r="CN805" i="1" s="1"/>
  <c r="CS967" i="1"/>
  <c r="CL967" i="1"/>
  <c r="CN967" i="1" s="1"/>
  <c r="CS29" i="1"/>
  <c r="CL29" i="1"/>
  <c r="CN29" i="1" s="1"/>
  <c r="CS27" i="1"/>
  <c r="CL27" i="1"/>
  <c r="CN27" i="1" s="1"/>
  <c r="CS963" i="1"/>
  <c r="CL963" i="1"/>
  <c r="CN963" i="1" s="1"/>
  <c r="CS961" i="1"/>
  <c r="CL961" i="1"/>
  <c r="CN961" i="1" s="1"/>
  <c r="CS800" i="1"/>
  <c r="CL800" i="1"/>
  <c r="CN800" i="1" s="1"/>
  <c r="CS25" i="1"/>
  <c r="CL25" i="1"/>
  <c r="CN25" i="1" s="1"/>
  <c r="CS957" i="1"/>
  <c r="CL957" i="1"/>
  <c r="CN957" i="1" s="1"/>
  <c r="CS955" i="1"/>
  <c r="CL955" i="1"/>
  <c r="CN955" i="1" s="1"/>
  <c r="CS358" i="1"/>
  <c r="CL358" i="1"/>
  <c r="CN358" i="1" s="1"/>
  <c r="CS952" i="1"/>
  <c r="CL952" i="1"/>
  <c r="CN952" i="1" s="1"/>
  <c r="CS21" i="1"/>
  <c r="CL21" i="1"/>
  <c r="CN21" i="1" s="1"/>
  <c r="CS950" i="1"/>
  <c r="CL950" i="1"/>
  <c r="CN950" i="1" s="1"/>
  <c r="CS949" i="1"/>
  <c r="CL949" i="1"/>
  <c r="CN949" i="1" s="1"/>
  <c r="CS353" i="1"/>
  <c r="CL353" i="1"/>
  <c r="CN353" i="1" s="1"/>
  <c r="CS351" i="1"/>
  <c r="CL351" i="1"/>
  <c r="CN351" i="1" s="1"/>
  <c r="CS686" i="1"/>
  <c r="CL686" i="1"/>
  <c r="CN686" i="1" s="1"/>
  <c r="CS943" i="1"/>
  <c r="CL943" i="1"/>
  <c r="CN943" i="1" s="1"/>
  <c r="CS942" i="1"/>
  <c r="CL942" i="1"/>
  <c r="CN942" i="1" s="1"/>
  <c r="CS12" i="1"/>
  <c r="CL12" i="1"/>
  <c r="CN12" i="1" s="1"/>
  <c r="CS347" i="1"/>
  <c r="CL347" i="1"/>
  <c r="CN347" i="1" s="1"/>
  <c r="CS11" i="1"/>
  <c r="CL11" i="1"/>
  <c r="CN11" i="1" s="1"/>
  <c r="CS346" i="1"/>
  <c r="CL346" i="1"/>
  <c r="CN346" i="1" s="1"/>
  <c r="CS10" i="1"/>
  <c r="CL10" i="1"/>
  <c r="CN10" i="1" s="1"/>
  <c r="CS9" i="1"/>
  <c r="CL9" i="1"/>
  <c r="CN9" i="1" s="1"/>
  <c r="CS343" i="1"/>
  <c r="CL343" i="1"/>
  <c r="CN343" i="1" s="1"/>
  <c r="CS682" i="1"/>
  <c r="CL682" i="1"/>
  <c r="CN682" i="1" s="1"/>
  <c r="CS929" i="1"/>
  <c r="CL929" i="1"/>
  <c r="CN929" i="1" s="1"/>
  <c r="CS928" i="1"/>
  <c r="CL928" i="1"/>
  <c r="CN928" i="1" s="1"/>
  <c r="CS925" i="1"/>
  <c r="CL925" i="1"/>
  <c r="CN925" i="1" s="1"/>
  <c r="CS679" i="1"/>
  <c r="CL679" i="1"/>
  <c r="CN679" i="1" s="1"/>
  <c r="CS921" i="1"/>
  <c r="CL921" i="1"/>
  <c r="CN921" i="1" s="1"/>
  <c r="CS918" i="1"/>
  <c r="CL918" i="1"/>
  <c r="CN918" i="1" s="1"/>
  <c r="CS915" i="1"/>
  <c r="CL915" i="1"/>
  <c r="CN915" i="1" s="1"/>
  <c r="CV677" i="1"/>
  <c r="CV1522" i="1"/>
  <c r="CV1520" i="1"/>
  <c r="CV1518" i="1"/>
  <c r="CV1515" i="1"/>
  <c r="CV791" i="1"/>
  <c r="CV671" i="1"/>
  <c r="CV670" i="1"/>
  <c r="CV1510" i="1"/>
  <c r="CV1508" i="1"/>
  <c r="CV668" i="1"/>
  <c r="CV786" i="1"/>
  <c r="CV667" i="1"/>
  <c r="CV1505" i="1"/>
  <c r="CV328" i="1"/>
  <c r="CV327" i="1"/>
  <c r="CV784" i="1"/>
  <c r="CV325" i="1"/>
  <c r="CV1495" i="1"/>
  <c r="CV661" i="1"/>
  <c r="CV324" i="1"/>
  <c r="CV658" i="1"/>
  <c r="CV1490" i="1"/>
  <c r="CV654" i="1"/>
  <c r="CV905" i="1"/>
  <c r="CV320" i="1"/>
  <c r="CV318" i="1"/>
  <c r="CV903" i="1"/>
  <c r="CV316" i="1"/>
  <c r="CV1478" i="1"/>
  <c r="CV1475" i="1"/>
  <c r="CV313" i="1"/>
  <c r="CV780" i="1"/>
  <c r="CV779" i="1"/>
  <c r="CV1470" i="1"/>
  <c r="CV1468" i="1"/>
  <c r="CV644" i="1"/>
  <c r="CV1466" i="1"/>
  <c r="CV1463" i="1"/>
  <c r="CV1460" i="1"/>
  <c r="CV306" i="1"/>
  <c r="CV305" i="1"/>
  <c r="CV1456" i="1"/>
  <c r="CV1454" i="1"/>
  <c r="CV1451" i="1"/>
  <c r="CV301" i="1"/>
  <c r="CV634" i="1"/>
  <c r="CV298" i="1"/>
  <c r="CV633" i="1"/>
  <c r="CV631" i="1"/>
  <c r="CV1441" i="1"/>
  <c r="CV1438" i="1"/>
  <c r="CV1436" i="1"/>
  <c r="CV294" i="1"/>
  <c r="CV292" i="1"/>
  <c r="CV627" i="1"/>
  <c r="CV898" i="1"/>
  <c r="CV1430" i="1"/>
  <c r="CV1429" i="1"/>
  <c r="CV622" i="1"/>
  <c r="CV285" i="1"/>
  <c r="CV1424" i="1"/>
  <c r="CV283" i="1"/>
  <c r="CV1419" i="1"/>
  <c r="CV1416" i="1"/>
  <c r="CV280" i="1"/>
  <c r="CV279" i="1"/>
  <c r="CV1410" i="1"/>
  <c r="CV1407" i="1"/>
  <c r="CV894" i="1"/>
  <c r="CV276" i="1"/>
  <c r="CV768" i="1"/>
  <c r="CV616" i="1"/>
  <c r="CV1401" i="1"/>
  <c r="CV611" i="1"/>
  <c r="CV609" i="1"/>
  <c r="CV272" i="1"/>
  <c r="CV893" i="1"/>
  <c r="CV767" i="1"/>
  <c r="CV603" i="1"/>
  <c r="CV766" i="1"/>
  <c r="CV600" i="1"/>
  <c r="CV891" i="1"/>
  <c r="CV1392" i="1"/>
  <c r="CV1390" i="1"/>
  <c r="CV763" i="1"/>
  <c r="CV1386" i="1"/>
  <c r="CV594" i="1"/>
  <c r="CV1383" i="1"/>
  <c r="CV1382" i="1"/>
  <c r="CV1380" i="1"/>
  <c r="CV888" i="1"/>
  <c r="CV261" i="1"/>
  <c r="CV887" i="1"/>
  <c r="CV587" i="1"/>
  <c r="CV258" i="1"/>
  <c r="CV886" i="1"/>
  <c r="CV255" i="1"/>
  <c r="CV253" i="1"/>
  <c r="CV885" i="1"/>
  <c r="CV249" i="1"/>
  <c r="CV247" i="1"/>
  <c r="CV578" i="1"/>
  <c r="CV576" i="1"/>
  <c r="CV1366" i="1"/>
  <c r="CV1364" i="1"/>
  <c r="CV1363" i="1"/>
  <c r="CV1360" i="1"/>
  <c r="CV1359" i="1"/>
  <c r="CV238" i="1"/>
  <c r="CV881" i="1"/>
  <c r="CV1355" i="1"/>
  <c r="CV1353" i="1"/>
  <c r="CV879" i="1"/>
  <c r="CV1351" i="1"/>
  <c r="CV567" i="1"/>
  <c r="CV1346" i="1"/>
  <c r="CV876" i="1"/>
  <c r="CV1340" i="1"/>
  <c r="CV564" i="1"/>
  <c r="CV1336" i="1"/>
  <c r="CV756" i="1"/>
  <c r="CV755" i="1"/>
  <c r="CV561" i="1"/>
  <c r="CV1331" i="1"/>
  <c r="CV558" i="1"/>
  <c r="CV1327" i="1"/>
  <c r="CV1325" i="1"/>
  <c r="CV1323" i="1"/>
  <c r="CV228" i="1"/>
  <c r="CV869" i="1"/>
  <c r="CV553" i="1"/>
  <c r="CV225" i="1"/>
  <c r="CV551" i="1"/>
  <c r="CV1313" i="1"/>
  <c r="CV868" i="1"/>
  <c r="CV221" i="1"/>
  <c r="CV1307" i="1"/>
  <c r="CV219" i="1"/>
  <c r="CV867" i="1"/>
  <c r="CV217" i="1"/>
  <c r="CV215" i="1"/>
  <c r="CV213" i="1"/>
  <c r="CV1296" i="1"/>
  <c r="CV1293" i="1"/>
  <c r="CV1289" i="1"/>
  <c r="CV1288" i="1"/>
  <c r="CV750" i="1"/>
  <c r="CV1285" i="1"/>
  <c r="CV1284" i="1"/>
  <c r="CV540" i="1"/>
  <c r="CV1282" i="1"/>
  <c r="CV865" i="1"/>
  <c r="CV863" i="1"/>
  <c r="CV749" i="1"/>
  <c r="CV1278" i="1"/>
  <c r="CV1277" i="1"/>
  <c r="CV1276" i="1"/>
  <c r="CV199" i="1"/>
  <c r="CV1274" i="1"/>
  <c r="CV1272" i="1"/>
  <c r="CV1270" i="1"/>
  <c r="CV196" i="1"/>
  <c r="CV1268" i="1"/>
  <c r="CV1267" i="1"/>
  <c r="CV742" i="1"/>
  <c r="CV527" i="1"/>
  <c r="CV526" i="1"/>
  <c r="CV741" i="1"/>
  <c r="CV188" i="1"/>
  <c r="CV1256" i="1"/>
  <c r="CV187" i="1"/>
  <c r="CV1251" i="1"/>
  <c r="CV1248" i="1"/>
  <c r="CV1246" i="1"/>
  <c r="CV184" i="1"/>
  <c r="CV518" i="1"/>
  <c r="CV854" i="1"/>
  <c r="CV740" i="1"/>
  <c r="CV1239" i="1"/>
  <c r="CV179" i="1"/>
  <c r="CV513" i="1"/>
  <c r="CV511" i="1"/>
  <c r="CV1233" i="1"/>
  <c r="CV175" i="1"/>
  <c r="CV1231" i="1"/>
  <c r="CV1230" i="1"/>
  <c r="CV1228" i="1"/>
  <c r="CV1224" i="1"/>
  <c r="CV1222" i="1"/>
  <c r="CV169" i="1"/>
  <c r="CV503" i="1"/>
  <c r="CV739" i="1"/>
  <c r="CV167" i="1"/>
  <c r="CV499" i="1"/>
  <c r="CV1217" i="1"/>
  <c r="CV1215" i="1"/>
  <c r="CV1213" i="1"/>
  <c r="CV1212" i="1"/>
  <c r="CV1210" i="1"/>
  <c r="CV1208" i="1"/>
  <c r="CV493" i="1"/>
  <c r="CV1204" i="1"/>
  <c r="CV844" i="1"/>
  <c r="CV1200" i="1"/>
  <c r="CV156" i="1"/>
  <c r="CV841" i="1"/>
  <c r="CV736" i="1"/>
  <c r="CV487" i="1"/>
  <c r="CV152" i="1"/>
  <c r="CV484" i="1"/>
  <c r="CV839" i="1"/>
  <c r="CV1189" i="1"/>
  <c r="CV1185" i="1"/>
  <c r="CV837" i="1"/>
  <c r="CV1184" i="1"/>
  <c r="CV147" i="1"/>
  <c r="CV1181" i="1"/>
  <c r="CV1179" i="1"/>
  <c r="CV143" i="1"/>
  <c r="CV733" i="1"/>
  <c r="CV1175" i="1"/>
  <c r="CV472" i="1"/>
  <c r="CV1170" i="1"/>
  <c r="CV1168" i="1"/>
  <c r="CV1165" i="1"/>
  <c r="CV1163" i="1"/>
  <c r="CV467" i="1"/>
  <c r="CV136" i="1"/>
  <c r="CV1159" i="1"/>
  <c r="CV464" i="1"/>
  <c r="CV463" i="1"/>
  <c r="CV1155" i="1"/>
  <c r="CV1153" i="1"/>
  <c r="CV1152" i="1"/>
  <c r="CV458" i="1"/>
  <c r="CV129" i="1"/>
  <c r="CV128" i="1"/>
  <c r="CV1147" i="1"/>
  <c r="CV726" i="1"/>
  <c r="CV724" i="1"/>
  <c r="CV121" i="1"/>
  <c r="CV119" i="1"/>
  <c r="CV722" i="1"/>
  <c r="CV454" i="1"/>
  <c r="CV1137" i="1"/>
  <c r="CV1135" i="1"/>
  <c r="CV452" i="1"/>
  <c r="CV1130" i="1"/>
  <c r="CV1127" i="1"/>
  <c r="CV719" i="1"/>
  <c r="CV1122" i="1"/>
  <c r="CV1120" i="1"/>
  <c r="CV448" i="1"/>
  <c r="CV114" i="1"/>
  <c r="CV830" i="1"/>
  <c r="CV717" i="1"/>
  <c r="CV1113" i="1"/>
  <c r="CV445" i="1"/>
  <c r="CV109" i="1"/>
  <c r="CV444" i="1"/>
  <c r="CV441" i="1"/>
  <c r="CV716" i="1"/>
  <c r="CV438" i="1"/>
  <c r="CV1103" i="1"/>
  <c r="CV829" i="1"/>
  <c r="CV435" i="1"/>
  <c r="CV99" i="1"/>
  <c r="CV1095" i="1"/>
  <c r="CV97" i="1"/>
  <c r="CV715" i="1"/>
  <c r="CV1090" i="1"/>
  <c r="CV1088" i="1"/>
  <c r="CV1086" i="1"/>
  <c r="CV1085" i="1"/>
  <c r="CV1083" i="1"/>
  <c r="CV91" i="1"/>
  <c r="CV1080" i="1"/>
  <c r="CV1077" i="1"/>
  <c r="CV713" i="1"/>
  <c r="CV426" i="1"/>
  <c r="CV1069" i="1"/>
  <c r="CV424" i="1"/>
  <c r="CV821" i="1"/>
  <c r="CV1066" i="1"/>
  <c r="CV820" i="1"/>
  <c r="CV1063" i="1"/>
  <c r="CV1060" i="1"/>
  <c r="CV1058" i="1"/>
  <c r="CV1056" i="1"/>
  <c r="CV81" i="1"/>
  <c r="CV819" i="1"/>
  <c r="CV818" i="1"/>
  <c r="CV1051" i="1"/>
  <c r="CV706" i="1"/>
  <c r="CV705" i="1"/>
  <c r="CV1045" i="1"/>
  <c r="CV77" i="1"/>
  <c r="CV1042" i="1"/>
  <c r="CV703" i="1"/>
  <c r="CV1040" i="1"/>
  <c r="CV701" i="1"/>
  <c r="CV700" i="1"/>
  <c r="CV73" i="1"/>
  <c r="CV71" i="1"/>
  <c r="CV69" i="1"/>
  <c r="CV1034" i="1"/>
  <c r="CV1032" i="1"/>
  <c r="CV401" i="1"/>
  <c r="CV65" i="1"/>
  <c r="CV1026" i="1"/>
  <c r="CV1025" i="1"/>
  <c r="CV1023" i="1"/>
  <c r="CV397" i="1"/>
  <c r="CV815" i="1"/>
  <c r="CV696" i="1"/>
  <c r="CV813" i="1"/>
  <c r="CV56" i="1"/>
  <c r="CV1017" i="1"/>
  <c r="CV390" i="1"/>
  <c r="CV53" i="1"/>
  <c r="CV50" i="1"/>
  <c r="CV388" i="1"/>
  <c r="CV810" i="1"/>
  <c r="CV1010" i="1"/>
  <c r="CV1006" i="1"/>
  <c r="CV809" i="1"/>
  <c r="CV694" i="1"/>
  <c r="CV44" i="1"/>
  <c r="CV1000" i="1"/>
  <c r="CV998" i="1"/>
  <c r="CV996" i="1"/>
  <c r="CV993" i="1"/>
  <c r="CV41" i="1"/>
  <c r="CV988" i="1"/>
  <c r="CV377" i="1"/>
  <c r="CV983" i="1"/>
  <c r="CV39" i="1"/>
  <c r="CV37" i="1"/>
  <c r="CV35" i="1"/>
  <c r="CV806" i="1"/>
  <c r="CV373" i="1"/>
  <c r="CV371" i="1"/>
  <c r="CV975" i="1"/>
  <c r="CV973" i="1"/>
  <c r="CV969" i="1"/>
  <c r="CV804" i="1"/>
  <c r="CV965" i="1"/>
  <c r="CV368" i="1"/>
  <c r="CV802" i="1"/>
  <c r="CV26" i="1"/>
  <c r="CV801" i="1"/>
  <c r="CV959" i="1"/>
  <c r="CV361" i="1"/>
  <c r="CV956" i="1"/>
  <c r="CV953" i="1"/>
  <c r="CV688" i="1"/>
  <c r="CV356" i="1"/>
  <c r="CV951" i="1"/>
  <c r="CV687" i="1"/>
  <c r="CV354" i="1"/>
  <c r="CV948" i="1"/>
  <c r="CV15" i="1"/>
  <c r="CV14" i="1"/>
  <c r="CV796" i="1"/>
  <c r="CV940" i="1"/>
  <c r="CV939" i="1"/>
  <c r="CV936" i="1"/>
  <c r="CV933" i="1"/>
  <c r="CV685" i="1"/>
  <c r="CV684" i="1"/>
  <c r="CV344" i="1"/>
  <c r="CV341" i="1"/>
  <c r="CV930" i="1"/>
  <c r="CV339" i="1"/>
  <c r="CV680" i="1"/>
  <c r="CV922" i="1"/>
  <c r="CV5" i="1"/>
  <c r="CV4" i="1"/>
  <c r="CV916" i="1"/>
  <c r="CS678" i="1"/>
  <c r="CL678" i="1"/>
  <c r="CN678" i="1" s="1"/>
  <c r="CS676" i="1"/>
  <c r="CL676" i="1"/>
  <c r="CN676" i="1" s="1"/>
  <c r="CS792" i="1"/>
  <c r="CL792" i="1"/>
  <c r="CN792" i="1" s="1"/>
  <c r="CS1519" i="1"/>
  <c r="CL1519" i="1"/>
  <c r="CN1519" i="1" s="1"/>
  <c r="CS1516" i="1"/>
  <c r="CL1516" i="1"/>
  <c r="CN1516" i="1" s="1"/>
  <c r="CS1514" i="1"/>
  <c r="CL1514" i="1"/>
  <c r="CN1514" i="1" s="1"/>
  <c r="CS790" i="1"/>
  <c r="CL790" i="1"/>
  <c r="CN790" i="1" s="1"/>
  <c r="CS911" i="1"/>
  <c r="CL911" i="1"/>
  <c r="CN911" i="1" s="1"/>
  <c r="CS789" i="1"/>
  <c r="CL789" i="1"/>
  <c r="CN789" i="1" s="1"/>
  <c r="CS1509" i="1"/>
  <c r="CL1509" i="1"/>
  <c r="CN1509" i="1" s="1"/>
  <c r="CS909" i="1"/>
  <c r="CL909" i="1"/>
  <c r="CN909" i="1" s="1"/>
  <c r="CS787" i="1"/>
  <c r="CL787" i="1"/>
  <c r="CN787" i="1" s="1"/>
  <c r="CS1507" i="1"/>
  <c r="CL1507" i="1"/>
  <c r="CN1507" i="1" s="1"/>
  <c r="CS665" i="1"/>
  <c r="CL665" i="1"/>
  <c r="CN665" i="1" s="1"/>
  <c r="CS785" i="1"/>
  <c r="CL785" i="1"/>
  <c r="CN785" i="1" s="1"/>
  <c r="CS1501" i="1"/>
  <c r="CL1501" i="1"/>
  <c r="CN1501" i="1" s="1"/>
  <c r="CS907" i="1"/>
  <c r="CL907" i="1"/>
  <c r="CN907" i="1" s="1"/>
  <c r="CS663" i="1"/>
  <c r="CL663" i="1"/>
  <c r="CN663" i="1" s="1"/>
  <c r="CS783" i="1"/>
  <c r="CL783" i="1"/>
  <c r="CN783" i="1" s="1"/>
  <c r="CS1494" i="1"/>
  <c r="CL1494" i="1"/>
  <c r="CN1494" i="1" s="1"/>
  <c r="CS1493" i="1"/>
  <c r="CL1493" i="1"/>
  <c r="CN1493" i="1" s="1"/>
  <c r="CS322" i="1"/>
  <c r="CL322" i="1"/>
  <c r="CN322" i="1" s="1"/>
  <c r="CS1491" i="1"/>
  <c r="CL1491" i="1"/>
  <c r="CN1491" i="1" s="1"/>
  <c r="CS1488" i="1"/>
  <c r="CL1488" i="1"/>
  <c r="CN1488" i="1" s="1"/>
  <c r="CS653" i="1"/>
  <c r="CL653" i="1"/>
  <c r="CN653" i="1" s="1"/>
  <c r="CS1486" i="1"/>
  <c r="CL1486" i="1"/>
  <c r="CN1486" i="1" s="1"/>
  <c r="CS319" i="1"/>
  <c r="CL319" i="1"/>
  <c r="CN319" i="1" s="1"/>
  <c r="CS1483" i="1"/>
  <c r="CL1483" i="1"/>
  <c r="CN1483" i="1" s="1"/>
  <c r="CS317" i="1"/>
  <c r="CL317" i="1"/>
  <c r="CN317" i="1" s="1"/>
  <c r="CS901" i="1"/>
  <c r="CL901" i="1"/>
  <c r="CN901" i="1" s="1"/>
  <c r="CS1476" i="1"/>
  <c r="CL1476" i="1"/>
  <c r="CN1476" i="1" s="1"/>
  <c r="CS314" i="1"/>
  <c r="CL314" i="1"/>
  <c r="CN314" i="1" s="1"/>
  <c r="CS312" i="1"/>
  <c r="CL312" i="1"/>
  <c r="CN312" i="1" s="1"/>
  <c r="CS1473" i="1"/>
  <c r="CL1473" i="1"/>
  <c r="CN1473" i="1" s="1"/>
  <c r="CS1471" i="1"/>
  <c r="CL1471" i="1"/>
  <c r="CN1471" i="1" s="1"/>
  <c r="CS646" i="1"/>
  <c r="CL646" i="1"/>
  <c r="CN646" i="1" s="1"/>
  <c r="CS311" i="1"/>
  <c r="CL311" i="1"/>
  <c r="CN311" i="1" s="1"/>
  <c r="CS308" i="1"/>
  <c r="CL308" i="1"/>
  <c r="CN308" i="1" s="1"/>
  <c r="CS1465" i="1"/>
  <c r="CL1465" i="1"/>
  <c r="CN1465" i="1" s="1"/>
  <c r="CS642" i="1"/>
  <c r="CL642" i="1"/>
  <c r="CN642" i="1" s="1"/>
  <c r="CS641" i="1"/>
  <c r="CL641" i="1"/>
  <c r="CN641" i="1" s="1"/>
  <c r="CS640" i="1"/>
  <c r="CL640" i="1"/>
  <c r="CN640" i="1" s="1"/>
  <c r="CS304" i="1"/>
  <c r="CL304" i="1"/>
  <c r="CN304" i="1" s="1"/>
  <c r="CS637" i="1"/>
  <c r="CL637" i="1"/>
  <c r="CN637" i="1" s="1"/>
  <c r="CS778" i="1"/>
  <c r="CL778" i="1"/>
  <c r="CN778" i="1" s="1"/>
  <c r="CS1449" i="1"/>
  <c r="CL1449" i="1"/>
  <c r="CN1449" i="1" s="1"/>
  <c r="CS636" i="1"/>
  <c r="CL636" i="1"/>
  <c r="CN636" i="1" s="1"/>
  <c r="CS1447" i="1"/>
  <c r="CL1447" i="1"/>
  <c r="CN1447" i="1" s="1"/>
  <c r="CS1446" i="1"/>
  <c r="CL1446" i="1"/>
  <c r="CN1446" i="1" s="1"/>
  <c r="CS1445" i="1"/>
  <c r="CL1445" i="1"/>
  <c r="CN1445" i="1" s="1"/>
  <c r="CS296" i="1"/>
  <c r="CL296" i="1"/>
  <c r="CN296" i="1" s="1"/>
  <c r="CS1439" i="1"/>
  <c r="CL1439" i="1"/>
  <c r="CN1439" i="1" s="1"/>
  <c r="CS630" i="1"/>
  <c r="CL630" i="1"/>
  <c r="CN630" i="1" s="1"/>
  <c r="CS899" i="1"/>
  <c r="CL899" i="1"/>
  <c r="CN899" i="1" s="1"/>
  <c r="CS293" i="1"/>
  <c r="CL293" i="1"/>
  <c r="CN293" i="1" s="1"/>
  <c r="CS291" i="1"/>
  <c r="CL291" i="1"/>
  <c r="CN291" i="1" s="1"/>
  <c r="CS290" i="1"/>
  <c r="CL290" i="1"/>
  <c r="CN290" i="1" s="1"/>
  <c r="CS1431" i="1"/>
  <c r="CL1431" i="1"/>
  <c r="CN1431" i="1" s="1"/>
  <c r="CS623" i="1"/>
  <c r="CL623" i="1"/>
  <c r="CN623" i="1" s="1"/>
  <c r="CS287" i="1"/>
  <c r="CL287" i="1"/>
  <c r="CN287" i="1" s="1"/>
  <c r="CS1427" i="1"/>
  <c r="CL1427" i="1"/>
  <c r="CN1427" i="1" s="1"/>
  <c r="CS897" i="1"/>
  <c r="CL897" i="1"/>
  <c r="CN897" i="1" s="1"/>
  <c r="CS1422" i="1"/>
  <c r="CL1422" i="1"/>
  <c r="CN1422" i="1" s="1"/>
  <c r="CS896" i="1"/>
  <c r="CL896" i="1"/>
  <c r="CN896" i="1" s="1"/>
  <c r="CS282" i="1"/>
  <c r="CL282" i="1"/>
  <c r="CN282" i="1" s="1"/>
  <c r="CS1415" i="1"/>
  <c r="CL1415" i="1"/>
  <c r="CN1415" i="1" s="1"/>
  <c r="CS1413" i="1"/>
  <c r="CL1413" i="1"/>
  <c r="CN1413" i="1" s="1"/>
  <c r="CS620" i="1"/>
  <c r="CL620" i="1"/>
  <c r="CN620" i="1" s="1"/>
  <c r="CS1408" i="1"/>
  <c r="CL1408" i="1"/>
  <c r="CN1408" i="1" s="1"/>
  <c r="CS771" i="1"/>
  <c r="CL771" i="1"/>
  <c r="CN771" i="1" s="1"/>
  <c r="CS277" i="1"/>
  <c r="CL277" i="1"/>
  <c r="CN277" i="1" s="1"/>
  <c r="CS769" i="1"/>
  <c r="CL769" i="1"/>
  <c r="CN769" i="1" s="1"/>
  <c r="CS617" i="1"/>
  <c r="CL617" i="1"/>
  <c r="CN617" i="1" s="1"/>
  <c r="CS1402" i="1"/>
  <c r="CL1402" i="1"/>
  <c r="CN1402" i="1" s="1"/>
  <c r="CS613" i="1"/>
  <c r="CL613" i="1"/>
  <c r="CN613" i="1" s="1"/>
  <c r="CS1400" i="1"/>
  <c r="CL1400" i="1"/>
  <c r="CN1400" i="1" s="1"/>
  <c r="CS1399" i="1"/>
  <c r="CL1399" i="1"/>
  <c r="CN1399" i="1" s="1"/>
  <c r="CS608" i="1"/>
  <c r="CL608" i="1"/>
  <c r="CN608" i="1" s="1"/>
  <c r="CS892" i="1"/>
  <c r="CL892" i="1"/>
  <c r="CN892" i="1" s="1"/>
  <c r="CS605" i="1"/>
  <c r="CL605" i="1"/>
  <c r="CN605" i="1" s="1"/>
  <c r="CS602" i="1"/>
  <c r="CL602" i="1"/>
  <c r="CN602" i="1" s="1"/>
  <c r="CS1395" i="1"/>
  <c r="CL1395" i="1"/>
  <c r="CN1395" i="1" s="1"/>
  <c r="CS1394" i="1"/>
  <c r="CL1394" i="1"/>
  <c r="CN1394" i="1" s="1"/>
  <c r="CS1393" i="1"/>
  <c r="CL1393" i="1"/>
  <c r="CN1393" i="1" s="1"/>
  <c r="CS765" i="1"/>
  <c r="CL765" i="1"/>
  <c r="CN765" i="1" s="1"/>
  <c r="CS1388" i="1"/>
  <c r="CL1388" i="1"/>
  <c r="CN1388" i="1" s="1"/>
  <c r="CS889" i="1"/>
  <c r="CL889" i="1"/>
  <c r="CN889" i="1" s="1"/>
  <c r="CS1385" i="1"/>
  <c r="CL1385" i="1"/>
  <c r="CN1385" i="1" s="1"/>
  <c r="CS1384" i="1"/>
  <c r="CL1384" i="1"/>
  <c r="CN1384" i="1" s="1"/>
  <c r="CS591" i="1"/>
  <c r="CL591" i="1"/>
  <c r="CN591" i="1" s="1"/>
  <c r="CS1381" i="1"/>
  <c r="CL1381" i="1"/>
  <c r="CN1381" i="1" s="1"/>
  <c r="CS262" i="1"/>
  <c r="CL262" i="1"/>
  <c r="CN262" i="1" s="1"/>
  <c r="CS762" i="1"/>
  <c r="CL762" i="1"/>
  <c r="CN762" i="1" s="1"/>
  <c r="CS1376" i="1"/>
  <c r="CL1376" i="1"/>
  <c r="CN1376" i="1" s="1"/>
  <c r="CS1373" i="1"/>
  <c r="CL1373" i="1"/>
  <c r="CN1373" i="1" s="1"/>
  <c r="CS259" i="1"/>
  <c r="CL259" i="1"/>
  <c r="CN259" i="1" s="1"/>
  <c r="CS256" i="1"/>
  <c r="CL256" i="1"/>
  <c r="CN256" i="1" s="1"/>
  <c r="CS584" i="1"/>
  <c r="CL584" i="1"/>
  <c r="CN584" i="1" s="1"/>
  <c r="CS1370" i="1"/>
  <c r="CL1370" i="1"/>
  <c r="CN1370" i="1" s="1"/>
  <c r="CS1369" i="1"/>
  <c r="CL1369" i="1"/>
  <c r="CN1369" i="1" s="1"/>
  <c r="CS250" i="1"/>
  <c r="CL250" i="1"/>
  <c r="CN250" i="1" s="1"/>
  <c r="CS248" i="1"/>
  <c r="CL248" i="1"/>
  <c r="CN248" i="1" s="1"/>
  <c r="CS580" i="1"/>
  <c r="CL580" i="1"/>
  <c r="CN580" i="1" s="1"/>
  <c r="CS884" i="1"/>
  <c r="CL884" i="1"/>
  <c r="CN884" i="1" s="1"/>
  <c r="CS575" i="1"/>
  <c r="CL575" i="1"/>
  <c r="CN575" i="1" s="1"/>
  <c r="CS760" i="1"/>
  <c r="CL760" i="1"/>
  <c r="CN760" i="1" s="1"/>
  <c r="CS242" i="1"/>
  <c r="CL242" i="1"/>
  <c r="CN242" i="1" s="1"/>
  <c r="CS1362" i="1"/>
  <c r="CL1362" i="1"/>
  <c r="CN1362" i="1" s="1"/>
  <c r="CS573" i="1"/>
  <c r="CL573" i="1"/>
  <c r="CN573" i="1" s="1"/>
  <c r="CS239" i="1"/>
  <c r="CL239" i="1"/>
  <c r="CN239" i="1" s="1"/>
  <c r="CS759" i="1"/>
  <c r="CL759" i="1"/>
  <c r="CN759" i="1" s="1"/>
  <c r="CS880" i="1"/>
  <c r="CL880" i="1"/>
  <c r="CN880" i="1" s="1"/>
  <c r="CS1354" i="1"/>
  <c r="CL1354" i="1"/>
  <c r="CN1354" i="1" s="1"/>
  <c r="CS1352" i="1"/>
  <c r="CL1352" i="1"/>
  <c r="CN1352" i="1" s="1"/>
  <c r="CS878" i="1"/>
  <c r="CL878" i="1"/>
  <c r="CN878" i="1" s="1"/>
  <c r="CS234" i="1"/>
  <c r="CL234" i="1"/>
  <c r="CN234" i="1" s="1"/>
  <c r="CS1348" i="1"/>
  <c r="CL1348" i="1"/>
  <c r="CN1348" i="1" s="1"/>
  <c r="CS1344" i="1"/>
  <c r="CL1344" i="1"/>
  <c r="CN1344" i="1" s="1"/>
  <c r="CS1342" i="1"/>
  <c r="CL1342" i="1"/>
  <c r="CN1342" i="1" s="1"/>
  <c r="CS565" i="1"/>
  <c r="CL565" i="1"/>
  <c r="CN565" i="1" s="1"/>
  <c r="CS1337" i="1"/>
  <c r="CL1337" i="1"/>
  <c r="CN1337" i="1" s="1"/>
  <c r="CS231" i="1"/>
  <c r="CL231" i="1"/>
  <c r="CN231" i="1" s="1"/>
  <c r="CS1334" i="1"/>
  <c r="CL1334" i="1"/>
  <c r="CN1334" i="1" s="1"/>
  <c r="CS230" i="1"/>
  <c r="CL230" i="1"/>
  <c r="CN230" i="1" s="1"/>
  <c r="CS874" i="1"/>
  <c r="CL874" i="1"/>
  <c r="CN874" i="1" s="1"/>
  <c r="CS1330" i="1"/>
  <c r="CL1330" i="1"/>
  <c r="CN1330" i="1" s="1"/>
  <c r="CS1328" i="1"/>
  <c r="CL1328" i="1"/>
  <c r="CN1328" i="1" s="1"/>
  <c r="CS872" i="1"/>
  <c r="CL872" i="1"/>
  <c r="CN872" i="1" s="1"/>
  <c r="CS1324" i="1"/>
  <c r="CL1324" i="1"/>
  <c r="CN1324" i="1" s="1"/>
  <c r="CS870" i="1"/>
  <c r="CL870" i="1"/>
  <c r="CN870" i="1" s="1"/>
  <c r="CS227" i="1"/>
  <c r="CL227" i="1"/>
  <c r="CN227" i="1" s="1"/>
  <c r="CS1321" i="1"/>
  <c r="CL1321" i="1"/>
  <c r="CN1321" i="1" s="1"/>
  <c r="CS1318" i="1"/>
  <c r="CL1318" i="1"/>
  <c r="CN1318" i="1" s="1"/>
  <c r="CS552" i="1"/>
  <c r="CL552" i="1"/>
  <c r="CN552" i="1" s="1"/>
  <c r="CS550" i="1"/>
  <c r="CL550" i="1"/>
  <c r="CN550" i="1" s="1"/>
  <c r="CS1311" i="1"/>
  <c r="CL1311" i="1"/>
  <c r="CN1311" i="1" s="1"/>
  <c r="CS549" i="1"/>
  <c r="CL549" i="1"/>
  <c r="CN549" i="1" s="1"/>
  <c r="CS1308" i="1"/>
  <c r="CL1308" i="1"/>
  <c r="CN1308" i="1" s="1"/>
  <c r="CS1305" i="1"/>
  <c r="CL1305" i="1"/>
  <c r="CN1305" i="1" s="1"/>
  <c r="CS1302" i="1"/>
  <c r="CL1302" i="1"/>
  <c r="CN1302" i="1" s="1"/>
  <c r="CS548" i="1"/>
  <c r="CL548" i="1"/>
  <c r="CN548" i="1" s="1"/>
  <c r="CS216" i="1"/>
  <c r="CL216" i="1"/>
  <c r="CN216" i="1" s="1"/>
  <c r="CS1299" i="1"/>
  <c r="CL1299" i="1"/>
  <c r="CN1299" i="1" s="1"/>
  <c r="CS1297" i="1"/>
  <c r="CL1297" i="1"/>
  <c r="CN1297" i="1" s="1"/>
  <c r="CS1295" i="1"/>
  <c r="CL1295" i="1"/>
  <c r="CN1295" i="1" s="1"/>
  <c r="CS1291" i="1"/>
  <c r="CL1291" i="1"/>
  <c r="CN1291" i="1" s="1"/>
  <c r="CS545" i="1"/>
  <c r="CL545" i="1"/>
  <c r="CN545" i="1" s="1"/>
  <c r="CS1287" i="1"/>
  <c r="CL1287" i="1"/>
  <c r="CN1287" i="1" s="1"/>
  <c r="CS1286" i="1"/>
  <c r="CL1286" i="1"/>
  <c r="CN1286" i="1" s="1"/>
  <c r="CS207" i="1"/>
  <c r="CL207" i="1"/>
  <c r="CN207" i="1" s="1"/>
  <c r="CS542" i="1"/>
  <c r="CL542" i="1"/>
  <c r="CN542" i="1" s="1"/>
  <c r="CS204" i="1"/>
  <c r="CL204" i="1"/>
  <c r="CN204" i="1" s="1"/>
  <c r="CS202" i="1"/>
  <c r="CL202" i="1"/>
  <c r="CN202" i="1" s="1"/>
  <c r="CS1281" i="1"/>
  <c r="CL1281" i="1"/>
  <c r="CN1281" i="1" s="1"/>
  <c r="CS1280" i="1"/>
  <c r="CL1280" i="1"/>
  <c r="CN1280" i="1" s="1"/>
  <c r="CS536" i="1"/>
  <c r="CL536" i="1"/>
  <c r="CN536" i="1" s="1"/>
  <c r="CS534" i="1"/>
  <c r="CL534" i="1"/>
  <c r="CN534" i="1" s="1"/>
  <c r="CS861" i="1"/>
  <c r="CL861" i="1"/>
  <c r="CN861" i="1" s="1"/>
  <c r="CS532" i="1"/>
  <c r="CL532" i="1"/>
  <c r="CN532" i="1" s="1"/>
  <c r="CS1275" i="1"/>
  <c r="CL1275" i="1"/>
  <c r="CN1275" i="1" s="1"/>
  <c r="CS198" i="1"/>
  <c r="CL198" i="1"/>
  <c r="CN198" i="1" s="1"/>
  <c r="CS746" i="1"/>
  <c r="CL746" i="1"/>
  <c r="CN746" i="1" s="1"/>
  <c r="CS745" i="1"/>
  <c r="CL745" i="1"/>
  <c r="CN745" i="1" s="1"/>
  <c r="CS1269" i="1"/>
  <c r="CL1269" i="1"/>
  <c r="CN1269" i="1" s="1"/>
  <c r="CS193" i="1"/>
  <c r="CL193" i="1"/>
  <c r="CN193" i="1" s="1"/>
  <c r="CS1265" i="1"/>
  <c r="CL1265" i="1"/>
  <c r="CN1265" i="1" s="1"/>
  <c r="CS191" i="1"/>
  <c r="CL191" i="1"/>
  <c r="CN191" i="1" s="1"/>
  <c r="CS1261" i="1"/>
  <c r="CL1261" i="1"/>
  <c r="CN1261" i="1" s="1"/>
  <c r="CS525" i="1"/>
  <c r="CL525" i="1"/>
  <c r="CN525" i="1" s="1"/>
  <c r="CS189" i="1"/>
  <c r="CL189" i="1"/>
  <c r="CN189" i="1" s="1"/>
  <c r="CS1257" i="1"/>
  <c r="CL1257" i="1"/>
  <c r="CN1257" i="1" s="1"/>
  <c r="CS522" i="1"/>
  <c r="CL522" i="1"/>
  <c r="CN522" i="1" s="1"/>
  <c r="CS1252" i="1"/>
  <c r="CL1252" i="1"/>
  <c r="CN1252" i="1" s="1"/>
  <c r="CS185" i="1"/>
  <c r="CL185" i="1"/>
  <c r="CN185" i="1" s="1"/>
  <c r="CS520" i="1"/>
  <c r="CL520" i="1"/>
  <c r="CN520" i="1" s="1"/>
  <c r="CS1244" i="1"/>
  <c r="CL1244" i="1"/>
  <c r="CN1244" i="1" s="1"/>
  <c r="CS183" i="1"/>
  <c r="CL183" i="1"/>
  <c r="CN183" i="1" s="1"/>
  <c r="CS855" i="1"/>
  <c r="CL855" i="1"/>
  <c r="CN855" i="1" s="1"/>
  <c r="CS182" i="1"/>
  <c r="CL182" i="1"/>
  <c r="CN182" i="1" s="1"/>
  <c r="CS180" i="1"/>
  <c r="CL180" i="1"/>
  <c r="CN180" i="1" s="1"/>
  <c r="CS515" i="1"/>
  <c r="CL515" i="1"/>
  <c r="CN515" i="1" s="1"/>
  <c r="CS1236" i="1"/>
  <c r="CL1236" i="1"/>
  <c r="CN1236" i="1" s="1"/>
  <c r="CS178" i="1"/>
  <c r="CL178" i="1"/>
  <c r="CN178" i="1" s="1"/>
  <c r="CS1234" i="1"/>
  <c r="CL1234" i="1"/>
  <c r="CN1234" i="1" s="1"/>
  <c r="CS176" i="1"/>
  <c r="CL176" i="1"/>
  <c r="CN176" i="1" s="1"/>
  <c r="CS852" i="1"/>
  <c r="CL852" i="1"/>
  <c r="CN852" i="1" s="1"/>
  <c r="CS172" i="1"/>
  <c r="CL172" i="1"/>
  <c r="CN172" i="1" s="1"/>
  <c r="CS1229" i="1"/>
  <c r="CL1229" i="1"/>
  <c r="CN1229" i="1" s="1"/>
  <c r="CS1226" i="1"/>
  <c r="CL1226" i="1"/>
  <c r="CN1226" i="1" s="1"/>
  <c r="CS170" i="1"/>
  <c r="CL170" i="1"/>
  <c r="CN170" i="1" s="1"/>
  <c r="CS506" i="1"/>
  <c r="CL506" i="1"/>
  <c r="CN506" i="1" s="1"/>
  <c r="CS505" i="1"/>
  <c r="CL505" i="1"/>
  <c r="CN505" i="1" s="1"/>
  <c r="CS501" i="1"/>
  <c r="CL501" i="1"/>
  <c r="CN501" i="1" s="1"/>
  <c r="CS847" i="1"/>
  <c r="CL847" i="1"/>
  <c r="CN847" i="1" s="1"/>
  <c r="CS1219" i="1"/>
  <c r="CL1219" i="1"/>
  <c r="CN1219" i="1" s="1"/>
  <c r="CS498" i="1"/>
  <c r="CL498" i="1"/>
  <c r="CN498" i="1" s="1"/>
  <c r="CS497" i="1"/>
  <c r="CL497" i="1"/>
  <c r="CN497" i="1" s="1"/>
  <c r="CS1214" i="1"/>
  <c r="CL1214" i="1"/>
  <c r="CN1214" i="1" s="1"/>
  <c r="CS845" i="1"/>
  <c r="CL845" i="1"/>
  <c r="CN845" i="1" s="1"/>
  <c r="CS162" i="1"/>
  <c r="CL162" i="1"/>
  <c r="CN162" i="1" s="1"/>
  <c r="CS161" i="1"/>
  <c r="CL161" i="1"/>
  <c r="CN161" i="1" s="1"/>
  <c r="CS1206" i="1"/>
  <c r="CL1206" i="1"/>
  <c r="CN1206" i="1" s="1"/>
  <c r="CS1205" i="1"/>
  <c r="CL1205" i="1"/>
  <c r="CN1205" i="1" s="1"/>
  <c r="CS159" i="1"/>
  <c r="CL159" i="1"/>
  <c r="CN159" i="1" s="1"/>
  <c r="CS1201" i="1"/>
  <c r="CL1201" i="1"/>
  <c r="CN1201" i="1" s="1"/>
  <c r="CS1199" i="1"/>
  <c r="CL1199" i="1"/>
  <c r="CN1199" i="1" s="1"/>
  <c r="CS842" i="1"/>
  <c r="CL842" i="1"/>
  <c r="CN842" i="1" s="1"/>
  <c r="CS1196" i="1"/>
  <c r="CL1196" i="1"/>
  <c r="CN1196" i="1" s="1"/>
  <c r="CS488" i="1"/>
  <c r="CL488" i="1"/>
  <c r="CN488" i="1" s="1"/>
  <c r="CS153" i="1"/>
  <c r="CL153" i="1"/>
  <c r="CN153" i="1" s="1"/>
  <c r="CS840" i="1"/>
  <c r="CL840" i="1"/>
  <c r="CN840" i="1" s="1"/>
  <c r="CS1192" i="1"/>
  <c r="CL1192" i="1"/>
  <c r="CN1192" i="1" s="1"/>
  <c r="CS150" i="1"/>
  <c r="CL150" i="1"/>
  <c r="CN150" i="1" s="1"/>
  <c r="CS1187" i="1"/>
  <c r="CL1187" i="1"/>
  <c r="CN1187" i="1" s="1"/>
  <c r="CS838" i="1"/>
  <c r="CL838" i="1"/>
  <c r="CN838" i="1" s="1"/>
  <c r="CS481" i="1"/>
  <c r="CL481" i="1"/>
  <c r="CN481" i="1" s="1"/>
  <c r="CS1183" i="1"/>
  <c r="CL1183" i="1"/>
  <c r="CN1183" i="1" s="1"/>
  <c r="CS1182" i="1"/>
  <c r="CL1182" i="1"/>
  <c r="CN1182" i="1" s="1"/>
  <c r="CS1180" i="1"/>
  <c r="CL1180" i="1"/>
  <c r="CN1180" i="1" s="1"/>
  <c r="CS734" i="1"/>
  <c r="CL734" i="1"/>
  <c r="CN734" i="1" s="1"/>
  <c r="CS1178" i="1"/>
  <c r="CL1178" i="1"/>
  <c r="CN1178" i="1" s="1"/>
  <c r="CS473" i="1"/>
  <c r="CL473" i="1"/>
  <c r="CN473" i="1" s="1"/>
  <c r="CS1173" i="1"/>
  <c r="CL1173" i="1"/>
  <c r="CN1173" i="1" s="1"/>
  <c r="CS141" i="1"/>
  <c r="CL141" i="1"/>
  <c r="CN141" i="1" s="1"/>
  <c r="CS732" i="1"/>
  <c r="CL732" i="1"/>
  <c r="CN732" i="1" s="1"/>
  <c r="CS1166" i="1"/>
  <c r="CL1166" i="1"/>
  <c r="CN1166" i="1" s="1"/>
  <c r="CS140" i="1"/>
  <c r="CL140" i="1"/>
  <c r="CN140" i="1" s="1"/>
  <c r="CS1162" i="1"/>
  <c r="CL1162" i="1"/>
  <c r="CN1162" i="1" s="1"/>
  <c r="CS138" i="1"/>
  <c r="CL138" i="1"/>
  <c r="CN138" i="1" s="1"/>
  <c r="CS135" i="1"/>
  <c r="CL135" i="1"/>
  <c r="CN135" i="1" s="1"/>
  <c r="CS1158" i="1"/>
  <c r="CL1158" i="1"/>
  <c r="CN1158" i="1" s="1"/>
  <c r="CS134" i="1"/>
  <c r="CL134" i="1"/>
  <c r="CN134" i="1" s="1"/>
  <c r="CS461" i="1"/>
  <c r="CL461" i="1"/>
  <c r="CN461" i="1" s="1"/>
  <c r="CS1154" i="1"/>
  <c r="CL1154" i="1"/>
  <c r="CN1154" i="1" s="1"/>
  <c r="CS730" i="1"/>
  <c r="CL730" i="1"/>
  <c r="CN730" i="1" s="1"/>
  <c r="CS459" i="1"/>
  <c r="CL459" i="1"/>
  <c r="CN459" i="1" s="1"/>
  <c r="CS1149" i="1"/>
  <c r="CL1149" i="1"/>
  <c r="CN1149" i="1" s="1"/>
  <c r="CS729" i="1"/>
  <c r="CL729" i="1"/>
  <c r="CN729" i="1" s="1"/>
  <c r="CS126" i="1"/>
  <c r="CL126" i="1"/>
  <c r="CN126" i="1" s="1"/>
  <c r="CS457" i="1"/>
  <c r="CL457" i="1"/>
  <c r="CN457" i="1" s="1"/>
  <c r="CS124" i="1"/>
  <c r="CL124" i="1"/>
  <c r="CN124" i="1" s="1"/>
  <c r="CS123" i="1"/>
  <c r="CL123" i="1"/>
  <c r="CN123" i="1" s="1"/>
  <c r="CS1142" i="1"/>
  <c r="CL1142" i="1"/>
  <c r="CN1142" i="1" s="1"/>
  <c r="CS456" i="1"/>
  <c r="CL456" i="1"/>
  <c r="CN456" i="1" s="1"/>
  <c r="CS455" i="1"/>
  <c r="CL455" i="1"/>
  <c r="CN455" i="1" s="1"/>
  <c r="CS118" i="1"/>
  <c r="CL118" i="1"/>
  <c r="CN118" i="1" s="1"/>
  <c r="CS834" i="1"/>
  <c r="CL834" i="1"/>
  <c r="CN834" i="1" s="1"/>
  <c r="CS1133" i="1"/>
  <c r="CL1133" i="1"/>
  <c r="CN1133" i="1" s="1"/>
  <c r="CS1131" i="1"/>
  <c r="CL1131" i="1"/>
  <c r="CN1131" i="1" s="1"/>
  <c r="CS1128" i="1"/>
  <c r="CL1128" i="1"/>
  <c r="CN1128" i="1" s="1"/>
  <c r="CS1126" i="1"/>
  <c r="CL1126" i="1"/>
  <c r="CN1126" i="1" s="1"/>
  <c r="CS1124" i="1"/>
  <c r="CL1124" i="1"/>
  <c r="CN1124" i="1" s="1"/>
  <c r="CS718" i="1"/>
  <c r="CL718" i="1"/>
  <c r="CN718" i="1" s="1"/>
  <c r="CS116" i="1"/>
  <c r="CL116" i="1"/>
  <c r="CN116" i="1" s="1"/>
  <c r="CS832" i="1"/>
  <c r="CL832" i="1"/>
  <c r="CN832" i="1" s="1"/>
  <c r="CS112" i="1"/>
  <c r="CL112" i="1"/>
  <c r="CN112" i="1" s="1"/>
  <c r="CS111" i="1"/>
  <c r="CL111" i="1"/>
  <c r="CN111" i="1" s="1"/>
  <c r="CS1114" i="1"/>
  <c r="CL1114" i="1"/>
  <c r="CN1114" i="1" s="1"/>
  <c r="CS1111" i="1"/>
  <c r="CL1111" i="1"/>
  <c r="CN1111" i="1" s="1"/>
  <c r="CS1109" i="1"/>
  <c r="CL1109" i="1"/>
  <c r="CN1109" i="1" s="1"/>
  <c r="CS1107" i="1"/>
  <c r="CL1107" i="1"/>
  <c r="CN1107" i="1" s="1"/>
  <c r="CS443" i="1"/>
  <c r="CL443" i="1"/>
  <c r="CN443" i="1" s="1"/>
  <c r="CS1105" i="1"/>
  <c r="CL1105" i="1"/>
  <c r="CN1105" i="1" s="1"/>
  <c r="CS105" i="1"/>
  <c r="CL105" i="1"/>
  <c r="CN105" i="1" s="1"/>
  <c r="CS437" i="1"/>
  <c r="CL437" i="1"/>
  <c r="CN437" i="1" s="1"/>
  <c r="CS1101" i="1"/>
  <c r="CL1101" i="1"/>
  <c r="CN1101" i="1" s="1"/>
  <c r="CS1099" i="1"/>
  <c r="CL1099" i="1"/>
  <c r="CN1099" i="1" s="1"/>
  <c r="CS100" i="1"/>
  <c r="CL100" i="1"/>
  <c r="CN100" i="1" s="1"/>
  <c r="CS1097" i="1"/>
  <c r="CL1097" i="1"/>
  <c r="CN1097" i="1" s="1"/>
  <c r="CS98" i="1"/>
  <c r="CL98" i="1"/>
  <c r="CN98" i="1" s="1"/>
  <c r="CS96" i="1"/>
  <c r="CL96" i="1"/>
  <c r="CN96" i="1" s="1"/>
  <c r="CS714" i="1"/>
  <c r="CL714" i="1"/>
  <c r="CN714" i="1" s="1"/>
  <c r="CS95" i="1"/>
  <c r="CL95" i="1"/>
  <c r="CN95" i="1" s="1"/>
  <c r="CS93" i="1"/>
  <c r="CL93" i="1"/>
  <c r="CN93" i="1" s="1"/>
  <c r="CS827" i="1"/>
  <c r="CL827" i="1"/>
  <c r="CN827" i="1" s="1"/>
  <c r="CS1084" i="1"/>
  <c r="CL1084" i="1"/>
  <c r="CN1084" i="1" s="1"/>
  <c r="CS428" i="1"/>
  <c r="CL428" i="1"/>
  <c r="CN428" i="1" s="1"/>
  <c r="CS90" i="1"/>
  <c r="CL90" i="1"/>
  <c r="CN90" i="1" s="1"/>
  <c r="CS1079" i="1"/>
  <c r="CL1079" i="1"/>
  <c r="CN1079" i="1" s="1"/>
  <c r="CS1075" i="1"/>
  <c r="CL1075" i="1"/>
  <c r="CN1075" i="1" s="1"/>
  <c r="CS1072" i="1"/>
  <c r="CL1072" i="1"/>
  <c r="CN1072" i="1" s="1"/>
  <c r="CS1071" i="1"/>
  <c r="CL1071" i="1"/>
  <c r="CN1071" i="1" s="1"/>
  <c r="CS711" i="1"/>
  <c r="CL711" i="1"/>
  <c r="CN711" i="1" s="1"/>
  <c r="CS1068" i="1"/>
  <c r="CL1068" i="1"/>
  <c r="CN1068" i="1" s="1"/>
  <c r="CS1067" i="1"/>
  <c r="CL1067" i="1"/>
  <c r="CN1067" i="1" s="1"/>
  <c r="CS87" i="1"/>
  <c r="CL87" i="1"/>
  <c r="CN87" i="1" s="1"/>
  <c r="CS86" i="1"/>
  <c r="CL86" i="1"/>
  <c r="CN86" i="1" s="1"/>
  <c r="CS422" i="1"/>
  <c r="CL422" i="1"/>
  <c r="CN422" i="1" s="1"/>
  <c r="CS85" i="1"/>
  <c r="CL85" i="1"/>
  <c r="CN85" i="1" s="1"/>
  <c r="CS421" i="1"/>
  <c r="CL421" i="1"/>
  <c r="CN421" i="1" s="1"/>
  <c r="CS708" i="1"/>
  <c r="CL708" i="1"/>
  <c r="CN708" i="1" s="1"/>
  <c r="CS1053" i="1"/>
  <c r="CL1053" i="1"/>
  <c r="CN1053" i="1" s="1"/>
  <c r="CS79" i="1"/>
  <c r="CL79" i="1"/>
  <c r="CN79" i="1" s="1"/>
  <c r="CS418" i="1"/>
  <c r="CL418" i="1"/>
  <c r="CN418" i="1" s="1"/>
  <c r="CS1049" i="1"/>
  <c r="CL1049" i="1"/>
  <c r="CN1049" i="1" s="1"/>
  <c r="CS1046" i="1"/>
  <c r="CL1046" i="1"/>
  <c r="CN1046" i="1" s="1"/>
  <c r="CS416" i="1"/>
  <c r="CL416" i="1"/>
  <c r="CN416" i="1" s="1"/>
  <c r="CS78" i="1"/>
  <c r="CL78" i="1"/>
  <c r="CN78" i="1" s="1"/>
  <c r="CS1043" i="1"/>
  <c r="CL1043" i="1"/>
  <c r="CN1043" i="1" s="1"/>
  <c r="CS75" i="1"/>
  <c r="CL75" i="1"/>
  <c r="CN75" i="1" s="1"/>
  <c r="CS1041" i="1"/>
  <c r="CL1041" i="1"/>
  <c r="CN1041" i="1" s="1"/>
  <c r="CS702" i="1"/>
  <c r="CL702" i="1"/>
  <c r="CN702" i="1" s="1"/>
  <c r="CS1038" i="1"/>
  <c r="CL1038" i="1"/>
  <c r="CN1038" i="1" s="1"/>
  <c r="CS1036" i="1"/>
  <c r="CL1036" i="1"/>
  <c r="CN1036" i="1" s="1"/>
  <c r="CS408" i="1"/>
  <c r="CL408" i="1"/>
  <c r="CN408" i="1" s="1"/>
  <c r="CS405" i="1"/>
  <c r="CL405" i="1"/>
  <c r="CN405" i="1" s="1"/>
  <c r="CS403" i="1"/>
  <c r="CL403" i="1"/>
  <c r="CN403" i="1" s="1"/>
  <c r="CS67" i="1"/>
  <c r="CL67" i="1"/>
  <c r="CN67" i="1" s="1"/>
  <c r="CS1031" i="1"/>
  <c r="CL1031" i="1"/>
  <c r="CN1031" i="1" s="1"/>
  <c r="CS1029" i="1"/>
  <c r="CL1029" i="1"/>
  <c r="CN1029" i="1" s="1"/>
  <c r="CS64" i="1"/>
  <c r="CL64" i="1"/>
  <c r="CN64" i="1" s="1"/>
  <c r="CS62" i="1"/>
  <c r="CL62" i="1"/>
  <c r="CN62" i="1" s="1"/>
  <c r="CS698" i="1"/>
  <c r="CL698" i="1"/>
  <c r="CN698" i="1" s="1"/>
  <c r="CS398" i="1"/>
  <c r="CL398" i="1"/>
  <c r="CN398" i="1" s="1"/>
  <c r="CS59" i="1"/>
  <c r="CL59" i="1"/>
  <c r="CN59" i="1" s="1"/>
  <c r="CS395" i="1"/>
  <c r="CL395" i="1"/>
  <c r="CN395" i="1" s="1"/>
  <c r="CS814" i="1"/>
  <c r="CL814" i="1"/>
  <c r="CN814" i="1" s="1"/>
  <c r="CS394" i="1"/>
  <c r="CL394" i="1"/>
  <c r="CN394" i="1" s="1"/>
  <c r="CS1018" i="1"/>
  <c r="CL1018" i="1"/>
  <c r="CN1018" i="1" s="1"/>
  <c r="CS1016" i="1"/>
  <c r="CL1016" i="1"/>
  <c r="CN1016" i="1" s="1"/>
  <c r="CS1014" i="1"/>
  <c r="CL1014" i="1"/>
  <c r="CN1014" i="1" s="1"/>
  <c r="CS51" i="1"/>
  <c r="CL51" i="1"/>
  <c r="CN51" i="1" s="1"/>
  <c r="CS812" i="1"/>
  <c r="CL812" i="1"/>
  <c r="CN812" i="1" s="1"/>
  <c r="CS387" i="1"/>
  <c r="CL387" i="1"/>
  <c r="CN387" i="1" s="1"/>
  <c r="CS1011" i="1"/>
  <c r="CL1011" i="1"/>
  <c r="CN1011" i="1" s="1"/>
  <c r="CS1008" i="1"/>
  <c r="CL1008" i="1"/>
  <c r="CN1008" i="1" s="1"/>
  <c r="CS1005" i="1"/>
  <c r="CL1005" i="1"/>
  <c r="CN1005" i="1" s="1"/>
  <c r="CS1003" i="1"/>
  <c r="CL1003" i="1"/>
  <c r="CN1003" i="1" s="1"/>
  <c r="CS384" i="1"/>
  <c r="CL384" i="1"/>
  <c r="CN384" i="1" s="1"/>
  <c r="CS382" i="1"/>
  <c r="CL382" i="1"/>
  <c r="CN382" i="1" s="1"/>
  <c r="CS999" i="1"/>
  <c r="CL999" i="1"/>
  <c r="CN999" i="1" s="1"/>
  <c r="CS997" i="1"/>
  <c r="CL997" i="1"/>
  <c r="CN997" i="1" s="1"/>
  <c r="CS995" i="1"/>
  <c r="CL995" i="1"/>
  <c r="CN995" i="1" s="1"/>
  <c r="CS992" i="1"/>
  <c r="CL992" i="1"/>
  <c r="CN992" i="1" s="1"/>
  <c r="CS379" i="1"/>
  <c r="CL379" i="1"/>
  <c r="CN379" i="1" s="1"/>
  <c r="CS378" i="1"/>
  <c r="CL378" i="1"/>
  <c r="CN378" i="1" s="1"/>
  <c r="CS985" i="1"/>
  <c r="CL985" i="1"/>
  <c r="CN985" i="1" s="1"/>
  <c r="CS982" i="1"/>
  <c r="CL982" i="1"/>
  <c r="CN982" i="1" s="1"/>
  <c r="CS38" i="1"/>
  <c r="CL38" i="1"/>
  <c r="CN38" i="1" s="1"/>
  <c r="CS980" i="1"/>
  <c r="CL980" i="1"/>
  <c r="CN980" i="1" s="1"/>
  <c r="CS34" i="1"/>
  <c r="CL34" i="1"/>
  <c r="CN34" i="1" s="1"/>
  <c r="CS375" i="1"/>
  <c r="CL375" i="1"/>
  <c r="CN375" i="1" s="1"/>
  <c r="CS33" i="1"/>
  <c r="CL33" i="1"/>
  <c r="CN33" i="1" s="1"/>
  <c r="CS976" i="1"/>
  <c r="CL976" i="1"/>
  <c r="CN976" i="1" s="1"/>
  <c r="CS31" i="1"/>
  <c r="CL31" i="1"/>
  <c r="CN31" i="1" s="1"/>
  <c r="CS971" i="1"/>
  <c r="CL971" i="1"/>
  <c r="CN971" i="1" s="1"/>
  <c r="CS968" i="1"/>
  <c r="CL968" i="1"/>
  <c r="CN968" i="1" s="1"/>
  <c r="CS966" i="1"/>
  <c r="CL966" i="1"/>
  <c r="CN966" i="1" s="1"/>
  <c r="CS28" i="1"/>
  <c r="CL28" i="1"/>
  <c r="CN28" i="1" s="1"/>
  <c r="CS367" i="1"/>
  <c r="CL367" i="1"/>
  <c r="CN367" i="1" s="1"/>
  <c r="CS366" i="1"/>
  <c r="CL366" i="1"/>
  <c r="CN366" i="1" s="1"/>
  <c r="CS365" i="1"/>
  <c r="CL365" i="1"/>
  <c r="CN365" i="1" s="1"/>
  <c r="CS960" i="1"/>
  <c r="CL960" i="1"/>
  <c r="CN960" i="1" s="1"/>
  <c r="CS958" i="1"/>
  <c r="CL958" i="1"/>
  <c r="CN958" i="1" s="1"/>
  <c r="CS360" i="1"/>
  <c r="CL360" i="1"/>
  <c r="CN360" i="1" s="1"/>
  <c r="CS954" i="1"/>
  <c r="CL954" i="1"/>
  <c r="CN954" i="1" s="1"/>
  <c r="CS799" i="1"/>
  <c r="CL799" i="1"/>
  <c r="CN799" i="1" s="1"/>
  <c r="CS357" i="1"/>
  <c r="CL357" i="1"/>
  <c r="CN357" i="1" s="1"/>
  <c r="CS20" i="1"/>
  <c r="CL20" i="1"/>
  <c r="CN20" i="1" s="1"/>
  <c r="CS798" i="1"/>
  <c r="CL798" i="1"/>
  <c r="CN798" i="1" s="1"/>
  <c r="CS18" i="1"/>
  <c r="CL18" i="1"/>
  <c r="CN18" i="1" s="1"/>
  <c r="CS352" i="1"/>
  <c r="CL352" i="1"/>
  <c r="CN352" i="1" s="1"/>
  <c r="CS947" i="1"/>
  <c r="CL947" i="1"/>
  <c r="CN947" i="1" s="1"/>
  <c r="CS945" i="1"/>
  <c r="CL945" i="1"/>
  <c r="CN945" i="1" s="1"/>
  <c r="CS797" i="1"/>
  <c r="CL797" i="1"/>
  <c r="CN797" i="1" s="1"/>
  <c r="CS350" i="1"/>
  <c r="CL350" i="1"/>
  <c r="CN350" i="1" s="1"/>
  <c r="CS349" i="1"/>
  <c r="CL349" i="1"/>
  <c r="CN349" i="1" s="1"/>
  <c r="CS938" i="1"/>
  <c r="CL938" i="1"/>
  <c r="CN938" i="1" s="1"/>
  <c r="CS935" i="1"/>
  <c r="CL935" i="1"/>
  <c r="CN935" i="1" s="1"/>
  <c r="CS795" i="1"/>
  <c r="CL795" i="1"/>
  <c r="CN795" i="1" s="1"/>
  <c r="CS794" i="1"/>
  <c r="CL794" i="1"/>
  <c r="CN794" i="1" s="1"/>
  <c r="CS683" i="1"/>
  <c r="CL683" i="1"/>
  <c r="CN683" i="1" s="1"/>
  <c r="CS342" i="1"/>
  <c r="CL342" i="1"/>
  <c r="CN342" i="1" s="1"/>
  <c r="CS7" i="1"/>
  <c r="CL7" i="1"/>
  <c r="CN7" i="1" s="1"/>
  <c r="CS6" i="1"/>
  <c r="CL6" i="1"/>
  <c r="CN6" i="1" s="1"/>
  <c r="CS927" i="1"/>
  <c r="CL927" i="1"/>
  <c r="CN927" i="1" s="1"/>
  <c r="CS924" i="1"/>
  <c r="CL924" i="1"/>
  <c r="CN924" i="1" s="1"/>
  <c r="CS338" i="1"/>
  <c r="CL338" i="1"/>
  <c r="CN338" i="1" s="1"/>
  <c r="CS920" i="1"/>
  <c r="CL920" i="1"/>
  <c r="CN920" i="1" s="1"/>
  <c r="CS3" i="1"/>
  <c r="CL3" i="1"/>
  <c r="CN3" i="1" s="1"/>
  <c r="CS914" i="1"/>
  <c r="CL914" i="1"/>
  <c r="CN914" i="1" s="1"/>
  <c r="CM146" i="1"/>
  <c r="CO146" i="1" s="1"/>
  <c r="CM477" i="1"/>
  <c r="CO477" i="1" s="1"/>
  <c r="CM144" i="1"/>
  <c r="CO144" i="1" s="1"/>
  <c r="CM475" i="1"/>
  <c r="CO475" i="1" s="1"/>
  <c r="CM1177" i="1"/>
  <c r="CO1177" i="1" s="1"/>
  <c r="CM1174" i="1"/>
  <c r="CO1174" i="1" s="1"/>
  <c r="CM1172" i="1"/>
  <c r="CO1172" i="1" s="1"/>
  <c r="CM471" i="1"/>
  <c r="CO471" i="1" s="1"/>
  <c r="CM1167" i="1"/>
  <c r="CO1167" i="1" s="1"/>
  <c r="CM1164" i="1"/>
  <c r="CO1164" i="1" s="1"/>
  <c r="CM468" i="1"/>
  <c r="CO468" i="1" s="1"/>
  <c r="CM139" i="1"/>
  <c r="CO139" i="1" s="1"/>
  <c r="CM466" i="1"/>
  <c r="CO466" i="1" s="1"/>
  <c r="CM465" i="1"/>
  <c r="CO465" i="1" s="1"/>
  <c r="CM1156" i="1"/>
  <c r="CO1156" i="1" s="1"/>
  <c r="CM462" i="1"/>
  <c r="CO462" i="1" s="1"/>
  <c r="CM836" i="1"/>
  <c r="CO836" i="1" s="1"/>
  <c r="CM460" i="1"/>
  <c r="CO460" i="1" s="1"/>
  <c r="CM1151" i="1"/>
  <c r="CO1151" i="1" s="1"/>
  <c r="CM1150" i="1"/>
  <c r="CO1150" i="1" s="1"/>
  <c r="CM835" i="1"/>
  <c r="CO835" i="1" s="1"/>
  <c r="CM127" i="1"/>
  <c r="CO127" i="1" s="1"/>
  <c r="CM727" i="1"/>
  <c r="CO727" i="1" s="1"/>
  <c r="CM725" i="1"/>
  <c r="CO725" i="1" s="1"/>
  <c r="CM1144" i="1"/>
  <c r="CO1144" i="1" s="1"/>
  <c r="CM1143" i="1"/>
  <c r="CO1143" i="1" s="1"/>
  <c r="CM1141" i="1"/>
  <c r="CO1141" i="1" s="1"/>
  <c r="CM1140" i="1"/>
  <c r="CO1140" i="1" s="1"/>
  <c r="CM1139" i="1"/>
  <c r="CO1139" i="1" s="1"/>
  <c r="CM1136" i="1"/>
  <c r="CO1136" i="1" s="1"/>
  <c r="CM1134" i="1"/>
  <c r="CO1134" i="1" s="1"/>
  <c r="CM1132" i="1"/>
  <c r="CO1132" i="1" s="1"/>
  <c r="CM1129" i="1"/>
  <c r="CO1129" i="1" s="1"/>
  <c r="CM451" i="1"/>
  <c r="CO451" i="1" s="1"/>
  <c r="CM450" i="1"/>
  <c r="CO450" i="1" s="1"/>
  <c r="CM1121" i="1"/>
  <c r="CO1121" i="1" s="1"/>
  <c r="CM1119" i="1"/>
  <c r="CO1119" i="1" s="1"/>
  <c r="CM1117" i="1"/>
  <c r="CO1117" i="1" s="1"/>
  <c r="CM113" i="1"/>
  <c r="CO113" i="1" s="1"/>
  <c r="CM1116" i="1"/>
  <c r="CO1116" i="1" s="1"/>
  <c r="CM1115" i="1"/>
  <c r="CO1115" i="1" s="1"/>
  <c r="CM1112" i="1"/>
  <c r="CO1112" i="1" s="1"/>
  <c r="CM1110" i="1"/>
  <c r="CO1110" i="1" s="1"/>
  <c r="CM108" i="1"/>
  <c r="CO108" i="1" s="1"/>
  <c r="CM107" i="1"/>
  <c r="CO107" i="1" s="1"/>
  <c r="CM106" i="1"/>
  <c r="CO106" i="1" s="1"/>
  <c r="CM439" i="1"/>
  <c r="CO439" i="1" s="1"/>
  <c r="CM104" i="1"/>
  <c r="CO104" i="1" s="1"/>
  <c r="CM1102" i="1"/>
  <c r="CO1102" i="1" s="1"/>
  <c r="CM103" i="1"/>
  <c r="CO103" i="1" s="1"/>
  <c r="CM101" i="1"/>
  <c r="CO101" i="1" s="1"/>
  <c r="CM1098" i="1"/>
  <c r="CO1098" i="1" s="1"/>
  <c r="CM1094" i="1"/>
  <c r="CO1094" i="1" s="1"/>
  <c r="CM434" i="1"/>
  <c r="CO434" i="1" s="1"/>
  <c r="CM1091" i="1"/>
  <c r="CO1091" i="1" s="1"/>
  <c r="CM432" i="1"/>
  <c r="CO432" i="1" s="1"/>
  <c r="CM94" i="1"/>
  <c r="CO94" i="1" s="1"/>
  <c r="CM431" i="1"/>
  <c r="CO431" i="1" s="1"/>
  <c r="CM429" i="1"/>
  <c r="CO429" i="1" s="1"/>
  <c r="CM1082" i="1"/>
  <c r="CO1082" i="1" s="1"/>
  <c r="CM825" i="1"/>
  <c r="CO825" i="1" s="1"/>
  <c r="CM427" i="1"/>
  <c r="CO427" i="1" s="1"/>
  <c r="CM1076" i="1"/>
  <c r="CO1076" i="1" s="1"/>
  <c r="CM1073" i="1"/>
  <c r="CO1073" i="1" s="1"/>
  <c r="CM823" i="1"/>
  <c r="CO823" i="1" s="1"/>
  <c r="CM712" i="1"/>
  <c r="CO712" i="1" s="1"/>
  <c r="CM822" i="1"/>
  <c r="CO822" i="1" s="1"/>
  <c r="CM88" i="1"/>
  <c r="CO88" i="1" s="1"/>
  <c r="CM1065" i="1"/>
  <c r="CO1065" i="1" s="1"/>
  <c r="CM1064" i="1"/>
  <c r="CO1064" i="1" s="1"/>
  <c r="CM1062" i="1"/>
  <c r="CO1062" i="1" s="1"/>
  <c r="CM1059" i="1"/>
  <c r="CO1059" i="1" s="1"/>
  <c r="CM83" i="1"/>
  <c r="CO83" i="1" s="1"/>
  <c r="CM1055" i="1"/>
  <c r="CO1055" i="1" s="1"/>
  <c r="CM1054" i="1"/>
  <c r="CO1054" i="1" s="1"/>
  <c r="CM707" i="1"/>
  <c r="CO707" i="1" s="1"/>
  <c r="CM419" i="1"/>
  <c r="CO419" i="1" s="1"/>
  <c r="CM1050" i="1"/>
  <c r="CO1050" i="1" s="1"/>
  <c r="CM1047" i="1"/>
  <c r="CO1047" i="1" s="1"/>
  <c r="CM704" i="1"/>
  <c r="CO704" i="1" s="1"/>
  <c r="CM1044" i="1"/>
  <c r="CO1044" i="1" s="1"/>
  <c r="CM414" i="1"/>
  <c r="CO414" i="1" s="1"/>
  <c r="CM76" i="1"/>
  <c r="CO76" i="1" s="1"/>
  <c r="CM74" i="1"/>
  <c r="CO74" i="1" s="1"/>
  <c r="CM411" i="1"/>
  <c r="CO411" i="1" s="1"/>
  <c r="CM1039" i="1"/>
  <c r="CO1039" i="1" s="1"/>
  <c r="CM409" i="1"/>
  <c r="CO409" i="1" s="1"/>
  <c r="CM72" i="1"/>
  <c r="CO72" i="1" s="1"/>
  <c r="CM406" i="1"/>
  <c r="CO406" i="1" s="1"/>
  <c r="CM404" i="1"/>
  <c r="CO404" i="1" s="1"/>
  <c r="CM402" i="1"/>
  <c r="CO402" i="1" s="1"/>
  <c r="CM699" i="1"/>
  <c r="CO699" i="1" s="1"/>
  <c r="CM1030" i="1"/>
  <c r="CO1030" i="1" s="1"/>
  <c r="CM1027" i="1"/>
  <c r="CO1027" i="1" s="1"/>
  <c r="CM400" i="1"/>
  <c r="CO400" i="1" s="1"/>
  <c r="CM1024" i="1"/>
  <c r="CO1024" i="1" s="1"/>
  <c r="CM1022" i="1"/>
  <c r="CO1022" i="1" s="1"/>
  <c r="CM60" i="1"/>
  <c r="CO60" i="1" s="1"/>
  <c r="CM1020" i="1"/>
  <c r="CO1020" i="1" s="1"/>
  <c r="CM58" i="1"/>
  <c r="CO58" i="1" s="1"/>
  <c r="CM1019" i="1"/>
  <c r="CO1019" i="1" s="1"/>
  <c r="CM392" i="1"/>
  <c r="CO392" i="1" s="1"/>
  <c r="CM54" i="1"/>
  <c r="CO54" i="1" s="1"/>
  <c r="CM1015" i="1"/>
  <c r="CO1015" i="1" s="1"/>
  <c r="CM52" i="1"/>
  <c r="CO52" i="1" s="1"/>
  <c r="CM49" i="1"/>
  <c r="CO49" i="1" s="1"/>
  <c r="CM1012" i="1"/>
  <c r="CO1012" i="1" s="1"/>
  <c r="CM695" i="1"/>
  <c r="CO695" i="1" s="1"/>
  <c r="CM1009" i="1"/>
  <c r="CO1009" i="1" s="1"/>
  <c r="CM47" i="1"/>
  <c r="CO47" i="1" s="1"/>
  <c r="CM1004" i="1"/>
  <c r="CO1004" i="1" s="1"/>
  <c r="CM45" i="1"/>
  <c r="CO45" i="1" s="1"/>
  <c r="CM1002" i="1"/>
  <c r="CO1002" i="1" s="1"/>
  <c r="CM693" i="1"/>
  <c r="CO693" i="1" s="1"/>
  <c r="CM808" i="1"/>
  <c r="CO808" i="1" s="1"/>
  <c r="CM380" i="1"/>
  <c r="CO380" i="1" s="1"/>
  <c r="CM42" i="1"/>
  <c r="CO42" i="1" s="1"/>
  <c r="CM990" i="1"/>
  <c r="CO990" i="1" s="1"/>
  <c r="CM40" i="1"/>
  <c r="CO40" i="1" s="1"/>
  <c r="CM986" i="1"/>
  <c r="CO986" i="1" s="1"/>
  <c r="CM376" i="1"/>
  <c r="CO376" i="1" s="1"/>
  <c r="CM807" i="1"/>
  <c r="CO807" i="1" s="1"/>
  <c r="CM981" i="1"/>
  <c r="CO981" i="1" s="1"/>
  <c r="CM690" i="1"/>
  <c r="CO690" i="1" s="1"/>
  <c r="CM978" i="1"/>
  <c r="CO978" i="1" s="1"/>
  <c r="CM372" i="1"/>
  <c r="CO372" i="1" s="1"/>
  <c r="CM977" i="1"/>
  <c r="CO977" i="1" s="1"/>
  <c r="CM32" i="1"/>
  <c r="CO32" i="1" s="1"/>
  <c r="CM972" i="1"/>
  <c r="CO972" i="1" s="1"/>
  <c r="CM805" i="1"/>
  <c r="CO805" i="1" s="1"/>
  <c r="CM967" i="1"/>
  <c r="CO967" i="1" s="1"/>
  <c r="CM29" i="1"/>
  <c r="CO29" i="1" s="1"/>
  <c r="CM27" i="1"/>
  <c r="CO27" i="1" s="1"/>
  <c r="CM963" i="1"/>
  <c r="CO963" i="1" s="1"/>
  <c r="CM961" i="1"/>
  <c r="CO961" i="1" s="1"/>
  <c r="CM800" i="1"/>
  <c r="CO800" i="1" s="1"/>
  <c r="CM25" i="1"/>
  <c r="CO25" i="1" s="1"/>
  <c r="CM957" i="1"/>
  <c r="CO957" i="1" s="1"/>
  <c r="CM955" i="1"/>
  <c r="CO955" i="1" s="1"/>
  <c r="CM358" i="1"/>
  <c r="CO358" i="1" s="1"/>
  <c r="CM952" i="1"/>
  <c r="CO952" i="1" s="1"/>
  <c r="CM21" i="1"/>
  <c r="CO21" i="1" s="1"/>
  <c r="CM950" i="1"/>
  <c r="CO950" i="1" s="1"/>
  <c r="CM949" i="1"/>
  <c r="CO949" i="1" s="1"/>
  <c r="CM353" i="1"/>
  <c r="CO353" i="1" s="1"/>
  <c r="CM351" i="1"/>
  <c r="CO351" i="1" s="1"/>
  <c r="CM686" i="1"/>
  <c r="CO686" i="1" s="1"/>
  <c r="CM943" i="1"/>
  <c r="CO943" i="1" s="1"/>
  <c r="CM942" i="1"/>
  <c r="CO942" i="1" s="1"/>
  <c r="CM12" i="1"/>
  <c r="CO12" i="1" s="1"/>
  <c r="CM347" i="1"/>
  <c r="CO347" i="1" s="1"/>
  <c r="CM11" i="1"/>
  <c r="CO11" i="1" s="1"/>
  <c r="CM346" i="1"/>
  <c r="CO346" i="1" s="1"/>
  <c r="CM10" i="1"/>
  <c r="CO10" i="1" s="1"/>
  <c r="CM9" i="1"/>
  <c r="CO9" i="1" s="1"/>
  <c r="CM343" i="1"/>
  <c r="CO343" i="1" s="1"/>
  <c r="CM682" i="1"/>
  <c r="CO682" i="1" s="1"/>
  <c r="CM929" i="1"/>
  <c r="CO929" i="1" s="1"/>
  <c r="CM928" i="1"/>
  <c r="CO928" i="1" s="1"/>
  <c r="CM925" i="1"/>
  <c r="CO925" i="1" s="1"/>
  <c r="CM679" i="1"/>
  <c r="CO679" i="1" s="1"/>
  <c r="CV2" i="1"/>
  <c r="CV793" i="1"/>
  <c r="CV336" i="1"/>
  <c r="CV913" i="1"/>
  <c r="CV1517" i="1"/>
  <c r="CV672" i="1"/>
  <c r="CV912" i="1"/>
  <c r="CV1513" i="1"/>
  <c r="CV669" i="1"/>
  <c r="CV910" i="1"/>
  <c r="CV788" i="1"/>
  <c r="CV331" i="1"/>
  <c r="CV908" i="1"/>
  <c r="CV666" i="1"/>
  <c r="CV1504" i="1"/>
  <c r="CV1502" i="1"/>
  <c r="CV326" i="1"/>
  <c r="CV1499" i="1"/>
  <c r="CV1497" i="1"/>
  <c r="CV906" i="1"/>
  <c r="CV660" i="1"/>
  <c r="CV323" i="1"/>
  <c r="CV657" i="1"/>
  <c r="CV1489" i="1"/>
  <c r="CV321" i="1"/>
  <c r="CV1487" i="1"/>
  <c r="CV651" i="1"/>
  <c r="CV1484" i="1"/>
  <c r="CV1481" i="1"/>
  <c r="CV1480" i="1"/>
  <c r="CV1477" i="1"/>
  <c r="CV782" i="1"/>
  <c r="CV650" i="1"/>
  <c r="CV649" i="1"/>
  <c r="CV1472" i="1"/>
  <c r="CV1469" i="1"/>
  <c r="CV1467" i="1"/>
  <c r="CV309" i="1"/>
  <c r="CV307" i="1"/>
  <c r="CV1462" i="1"/>
  <c r="CV1459" i="1"/>
  <c r="CV1458" i="1"/>
  <c r="CV1457" i="1"/>
  <c r="CV638" i="1"/>
  <c r="CV1453" i="1"/>
  <c r="CV1450" i="1"/>
  <c r="CV1448" i="1"/>
  <c r="CV300" i="1"/>
  <c r="CV297" i="1"/>
  <c r="CV632" i="1"/>
  <c r="CV1443" i="1"/>
  <c r="CV1440" i="1"/>
  <c r="CV1437" i="1"/>
  <c r="CV1435" i="1"/>
  <c r="CV1433" i="1"/>
  <c r="CV775" i="1"/>
  <c r="CV1432" i="1"/>
  <c r="CV625" i="1"/>
  <c r="CV774" i="1"/>
  <c r="CV288" i="1"/>
  <c r="CV286" i="1"/>
  <c r="CV284" i="1"/>
  <c r="CV1423" i="1"/>
  <c r="CV1420" i="1"/>
  <c r="CV1418" i="1"/>
  <c r="CV895" i="1"/>
  <c r="CV1414" i="1"/>
  <c r="CV278" i="1"/>
  <c r="CV1409" i="1"/>
  <c r="CV772" i="1"/>
  <c r="CV619" i="1"/>
  <c r="CV770" i="1"/>
  <c r="CV618" i="1"/>
  <c r="CV1403" i="1"/>
  <c r="CV614" i="1"/>
  <c r="CV274" i="1"/>
  <c r="CV273" i="1"/>
  <c r="CV1397" i="1"/>
  <c r="CV607" i="1"/>
  <c r="CV1396" i="1"/>
  <c r="CV270" i="1"/>
  <c r="CV268" i="1"/>
  <c r="CV267" i="1"/>
  <c r="CV890" i="1"/>
  <c r="CV597" i="1"/>
  <c r="CV1389" i="1"/>
  <c r="CV1387" i="1"/>
  <c r="CV266" i="1"/>
  <c r="CV593" i="1"/>
  <c r="CV592" i="1"/>
  <c r="CV263" i="1"/>
  <c r="CV1379" i="1"/>
  <c r="CV1377" i="1"/>
  <c r="CV588" i="1"/>
  <c r="CV1374" i="1"/>
  <c r="CV761" i="1"/>
  <c r="CV257" i="1"/>
  <c r="CV1372" i="1"/>
  <c r="CV1371" i="1"/>
  <c r="CV582" i="1"/>
  <c r="CV251" i="1"/>
  <c r="CV1368" i="1"/>
  <c r="CV246" i="1"/>
  <c r="CV245" i="1"/>
  <c r="CV244" i="1"/>
  <c r="CV574" i="1"/>
  <c r="CV243" i="1"/>
  <c r="CV240" i="1"/>
  <c r="CV882" i="1"/>
  <c r="CV1358" i="1"/>
  <c r="CV570" i="1"/>
  <c r="CV1357" i="1"/>
  <c r="CV569" i="1"/>
  <c r="CV758" i="1"/>
  <c r="CV235" i="1"/>
  <c r="CV1350" i="1"/>
  <c r="CV233" i="1"/>
  <c r="CV1345" i="1"/>
  <c r="CV566" i="1"/>
  <c r="CV232" i="1"/>
  <c r="CV1338" i="1"/>
  <c r="CV563" i="1"/>
  <c r="CV1335" i="1"/>
  <c r="CV875" i="1"/>
  <c r="CV229" i="1"/>
  <c r="CV560" i="1"/>
  <c r="CV1329" i="1"/>
  <c r="CV1326" i="1"/>
  <c r="CV753" i="1"/>
  <c r="CV871" i="1"/>
  <c r="CV1322" i="1"/>
  <c r="CV554" i="1"/>
  <c r="CV1319" i="1"/>
  <c r="CV224" i="1"/>
  <c r="CV1315" i="1"/>
  <c r="CV1312" i="1"/>
  <c r="CV223" i="1"/>
  <c r="CV1309" i="1"/>
  <c r="CV1306" i="1"/>
  <c r="CV1303" i="1"/>
  <c r="CV218" i="1"/>
  <c r="CV547" i="1"/>
  <c r="CV214" i="1"/>
  <c r="CV212" i="1"/>
  <c r="CV751" i="1"/>
  <c r="CV1292" i="1"/>
  <c r="CV211" i="1"/>
  <c r="CV544" i="1"/>
  <c r="CV208" i="1"/>
  <c r="CV543" i="1"/>
  <c r="CV205" i="1"/>
  <c r="CV539" i="1"/>
  <c r="CV203" i="1"/>
  <c r="CV864" i="1"/>
  <c r="CV201" i="1"/>
  <c r="CV862" i="1"/>
  <c r="CV748" i="1"/>
  <c r="CV200" i="1"/>
  <c r="CV860" i="1"/>
  <c r="CV859" i="1"/>
  <c r="CV1273" i="1"/>
  <c r="CV529" i="1"/>
  <c r="CV528" i="1"/>
  <c r="CV195" i="1"/>
  <c r="CV744" i="1"/>
  <c r="CV1266" i="1"/>
  <c r="CV1264" i="1"/>
  <c r="CV1262" i="1"/>
  <c r="CV1259" i="1"/>
  <c r="CV190" i="1"/>
  <c r="CV523" i="1"/>
  <c r="CV1255" i="1"/>
  <c r="CV1253" i="1"/>
  <c r="CV1250" i="1"/>
  <c r="CV521" i="1"/>
  <c r="CV1245" i="1"/>
  <c r="CV519" i="1"/>
  <c r="CV856" i="1"/>
  <c r="CV517" i="1"/>
  <c r="CV516" i="1"/>
  <c r="CV1238" i="1"/>
  <c r="CV1237" i="1"/>
  <c r="CV1235" i="1"/>
  <c r="CV177" i="1"/>
  <c r="CV1232" i="1"/>
  <c r="CV508" i="1"/>
  <c r="CV173" i="1"/>
  <c r="CV851" i="1"/>
  <c r="CV1227" i="1"/>
  <c r="CV850" i="1"/>
  <c r="CV1221" i="1"/>
  <c r="CV168" i="1"/>
  <c r="CV502" i="1"/>
  <c r="CV848" i="1"/>
  <c r="CV166" i="1"/>
  <c r="CV738" i="1"/>
  <c r="CV1216" i="1"/>
  <c r="CV164" i="1"/>
  <c r="CV737" i="1"/>
  <c r="CV495" i="1"/>
  <c r="CV1209" i="1"/>
  <c r="CV1207" i="1"/>
  <c r="CV492" i="1"/>
  <c r="CV1203" i="1"/>
  <c r="CV1202" i="1"/>
  <c r="CV490" i="1"/>
  <c r="CV843" i="1"/>
  <c r="CV1197" i="1"/>
  <c r="CV154" i="1"/>
  <c r="CV1194" i="1"/>
  <c r="CV485" i="1"/>
  <c r="CV1193" i="1"/>
  <c r="CV1190" i="1"/>
  <c r="CV1188" i="1"/>
  <c r="CV149" i="1"/>
  <c r="CV482" i="1"/>
  <c r="CV479" i="1"/>
  <c r="CV146" i="1"/>
  <c r="CV477" i="1"/>
  <c r="CV144" i="1"/>
  <c r="CV475" i="1"/>
  <c r="CV1177" i="1"/>
  <c r="CV1174" i="1"/>
  <c r="CV1172" i="1"/>
  <c r="CV471" i="1"/>
  <c r="CV1167" i="1"/>
  <c r="CV1164" i="1"/>
  <c r="CV468" i="1"/>
  <c r="CV139" i="1"/>
  <c r="CV466" i="1"/>
  <c r="CV465" i="1"/>
  <c r="CV1156" i="1"/>
  <c r="CV462" i="1"/>
  <c r="CV836" i="1"/>
  <c r="CV460" i="1"/>
  <c r="CV1151" i="1"/>
  <c r="CV1150" i="1"/>
  <c r="CV835" i="1"/>
  <c r="CV127" i="1"/>
  <c r="CV727" i="1"/>
  <c r="CV725" i="1"/>
  <c r="CV1144" i="1"/>
  <c r="CV1143" i="1"/>
  <c r="CV1141" i="1"/>
  <c r="CV1140" i="1"/>
  <c r="CV1139" i="1"/>
  <c r="CV1136" i="1"/>
  <c r="CV1134" i="1"/>
  <c r="CV1132" i="1"/>
  <c r="CV1129" i="1"/>
  <c r="CV451" i="1"/>
  <c r="CV450" i="1"/>
  <c r="CV1121" i="1"/>
  <c r="CV1119" i="1"/>
  <c r="CV1117" i="1"/>
  <c r="CV113" i="1"/>
  <c r="CV1116" i="1"/>
  <c r="CV1115" i="1"/>
  <c r="CV1112" i="1"/>
  <c r="CV1110" i="1"/>
  <c r="CV108" i="1"/>
  <c r="CV107" i="1"/>
  <c r="CV106" i="1"/>
  <c r="CV439" i="1"/>
  <c r="CV104" i="1"/>
  <c r="CV1102" i="1"/>
  <c r="CV103" i="1"/>
  <c r="CV101" i="1"/>
  <c r="CV1098" i="1"/>
  <c r="CV1094" i="1"/>
  <c r="CV434" i="1"/>
  <c r="CV1091" i="1"/>
  <c r="CV432" i="1"/>
  <c r="CV94" i="1"/>
  <c r="CV431" i="1"/>
  <c r="CV429" i="1"/>
  <c r="CV1082" i="1"/>
  <c r="CV825" i="1"/>
  <c r="CV427" i="1"/>
  <c r="CV1076" i="1"/>
  <c r="CV1073" i="1"/>
  <c r="CV823" i="1"/>
  <c r="CV712" i="1"/>
  <c r="CV822" i="1"/>
  <c r="CV88" i="1"/>
  <c r="CV1065" i="1"/>
  <c r="CV1064" i="1"/>
  <c r="CV1062" i="1"/>
  <c r="CV1059" i="1"/>
  <c r="CV83" i="1"/>
  <c r="CV1055" i="1"/>
  <c r="CV1054" i="1"/>
  <c r="CV707" i="1"/>
  <c r="CV419" i="1"/>
  <c r="CV1050" i="1"/>
  <c r="CV1047" i="1"/>
  <c r="CV704" i="1"/>
  <c r="CV1044" i="1"/>
  <c r="CV414" i="1"/>
  <c r="CV76" i="1"/>
  <c r="CV74" i="1"/>
  <c r="CV411" i="1"/>
  <c r="CV1039" i="1"/>
  <c r="CV409" i="1"/>
  <c r="CV72" i="1"/>
  <c r="CV406" i="1"/>
  <c r="CV404" i="1"/>
  <c r="CV402" i="1"/>
  <c r="CV699" i="1"/>
  <c r="CV1030" i="1"/>
  <c r="CV1027" i="1"/>
  <c r="CV400" i="1"/>
  <c r="CV1024" i="1"/>
  <c r="CV1022" i="1"/>
  <c r="CV60" i="1"/>
  <c r="CV1020" i="1"/>
  <c r="CV58" i="1"/>
  <c r="CV1019" i="1"/>
  <c r="CV392" i="1"/>
  <c r="CV54" i="1"/>
  <c r="CV1015" i="1"/>
  <c r="CV52" i="1"/>
  <c r="CV49" i="1"/>
  <c r="CV1012" i="1"/>
  <c r="CV695" i="1"/>
  <c r="CV1009" i="1"/>
  <c r="CV47" i="1"/>
  <c r="CV1004" i="1"/>
  <c r="CV45" i="1"/>
  <c r="CV1002" i="1"/>
  <c r="CV693" i="1"/>
  <c r="CV808" i="1"/>
  <c r="CV380" i="1"/>
  <c r="CV42" i="1"/>
  <c r="CV990" i="1"/>
  <c r="CV40" i="1"/>
  <c r="CV986" i="1"/>
  <c r="CV376" i="1"/>
  <c r="CV807" i="1"/>
  <c r="CV981" i="1"/>
  <c r="CV690" i="1"/>
  <c r="CV978" i="1"/>
  <c r="CV372" i="1"/>
  <c r="CV977" i="1"/>
  <c r="CV32" i="1"/>
  <c r="CV972" i="1"/>
  <c r="CV805" i="1"/>
  <c r="CV967" i="1"/>
  <c r="CV29" i="1"/>
  <c r="CV27" i="1"/>
  <c r="CV963" i="1"/>
  <c r="CV961" i="1"/>
  <c r="CV800" i="1"/>
  <c r="CV25" i="1"/>
  <c r="CV957" i="1"/>
  <c r="CV955" i="1"/>
  <c r="CV358" i="1"/>
  <c r="CV952" i="1"/>
  <c r="CV21" i="1"/>
  <c r="CV950" i="1"/>
  <c r="CV949" i="1"/>
  <c r="CV353" i="1"/>
  <c r="CV351" i="1"/>
  <c r="CV686" i="1"/>
  <c r="CV943" i="1"/>
  <c r="CV942" i="1"/>
  <c r="CV12" i="1"/>
  <c r="CV347" i="1"/>
  <c r="CV11" i="1"/>
  <c r="CV346" i="1"/>
  <c r="CV10" i="1"/>
  <c r="CV9" i="1"/>
  <c r="CV343" i="1"/>
  <c r="CV682" i="1"/>
  <c r="CV929" i="1"/>
  <c r="CV928" i="1"/>
  <c r="CV925" i="1"/>
  <c r="CV679" i="1"/>
  <c r="CV921" i="1"/>
  <c r="CV918" i="1"/>
  <c r="CV915" i="1"/>
  <c r="CS1523" i="1"/>
  <c r="CL1523" i="1"/>
  <c r="CN1523" i="1" s="1"/>
  <c r="CS675" i="1"/>
  <c r="CL675" i="1"/>
  <c r="CN675" i="1" s="1"/>
  <c r="CS1521" i="1"/>
  <c r="CL1521" i="1"/>
  <c r="CN1521" i="1" s="1"/>
  <c r="CS674" i="1"/>
  <c r="CL674" i="1"/>
  <c r="CN674" i="1" s="1"/>
  <c r="CS673" i="1"/>
  <c r="CL673" i="1"/>
  <c r="CN673" i="1" s="1"/>
  <c r="CS335" i="1"/>
  <c r="CL335" i="1"/>
  <c r="CN335" i="1" s="1"/>
  <c r="CS334" i="1"/>
  <c r="CL334" i="1"/>
  <c r="CN334" i="1" s="1"/>
  <c r="CS1512" i="1"/>
  <c r="CL1512" i="1"/>
  <c r="CN1512" i="1" s="1"/>
  <c r="CS1511" i="1"/>
  <c r="CL1511" i="1"/>
  <c r="CN1511" i="1" s="1"/>
  <c r="CS333" i="1"/>
  <c r="CL333" i="1"/>
  <c r="CN333" i="1" s="1"/>
  <c r="CS332" i="1"/>
  <c r="CL332" i="1"/>
  <c r="CN332" i="1" s="1"/>
  <c r="CS330" i="1"/>
  <c r="CL330" i="1"/>
  <c r="CN330" i="1" s="1"/>
  <c r="CS329" i="1"/>
  <c r="CL329" i="1"/>
  <c r="CN329" i="1" s="1"/>
  <c r="CS1506" i="1"/>
  <c r="CL1506" i="1"/>
  <c r="CN1506" i="1" s="1"/>
  <c r="CS1503" i="1"/>
  <c r="CL1503" i="1"/>
  <c r="CN1503" i="1" s="1"/>
  <c r="CS1500" i="1"/>
  <c r="CL1500" i="1"/>
  <c r="CN1500" i="1" s="1"/>
  <c r="CS664" i="1"/>
  <c r="CL664" i="1"/>
  <c r="CN664" i="1" s="1"/>
  <c r="CS1498" i="1"/>
  <c r="CL1498" i="1"/>
  <c r="CN1498" i="1" s="1"/>
  <c r="CS1496" i="1"/>
  <c r="CL1496" i="1"/>
  <c r="CN1496" i="1" s="1"/>
  <c r="CS662" i="1"/>
  <c r="CL662" i="1"/>
  <c r="CN662" i="1" s="1"/>
  <c r="CS659" i="1"/>
  <c r="CL659" i="1"/>
  <c r="CN659" i="1" s="1"/>
  <c r="CS1492" i="1"/>
  <c r="CL1492" i="1"/>
  <c r="CN1492" i="1" s="1"/>
  <c r="CS656" i="1"/>
  <c r="CL656" i="1"/>
  <c r="CN656" i="1" s="1"/>
  <c r="CS655" i="1"/>
  <c r="CL655" i="1"/>
  <c r="CN655" i="1" s="1"/>
  <c r="CS652" i="1"/>
  <c r="CL652" i="1"/>
  <c r="CN652" i="1" s="1"/>
  <c r="CS904" i="1"/>
  <c r="CL904" i="1"/>
  <c r="CN904" i="1" s="1"/>
  <c r="CS1485" i="1"/>
  <c r="CL1485" i="1"/>
  <c r="CN1485" i="1" s="1"/>
  <c r="CS1482" i="1"/>
  <c r="CL1482" i="1"/>
  <c r="CN1482" i="1" s="1"/>
  <c r="CS902" i="1"/>
  <c r="CL902" i="1"/>
  <c r="CN902" i="1" s="1"/>
  <c r="CS1479" i="1"/>
  <c r="CL1479" i="1"/>
  <c r="CN1479" i="1" s="1"/>
  <c r="CS315" i="1"/>
  <c r="CL315" i="1"/>
  <c r="CN315" i="1" s="1"/>
  <c r="CS1474" i="1"/>
  <c r="CL1474" i="1"/>
  <c r="CN1474" i="1" s="1"/>
  <c r="CS781" i="1"/>
  <c r="CL781" i="1"/>
  <c r="CN781" i="1" s="1"/>
  <c r="CS648" i="1"/>
  <c r="CL648" i="1"/>
  <c r="CN648" i="1" s="1"/>
  <c r="CS647" i="1"/>
  <c r="CL647" i="1"/>
  <c r="CN647" i="1" s="1"/>
  <c r="CS645" i="1"/>
  <c r="CL645" i="1"/>
  <c r="CN645" i="1" s="1"/>
  <c r="CS310" i="1"/>
  <c r="CL310" i="1"/>
  <c r="CN310" i="1" s="1"/>
  <c r="CS643" i="1"/>
  <c r="CL643" i="1"/>
  <c r="CN643" i="1" s="1"/>
  <c r="CS1464" i="1"/>
  <c r="CL1464" i="1"/>
  <c r="CN1464" i="1" s="1"/>
  <c r="CS1461" i="1"/>
  <c r="CL1461" i="1"/>
  <c r="CN1461" i="1" s="1"/>
  <c r="CS900" i="1"/>
  <c r="CL900" i="1"/>
  <c r="CN900" i="1" s="1"/>
  <c r="CS639" i="1"/>
  <c r="CL639" i="1"/>
  <c r="CN639" i="1" s="1"/>
  <c r="CS303" i="1"/>
  <c r="CL303" i="1"/>
  <c r="CN303" i="1" s="1"/>
  <c r="CS1455" i="1"/>
  <c r="CL1455" i="1"/>
  <c r="CN1455" i="1" s="1"/>
  <c r="CS1452" i="1"/>
  <c r="CL1452" i="1"/>
  <c r="CN1452" i="1" s="1"/>
  <c r="CS302" i="1"/>
  <c r="CL302" i="1"/>
  <c r="CN302" i="1" s="1"/>
  <c r="CS635" i="1"/>
  <c r="CL635" i="1"/>
  <c r="CN635" i="1" s="1"/>
  <c r="CS299" i="1"/>
  <c r="CL299" i="1"/>
  <c r="CN299" i="1" s="1"/>
  <c r="CS777" i="1"/>
  <c r="CL777" i="1"/>
  <c r="CN777" i="1" s="1"/>
  <c r="CS1444" i="1"/>
  <c r="CL1444" i="1"/>
  <c r="CN1444" i="1" s="1"/>
  <c r="CS1442" i="1"/>
  <c r="CL1442" i="1"/>
  <c r="CN1442" i="1" s="1"/>
  <c r="CS776" i="1"/>
  <c r="CL776" i="1"/>
  <c r="CN776" i="1" s="1"/>
  <c r="CS295" i="1"/>
  <c r="CL295" i="1"/>
  <c r="CN295" i="1" s="1"/>
  <c r="CS1434" i="1"/>
  <c r="CL1434" i="1"/>
  <c r="CN1434" i="1" s="1"/>
  <c r="CS629" i="1"/>
  <c r="CL629" i="1"/>
  <c r="CN629" i="1" s="1"/>
  <c r="CS628" i="1"/>
  <c r="CL628" i="1"/>
  <c r="CN628" i="1" s="1"/>
  <c r="CS626" i="1"/>
  <c r="CL626" i="1"/>
  <c r="CN626" i="1" s="1"/>
  <c r="CS624" i="1"/>
  <c r="CL624" i="1"/>
  <c r="CN624" i="1" s="1"/>
  <c r="CS289" i="1"/>
  <c r="CL289" i="1"/>
  <c r="CN289" i="1" s="1"/>
  <c r="CS1428" i="1"/>
  <c r="CL1428" i="1"/>
  <c r="CN1428" i="1" s="1"/>
  <c r="CS1426" i="1"/>
  <c r="CL1426" i="1"/>
  <c r="CN1426" i="1" s="1"/>
  <c r="CS1425" i="1"/>
  <c r="CL1425" i="1"/>
  <c r="CN1425" i="1" s="1"/>
  <c r="CS1421" i="1"/>
  <c r="CL1421" i="1"/>
  <c r="CN1421" i="1" s="1"/>
  <c r="CS621" i="1"/>
  <c r="CL621" i="1"/>
  <c r="CN621" i="1" s="1"/>
  <c r="CS1417" i="1"/>
  <c r="CL1417" i="1"/>
  <c r="CN1417" i="1" s="1"/>
  <c r="CS281" i="1"/>
  <c r="CL281" i="1"/>
  <c r="CN281" i="1" s="1"/>
  <c r="CS1412" i="1"/>
  <c r="CL1412" i="1"/>
  <c r="CN1412" i="1" s="1"/>
  <c r="CS1411" i="1"/>
  <c r="CL1411" i="1"/>
  <c r="CN1411" i="1" s="1"/>
  <c r="CS773" i="1"/>
  <c r="CL773" i="1"/>
  <c r="CN773" i="1" s="1"/>
  <c r="CS1406" i="1"/>
  <c r="CL1406" i="1"/>
  <c r="CN1406" i="1" s="1"/>
  <c r="CS1405" i="1"/>
  <c r="CL1405" i="1"/>
  <c r="CN1405" i="1" s="1"/>
  <c r="CS275" i="1"/>
  <c r="CL275" i="1"/>
  <c r="CN275" i="1" s="1"/>
  <c r="CS1404" i="1"/>
  <c r="CL1404" i="1"/>
  <c r="CN1404" i="1" s="1"/>
  <c r="CS615" i="1"/>
  <c r="CL615" i="1"/>
  <c r="CN615" i="1" s="1"/>
  <c r="CS612" i="1"/>
  <c r="CL612" i="1"/>
  <c r="CN612" i="1" s="1"/>
  <c r="CS610" i="1"/>
  <c r="CL610" i="1"/>
  <c r="CN610" i="1" s="1"/>
  <c r="CS1398" i="1"/>
  <c r="CL1398" i="1"/>
  <c r="CN1398" i="1" s="1"/>
  <c r="CS271" i="1"/>
  <c r="CL271" i="1"/>
  <c r="CN271" i="1" s="1"/>
  <c r="CS606" i="1"/>
  <c r="CL606" i="1"/>
  <c r="CN606" i="1" s="1"/>
  <c r="CS604" i="1"/>
  <c r="CL604" i="1"/>
  <c r="CN604" i="1" s="1"/>
  <c r="CS269" i="1"/>
  <c r="CL269" i="1"/>
  <c r="CN269" i="1" s="1"/>
  <c r="CS601" i="1"/>
  <c r="CL601" i="1"/>
  <c r="CN601" i="1" s="1"/>
  <c r="CS599" i="1"/>
  <c r="CL599" i="1"/>
  <c r="CN599" i="1" s="1"/>
  <c r="CS598" i="1"/>
  <c r="CL598" i="1"/>
  <c r="CN598" i="1" s="1"/>
  <c r="CS1391" i="1"/>
  <c r="CL1391" i="1"/>
  <c r="CN1391" i="1" s="1"/>
  <c r="CS764" i="1"/>
  <c r="CL764" i="1"/>
  <c r="CN764" i="1" s="1"/>
  <c r="CS596" i="1"/>
  <c r="CL596" i="1"/>
  <c r="CN596" i="1" s="1"/>
  <c r="CS595" i="1"/>
  <c r="CL595" i="1"/>
  <c r="CN595" i="1" s="1"/>
  <c r="CS265" i="1"/>
  <c r="CL265" i="1"/>
  <c r="CN265" i="1" s="1"/>
  <c r="CS264" i="1"/>
  <c r="CL264" i="1"/>
  <c r="CN264" i="1" s="1"/>
  <c r="CS590" i="1"/>
  <c r="CL590" i="1"/>
  <c r="CN590" i="1" s="1"/>
  <c r="CS1378" i="1"/>
  <c r="CL1378" i="1"/>
  <c r="CN1378" i="1" s="1"/>
  <c r="CS589" i="1"/>
  <c r="CL589" i="1"/>
  <c r="CN589" i="1" s="1"/>
  <c r="CS1375" i="1"/>
  <c r="CL1375" i="1"/>
  <c r="CN1375" i="1" s="1"/>
  <c r="CS260" i="1"/>
  <c r="CL260" i="1"/>
  <c r="CN260" i="1" s="1"/>
  <c r="CS586" i="1"/>
  <c r="CL586" i="1"/>
  <c r="CN586" i="1" s="1"/>
  <c r="CS585" i="1"/>
  <c r="CL585" i="1"/>
  <c r="CN585" i="1" s="1"/>
  <c r="CS583" i="1"/>
  <c r="CL583" i="1"/>
  <c r="CN583" i="1" s="1"/>
  <c r="CS254" i="1"/>
  <c r="CL254" i="1"/>
  <c r="CN254" i="1" s="1"/>
  <c r="CS252" i="1"/>
  <c r="CL252" i="1"/>
  <c r="CN252" i="1" s="1"/>
  <c r="CS581" i="1"/>
  <c r="CL581" i="1"/>
  <c r="CN581" i="1" s="1"/>
  <c r="CS1367" i="1"/>
  <c r="CL1367" i="1"/>
  <c r="CN1367" i="1" s="1"/>
  <c r="CS579" i="1"/>
  <c r="CL579" i="1"/>
  <c r="CN579" i="1" s="1"/>
  <c r="CS577" i="1"/>
  <c r="CL577" i="1"/>
  <c r="CN577" i="1" s="1"/>
  <c r="CS883" i="1"/>
  <c r="CL883" i="1"/>
  <c r="CN883" i="1" s="1"/>
  <c r="CS1365" i="1"/>
  <c r="CL1365" i="1"/>
  <c r="CN1365" i="1" s="1"/>
  <c r="CS241" i="1"/>
  <c r="CL241" i="1"/>
  <c r="CN241" i="1" s="1"/>
  <c r="CS1361" i="1"/>
  <c r="CL1361" i="1"/>
  <c r="CN1361" i="1" s="1"/>
  <c r="CS572" i="1"/>
  <c r="CL572" i="1"/>
  <c r="CN572" i="1" s="1"/>
  <c r="CS571" i="1"/>
  <c r="CL571" i="1"/>
  <c r="CN571" i="1" s="1"/>
  <c r="CS237" i="1"/>
  <c r="CL237" i="1"/>
  <c r="CN237" i="1" s="1"/>
  <c r="CS1356" i="1"/>
  <c r="CL1356" i="1"/>
  <c r="CN1356" i="1" s="1"/>
  <c r="CS568" i="1"/>
  <c r="CL568" i="1"/>
  <c r="CN568" i="1" s="1"/>
  <c r="CS236" i="1"/>
  <c r="CL236" i="1"/>
  <c r="CN236" i="1" s="1"/>
  <c r="CS877" i="1"/>
  <c r="CL877" i="1"/>
  <c r="CN877" i="1" s="1"/>
  <c r="CS1349" i="1"/>
  <c r="CL1349" i="1"/>
  <c r="CN1349" i="1" s="1"/>
  <c r="CS1347" i="1"/>
  <c r="CL1347" i="1"/>
  <c r="CN1347" i="1" s="1"/>
  <c r="CS1343" i="1"/>
  <c r="CL1343" i="1"/>
  <c r="CN1343" i="1" s="1"/>
  <c r="CS1341" i="1"/>
  <c r="CL1341" i="1"/>
  <c r="CN1341" i="1" s="1"/>
  <c r="CS1339" i="1"/>
  <c r="CL1339" i="1"/>
  <c r="CN1339" i="1" s="1"/>
  <c r="CS757" i="1"/>
  <c r="CL757" i="1"/>
  <c r="CN757" i="1" s="1"/>
  <c r="CS562" i="1"/>
  <c r="CL562" i="1"/>
  <c r="CN562" i="1" s="1"/>
  <c r="CS1333" i="1"/>
  <c r="CL1333" i="1"/>
  <c r="CN1333" i="1" s="1"/>
  <c r="CS1332" i="1"/>
  <c r="CL1332" i="1"/>
  <c r="CN1332" i="1" s="1"/>
  <c r="CS754" i="1"/>
  <c r="CL754" i="1"/>
  <c r="CN754" i="1" s="1"/>
  <c r="CS559" i="1"/>
  <c r="CL559" i="1"/>
  <c r="CN559" i="1" s="1"/>
  <c r="CS873" i="1"/>
  <c r="CL873" i="1"/>
  <c r="CN873" i="1" s="1"/>
  <c r="CS557" i="1"/>
  <c r="CL557" i="1"/>
  <c r="CN557" i="1" s="1"/>
  <c r="CS556" i="1"/>
  <c r="CL556" i="1"/>
  <c r="CN556" i="1" s="1"/>
  <c r="CS555" i="1"/>
  <c r="CL555" i="1"/>
  <c r="CN555" i="1" s="1"/>
  <c r="CS226" i="1"/>
  <c r="CL226" i="1"/>
  <c r="CN226" i="1" s="1"/>
  <c r="CS1320" i="1"/>
  <c r="CL1320" i="1"/>
  <c r="CN1320" i="1" s="1"/>
  <c r="CS1317" i="1"/>
  <c r="CL1317" i="1"/>
  <c r="CN1317" i="1" s="1"/>
  <c r="CS1316" i="1"/>
  <c r="CL1316" i="1"/>
  <c r="CN1316" i="1" s="1"/>
  <c r="CS1314" i="1"/>
  <c r="CL1314" i="1"/>
  <c r="CN1314" i="1" s="1"/>
  <c r="CS1310" i="1"/>
  <c r="CL1310" i="1"/>
  <c r="CN1310" i="1" s="1"/>
  <c r="CS222" i="1"/>
  <c r="CL222" i="1"/>
  <c r="CN222" i="1" s="1"/>
  <c r="CS220" i="1"/>
  <c r="CL220" i="1"/>
  <c r="CN220" i="1" s="1"/>
  <c r="CS1304" i="1"/>
  <c r="CL1304" i="1"/>
  <c r="CN1304" i="1" s="1"/>
  <c r="CS752" i="1"/>
  <c r="CL752" i="1"/>
  <c r="CN752" i="1" s="1"/>
  <c r="CS1301" i="1"/>
  <c r="CL1301" i="1"/>
  <c r="CN1301" i="1" s="1"/>
  <c r="CS1300" i="1"/>
  <c r="CL1300" i="1"/>
  <c r="CN1300" i="1" s="1"/>
  <c r="CS1298" i="1"/>
  <c r="CL1298" i="1"/>
  <c r="CN1298" i="1" s="1"/>
  <c r="CS546" i="1"/>
  <c r="CL546" i="1"/>
  <c r="CN546" i="1" s="1"/>
  <c r="CS1294" i="1"/>
  <c r="CL1294" i="1"/>
  <c r="CN1294" i="1" s="1"/>
  <c r="CS1290" i="1"/>
  <c r="CL1290" i="1"/>
  <c r="CN1290" i="1" s="1"/>
  <c r="CS210" i="1"/>
  <c r="CL210" i="1"/>
  <c r="CN210" i="1" s="1"/>
  <c r="CS209" i="1"/>
  <c r="CL209" i="1"/>
  <c r="CN209" i="1" s="1"/>
  <c r="CS866" i="1"/>
  <c r="CL866" i="1"/>
  <c r="CN866" i="1" s="1"/>
  <c r="CS206" i="1"/>
  <c r="CL206" i="1"/>
  <c r="CN206" i="1" s="1"/>
  <c r="CS541" i="1"/>
  <c r="CL541" i="1"/>
  <c r="CN541" i="1" s="1"/>
  <c r="CS1283" i="1"/>
  <c r="CL1283" i="1"/>
  <c r="CN1283" i="1" s="1"/>
  <c r="CS538" i="1"/>
  <c r="CL538" i="1"/>
  <c r="CN538" i="1" s="1"/>
  <c r="CS537" i="1"/>
  <c r="CL537" i="1"/>
  <c r="CN537" i="1" s="1"/>
  <c r="CS1279" i="1"/>
  <c r="CL1279" i="1"/>
  <c r="CN1279" i="1" s="1"/>
  <c r="CS535" i="1"/>
  <c r="CL535" i="1"/>
  <c r="CN535" i="1" s="1"/>
  <c r="CS533" i="1"/>
  <c r="CL533" i="1"/>
  <c r="CN533" i="1" s="1"/>
  <c r="CS747" i="1"/>
  <c r="CL747" i="1"/>
  <c r="CN747" i="1" s="1"/>
  <c r="CS531" i="1"/>
  <c r="CL531" i="1"/>
  <c r="CN531" i="1" s="1"/>
  <c r="CS858" i="1"/>
  <c r="CL858" i="1"/>
  <c r="CN858" i="1" s="1"/>
  <c r="CS530" i="1"/>
  <c r="CL530" i="1"/>
  <c r="CN530" i="1" s="1"/>
  <c r="CS1271" i="1"/>
  <c r="CL1271" i="1"/>
  <c r="CN1271" i="1" s="1"/>
  <c r="CS197" i="1"/>
  <c r="CL197" i="1"/>
  <c r="CN197" i="1" s="1"/>
  <c r="CS194" i="1"/>
  <c r="CL194" i="1"/>
  <c r="CN194" i="1" s="1"/>
  <c r="CS192" i="1"/>
  <c r="CL192" i="1"/>
  <c r="CN192" i="1" s="1"/>
  <c r="CS743" i="1"/>
  <c r="CL743" i="1"/>
  <c r="CN743" i="1" s="1"/>
  <c r="CS1263" i="1"/>
  <c r="CL1263" i="1"/>
  <c r="CN1263" i="1" s="1"/>
  <c r="CS1260" i="1"/>
  <c r="CL1260" i="1"/>
  <c r="CN1260" i="1" s="1"/>
  <c r="CS1258" i="1"/>
  <c r="CL1258" i="1"/>
  <c r="CN1258" i="1" s="1"/>
  <c r="CS524" i="1"/>
  <c r="CL524" i="1"/>
  <c r="CN524" i="1" s="1"/>
  <c r="CS857" i="1"/>
  <c r="CL857" i="1"/>
  <c r="CN857" i="1" s="1"/>
  <c r="CS1254" i="1"/>
  <c r="CL1254" i="1"/>
  <c r="CN1254" i="1" s="1"/>
  <c r="CS186" i="1"/>
  <c r="CL186" i="1"/>
  <c r="CN186" i="1" s="1"/>
  <c r="CS1249" i="1"/>
  <c r="CL1249" i="1"/>
  <c r="CN1249" i="1" s="1"/>
  <c r="CS1247" i="1"/>
  <c r="CL1247" i="1"/>
  <c r="CN1247" i="1" s="1"/>
  <c r="CS1243" i="1"/>
  <c r="CL1243" i="1"/>
  <c r="CN1243" i="1" s="1"/>
  <c r="CS1242" i="1"/>
  <c r="CL1242" i="1"/>
  <c r="CN1242" i="1" s="1"/>
  <c r="CS1241" i="1"/>
  <c r="CL1241" i="1"/>
  <c r="CN1241" i="1" s="1"/>
  <c r="CS181" i="1"/>
  <c r="CL181" i="1"/>
  <c r="CN181" i="1" s="1"/>
  <c r="CS1240" i="1"/>
  <c r="CL1240" i="1"/>
  <c r="CN1240" i="1" s="1"/>
  <c r="CS514" i="1"/>
  <c r="CL514" i="1"/>
  <c r="CN514" i="1" s="1"/>
  <c r="CS853" i="1"/>
  <c r="CL853" i="1"/>
  <c r="CN853" i="1" s="1"/>
  <c r="CS512" i="1"/>
  <c r="CL512" i="1"/>
  <c r="CN512" i="1" s="1"/>
  <c r="CS510" i="1"/>
  <c r="CL510" i="1"/>
  <c r="CN510" i="1" s="1"/>
  <c r="CS509" i="1"/>
  <c r="CL509" i="1"/>
  <c r="CN509" i="1" s="1"/>
  <c r="CS174" i="1"/>
  <c r="CL174" i="1"/>
  <c r="CN174" i="1" s="1"/>
  <c r="CS171" i="1"/>
  <c r="CL171" i="1"/>
  <c r="CN171" i="1" s="1"/>
  <c r="CS507" i="1"/>
  <c r="CL507" i="1"/>
  <c r="CN507" i="1" s="1"/>
  <c r="CS1225" i="1"/>
  <c r="CL1225" i="1"/>
  <c r="CN1225" i="1" s="1"/>
  <c r="CS1223" i="1"/>
  <c r="CL1223" i="1"/>
  <c r="CN1223" i="1" s="1"/>
  <c r="CS849" i="1"/>
  <c r="CL849" i="1"/>
  <c r="CN849" i="1" s="1"/>
  <c r="CS504" i="1"/>
  <c r="CL504" i="1"/>
  <c r="CN504" i="1" s="1"/>
  <c r="CS1220" i="1"/>
  <c r="CL1220" i="1"/>
  <c r="CN1220" i="1" s="1"/>
  <c r="CS500" i="1"/>
  <c r="CL500" i="1"/>
  <c r="CN500" i="1" s="1"/>
  <c r="CS1218" i="1"/>
  <c r="CL1218" i="1"/>
  <c r="CN1218" i="1" s="1"/>
  <c r="CS165" i="1"/>
  <c r="CL165" i="1"/>
  <c r="CN165" i="1" s="1"/>
  <c r="CS496" i="1"/>
  <c r="CL496" i="1"/>
  <c r="CN496" i="1" s="1"/>
  <c r="CS846" i="1"/>
  <c r="CL846" i="1"/>
  <c r="CN846" i="1" s="1"/>
  <c r="CS163" i="1"/>
  <c r="CL163" i="1"/>
  <c r="CN163" i="1" s="1"/>
  <c r="CS1211" i="1"/>
  <c r="CL1211" i="1"/>
  <c r="CN1211" i="1" s="1"/>
  <c r="CS494" i="1"/>
  <c r="CL494" i="1"/>
  <c r="CN494" i="1" s="1"/>
  <c r="CS160" i="1"/>
  <c r="CL160" i="1"/>
  <c r="CN160" i="1" s="1"/>
  <c r="CS491" i="1"/>
  <c r="CL491" i="1"/>
  <c r="CN491" i="1" s="1"/>
  <c r="CS158" i="1"/>
  <c r="CL158" i="1"/>
  <c r="CN158" i="1" s="1"/>
  <c r="CS157" i="1"/>
  <c r="CL157" i="1"/>
  <c r="CN157" i="1" s="1"/>
  <c r="CS1198" i="1"/>
  <c r="CL1198" i="1"/>
  <c r="CN1198" i="1" s="1"/>
  <c r="CS489" i="1"/>
  <c r="CL489" i="1"/>
  <c r="CN489" i="1" s="1"/>
  <c r="CS155" i="1"/>
  <c r="CL155" i="1"/>
  <c r="CN155" i="1" s="1"/>
  <c r="CS1195" i="1"/>
  <c r="CL1195" i="1"/>
  <c r="CN1195" i="1" s="1"/>
  <c r="CS486" i="1"/>
  <c r="CL486" i="1"/>
  <c r="CN486" i="1" s="1"/>
  <c r="CS151" i="1"/>
  <c r="CL151" i="1"/>
  <c r="CN151" i="1" s="1"/>
  <c r="CS1191" i="1"/>
  <c r="CL1191" i="1"/>
  <c r="CN1191" i="1" s="1"/>
  <c r="CS483" i="1"/>
  <c r="CL483" i="1"/>
  <c r="CN483" i="1" s="1"/>
  <c r="CS1186" i="1"/>
  <c r="CL1186" i="1"/>
  <c r="CN1186" i="1" s="1"/>
  <c r="CS148" i="1"/>
  <c r="CL148" i="1"/>
  <c r="CN148" i="1" s="1"/>
  <c r="CS480" i="1"/>
  <c r="CL480" i="1"/>
  <c r="CN480" i="1" s="1"/>
  <c r="CS478" i="1"/>
  <c r="CL478" i="1"/>
  <c r="CN478" i="1" s="1"/>
  <c r="CS735" i="1"/>
  <c r="CL735" i="1"/>
  <c r="CN735" i="1" s="1"/>
  <c r="CS145" i="1"/>
  <c r="CL145" i="1"/>
  <c r="CN145" i="1" s="1"/>
  <c r="CS476" i="1"/>
  <c r="CL476" i="1"/>
  <c r="CN476" i="1" s="1"/>
  <c r="CS474" i="1"/>
  <c r="CL474" i="1"/>
  <c r="CN474" i="1" s="1"/>
  <c r="CS1176" i="1"/>
  <c r="CL1176" i="1"/>
  <c r="CN1176" i="1" s="1"/>
  <c r="CS142" i="1"/>
  <c r="CL142" i="1"/>
  <c r="CN142" i="1" s="1"/>
  <c r="CS1171" i="1"/>
  <c r="CL1171" i="1"/>
  <c r="CN1171" i="1" s="1"/>
  <c r="CS1169" i="1"/>
  <c r="CL1169" i="1"/>
  <c r="CN1169" i="1" s="1"/>
  <c r="CS470" i="1"/>
  <c r="CL470" i="1"/>
  <c r="CN470" i="1" s="1"/>
  <c r="CS469" i="1"/>
  <c r="CL469" i="1"/>
  <c r="CN469" i="1" s="1"/>
  <c r="CS1161" i="1"/>
  <c r="CL1161" i="1"/>
  <c r="CN1161" i="1" s="1"/>
  <c r="CS137" i="1"/>
  <c r="CL137" i="1"/>
  <c r="CN137" i="1" s="1"/>
  <c r="CS1160" i="1"/>
  <c r="CL1160" i="1"/>
  <c r="CN1160" i="1" s="1"/>
  <c r="CS1157" i="1"/>
  <c r="CL1157" i="1"/>
  <c r="CN1157" i="1" s="1"/>
  <c r="CS133" i="1"/>
  <c r="CL133" i="1"/>
  <c r="CN133" i="1" s="1"/>
  <c r="CS132" i="1"/>
  <c r="CL132" i="1"/>
  <c r="CN132" i="1" s="1"/>
  <c r="CS731" i="1"/>
  <c r="CL731" i="1"/>
  <c r="CN731" i="1" s="1"/>
  <c r="CS131" i="1"/>
  <c r="CL131" i="1"/>
  <c r="CN131" i="1" s="1"/>
  <c r="CS130" i="1"/>
  <c r="CL130" i="1"/>
  <c r="CN130" i="1" s="1"/>
  <c r="CS1148" i="1"/>
  <c r="CL1148" i="1"/>
  <c r="CN1148" i="1" s="1"/>
  <c r="CS728" i="1"/>
  <c r="CL728" i="1"/>
  <c r="CN728" i="1" s="1"/>
  <c r="CS125" i="1"/>
  <c r="CL125" i="1"/>
  <c r="CN125" i="1" s="1"/>
  <c r="CS1146" i="1"/>
  <c r="CL1146" i="1"/>
  <c r="CN1146" i="1" s="1"/>
  <c r="CS1145" i="1"/>
  <c r="CL1145" i="1"/>
  <c r="CN1145" i="1" s="1"/>
  <c r="CS122" i="1"/>
  <c r="CL122" i="1"/>
  <c r="CN122" i="1" s="1"/>
  <c r="CS120" i="1"/>
  <c r="CL120" i="1"/>
  <c r="CN120" i="1" s="1"/>
  <c r="CS723" i="1"/>
  <c r="CL723" i="1"/>
  <c r="CN723" i="1" s="1"/>
  <c r="CS721" i="1"/>
  <c r="CL721" i="1"/>
  <c r="CN721" i="1" s="1"/>
  <c r="CS1138" i="1"/>
  <c r="CL1138" i="1"/>
  <c r="CN1138" i="1" s="1"/>
  <c r="CS453" i="1"/>
  <c r="CL453" i="1"/>
  <c r="CN453" i="1" s="1"/>
  <c r="CS117" i="1"/>
  <c r="CL117" i="1"/>
  <c r="CN117" i="1" s="1"/>
  <c r="CS720" i="1"/>
  <c r="CL720" i="1"/>
  <c r="CN720" i="1" s="1"/>
  <c r="CS833" i="1"/>
  <c r="CL833" i="1"/>
  <c r="CN833" i="1" s="1"/>
  <c r="CS1125" i="1"/>
  <c r="CL1125" i="1"/>
  <c r="CN1125" i="1" s="1"/>
  <c r="CS1123" i="1"/>
  <c r="CL1123" i="1"/>
  <c r="CN1123" i="1" s="1"/>
  <c r="CS449" i="1"/>
  <c r="CL449" i="1"/>
  <c r="CN449" i="1" s="1"/>
  <c r="CS1118" i="1"/>
  <c r="CL1118" i="1"/>
  <c r="CN1118" i="1" s="1"/>
  <c r="CS115" i="1"/>
  <c r="CL115" i="1"/>
  <c r="CN115" i="1" s="1"/>
  <c r="CS831" i="1"/>
  <c r="CL831" i="1"/>
  <c r="CN831" i="1" s="1"/>
  <c r="CS447" i="1"/>
  <c r="CL447" i="1"/>
  <c r="CN447" i="1" s="1"/>
  <c r="CS110" i="1"/>
  <c r="CL110" i="1"/>
  <c r="CN110" i="1" s="1"/>
  <c r="CS446" i="1"/>
  <c r="CL446" i="1"/>
  <c r="CN446" i="1" s="1"/>
  <c r="CS1108" i="1"/>
  <c r="CL1108" i="1"/>
  <c r="CN1108" i="1" s="1"/>
  <c r="CS1106" i="1"/>
  <c r="CL1106" i="1"/>
  <c r="CN1106" i="1" s="1"/>
  <c r="CS442" i="1"/>
  <c r="CL442" i="1"/>
  <c r="CN442" i="1" s="1"/>
  <c r="CS440" i="1"/>
  <c r="CL440" i="1"/>
  <c r="CN440" i="1" s="1"/>
  <c r="CS1104" i="1"/>
  <c r="CL1104" i="1"/>
  <c r="CN1104" i="1" s="1"/>
  <c r="CS436" i="1"/>
  <c r="CL436" i="1"/>
  <c r="CN436" i="1" s="1"/>
  <c r="CS1100" i="1"/>
  <c r="CL1100" i="1"/>
  <c r="CN1100" i="1" s="1"/>
  <c r="CS102" i="1"/>
  <c r="CL102" i="1"/>
  <c r="CN102" i="1" s="1"/>
  <c r="CS828" i="1"/>
  <c r="CL828" i="1"/>
  <c r="CN828" i="1" s="1"/>
  <c r="CS1096" i="1"/>
  <c r="CL1096" i="1"/>
  <c r="CN1096" i="1" s="1"/>
  <c r="CS1093" i="1"/>
  <c r="CL1093" i="1"/>
  <c r="CN1093" i="1" s="1"/>
  <c r="CS1092" i="1"/>
  <c r="CL1092" i="1"/>
  <c r="CN1092" i="1" s="1"/>
  <c r="CS433" i="1"/>
  <c r="CL433" i="1"/>
  <c r="CN433" i="1" s="1"/>
  <c r="CS1089" i="1"/>
  <c r="CL1089" i="1"/>
  <c r="CN1089" i="1" s="1"/>
  <c r="CS1087" i="1"/>
  <c r="CL1087" i="1"/>
  <c r="CN1087" i="1" s="1"/>
  <c r="CS430" i="1"/>
  <c r="CL430" i="1"/>
  <c r="CN430" i="1" s="1"/>
  <c r="CS826" i="1"/>
  <c r="CL826" i="1"/>
  <c r="CN826" i="1" s="1"/>
  <c r="CS92" i="1"/>
  <c r="CL92" i="1"/>
  <c r="CN92" i="1" s="1"/>
  <c r="CS1081" i="1"/>
  <c r="CL1081" i="1"/>
  <c r="CN1081" i="1" s="1"/>
  <c r="CS1078" i="1"/>
  <c r="CL1078" i="1"/>
  <c r="CN1078" i="1" s="1"/>
  <c r="CS1074" i="1"/>
  <c r="CL1074" i="1"/>
  <c r="CN1074" i="1" s="1"/>
  <c r="CS824" i="1"/>
  <c r="CL824" i="1"/>
  <c r="CN824" i="1" s="1"/>
  <c r="CS1070" i="1"/>
  <c r="CL1070" i="1"/>
  <c r="CN1070" i="1" s="1"/>
  <c r="CS425" i="1"/>
  <c r="CL425" i="1"/>
  <c r="CN425" i="1" s="1"/>
  <c r="CS89" i="1"/>
  <c r="CL89" i="1"/>
  <c r="CN89" i="1" s="1"/>
  <c r="CS710" i="1"/>
  <c r="CL710" i="1"/>
  <c r="CN710" i="1" s="1"/>
  <c r="CS709" i="1"/>
  <c r="CL709" i="1"/>
  <c r="CN709" i="1" s="1"/>
  <c r="CS423" i="1"/>
  <c r="CL423" i="1"/>
  <c r="CN423" i="1" s="1"/>
  <c r="CS1061" i="1"/>
  <c r="CL1061" i="1"/>
  <c r="CN1061" i="1" s="1"/>
  <c r="CS84" i="1"/>
  <c r="CL84" i="1"/>
  <c r="CN84" i="1" s="1"/>
  <c r="CS1057" i="1"/>
  <c r="CL1057" i="1"/>
  <c r="CN1057" i="1" s="1"/>
  <c r="CS82" i="1"/>
  <c r="CL82" i="1"/>
  <c r="CN82" i="1" s="1"/>
  <c r="CS80" i="1"/>
  <c r="CL80" i="1"/>
  <c r="CN80" i="1" s="1"/>
  <c r="CS420" i="1"/>
  <c r="CL420" i="1"/>
  <c r="CN420" i="1" s="1"/>
  <c r="CS1052" i="1"/>
  <c r="CL1052" i="1"/>
  <c r="CN1052" i="1" s="1"/>
  <c r="CS1048" i="1"/>
  <c r="CL1048" i="1"/>
  <c r="CN1048" i="1" s="1"/>
  <c r="CS417" i="1"/>
  <c r="CL417" i="1"/>
  <c r="CN417" i="1" s="1"/>
  <c r="CS415" i="1"/>
  <c r="CL415" i="1"/>
  <c r="CN415" i="1" s="1"/>
  <c r="CS817" i="1"/>
  <c r="CL817" i="1"/>
  <c r="CN817" i="1" s="1"/>
  <c r="CS413" i="1"/>
  <c r="CL413" i="1"/>
  <c r="CN413" i="1" s="1"/>
  <c r="CS412" i="1"/>
  <c r="CL412" i="1"/>
  <c r="CN412" i="1" s="1"/>
  <c r="CS816" i="1"/>
  <c r="CL816" i="1"/>
  <c r="CN816" i="1" s="1"/>
  <c r="CS410" i="1"/>
  <c r="CL410" i="1"/>
  <c r="CN410" i="1" s="1"/>
  <c r="CS1037" i="1"/>
  <c r="CL1037" i="1"/>
  <c r="CN1037" i="1" s="1"/>
  <c r="CS1035" i="1"/>
  <c r="CL1035" i="1"/>
  <c r="CN1035" i="1" s="1"/>
  <c r="CS407" i="1"/>
  <c r="CL407" i="1"/>
  <c r="CN407" i="1" s="1"/>
  <c r="CS70" i="1"/>
  <c r="CL70" i="1"/>
  <c r="CN70" i="1" s="1"/>
  <c r="CS68" i="1"/>
  <c r="CL68" i="1"/>
  <c r="CN68" i="1" s="1"/>
  <c r="CS1033" i="1"/>
  <c r="CL1033" i="1"/>
  <c r="CN1033" i="1" s="1"/>
  <c r="CS66" i="1"/>
  <c r="CL66" i="1"/>
  <c r="CN66" i="1" s="1"/>
  <c r="CS1028" i="1"/>
  <c r="CL1028" i="1"/>
  <c r="CN1028" i="1" s="1"/>
  <c r="CS63" i="1"/>
  <c r="CL63" i="1"/>
  <c r="CN63" i="1" s="1"/>
  <c r="CS399" i="1"/>
  <c r="CL399" i="1"/>
  <c r="CN399" i="1" s="1"/>
  <c r="CS61" i="1"/>
  <c r="CL61" i="1"/>
  <c r="CN61" i="1" s="1"/>
  <c r="CS1021" i="1"/>
  <c r="CL1021" i="1"/>
  <c r="CN1021" i="1" s="1"/>
  <c r="CS396" i="1"/>
  <c r="CL396" i="1"/>
  <c r="CN396" i="1" s="1"/>
  <c r="CS697" i="1"/>
  <c r="CL697" i="1"/>
  <c r="CN697" i="1" s="1"/>
  <c r="CS57" i="1"/>
  <c r="CL57" i="1"/>
  <c r="CN57" i="1" s="1"/>
  <c r="CS393" i="1"/>
  <c r="CL393" i="1"/>
  <c r="CN393" i="1" s="1"/>
  <c r="CS55" i="1"/>
  <c r="CL55" i="1"/>
  <c r="CN55" i="1" s="1"/>
  <c r="CS391" i="1"/>
  <c r="CL391" i="1"/>
  <c r="CN391" i="1" s="1"/>
  <c r="CS389" i="1"/>
  <c r="CL389" i="1"/>
  <c r="CN389" i="1" s="1"/>
  <c r="CS1013" i="1"/>
  <c r="CL1013" i="1"/>
  <c r="CN1013" i="1" s="1"/>
  <c r="CS48" i="1"/>
  <c r="CL48" i="1"/>
  <c r="CN48" i="1" s="1"/>
  <c r="CS811" i="1"/>
  <c r="CL811" i="1"/>
  <c r="CN811" i="1" s="1"/>
  <c r="CS386" i="1"/>
  <c r="CL386" i="1"/>
  <c r="CN386" i="1" s="1"/>
  <c r="CS1007" i="1"/>
  <c r="CL1007" i="1"/>
  <c r="CN1007" i="1" s="1"/>
  <c r="CS385" i="1"/>
  <c r="CL385" i="1"/>
  <c r="CN385" i="1" s="1"/>
  <c r="CS46" i="1"/>
  <c r="CL46" i="1"/>
  <c r="CN46" i="1" s="1"/>
  <c r="CS383" i="1"/>
  <c r="CL383" i="1"/>
  <c r="CN383" i="1" s="1"/>
  <c r="CS1001" i="1"/>
  <c r="CL1001" i="1"/>
  <c r="CN1001" i="1" s="1"/>
  <c r="CS381" i="1"/>
  <c r="CL381" i="1"/>
  <c r="CN381" i="1" s="1"/>
  <c r="CS43" i="1"/>
  <c r="CL43" i="1"/>
  <c r="CN43" i="1" s="1"/>
  <c r="CS994" i="1"/>
  <c r="CL994" i="1"/>
  <c r="CN994" i="1" s="1"/>
  <c r="CS991" i="1"/>
  <c r="CL991" i="1"/>
  <c r="CN991" i="1" s="1"/>
  <c r="CS989" i="1"/>
  <c r="CL989" i="1"/>
  <c r="CN989" i="1" s="1"/>
  <c r="CS987" i="1"/>
  <c r="CL987" i="1"/>
  <c r="CN987" i="1" s="1"/>
  <c r="CS984" i="1"/>
  <c r="CL984" i="1"/>
  <c r="CN984" i="1" s="1"/>
  <c r="CS692" i="1"/>
  <c r="CL692" i="1"/>
  <c r="CN692" i="1" s="1"/>
  <c r="CS691" i="1"/>
  <c r="CL691" i="1"/>
  <c r="CN691" i="1" s="1"/>
  <c r="CS36" i="1"/>
  <c r="CL36" i="1"/>
  <c r="CN36" i="1" s="1"/>
  <c r="CS979" i="1"/>
  <c r="CL979" i="1"/>
  <c r="CN979" i="1" s="1"/>
  <c r="CS374" i="1"/>
  <c r="CL374" i="1"/>
  <c r="CN374" i="1" s="1"/>
  <c r="CS689" i="1"/>
  <c r="CL689" i="1"/>
  <c r="CN689" i="1" s="1"/>
  <c r="CS370" i="1"/>
  <c r="CL370" i="1"/>
  <c r="CN370" i="1" s="1"/>
  <c r="CS974" i="1"/>
  <c r="CL974" i="1"/>
  <c r="CN974" i="1" s="1"/>
  <c r="CS970" i="1"/>
  <c r="CL970" i="1"/>
  <c r="CN970" i="1" s="1"/>
  <c r="CS30" i="1"/>
  <c r="CL30" i="1"/>
  <c r="CN30" i="1" s="1"/>
  <c r="CS369" i="1"/>
  <c r="CL369" i="1"/>
  <c r="CN369" i="1" s="1"/>
  <c r="CS803" i="1"/>
  <c r="CL803" i="1"/>
  <c r="CN803" i="1" s="1"/>
  <c r="CS964" i="1"/>
  <c r="CL964" i="1"/>
  <c r="CN964" i="1" s="1"/>
  <c r="CS962" i="1"/>
  <c r="CL962" i="1"/>
  <c r="CN962" i="1" s="1"/>
  <c r="CS364" i="1"/>
  <c r="CL364" i="1"/>
  <c r="CN364" i="1" s="1"/>
  <c r="CS363" i="1"/>
  <c r="CL363" i="1"/>
  <c r="CN363" i="1" s="1"/>
  <c r="CS362" i="1"/>
  <c r="CL362" i="1"/>
  <c r="CN362" i="1" s="1"/>
  <c r="CS24" i="1"/>
  <c r="CL24" i="1"/>
  <c r="CN24" i="1" s="1"/>
  <c r="CS359" i="1"/>
  <c r="CL359" i="1"/>
  <c r="CN359" i="1" s="1"/>
  <c r="CS23" i="1"/>
  <c r="CL23" i="1"/>
  <c r="CN23" i="1" s="1"/>
  <c r="CS22" i="1"/>
  <c r="CL22" i="1"/>
  <c r="CN22" i="1" s="1"/>
  <c r="CS19" i="1"/>
  <c r="CL19" i="1"/>
  <c r="CN19" i="1" s="1"/>
  <c r="CS355" i="1"/>
  <c r="CL355" i="1"/>
  <c r="CN355" i="1" s="1"/>
  <c r="CS17" i="1"/>
  <c r="CL17" i="1"/>
  <c r="CN17" i="1" s="1"/>
  <c r="CS16" i="1"/>
  <c r="CL16" i="1"/>
  <c r="CN16" i="1" s="1"/>
  <c r="CS946" i="1"/>
  <c r="CL946" i="1"/>
  <c r="CN946" i="1" s="1"/>
  <c r="CS944" i="1"/>
  <c r="CL944" i="1"/>
  <c r="CN944" i="1" s="1"/>
  <c r="CS13" i="1"/>
  <c r="CL13" i="1"/>
  <c r="CN13" i="1" s="1"/>
  <c r="CS941" i="1"/>
  <c r="CL941" i="1"/>
  <c r="CN941" i="1" s="1"/>
  <c r="CS348" i="1"/>
  <c r="CL348" i="1"/>
  <c r="CN348" i="1" s="1"/>
  <c r="CS937" i="1"/>
  <c r="CL937" i="1"/>
  <c r="CN937" i="1" s="1"/>
  <c r="CS934" i="1"/>
  <c r="CL934" i="1"/>
  <c r="CN934" i="1" s="1"/>
  <c r="CS345" i="1"/>
  <c r="CL345" i="1"/>
  <c r="CN345" i="1" s="1"/>
  <c r="CS932" i="1"/>
  <c r="CL932" i="1"/>
  <c r="CN932" i="1" s="1"/>
  <c r="CS931" i="1"/>
  <c r="CL931" i="1"/>
  <c r="CN931" i="1" s="1"/>
  <c r="CS8" i="1"/>
  <c r="CL8" i="1"/>
  <c r="CN8" i="1" s="1"/>
  <c r="CS681" i="1"/>
  <c r="CL681" i="1"/>
  <c r="CN681" i="1" s="1"/>
  <c r="CS340" i="1"/>
  <c r="CL340" i="1"/>
  <c r="CN340" i="1" s="1"/>
  <c r="CS926" i="1"/>
  <c r="CL926" i="1"/>
  <c r="CN926" i="1" s="1"/>
  <c r="CS923" i="1"/>
  <c r="CL923" i="1"/>
  <c r="CN923" i="1" s="1"/>
  <c r="CS337" i="1"/>
  <c r="CL337" i="1"/>
  <c r="CN337" i="1" s="1"/>
  <c r="CS919" i="1"/>
  <c r="CL919" i="1"/>
  <c r="CN919" i="1" s="1"/>
  <c r="CS917" i="1"/>
  <c r="CL917" i="1"/>
  <c r="CN917" i="1" s="1"/>
  <c r="CM1142" i="1"/>
  <c r="CO1142" i="1" s="1"/>
  <c r="CM456" i="1"/>
  <c r="CO456" i="1" s="1"/>
  <c r="CM455" i="1"/>
  <c r="CO455" i="1" s="1"/>
  <c r="CM118" i="1"/>
  <c r="CO118" i="1" s="1"/>
  <c r="CM834" i="1"/>
  <c r="CO834" i="1" s="1"/>
  <c r="CM1133" i="1"/>
  <c r="CO1133" i="1" s="1"/>
  <c r="CM1131" i="1"/>
  <c r="CO1131" i="1" s="1"/>
  <c r="CM1128" i="1"/>
  <c r="CO1128" i="1" s="1"/>
  <c r="CM1126" i="1"/>
  <c r="CO1126" i="1" s="1"/>
  <c r="CM1124" i="1"/>
  <c r="CO1124" i="1" s="1"/>
  <c r="CM718" i="1"/>
  <c r="CO718" i="1" s="1"/>
  <c r="CM116" i="1"/>
  <c r="CO116" i="1" s="1"/>
  <c r="CM832" i="1"/>
  <c r="CO832" i="1" s="1"/>
  <c r="CM112" i="1"/>
  <c r="CO112" i="1" s="1"/>
  <c r="CM111" i="1"/>
  <c r="CO111" i="1" s="1"/>
  <c r="CM1114" i="1"/>
  <c r="CO1114" i="1" s="1"/>
  <c r="CM1111" i="1"/>
  <c r="CO1111" i="1" s="1"/>
  <c r="CM1109" i="1"/>
  <c r="CO1109" i="1" s="1"/>
  <c r="CM1107" i="1"/>
  <c r="CO1107" i="1" s="1"/>
  <c r="CM443" i="1"/>
  <c r="CO443" i="1" s="1"/>
  <c r="CM1105" i="1"/>
  <c r="CO1105" i="1" s="1"/>
  <c r="CM105" i="1"/>
  <c r="CO105" i="1" s="1"/>
  <c r="CM437" i="1"/>
  <c r="CO437" i="1" s="1"/>
  <c r="CM1101" i="1"/>
  <c r="CO1101" i="1" s="1"/>
  <c r="CM1099" i="1"/>
  <c r="CO1099" i="1" s="1"/>
  <c r="CM100" i="1"/>
  <c r="CO100" i="1" s="1"/>
  <c r="CM1097" i="1"/>
  <c r="CO1097" i="1" s="1"/>
  <c r="CM98" i="1"/>
  <c r="CO98" i="1" s="1"/>
  <c r="CM96" i="1"/>
  <c r="CO96" i="1" s="1"/>
  <c r="CM714" i="1"/>
  <c r="CO714" i="1" s="1"/>
  <c r="CM95" i="1"/>
  <c r="CO95" i="1" s="1"/>
  <c r="CM93" i="1"/>
  <c r="CO93" i="1" s="1"/>
  <c r="CM827" i="1"/>
  <c r="CO827" i="1" s="1"/>
  <c r="CM1084" i="1"/>
  <c r="CO1084" i="1" s="1"/>
  <c r="CM428" i="1"/>
  <c r="CO428" i="1" s="1"/>
  <c r="CM90" i="1"/>
  <c r="CO90" i="1" s="1"/>
  <c r="CM1079" i="1"/>
  <c r="CO1079" i="1" s="1"/>
  <c r="CM1075" i="1"/>
  <c r="CO1075" i="1" s="1"/>
  <c r="CM1072" i="1"/>
  <c r="CO1072" i="1" s="1"/>
  <c r="CM1071" i="1"/>
  <c r="CO1071" i="1" s="1"/>
  <c r="CM711" i="1"/>
  <c r="CO711" i="1" s="1"/>
  <c r="CM1068" i="1"/>
  <c r="CO1068" i="1" s="1"/>
  <c r="CM1067" i="1"/>
  <c r="CO1067" i="1" s="1"/>
  <c r="CM87" i="1"/>
  <c r="CO87" i="1" s="1"/>
  <c r="CM86" i="1"/>
  <c r="CO86" i="1" s="1"/>
  <c r="CM422" i="1"/>
  <c r="CO422" i="1" s="1"/>
  <c r="CM85" i="1"/>
  <c r="CO85" i="1" s="1"/>
  <c r="CM421" i="1"/>
  <c r="CO421" i="1" s="1"/>
  <c r="CM708" i="1"/>
  <c r="CO708" i="1" s="1"/>
  <c r="CM1053" i="1"/>
  <c r="CO1053" i="1" s="1"/>
  <c r="CM79" i="1"/>
  <c r="CO79" i="1" s="1"/>
  <c r="CM418" i="1"/>
  <c r="CO418" i="1" s="1"/>
  <c r="CM1049" i="1"/>
  <c r="CO1049" i="1" s="1"/>
  <c r="CM1046" i="1"/>
  <c r="CO1046" i="1" s="1"/>
  <c r="CM416" i="1"/>
  <c r="CO416" i="1" s="1"/>
  <c r="CM78" i="1"/>
  <c r="CO78" i="1" s="1"/>
  <c r="CM1043" i="1"/>
  <c r="CO1043" i="1" s="1"/>
  <c r="CM75" i="1"/>
  <c r="CO75" i="1" s="1"/>
  <c r="CM1041" i="1"/>
  <c r="CO1041" i="1" s="1"/>
  <c r="CM702" i="1"/>
  <c r="CO702" i="1" s="1"/>
  <c r="CM1038" i="1"/>
  <c r="CO1038" i="1" s="1"/>
  <c r="CM1036" i="1"/>
  <c r="CO1036" i="1" s="1"/>
  <c r="CM408" i="1"/>
  <c r="CO408" i="1" s="1"/>
  <c r="CM405" i="1"/>
  <c r="CO405" i="1" s="1"/>
  <c r="CM403" i="1"/>
  <c r="CO403" i="1" s="1"/>
  <c r="CM67" i="1"/>
  <c r="CO67" i="1" s="1"/>
  <c r="CM1031" i="1"/>
  <c r="CO1031" i="1" s="1"/>
  <c r="CM1029" i="1"/>
  <c r="CO1029" i="1" s="1"/>
  <c r="CM64" i="1"/>
  <c r="CO64" i="1" s="1"/>
  <c r="CM62" i="1"/>
  <c r="CO62" i="1" s="1"/>
  <c r="CM698" i="1"/>
  <c r="CO698" i="1" s="1"/>
  <c r="CM398" i="1"/>
  <c r="CO398" i="1" s="1"/>
  <c r="CM59" i="1"/>
  <c r="CO59" i="1" s="1"/>
  <c r="CM395" i="1"/>
  <c r="CO395" i="1" s="1"/>
  <c r="CM814" i="1"/>
  <c r="CO814" i="1" s="1"/>
  <c r="CM394" i="1"/>
  <c r="CO394" i="1" s="1"/>
  <c r="CM1018" i="1"/>
  <c r="CO1018" i="1" s="1"/>
  <c r="CM1016" i="1"/>
  <c r="CO1016" i="1" s="1"/>
  <c r="CM1014" i="1"/>
  <c r="CO1014" i="1" s="1"/>
  <c r="CM51" i="1"/>
  <c r="CO51" i="1" s="1"/>
  <c r="CM812" i="1"/>
  <c r="CO812" i="1" s="1"/>
  <c r="CM387" i="1"/>
  <c r="CO387" i="1" s="1"/>
  <c r="CM1011" i="1"/>
  <c r="CO1011" i="1" s="1"/>
  <c r="CM1008" i="1"/>
  <c r="CO1008" i="1" s="1"/>
  <c r="CM1005" i="1"/>
  <c r="CO1005" i="1" s="1"/>
  <c r="CM1003" i="1"/>
  <c r="CO1003" i="1" s="1"/>
  <c r="CM384" i="1"/>
  <c r="CO384" i="1" s="1"/>
  <c r="CM382" i="1"/>
  <c r="CO382" i="1" s="1"/>
  <c r="CM999" i="1"/>
  <c r="CO999" i="1" s="1"/>
  <c r="CM997" i="1"/>
  <c r="CO997" i="1" s="1"/>
  <c r="CM995" i="1"/>
  <c r="CO995" i="1" s="1"/>
  <c r="CM992" i="1"/>
  <c r="CO992" i="1" s="1"/>
  <c r="CM379" i="1"/>
  <c r="CO379" i="1" s="1"/>
  <c r="CM378" i="1"/>
  <c r="CO378" i="1" s="1"/>
  <c r="CM985" i="1"/>
  <c r="CO985" i="1" s="1"/>
  <c r="CM982" i="1"/>
  <c r="CO982" i="1" s="1"/>
  <c r="CM38" i="1"/>
  <c r="CO38" i="1" s="1"/>
  <c r="CM980" i="1"/>
  <c r="CO980" i="1" s="1"/>
  <c r="CM34" i="1"/>
  <c r="CO34" i="1" s="1"/>
  <c r="CM375" i="1"/>
  <c r="CO375" i="1" s="1"/>
  <c r="CM33" i="1"/>
  <c r="CO33" i="1" s="1"/>
  <c r="CM976" i="1"/>
  <c r="CO976" i="1" s="1"/>
  <c r="CM31" i="1"/>
  <c r="CO31" i="1" s="1"/>
  <c r="CM971" i="1"/>
  <c r="CO971" i="1" s="1"/>
  <c r="CM968" i="1"/>
  <c r="CO968" i="1" s="1"/>
  <c r="CM966" i="1"/>
  <c r="CO966" i="1" s="1"/>
  <c r="CM28" i="1"/>
  <c r="CO28" i="1" s="1"/>
  <c r="CM367" i="1"/>
  <c r="CO367" i="1" s="1"/>
  <c r="CM366" i="1"/>
  <c r="CO366" i="1" s="1"/>
  <c r="CM365" i="1"/>
  <c r="CO365" i="1" s="1"/>
  <c r="CM960" i="1"/>
  <c r="CO960" i="1" s="1"/>
  <c r="CM958" i="1"/>
  <c r="CO958" i="1" s="1"/>
  <c r="CM360" i="1"/>
  <c r="CO360" i="1" s="1"/>
  <c r="CM954" i="1"/>
  <c r="CO954" i="1" s="1"/>
  <c r="CM799" i="1"/>
  <c r="CO799" i="1" s="1"/>
  <c r="CM357" i="1"/>
  <c r="CO357" i="1" s="1"/>
  <c r="CM20" i="1"/>
  <c r="CO20" i="1" s="1"/>
  <c r="CM798" i="1"/>
  <c r="CO798" i="1" s="1"/>
  <c r="CM18" i="1"/>
  <c r="CO18" i="1" s="1"/>
  <c r="CM352" i="1"/>
  <c r="CO352" i="1" s="1"/>
  <c r="CM947" i="1"/>
  <c r="CO947" i="1" s="1"/>
  <c r="CM945" i="1"/>
  <c r="CO945" i="1" s="1"/>
  <c r="CM797" i="1"/>
  <c r="CO797" i="1" s="1"/>
  <c r="CM350" i="1"/>
  <c r="CO350" i="1" s="1"/>
  <c r="CM349" i="1"/>
  <c r="CO349" i="1" s="1"/>
  <c r="CM938" i="1"/>
  <c r="CO938" i="1" s="1"/>
  <c r="CM935" i="1"/>
  <c r="CO935" i="1" s="1"/>
  <c r="CM795" i="1"/>
  <c r="CO795" i="1" s="1"/>
  <c r="CM794" i="1"/>
  <c r="CO794" i="1" s="1"/>
  <c r="CM683" i="1"/>
  <c r="CO683" i="1" s="1"/>
  <c r="CM342" i="1"/>
  <c r="CO342" i="1" s="1"/>
  <c r="CM7" i="1"/>
  <c r="CO7" i="1" s="1"/>
  <c r="CM6" i="1"/>
  <c r="CO6" i="1" s="1"/>
  <c r="CM927" i="1"/>
  <c r="CO927" i="1" s="1"/>
  <c r="CM924" i="1"/>
  <c r="CO924" i="1" s="1"/>
  <c r="CM338" i="1"/>
  <c r="CO338" i="1" s="1"/>
  <c r="CV678" i="1"/>
  <c r="CV676" i="1"/>
  <c r="CV792" i="1"/>
  <c r="CV1519" i="1"/>
  <c r="CV1516" i="1"/>
  <c r="CV1514" i="1"/>
  <c r="CV790" i="1"/>
  <c r="CV911" i="1"/>
  <c r="CV789" i="1"/>
  <c r="CV1509" i="1"/>
  <c r="CV909" i="1"/>
  <c r="CV787" i="1"/>
  <c r="CV1507" i="1"/>
  <c r="CV665" i="1"/>
  <c r="CV785" i="1"/>
  <c r="CV1501" i="1"/>
  <c r="CV907" i="1"/>
  <c r="CV663" i="1"/>
  <c r="CV783" i="1"/>
  <c r="CV1494" i="1"/>
  <c r="CV1493" i="1"/>
  <c r="CV322" i="1"/>
  <c r="CV1491" i="1"/>
  <c r="CV1488" i="1"/>
  <c r="CV653" i="1"/>
  <c r="CV1486" i="1"/>
  <c r="CV319" i="1"/>
  <c r="CV1483" i="1"/>
  <c r="CV317" i="1"/>
  <c r="CV901" i="1"/>
  <c r="CV1476" i="1"/>
  <c r="CV314" i="1"/>
  <c r="CV312" i="1"/>
  <c r="CV1473" i="1"/>
  <c r="CV1471" i="1"/>
  <c r="CV646" i="1"/>
  <c r="CV311" i="1"/>
  <c r="CV308" i="1"/>
  <c r="CV1465" i="1"/>
  <c r="CV642" i="1"/>
  <c r="CV641" i="1"/>
  <c r="CV640" i="1"/>
  <c r="CV304" i="1"/>
  <c r="CV637" i="1"/>
  <c r="CV778" i="1"/>
  <c r="CV1449" i="1"/>
  <c r="CV636" i="1"/>
  <c r="CV1447" i="1"/>
  <c r="CV1446" i="1"/>
  <c r="CV1445" i="1"/>
  <c r="CV296" i="1"/>
  <c r="CV1439" i="1"/>
  <c r="CV630" i="1"/>
  <c r="CV899" i="1"/>
  <c r="CV293" i="1"/>
  <c r="CV291" i="1"/>
  <c r="CV290" i="1"/>
  <c r="CV1431" i="1"/>
  <c r="CV623" i="1"/>
  <c r="CV287" i="1"/>
  <c r="CV1427" i="1"/>
  <c r="CV897" i="1"/>
  <c r="CV1422" i="1"/>
  <c r="CV896" i="1"/>
  <c r="CV282" i="1"/>
  <c r="CV1415" i="1"/>
  <c r="CV1413" i="1"/>
  <c r="CV620" i="1"/>
  <c r="CV1408" i="1"/>
  <c r="CV771" i="1"/>
  <c r="CV277" i="1"/>
  <c r="CV769" i="1"/>
  <c r="CV617" i="1"/>
  <c r="CV1402" i="1"/>
  <c r="CV613" i="1"/>
  <c r="CV1400" i="1"/>
  <c r="CV1399" i="1"/>
  <c r="CV608" i="1"/>
  <c r="CV892" i="1"/>
  <c r="CV605" i="1"/>
  <c r="CV602" i="1"/>
  <c r="CV1395" i="1"/>
  <c r="CV1394" i="1"/>
  <c r="CV1393" i="1"/>
  <c r="CV765" i="1"/>
  <c r="CV1388" i="1"/>
  <c r="CV889" i="1"/>
  <c r="CV1385" i="1"/>
  <c r="CV1384" i="1"/>
  <c r="CV591" i="1"/>
  <c r="CV1381" i="1"/>
  <c r="CV262" i="1"/>
  <c r="CV762" i="1"/>
  <c r="CV1376" i="1"/>
  <c r="CV1373" i="1"/>
  <c r="CV259" i="1"/>
  <c r="CV256" i="1"/>
  <c r="CV584" i="1"/>
  <c r="CV1370" i="1"/>
  <c r="CV1369" i="1"/>
  <c r="CV250" i="1"/>
  <c r="CV248" i="1"/>
  <c r="CV580" i="1"/>
  <c r="CV884" i="1"/>
  <c r="CV575" i="1"/>
  <c r="CV760" i="1"/>
  <c r="CV242" i="1"/>
  <c r="CV1362" i="1"/>
  <c r="CV573" i="1"/>
  <c r="CV239" i="1"/>
  <c r="CV759" i="1"/>
  <c r="CV880" i="1"/>
  <c r="CV1354" i="1"/>
  <c r="CV1352" i="1"/>
  <c r="CV878" i="1"/>
  <c r="CV234" i="1"/>
  <c r="CV1348" i="1"/>
  <c r="CV1344" i="1"/>
  <c r="CV1342" i="1"/>
  <c r="CV565" i="1"/>
  <c r="CV1337" i="1"/>
  <c r="CV231" i="1"/>
  <c r="CV1334" i="1"/>
  <c r="CV230" i="1"/>
  <c r="CV874" i="1"/>
  <c r="CV1330" i="1"/>
  <c r="CV1328" i="1"/>
  <c r="CV872" i="1"/>
  <c r="CV1324" i="1"/>
  <c r="CV870" i="1"/>
  <c r="CV227" i="1"/>
  <c r="CV1321" i="1"/>
  <c r="CV1318" i="1"/>
  <c r="CV552" i="1"/>
  <c r="CV550" i="1"/>
  <c r="CV1311" i="1"/>
  <c r="CV549" i="1"/>
  <c r="CV1308" i="1"/>
  <c r="CV1305" i="1"/>
  <c r="CV1302" i="1"/>
  <c r="CV548" i="1"/>
  <c r="CV216" i="1"/>
  <c r="CV1299" i="1"/>
  <c r="CV1297" i="1"/>
  <c r="CV1295" i="1"/>
  <c r="CV1291" i="1"/>
  <c r="CV545" i="1"/>
  <c r="CV1287" i="1"/>
  <c r="CV1286" i="1"/>
  <c r="CV207" i="1"/>
  <c r="CV542" i="1"/>
  <c r="CV204" i="1"/>
  <c r="CV202" i="1"/>
  <c r="CV1281" i="1"/>
  <c r="CV1280" i="1"/>
  <c r="CV536" i="1"/>
  <c r="CV534" i="1"/>
  <c r="CV861" i="1"/>
  <c r="CV532" i="1"/>
  <c r="CV1275" i="1"/>
  <c r="CV198" i="1"/>
  <c r="CV746" i="1"/>
  <c r="CV745" i="1"/>
  <c r="CV1269" i="1"/>
  <c r="CV193" i="1"/>
  <c r="CV1265" i="1"/>
  <c r="CV191" i="1"/>
  <c r="CV1261" i="1"/>
  <c r="CV525" i="1"/>
  <c r="CV189" i="1"/>
  <c r="CV1257" i="1"/>
  <c r="CV522" i="1"/>
  <c r="CV1252" i="1"/>
  <c r="CV185" i="1"/>
  <c r="CV520" i="1"/>
  <c r="CV1244" i="1"/>
  <c r="CV183" i="1"/>
  <c r="CV855" i="1"/>
  <c r="CV182" i="1"/>
  <c r="CV180" i="1"/>
  <c r="CV515" i="1"/>
  <c r="CV1236" i="1"/>
  <c r="CV178" i="1"/>
  <c r="CV1234" i="1"/>
  <c r="CV176" i="1"/>
  <c r="CV852" i="1"/>
  <c r="CV172" i="1"/>
  <c r="CV1229" i="1"/>
  <c r="CV1226" i="1"/>
  <c r="CV170" i="1"/>
  <c r="CV506" i="1"/>
  <c r="CV505" i="1"/>
  <c r="CV501" i="1"/>
  <c r="CV847" i="1"/>
  <c r="CV1219" i="1"/>
  <c r="CV498" i="1"/>
  <c r="CV497" i="1"/>
  <c r="CV1214" i="1"/>
  <c r="CV845" i="1"/>
  <c r="CV162" i="1"/>
  <c r="CV161" i="1"/>
  <c r="CV1206" i="1"/>
  <c r="CV1205" i="1"/>
  <c r="CV159" i="1"/>
  <c r="CV1201" i="1"/>
  <c r="CV1199" i="1"/>
  <c r="CV842" i="1"/>
  <c r="CV1196" i="1"/>
  <c r="CV488" i="1"/>
  <c r="CV153" i="1"/>
  <c r="CV840" i="1"/>
  <c r="CV1192" i="1"/>
  <c r="CV150" i="1"/>
  <c r="CV1187" i="1"/>
  <c r="CV838" i="1"/>
  <c r="CV481" i="1"/>
  <c r="CV1183" i="1"/>
  <c r="CV1182" i="1"/>
  <c r="CV1180" i="1"/>
  <c r="CV734" i="1"/>
  <c r="CV1178" i="1"/>
  <c r="CV473" i="1"/>
  <c r="CV1173" i="1"/>
  <c r="CV141" i="1"/>
  <c r="CV732" i="1"/>
  <c r="CV1166" i="1"/>
  <c r="CV140" i="1"/>
  <c r="CV1162" i="1"/>
  <c r="CV138" i="1"/>
  <c r="CV135" i="1"/>
  <c r="CV1158" i="1"/>
  <c r="CV134" i="1"/>
  <c r="CV461" i="1"/>
  <c r="CV1154" i="1"/>
  <c r="CV730" i="1"/>
  <c r="CV459" i="1"/>
  <c r="CV1149" i="1"/>
  <c r="CV729" i="1"/>
  <c r="CV126" i="1"/>
  <c r="CV457" i="1"/>
  <c r="CV124" i="1"/>
  <c r="CV123" i="1"/>
  <c r="CV1142" i="1"/>
  <c r="CV456" i="1"/>
  <c r="CV455" i="1"/>
  <c r="CV118" i="1"/>
  <c r="CV834" i="1"/>
  <c r="CV1133" i="1"/>
  <c r="CV1131" i="1"/>
  <c r="CV1128" i="1"/>
  <c r="CV1126" i="1"/>
  <c r="CV1124" i="1"/>
  <c r="CV718" i="1"/>
  <c r="CV116" i="1"/>
  <c r="CV832" i="1"/>
  <c r="CV112" i="1"/>
  <c r="CV111" i="1"/>
  <c r="CV1114" i="1"/>
  <c r="CV1111" i="1"/>
  <c r="CV1109" i="1"/>
  <c r="CV1107" i="1"/>
  <c r="CV443" i="1"/>
  <c r="CV1105" i="1"/>
  <c r="CV105" i="1"/>
  <c r="CV437" i="1"/>
  <c r="CV1101" i="1"/>
  <c r="CV1099" i="1"/>
  <c r="CV100" i="1"/>
  <c r="CV1097" i="1"/>
  <c r="CV98" i="1"/>
  <c r="CV96" i="1"/>
  <c r="CV714" i="1"/>
  <c r="CV95" i="1"/>
  <c r="CV93" i="1"/>
  <c r="CV827" i="1"/>
  <c r="CV1084" i="1"/>
  <c r="CV428" i="1"/>
  <c r="CV90" i="1"/>
  <c r="CV1079" i="1"/>
  <c r="CV1075" i="1"/>
  <c r="CV1072" i="1"/>
  <c r="CV1071" i="1"/>
  <c r="CV711" i="1"/>
  <c r="CV1068" i="1"/>
  <c r="CV1067" i="1"/>
  <c r="CV87" i="1"/>
  <c r="CV86" i="1"/>
  <c r="CV422" i="1"/>
  <c r="CV85" i="1"/>
  <c r="CV421" i="1"/>
  <c r="CV708" i="1"/>
  <c r="CV1053" i="1"/>
  <c r="CV79" i="1"/>
  <c r="CV418" i="1"/>
  <c r="CV1049" i="1"/>
  <c r="CV1046" i="1"/>
  <c r="CV416" i="1"/>
  <c r="CV78" i="1"/>
  <c r="CV1043" i="1"/>
  <c r="CV75" i="1"/>
  <c r="CV1041" i="1"/>
  <c r="CV702" i="1"/>
  <c r="CV1038" i="1"/>
  <c r="CV1036" i="1"/>
  <c r="CV408" i="1"/>
  <c r="CV405" i="1"/>
  <c r="CV403" i="1"/>
  <c r="CV67" i="1"/>
  <c r="CV1031" i="1"/>
  <c r="CV1029" i="1"/>
  <c r="CV64" i="1"/>
  <c r="CV62" i="1"/>
  <c r="CV698" i="1"/>
  <c r="CV398" i="1"/>
  <c r="CV59" i="1"/>
  <c r="CV395" i="1"/>
  <c r="CV814" i="1"/>
  <c r="CV394" i="1"/>
  <c r="CV1018" i="1"/>
  <c r="CV1016" i="1"/>
  <c r="CV1014" i="1"/>
  <c r="CV51" i="1"/>
  <c r="CV812" i="1"/>
  <c r="CV387" i="1"/>
  <c r="CV1011" i="1"/>
  <c r="CV1008" i="1"/>
  <c r="CV1005" i="1"/>
  <c r="CV1003" i="1"/>
  <c r="CV384" i="1"/>
  <c r="CV382" i="1"/>
  <c r="CV999" i="1"/>
  <c r="CV997" i="1"/>
  <c r="CV995" i="1"/>
  <c r="CV992" i="1"/>
  <c r="CV379" i="1"/>
  <c r="CV378" i="1"/>
  <c r="CV985" i="1"/>
  <c r="CV982" i="1"/>
  <c r="CV38" i="1"/>
  <c r="CV980" i="1"/>
  <c r="CV34" i="1"/>
  <c r="CV375" i="1"/>
  <c r="CV33" i="1"/>
  <c r="CV976" i="1"/>
  <c r="CV31" i="1"/>
  <c r="CV971" i="1"/>
  <c r="CV968" i="1"/>
  <c r="CV966" i="1"/>
  <c r="CV28" i="1"/>
  <c r="CV367" i="1"/>
  <c r="CV366" i="1"/>
  <c r="CV365" i="1"/>
  <c r="CV960" i="1"/>
  <c r="CV958" i="1"/>
  <c r="CV360" i="1"/>
  <c r="CV954" i="1"/>
  <c r="CV799" i="1"/>
  <c r="CV357" i="1"/>
  <c r="CV20" i="1"/>
  <c r="CV798" i="1"/>
  <c r="CV18" i="1"/>
  <c r="CV352" i="1"/>
  <c r="CV947" i="1"/>
  <c r="CV945" i="1"/>
  <c r="CV797" i="1"/>
  <c r="CV350" i="1"/>
  <c r="CV349" i="1"/>
  <c r="CV938" i="1"/>
  <c r="CV935" i="1"/>
  <c r="CV795" i="1"/>
  <c r="CV794" i="1"/>
  <c r="CV683" i="1"/>
  <c r="CV342" i="1"/>
  <c r="CV7" i="1"/>
  <c r="CV6" i="1"/>
  <c r="CV927" i="1"/>
  <c r="CV924" i="1"/>
  <c r="CV338" i="1"/>
  <c r="CV920" i="1"/>
  <c r="CV3" i="1"/>
  <c r="CV914" i="1"/>
  <c r="CS677" i="1"/>
  <c r="CL677" i="1"/>
  <c r="CN677" i="1" s="1"/>
  <c r="CS1522" i="1"/>
  <c r="CL1522" i="1"/>
  <c r="CN1522" i="1" s="1"/>
  <c r="CS1520" i="1"/>
  <c r="CL1520" i="1"/>
  <c r="CN1520" i="1" s="1"/>
  <c r="CS1518" i="1"/>
  <c r="CL1518" i="1"/>
  <c r="CN1518" i="1" s="1"/>
  <c r="CS1515" i="1"/>
  <c r="CL1515" i="1"/>
  <c r="CN1515" i="1" s="1"/>
  <c r="CS791" i="1"/>
  <c r="CL791" i="1"/>
  <c r="CN791" i="1" s="1"/>
  <c r="CS671" i="1"/>
  <c r="CL671" i="1"/>
  <c r="CN671" i="1" s="1"/>
  <c r="CS670" i="1"/>
  <c r="CL670" i="1"/>
  <c r="CN670" i="1" s="1"/>
  <c r="CS1510" i="1"/>
  <c r="CL1510" i="1"/>
  <c r="CN1510" i="1" s="1"/>
  <c r="CS1508" i="1"/>
  <c r="CL1508" i="1"/>
  <c r="CN1508" i="1" s="1"/>
  <c r="CS668" i="1"/>
  <c r="CL668" i="1"/>
  <c r="CN668" i="1" s="1"/>
  <c r="CS786" i="1"/>
  <c r="CL786" i="1"/>
  <c r="CN786" i="1" s="1"/>
  <c r="CS667" i="1"/>
  <c r="CL667" i="1"/>
  <c r="CN667" i="1" s="1"/>
  <c r="CS1505" i="1"/>
  <c r="CL1505" i="1"/>
  <c r="CN1505" i="1" s="1"/>
  <c r="CS328" i="1"/>
  <c r="CL328" i="1"/>
  <c r="CN328" i="1" s="1"/>
  <c r="CS327" i="1"/>
  <c r="CL327" i="1"/>
  <c r="CN327" i="1" s="1"/>
  <c r="CS784" i="1"/>
  <c r="CL784" i="1"/>
  <c r="CN784" i="1" s="1"/>
  <c r="CS325" i="1"/>
  <c r="CL325" i="1"/>
  <c r="CN325" i="1" s="1"/>
  <c r="CS1495" i="1"/>
  <c r="CL1495" i="1"/>
  <c r="CN1495" i="1" s="1"/>
  <c r="CS661" i="1"/>
  <c r="CL661" i="1"/>
  <c r="CN661" i="1" s="1"/>
  <c r="CS324" i="1"/>
  <c r="CL324" i="1"/>
  <c r="CN324" i="1" s="1"/>
  <c r="CS658" i="1"/>
  <c r="CL658" i="1"/>
  <c r="CN658" i="1" s="1"/>
  <c r="CS1490" i="1"/>
  <c r="CL1490" i="1"/>
  <c r="CN1490" i="1" s="1"/>
  <c r="CS654" i="1"/>
  <c r="CL654" i="1"/>
  <c r="CN654" i="1" s="1"/>
  <c r="CS905" i="1"/>
  <c r="CL905" i="1"/>
  <c r="CN905" i="1" s="1"/>
  <c r="CS320" i="1"/>
  <c r="CL320" i="1"/>
  <c r="CN320" i="1" s="1"/>
  <c r="CS318" i="1"/>
  <c r="CL318" i="1"/>
  <c r="CN318" i="1" s="1"/>
  <c r="CS903" i="1"/>
  <c r="CL903" i="1"/>
  <c r="CN903" i="1" s="1"/>
  <c r="CS316" i="1"/>
  <c r="CL316" i="1"/>
  <c r="CN316" i="1" s="1"/>
  <c r="CS1478" i="1"/>
  <c r="CL1478" i="1"/>
  <c r="CN1478" i="1" s="1"/>
  <c r="CS1475" i="1"/>
  <c r="CL1475" i="1"/>
  <c r="CN1475" i="1" s="1"/>
  <c r="CS313" i="1"/>
  <c r="CL313" i="1"/>
  <c r="CN313" i="1" s="1"/>
  <c r="CS780" i="1"/>
  <c r="CL780" i="1"/>
  <c r="CN780" i="1" s="1"/>
  <c r="CS779" i="1"/>
  <c r="CL779" i="1"/>
  <c r="CN779" i="1" s="1"/>
  <c r="CS1470" i="1"/>
  <c r="CL1470" i="1"/>
  <c r="CN1470" i="1" s="1"/>
  <c r="CS1468" i="1"/>
  <c r="CL1468" i="1"/>
  <c r="CN1468" i="1" s="1"/>
  <c r="CS644" i="1"/>
  <c r="CL644" i="1"/>
  <c r="CN644" i="1" s="1"/>
  <c r="CS1466" i="1"/>
  <c r="CL1466" i="1"/>
  <c r="CN1466" i="1" s="1"/>
  <c r="CS1463" i="1"/>
  <c r="CL1463" i="1"/>
  <c r="CN1463" i="1" s="1"/>
  <c r="CS1460" i="1"/>
  <c r="CL1460" i="1"/>
  <c r="CN1460" i="1" s="1"/>
  <c r="CS306" i="1"/>
  <c r="CL306" i="1"/>
  <c r="CN306" i="1" s="1"/>
  <c r="CS305" i="1"/>
  <c r="CL305" i="1"/>
  <c r="CN305" i="1" s="1"/>
  <c r="CS1456" i="1"/>
  <c r="CL1456" i="1"/>
  <c r="CN1456" i="1" s="1"/>
  <c r="CS1454" i="1"/>
  <c r="CL1454" i="1"/>
  <c r="CN1454" i="1" s="1"/>
  <c r="CS1451" i="1"/>
  <c r="CL1451" i="1"/>
  <c r="CN1451" i="1" s="1"/>
  <c r="CS301" i="1"/>
  <c r="CL301" i="1"/>
  <c r="CN301" i="1" s="1"/>
  <c r="CS634" i="1"/>
  <c r="CL634" i="1"/>
  <c r="CN634" i="1" s="1"/>
  <c r="CS298" i="1"/>
  <c r="CL298" i="1"/>
  <c r="CN298" i="1" s="1"/>
  <c r="CS633" i="1"/>
  <c r="CL633" i="1"/>
  <c r="CN633" i="1" s="1"/>
  <c r="CS631" i="1"/>
  <c r="CL631" i="1"/>
  <c r="CN631" i="1" s="1"/>
  <c r="CS1441" i="1"/>
  <c r="CL1441" i="1"/>
  <c r="CN1441" i="1" s="1"/>
  <c r="CS1438" i="1"/>
  <c r="CL1438" i="1"/>
  <c r="CN1438" i="1" s="1"/>
  <c r="CS1436" i="1"/>
  <c r="CL1436" i="1"/>
  <c r="CN1436" i="1" s="1"/>
  <c r="CS294" i="1"/>
  <c r="CL294" i="1"/>
  <c r="CN294" i="1" s="1"/>
  <c r="CS292" i="1"/>
  <c r="CL292" i="1"/>
  <c r="CN292" i="1" s="1"/>
  <c r="CS627" i="1"/>
  <c r="CL627" i="1"/>
  <c r="CN627" i="1" s="1"/>
  <c r="CS898" i="1"/>
  <c r="CL898" i="1"/>
  <c r="CN898" i="1" s="1"/>
  <c r="CS1430" i="1"/>
  <c r="CL1430" i="1"/>
  <c r="CN1430" i="1" s="1"/>
  <c r="CS1429" i="1"/>
  <c r="CL1429" i="1"/>
  <c r="CN1429" i="1" s="1"/>
  <c r="CS622" i="1"/>
  <c r="CL622" i="1"/>
  <c r="CN622" i="1" s="1"/>
  <c r="CS285" i="1"/>
  <c r="CL285" i="1"/>
  <c r="CN285" i="1" s="1"/>
  <c r="CS1424" i="1"/>
  <c r="CL1424" i="1"/>
  <c r="CN1424" i="1" s="1"/>
  <c r="CS283" i="1"/>
  <c r="CL283" i="1"/>
  <c r="CN283" i="1" s="1"/>
  <c r="CS1419" i="1"/>
  <c r="CL1419" i="1"/>
  <c r="CN1419" i="1" s="1"/>
  <c r="CS1416" i="1"/>
  <c r="CL1416" i="1"/>
  <c r="CN1416" i="1" s="1"/>
  <c r="CS280" i="1"/>
  <c r="CL280" i="1"/>
  <c r="CN280" i="1" s="1"/>
  <c r="CS279" i="1"/>
  <c r="CL279" i="1"/>
  <c r="CN279" i="1" s="1"/>
  <c r="CS1410" i="1"/>
  <c r="CL1410" i="1"/>
  <c r="CN1410" i="1" s="1"/>
  <c r="CS1407" i="1"/>
  <c r="CL1407" i="1"/>
  <c r="CN1407" i="1" s="1"/>
  <c r="CS894" i="1"/>
  <c r="CL894" i="1"/>
  <c r="CN894" i="1" s="1"/>
  <c r="CS276" i="1"/>
  <c r="CL276" i="1"/>
  <c r="CN276" i="1" s="1"/>
  <c r="CS768" i="1"/>
  <c r="CL768" i="1"/>
  <c r="CN768" i="1" s="1"/>
  <c r="CS616" i="1"/>
  <c r="CL616" i="1"/>
  <c r="CN616" i="1" s="1"/>
  <c r="CS1401" i="1"/>
  <c r="CL1401" i="1"/>
  <c r="CN1401" i="1" s="1"/>
  <c r="CS611" i="1"/>
  <c r="CL611" i="1"/>
  <c r="CN611" i="1" s="1"/>
  <c r="CS609" i="1"/>
  <c r="CL609" i="1"/>
  <c r="CN609" i="1" s="1"/>
  <c r="CS272" i="1"/>
  <c r="CL272" i="1"/>
  <c r="CN272" i="1" s="1"/>
  <c r="CS893" i="1"/>
  <c r="CL893" i="1"/>
  <c r="CN893" i="1" s="1"/>
  <c r="CS767" i="1"/>
  <c r="CL767" i="1"/>
  <c r="CN767" i="1" s="1"/>
  <c r="CS603" i="1"/>
  <c r="CL603" i="1"/>
  <c r="CN603" i="1" s="1"/>
  <c r="CS766" i="1"/>
  <c r="CL766" i="1"/>
  <c r="CN766" i="1" s="1"/>
  <c r="CS600" i="1"/>
  <c r="CL600" i="1"/>
  <c r="CN600" i="1" s="1"/>
  <c r="CS891" i="1"/>
  <c r="CL891" i="1"/>
  <c r="CN891" i="1" s="1"/>
  <c r="CS1392" i="1"/>
  <c r="CL1392" i="1"/>
  <c r="CN1392" i="1" s="1"/>
  <c r="CS1390" i="1"/>
  <c r="CL1390" i="1"/>
  <c r="CN1390" i="1" s="1"/>
  <c r="CS763" i="1"/>
  <c r="CL763" i="1"/>
  <c r="CN763" i="1" s="1"/>
  <c r="CS1386" i="1"/>
  <c r="CL1386" i="1"/>
  <c r="CN1386" i="1" s="1"/>
  <c r="CS594" i="1"/>
  <c r="CL594" i="1"/>
  <c r="CN594" i="1" s="1"/>
  <c r="CS1383" i="1"/>
  <c r="CL1383" i="1"/>
  <c r="CN1383" i="1" s="1"/>
  <c r="CS1382" i="1"/>
  <c r="CL1382" i="1"/>
  <c r="CN1382" i="1" s="1"/>
  <c r="CS1380" i="1"/>
  <c r="CL1380" i="1"/>
  <c r="CN1380" i="1" s="1"/>
  <c r="CS888" i="1"/>
  <c r="CL888" i="1"/>
  <c r="CN888" i="1" s="1"/>
  <c r="CS261" i="1"/>
  <c r="CL261" i="1"/>
  <c r="CN261" i="1" s="1"/>
  <c r="CS887" i="1"/>
  <c r="CL887" i="1"/>
  <c r="CN887" i="1" s="1"/>
  <c r="CS587" i="1"/>
  <c r="CL587" i="1"/>
  <c r="CN587" i="1" s="1"/>
  <c r="CS258" i="1"/>
  <c r="CL258" i="1"/>
  <c r="CN258" i="1" s="1"/>
  <c r="CS886" i="1"/>
  <c r="CL886" i="1"/>
  <c r="CN886" i="1" s="1"/>
  <c r="CS255" i="1"/>
  <c r="CL255" i="1"/>
  <c r="CN255" i="1" s="1"/>
  <c r="CS253" i="1"/>
  <c r="CL253" i="1"/>
  <c r="CN253" i="1" s="1"/>
  <c r="CS885" i="1"/>
  <c r="CL885" i="1"/>
  <c r="CN885" i="1" s="1"/>
  <c r="CS249" i="1"/>
  <c r="CL249" i="1"/>
  <c r="CN249" i="1" s="1"/>
  <c r="CS247" i="1"/>
  <c r="CL247" i="1"/>
  <c r="CN247" i="1" s="1"/>
  <c r="CS578" i="1"/>
  <c r="CL578" i="1"/>
  <c r="CN578" i="1" s="1"/>
  <c r="CS576" i="1"/>
  <c r="CL576" i="1"/>
  <c r="CN576" i="1" s="1"/>
  <c r="CS1366" i="1"/>
  <c r="CL1366" i="1"/>
  <c r="CN1366" i="1" s="1"/>
  <c r="CS1364" i="1"/>
  <c r="CL1364" i="1"/>
  <c r="CN1364" i="1" s="1"/>
  <c r="CS1363" i="1"/>
  <c r="CL1363" i="1"/>
  <c r="CN1363" i="1" s="1"/>
  <c r="CS1360" i="1"/>
  <c r="CL1360" i="1"/>
  <c r="CN1360" i="1" s="1"/>
  <c r="CS1359" i="1"/>
  <c r="CL1359" i="1"/>
  <c r="CN1359" i="1" s="1"/>
  <c r="CS238" i="1"/>
  <c r="CL238" i="1"/>
  <c r="CN238" i="1" s="1"/>
  <c r="CS881" i="1"/>
  <c r="CL881" i="1"/>
  <c r="CN881" i="1" s="1"/>
  <c r="CS1355" i="1"/>
  <c r="CL1355" i="1"/>
  <c r="CN1355" i="1" s="1"/>
  <c r="CS1353" i="1"/>
  <c r="CL1353" i="1"/>
  <c r="CN1353" i="1" s="1"/>
  <c r="CS879" i="1"/>
  <c r="CL879" i="1"/>
  <c r="CN879" i="1" s="1"/>
  <c r="CS1351" i="1"/>
  <c r="CL1351" i="1"/>
  <c r="CN1351" i="1" s="1"/>
  <c r="CS567" i="1"/>
  <c r="CL567" i="1"/>
  <c r="CN567" i="1" s="1"/>
  <c r="CS1346" i="1"/>
  <c r="CL1346" i="1"/>
  <c r="CN1346" i="1" s="1"/>
  <c r="CS876" i="1"/>
  <c r="CL876" i="1"/>
  <c r="CN876" i="1" s="1"/>
  <c r="CS1340" i="1"/>
  <c r="CL1340" i="1"/>
  <c r="CN1340" i="1" s="1"/>
  <c r="CS564" i="1"/>
  <c r="CL564" i="1"/>
  <c r="CN564" i="1" s="1"/>
  <c r="CS1336" i="1"/>
  <c r="CL1336" i="1"/>
  <c r="CN1336" i="1" s="1"/>
  <c r="CS756" i="1"/>
  <c r="CL756" i="1"/>
  <c r="CN756" i="1" s="1"/>
  <c r="CS755" i="1"/>
  <c r="CL755" i="1"/>
  <c r="CN755" i="1" s="1"/>
  <c r="CS561" i="1"/>
  <c r="CL561" i="1"/>
  <c r="CN561" i="1" s="1"/>
  <c r="CS1331" i="1"/>
  <c r="CL1331" i="1"/>
  <c r="CN1331" i="1" s="1"/>
  <c r="CS558" i="1"/>
  <c r="CL558" i="1"/>
  <c r="CN558" i="1" s="1"/>
  <c r="CS1327" i="1"/>
  <c r="CL1327" i="1"/>
  <c r="CN1327" i="1" s="1"/>
  <c r="CS1325" i="1"/>
  <c r="CL1325" i="1"/>
  <c r="CN1325" i="1" s="1"/>
  <c r="CS1323" i="1"/>
  <c r="CL1323" i="1"/>
  <c r="CN1323" i="1" s="1"/>
  <c r="CS228" i="1"/>
  <c r="CL228" i="1"/>
  <c r="CN228" i="1" s="1"/>
  <c r="CS869" i="1"/>
  <c r="CL869" i="1"/>
  <c r="CN869" i="1" s="1"/>
  <c r="CS553" i="1"/>
  <c r="CL553" i="1"/>
  <c r="CN553" i="1" s="1"/>
  <c r="CS225" i="1"/>
  <c r="CL225" i="1"/>
  <c r="CN225" i="1" s="1"/>
  <c r="CS551" i="1"/>
  <c r="CL551" i="1"/>
  <c r="CN551" i="1" s="1"/>
  <c r="CS1313" i="1"/>
  <c r="CL1313" i="1"/>
  <c r="CN1313" i="1" s="1"/>
  <c r="CS868" i="1"/>
  <c r="CL868" i="1"/>
  <c r="CN868" i="1" s="1"/>
  <c r="CS221" i="1"/>
  <c r="CL221" i="1"/>
  <c r="CN221" i="1" s="1"/>
  <c r="CS1307" i="1"/>
  <c r="CL1307" i="1"/>
  <c r="CN1307" i="1" s="1"/>
  <c r="CS219" i="1"/>
  <c r="CL219" i="1"/>
  <c r="CN219" i="1" s="1"/>
  <c r="CS867" i="1"/>
  <c r="CL867" i="1"/>
  <c r="CN867" i="1" s="1"/>
  <c r="CS217" i="1"/>
  <c r="CL217" i="1"/>
  <c r="CN217" i="1" s="1"/>
  <c r="CS215" i="1"/>
  <c r="CL215" i="1"/>
  <c r="CN215" i="1" s="1"/>
  <c r="CS213" i="1"/>
  <c r="CL213" i="1"/>
  <c r="CN213" i="1" s="1"/>
  <c r="CS1296" i="1"/>
  <c r="CL1296" i="1"/>
  <c r="CN1296" i="1" s="1"/>
  <c r="CS1293" i="1"/>
  <c r="CL1293" i="1"/>
  <c r="CN1293" i="1" s="1"/>
  <c r="CS1289" i="1"/>
  <c r="CL1289" i="1"/>
  <c r="CN1289" i="1" s="1"/>
  <c r="CS1288" i="1"/>
  <c r="CL1288" i="1"/>
  <c r="CN1288" i="1" s="1"/>
  <c r="CS750" i="1"/>
  <c r="CL750" i="1"/>
  <c r="CN750" i="1" s="1"/>
  <c r="CS1285" i="1"/>
  <c r="CL1285" i="1"/>
  <c r="CN1285" i="1" s="1"/>
  <c r="CS1284" i="1"/>
  <c r="CL1284" i="1"/>
  <c r="CN1284" i="1" s="1"/>
  <c r="CS540" i="1"/>
  <c r="CL540" i="1"/>
  <c r="CN540" i="1" s="1"/>
  <c r="CS1282" i="1"/>
  <c r="CL1282" i="1"/>
  <c r="CN1282" i="1" s="1"/>
  <c r="CS865" i="1"/>
  <c r="CL865" i="1"/>
  <c r="CN865" i="1" s="1"/>
  <c r="CS863" i="1"/>
  <c r="CL863" i="1"/>
  <c r="CN863" i="1" s="1"/>
  <c r="CS749" i="1"/>
  <c r="CL749" i="1"/>
  <c r="CN749" i="1" s="1"/>
  <c r="CS1278" i="1"/>
  <c r="CL1278" i="1"/>
  <c r="CN1278" i="1" s="1"/>
  <c r="CS1277" i="1"/>
  <c r="CL1277" i="1"/>
  <c r="CN1277" i="1" s="1"/>
  <c r="CS1276" i="1"/>
  <c r="CL1276" i="1"/>
  <c r="CN1276" i="1" s="1"/>
  <c r="CS199" i="1"/>
  <c r="CL199" i="1"/>
  <c r="CN199" i="1" s="1"/>
  <c r="CS1274" i="1"/>
  <c r="CL1274" i="1"/>
  <c r="CN1274" i="1" s="1"/>
  <c r="CS1272" i="1"/>
  <c r="CL1272" i="1"/>
  <c r="CN1272" i="1" s="1"/>
  <c r="CS1270" i="1"/>
  <c r="CL1270" i="1"/>
  <c r="CN1270" i="1" s="1"/>
  <c r="CS196" i="1"/>
  <c r="CL196" i="1"/>
  <c r="CN196" i="1" s="1"/>
  <c r="CS1268" i="1"/>
  <c r="CL1268" i="1"/>
  <c r="CN1268" i="1" s="1"/>
  <c r="CS1267" i="1"/>
  <c r="CL1267" i="1"/>
  <c r="CN1267" i="1" s="1"/>
  <c r="CS742" i="1"/>
  <c r="CL742" i="1"/>
  <c r="CN742" i="1" s="1"/>
  <c r="CS527" i="1"/>
  <c r="CL527" i="1"/>
  <c r="CN527" i="1" s="1"/>
  <c r="CS526" i="1"/>
  <c r="CL526" i="1"/>
  <c r="CN526" i="1" s="1"/>
  <c r="CS741" i="1"/>
  <c r="CL741" i="1"/>
  <c r="CN741" i="1" s="1"/>
  <c r="CS188" i="1"/>
  <c r="CL188" i="1"/>
  <c r="CN188" i="1" s="1"/>
  <c r="CS1256" i="1"/>
  <c r="CL1256" i="1"/>
  <c r="CN1256" i="1" s="1"/>
  <c r="CS187" i="1"/>
  <c r="CL187" i="1"/>
  <c r="CN187" i="1" s="1"/>
  <c r="CS1251" i="1"/>
  <c r="CL1251" i="1"/>
  <c r="CN1251" i="1" s="1"/>
  <c r="CS1248" i="1"/>
  <c r="CL1248" i="1"/>
  <c r="CN1248" i="1" s="1"/>
  <c r="CS1246" i="1"/>
  <c r="CL1246" i="1"/>
  <c r="CN1246" i="1" s="1"/>
  <c r="CS184" i="1"/>
  <c r="CL184" i="1"/>
  <c r="CN184" i="1" s="1"/>
  <c r="CS518" i="1"/>
  <c r="CL518" i="1"/>
  <c r="CN518" i="1" s="1"/>
  <c r="CS854" i="1"/>
  <c r="CL854" i="1"/>
  <c r="CN854" i="1" s="1"/>
  <c r="CS740" i="1"/>
  <c r="CL740" i="1"/>
  <c r="CN740" i="1" s="1"/>
  <c r="CS1239" i="1"/>
  <c r="CL1239" i="1"/>
  <c r="CN1239" i="1" s="1"/>
  <c r="CS179" i="1"/>
  <c r="CL179" i="1"/>
  <c r="CN179" i="1" s="1"/>
  <c r="CS513" i="1"/>
  <c r="CL513" i="1"/>
  <c r="CN513" i="1" s="1"/>
  <c r="CS511" i="1"/>
  <c r="CL511" i="1"/>
  <c r="CN511" i="1" s="1"/>
  <c r="CS1233" i="1"/>
  <c r="CL1233" i="1"/>
  <c r="CN1233" i="1" s="1"/>
  <c r="CS175" i="1"/>
  <c r="CL175" i="1"/>
  <c r="CN175" i="1" s="1"/>
  <c r="CS1231" i="1"/>
  <c r="CL1231" i="1"/>
  <c r="CN1231" i="1" s="1"/>
  <c r="CS1230" i="1"/>
  <c r="CL1230" i="1"/>
  <c r="CN1230" i="1" s="1"/>
  <c r="CS1228" i="1"/>
  <c r="CL1228" i="1"/>
  <c r="CN1228" i="1" s="1"/>
  <c r="CS1224" i="1"/>
  <c r="CL1224" i="1"/>
  <c r="CN1224" i="1" s="1"/>
  <c r="CS1222" i="1"/>
  <c r="CL1222" i="1"/>
  <c r="CN1222" i="1" s="1"/>
  <c r="CS169" i="1"/>
  <c r="CL169" i="1"/>
  <c r="CN169" i="1" s="1"/>
  <c r="CS503" i="1"/>
  <c r="CL503" i="1"/>
  <c r="CN503" i="1" s="1"/>
  <c r="CS739" i="1"/>
  <c r="CL739" i="1"/>
  <c r="CN739" i="1" s="1"/>
  <c r="CS167" i="1"/>
  <c r="CL167" i="1"/>
  <c r="CN167" i="1" s="1"/>
  <c r="CS499" i="1"/>
  <c r="CL499" i="1"/>
  <c r="CN499" i="1" s="1"/>
  <c r="CS1217" i="1"/>
  <c r="CL1217" i="1"/>
  <c r="CN1217" i="1" s="1"/>
  <c r="CS1215" i="1"/>
  <c r="CL1215" i="1"/>
  <c r="CN1215" i="1" s="1"/>
  <c r="CS1213" i="1"/>
  <c r="CL1213" i="1"/>
  <c r="CN1213" i="1" s="1"/>
  <c r="CS1212" i="1"/>
  <c r="CL1212" i="1"/>
  <c r="CN1212" i="1" s="1"/>
  <c r="CS1210" i="1"/>
  <c r="CL1210" i="1"/>
  <c r="CN1210" i="1" s="1"/>
  <c r="CS1208" i="1"/>
  <c r="CL1208" i="1"/>
  <c r="CN1208" i="1" s="1"/>
  <c r="CS493" i="1"/>
  <c r="CL493" i="1"/>
  <c r="CN493" i="1" s="1"/>
  <c r="CS1204" i="1"/>
  <c r="CL1204" i="1"/>
  <c r="CN1204" i="1" s="1"/>
  <c r="CS844" i="1"/>
  <c r="CL844" i="1"/>
  <c r="CN844" i="1" s="1"/>
  <c r="CS1200" i="1"/>
  <c r="CL1200" i="1"/>
  <c r="CN1200" i="1" s="1"/>
  <c r="CS156" i="1"/>
  <c r="CL156" i="1"/>
  <c r="CN156" i="1" s="1"/>
  <c r="CS841" i="1"/>
  <c r="CL841" i="1"/>
  <c r="CN841" i="1" s="1"/>
  <c r="CS736" i="1"/>
  <c r="CL736" i="1"/>
  <c r="CN736" i="1" s="1"/>
  <c r="CS487" i="1"/>
  <c r="CL487" i="1"/>
  <c r="CN487" i="1" s="1"/>
  <c r="CS152" i="1"/>
  <c r="CL152" i="1"/>
  <c r="CN152" i="1" s="1"/>
  <c r="CS484" i="1"/>
  <c r="CL484" i="1"/>
  <c r="CN484" i="1" s="1"/>
  <c r="CS839" i="1"/>
  <c r="CL839" i="1"/>
  <c r="CN839" i="1" s="1"/>
  <c r="CS1189" i="1"/>
  <c r="CL1189" i="1"/>
  <c r="CN1189" i="1" s="1"/>
  <c r="CS1185" i="1"/>
  <c r="CL1185" i="1"/>
  <c r="CN1185" i="1" s="1"/>
  <c r="CS837" i="1"/>
  <c r="CL837" i="1"/>
  <c r="CN837" i="1" s="1"/>
  <c r="CS1184" i="1"/>
  <c r="CL1184" i="1"/>
  <c r="CN1184" i="1" s="1"/>
  <c r="CS147" i="1"/>
  <c r="CL147" i="1"/>
  <c r="CN147" i="1" s="1"/>
  <c r="CS1181" i="1"/>
  <c r="CL1181" i="1"/>
  <c r="CN1181" i="1" s="1"/>
  <c r="CS1179" i="1"/>
  <c r="CL1179" i="1"/>
  <c r="CN1179" i="1" s="1"/>
  <c r="CS143" i="1"/>
  <c r="CL143" i="1"/>
  <c r="CN143" i="1" s="1"/>
  <c r="CS733" i="1"/>
  <c r="CL733" i="1"/>
  <c r="CN733" i="1" s="1"/>
  <c r="CS1175" i="1"/>
  <c r="CL1175" i="1"/>
  <c r="CN1175" i="1" s="1"/>
  <c r="CS472" i="1"/>
  <c r="CL472" i="1"/>
  <c r="CN472" i="1" s="1"/>
  <c r="CS1170" i="1"/>
  <c r="CL1170" i="1"/>
  <c r="CN1170" i="1" s="1"/>
  <c r="CS1168" i="1"/>
  <c r="CL1168" i="1"/>
  <c r="CN1168" i="1" s="1"/>
  <c r="CS1165" i="1"/>
  <c r="CL1165" i="1"/>
  <c r="CN1165" i="1" s="1"/>
  <c r="CS1163" i="1"/>
  <c r="CL1163" i="1"/>
  <c r="CN1163" i="1" s="1"/>
  <c r="CS467" i="1"/>
  <c r="CL467" i="1"/>
  <c r="CN467" i="1" s="1"/>
  <c r="CS136" i="1"/>
  <c r="CL136" i="1"/>
  <c r="CN136" i="1" s="1"/>
  <c r="CS1159" i="1"/>
  <c r="CL1159" i="1"/>
  <c r="CN1159" i="1" s="1"/>
  <c r="CS464" i="1"/>
  <c r="CL464" i="1"/>
  <c r="CN464" i="1" s="1"/>
  <c r="CS463" i="1"/>
  <c r="CL463" i="1"/>
  <c r="CN463" i="1" s="1"/>
  <c r="CS1155" i="1"/>
  <c r="CL1155" i="1"/>
  <c r="CN1155" i="1" s="1"/>
  <c r="CS1153" i="1"/>
  <c r="CL1153" i="1"/>
  <c r="CN1153" i="1" s="1"/>
  <c r="CS1152" i="1"/>
  <c r="CL1152" i="1"/>
  <c r="CN1152" i="1" s="1"/>
  <c r="CS458" i="1"/>
  <c r="CL458" i="1"/>
  <c r="CN458" i="1" s="1"/>
  <c r="CS129" i="1"/>
  <c r="CL129" i="1"/>
  <c r="CN129" i="1" s="1"/>
  <c r="CS128" i="1"/>
  <c r="CL128" i="1"/>
  <c r="CN128" i="1" s="1"/>
  <c r="CS1147" i="1"/>
  <c r="CL1147" i="1"/>
  <c r="CN1147" i="1" s="1"/>
  <c r="CS726" i="1"/>
  <c r="CL726" i="1"/>
  <c r="CN726" i="1" s="1"/>
  <c r="CS724" i="1"/>
  <c r="CL724" i="1"/>
  <c r="CN724" i="1" s="1"/>
  <c r="CS121" i="1"/>
  <c r="CL121" i="1"/>
  <c r="CN121" i="1" s="1"/>
  <c r="CS119" i="1"/>
  <c r="CL119" i="1"/>
  <c r="CN119" i="1" s="1"/>
  <c r="CS722" i="1"/>
  <c r="CL722" i="1"/>
  <c r="CN722" i="1" s="1"/>
  <c r="CS454" i="1"/>
  <c r="CL454" i="1"/>
  <c r="CN454" i="1" s="1"/>
  <c r="CS1137" i="1"/>
  <c r="CL1137" i="1"/>
  <c r="CN1137" i="1" s="1"/>
  <c r="CS1135" i="1"/>
  <c r="CL1135" i="1"/>
  <c r="CN1135" i="1" s="1"/>
  <c r="CS452" i="1"/>
  <c r="CL452" i="1"/>
  <c r="CN452" i="1" s="1"/>
  <c r="CS1130" i="1"/>
  <c r="CL1130" i="1"/>
  <c r="CN1130" i="1" s="1"/>
  <c r="CS1127" i="1"/>
  <c r="CL1127" i="1"/>
  <c r="CN1127" i="1" s="1"/>
  <c r="CS719" i="1"/>
  <c r="CL719" i="1"/>
  <c r="CN719" i="1" s="1"/>
  <c r="CS1122" i="1"/>
  <c r="CL1122" i="1"/>
  <c r="CN1122" i="1" s="1"/>
  <c r="CS1120" i="1"/>
  <c r="CL1120" i="1"/>
  <c r="CN1120" i="1" s="1"/>
  <c r="CS448" i="1"/>
  <c r="CL448" i="1"/>
  <c r="CN448" i="1" s="1"/>
  <c r="CS114" i="1"/>
  <c r="CL114" i="1"/>
  <c r="CN114" i="1" s="1"/>
  <c r="CS830" i="1"/>
  <c r="CL830" i="1"/>
  <c r="CN830" i="1" s="1"/>
  <c r="CS717" i="1"/>
  <c r="CL717" i="1"/>
  <c r="CN717" i="1" s="1"/>
  <c r="CS1113" i="1"/>
  <c r="CL1113" i="1"/>
  <c r="CN1113" i="1" s="1"/>
  <c r="CS445" i="1"/>
  <c r="CL445" i="1"/>
  <c r="CN445" i="1" s="1"/>
  <c r="CS109" i="1"/>
  <c r="CL109" i="1"/>
  <c r="CN109" i="1" s="1"/>
  <c r="CS444" i="1"/>
  <c r="CL444" i="1"/>
  <c r="CN444" i="1" s="1"/>
  <c r="CS441" i="1"/>
  <c r="CL441" i="1"/>
  <c r="CN441" i="1" s="1"/>
  <c r="CS716" i="1"/>
  <c r="CL716" i="1"/>
  <c r="CN716" i="1" s="1"/>
  <c r="CS438" i="1"/>
  <c r="CL438" i="1"/>
  <c r="CN438" i="1" s="1"/>
  <c r="CS1103" i="1"/>
  <c r="CL1103" i="1"/>
  <c r="CN1103" i="1" s="1"/>
  <c r="CS829" i="1"/>
  <c r="CL829" i="1"/>
  <c r="CN829" i="1" s="1"/>
  <c r="CS435" i="1"/>
  <c r="CL435" i="1"/>
  <c r="CN435" i="1" s="1"/>
  <c r="CS99" i="1"/>
  <c r="CL99" i="1"/>
  <c r="CN99" i="1" s="1"/>
  <c r="CS1095" i="1"/>
  <c r="CL1095" i="1"/>
  <c r="CN1095" i="1" s="1"/>
  <c r="CS97" i="1"/>
  <c r="CL97" i="1"/>
  <c r="CN97" i="1" s="1"/>
  <c r="CS715" i="1"/>
  <c r="CL715" i="1"/>
  <c r="CN715" i="1" s="1"/>
  <c r="CS1090" i="1"/>
  <c r="CL1090" i="1"/>
  <c r="CN1090" i="1" s="1"/>
  <c r="CS1088" i="1"/>
  <c r="CL1088" i="1"/>
  <c r="CN1088" i="1" s="1"/>
  <c r="CS1086" i="1"/>
  <c r="CL1086" i="1"/>
  <c r="CN1086" i="1" s="1"/>
  <c r="CS1085" i="1"/>
  <c r="CL1085" i="1"/>
  <c r="CN1085" i="1" s="1"/>
  <c r="CS1083" i="1"/>
  <c r="CL1083" i="1"/>
  <c r="CN1083" i="1" s="1"/>
  <c r="CS91" i="1"/>
  <c r="CL91" i="1"/>
  <c r="CN91" i="1" s="1"/>
  <c r="CS1080" i="1"/>
  <c r="CL1080" i="1"/>
  <c r="CN1080" i="1" s="1"/>
  <c r="CS1077" i="1"/>
  <c r="CL1077" i="1"/>
  <c r="CN1077" i="1" s="1"/>
  <c r="CS713" i="1"/>
  <c r="CL713" i="1"/>
  <c r="CN713" i="1" s="1"/>
  <c r="CS426" i="1"/>
  <c r="CL426" i="1"/>
  <c r="CN426" i="1" s="1"/>
  <c r="CS1069" i="1"/>
  <c r="CL1069" i="1"/>
  <c r="CN1069" i="1" s="1"/>
  <c r="CS424" i="1"/>
  <c r="CL424" i="1"/>
  <c r="CN424" i="1" s="1"/>
  <c r="CS821" i="1"/>
  <c r="CL821" i="1"/>
  <c r="CN821" i="1" s="1"/>
  <c r="CS1066" i="1"/>
  <c r="CL1066" i="1"/>
  <c r="CN1066" i="1" s="1"/>
  <c r="CS820" i="1"/>
  <c r="CL820" i="1"/>
  <c r="CN820" i="1" s="1"/>
  <c r="CS1063" i="1"/>
  <c r="CL1063" i="1"/>
  <c r="CN1063" i="1" s="1"/>
  <c r="CS1060" i="1"/>
  <c r="CL1060" i="1"/>
  <c r="CN1060" i="1" s="1"/>
  <c r="CS1058" i="1"/>
  <c r="CL1058" i="1"/>
  <c r="CN1058" i="1" s="1"/>
  <c r="CS1056" i="1"/>
  <c r="CL1056" i="1"/>
  <c r="CN1056" i="1" s="1"/>
  <c r="CS81" i="1"/>
  <c r="CL81" i="1"/>
  <c r="CN81" i="1" s="1"/>
  <c r="CS819" i="1"/>
  <c r="CL819" i="1"/>
  <c r="CN819" i="1" s="1"/>
  <c r="CS818" i="1"/>
  <c r="CL818" i="1"/>
  <c r="CN818" i="1" s="1"/>
  <c r="CS1051" i="1"/>
  <c r="CL1051" i="1"/>
  <c r="CN1051" i="1" s="1"/>
  <c r="CS706" i="1"/>
  <c r="CL706" i="1"/>
  <c r="CN706" i="1" s="1"/>
  <c r="CS705" i="1"/>
  <c r="CL705" i="1"/>
  <c r="CN705" i="1" s="1"/>
  <c r="CS1045" i="1"/>
  <c r="CL1045" i="1"/>
  <c r="CN1045" i="1" s="1"/>
  <c r="CS77" i="1"/>
  <c r="CL77" i="1"/>
  <c r="CN77" i="1" s="1"/>
  <c r="CS1042" i="1"/>
  <c r="CL1042" i="1"/>
  <c r="CN1042" i="1" s="1"/>
  <c r="CS703" i="1"/>
  <c r="CL703" i="1"/>
  <c r="CN703" i="1" s="1"/>
  <c r="CS1040" i="1"/>
  <c r="CL1040" i="1"/>
  <c r="CN1040" i="1" s="1"/>
  <c r="CS701" i="1"/>
  <c r="CL701" i="1"/>
  <c r="CN701" i="1" s="1"/>
  <c r="CS700" i="1"/>
  <c r="CL700" i="1"/>
  <c r="CN700" i="1" s="1"/>
  <c r="CS73" i="1"/>
  <c r="CL73" i="1"/>
  <c r="CN73" i="1" s="1"/>
  <c r="CS71" i="1"/>
  <c r="CL71" i="1"/>
  <c r="CN71" i="1" s="1"/>
  <c r="CS69" i="1"/>
  <c r="CL69" i="1"/>
  <c r="CN69" i="1" s="1"/>
  <c r="CS1034" i="1"/>
  <c r="CL1034" i="1"/>
  <c r="CN1034" i="1" s="1"/>
  <c r="CS1032" i="1"/>
  <c r="CL1032" i="1"/>
  <c r="CN1032" i="1" s="1"/>
  <c r="CS401" i="1"/>
  <c r="CL401" i="1"/>
  <c r="CN401" i="1" s="1"/>
  <c r="CS65" i="1"/>
  <c r="CL65" i="1"/>
  <c r="CN65" i="1" s="1"/>
  <c r="CS1026" i="1"/>
  <c r="CL1026" i="1"/>
  <c r="CN1026" i="1" s="1"/>
  <c r="CS1025" i="1"/>
  <c r="CL1025" i="1"/>
  <c r="CN1025" i="1" s="1"/>
  <c r="CS1023" i="1"/>
  <c r="CL1023" i="1"/>
  <c r="CN1023" i="1" s="1"/>
  <c r="CS397" i="1"/>
  <c r="CL397" i="1"/>
  <c r="CN397" i="1" s="1"/>
  <c r="CS815" i="1"/>
  <c r="CL815" i="1"/>
  <c r="CN815" i="1" s="1"/>
  <c r="CS696" i="1"/>
  <c r="CL696" i="1"/>
  <c r="CN696" i="1" s="1"/>
  <c r="CS813" i="1"/>
  <c r="CL813" i="1"/>
  <c r="CN813" i="1" s="1"/>
  <c r="CS56" i="1"/>
  <c r="CL56" i="1"/>
  <c r="CN56" i="1" s="1"/>
  <c r="CS1017" i="1"/>
  <c r="CL1017" i="1"/>
  <c r="CN1017" i="1" s="1"/>
  <c r="CS390" i="1"/>
  <c r="CL390" i="1"/>
  <c r="CN390" i="1" s="1"/>
  <c r="CS53" i="1"/>
  <c r="CL53" i="1"/>
  <c r="CN53" i="1" s="1"/>
  <c r="CS50" i="1"/>
  <c r="CL50" i="1"/>
  <c r="CN50" i="1" s="1"/>
  <c r="CS388" i="1"/>
  <c r="CL388" i="1"/>
  <c r="CN388" i="1" s="1"/>
  <c r="CS810" i="1"/>
  <c r="CL810" i="1"/>
  <c r="CN810" i="1" s="1"/>
  <c r="CS1010" i="1"/>
  <c r="CL1010" i="1"/>
  <c r="CN1010" i="1" s="1"/>
  <c r="CS1006" i="1"/>
  <c r="CL1006" i="1"/>
  <c r="CN1006" i="1" s="1"/>
  <c r="CS809" i="1"/>
  <c r="CL809" i="1"/>
  <c r="CN809" i="1" s="1"/>
  <c r="CS694" i="1"/>
  <c r="CL694" i="1"/>
  <c r="CN694" i="1" s="1"/>
  <c r="CS44" i="1"/>
  <c r="CL44" i="1"/>
  <c r="CN44" i="1" s="1"/>
  <c r="CS1000" i="1"/>
  <c r="CL1000" i="1"/>
  <c r="CN1000" i="1" s="1"/>
  <c r="CS998" i="1"/>
  <c r="CL998" i="1"/>
  <c r="CN998" i="1" s="1"/>
  <c r="CS996" i="1"/>
  <c r="CL996" i="1"/>
  <c r="CN996" i="1" s="1"/>
  <c r="CS993" i="1"/>
  <c r="CL993" i="1"/>
  <c r="CN993" i="1" s="1"/>
  <c r="CS41" i="1"/>
  <c r="CL41" i="1"/>
  <c r="CN41" i="1" s="1"/>
  <c r="CS988" i="1"/>
  <c r="CL988" i="1"/>
  <c r="CN988" i="1" s="1"/>
  <c r="CS377" i="1"/>
  <c r="CL377" i="1"/>
  <c r="CN377" i="1" s="1"/>
  <c r="CS983" i="1"/>
  <c r="CL983" i="1"/>
  <c r="CN983" i="1" s="1"/>
  <c r="CS39" i="1"/>
  <c r="CL39" i="1"/>
  <c r="CN39" i="1" s="1"/>
  <c r="CS37" i="1"/>
  <c r="CL37" i="1"/>
  <c r="CN37" i="1" s="1"/>
  <c r="CS35" i="1"/>
  <c r="CL35" i="1"/>
  <c r="CN35" i="1" s="1"/>
  <c r="CS806" i="1"/>
  <c r="CL806" i="1"/>
  <c r="CN806" i="1" s="1"/>
  <c r="CS373" i="1"/>
  <c r="CL373" i="1"/>
  <c r="CN373" i="1" s="1"/>
  <c r="CS371" i="1"/>
  <c r="CL371" i="1"/>
  <c r="CN371" i="1" s="1"/>
  <c r="CS975" i="1"/>
  <c r="CL975" i="1"/>
  <c r="CN975" i="1" s="1"/>
  <c r="CS973" i="1"/>
  <c r="CL973" i="1"/>
  <c r="CN973" i="1" s="1"/>
  <c r="CS969" i="1"/>
  <c r="CL969" i="1"/>
  <c r="CN969" i="1" s="1"/>
  <c r="CS804" i="1"/>
  <c r="CL804" i="1"/>
  <c r="CN804" i="1" s="1"/>
  <c r="CS965" i="1"/>
  <c r="CL965" i="1"/>
  <c r="CN965" i="1" s="1"/>
  <c r="CS368" i="1"/>
  <c r="CL368" i="1"/>
  <c r="CN368" i="1" s="1"/>
  <c r="CS802" i="1"/>
  <c r="CL802" i="1"/>
  <c r="CN802" i="1" s="1"/>
  <c r="CS26" i="1"/>
  <c r="CL26" i="1"/>
  <c r="CN26" i="1" s="1"/>
  <c r="CS801" i="1"/>
  <c r="CL801" i="1"/>
  <c r="CN801" i="1" s="1"/>
  <c r="CS959" i="1"/>
  <c r="CL959" i="1"/>
  <c r="CN959" i="1" s="1"/>
  <c r="CS361" i="1"/>
  <c r="CL361" i="1"/>
  <c r="CN361" i="1" s="1"/>
  <c r="CS956" i="1"/>
  <c r="CL956" i="1"/>
  <c r="CN956" i="1" s="1"/>
  <c r="CS953" i="1"/>
  <c r="CL953" i="1"/>
  <c r="CN953" i="1" s="1"/>
  <c r="CS688" i="1"/>
  <c r="CL688" i="1"/>
  <c r="CN688" i="1" s="1"/>
  <c r="CS356" i="1"/>
  <c r="CL356" i="1"/>
  <c r="CN356" i="1" s="1"/>
  <c r="CS951" i="1"/>
  <c r="CL951" i="1"/>
  <c r="CN951" i="1" s="1"/>
  <c r="CS687" i="1"/>
  <c r="CL687" i="1"/>
  <c r="CN687" i="1" s="1"/>
  <c r="CS354" i="1"/>
  <c r="CL354" i="1"/>
  <c r="CN354" i="1" s="1"/>
  <c r="CS948" i="1"/>
  <c r="CL948" i="1"/>
  <c r="CN948" i="1" s="1"/>
  <c r="CS15" i="1"/>
  <c r="CL15" i="1"/>
  <c r="CN15" i="1" s="1"/>
  <c r="CS14" i="1"/>
  <c r="CL14" i="1"/>
  <c r="CN14" i="1" s="1"/>
  <c r="CS796" i="1"/>
  <c r="CL796" i="1"/>
  <c r="CN796" i="1" s="1"/>
  <c r="CS940" i="1"/>
  <c r="CL940" i="1"/>
  <c r="CN940" i="1" s="1"/>
  <c r="CS939" i="1"/>
  <c r="CL939" i="1"/>
  <c r="CN939" i="1" s="1"/>
  <c r="CS936" i="1"/>
  <c r="CL936" i="1"/>
  <c r="CN936" i="1" s="1"/>
  <c r="CS933" i="1"/>
  <c r="CL933" i="1"/>
  <c r="CN933" i="1" s="1"/>
  <c r="CS685" i="1"/>
  <c r="CL685" i="1"/>
  <c r="CN685" i="1" s="1"/>
  <c r="CS684" i="1"/>
  <c r="CL684" i="1"/>
  <c r="CN684" i="1" s="1"/>
  <c r="CS344" i="1"/>
  <c r="CL344" i="1"/>
  <c r="CN344" i="1" s="1"/>
  <c r="CS341" i="1"/>
  <c r="CL341" i="1"/>
  <c r="CN341" i="1" s="1"/>
  <c r="CS930" i="1"/>
  <c r="CL930" i="1"/>
  <c r="CN930" i="1" s="1"/>
  <c r="CS339" i="1"/>
  <c r="CL339" i="1"/>
  <c r="CN339" i="1" s="1"/>
  <c r="CS680" i="1"/>
  <c r="CL680" i="1"/>
  <c r="CN680" i="1" s="1"/>
  <c r="CS922" i="1"/>
  <c r="CL922" i="1"/>
  <c r="CN922" i="1" s="1"/>
  <c r="CS5" i="1"/>
  <c r="CL5" i="1"/>
  <c r="CN5" i="1" s="1"/>
  <c r="CS4" i="1"/>
  <c r="CL4" i="1"/>
  <c r="CN4" i="1" s="1"/>
  <c r="CS916" i="1"/>
  <c r="CL916" i="1"/>
  <c r="CN916" i="1" s="1"/>
  <c r="CT2" i="1" l="1"/>
  <c r="CU2" i="1"/>
  <c r="CT4" i="1"/>
  <c r="CU4" i="1"/>
  <c r="CT922" i="1"/>
  <c r="CU922" i="1"/>
  <c r="CT341" i="1"/>
  <c r="CU341" i="1"/>
  <c r="CT933" i="1"/>
  <c r="CU933" i="1"/>
  <c r="CT939" i="1"/>
  <c r="CU939" i="1"/>
  <c r="CT15" i="1"/>
  <c r="CU15" i="1"/>
  <c r="CT951" i="1"/>
  <c r="CU951" i="1"/>
  <c r="CT956" i="1"/>
  <c r="CU956" i="1"/>
  <c r="CT26" i="1"/>
  <c r="CU26" i="1"/>
  <c r="CT804" i="1"/>
  <c r="CU804" i="1"/>
  <c r="CT371" i="1"/>
  <c r="CU371" i="1"/>
  <c r="CT37" i="1"/>
  <c r="CU37" i="1"/>
  <c r="CT988" i="1"/>
  <c r="CU988" i="1"/>
  <c r="CT998" i="1"/>
  <c r="CU998" i="1"/>
  <c r="CT809" i="1"/>
  <c r="CU809" i="1"/>
  <c r="CT388" i="1"/>
  <c r="CU388" i="1"/>
  <c r="CT1017" i="1"/>
  <c r="CU1017" i="1"/>
  <c r="CT815" i="1"/>
  <c r="CU815" i="1"/>
  <c r="CT1026" i="1"/>
  <c r="CU1026" i="1"/>
  <c r="CT401" i="1"/>
  <c r="CU401" i="1"/>
  <c r="CT71" i="1"/>
  <c r="CU71" i="1"/>
  <c r="CT1040" i="1"/>
  <c r="CU1040" i="1"/>
  <c r="CT1042" i="1"/>
  <c r="CU1042" i="1"/>
  <c r="CT706" i="1"/>
  <c r="CU706" i="1"/>
  <c r="CT81" i="1"/>
  <c r="CU81" i="1"/>
  <c r="CT1063" i="1"/>
  <c r="CU1063" i="1"/>
  <c r="CT424" i="1"/>
  <c r="CU424" i="1"/>
  <c r="CT1077" i="1"/>
  <c r="CU1077" i="1"/>
  <c r="CT1085" i="1"/>
  <c r="CU1085" i="1"/>
  <c r="CT715" i="1"/>
  <c r="CU715" i="1"/>
  <c r="CT1095" i="1"/>
  <c r="CU1095" i="1"/>
  <c r="CT1103" i="1"/>
  <c r="CU1103" i="1"/>
  <c r="CT716" i="1"/>
  <c r="CU716" i="1"/>
  <c r="CT445" i="1"/>
  <c r="CU445" i="1"/>
  <c r="CT114" i="1"/>
  <c r="CU114" i="1"/>
  <c r="CT719" i="1"/>
  <c r="CU719" i="1"/>
  <c r="CT1130" i="1"/>
  <c r="CU1130" i="1"/>
  <c r="CT454" i="1"/>
  <c r="CU454" i="1"/>
  <c r="CT119" i="1"/>
  <c r="CU119" i="1"/>
  <c r="CT1147" i="1"/>
  <c r="CU1147" i="1"/>
  <c r="CT1152" i="1"/>
  <c r="CU1152" i="1"/>
  <c r="CT464" i="1"/>
  <c r="CU464" i="1"/>
  <c r="CT1163" i="1"/>
  <c r="CU1163" i="1"/>
  <c r="CT472" i="1"/>
  <c r="CU472" i="1"/>
  <c r="CT733" i="1"/>
  <c r="CU733" i="1"/>
  <c r="CT147" i="1"/>
  <c r="CU147" i="1"/>
  <c r="CT837" i="1"/>
  <c r="CU837" i="1"/>
  <c r="CT484" i="1"/>
  <c r="CU484" i="1"/>
  <c r="CT487" i="1"/>
  <c r="CU487" i="1"/>
  <c r="CT841" i="1"/>
  <c r="CU841" i="1"/>
  <c r="CT1200" i="1"/>
  <c r="CU1200" i="1"/>
  <c r="CT1208" i="1"/>
  <c r="CU1208" i="1"/>
  <c r="CT499" i="1"/>
  <c r="CU499" i="1"/>
  <c r="CT169" i="1"/>
  <c r="CU169" i="1"/>
  <c r="CT1224" i="1"/>
  <c r="CU1224" i="1"/>
  <c r="CT175" i="1"/>
  <c r="CU175" i="1"/>
  <c r="CT179" i="1"/>
  <c r="CU179" i="1"/>
  <c r="CT740" i="1"/>
  <c r="CU740" i="1"/>
  <c r="CT1246" i="1"/>
  <c r="CU1246" i="1"/>
  <c r="CT1256" i="1"/>
  <c r="CU1256" i="1"/>
  <c r="CT1277" i="1"/>
  <c r="CU1277" i="1"/>
  <c r="CP916" i="1"/>
  <c r="CR916" i="1" s="1"/>
  <c r="CP5" i="1"/>
  <c r="CR5" i="1" s="1"/>
  <c r="CP680" i="1"/>
  <c r="CR680" i="1" s="1"/>
  <c r="CP930" i="1"/>
  <c r="CR930" i="1" s="1"/>
  <c r="CP344" i="1"/>
  <c r="CR344" i="1" s="1"/>
  <c r="CP685" i="1"/>
  <c r="CR685" i="1" s="1"/>
  <c r="CP936" i="1"/>
  <c r="CR936" i="1" s="1"/>
  <c r="CP940" i="1"/>
  <c r="CR940" i="1" s="1"/>
  <c r="CP14" i="1"/>
  <c r="CR14" i="1" s="1"/>
  <c r="CP948" i="1"/>
  <c r="CR948" i="1" s="1"/>
  <c r="CP687" i="1"/>
  <c r="CR687" i="1" s="1"/>
  <c r="CP356" i="1"/>
  <c r="CR356" i="1" s="1"/>
  <c r="CP953" i="1"/>
  <c r="CR953" i="1" s="1"/>
  <c r="CP361" i="1"/>
  <c r="CR361" i="1" s="1"/>
  <c r="CP801" i="1"/>
  <c r="CR801" i="1" s="1"/>
  <c r="CP802" i="1"/>
  <c r="CR802" i="1" s="1"/>
  <c r="CP965" i="1"/>
  <c r="CR965" i="1" s="1"/>
  <c r="CP969" i="1"/>
  <c r="CR969" i="1" s="1"/>
  <c r="CP975" i="1"/>
  <c r="CR975" i="1" s="1"/>
  <c r="CP373" i="1"/>
  <c r="CR373" i="1" s="1"/>
  <c r="CP35" i="1"/>
  <c r="CP39" i="1"/>
  <c r="CR39" i="1" s="1"/>
  <c r="CP377" i="1"/>
  <c r="CR377" i="1" s="1"/>
  <c r="CP41" i="1"/>
  <c r="CR41" i="1" s="1"/>
  <c r="CP996" i="1"/>
  <c r="CR996" i="1" s="1"/>
  <c r="CP1000" i="1"/>
  <c r="CR1000" i="1" s="1"/>
  <c r="CP694" i="1"/>
  <c r="CR694" i="1" s="1"/>
  <c r="CP1006" i="1"/>
  <c r="CR1006" i="1" s="1"/>
  <c r="CP810" i="1"/>
  <c r="CR810" i="1" s="1"/>
  <c r="CP50" i="1"/>
  <c r="CR50" i="1" s="1"/>
  <c r="CP390" i="1"/>
  <c r="CR390" i="1" s="1"/>
  <c r="CP56" i="1"/>
  <c r="CR56" i="1" s="1"/>
  <c r="CP696" i="1"/>
  <c r="CR696" i="1" s="1"/>
  <c r="CP397" i="1"/>
  <c r="CR397" i="1" s="1"/>
  <c r="CP1025" i="1"/>
  <c r="CR1025" i="1" s="1"/>
  <c r="CP65" i="1"/>
  <c r="CR65" i="1" s="1"/>
  <c r="CP1032" i="1"/>
  <c r="CR1032" i="1" s="1"/>
  <c r="CP69" i="1"/>
  <c r="CR69" i="1" s="1"/>
  <c r="CP73" i="1"/>
  <c r="CR73" i="1" s="1"/>
  <c r="CP701" i="1"/>
  <c r="CR701" i="1" s="1"/>
  <c r="CP703" i="1"/>
  <c r="CR703" i="1" s="1"/>
  <c r="CP77" i="1"/>
  <c r="CR77" i="1" s="1"/>
  <c r="CP705" i="1"/>
  <c r="CR705" i="1" s="1"/>
  <c r="CP1051" i="1"/>
  <c r="CR1051" i="1" s="1"/>
  <c r="CP819" i="1"/>
  <c r="CR819" i="1" s="1"/>
  <c r="CP1056" i="1"/>
  <c r="CR1056" i="1" s="1"/>
  <c r="CP1060" i="1"/>
  <c r="CR1060" i="1" s="1"/>
  <c r="CP820" i="1"/>
  <c r="CR820" i="1" s="1"/>
  <c r="CP821" i="1"/>
  <c r="CR821" i="1" s="1"/>
  <c r="CP1069" i="1"/>
  <c r="CR1069" i="1" s="1"/>
  <c r="CP713" i="1"/>
  <c r="CR713" i="1" s="1"/>
  <c r="CP1080" i="1"/>
  <c r="CR1080" i="1" s="1"/>
  <c r="CP1083" i="1"/>
  <c r="CR1083" i="1" s="1"/>
  <c r="CP1086" i="1"/>
  <c r="CR1086" i="1" s="1"/>
  <c r="CP1090" i="1"/>
  <c r="CR1090" i="1" s="1"/>
  <c r="CP97" i="1"/>
  <c r="CR97" i="1" s="1"/>
  <c r="CP99" i="1"/>
  <c r="CR99" i="1" s="1"/>
  <c r="CP829" i="1"/>
  <c r="CR829" i="1" s="1"/>
  <c r="CP438" i="1"/>
  <c r="CR438" i="1" s="1"/>
  <c r="CP441" i="1"/>
  <c r="CR441" i="1" s="1"/>
  <c r="CP109" i="1"/>
  <c r="CR109" i="1" s="1"/>
  <c r="CP1113" i="1"/>
  <c r="CR1113" i="1" s="1"/>
  <c r="CP830" i="1"/>
  <c r="CR830" i="1" s="1"/>
  <c r="CP448" i="1"/>
  <c r="CR448" i="1" s="1"/>
  <c r="CP1122" i="1"/>
  <c r="CR1122" i="1" s="1"/>
  <c r="CP1127" i="1"/>
  <c r="CR1127" i="1" s="1"/>
  <c r="CP452" i="1"/>
  <c r="CR452" i="1" s="1"/>
  <c r="CP1137" i="1"/>
  <c r="CR1137" i="1" s="1"/>
  <c r="CP722" i="1"/>
  <c r="CR722" i="1" s="1"/>
  <c r="CP121" i="1"/>
  <c r="CR121" i="1" s="1"/>
  <c r="CP726" i="1"/>
  <c r="CR726" i="1" s="1"/>
  <c r="CP128" i="1"/>
  <c r="CR128" i="1" s="1"/>
  <c r="CP458" i="1"/>
  <c r="CR458" i="1" s="1"/>
  <c r="CP1153" i="1"/>
  <c r="CR1153" i="1" s="1"/>
  <c r="CP463" i="1"/>
  <c r="CR463" i="1" s="1"/>
  <c r="CP1159" i="1"/>
  <c r="CR1159" i="1" s="1"/>
  <c r="CP467" i="1"/>
  <c r="CR467" i="1" s="1"/>
  <c r="CP1165" i="1"/>
  <c r="CR1165" i="1" s="1"/>
  <c r="CP1170" i="1"/>
  <c r="CR1170" i="1" s="1"/>
  <c r="CP1175" i="1"/>
  <c r="CR1175" i="1" s="1"/>
  <c r="CP143" i="1"/>
  <c r="CR143" i="1" s="1"/>
  <c r="CP1181" i="1"/>
  <c r="CR1181" i="1" s="1"/>
  <c r="CP1184" i="1"/>
  <c r="CR1184" i="1" s="1"/>
  <c r="CP1185" i="1"/>
  <c r="CR1185" i="1" s="1"/>
  <c r="CP839" i="1"/>
  <c r="CR839" i="1" s="1"/>
  <c r="CP152" i="1"/>
  <c r="CR152" i="1" s="1"/>
  <c r="CP736" i="1"/>
  <c r="CR736" i="1" s="1"/>
  <c r="CP156" i="1"/>
  <c r="CR156" i="1" s="1"/>
  <c r="CP844" i="1"/>
  <c r="CR844" i="1" s="1"/>
  <c r="CP493" i="1"/>
  <c r="CR493" i="1" s="1"/>
  <c r="CP1210" i="1"/>
  <c r="CR1210" i="1" s="1"/>
  <c r="CP1213" i="1"/>
  <c r="CR1213" i="1" s="1"/>
  <c r="CP1217" i="1"/>
  <c r="CR1217" i="1" s="1"/>
  <c r="CP167" i="1"/>
  <c r="CR167" i="1" s="1"/>
  <c r="CP503" i="1"/>
  <c r="CR503" i="1" s="1"/>
  <c r="CP1222" i="1"/>
  <c r="CR1222" i="1" s="1"/>
  <c r="CP1228" i="1"/>
  <c r="CR1228" i="1" s="1"/>
  <c r="CP1231" i="1"/>
  <c r="CR1231" i="1" s="1"/>
  <c r="CP1233" i="1"/>
  <c r="CR1233" i="1" s="1"/>
  <c r="CP513" i="1"/>
  <c r="CR513" i="1" s="1"/>
  <c r="CP1239" i="1"/>
  <c r="CR1239" i="1" s="1"/>
  <c r="CP854" i="1"/>
  <c r="CR854" i="1" s="1"/>
  <c r="CP184" i="1"/>
  <c r="CR184" i="1" s="1"/>
  <c r="CP1248" i="1"/>
  <c r="CR1248" i="1" s="1"/>
  <c r="CP187" i="1"/>
  <c r="CR187" i="1" s="1"/>
  <c r="CP188" i="1"/>
  <c r="CR188" i="1" s="1"/>
  <c r="CP526" i="1"/>
  <c r="CR526" i="1" s="1"/>
  <c r="CP742" i="1"/>
  <c r="CR742" i="1" s="1"/>
  <c r="CP1268" i="1"/>
  <c r="CR1268" i="1" s="1"/>
  <c r="CP1270" i="1"/>
  <c r="CR1270" i="1" s="1"/>
  <c r="CP1274" i="1"/>
  <c r="CR1274" i="1" s="1"/>
  <c r="CP1276" i="1"/>
  <c r="CR1276" i="1" s="1"/>
  <c r="CP1278" i="1"/>
  <c r="CR1278" i="1" s="1"/>
  <c r="CP863" i="1"/>
  <c r="CR863" i="1" s="1"/>
  <c r="CP1282" i="1"/>
  <c r="CR1282" i="1" s="1"/>
  <c r="CP1284" i="1"/>
  <c r="CR1284" i="1" s="1"/>
  <c r="CP750" i="1"/>
  <c r="CR750" i="1" s="1"/>
  <c r="CP1289" i="1"/>
  <c r="CR1289" i="1" s="1"/>
  <c r="CP1296" i="1"/>
  <c r="CR1296" i="1" s="1"/>
  <c r="CP215" i="1"/>
  <c r="CR215" i="1" s="1"/>
  <c r="CP867" i="1"/>
  <c r="CR867" i="1" s="1"/>
  <c r="CP1307" i="1"/>
  <c r="CR1307" i="1" s="1"/>
  <c r="CP868" i="1"/>
  <c r="CR868" i="1" s="1"/>
  <c r="CP551" i="1"/>
  <c r="CR551" i="1" s="1"/>
  <c r="CP553" i="1"/>
  <c r="CR553" i="1" s="1"/>
  <c r="CP228" i="1"/>
  <c r="CR228" i="1" s="1"/>
  <c r="CP1325" i="1"/>
  <c r="CR1325" i="1" s="1"/>
  <c r="CP558" i="1"/>
  <c r="CR558" i="1" s="1"/>
  <c r="CP561" i="1"/>
  <c r="CR561" i="1" s="1"/>
  <c r="CP756" i="1"/>
  <c r="CR756" i="1" s="1"/>
  <c r="CP564" i="1"/>
  <c r="CR564" i="1" s="1"/>
  <c r="CP876" i="1"/>
  <c r="CR876" i="1" s="1"/>
  <c r="CP567" i="1"/>
  <c r="CR567" i="1" s="1"/>
  <c r="CP879" i="1"/>
  <c r="CR879" i="1" s="1"/>
  <c r="CP1355" i="1"/>
  <c r="CR1355" i="1" s="1"/>
  <c r="CP238" i="1"/>
  <c r="CR238" i="1" s="1"/>
  <c r="CP1360" i="1"/>
  <c r="CR1360" i="1" s="1"/>
  <c r="CP1364" i="1"/>
  <c r="CR1364" i="1" s="1"/>
  <c r="CP576" i="1"/>
  <c r="CR576" i="1" s="1"/>
  <c r="CP247" i="1"/>
  <c r="CR247" i="1" s="1"/>
  <c r="CP885" i="1"/>
  <c r="CR885" i="1" s="1"/>
  <c r="CP255" i="1"/>
  <c r="CR255" i="1" s="1"/>
  <c r="CP258" i="1"/>
  <c r="CR258" i="1" s="1"/>
  <c r="CP887" i="1"/>
  <c r="CR887" i="1" s="1"/>
  <c r="CP888" i="1"/>
  <c r="CR888" i="1" s="1"/>
  <c r="CP1382" i="1"/>
  <c r="CR1382" i="1" s="1"/>
  <c r="CP594" i="1"/>
  <c r="CR594" i="1" s="1"/>
  <c r="CP763" i="1"/>
  <c r="CR763" i="1" s="1"/>
  <c r="CP1392" i="1"/>
  <c r="CR1392" i="1" s="1"/>
  <c r="CP600" i="1"/>
  <c r="CR600" i="1" s="1"/>
  <c r="CP603" i="1"/>
  <c r="CR603" i="1" s="1"/>
  <c r="CP893" i="1"/>
  <c r="CR893" i="1" s="1"/>
  <c r="CP609" i="1"/>
  <c r="CR609" i="1" s="1"/>
  <c r="CP1401" i="1"/>
  <c r="CR1401" i="1" s="1"/>
  <c r="CP768" i="1"/>
  <c r="CR768" i="1" s="1"/>
  <c r="CP894" i="1"/>
  <c r="CR894" i="1" s="1"/>
  <c r="CP1410" i="1"/>
  <c r="CR1410" i="1" s="1"/>
  <c r="CP280" i="1"/>
  <c r="CR280" i="1" s="1"/>
  <c r="CP1419" i="1"/>
  <c r="CR1419" i="1" s="1"/>
  <c r="CP1424" i="1"/>
  <c r="CR1424" i="1" s="1"/>
  <c r="CP622" i="1"/>
  <c r="CR622" i="1" s="1"/>
  <c r="CP1430" i="1"/>
  <c r="CR1430" i="1" s="1"/>
  <c r="CP627" i="1"/>
  <c r="CR627" i="1" s="1"/>
  <c r="CP294" i="1"/>
  <c r="CR294" i="1" s="1"/>
  <c r="CP1438" i="1"/>
  <c r="CR1438" i="1" s="1"/>
  <c r="CP631" i="1"/>
  <c r="CR631" i="1" s="1"/>
  <c r="CP298" i="1"/>
  <c r="CR298" i="1" s="1"/>
  <c r="CP301" i="1"/>
  <c r="CR301" i="1" s="1"/>
  <c r="CP1454" i="1"/>
  <c r="CR1454" i="1" s="1"/>
  <c r="CP305" i="1"/>
  <c r="CR305" i="1" s="1"/>
  <c r="CP1460" i="1"/>
  <c r="CR1460" i="1" s="1"/>
  <c r="CP1466" i="1"/>
  <c r="CR1466" i="1" s="1"/>
  <c r="CP1468" i="1"/>
  <c r="CR1468" i="1" s="1"/>
  <c r="CP779" i="1"/>
  <c r="CR779" i="1" s="1"/>
  <c r="CP313" i="1"/>
  <c r="CR313" i="1" s="1"/>
  <c r="CP1478" i="1"/>
  <c r="CR1478" i="1" s="1"/>
  <c r="CP903" i="1"/>
  <c r="CR903" i="1" s="1"/>
  <c r="CP320" i="1"/>
  <c r="CR320" i="1" s="1"/>
  <c r="CP654" i="1"/>
  <c r="CR654" i="1" s="1"/>
  <c r="CP658" i="1"/>
  <c r="CR658" i="1" s="1"/>
  <c r="CP661" i="1"/>
  <c r="CR661" i="1" s="1"/>
  <c r="CP325" i="1"/>
  <c r="CR325" i="1" s="1"/>
  <c r="CP327" i="1"/>
  <c r="CR327" i="1" s="1"/>
  <c r="CP1505" i="1"/>
  <c r="CR1505" i="1" s="1"/>
  <c r="CP786" i="1"/>
  <c r="CR786" i="1" s="1"/>
  <c r="CP1508" i="1"/>
  <c r="CR1508" i="1" s="1"/>
  <c r="CP670" i="1"/>
  <c r="CR670" i="1" s="1"/>
  <c r="CP791" i="1"/>
  <c r="CR791" i="1" s="1"/>
  <c r="CP1518" i="1"/>
  <c r="CR1518" i="1" s="1"/>
  <c r="CP1522" i="1"/>
  <c r="CR1522" i="1" s="1"/>
  <c r="CY914" i="1"/>
  <c r="CX914" i="1"/>
  <c r="CW914" i="1"/>
  <c r="CY924" i="1"/>
  <c r="CX924" i="1"/>
  <c r="CW924" i="1"/>
  <c r="CY342" i="1"/>
  <c r="CX342" i="1"/>
  <c r="CW342" i="1"/>
  <c r="CY935" i="1"/>
  <c r="CX935" i="1"/>
  <c r="CW935" i="1"/>
  <c r="CY797" i="1"/>
  <c r="CX797" i="1"/>
  <c r="CW797" i="1"/>
  <c r="CY18" i="1"/>
  <c r="CX18" i="1"/>
  <c r="CW18" i="1"/>
  <c r="CY799" i="1"/>
  <c r="CX799" i="1"/>
  <c r="CW799" i="1"/>
  <c r="CY960" i="1"/>
  <c r="CX960" i="1"/>
  <c r="CW960" i="1"/>
  <c r="CY28" i="1"/>
  <c r="CX28" i="1"/>
  <c r="CW28" i="1"/>
  <c r="CY31" i="1"/>
  <c r="CX31" i="1"/>
  <c r="CW31" i="1"/>
  <c r="CY34" i="1"/>
  <c r="CX34" i="1"/>
  <c r="CW34" i="1"/>
  <c r="CY985" i="1"/>
  <c r="CX985" i="1"/>
  <c r="CW985" i="1"/>
  <c r="CY995" i="1"/>
  <c r="CX995" i="1"/>
  <c r="CW995" i="1"/>
  <c r="CY384" i="1"/>
  <c r="CX384" i="1"/>
  <c r="CW384" i="1"/>
  <c r="CY1011" i="1"/>
  <c r="CX1011" i="1"/>
  <c r="CW1011" i="1"/>
  <c r="CY1014" i="1"/>
  <c r="CX1014" i="1"/>
  <c r="CW1014" i="1"/>
  <c r="CY814" i="1"/>
  <c r="CX814" i="1"/>
  <c r="CW814" i="1"/>
  <c r="CY698" i="1"/>
  <c r="CX698" i="1"/>
  <c r="CW698" i="1"/>
  <c r="CY1031" i="1"/>
  <c r="CX1031" i="1"/>
  <c r="CW1031" i="1"/>
  <c r="CY408" i="1"/>
  <c r="CX408" i="1"/>
  <c r="CW408" i="1"/>
  <c r="CY1041" i="1"/>
  <c r="CX1041" i="1"/>
  <c r="CW1041" i="1"/>
  <c r="CY416" i="1"/>
  <c r="CX416" i="1"/>
  <c r="CW416" i="1"/>
  <c r="CY79" i="1"/>
  <c r="CX79" i="1"/>
  <c r="CW79" i="1"/>
  <c r="CY85" i="1"/>
  <c r="CX85" i="1"/>
  <c r="CW85" i="1"/>
  <c r="CY1067" i="1"/>
  <c r="CX1067" i="1"/>
  <c r="CW1067" i="1"/>
  <c r="CY1072" i="1"/>
  <c r="CX1072" i="1"/>
  <c r="CW1072" i="1"/>
  <c r="CY428" i="1"/>
  <c r="CX428" i="1"/>
  <c r="CW428" i="1"/>
  <c r="CY95" i="1"/>
  <c r="CX95" i="1"/>
  <c r="CW95" i="1"/>
  <c r="CY1097" i="1"/>
  <c r="CX1097" i="1"/>
  <c r="CW1097" i="1"/>
  <c r="CY437" i="1"/>
  <c r="CX437" i="1"/>
  <c r="CW437" i="1"/>
  <c r="CY1107" i="1"/>
  <c r="CX1107" i="1"/>
  <c r="CW1107" i="1"/>
  <c r="CY111" i="1"/>
  <c r="CX111" i="1"/>
  <c r="CW111" i="1"/>
  <c r="CY718" i="1"/>
  <c r="CX718" i="1"/>
  <c r="CW718" i="1"/>
  <c r="CY1131" i="1"/>
  <c r="CX1131" i="1"/>
  <c r="CW1131" i="1"/>
  <c r="CY455" i="1"/>
  <c r="CX455" i="1"/>
  <c r="CW455" i="1"/>
  <c r="CY124" i="1"/>
  <c r="CX124" i="1"/>
  <c r="CW124" i="1"/>
  <c r="CY1149" i="1"/>
  <c r="CX1149" i="1"/>
  <c r="CW1149" i="1"/>
  <c r="CY461" i="1"/>
  <c r="CX461" i="1"/>
  <c r="CW461" i="1"/>
  <c r="CY138" i="1"/>
  <c r="CX138" i="1"/>
  <c r="CW138" i="1"/>
  <c r="CY732" i="1"/>
  <c r="CX732" i="1"/>
  <c r="CW732" i="1"/>
  <c r="CY1178" i="1"/>
  <c r="CX1178" i="1"/>
  <c r="CW1178" i="1"/>
  <c r="CY1183" i="1"/>
  <c r="CX1183" i="1"/>
  <c r="CW1183" i="1"/>
  <c r="CY150" i="1"/>
  <c r="CX150" i="1"/>
  <c r="CW150" i="1"/>
  <c r="CX488" i="1"/>
  <c r="CY488" i="1"/>
  <c r="CW488" i="1"/>
  <c r="CX1201" i="1"/>
  <c r="CY1201" i="1"/>
  <c r="CW1201" i="1"/>
  <c r="CX161" i="1"/>
  <c r="CY161" i="1"/>
  <c r="CW161" i="1"/>
  <c r="CX497" i="1"/>
  <c r="CY497" i="1"/>
  <c r="CW497" i="1"/>
  <c r="CX501" i="1"/>
  <c r="CY501" i="1"/>
  <c r="CW501" i="1"/>
  <c r="CX1226" i="1"/>
  <c r="CY1226" i="1"/>
  <c r="CW1226" i="1"/>
  <c r="CX176" i="1"/>
  <c r="CY176" i="1"/>
  <c r="CW176" i="1"/>
  <c r="CX515" i="1"/>
  <c r="CY515" i="1"/>
  <c r="CW515" i="1"/>
  <c r="CX183" i="1"/>
  <c r="CY183" i="1"/>
  <c r="CW183" i="1"/>
  <c r="CX1252" i="1"/>
  <c r="CY1252" i="1"/>
  <c r="CW1252" i="1"/>
  <c r="CX525" i="1"/>
  <c r="CY525" i="1"/>
  <c r="CW525" i="1"/>
  <c r="CX193" i="1"/>
  <c r="CY193" i="1"/>
  <c r="CW193" i="1"/>
  <c r="CX198" i="1"/>
  <c r="CY198" i="1"/>
  <c r="CW198" i="1"/>
  <c r="CX534" i="1"/>
  <c r="CY534" i="1"/>
  <c r="CW534" i="1"/>
  <c r="CX202" i="1"/>
  <c r="CY202" i="1"/>
  <c r="CW202" i="1"/>
  <c r="CX1286" i="1"/>
  <c r="CY1286" i="1"/>
  <c r="CW1286" i="1"/>
  <c r="CX1295" i="1"/>
  <c r="CY1295" i="1"/>
  <c r="CW1295" i="1"/>
  <c r="CX548" i="1"/>
  <c r="CY548" i="1"/>
  <c r="CW548" i="1"/>
  <c r="CX549" i="1"/>
  <c r="CY549" i="1"/>
  <c r="CW549" i="1"/>
  <c r="CX1318" i="1"/>
  <c r="CY1318" i="1"/>
  <c r="CW1318" i="1"/>
  <c r="CY1324" i="1"/>
  <c r="CX1324" i="1"/>
  <c r="CW1324" i="1"/>
  <c r="CY874" i="1"/>
  <c r="CX874" i="1"/>
  <c r="CW874" i="1"/>
  <c r="CY1337" i="1"/>
  <c r="CX1337" i="1"/>
  <c r="CW1337" i="1"/>
  <c r="CY1348" i="1"/>
  <c r="CX1348" i="1"/>
  <c r="CW1348" i="1"/>
  <c r="CY1354" i="1"/>
  <c r="CX1354" i="1"/>
  <c r="CW1354" i="1"/>
  <c r="CY573" i="1"/>
  <c r="CX573" i="1"/>
  <c r="CW573" i="1"/>
  <c r="CY575" i="1"/>
  <c r="CX575" i="1"/>
  <c r="CW575" i="1"/>
  <c r="CY250" i="1"/>
  <c r="CX250" i="1"/>
  <c r="CW250" i="1"/>
  <c r="CY256" i="1"/>
  <c r="CX256" i="1"/>
  <c r="CW256" i="1"/>
  <c r="CY762" i="1"/>
  <c r="CX762" i="1"/>
  <c r="CW762" i="1"/>
  <c r="CY1384" i="1"/>
  <c r="CX1384" i="1"/>
  <c r="CW1384" i="1"/>
  <c r="CY765" i="1"/>
  <c r="CX765" i="1"/>
  <c r="CW765" i="1"/>
  <c r="CY602" i="1"/>
  <c r="CX602" i="1"/>
  <c r="CW602" i="1"/>
  <c r="CY1399" i="1"/>
  <c r="CX1399" i="1"/>
  <c r="CW1399" i="1"/>
  <c r="CY617" i="1"/>
  <c r="CX617" i="1"/>
  <c r="CW617" i="1"/>
  <c r="CY1408" i="1"/>
  <c r="CX1408" i="1"/>
  <c r="CW1408" i="1"/>
  <c r="CY282" i="1"/>
  <c r="CX282" i="1"/>
  <c r="CW282" i="1"/>
  <c r="CY1427" i="1"/>
  <c r="CX1427" i="1"/>
  <c r="CW1427" i="1"/>
  <c r="CY290" i="1"/>
  <c r="CX290" i="1"/>
  <c r="CW290" i="1"/>
  <c r="CY630" i="1"/>
  <c r="CX630" i="1"/>
  <c r="CW630" i="1"/>
  <c r="CY1446" i="1"/>
  <c r="CX1446" i="1"/>
  <c r="CW1446" i="1"/>
  <c r="CY778" i="1"/>
  <c r="CX778" i="1"/>
  <c r="CW778" i="1"/>
  <c r="CY641" i="1"/>
  <c r="CX641" i="1"/>
  <c r="CW641" i="1"/>
  <c r="CY311" i="1"/>
  <c r="CX311" i="1"/>
  <c r="CW311" i="1"/>
  <c r="CY312" i="1"/>
  <c r="CX312" i="1"/>
  <c r="CW312" i="1"/>
  <c r="CY317" i="1"/>
  <c r="CX317" i="1"/>
  <c r="CW317" i="1"/>
  <c r="CY653" i="1"/>
  <c r="CX653" i="1"/>
  <c r="CW653" i="1"/>
  <c r="CY1493" i="1"/>
  <c r="CX1493" i="1"/>
  <c r="CW1493" i="1"/>
  <c r="CY907" i="1"/>
  <c r="CX907" i="1"/>
  <c r="CW907" i="1"/>
  <c r="CY1507" i="1"/>
  <c r="CX1507" i="1"/>
  <c r="CW1507" i="1"/>
  <c r="CY789" i="1"/>
  <c r="CX789" i="1"/>
  <c r="CW789" i="1"/>
  <c r="CY1516" i="1"/>
  <c r="CX1516" i="1"/>
  <c r="CW1516" i="1"/>
  <c r="CY678" i="1"/>
  <c r="CX678" i="1"/>
  <c r="CW678" i="1"/>
  <c r="CT919" i="1"/>
  <c r="CU919" i="1"/>
  <c r="CT923" i="1"/>
  <c r="CU923" i="1"/>
  <c r="CT340" i="1"/>
  <c r="CU340" i="1"/>
  <c r="CT8" i="1"/>
  <c r="CU8" i="1"/>
  <c r="CT932" i="1"/>
  <c r="CU932" i="1"/>
  <c r="CT934" i="1"/>
  <c r="CU934" i="1"/>
  <c r="CT348" i="1"/>
  <c r="CU348" i="1"/>
  <c r="CT13" i="1"/>
  <c r="CU13" i="1"/>
  <c r="CT946" i="1"/>
  <c r="CU946" i="1"/>
  <c r="CT17" i="1"/>
  <c r="CU17" i="1"/>
  <c r="CT19" i="1"/>
  <c r="CU19" i="1"/>
  <c r="CT23" i="1"/>
  <c r="CU23" i="1"/>
  <c r="CT24" i="1"/>
  <c r="CU24" i="1"/>
  <c r="CT363" i="1"/>
  <c r="CU363" i="1"/>
  <c r="CT962" i="1"/>
  <c r="CU962" i="1"/>
  <c r="CT803" i="1"/>
  <c r="CU803" i="1"/>
  <c r="CT30" i="1"/>
  <c r="CU30" i="1"/>
  <c r="CT974" i="1"/>
  <c r="CU974" i="1"/>
  <c r="CT689" i="1"/>
  <c r="CU689" i="1"/>
  <c r="CT979" i="1"/>
  <c r="CU979" i="1"/>
  <c r="CT691" i="1"/>
  <c r="CU691" i="1"/>
  <c r="CT984" i="1"/>
  <c r="CU984" i="1"/>
  <c r="CT989" i="1"/>
  <c r="CU989" i="1"/>
  <c r="CT994" i="1"/>
  <c r="CU994" i="1"/>
  <c r="CT381" i="1"/>
  <c r="CU381" i="1"/>
  <c r="CT383" i="1"/>
  <c r="CU383" i="1"/>
  <c r="CT385" i="1"/>
  <c r="CU385" i="1"/>
  <c r="CT386" i="1"/>
  <c r="CU386" i="1"/>
  <c r="CT48" i="1"/>
  <c r="CU48" i="1"/>
  <c r="CT389" i="1"/>
  <c r="CU389" i="1"/>
  <c r="CT55" i="1"/>
  <c r="CU55" i="1"/>
  <c r="CT57" i="1"/>
  <c r="CU57" i="1"/>
  <c r="CT396" i="1"/>
  <c r="CU396" i="1"/>
  <c r="CT61" i="1"/>
  <c r="CU61" i="1"/>
  <c r="CT63" i="1"/>
  <c r="CU63" i="1"/>
  <c r="CT66" i="1"/>
  <c r="CU66" i="1"/>
  <c r="CT68" i="1"/>
  <c r="CU68" i="1"/>
  <c r="CT407" i="1"/>
  <c r="CU407" i="1"/>
  <c r="CT1037" i="1"/>
  <c r="CU1037" i="1"/>
  <c r="CT816" i="1"/>
  <c r="CU816" i="1"/>
  <c r="CT413" i="1"/>
  <c r="CU413" i="1"/>
  <c r="CT415" i="1"/>
  <c r="CU415" i="1"/>
  <c r="CT1048" i="1"/>
  <c r="CU1048" i="1"/>
  <c r="CT420" i="1"/>
  <c r="CU420" i="1"/>
  <c r="CT82" i="1"/>
  <c r="CU82" i="1"/>
  <c r="CT84" i="1"/>
  <c r="CU84" i="1"/>
  <c r="CT423" i="1"/>
  <c r="CU423" i="1"/>
  <c r="CT710" i="1"/>
  <c r="CU710" i="1"/>
  <c r="CT425" i="1"/>
  <c r="CU425" i="1"/>
  <c r="CT824" i="1"/>
  <c r="CU824" i="1"/>
  <c r="CT1078" i="1"/>
  <c r="CU1078" i="1"/>
  <c r="CT92" i="1"/>
  <c r="CU92" i="1"/>
  <c r="CT430" i="1"/>
  <c r="CU430" i="1"/>
  <c r="CT1089" i="1"/>
  <c r="CU1089" i="1"/>
  <c r="CT1092" i="1"/>
  <c r="CU1092" i="1"/>
  <c r="CT1096" i="1"/>
  <c r="CU1096" i="1"/>
  <c r="CT102" i="1"/>
  <c r="CU102" i="1"/>
  <c r="CT436" i="1"/>
  <c r="CU436" i="1"/>
  <c r="CT440" i="1"/>
  <c r="CU440" i="1"/>
  <c r="CT1106" i="1"/>
  <c r="CU1106" i="1"/>
  <c r="CT446" i="1"/>
  <c r="CU446" i="1"/>
  <c r="CT447" i="1"/>
  <c r="CU447" i="1"/>
  <c r="CT115" i="1"/>
  <c r="CU115" i="1"/>
  <c r="CT449" i="1"/>
  <c r="CU449" i="1"/>
  <c r="CT1125" i="1"/>
  <c r="CU1125" i="1"/>
  <c r="CT720" i="1"/>
  <c r="CU720" i="1"/>
  <c r="CT453" i="1"/>
  <c r="CU453" i="1"/>
  <c r="CT721" i="1"/>
  <c r="CU721" i="1"/>
  <c r="CT120" i="1"/>
  <c r="CU120" i="1"/>
  <c r="CT1145" i="1"/>
  <c r="CU1145" i="1"/>
  <c r="CT125" i="1"/>
  <c r="CU125" i="1"/>
  <c r="CT1148" i="1"/>
  <c r="CU1148" i="1"/>
  <c r="CT131" i="1"/>
  <c r="CU131" i="1"/>
  <c r="CT132" i="1"/>
  <c r="CU132" i="1"/>
  <c r="CT1157" i="1"/>
  <c r="CU1157" i="1"/>
  <c r="CT137" i="1"/>
  <c r="CU137" i="1"/>
  <c r="CT469" i="1"/>
  <c r="CU469" i="1"/>
  <c r="CT1169" i="1"/>
  <c r="CU1169" i="1"/>
  <c r="CT142" i="1"/>
  <c r="CU142" i="1"/>
  <c r="CT474" i="1"/>
  <c r="CU474" i="1"/>
  <c r="CT145" i="1"/>
  <c r="CU145" i="1"/>
  <c r="CT478" i="1"/>
  <c r="CU478" i="1"/>
  <c r="CT148" i="1"/>
  <c r="CU148" i="1"/>
  <c r="CT483" i="1"/>
  <c r="CU483" i="1"/>
  <c r="CT151" i="1"/>
  <c r="CU151" i="1"/>
  <c r="CT1195" i="1"/>
  <c r="CU1195" i="1"/>
  <c r="CT489" i="1"/>
  <c r="CU489" i="1"/>
  <c r="CT157" i="1"/>
  <c r="CU157" i="1"/>
  <c r="CT491" i="1"/>
  <c r="CU491" i="1"/>
  <c r="CT494" i="1"/>
  <c r="CU494" i="1"/>
  <c r="CT163" i="1"/>
  <c r="CU163" i="1"/>
  <c r="CT496" i="1"/>
  <c r="CU496" i="1"/>
  <c r="CT1218" i="1"/>
  <c r="CU1218" i="1"/>
  <c r="CT1220" i="1"/>
  <c r="CU1220" i="1"/>
  <c r="CT849" i="1"/>
  <c r="CU849" i="1"/>
  <c r="CT1225" i="1"/>
  <c r="CU1225" i="1"/>
  <c r="CT171" i="1"/>
  <c r="CU171" i="1"/>
  <c r="CT509" i="1"/>
  <c r="CU509" i="1"/>
  <c r="CT512" i="1"/>
  <c r="CU512" i="1"/>
  <c r="CT514" i="1"/>
  <c r="CU514" i="1"/>
  <c r="CT181" i="1"/>
  <c r="CU181" i="1"/>
  <c r="CT1242" i="1"/>
  <c r="CU1242" i="1"/>
  <c r="CT1247" i="1"/>
  <c r="CU1247" i="1"/>
  <c r="CT186" i="1"/>
  <c r="CU186" i="1"/>
  <c r="CT857" i="1"/>
  <c r="CU857" i="1"/>
  <c r="CT1258" i="1"/>
  <c r="CU1258" i="1"/>
  <c r="CT1263" i="1"/>
  <c r="CU1263" i="1"/>
  <c r="CT192" i="1"/>
  <c r="CU192" i="1"/>
  <c r="CT197" i="1"/>
  <c r="CU197" i="1"/>
  <c r="CT530" i="1"/>
  <c r="CU530" i="1"/>
  <c r="CT531" i="1"/>
  <c r="CU531" i="1"/>
  <c r="CT533" i="1"/>
  <c r="CU533" i="1"/>
  <c r="CT1279" i="1"/>
  <c r="CU1279" i="1"/>
  <c r="CT538" i="1"/>
  <c r="CU538" i="1"/>
  <c r="CT541" i="1"/>
  <c r="CU541" i="1"/>
  <c r="CT866" i="1"/>
  <c r="CU866" i="1"/>
  <c r="CT210" i="1"/>
  <c r="CU210" i="1"/>
  <c r="CT1294" i="1"/>
  <c r="CU1294" i="1"/>
  <c r="CT1298" i="1"/>
  <c r="CU1298" i="1"/>
  <c r="CT1301" i="1"/>
  <c r="CU1301" i="1"/>
  <c r="CT1304" i="1"/>
  <c r="CU1304" i="1"/>
  <c r="CT222" i="1"/>
  <c r="CU222" i="1"/>
  <c r="CT1314" i="1"/>
  <c r="CU1314" i="1"/>
  <c r="CT1317" i="1"/>
  <c r="CU1317" i="1"/>
  <c r="CT226" i="1"/>
  <c r="CU226" i="1"/>
  <c r="CT556" i="1"/>
  <c r="CU556" i="1"/>
  <c r="CT873" i="1"/>
  <c r="CU873" i="1"/>
  <c r="CT754" i="1"/>
  <c r="CU754" i="1"/>
  <c r="CT1333" i="1"/>
  <c r="CU1333" i="1"/>
  <c r="CT757" i="1"/>
  <c r="CU757" i="1"/>
  <c r="CT1341" i="1"/>
  <c r="CU1341" i="1"/>
  <c r="CT1347" i="1"/>
  <c r="CU1347" i="1"/>
  <c r="CT877" i="1"/>
  <c r="CU877" i="1"/>
  <c r="CT568" i="1"/>
  <c r="CU568" i="1"/>
  <c r="CT237" i="1"/>
  <c r="CU237" i="1"/>
  <c r="CT572" i="1"/>
  <c r="CU572" i="1"/>
  <c r="CT241" i="1"/>
  <c r="CU241" i="1"/>
  <c r="CT883" i="1"/>
  <c r="CU883" i="1"/>
  <c r="CT579" i="1"/>
  <c r="CU579" i="1"/>
  <c r="CT581" i="1"/>
  <c r="CU581" i="1"/>
  <c r="CT254" i="1"/>
  <c r="CU254" i="1"/>
  <c r="CT585" i="1"/>
  <c r="CU585" i="1"/>
  <c r="CT260" i="1"/>
  <c r="CU260" i="1"/>
  <c r="CT589" i="1"/>
  <c r="CU589" i="1"/>
  <c r="CT590" i="1"/>
  <c r="CU590" i="1"/>
  <c r="CT265" i="1"/>
  <c r="CU265" i="1"/>
  <c r="CT596" i="1"/>
  <c r="CU596" i="1"/>
  <c r="CT1391" i="1"/>
  <c r="CU1391" i="1"/>
  <c r="CT599" i="1"/>
  <c r="CU599" i="1"/>
  <c r="CT269" i="1"/>
  <c r="CU269" i="1"/>
  <c r="CT606" i="1"/>
  <c r="CU606" i="1"/>
  <c r="CT1398" i="1"/>
  <c r="CU1398" i="1"/>
  <c r="CT612" i="1"/>
  <c r="CU612" i="1"/>
  <c r="CT1404" i="1"/>
  <c r="CU1404" i="1"/>
  <c r="CT1405" i="1"/>
  <c r="CU1405" i="1"/>
  <c r="CT773" i="1"/>
  <c r="CU773" i="1"/>
  <c r="CT1412" i="1"/>
  <c r="CU1412" i="1"/>
  <c r="CT1417" i="1"/>
  <c r="CU1417" i="1"/>
  <c r="CT1421" i="1"/>
  <c r="CU1421" i="1"/>
  <c r="CT1426" i="1"/>
  <c r="CU1426" i="1"/>
  <c r="CT289" i="1"/>
  <c r="CU289" i="1"/>
  <c r="CT626" i="1"/>
  <c r="CU626" i="1"/>
  <c r="CT629" i="1"/>
  <c r="CU629" i="1"/>
  <c r="CT295" i="1"/>
  <c r="CU295" i="1"/>
  <c r="CT1442" i="1"/>
  <c r="CU1442" i="1"/>
  <c r="CT777" i="1"/>
  <c r="CU777" i="1"/>
  <c r="CT635" i="1"/>
  <c r="CU635" i="1"/>
  <c r="CT1452" i="1"/>
  <c r="CU1452" i="1"/>
  <c r="CT303" i="1"/>
  <c r="CU303" i="1"/>
  <c r="CT900" i="1"/>
  <c r="CU900" i="1"/>
  <c r="CT1464" i="1"/>
  <c r="CU1464" i="1"/>
  <c r="CT310" i="1"/>
  <c r="CU310" i="1"/>
  <c r="CT647" i="1"/>
  <c r="CU647" i="1"/>
  <c r="CT781" i="1"/>
  <c r="CU781" i="1"/>
  <c r="CT315" i="1"/>
  <c r="CU315" i="1"/>
  <c r="CU902" i="1"/>
  <c r="CT902" i="1"/>
  <c r="CU1485" i="1"/>
  <c r="CT1485" i="1"/>
  <c r="CU652" i="1"/>
  <c r="CT652" i="1"/>
  <c r="CU656" i="1"/>
  <c r="CT656" i="1"/>
  <c r="CU659" i="1"/>
  <c r="CT659" i="1"/>
  <c r="CU1496" i="1"/>
  <c r="CT1496" i="1"/>
  <c r="CU664" i="1"/>
  <c r="CT664" i="1"/>
  <c r="CU1503" i="1"/>
  <c r="CT1503" i="1"/>
  <c r="CU329" i="1"/>
  <c r="CT329" i="1"/>
  <c r="CU332" i="1"/>
  <c r="CT332" i="1"/>
  <c r="CU1511" i="1"/>
  <c r="CT1511" i="1"/>
  <c r="CU334" i="1"/>
  <c r="CT334" i="1"/>
  <c r="CU673" i="1"/>
  <c r="CT673" i="1"/>
  <c r="CT1521" i="1"/>
  <c r="CU1521" i="1"/>
  <c r="CT1523" i="1"/>
  <c r="CU1523" i="1"/>
  <c r="CX679" i="1"/>
  <c r="CY679" i="1"/>
  <c r="CW679" i="1"/>
  <c r="CX682" i="1"/>
  <c r="CY682" i="1"/>
  <c r="CW682" i="1"/>
  <c r="CX346" i="1"/>
  <c r="CY346" i="1"/>
  <c r="CW346" i="1"/>
  <c r="CX942" i="1"/>
  <c r="CY942" i="1"/>
  <c r="CW942" i="1"/>
  <c r="CX353" i="1"/>
  <c r="CY353" i="1"/>
  <c r="CW353" i="1"/>
  <c r="CX952" i="1"/>
  <c r="CY952" i="1"/>
  <c r="CW952" i="1"/>
  <c r="CX25" i="1"/>
  <c r="CY25" i="1"/>
  <c r="CW25" i="1"/>
  <c r="CX27" i="1"/>
  <c r="CY27" i="1"/>
  <c r="CW27" i="1"/>
  <c r="CX972" i="1"/>
  <c r="CY972" i="1"/>
  <c r="CW972" i="1"/>
  <c r="CX978" i="1"/>
  <c r="CY978" i="1"/>
  <c r="CW978" i="1"/>
  <c r="CX376" i="1"/>
  <c r="CY376" i="1"/>
  <c r="CW376" i="1"/>
  <c r="CX42" i="1"/>
  <c r="CY42" i="1"/>
  <c r="CW42" i="1"/>
  <c r="CX1002" i="1"/>
  <c r="CY1002" i="1"/>
  <c r="CW1002" i="1"/>
  <c r="CX1009" i="1"/>
  <c r="CY1009" i="1"/>
  <c r="CW1009" i="1"/>
  <c r="CX52" i="1"/>
  <c r="CY52" i="1"/>
  <c r="CW52" i="1"/>
  <c r="CX1019" i="1"/>
  <c r="CY1019" i="1"/>
  <c r="CW1019" i="1"/>
  <c r="CX1022" i="1"/>
  <c r="CY1022" i="1"/>
  <c r="CW1022" i="1"/>
  <c r="CX1030" i="1"/>
  <c r="CY1030" i="1"/>
  <c r="CW1030" i="1"/>
  <c r="CX406" i="1"/>
  <c r="CY406" i="1"/>
  <c r="CW406" i="1"/>
  <c r="CX411" i="1"/>
  <c r="CY411" i="1"/>
  <c r="CW411" i="1"/>
  <c r="CX1044" i="1"/>
  <c r="CY1044" i="1"/>
  <c r="CW1044" i="1"/>
  <c r="CX419" i="1"/>
  <c r="CY419" i="1"/>
  <c r="CW419" i="1"/>
  <c r="CX83" i="1"/>
  <c r="CY83" i="1"/>
  <c r="CW83" i="1"/>
  <c r="CX1065" i="1"/>
  <c r="CY1065" i="1"/>
  <c r="CW1065" i="1"/>
  <c r="CX823" i="1"/>
  <c r="CY823" i="1"/>
  <c r="CW823" i="1"/>
  <c r="CX825" i="1"/>
  <c r="CY825" i="1"/>
  <c r="CW825" i="1"/>
  <c r="CX94" i="1"/>
  <c r="CY94" i="1"/>
  <c r="CW94" i="1"/>
  <c r="CX1094" i="1"/>
  <c r="CY1094" i="1"/>
  <c r="CW1094" i="1"/>
  <c r="CX1102" i="1"/>
  <c r="CY1102" i="1"/>
  <c r="CW1102" i="1"/>
  <c r="CX107" i="1"/>
  <c r="CY107" i="1"/>
  <c r="CW107" i="1"/>
  <c r="CX1115" i="1"/>
  <c r="CY1115" i="1"/>
  <c r="CW1115" i="1"/>
  <c r="CX1119" i="1"/>
  <c r="CY1119" i="1"/>
  <c r="CW1119" i="1"/>
  <c r="CX1129" i="1"/>
  <c r="CY1129" i="1"/>
  <c r="CW1129" i="1"/>
  <c r="CX1139" i="1"/>
  <c r="CY1139" i="1"/>
  <c r="CW1139" i="1"/>
  <c r="CX1144" i="1"/>
  <c r="CY1144" i="1"/>
  <c r="CW1144" i="1"/>
  <c r="CX835" i="1"/>
  <c r="CY835" i="1"/>
  <c r="CW835" i="1"/>
  <c r="CX836" i="1"/>
  <c r="CY836" i="1"/>
  <c r="CW836" i="1"/>
  <c r="CX466" i="1"/>
  <c r="CY466" i="1"/>
  <c r="CW466" i="1"/>
  <c r="CX1167" i="1"/>
  <c r="CY1167" i="1"/>
  <c r="CW1167" i="1"/>
  <c r="CX1177" i="1"/>
  <c r="CY1177" i="1"/>
  <c r="CW1177" i="1"/>
  <c r="CX146" i="1"/>
  <c r="CY146" i="1"/>
  <c r="CW146" i="1"/>
  <c r="CX1188" i="1"/>
  <c r="CY1188" i="1"/>
  <c r="CW1188" i="1"/>
  <c r="CY1194" i="1"/>
  <c r="CX1194" i="1"/>
  <c r="CW1194" i="1"/>
  <c r="CY490" i="1"/>
  <c r="CX490" i="1"/>
  <c r="CW490" i="1"/>
  <c r="CY1207" i="1"/>
  <c r="CX1207" i="1"/>
  <c r="CW1207" i="1"/>
  <c r="CY164" i="1"/>
  <c r="CX164" i="1"/>
  <c r="CW164" i="1"/>
  <c r="CY848" i="1"/>
  <c r="CX848" i="1"/>
  <c r="CW848" i="1"/>
  <c r="CY850" i="1"/>
  <c r="CX850" i="1"/>
  <c r="CW850" i="1"/>
  <c r="CY508" i="1"/>
  <c r="CX508" i="1"/>
  <c r="CW508" i="1"/>
  <c r="CY1237" i="1"/>
  <c r="CX1237" i="1"/>
  <c r="CW1237" i="1"/>
  <c r="CY856" i="1"/>
  <c r="CX856" i="1"/>
  <c r="CW856" i="1"/>
  <c r="CY1250" i="1"/>
  <c r="CX1250" i="1"/>
  <c r="CW1250" i="1"/>
  <c r="CY190" i="1"/>
  <c r="CX190" i="1"/>
  <c r="CW190" i="1"/>
  <c r="CY1266" i="1"/>
  <c r="CX1266" i="1"/>
  <c r="CW1266" i="1"/>
  <c r="CY529" i="1"/>
  <c r="CX529" i="1"/>
  <c r="CW529" i="1"/>
  <c r="CY200" i="1"/>
  <c r="CX200" i="1"/>
  <c r="CW200" i="1"/>
  <c r="CY864" i="1"/>
  <c r="CX864" i="1"/>
  <c r="CW864" i="1"/>
  <c r="CY543" i="1"/>
  <c r="CX543" i="1"/>
  <c r="CW543" i="1"/>
  <c r="CY1292" i="1"/>
  <c r="CX1292" i="1"/>
  <c r="CW1292" i="1"/>
  <c r="CY547" i="1"/>
  <c r="CX547" i="1"/>
  <c r="CW547" i="1"/>
  <c r="CY1309" i="1"/>
  <c r="CX1309" i="1"/>
  <c r="CW1309" i="1"/>
  <c r="CY224" i="1"/>
  <c r="CX224" i="1"/>
  <c r="CW224" i="1"/>
  <c r="CY871" i="1"/>
  <c r="CX871" i="1"/>
  <c r="CW871" i="1"/>
  <c r="CY560" i="1"/>
  <c r="CX560" i="1"/>
  <c r="CW560" i="1"/>
  <c r="CY563" i="1"/>
  <c r="CX563" i="1"/>
  <c r="CW563" i="1"/>
  <c r="CY1345" i="1"/>
  <c r="CX1345" i="1"/>
  <c r="CW1345" i="1"/>
  <c r="CY758" i="1"/>
  <c r="CX758" i="1"/>
  <c r="CW758" i="1"/>
  <c r="CY1358" i="1"/>
  <c r="CX1358" i="1"/>
  <c r="CW1358" i="1"/>
  <c r="CY574" i="1"/>
  <c r="CX574" i="1"/>
  <c r="CW574" i="1"/>
  <c r="CY1368" i="1"/>
  <c r="CX1368" i="1"/>
  <c r="CW1368" i="1"/>
  <c r="CY1372" i="1"/>
  <c r="CX1372" i="1"/>
  <c r="CW1372" i="1"/>
  <c r="CY588" i="1"/>
  <c r="CX588" i="1"/>
  <c r="CW588" i="1"/>
  <c r="CY592" i="1"/>
  <c r="CX592" i="1"/>
  <c r="CW592" i="1"/>
  <c r="CY1389" i="1"/>
  <c r="CX1389" i="1"/>
  <c r="CW1389" i="1"/>
  <c r="CY268" i="1"/>
  <c r="CX268" i="1"/>
  <c r="CW268" i="1"/>
  <c r="CY1397" i="1"/>
  <c r="CX1397" i="1"/>
  <c r="CW1397" i="1"/>
  <c r="CY1403" i="1"/>
  <c r="CX1403" i="1"/>
  <c r="CW1403" i="1"/>
  <c r="CY772" i="1"/>
  <c r="CX772" i="1"/>
  <c r="CW772" i="1"/>
  <c r="CY895" i="1"/>
  <c r="CX895" i="1"/>
  <c r="CW895" i="1"/>
  <c r="CY284" i="1"/>
  <c r="CX284" i="1"/>
  <c r="CW284" i="1"/>
  <c r="CY625" i="1"/>
  <c r="CX625" i="1"/>
  <c r="CW625" i="1"/>
  <c r="CY1435" i="1"/>
  <c r="CX1435" i="1"/>
  <c r="CW1435" i="1"/>
  <c r="CY632" i="1"/>
  <c r="CX632" i="1"/>
  <c r="CW632" i="1"/>
  <c r="CY1450" i="1"/>
  <c r="CX1450" i="1"/>
  <c r="CW1450" i="1"/>
  <c r="CY1458" i="1"/>
  <c r="CX1458" i="1"/>
  <c r="CW1458" i="1"/>
  <c r="CY309" i="1"/>
  <c r="CX309" i="1"/>
  <c r="CW309" i="1"/>
  <c r="CY649" i="1"/>
  <c r="CX649" i="1"/>
  <c r="CW649" i="1"/>
  <c r="CY1480" i="1"/>
  <c r="CX1480" i="1"/>
  <c r="CW1480" i="1"/>
  <c r="CY1487" i="1"/>
  <c r="CX1487" i="1"/>
  <c r="CW1487" i="1"/>
  <c r="CY323" i="1"/>
  <c r="CX323" i="1"/>
  <c r="CW323" i="1"/>
  <c r="CY1499" i="1"/>
  <c r="CX1499" i="1"/>
  <c r="CW1499" i="1"/>
  <c r="CY666" i="1"/>
  <c r="CX666" i="1"/>
  <c r="CW666" i="1"/>
  <c r="CY910" i="1"/>
  <c r="CX910" i="1"/>
  <c r="CW910" i="1"/>
  <c r="CY672" i="1"/>
  <c r="CX672" i="1"/>
  <c r="CW672" i="1"/>
  <c r="CY793" i="1"/>
  <c r="CX793" i="1"/>
  <c r="CW793" i="1"/>
  <c r="CP3" i="1"/>
  <c r="CR3" i="1" s="1"/>
  <c r="CP338" i="1"/>
  <c r="CQ338" i="1" s="1"/>
  <c r="CP927" i="1"/>
  <c r="CQ927" i="1" s="1"/>
  <c r="CP7" i="1"/>
  <c r="CQ7" i="1" s="1"/>
  <c r="CP683" i="1"/>
  <c r="CQ683" i="1" s="1"/>
  <c r="CP795" i="1"/>
  <c r="CQ795" i="1" s="1"/>
  <c r="CP938" i="1"/>
  <c r="CQ938" i="1" s="1"/>
  <c r="CP350" i="1"/>
  <c r="CQ350" i="1" s="1"/>
  <c r="CP945" i="1"/>
  <c r="CQ945" i="1" s="1"/>
  <c r="CP352" i="1"/>
  <c r="CQ352" i="1" s="1"/>
  <c r="CP798" i="1"/>
  <c r="CQ798" i="1" s="1"/>
  <c r="CP357" i="1"/>
  <c r="CQ357" i="1" s="1"/>
  <c r="CP954" i="1"/>
  <c r="CQ954" i="1" s="1"/>
  <c r="CP958" i="1"/>
  <c r="CQ958" i="1" s="1"/>
  <c r="CP365" i="1"/>
  <c r="CQ365" i="1" s="1"/>
  <c r="CP367" i="1"/>
  <c r="CQ367" i="1" s="1"/>
  <c r="CP966" i="1"/>
  <c r="CQ966" i="1" s="1"/>
  <c r="CP971" i="1"/>
  <c r="CQ971" i="1" s="1"/>
  <c r="CP976" i="1"/>
  <c r="CQ976" i="1" s="1"/>
  <c r="CP375" i="1"/>
  <c r="CQ375" i="1" s="1"/>
  <c r="CP980" i="1"/>
  <c r="CQ980" i="1" s="1"/>
  <c r="CP982" i="1"/>
  <c r="CQ982" i="1" s="1"/>
  <c r="CP378" i="1"/>
  <c r="CQ378" i="1" s="1"/>
  <c r="CP992" i="1"/>
  <c r="CQ992" i="1" s="1"/>
  <c r="CP997" i="1"/>
  <c r="CQ997" i="1" s="1"/>
  <c r="CP382" i="1"/>
  <c r="CQ382" i="1" s="1"/>
  <c r="CP1003" i="1"/>
  <c r="CQ1003" i="1" s="1"/>
  <c r="CP1008" i="1"/>
  <c r="CQ1008" i="1" s="1"/>
  <c r="CP387" i="1"/>
  <c r="CQ387" i="1" s="1"/>
  <c r="CP51" i="1"/>
  <c r="CQ51" i="1" s="1"/>
  <c r="CP1016" i="1"/>
  <c r="CQ1016" i="1" s="1"/>
  <c r="CP394" i="1"/>
  <c r="CQ394" i="1" s="1"/>
  <c r="CP395" i="1"/>
  <c r="CQ395" i="1" s="1"/>
  <c r="CP398" i="1"/>
  <c r="CQ398" i="1" s="1"/>
  <c r="CP62" i="1"/>
  <c r="CQ62" i="1" s="1"/>
  <c r="CP1029" i="1"/>
  <c r="CQ1029" i="1" s="1"/>
  <c r="CP67" i="1"/>
  <c r="CQ67" i="1" s="1"/>
  <c r="CP405" i="1"/>
  <c r="CQ405" i="1" s="1"/>
  <c r="CP1036" i="1"/>
  <c r="CQ1036" i="1" s="1"/>
  <c r="CP702" i="1"/>
  <c r="CQ702" i="1" s="1"/>
  <c r="CP75" i="1"/>
  <c r="CQ75" i="1" s="1"/>
  <c r="CP78" i="1"/>
  <c r="CQ78" i="1" s="1"/>
  <c r="CP1046" i="1"/>
  <c r="CQ1046" i="1" s="1"/>
  <c r="CP418" i="1"/>
  <c r="CQ418" i="1" s="1"/>
  <c r="CP1053" i="1"/>
  <c r="CQ1053" i="1" s="1"/>
  <c r="CP421" i="1"/>
  <c r="CQ421" i="1" s="1"/>
  <c r="CP422" i="1"/>
  <c r="CQ422" i="1" s="1"/>
  <c r="CP87" i="1"/>
  <c r="CQ87" i="1" s="1"/>
  <c r="CP1068" i="1"/>
  <c r="CQ1068" i="1" s="1"/>
  <c r="CP1071" i="1"/>
  <c r="CQ1071" i="1" s="1"/>
  <c r="CP1075" i="1"/>
  <c r="CQ1075" i="1" s="1"/>
  <c r="CP90" i="1"/>
  <c r="CQ90" i="1" s="1"/>
  <c r="CP1084" i="1"/>
  <c r="CQ1084" i="1" s="1"/>
  <c r="CP93" i="1"/>
  <c r="CQ93" i="1" s="1"/>
  <c r="CP714" i="1"/>
  <c r="CQ714" i="1" s="1"/>
  <c r="CP98" i="1"/>
  <c r="CQ98" i="1" s="1"/>
  <c r="CP100" i="1"/>
  <c r="CQ100" i="1" s="1"/>
  <c r="CP1101" i="1"/>
  <c r="CQ1101" i="1" s="1"/>
  <c r="CP105" i="1"/>
  <c r="CQ105" i="1" s="1"/>
  <c r="CP443" i="1"/>
  <c r="CQ443" i="1" s="1"/>
  <c r="CP1109" i="1"/>
  <c r="CQ1109" i="1" s="1"/>
  <c r="CP1114" i="1"/>
  <c r="CQ1114" i="1" s="1"/>
  <c r="CP112" i="1"/>
  <c r="CQ112" i="1" s="1"/>
  <c r="CP116" i="1"/>
  <c r="CQ116" i="1" s="1"/>
  <c r="CP1124" i="1"/>
  <c r="CQ1124" i="1" s="1"/>
  <c r="CP1128" i="1"/>
  <c r="CQ1128" i="1" s="1"/>
  <c r="CP1133" i="1"/>
  <c r="CQ1133" i="1" s="1"/>
  <c r="CP118" i="1"/>
  <c r="CQ118" i="1" s="1"/>
  <c r="CP456" i="1"/>
  <c r="CQ456" i="1" s="1"/>
  <c r="CP123" i="1"/>
  <c r="CR123" i="1" s="1"/>
  <c r="CP457" i="1"/>
  <c r="CR457" i="1" s="1"/>
  <c r="CP729" i="1"/>
  <c r="CR729" i="1" s="1"/>
  <c r="CP459" i="1"/>
  <c r="CR459" i="1" s="1"/>
  <c r="CP1154" i="1"/>
  <c r="CR1154" i="1" s="1"/>
  <c r="CP134" i="1"/>
  <c r="CR134" i="1" s="1"/>
  <c r="CP135" i="1"/>
  <c r="CR135" i="1" s="1"/>
  <c r="CP1162" i="1"/>
  <c r="CR1162" i="1" s="1"/>
  <c r="CP1166" i="1"/>
  <c r="CR1166" i="1" s="1"/>
  <c r="CP141" i="1"/>
  <c r="CR141" i="1" s="1"/>
  <c r="CP473" i="1"/>
  <c r="CR473" i="1" s="1"/>
  <c r="CP734" i="1"/>
  <c r="CR734" i="1" s="1"/>
  <c r="CP1182" i="1"/>
  <c r="CR1182" i="1" s="1"/>
  <c r="CP481" i="1"/>
  <c r="CR481" i="1" s="1"/>
  <c r="CP1187" i="1"/>
  <c r="CR1187" i="1" s="1"/>
  <c r="CP1192" i="1"/>
  <c r="CR1192" i="1" s="1"/>
  <c r="CP153" i="1"/>
  <c r="CR153" i="1" s="1"/>
  <c r="CP1196" i="1"/>
  <c r="CR1196" i="1" s="1"/>
  <c r="CP1199" i="1"/>
  <c r="CR1199" i="1" s="1"/>
  <c r="CP159" i="1"/>
  <c r="CR159" i="1" s="1"/>
  <c r="CP1206" i="1"/>
  <c r="CR1206" i="1" s="1"/>
  <c r="CP162" i="1"/>
  <c r="CR162" i="1" s="1"/>
  <c r="CP1214" i="1"/>
  <c r="CR1214" i="1" s="1"/>
  <c r="CP498" i="1"/>
  <c r="CR498" i="1" s="1"/>
  <c r="CP847" i="1"/>
  <c r="CR847" i="1" s="1"/>
  <c r="CP505" i="1"/>
  <c r="CR505" i="1" s="1"/>
  <c r="CP170" i="1"/>
  <c r="CR170" i="1" s="1"/>
  <c r="CP1229" i="1"/>
  <c r="CR1229" i="1" s="1"/>
  <c r="CP852" i="1"/>
  <c r="CR852" i="1" s="1"/>
  <c r="CP1234" i="1"/>
  <c r="CR1234" i="1" s="1"/>
  <c r="CP1236" i="1"/>
  <c r="CR1236" i="1" s="1"/>
  <c r="CP180" i="1"/>
  <c r="CR180" i="1" s="1"/>
  <c r="CP855" i="1"/>
  <c r="CR855" i="1" s="1"/>
  <c r="CP1244" i="1"/>
  <c r="CR1244" i="1" s="1"/>
  <c r="CP185" i="1"/>
  <c r="CR185" i="1" s="1"/>
  <c r="CP522" i="1"/>
  <c r="CR522" i="1" s="1"/>
  <c r="CP189" i="1"/>
  <c r="CR189" i="1" s="1"/>
  <c r="CP1261" i="1"/>
  <c r="CR1261" i="1" s="1"/>
  <c r="CP1265" i="1"/>
  <c r="CR1265" i="1" s="1"/>
  <c r="CP1269" i="1"/>
  <c r="CR1269" i="1" s="1"/>
  <c r="CP746" i="1"/>
  <c r="CR746" i="1" s="1"/>
  <c r="CP1275" i="1"/>
  <c r="CR1275" i="1" s="1"/>
  <c r="CP861" i="1"/>
  <c r="CR861" i="1" s="1"/>
  <c r="CP536" i="1"/>
  <c r="CR536" i="1" s="1"/>
  <c r="CP1281" i="1"/>
  <c r="CR1281" i="1" s="1"/>
  <c r="CP204" i="1"/>
  <c r="CR204" i="1" s="1"/>
  <c r="CP207" i="1"/>
  <c r="CR207" i="1" s="1"/>
  <c r="CP1287" i="1"/>
  <c r="CR1287" i="1" s="1"/>
  <c r="CP1291" i="1"/>
  <c r="CR1291" i="1" s="1"/>
  <c r="CP1297" i="1"/>
  <c r="CR1297" i="1" s="1"/>
  <c r="CP216" i="1"/>
  <c r="CR216" i="1" s="1"/>
  <c r="CP1302" i="1"/>
  <c r="CR1302" i="1" s="1"/>
  <c r="CP1308" i="1"/>
  <c r="CR1308" i="1" s="1"/>
  <c r="CP1311" i="1"/>
  <c r="CR1311" i="1" s="1"/>
  <c r="CP552" i="1"/>
  <c r="CR552" i="1" s="1"/>
  <c r="CP1321" i="1"/>
  <c r="CR1321" i="1" s="1"/>
  <c r="CP870" i="1"/>
  <c r="CR870" i="1" s="1"/>
  <c r="CP872" i="1"/>
  <c r="CR872" i="1" s="1"/>
  <c r="CP1330" i="1"/>
  <c r="CR1330" i="1" s="1"/>
  <c r="CP230" i="1"/>
  <c r="CR230" i="1" s="1"/>
  <c r="CP231" i="1"/>
  <c r="CR231" i="1" s="1"/>
  <c r="CP565" i="1"/>
  <c r="CR565" i="1" s="1"/>
  <c r="CP1344" i="1"/>
  <c r="CR1344" i="1" s="1"/>
  <c r="CP234" i="1"/>
  <c r="CR234" i="1" s="1"/>
  <c r="CP1352" i="1"/>
  <c r="CR1352" i="1" s="1"/>
  <c r="CP880" i="1"/>
  <c r="CR880" i="1" s="1"/>
  <c r="CP239" i="1"/>
  <c r="CR239" i="1" s="1"/>
  <c r="CP1362" i="1"/>
  <c r="CR1362" i="1" s="1"/>
  <c r="CP760" i="1"/>
  <c r="CR760" i="1" s="1"/>
  <c r="CP884" i="1"/>
  <c r="CR884" i="1" s="1"/>
  <c r="CP248" i="1"/>
  <c r="CR248" i="1" s="1"/>
  <c r="CP1369" i="1"/>
  <c r="CR1369" i="1" s="1"/>
  <c r="CP584" i="1"/>
  <c r="CR584" i="1" s="1"/>
  <c r="CP259" i="1"/>
  <c r="CR259" i="1" s="1"/>
  <c r="CP1376" i="1"/>
  <c r="CR1376" i="1" s="1"/>
  <c r="CP262" i="1"/>
  <c r="CR262" i="1" s="1"/>
  <c r="CP591" i="1"/>
  <c r="CR591" i="1" s="1"/>
  <c r="CP1385" i="1"/>
  <c r="CR1385" i="1" s="1"/>
  <c r="CP1388" i="1"/>
  <c r="CR1388" i="1" s="1"/>
  <c r="CP1393" i="1"/>
  <c r="CR1393" i="1" s="1"/>
  <c r="CP1395" i="1"/>
  <c r="CR1395" i="1" s="1"/>
  <c r="CP605" i="1"/>
  <c r="CR605" i="1" s="1"/>
  <c r="CP608" i="1"/>
  <c r="CR608" i="1" s="1"/>
  <c r="CP1400" i="1"/>
  <c r="CR1400" i="1" s="1"/>
  <c r="CP1402" i="1"/>
  <c r="CR1402" i="1" s="1"/>
  <c r="CP769" i="1"/>
  <c r="CR769" i="1" s="1"/>
  <c r="CP771" i="1"/>
  <c r="CR771" i="1" s="1"/>
  <c r="CP620" i="1"/>
  <c r="CR620" i="1" s="1"/>
  <c r="CP1415" i="1"/>
  <c r="CR1415" i="1" s="1"/>
  <c r="CP896" i="1"/>
  <c r="CR896" i="1" s="1"/>
  <c r="CP897" i="1"/>
  <c r="CR897" i="1" s="1"/>
  <c r="CP287" i="1"/>
  <c r="CR287" i="1" s="1"/>
  <c r="CP1431" i="1"/>
  <c r="CR1431" i="1" s="1"/>
  <c r="CP291" i="1"/>
  <c r="CR291" i="1" s="1"/>
  <c r="CP899" i="1"/>
  <c r="CR899" i="1" s="1"/>
  <c r="CP1439" i="1"/>
  <c r="CR1439" i="1" s="1"/>
  <c r="CP1445" i="1"/>
  <c r="CR1445" i="1" s="1"/>
  <c r="CP1447" i="1"/>
  <c r="CR1447" i="1" s="1"/>
  <c r="CP1449" i="1"/>
  <c r="CR1449" i="1" s="1"/>
  <c r="CP637" i="1"/>
  <c r="CR637" i="1" s="1"/>
  <c r="CP640" i="1"/>
  <c r="CR640" i="1" s="1"/>
  <c r="CP642" i="1"/>
  <c r="CR642" i="1" s="1"/>
  <c r="CP308" i="1"/>
  <c r="CR308" i="1" s="1"/>
  <c r="CP646" i="1"/>
  <c r="CR646" i="1" s="1"/>
  <c r="CP1473" i="1"/>
  <c r="CR1473" i="1" s="1"/>
  <c r="CP314" i="1"/>
  <c r="CR314" i="1" s="1"/>
  <c r="CP901" i="1"/>
  <c r="CR901" i="1" s="1"/>
  <c r="CP1483" i="1"/>
  <c r="CR1483" i="1" s="1"/>
  <c r="CP1486" i="1"/>
  <c r="CR1486" i="1" s="1"/>
  <c r="CP1488" i="1"/>
  <c r="CR1488" i="1" s="1"/>
  <c r="CP322" i="1"/>
  <c r="CR322" i="1" s="1"/>
  <c r="CP1494" i="1"/>
  <c r="CR1494" i="1" s="1"/>
  <c r="CP663" i="1"/>
  <c r="CR663" i="1" s="1"/>
  <c r="CP1501" i="1"/>
  <c r="CR1501" i="1" s="1"/>
  <c r="CP665" i="1"/>
  <c r="CR665" i="1" s="1"/>
  <c r="CP787" i="1"/>
  <c r="CR787" i="1" s="1"/>
  <c r="CP1509" i="1"/>
  <c r="CR1509" i="1" s="1"/>
  <c r="CP911" i="1"/>
  <c r="CR911" i="1" s="1"/>
  <c r="CP1514" i="1"/>
  <c r="CR1514" i="1" s="1"/>
  <c r="CP1519" i="1"/>
  <c r="CR1519" i="1" s="1"/>
  <c r="CP676" i="1"/>
  <c r="CR676" i="1" s="1"/>
  <c r="CY916" i="1"/>
  <c r="DD916" i="1" s="1"/>
  <c r="CX916" i="1"/>
  <c r="CW916" i="1"/>
  <c r="CY680" i="1"/>
  <c r="DD680" i="1" s="1"/>
  <c r="CX680" i="1"/>
  <c r="DC680" i="1" s="1"/>
  <c r="CW680" i="1"/>
  <c r="DB680" i="1" s="1"/>
  <c r="CY344" i="1"/>
  <c r="CX344" i="1"/>
  <c r="CW344" i="1"/>
  <c r="CY936" i="1"/>
  <c r="DD936" i="1" s="1"/>
  <c r="CX936" i="1"/>
  <c r="DC936" i="1" s="1"/>
  <c r="CW936" i="1"/>
  <c r="DB936" i="1" s="1"/>
  <c r="CY14" i="1"/>
  <c r="CX14" i="1"/>
  <c r="CW14" i="1"/>
  <c r="CY687" i="1"/>
  <c r="DD687" i="1" s="1"/>
  <c r="CX687" i="1"/>
  <c r="DC687" i="1" s="1"/>
  <c r="CW687" i="1"/>
  <c r="DB687" i="1" s="1"/>
  <c r="CY953" i="1"/>
  <c r="CX953" i="1"/>
  <c r="CW953" i="1"/>
  <c r="CY801" i="1"/>
  <c r="DD801" i="1" s="1"/>
  <c r="CX801" i="1"/>
  <c r="DC801" i="1" s="1"/>
  <c r="CW801" i="1"/>
  <c r="DB801" i="1" s="1"/>
  <c r="CY965" i="1"/>
  <c r="CX965" i="1"/>
  <c r="CW965" i="1"/>
  <c r="CY975" i="1"/>
  <c r="DD975" i="1" s="1"/>
  <c r="CX975" i="1"/>
  <c r="DC975" i="1" s="1"/>
  <c r="CW975" i="1"/>
  <c r="DB975" i="1" s="1"/>
  <c r="CY35" i="1"/>
  <c r="CX35" i="1"/>
  <c r="CW35" i="1"/>
  <c r="CY377" i="1"/>
  <c r="DD377" i="1" s="1"/>
  <c r="CX377" i="1"/>
  <c r="DC377" i="1" s="1"/>
  <c r="CW377" i="1"/>
  <c r="DB377" i="1" s="1"/>
  <c r="CY996" i="1"/>
  <c r="CX996" i="1"/>
  <c r="CW996" i="1"/>
  <c r="CY694" i="1"/>
  <c r="DD694" i="1" s="1"/>
  <c r="CX694" i="1"/>
  <c r="DC694" i="1" s="1"/>
  <c r="CW694" i="1"/>
  <c r="DB694" i="1" s="1"/>
  <c r="CY810" i="1"/>
  <c r="CX810" i="1"/>
  <c r="DC810" i="1" s="1"/>
  <c r="CW810" i="1"/>
  <c r="CY390" i="1"/>
  <c r="DD390" i="1" s="1"/>
  <c r="CX390" i="1"/>
  <c r="DC390" i="1" s="1"/>
  <c r="CW390" i="1"/>
  <c r="DB390" i="1" s="1"/>
  <c r="CY696" i="1"/>
  <c r="CX696" i="1"/>
  <c r="CW696" i="1"/>
  <c r="CY1025" i="1"/>
  <c r="DD1025" i="1" s="1"/>
  <c r="CX1025" i="1"/>
  <c r="DC1025" i="1" s="1"/>
  <c r="CW1025" i="1"/>
  <c r="DB1025" i="1" s="1"/>
  <c r="CY1032" i="1"/>
  <c r="CX1032" i="1"/>
  <c r="DC1032" i="1" s="1"/>
  <c r="CW1032" i="1"/>
  <c r="CY73" i="1"/>
  <c r="DD73" i="1" s="1"/>
  <c r="CX73" i="1"/>
  <c r="DC73" i="1" s="1"/>
  <c r="CW73" i="1"/>
  <c r="DB73" i="1" s="1"/>
  <c r="CY703" i="1"/>
  <c r="CX703" i="1"/>
  <c r="CW703" i="1"/>
  <c r="CY705" i="1"/>
  <c r="DD705" i="1" s="1"/>
  <c r="CX705" i="1"/>
  <c r="DC705" i="1" s="1"/>
  <c r="CW705" i="1"/>
  <c r="DB705" i="1" s="1"/>
  <c r="CY819" i="1"/>
  <c r="CX819" i="1"/>
  <c r="DC819" i="1" s="1"/>
  <c r="CW819" i="1"/>
  <c r="CY1060" i="1"/>
  <c r="DD1060" i="1" s="1"/>
  <c r="CX1060" i="1"/>
  <c r="DC1060" i="1" s="1"/>
  <c r="CW1060" i="1"/>
  <c r="DB1060" i="1" s="1"/>
  <c r="CY821" i="1"/>
  <c r="CX821" i="1"/>
  <c r="CW821" i="1"/>
  <c r="CY713" i="1"/>
  <c r="DD713" i="1" s="1"/>
  <c r="CX713" i="1"/>
  <c r="DC713" i="1" s="1"/>
  <c r="CW713" i="1"/>
  <c r="DB713" i="1" s="1"/>
  <c r="CY1083" i="1"/>
  <c r="CX1083" i="1"/>
  <c r="DC1083" i="1" s="1"/>
  <c r="CW1083" i="1"/>
  <c r="CY1090" i="1"/>
  <c r="DD1090" i="1" s="1"/>
  <c r="CX1090" i="1"/>
  <c r="DC1090" i="1" s="1"/>
  <c r="CW1090" i="1"/>
  <c r="DB1090" i="1" s="1"/>
  <c r="CY99" i="1"/>
  <c r="CX99" i="1"/>
  <c r="CW99" i="1"/>
  <c r="CY438" i="1"/>
  <c r="DD438" i="1" s="1"/>
  <c r="CX438" i="1"/>
  <c r="DC438" i="1" s="1"/>
  <c r="CW438" i="1"/>
  <c r="DB438" i="1" s="1"/>
  <c r="CY109" i="1"/>
  <c r="CX109" i="1"/>
  <c r="DC109" i="1" s="1"/>
  <c r="CW109" i="1"/>
  <c r="CY830" i="1"/>
  <c r="DD830" i="1" s="1"/>
  <c r="CX830" i="1"/>
  <c r="DC830" i="1" s="1"/>
  <c r="CW830" i="1"/>
  <c r="DB830" i="1" s="1"/>
  <c r="CY1122" i="1"/>
  <c r="CX1122" i="1"/>
  <c r="CW1122" i="1"/>
  <c r="CY452" i="1"/>
  <c r="DD452" i="1" s="1"/>
  <c r="CX452" i="1"/>
  <c r="DC452" i="1" s="1"/>
  <c r="CW452" i="1"/>
  <c r="DB452" i="1" s="1"/>
  <c r="CY722" i="1"/>
  <c r="CX722" i="1"/>
  <c r="DC722" i="1" s="1"/>
  <c r="CW722" i="1"/>
  <c r="CY726" i="1"/>
  <c r="DD726" i="1" s="1"/>
  <c r="CX726" i="1"/>
  <c r="DC726" i="1" s="1"/>
  <c r="CW726" i="1"/>
  <c r="DB726" i="1" s="1"/>
  <c r="CY458" i="1"/>
  <c r="CX458" i="1"/>
  <c r="CW458" i="1"/>
  <c r="CY463" i="1"/>
  <c r="DD463" i="1" s="1"/>
  <c r="CX463" i="1"/>
  <c r="DC463" i="1" s="1"/>
  <c r="CW463" i="1"/>
  <c r="DB463" i="1" s="1"/>
  <c r="CY467" i="1"/>
  <c r="CX467" i="1"/>
  <c r="DC467" i="1" s="1"/>
  <c r="CW467" i="1"/>
  <c r="CY1170" i="1"/>
  <c r="DD1170" i="1" s="1"/>
  <c r="CX1170" i="1"/>
  <c r="DC1170" i="1" s="1"/>
  <c r="CW1170" i="1"/>
  <c r="DB1170" i="1" s="1"/>
  <c r="CY143" i="1"/>
  <c r="CX143" i="1"/>
  <c r="CW143" i="1"/>
  <c r="CY1184" i="1"/>
  <c r="DD1184" i="1" s="1"/>
  <c r="CX1184" i="1"/>
  <c r="DC1184" i="1" s="1"/>
  <c r="CW1184" i="1"/>
  <c r="DB1184" i="1" s="1"/>
  <c r="CY839" i="1"/>
  <c r="CX839" i="1"/>
  <c r="DC839" i="1" s="1"/>
  <c r="CW839" i="1"/>
  <c r="CY736" i="1"/>
  <c r="DD736" i="1" s="1"/>
  <c r="CX736" i="1"/>
  <c r="DC736" i="1" s="1"/>
  <c r="CW736" i="1"/>
  <c r="DB736" i="1" s="1"/>
  <c r="CY844" i="1"/>
  <c r="CX844" i="1"/>
  <c r="CW844" i="1"/>
  <c r="CY1210" i="1"/>
  <c r="DD1210" i="1" s="1"/>
  <c r="CX1210" i="1"/>
  <c r="DC1210" i="1" s="1"/>
  <c r="CW1210" i="1"/>
  <c r="DB1210" i="1" s="1"/>
  <c r="CY1217" i="1"/>
  <c r="CX1217" i="1"/>
  <c r="DC1217" i="1" s="1"/>
  <c r="CW1217" i="1"/>
  <c r="CY503" i="1"/>
  <c r="DD503" i="1" s="1"/>
  <c r="CX503" i="1"/>
  <c r="DC503" i="1" s="1"/>
  <c r="CW503" i="1"/>
  <c r="DB503" i="1" s="1"/>
  <c r="CY1228" i="1"/>
  <c r="CX1228" i="1"/>
  <c r="CW1228" i="1"/>
  <c r="CY1233" i="1"/>
  <c r="DD1233" i="1" s="1"/>
  <c r="CX1233" i="1"/>
  <c r="DC1233" i="1" s="1"/>
  <c r="CW1233" i="1"/>
  <c r="DB1233" i="1" s="1"/>
  <c r="CY1239" i="1"/>
  <c r="CX1239" i="1"/>
  <c r="DC1239" i="1" s="1"/>
  <c r="CW1239" i="1"/>
  <c r="CY184" i="1"/>
  <c r="DD184" i="1" s="1"/>
  <c r="CX184" i="1"/>
  <c r="DC184" i="1" s="1"/>
  <c r="CW184" i="1"/>
  <c r="DB184" i="1" s="1"/>
  <c r="CY187" i="1"/>
  <c r="CX187" i="1"/>
  <c r="CW187" i="1"/>
  <c r="CY526" i="1"/>
  <c r="DD526" i="1" s="1"/>
  <c r="CX526" i="1"/>
  <c r="DC526" i="1" s="1"/>
  <c r="CW526" i="1"/>
  <c r="DB526" i="1" s="1"/>
  <c r="CY1268" i="1"/>
  <c r="CX1268" i="1"/>
  <c r="DC1268" i="1" s="1"/>
  <c r="CW1268" i="1"/>
  <c r="CY1274" i="1"/>
  <c r="DD1274" i="1" s="1"/>
  <c r="CX1274" i="1"/>
  <c r="DC1274" i="1" s="1"/>
  <c r="CW1274" i="1"/>
  <c r="DB1274" i="1" s="1"/>
  <c r="CY1278" i="1"/>
  <c r="CX1278" i="1"/>
  <c r="CW1278" i="1"/>
  <c r="CY1282" i="1"/>
  <c r="DD1282" i="1" s="1"/>
  <c r="CX1282" i="1"/>
  <c r="DC1282" i="1" s="1"/>
  <c r="CW1282" i="1"/>
  <c r="DB1282" i="1" s="1"/>
  <c r="CY750" i="1"/>
  <c r="CX750" i="1"/>
  <c r="DC750" i="1" s="1"/>
  <c r="CW750" i="1"/>
  <c r="CY1296" i="1"/>
  <c r="DD1296" i="1" s="1"/>
  <c r="CX1296" i="1"/>
  <c r="DC1296" i="1" s="1"/>
  <c r="CW1296" i="1"/>
  <c r="DB1296" i="1" s="1"/>
  <c r="CY867" i="1"/>
  <c r="CX867" i="1"/>
  <c r="CW867" i="1"/>
  <c r="CY868" i="1"/>
  <c r="DD868" i="1" s="1"/>
  <c r="CX868" i="1"/>
  <c r="DC868" i="1" s="1"/>
  <c r="CW868" i="1"/>
  <c r="DB868" i="1" s="1"/>
  <c r="CY553" i="1"/>
  <c r="CX553" i="1"/>
  <c r="DC553" i="1" s="1"/>
  <c r="CW553" i="1"/>
  <c r="CY1325" i="1"/>
  <c r="DD1325" i="1" s="1"/>
  <c r="CX1325" i="1"/>
  <c r="DC1325" i="1" s="1"/>
  <c r="CW1325" i="1"/>
  <c r="DB1325" i="1" s="1"/>
  <c r="CY561" i="1"/>
  <c r="CX561" i="1"/>
  <c r="CW561" i="1"/>
  <c r="CY564" i="1"/>
  <c r="DD564" i="1" s="1"/>
  <c r="CX564" i="1"/>
  <c r="DC564" i="1" s="1"/>
  <c r="CW564" i="1"/>
  <c r="DB564" i="1" s="1"/>
  <c r="CY567" i="1"/>
  <c r="CX567" i="1"/>
  <c r="DC567" i="1" s="1"/>
  <c r="CW567" i="1"/>
  <c r="DB567" i="1" s="1"/>
  <c r="CY1355" i="1"/>
  <c r="DD1355" i="1" s="1"/>
  <c r="CX1355" i="1"/>
  <c r="DC1355" i="1" s="1"/>
  <c r="CW1355" i="1"/>
  <c r="DB1355" i="1" s="1"/>
  <c r="CY1360" i="1"/>
  <c r="DD1360" i="1" s="1"/>
  <c r="CX1360" i="1"/>
  <c r="CW1360" i="1"/>
  <c r="CY576" i="1"/>
  <c r="DD576" i="1" s="1"/>
  <c r="CX576" i="1"/>
  <c r="DC576" i="1" s="1"/>
  <c r="CW576" i="1"/>
  <c r="DB576" i="1" s="1"/>
  <c r="CY885" i="1"/>
  <c r="CX885" i="1"/>
  <c r="DC885" i="1" s="1"/>
  <c r="CW885" i="1"/>
  <c r="DB885" i="1" s="1"/>
  <c r="CY258" i="1"/>
  <c r="DD258" i="1" s="1"/>
  <c r="CX258" i="1"/>
  <c r="DC258" i="1" s="1"/>
  <c r="CW258" i="1"/>
  <c r="DB258" i="1" s="1"/>
  <c r="CY888" i="1"/>
  <c r="DD888" i="1" s="1"/>
  <c r="CX888" i="1"/>
  <c r="CW888" i="1"/>
  <c r="CY594" i="1"/>
  <c r="DD594" i="1" s="1"/>
  <c r="CX594" i="1"/>
  <c r="DC594" i="1" s="1"/>
  <c r="CW594" i="1"/>
  <c r="DB594" i="1" s="1"/>
  <c r="CY1392" i="1"/>
  <c r="CX1392" i="1"/>
  <c r="DC1392" i="1" s="1"/>
  <c r="CW1392" i="1"/>
  <c r="DB1392" i="1" s="1"/>
  <c r="CY603" i="1"/>
  <c r="DD603" i="1" s="1"/>
  <c r="CX603" i="1"/>
  <c r="DC603" i="1" s="1"/>
  <c r="CW603" i="1"/>
  <c r="DB603" i="1" s="1"/>
  <c r="CY609" i="1"/>
  <c r="DD609" i="1" s="1"/>
  <c r="CX609" i="1"/>
  <c r="CW609" i="1"/>
  <c r="CY768" i="1"/>
  <c r="DD768" i="1" s="1"/>
  <c r="CX768" i="1"/>
  <c r="DC768" i="1" s="1"/>
  <c r="CW768" i="1"/>
  <c r="DB768" i="1" s="1"/>
  <c r="CY1410" i="1"/>
  <c r="CX1410" i="1"/>
  <c r="DC1410" i="1" s="1"/>
  <c r="CW1410" i="1"/>
  <c r="DB1410" i="1" s="1"/>
  <c r="CY1419" i="1"/>
  <c r="DD1419" i="1" s="1"/>
  <c r="CX1419" i="1"/>
  <c r="DC1419" i="1" s="1"/>
  <c r="CW1419" i="1"/>
  <c r="DB1419" i="1" s="1"/>
  <c r="CY622" i="1"/>
  <c r="DD622" i="1" s="1"/>
  <c r="CX622" i="1"/>
  <c r="CW622" i="1"/>
  <c r="CY627" i="1"/>
  <c r="DD627" i="1" s="1"/>
  <c r="CX627" i="1"/>
  <c r="DC627" i="1" s="1"/>
  <c r="CW627" i="1"/>
  <c r="DB627" i="1" s="1"/>
  <c r="CY1438" i="1"/>
  <c r="CX1438" i="1"/>
  <c r="DC1438" i="1" s="1"/>
  <c r="CW1438" i="1"/>
  <c r="DB1438" i="1" s="1"/>
  <c r="CY298" i="1"/>
  <c r="DD298" i="1" s="1"/>
  <c r="CX298" i="1"/>
  <c r="DC298" i="1" s="1"/>
  <c r="CW298" i="1"/>
  <c r="DB298" i="1" s="1"/>
  <c r="CY1454" i="1"/>
  <c r="DD1454" i="1" s="1"/>
  <c r="CX1454" i="1"/>
  <c r="CW1454" i="1"/>
  <c r="CY1460" i="1"/>
  <c r="DD1460" i="1" s="1"/>
  <c r="CX1460" i="1"/>
  <c r="DC1460" i="1" s="1"/>
  <c r="CW1460" i="1"/>
  <c r="DB1460" i="1" s="1"/>
  <c r="CY1468" i="1"/>
  <c r="CX1468" i="1"/>
  <c r="DC1468" i="1" s="1"/>
  <c r="CW1468" i="1"/>
  <c r="DB1468" i="1" s="1"/>
  <c r="CY313" i="1"/>
  <c r="DD313" i="1" s="1"/>
  <c r="CX313" i="1"/>
  <c r="DC313" i="1" s="1"/>
  <c r="CW313" i="1"/>
  <c r="DB313" i="1" s="1"/>
  <c r="CY903" i="1"/>
  <c r="DD903" i="1" s="1"/>
  <c r="CX903" i="1"/>
  <c r="CW903" i="1"/>
  <c r="CY654" i="1"/>
  <c r="DD654" i="1" s="1"/>
  <c r="CX654" i="1"/>
  <c r="DC654" i="1" s="1"/>
  <c r="CW654" i="1"/>
  <c r="DB654" i="1" s="1"/>
  <c r="CY661" i="1"/>
  <c r="CX661" i="1"/>
  <c r="DC661" i="1" s="1"/>
  <c r="CW661" i="1"/>
  <c r="DB661" i="1" s="1"/>
  <c r="CY327" i="1"/>
  <c r="DD327" i="1" s="1"/>
  <c r="CX327" i="1"/>
  <c r="DC327" i="1" s="1"/>
  <c r="CW327" i="1"/>
  <c r="DB327" i="1" s="1"/>
  <c r="CY786" i="1"/>
  <c r="DD786" i="1" s="1"/>
  <c r="CX786" i="1"/>
  <c r="CW786" i="1"/>
  <c r="CY670" i="1"/>
  <c r="DD670" i="1" s="1"/>
  <c r="CX670" i="1"/>
  <c r="DC670" i="1" s="1"/>
  <c r="CW670" i="1"/>
  <c r="DB670" i="1" s="1"/>
  <c r="CY1518" i="1"/>
  <c r="CX1518" i="1"/>
  <c r="DC1518" i="1" s="1"/>
  <c r="CW1518" i="1"/>
  <c r="DB1518" i="1" s="1"/>
  <c r="CT918" i="1"/>
  <c r="CU918" i="1"/>
  <c r="CT679" i="1"/>
  <c r="CU679" i="1"/>
  <c r="CT928" i="1"/>
  <c r="CU928" i="1"/>
  <c r="CT682" i="1"/>
  <c r="CU682" i="1"/>
  <c r="CT9" i="1"/>
  <c r="CU9" i="1"/>
  <c r="CT346" i="1"/>
  <c r="CU346" i="1"/>
  <c r="CT347" i="1"/>
  <c r="CU347" i="1"/>
  <c r="CT942" i="1"/>
  <c r="CU942" i="1"/>
  <c r="CT686" i="1"/>
  <c r="CU686" i="1"/>
  <c r="CT353" i="1"/>
  <c r="CU353" i="1"/>
  <c r="CT950" i="1"/>
  <c r="CU950" i="1"/>
  <c r="CT952" i="1"/>
  <c r="CU952" i="1"/>
  <c r="CT955" i="1"/>
  <c r="CU955" i="1"/>
  <c r="CT25" i="1"/>
  <c r="CU25" i="1"/>
  <c r="CT961" i="1"/>
  <c r="CU961" i="1"/>
  <c r="CT27" i="1"/>
  <c r="CU27" i="1"/>
  <c r="CT967" i="1"/>
  <c r="CU967" i="1"/>
  <c r="CT972" i="1"/>
  <c r="CU972" i="1"/>
  <c r="CT977" i="1"/>
  <c r="CU977" i="1"/>
  <c r="CT978" i="1"/>
  <c r="CU978" i="1"/>
  <c r="CT981" i="1"/>
  <c r="CU981" i="1"/>
  <c r="CT376" i="1"/>
  <c r="CU376" i="1"/>
  <c r="CT40" i="1"/>
  <c r="CU40" i="1"/>
  <c r="CT42" i="1"/>
  <c r="CU42" i="1"/>
  <c r="CT808" i="1"/>
  <c r="CU808" i="1"/>
  <c r="CT1002" i="1"/>
  <c r="CU1002" i="1"/>
  <c r="CT1004" i="1"/>
  <c r="CU1004" i="1"/>
  <c r="CT1009" i="1"/>
  <c r="CU1009" i="1"/>
  <c r="CT1012" i="1"/>
  <c r="CU1012" i="1"/>
  <c r="CT52" i="1"/>
  <c r="CU52" i="1"/>
  <c r="CT54" i="1"/>
  <c r="CU54" i="1"/>
  <c r="CT1019" i="1"/>
  <c r="CU1019" i="1"/>
  <c r="CT1020" i="1"/>
  <c r="CU1020" i="1"/>
  <c r="CT1022" i="1"/>
  <c r="CU1022" i="1"/>
  <c r="CT400" i="1"/>
  <c r="CU400" i="1"/>
  <c r="CT1030" i="1"/>
  <c r="CU1030" i="1"/>
  <c r="CT402" i="1"/>
  <c r="CU402" i="1"/>
  <c r="CT406" i="1"/>
  <c r="CU406" i="1"/>
  <c r="CT409" i="1"/>
  <c r="CU409" i="1"/>
  <c r="CT411" i="1"/>
  <c r="CU411" i="1"/>
  <c r="CT76" i="1"/>
  <c r="CU76" i="1"/>
  <c r="CT1044" i="1"/>
  <c r="CU1044" i="1"/>
  <c r="CT1047" i="1"/>
  <c r="CU1047" i="1"/>
  <c r="CT419" i="1"/>
  <c r="CU419" i="1"/>
  <c r="CT1054" i="1"/>
  <c r="CU1054" i="1"/>
  <c r="CT83" i="1"/>
  <c r="CU83" i="1"/>
  <c r="CT1062" i="1"/>
  <c r="CU1062" i="1"/>
  <c r="CT1065" i="1"/>
  <c r="CU1065" i="1"/>
  <c r="CT822" i="1"/>
  <c r="CU822" i="1"/>
  <c r="CT823" i="1"/>
  <c r="CU823" i="1"/>
  <c r="CT1076" i="1"/>
  <c r="CU1076" i="1"/>
  <c r="CT825" i="1"/>
  <c r="CU825" i="1"/>
  <c r="CT429" i="1"/>
  <c r="CU429" i="1"/>
  <c r="CT94" i="1"/>
  <c r="CU94" i="1"/>
  <c r="CT1091" i="1"/>
  <c r="CU1091" i="1"/>
  <c r="CT1094" i="1"/>
  <c r="CU1094" i="1"/>
  <c r="CT101" i="1"/>
  <c r="CU101" i="1"/>
  <c r="CT1102" i="1"/>
  <c r="CU1102" i="1"/>
  <c r="CT439" i="1"/>
  <c r="CU439" i="1"/>
  <c r="CT107" i="1"/>
  <c r="CU107" i="1"/>
  <c r="CT1110" i="1"/>
  <c r="CU1110" i="1"/>
  <c r="CT1115" i="1"/>
  <c r="CU1115" i="1"/>
  <c r="CT113" i="1"/>
  <c r="CU113" i="1"/>
  <c r="CT1119" i="1"/>
  <c r="CU1119" i="1"/>
  <c r="CT450" i="1"/>
  <c r="CU450" i="1"/>
  <c r="CT1129" i="1"/>
  <c r="CU1129" i="1"/>
  <c r="CT1134" i="1"/>
  <c r="CU1134" i="1"/>
  <c r="CT1139" i="1"/>
  <c r="CU1139" i="1"/>
  <c r="CT1141" i="1"/>
  <c r="CU1141" i="1"/>
  <c r="CT1144" i="1"/>
  <c r="CU1144" i="1"/>
  <c r="CT727" i="1"/>
  <c r="CU727" i="1"/>
  <c r="CT835" i="1"/>
  <c r="CU835" i="1"/>
  <c r="CT1151" i="1"/>
  <c r="CU1151" i="1"/>
  <c r="CT836" i="1"/>
  <c r="CU836" i="1"/>
  <c r="CT1156" i="1"/>
  <c r="CU1156" i="1"/>
  <c r="CT466" i="1"/>
  <c r="CU466" i="1"/>
  <c r="CT468" i="1"/>
  <c r="CU468" i="1"/>
  <c r="CT1167" i="1"/>
  <c r="CU1167" i="1"/>
  <c r="CT1172" i="1"/>
  <c r="CU1172" i="1"/>
  <c r="CT1177" i="1"/>
  <c r="CU1177" i="1"/>
  <c r="CT144" i="1"/>
  <c r="CU144" i="1"/>
  <c r="CT146" i="1"/>
  <c r="CU146" i="1"/>
  <c r="CT482" i="1"/>
  <c r="CU482" i="1"/>
  <c r="CT1188" i="1"/>
  <c r="CU1188" i="1"/>
  <c r="CT1193" i="1"/>
  <c r="CU1193" i="1"/>
  <c r="CT1194" i="1"/>
  <c r="CU1194" i="1"/>
  <c r="CT1197" i="1"/>
  <c r="CU1197" i="1"/>
  <c r="CT490" i="1"/>
  <c r="CU490" i="1"/>
  <c r="CT1203" i="1"/>
  <c r="CU1203" i="1"/>
  <c r="CT1207" i="1"/>
  <c r="CU1207" i="1"/>
  <c r="CT495" i="1"/>
  <c r="CU495" i="1"/>
  <c r="CT164" i="1"/>
  <c r="CU164" i="1"/>
  <c r="CT738" i="1"/>
  <c r="CU738" i="1"/>
  <c r="CT848" i="1"/>
  <c r="CU848" i="1"/>
  <c r="CT168" i="1"/>
  <c r="CU168" i="1"/>
  <c r="CT850" i="1"/>
  <c r="CU850" i="1"/>
  <c r="CT851" i="1"/>
  <c r="CU851" i="1"/>
  <c r="CT508" i="1"/>
  <c r="CU508" i="1"/>
  <c r="CT177" i="1"/>
  <c r="CU177" i="1"/>
  <c r="CT1237" i="1"/>
  <c r="CU1237" i="1"/>
  <c r="CT516" i="1"/>
  <c r="CU516" i="1"/>
  <c r="CT856" i="1"/>
  <c r="CU856" i="1"/>
  <c r="CT1245" i="1"/>
  <c r="CU1245" i="1"/>
  <c r="CT1250" i="1"/>
  <c r="CU1250" i="1"/>
  <c r="CT1255" i="1"/>
  <c r="CU1255" i="1"/>
  <c r="CT190" i="1"/>
  <c r="CU190" i="1"/>
  <c r="CT1262" i="1"/>
  <c r="CU1262" i="1"/>
  <c r="CT1266" i="1"/>
  <c r="CU1266" i="1"/>
  <c r="CT195" i="1"/>
  <c r="CU195" i="1"/>
  <c r="CT529" i="1"/>
  <c r="CU529" i="1"/>
  <c r="CT859" i="1"/>
  <c r="CU859" i="1"/>
  <c r="CT200" i="1"/>
  <c r="CU200" i="1"/>
  <c r="CT862" i="1"/>
  <c r="CU862" i="1"/>
  <c r="CT864" i="1"/>
  <c r="CU864" i="1"/>
  <c r="CT539" i="1"/>
  <c r="CU539" i="1"/>
  <c r="CT543" i="1"/>
  <c r="CU543" i="1"/>
  <c r="CT544" i="1"/>
  <c r="CU544" i="1"/>
  <c r="CT1292" i="1"/>
  <c r="CU1292" i="1"/>
  <c r="CT212" i="1"/>
  <c r="CU212" i="1"/>
  <c r="CT547" i="1"/>
  <c r="CU547" i="1"/>
  <c r="CT1303" i="1"/>
  <c r="CU1303" i="1"/>
  <c r="CT1309" i="1"/>
  <c r="CU1309" i="1"/>
  <c r="CT1312" i="1"/>
  <c r="CU1312" i="1"/>
  <c r="CT224" i="1"/>
  <c r="CU224" i="1"/>
  <c r="CT554" i="1"/>
  <c r="CU554" i="1"/>
  <c r="CT871" i="1"/>
  <c r="CU871" i="1"/>
  <c r="CT1326" i="1"/>
  <c r="CU1326" i="1"/>
  <c r="CT560" i="1"/>
  <c r="CU560" i="1"/>
  <c r="CT875" i="1"/>
  <c r="CU875" i="1"/>
  <c r="CT563" i="1"/>
  <c r="CU563" i="1"/>
  <c r="CT232" i="1"/>
  <c r="CU232" i="1"/>
  <c r="CT1345" i="1"/>
  <c r="CU1345" i="1"/>
  <c r="CT1350" i="1"/>
  <c r="CU1350" i="1"/>
  <c r="CT758" i="1"/>
  <c r="CU758" i="1"/>
  <c r="CT1357" i="1"/>
  <c r="CU1357" i="1"/>
  <c r="CT1358" i="1"/>
  <c r="CU1358" i="1"/>
  <c r="CT240" i="1"/>
  <c r="CU240" i="1"/>
  <c r="CT574" i="1"/>
  <c r="CU574" i="1"/>
  <c r="CT245" i="1"/>
  <c r="CU245" i="1"/>
  <c r="CT1368" i="1"/>
  <c r="CU1368" i="1"/>
  <c r="CT582" i="1"/>
  <c r="CU582" i="1"/>
  <c r="CT1372" i="1"/>
  <c r="CU1372" i="1"/>
  <c r="CT761" i="1"/>
  <c r="CU761" i="1"/>
  <c r="CT588" i="1"/>
  <c r="CU588" i="1"/>
  <c r="CT1379" i="1"/>
  <c r="CU1379" i="1"/>
  <c r="CT592" i="1"/>
  <c r="CU592" i="1"/>
  <c r="CT266" i="1"/>
  <c r="CU266" i="1"/>
  <c r="CT1389" i="1"/>
  <c r="CU1389" i="1"/>
  <c r="CT890" i="1"/>
  <c r="CU890" i="1"/>
  <c r="CT268" i="1"/>
  <c r="CU268" i="1"/>
  <c r="CT1396" i="1"/>
  <c r="CU1396" i="1"/>
  <c r="CT1397" i="1"/>
  <c r="CU1397" i="1"/>
  <c r="CT274" i="1"/>
  <c r="CU274" i="1"/>
  <c r="CT1403" i="1"/>
  <c r="CU1403" i="1"/>
  <c r="CT770" i="1"/>
  <c r="CU770" i="1"/>
  <c r="CT772" i="1"/>
  <c r="CU772" i="1"/>
  <c r="CT278" i="1"/>
  <c r="CU278" i="1"/>
  <c r="CT895" i="1"/>
  <c r="CU895" i="1"/>
  <c r="CT1420" i="1"/>
  <c r="CU1420" i="1"/>
  <c r="CT284" i="1"/>
  <c r="CU284" i="1"/>
  <c r="CT288" i="1"/>
  <c r="CU288" i="1"/>
  <c r="CT625" i="1"/>
  <c r="CU625" i="1"/>
  <c r="CT775" i="1"/>
  <c r="CU775" i="1"/>
  <c r="CT1435" i="1"/>
  <c r="CU1435" i="1"/>
  <c r="CT1440" i="1"/>
  <c r="CU1440" i="1"/>
  <c r="CT632" i="1"/>
  <c r="CU632" i="1"/>
  <c r="CT300" i="1"/>
  <c r="CU300" i="1"/>
  <c r="CT1450" i="1"/>
  <c r="CU1450" i="1"/>
  <c r="CT638" i="1"/>
  <c r="CU638" i="1"/>
  <c r="CT1458" i="1"/>
  <c r="CU1458" i="1"/>
  <c r="CT1462" i="1"/>
  <c r="CU1462" i="1"/>
  <c r="CT309" i="1"/>
  <c r="CU309" i="1"/>
  <c r="CT1469" i="1"/>
  <c r="CU1469" i="1"/>
  <c r="CT649" i="1"/>
  <c r="CU649" i="1"/>
  <c r="CT782" i="1"/>
  <c r="CU782" i="1"/>
  <c r="CT1480" i="1"/>
  <c r="CU1480" i="1"/>
  <c r="CT1484" i="1"/>
  <c r="CU1484" i="1"/>
  <c r="CT1487" i="1"/>
  <c r="CU1487" i="1"/>
  <c r="CT1489" i="1"/>
  <c r="CU1489" i="1"/>
  <c r="CT323" i="1"/>
  <c r="CU323" i="1"/>
  <c r="CT906" i="1"/>
  <c r="CU906" i="1"/>
  <c r="CT1499" i="1"/>
  <c r="CU1499" i="1"/>
  <c r="CT1502" i="1"/>
  <c r="CU1502" i="1"/>
  <c r="CT666" i="1"/>
  <c r="CU666" i="1"/>
  <c r="CT331" i="1"/>
  <c r="CU331" i="1"/>
  <c r="CT910" i="1"/>
  <c r="CU910" i="1"/>
  <c r="CT1513" i="1"/>
  <c r="CU1513" i="1"/>
  <c r="CT672" i="1"/>
  <c r="CU672" i="1"/>
  <c r="CT913" i="1"/>
  <c r="CU913" i="1"/>
  <c r="CT793" i="1"/>
  <c r="CU793" i="1"/>
  <c r="CY919" i="1"/>
  <c r="CX919" i="1"/>
  <c r="CW919" i="1"/>
  <c r="CY340" i="1"/>
  <c r="CX340" i="1"/>
  <c r="CW340" i="1"/>
  <c r="CY932" i="1"/>
  <c r="CX932" i="1"/>
  <c r="CW932" i="1"/>
  <c r="CY348" i="1"/>
  <c r="CX348" i="1"/>
  <c r="CW348" i="1"/>
  <c r="CY946" i="1"/>
  <c r="CX946" i="1"/>
  <c r="CW946" i="1"/>
  <c r="CY19" i="1"/>
  <c r="CX19" i="1"/>
  <c r="CW19" i="1"/>
  <c r="CY24" i="1"/>
  <c r="CX24" i="1"/>
  <c r="CW24" i="1"/>
  <c r="CY962" i="1"/>
  <c r="CX962" i="1"/>
  <c r="CW962" i="1"/>
  <c r="CY30" i="1"/>
  <c r="CX30" i="1"/>
  <c r="CW30" i="1"/>
  <c r="CY689" i="1"/>
  <c r="CX689" i="1"/>
  <c r="CW689" i="1"/>
  <c r="CY691" i="1"/>
  <c r="CX691" i="1"/>
  <c r="CW691" i="1"/>
  <c r="CY989" i="1"/>
  <c r="CX989" i="1"/>
  <c r="CW989" i="1"/>
  <c r="CY381" i="1"/>
  <c r="CX381" i="1"/>
  <c r="CW381" i="1"/>
  <c r="CY385" i="1"/>
  <c r="CX385" i="1"/>
  <c r="CW385" i="1"/>
  <c r="CY48" i="1"/>
  <c r="CX48" i="1"/>
  <c r="CW48" i="1"/>
  <c r="CY55" i="1"/>
  <c r="CX55" i="1"/>
  <c r="CW55" i="1"/>
  <c r="CY396" i="1"/>
  <c r="CX396" i="1"/>
  <c r="CW396" i="1"/>
  <c r="CY63" i="1"/>
  <c r="CX63" i="1"/>
  <c r="CW63" i="1"/>
  <c r="CY68" i="1"/>
  <c r="CX68" i="1"/>
  <c r="CW68" i="1"/>
  <c r="CY1037" i="1"/>
  <c r="CX1037" i="1"/>
  <c r="CW1037" i="1"/>
  <c r="CY413" i="1"/>
  <c r="CX413" i="1"/>
  <c r="CW413" i="1"/>
  <c r="CY1048" i="1"/>
  <c r="CX1048" i="1"/>
  <c r="CW1048" i="1"/>
  <c r="CY82" i="1"/>
  <c r="CX82" i="1"/>
  <c r="CW82" i="1"/>
  <c r="CY423" i="1"/>
  <c r="CX423" i="1"/>
  <c r="CW423" i="1"/>
  <c r="CY425" i="1"/>
  <c r="CX425" i="1"/>
  <c r="CW425" i="1"/>
  <c r="CY1078" i="1"/>
  <c r="CX1078" i="1"/>
  <c r="CW1078" i="1"/>
  <c r="CY430" i="1"/>
  <c r="CX430" i="1"/>
  <c r="CW430" i="1"/>
  <c r="CY1092" i="1"/>
  <c r="CX1092" i="1"/>
  <c r="CW1092" i="1"/>
  <c r="CY102" i="1"/>
  <c r="CX102" i="1"/>
  <c r="CW102" i="1"/>
  <c r="CY440" i="1"/>
  <c r="CX440" i="1"/>
  <c r="CW440" i="1"/>
  <c r="CY446" i="1"/>
  <c r="CX446" i="1"/>
  <c r="CW446" i="1"/>
  <c r="CY115" i="1"/>
  <c r="CX115" i="1"/>
  <c r="CW115" i="1"/>
  <c r="CY1125" i="1"/>
  <c r="CX1125" i="1"/>
  <c r="CW1125" i="1"/>
  <c r="CY453" i="1"/>
  <c r="CX453" i="1"/>
  <c r="CW453" i="1"/>
  <c r="CY120" i="1"/>
  <c r="CX120" i="1"/>
  <c r="CW120" i="1"/>
  <c r="CY125" i="1"/>
  <c r="CX125" i="1"/>
  <c r="CW125" i="1"/>
  <c r="CY131" i="1"/>
  <c r="CX131" i="1"/>
  <c r="CW131" i="1"/>
  <c r="CY1157" i="1"/>
  <c r="CX1157" i="1"/>
  <c r="CW1157" i="1"/>
  <c r="CY469" i="1"/>
  <c r="CX469" i="1"/>
  <c r="CW469" i="1"/>
  <c r="CY142" i="1"/>
  <c r="CX142" i="1"/>
  <c r="CW142" i="1"/>
  <c r="CY145" i="1"/>
  <c r="CX145" i="1"/>
  <c r="CW145" i="1"/>
  <c r="CY148" i="1"/>
  <c r="CX148" i="1"/>
  <c r="CW148" i="1"/>
  <c r="CY151" i="1"/>
  <c r="CX151" i="1"/>
  <c r="CW151" i="1"/>
  <c r="CY489" i="1"/>
  <c r="CX489" i="1"/>
  <c r="CW489" i="1"/>
  <c r="CY491" i="1"/>
  <c r="CX491" i="1"/>
  <c r="CW491" i="1"/>
  <c r="CY163" i="1"/>
  <c r="CX163" i="1"/>
  <c r="CW163" i="1"/>
  <c r="CY1218" i="1"/>
  <c r="CX1218" i="1"/>
  <c r="CW1218" i="1"/>
  <c r="CY849" i="1"/>
  <c r="CX849" i="1"/>
  <c r="CW849" i="1"/>
  <c r="CY171" i="1"/>
  <c r="CX171" i="1"/>
  <c r="CW171" i="1"/>
  <c r="CY512" i="1"/>
  <c r="CX512" i="1"/>
  <c r="CW512" i="1"/>
  <c r="CX181" i="1"/>
  <c r="CY181" i="1"/>
  <c r="CW181" i="1"/>
  <c r="CX1247" i="1"/>
  <c r="CY1247" i="1"/>
  <c r="CW1247" i="1"/>
  <c r="CX857" i="1"/>
  <c r="CY857" i="1"/>
  <c r="CW857" i="1"/>
  <c r="CX1263" i="1"/>
  <c r="CY1263" i="1"/>
  <c r="CW1263" i="1"/>
  <c r="CX197" i="1"/>
  <c r="CY197" i="1"/>
  <c r="CW197" i="1"/>
  <c r="CX531" i="1"/>
  <c r="CY531" i="1"/>
  <c r="CW531" i="1"/>
  <c r="CX1279" i="1"/>
  <c r="CY1279" i="1"/>
  <c r="CW1279" i="1"/>
  <c r="CX541" i="1"/>
  <c r="CY541" i="1"/>
  <c r="CW541" i="1"/>
  <c r="CX210" i="1"/>
  <c r="CY210" i="1"/>
  <c r="CW210" i="1"/>
  <c r="CX1298" i="1"/>
  <c r="CY1298" i="1"/>
  <c r="CW1298" i="1"/>
  <c r="CX1304" i="1"/>
  <c r="CY1304" i="1"/>
  <c r="CW1304" i="1"/>
  <c r="CX1314" i="1"/>
  <c r="CY1314" i="1"/>
  <c r="CW1314" i="1"/>
  <c r="CX226" i="1"/>
  <c r="CY226" i="1"/>
  <c r="CW226" i="1"/>
  <c r="CX873" i="1"/>
  <c r="CY873" i="1"/>
  <c r="CW873" i="1"/>
  <c r="CX1333" i="1"/>
  <c r="CY1333" i="1"/>
  <c r="CW1333" i="1"/>
  <c r="CY1341" i="1"/>
  <c r="CX1341" i="1"/>
  <c r="CW1341" i="1"/>
  <c r="CY877" i="1"/>
  <c r="CX877" i="1"/>
  <c r="CW877" i="1"/>
  <c r="CY237" i="1"/>
  <c r="CX237" i="1"/>
  <c r="CW237" i="1"/>
  <c r="CY241" i="1"/>
  <c r="CX241" i="1"/>
  <c r="CW241" i="1"/>
  <c r="CY579" i="1"/>
  <c r="CX579" i="1"/>
  <c r="CW579" i="1"/>
  <c r="CY254" i="1"/>
  <c r="CX254" i="1"/>
  <c r="CW254" i="1"/>
  <c r="CY260" i="1"/>
  <c r="CX260" i="1"/>
  <c r="CW260" i="1"/>
  <c r="CY590" i="1"/>
  <c r="CX590" i="1"/>
  <c r="CW590" i="1"/>
  <c r="CY596" i="1"/>
  <c r="CX596" i="1"/>
  <c r="CW596" i="1"/>
  <c r="CY599" i="1"/>
  <c r="CX599" i="1"/>
  <c r="CW599" i="1"/>
  <c r="CY606" i="1"/>
  <c r="CX606" i="1"/>
  <c r="CW606" i="1"/>
  <c r="CY612" i="1"/>
  <c r="CX612" i="1"/>
  <c r="CW612" i="1"/>
  <c r="CY1405" i="1"/>
  <c r="CX1405" i="1"/>
  <c r="CW1405" i="1"/>
  <c r="CY1412" i="1"/>
  <c r="CX1412" i="1"/>
  <c r="CW1412" i="1"/>
  <c r="CY1421" i="1"/>
  <c r="CX1421" i="1"/>
  <c r="CW1421" i="1"/>
  <c r="CY289" i="1"/>
  <c r="CX289" i="1"/>
  <c r="CW289" i="1"/>
  <c r="CY629" i="1"/>
  <c r="CX629" i="1"/>
  <c r="CW629" i="1"/>
  <c r="CY1442" i="1"/>
  <c r="CX1442" i="1"/>
  <c r="CW1442" i="1"/>
  <c r="CY635" i="1"/>
  <c r="CX635" i="1"/>
  <c r="CW635" i="1"/>
  <c r="CY303" i="1"/>
  <c r="CX303" i="1"/>
  <c r="CW303" i="1"/>
  <c r="CY1464" i="1"/>
  <c r="CX1464" i="1"/>
  <c r="CW1464" i="1"/>
  <c r="CY647" i="1"/>
  <c r="CX647" i="1"/>
  <c r="CW647" i="1"/>
  <c r="CY315" i="1"/>
  <c r="CX315" i="1"/>
  <c r="CW315" i="1"/>
  <c r="CY1485" i="1"/>
  <c r="CX1485" i="1"/>
  <c r="CW1485" i="1"/>
  <c r="CY656" i="1"/>
  <c r="CX656" i="1"/>
  <c r="CW656" i="1"/>
  <c r="CY1496" i="1"/>
  <c r="CX1496" i="1"/>
  <c r="CW1496" i="1"/>
  <c r="CY1503" i="1"/>
  <c r="CX1503" i="1"/>
  <c r="CW1503" i="1"/>
  <c r="CY332" i="1"/>
  <c r="CX332" i="1"/>
  <c r="CW332" i="1"/>
  <c r="CY334" i="1"/>
  <c r="CX334" i="1"/>
  <c r="CW334" i="1"/>
  <c r="CY1521" i="1"/>
  <c r="CX1521" i="1"/>
  <c r="CW1521" i="1"/>
  <c r="CT5" i="1"/>
  <c r="CU5" i="1"/>
  <c r="CT344" i="1"/>
  <c r="CU344" i="1"/>
  <c r="CT940" i="1"/>
  <c r="CU940" i="1"/>
  <c r="CT948" i="1"/>
  <c r="CU948" i="1"/>
  <c r="CT356" i="1"/>
  <c r="CU356" i="1"/>
  <c r="CT361" i="1"/>
  <c r="CU361" i="1"/>
  <c r="CT802" i="1"/>
  <c r="CU802" i="1"/>
  <c r="CT969" i="1"/>
  <c r="CU969" i="1"/>
  <c r="CT373" i="1"/>
  <c r="CU373" i="1"/>
  <c r="CT39" i="1"/>
  <c r="CU39" i="1"/>
  <c r="CT41" i="1"/>
  <c r="CU41" i="1"/>
  <c r="CT1000" i="1"/>
  <c r="CU1000" i="1"/>
  <c r="CT1006" i="1"/>
  <c r="CU1006" i="1"/>
  <c r="CT50" i="1"/>
  <c r="CU50" i="1"/>
  <c r="CT56" i="1"/>
  <c r="CU56" i="1"/>
  <c r="CT1025" i="1"/>
  <c r="CU1025" i="1"/>
  <c r="CT1032" i="1"/>
  <c r="CU1032" i="1"/>
  <c r="CT701" i="1"/>
  <c r="CU701" i="1"/>
  <c r="CT77" i="1"/>
  <c r="CU77" i="1"/>
  <c r="CT819" i="1"/>
  <c r="CU819" i="1"/>
  <c r="CT1060" i="1"/>
  <c r="CU1060" i="1"/>
  <c r="CT821" i="1"/>
  <c r="CU821" i="1"/>
  <c r="CT713" i="1"/>
  <c r="CU713" i="1"/>
  <c r="CT1083" i="1"/>
  <c r="CU1083" i="1"/>
  <c r="CT1090" i="1"/>
  <c r="CU1090" i="1"/>
  <c r="CT99" i="1"/>
  <c r="CU99" i="1"/>
  <c r="CT438" i="1"/>
  <c r="CU438" i="1"/>
  <c r="CT109" i="1"/>
  <c r="CU109" i="1"/>
  <c r="CT830" i="1"/>
  <c r="CU830" i="1"/>
  <c r="CT1122" i="1"/>
  <c r="CU1122" i="1"/>
  <c r="CT452" i="1"/>
  <c r="CU452" i="1"/>
  <c r="CT121" i="1"/>
  <c r="CU121" i="1"/>
  <c r="CT128" i="1"/>
  <c r="CU128" i="1"/>
  <c r="CT463" i="1"/>
  <c r="CU463" i="1"/>
  <c r="CT467" i="1"/>
  <c r="CU467" i="1"/>
  <c r="CT1170" i="1"/>
  <c r="CU1170" i="1"/>
  <c r="CT143" i="1"/>
  <c r="CU143" i="1"/>
  <c r="CT1184" i="1"/>
  <c r="CU1184" i="1"/>
  <c r="CT152" i="1"/>
  <c r="CU152" i="1"/>
  <c r="CT844" i="1"/>
  <c r="CU844" i="1"/>
  <c r="CT1210" i="1"/>
  <c r="CU1210" i="1"/>
  <c r="CT1213" i="1"/>
  <c r="CU1213" i="1"/>
  <c r="CT1222" i="1"/>
  <c r="CU1222" i="1"/>
  <c r="CT1233" i="1"/>
  <c r="CU1233" i="1"/>
  <c r="CT1239" i="1"/>
  <c r="CU1239" i="1"/>
  <c r="CT184" i="1"/>
  <c r="CU184" i="1"/>
  <c r="CT188" i="1"/>
  <c r="CU188" i="1"/>
  <c r="CT742" i="1"/>
  <c r="CU742" i="1"/>
  <c r="CT1270" i="1"/>
  <c r="CU1270" i="1"/>
  <c r="CT1274" i="1"/>
  <c r="CU1274" i="1"/>
  <c r="CT1276" i="1"/>
  <c r="CU1276" i="1"/>
  <c r="CT1278" i="1"/>
  <c r="CU1278" i="1"/>
  <c r="CT863" i="1"/>
  <c r="CU863" i="1"/>
  <c r="CT1282" i="1"/>
  <c r="CU1282" i="1"/>
  <c r="CT750" i="1"/>
  <c r="CU750" i="1"/>
  <c r="CT1289" i="1"/>
  <c r="CU1289" i="1"/>
  <c r="CT1296" i="1"/>
  <c r="CU1296" i="1"/>
  <c r="CT215" i="1"/>
  <c r="CU215" i="1"/>
  <c r="CT867" i="1"/>
  <c r="CU867" i="1"/>
  <c r="CT1307" i="1"/>
  <c r="CU1307" i="1"/>
  <c r="CT868" i="1"/>
  <c r="CU868" i="1"/>
  <c r="CT551" i="1"/>
  <c r="CU551" i="1"/>
  <c r="CT553" i="1"/>
  <c r="CU553" i="1"/>
  <c r="CT228" i="1"/>
  <c r="CU228" i="1"/>
  <c r="CT1325" i="1"/>
  <c r="CU1325" i="1"/>
  <c r="CT558" i="1"/>
  <c r="CU558" i="1"/>
  <c r="CT561" i="1"/>
  <c r="CU561" i="1"/>
  <c r="CT756" i="1"/>
  <c r="CU756" i="1"/>
  <c r="CT564" i="1"/>
  <c r="CU564" i="1"/>
  <c r="CT876" i="1"/>
  <c r="CU876" i="1"/>
  <c r="CT567" i="1"/>
  <c r="CU567" i="1"/>
  <c r="CT879" i="1"/>
  <c r="CU879" i="1"/>
  <c r="CT1355" i="1"/>
  <c r="CU1355" i="1"/>
  <c r="CT238" i="1"/>
  <c r="CU238" i="1"/>
  <c r="CT1360" i="1"/>
  <c r="CU1360" i="1"/>
  <c r="CT1364" i="1"/>
  <c r="CU1364" i="1"/>
  <c r="CT576" i="1"/>
  <c r="CU576" i="1"/>
  <c r="CT247" i="1"/>
  <c r="CU247" i="1"/>
  <c r="CT885" i="1"/>
  <c r="CU885" i="1"/>
  <c r="CT255" i="1"/>
  <c r="CU255" i="1"/>
  <c r="CT258" i="1"/>
  <c r="CU258" i="1"/>
  <c r="CT887" i="1"/>
  <c r="CU887" i="1"/>
  <c r="CT888" i="1"/>
  <c r="CU888" i="1"/>
  <c r="CT1382" i="1"/>
  <c r="CU1382" i="1"/>
  <c r="CT594" i="1"/>
  <c r="CU594" i="1"/>
  <c r="CT763" i="1"/>
  <c r="CU763" i="1"/>
  <c r="CT1392" i="1"/>
  <c r="CU1392" i="1"/>
  <c r="CT600" i="1"/>
  <c r="CU600" i="1"/>
  <c r="CT603" i="1"/>
  <c r="CU603" i="1"/>
  <c r="CT893" i="1"/>
  <c r="CU893" i="1"/>
  <c r="CT609" i="1"/>
  <c r="CU609" i="1"/>
  <c r="CT1401" i="1"/>
  <c r="CU1401" i="1"/>
  <c r="CT768" i="1"/>
  <c r="CU768" i="1"/>
  <c r="CT894" i="1"/>
  <c r="CU894" i="1"/>
  <c r="CT1410" i="1"/>
  <c r="CU1410" i="1"/>
  <c r="CT280" i="1"/>
  <c r="CU280" i="1"/>
  <c r="CT1419" i="1"/>
  <c r="CU1419" i="1"/>
  <c r="CT1424" i="1"/>
  <c r="CU1424" i="1"/>
  <c r="CT622" i="1"/>
  <c r="CU622" i="1"/>
  <c r="CT1430" i="1"/>
  <c r="CU1430" i="1"/>
  <c r="CT627" i="1"/>
  <c r="CU627" i="1"/>
  <c r="CT294" i="1"/>
  <c r="CU294" i="1"/>
  <c r="CT1438" i="1"/>
  <c r="CU1438" i="1"/>
  <c r="CT631" i="1"/>
  <c r="CU631" i="1"/>
  <c r="CT298" i="1"/>
  <c r="CU298" i="1"/>
  <c r="CT301" i="1"/>
  <c r="CU301" i="1"/>
  <c r="CT1454" i="1"/>
  <c r="CU1454" i="1"/>
  <c r="CT305" i="1"/>
  <c r="CU305" i="1"/>
  <c r="CT1460" i="1"/>
  <c r="CU1460" i="1"/>
  <c r="CT1466" i="1"/>
  <c r="CU1466" i="1"/>
  <c r="CT1468" i="1"/>
  <c r="CU1468" i="1"/>
  <c r="CT779" i="1"/>
  <c r="CU779" i="1"/>
  <c r="CT313" i="1"/>
  <c r="CU313" i="1"/>
  <c r="CT1478" i="1"/>
  <c r="CU1478" i="1"/>
  <c r="CT903" i="1"/>
  <c r="CU903" i="1"/>
  <c r="CT320" i="1"/>
  <c r="CU320" i="1"/>
  <c r="CT654" i="1"/>
  <c r="CU654" i="1"/>
  <c r="CT658" i="1"/>
  <c r="CU658" i="1"/>
  <c r="CT661" i="1"/>
  <c r="CU661" i="1"/>
  <c r="CT325" i="1"/>
  <c r="CU325" i="1"/>
  <c r="CT327" i="1"/>
  <c r="CU327" i="1"/>
  <c r="CT1505" i="1"/>
  <c r="CU1505" i="1"/>
  <c r="CT786" i="1"/>
  <c r="CU786" i="1"/>
  <c r="CT1508" i="1"/>
  <c r="CU1508" i="1"/>
  <c r="CT670" i="1"/>
  <c r="CU670" i="1"/>
  <c r="CT791" i="1"/>
  <c r="CU791" i="1"/>
  <c r="CT1518" i="1"/>
  <c r="CU1518" i="1"/>
  <c r="CT1522" i="1"/>
  <c r="CU1522" i="1"/>
  <c r="CX3" i="1"/>
  <c r="DC3" i="1" s="1"/>
  <c r="CY3" i="1"/>
  <c r="CW3" i="1"/>
  <c r="CX927" i="1"/>
  <c r="CY927" i="1"/>
  <c r="CW927" i="1"/>
  <c r="CX683" i="1"/>
  <c r="CY683" i="1"/>
  <c r="CW683" i="1"/>
  <c r="CX938" i="1"/>
  <c r="CY938" i="1"/>
  <c r="CW938" i="1"/>
  <c r="CX945" i="1"/>
  <c r="CY945" i="1"/>
  <c r="CW945" i="1"/>
  <c r="CX798" i="1"/>
  <c r="CY798" i="1"/>
  <c r="CW798" i="1"/>
  <c r="CX954" i="1"/>
  <c r="CY954" i="1"/>
  <c r="CW954" i="1"/>
  <c r="CX365" i="1"/>
  <c r="CY365" i="1"/>
  <c r="CW365" i="1"/>
  <c r="CX966" i="1"/>
  <c r="CY966" i="1"/>
  <c r="CW966" i="1"/>
  <c r="CX976" i="1"/>
  <c r="CY976" i="1"/>
  <c r="CW976" i="1"/>
  <c r="CX980" i="1"/>
  <c r="CY980" i="1"/>
  <c r="CW980" i="1"/>
  <c r="CX378" i="1"/>
  <c r="CY378" i="1"/>
  <c r="CW378" i="1"/>
  <c r="CX997" i="1"/>
  <c r="CY997" i="1"/>
  <c r="CW997" i="1"/>
  <c r="CX1003" i="1"/>
  <c r="CY1003" i="1"/>
  <c r="CW1003" i="1"/>
  <c r="CX387" i="1"/>
  <c r="CY387" i="1"/>
  <c r="CW387" i="1"/>
  <c r="CX1016" i="1"/>
  <c r="CY1016" i="1"/>
  <c r="CW1016" i="1"/>
  <c r="CX395" i="1"/>
  <c r="CY395" i="1"/>
  <c r="CW395" i="1"/>
  <c r="CX62" i="1"/>
  <c r="CY62" i="1"/>
  <c r="CW62" i="1"/>
  <c r="CX67" i="1"/>
  <c r="CY67" i="1"/>
  <c r="CW67" i="1"/>
  <c r="CX1036" i="1"/>
  <c r="CY1036" i="1"/>
  <c r="CW1036" i="1"/>
  <c r="CX75" i="1"/>
  <c r="CY75" i="1"/>
  <c r="CW75" i="1"/>
  <c r="CX1046" i="1"/>
  <c r="CY1046" i="1"/>
  <c r="CW1046" i="1"/>
  <c r="CX1053" i="1"/>
  <c r="CY1053" i="1"/>
  <c r="CW1053" i="1"/>
  <c r="CX422" i="1"/>
  <c r="CY422" i="1"/>
  <c r="CW422" i="1"/>
  <c r="CX1068" i="1"/>
  <c r="CY1068" i="1"/>
  <c r="CW1068" i="1"/>
  <c r="CX1075" i="1"/>
  <c r="CY1075" i="1"/>
  <c r="CW1075" i="1"/>
  <c r="CX1084" i="1"/>
  <c r="CY1084" i="1"/>
  <c r="CW1084" i="1"/>
  <c r="CX714" i="1"/>
  <c r="CY714" i="1"/>
  <c r="CW714" i="1"/>
  <c r="CX100" i="1"/>
  <c r="CY100" i="1"/>
  <c r="CW100" i="1"/>
  <c r="CX105" i="1"/>
  <c r="CY105" i="1"/>
  <c r="CW105" i="1"/>
  <c r="CX1109" i="1"/>
  <c r="CY1109" i="1"/>
  <c r="CW1109" i="1"/>
  <c r="CX112" i="1"/>
  <c r="CY112" i="1"/>
  <c r="CW112" i="1"/>
  <c r="CX1124" i="1"/>
  <c r="CY1124" i="1"/>
  <c r="CW1124" i="1"/>
  <c r="CX1133" i="1"/>
  <c r="CY1133" i="1"/>
  <c r="CW1133" i="1"/>
  <c r="CX456" i="1"/>
  <c r="CY456" i="1"/>
  <c r="CW456" i="1"/>
  <c r="CX457" i="1"/>
  <c r="CY457" i="1"/>
  <c r="DD457" i="1" s="1"/>
  <c r="CW457" i="1"/>
  <c r="CX459" i="1"/>
  <c r="DC459" i="1" s="1"/>
  <c r="CY459" i="1"/>
  <c r="CW459" i="1"/>
  <c r="CX134" i="1"/>
  <c r="CY134" i="1"/>
  <c r="CW134" i="1"/>
  <c r="CX1162" i="1"/>
  <c r="CY1162" i="1"/>
  <c r="CW1162" i="1"/>
  <c r="DB1162" i="1" s="1"/>
  <c r="CX141" i="1"/>
  <c r="CY141" i="1"/>
  <c r="DD141" i="1" s="1"/>
  <c r="CW141" i="1"/>
  <c r="CX734" i="1"/>
  <c r="DC734" i="1" s="1"/>
  <c r="CY734" i="1"/>
  <c r="CW734" i="1"/>
  <c r="CX481" i="1"/>
  <c r="CY481" i="1"/>
  <c r="CW481" i="1"/>
  <c r="CX1192" i="1"/>
  <c r="CY1192" i="1"/>
  <c r="CW1192" i="1"/>
  <c r="DB1192" i="1" s="1"/>
  <c r="CY1196" i="1"/>
  <c r="CX1196" i="1"/>
  <c r="DC1196" i="1" s="1"/>
  <c r="CW1196" i="1"/>
  <c r="CY159" i="1"/>
  <c r="DD159" i="1" s="1"/>
  <c r="CX159" i="1"/>
  <c r="CW159" i="1"/>
  <c r="CY162" i="1"/>
  <c r="CX162" i="1"/>
  <c r="CW162" i="1"/>
  <c r="CY498" i="1"/>
  <c r="CX498" i="1"/>
  <c r="CW498" i="1"/>
  <c r="DB498" i="1" s="1"/>
  <c r="CY505" i="1"/>
  <c r="CX505" i="1"/>
  <c r="DC505" i="1" s="1"/>
  <c r="CW505" i="1"/>
  <c r="CY1229" i="1"/>
  <c r="DD1229" i="1" s="1"/>
  <c r="CX1229" i="1"/>
  <c r="CW1229" i="1"/>
  <c r="CY1234" i="1"/>
  <c r="CX1234" i="1"/>
  <c r="CW1234" i="1"/>
  <c r="CX180" i="1"/>
  <c r="CY180" i="1"/>
  <c r="CW180" i="1"/>
  <c r="DB180" i="1" s="1"/>
  <c r="CX1244" i="1"/>
  <c r="CY1244" i="1"/>
  <c r="DD1244" i="1" s="1"/>
  <c r="CW1244" i="1"/>
  <c r="CX522" i="1"/>
  <c r="DC522" i="1" s="1"/>
  <c r="CY522" i="1"/>
  <c r="CW522" i="1"/>
  <c r="CX1261" i="1"/>
  <c r="CY1261" i="1"/>
  <c r="CW1261" i="1"/>
  <c r="CX1269" i="1"/>
  <c r="CY1269" i="1"/>
  <c r="CW1269" i="1"/>
  <c r="DB1269" i="1" s="1"/>
  <c r="CX1275" i="1"/>
  <c r="CY1275" i="1"/>
  <c r="DD1275" i="1" s="1"/>
  <c r="CW1275" i="1"/>
  <c r="CX536" i="1"/>
  <c r="DC536" i="1" s="1"/>
  <c r="CY536" i="1"/>
  <c r="CW536" i="1"/>
  <c r="CX204" i="1"/>
  <c r="CY204" i="1"/>
  <c r="CW204" i="1"/>
  <c r="CX1287" i="1"/>
  <c r="CY1287" i="1"/>
  <c r="CW1287" i="1"/>
  <c r="DB1287" i="1" s="1"/>
  <c r="CX1297" i="1"/>
  <c r="CY1297" i="1"/>
  <c r="DD1297" i="1" s="1"/>
  <c r="CW1297" i="1"/>
  <c r="CX1302" i="1"/>
  <c r="DC1302" i="1" s="1"/>
  <c r="CY1302" i="1"/>
  <c r="CW1302" i="1"/>
  <c r="CX1311" i="1"/>
  <c r="CY1311" i="1"/>
  <c r="CW1311" i="1"/>
  <c r="CX1321" i="1"/>
  <c r="CY1321" i="1"/>
  <c r="CW1321" i="1"/>
  <c r="DB1321" i="1" s="1"/>
  <c r="CY872" i="1"/>
  <c r="CX872" i="1"/>
  <c r="DC872" i="1" s="1"/>
  <c r="CW872" i="1"/>
  <c r="CY230" i="1"/>
  <c r="DD230" i="1" s="1"/>
  <c r="CX230" i="1"/>
  <c r="CW230" i="1"/>
  <c r="CY565" i="1"/>
  <c r="CX565" i="1"/>
  <c r="CW565" i="1"/>
  <c r="CY234" i="1"/>
  <c r="CX234" i="1"/>
  <c r="CW234" i="1"/>
  <c r="DB234" i="1" s="1"/>
  <c r="CY880" i="1"/>
  <c r="CX880" i="1"/>
  <c r="DC880" i="1" s="1"/>
  <c r="CW880" i="1"/>
  <c r="CY1362" i="1"/>
  <c r="DD1362" i="1" s="1"/>
  <c r="CX1362" i="1"/>
  <c r="CW1362" i="1"/>
  <c r="CY884" i="1"/>
  <c r="CX884" i="1"/>
  <c r="CW884" i="1"/>
  <c r="CY1369" i="1"/>
  <c r="CX1369" i="1"/>
  <c r="CW1369" i="1"/>
  <c r="DB1369" i="1" s="1"/>
  <c r="CY259" i="1"/>
  <c r="CX259" i="1"/>
  <c r="DC259" i="1" s="1"/>
  <c r="CW259" i="1"/>
  <c r="CY262" i="1"/>
  <c r="DD262" i="1" s="1"/>
  <c r="CX262" i="1"/>
  <c r="CW262" i="1"/>
  <c r="CY1385" i="1"/>
  <c r="CX1385" i="1"/>
  <c r="CW1385" i="1"/>
  <c r="CY1393" i="1"/>
  <c r="CX1393" i="1"/>
  <c r="CW1393" i="1"/>
  <c r="DB1393" i="1" s="1"/>
  <c r="CY605" i="1"/>
  <c r="CX605" i="1"/>
  <c r="DC605" i="1" s="1"/>
  <c r="CW605" i="1"/>
  <c r="CY1400" i="1"/>
  <c r="DD1400" i="1" s="1"/>
  <c r="CX1400" i="1"/>
  <c r="CW1400" i="1"/>
  <c r="CY769" i="1"/>
  <c r="CX769" i="1"/>
  <c r="CW769" i="1"/>
  <c r="CY620" i="1"/>
  <c r="CX620" i="1"/>
  <c r="CW620" i="1"/>
  <c r="DB620" i="1" s="1"/>
  <c r="CY896" i="1"/>
  <c r="CX896" i="1"/>
  <c r="DC896" i="1" s="1"/>
  <c r="CW896" i="1"/>
  <c r="CY287" i="1"/>
  <c r="DD287" i="1" s="1"/>
  <c r="CX287" i="1"/>
  <c r="CW287" i="1"/>
  <c r="CY291" i="1"/>
  <c r="CX291" i="1"/>
  <c r="CW291" i="1"/>
  <c r="CY1439" i="1"/>
  <c r="CX1439" i="1"/>
  <c r="CW1439" i="1"/>
  <c r="DB1439" i="1" s="1"/>
  <c r="CY1447" i="1"/>
  <c r="CX1447" i="1"/>
  <c r="DC1447" i="1" s="1"/>
  <c r="CW1447" i="1"/>
  <c r="CY637" i="1"/>
  <c r="DD637" i="1" s="1"/>
  <c r="CX637" i="1"/>
  <c r="CW637" i="1"/>
  <c r="CY642" i="1"/>
  <c r="CX642" i="1"/>
  <c r="CW642" i="1"/>
  <c r="CY646" i="1"/>
  <c r="CX646" i="1"/>
  <c r="CW646" i="1"/>
  <c r="DB646" i="1" s="1"/>
  <c r="CY314" i="1"/>
  <c r="CX314" i="1"/>
  <c r="DC314" i="1" s="1"/>
  <c r="CW314" i="1"/>
  <c r="CY1483" i="1"/>
  <c r="DD1483" i="1" s="1"/>
  <c r="CX1483" i="1"/>
  <c r="CW1483" i="1"/>
  <c r="CY1488" i="1"/>
  <c r="CX1488" i="1"/>
  <c r="CW1488" i="1"/>
  <c r="CY1494" i="1"/>
  <c r="CX1494" i="1"/>
  <c r="CW1494" i="1"/>
  <c r="DB1494" i="1" s="1"/>
  <c r="CY1501" i="1"/>
  <c r="CX1501" i="1"/>
  <c r="DC1501" i="1" s="1"/>
  <c r="CW1501" i="1"/>
  <c r="CY787" i="1"/>
  <c r="DD787" i="1" s="1"/>
  <c r="CX787" i="1"/>
  <c r="CW787" i="1"/>
  <c r="CY911" i="1"/>
  <c r="CX911" i="1"/>
  <c r="CW911" i="1"/>
  <c r="CY1519" i="1"/>
  <c r="CX1519" i="1"/>
  <c r="CW1519" i="1"/>
  <c r="DB1519" i="1" s="1"/>
  <c r="CR338" i="1"/>
  <c r="CR7" i="1"/>
  <c r="CR350" i="1"/>
  <c r="CR352" i="1"/>
  <c r="CR357" i="1"/>
  <c r="CR367" i="1"/>
  <c r="CR971" i="1"/>
  <c r="CR375" i="1"/>
  <c r="CR992" i="1"/>
  <c r="CR382" i="1"/>
  <c r="CR1008" i="1"/>
  <c r="CR394" i="1"/>
  <c r="CR398" i="1"/>
  <c r="CR1029" i="1"/>
  <c r="CR702" i="1"/>
  <c r="CR78" i="1"/>
  <c r="CR418" i="1"/>
  <c r="CR87" i="1"/>
  <c r="CR1071" i="1"/>
  <c r="CR90" i="1"/>
  <c r="CR98" i="1"/>
  <c r="CR1101" i="1"/>
  <c r="CR443" i="1"/>
  <c r="CR116" i="1"/>
  <c r="CR1128" i="1"/>
  <c r="CR118" i="1"/>
  <c r="CP917" i="1"/>
  <c r="CR917" i="1" s="1"/>
  <c r="CP337" i="1"/>
  <c r="CR337" i="1" s="1"/>
  <c r="CP926" i="1"/>
  <c r="CR926" i="1" s="1"/>
  <c r="CP681" i="1"/>
  <c r="CR681" i="1" s="1"/>
  <c r="CP931" i="1"/>
  <c r="CR931" i="1" s="1"/>
  <c r="CP345" i="1"/>
  <c r="CR345" i="1" s="1"/>
  <c r="CP937" i="1"/>
  <c r="CR937" i="1" s="1"/>
  <c r="CP941" i="1"/>
  <c r="CR941" i="1" s="1"/>
  <c r="CP944" i="1"/>
  <c r="CR944" i="1" s="1"/>
  <c r="CP16" i="1"/>
  <c r="CR16" i="1" s="1"/>
  <c r="CP355" i="1"/>
  <c r="CR355" i="1" s="1"/>
  <c r="CP22" i="1"/>
  <c r="CR22" i="1" s="1"/>
  <c r="CP359" i="1"/>
  <c r="CR359" i="1" s="1"/>
  <c r="CP362" i="1"/>
  <c r="CR362" i="1" s="1"/>
  <c r="CP364" i="1"/>
  <c r="CR364" i="1" s="1"/>
  <c r="CP964" i="1"/>
  <c r="CR964" i="1" s="1"/>
  <c r="CP369" i="1"/>
  <c r="CR369" i="1" s="1"/>
  <c r="CP970" i="1"/>
  <c r="CR970" i="1" s="1"/>
  <c r="CP370" i="1"/>
  <c r="CR370" i="1" s="1"/>
  <c r="CP374" i="1"/>
  <c r="CR374" i="1" s="1"/>
  <c r="CP36" i="1"/>
  <c r="CR36" i="1" s="1"/>
  <c r="CP692" i="1"/>
  <c r="CR692" i="1" s="1"/>
  <c r="CP987" i="1"/>
  <c r="CR987" i="1" s="1"/>
  <c r="CP991" i="1"/>
  <c r="CR991" i="1" s="1"/>
  <c r="CP43" i="1"/>
  <c r="CR43" i="1" s="1"/>
  <c r="CP1001" i="1"/>
  <c r="CR1001" i="1" s="1"/>
  <c r="CP46" i="1"/>
  <c r="CR46" i="1" s="1"/>
  <c r="CP1007" i="1"/>
  <c r="CR1007" i="1" s="1"/>
  <c r="CP811" i="1"/>
  <c r="CR811" i="1" s="1"/>
  <c r="CP1013" i="1"/>
  <c r="CR1013" i="1" s="1"/>
  <c r="CP391" i="1"/>
  <c r="CR391" i="1" s="1"/>
  <c r="CP393" i="1"/>
  <c r="CR393" i="1" s="1"/>
  <c r="CP697" i="1"/>
  <c r="CR697" i="1" s="1"/>
  <c r="CP1021" i="1"/>
  <c r="CR1021" i="1" s="1"/>
  <c r="CP399" i="1"/>
  <c r="CR399" i="1" s="1"/>
  <c r="CP1028" i="1"/>
  <c r="CR1028" i="1" s="1"/>
  <c r="CP1033" i="1"/>
  <c r="CR1033" i="1" s="1"/>
  <c r="CP70" i="1"/>
  <c r="CR70" i="1" s="1"/>
  <c r="CP1035" i="1"/>
  <c r="CR1035" i="1" s="1"/>
  <c r="CP410" i="1"/>
  <c r="CR410" i="1" s="1"/>
  <c r="CP412" i="1"/>
  <c r="CR412" i="1" s="1"/>
  <c r="CP817" i="1"/>
  <c r="CR817" i="1" s="1"/>
  <c r="CP417" i="1"/>
  <c r="CR417" i="1" s="1"/>
  <c r="CP1052" i="1"/>
  <c r="CR1052" i="1" s="1"/>
  <c r="CP80" i="1"/>
  <c r="CR80" i="1" s="1"/>
  <c r="CP1057" i="1"/>
  <c r="CR1057" i="1" s="1"/>
  <c r="CP1061" i="1"/>
  <c r="CR1061" i="1" s="1"/>
  <c r="CP709" i="1"/>
  <c r="CR709" i="1" s="1"/>
  <c r="CP89" i="1"/>
  <c r="CR89" i="1" s="1"/>
  <c r="CP1070" i="1"/>
  <c r="CR1070" i="1" s="1"/>
  <c r="CP1074" i="1"/>
  <c r="CR1074" i="1" s="1"/>
  <c r="CP1081" i="1"/>
  <c r="CR1081" i="1" s="1"/>
  <c r="CP826" i="1"/>
  <c r="CR826" i="1" s="1"/>
  <c r="CP1087" i="1"/>
  <c r="CR1087" i="1" s="1"/>
  <c r="CP433" i="1"/>
  <c r="CR433" i="1" s="1"/>
  <c r="CP1093" i="1"/>
  <c r="CR1093" i="1" s="1"/>
  <c r="CP828" i="1"/>
  <c r="CR828" i="1" s="1"/>
  <c r="CP1100" i="1"/>
  <c r="CR1100" i="1" s="1"/>
  <c r="CP1104" i="1"/>
  <c r="CR1104" i="1" s="1"/>
  <c r="CP442" i="1"/>
  <c r="CR442" i="1" s="1"/>
  <c r="CP1108" i="1"/>
  <c r="CR1108" i="1" s="1"/>
  <c r="CP110" i="1"/>
  <c r="CR110" i="1" s="1"/>
  <c r="CP831" i="1"/>
  <c r="CR831" i="1" s="1"/>
  <c r="CP1118" i="1"/>
  <c r="CR1118" i="1" s="1"/>
  <c r="CP1123" i="1"/>
  <c r="CR1123" i="1" s="1"/>
  <c r="CP833" i="1"/>
  <c r="CR833" i="1" s="1"/>
  <c r="CP117" i="1"/>
  <c r="CR117" i="1" s="1"/>
  <c r="CP1138" i="1"/>
  <c r="CR1138" i="1" s="1"/>
  <c r="CP723" i="1"/>
  <c r="CR723" i="1" s="1"/>
  <c r="CP122" i="1"/>
  <c r="CR122" i="1" s="1"/>
  <c r="CP1146" i="1"/>
  <c r="CR1146" i="1" s="1"/>
  <c r="CP728" i="1"/>
  <c r="CR728" i="1" s="1"/>
  <c r="CP130" i="1"/>
  <c r="CR130" i="1" s="1"/>
  <c r="CP731" i="1"/>
  <c r="CR731" i="1" s="1"/>
  <c r="CP133" i="1"/>
  <c r="CR133" i="1" s="1"/>
  <c r="CP1160" i="1"/>
  <c r="CR1160" i="1" s="1"/>
  <c r="CP1161" i="1"/>
  <c r="CR1161" i="1" s="1"/>
  <c r="CP470" i="1"/>
  <c r="CR470" i="1" s="1"/>
  <c r="CP1171" i="1"/>
  <c r="CR1171" i="1" s="1"/>
  <c r="CP1176" i="1"/>
  <c r="CR1176" i="1" s="1"/>
  <c r="CP476" i="1"/>
  <c r="CR476" i="1" s="1"/>
  <c r="CP735" i="1"/>
  <c r="CR735" i="1" s="1"/>
  <c r="CP480" i="1"/>
  <c r="CR480" i="1" s="1"/>
  <c r="CP1186" i="1"/>
  <c r="CR1186" i="1" s="1"/>
  <c r="CP1191" i="1"/>
  <c r="CR1191" i="1" s="1"/>
  <c r="CP486" i="1"/>
  <c r="CR486" i="1" s="1"/>
  <c r="CP155" i="1"/>
  <c r="CR155" i="1" s="1"/>
  <c r="CP1198" i="1"/>
  <c r="CR1198" i="1" s="1"/>
  <c r="CP158" i="1"/>
  <c r="CR158" i="1" s="1"/>
  <c r="CP160" i="1"/>
  <c r="CR160" i="1" s="1"/>
  <c r="CP1211" i="1"/>
  <c r="CR1211" i="1" s="1"/>
  <c r="CP846" i="1"/>
  <c r="CR846" i="1" s="1"/>
  <c r="CP165" i="1"/>
  <c r="CR165" i="1" s="1"/>
  <c r="CP500" i="1"/>
  <c r="CR500" i="1" s="1"/>
  <c r="CP504" i="1"/>
  <c r="CR504" i="1" s="1"/>
  <c r="CP1223" i="1"/>
  <c r="CR1223" i="1" s="1"/>
  <c r="CP507" i="1"/>
  <c r="CR507" i="1" s="1"/>
  <c r="CP174" i="1"/>
  <c r="CR174" i="1" s="1"/>
  <c r="CP510" i="1"/>
  <c r="CR510" i="1" s="1"/>
  <c r="CP853" i="1"/>
  <c r="CR853" i="1" s="1"/>
  <c r="CP1240" i="1"/>
  <c r="CR1240" i="1" s="1"/>
  <c r="CP1241" i="1"/>
  <c r="CR1241" i="1" s="1"/>
  <c r="CP1243" i="1"/>
  <c r="CR1243" i="1" s="1"/>
  <c r="CP1249" i="1"/>
  <c r="CR1249" i="1" s="1"/>
  <c r="CP1254" i="1"/>
  <c r="CR1254" i="1" s="1"/>
  <c r="CP524" i="1"/>
  <c r="CR524" i="1" s="1"/>
  <c r="CP1260" i="1"/>
  <c r="CR1260" i="1" s="1"/>
  <c r="CP743" i="1"/>
  <c r="CR743" i="1" s="1"/>
  <c r="CP194" i="1"/>
  <c r="CR194" i="1" s="1"/>
  <c r="CP1271" i="1"/>
  <c r="CR1271" i="1" s="1"/>
  <c r="CP858" i="1"/>
  <c r="CR858" i="1" s="1"/>
  <c r="CP747" i="1"/>
  <c r="CR747" i="1" s="1"/>
  <c r="CP535" i="1"/>
  <c r="CR535" i="1" s="1"/>
  <c r="CP537" i="1"/>
  <c r="CR537" i="1" s="1"/>
  <c r="CP1283" i="1"/>
  <c r="CR1283" i="1" s="1"/>
  <c r="CP206" i="1"/>
  <c r="CR206" i="1" s="1"/>
  <c r="CP209" i="1"/>
  <c r="CR209" i="1" s="1"/>
  <c r="CP1290" i="1"/>
  <c r="CR1290" i="1" s="1"/>
  <c r="CP546" i="1"/>
  <c r="CR546" i="1" s="1"/>
  <c r="CP1300" i="1"/>
  <c r="CR1300" i="1" s="1"/>
  <c r="CP752" i="1"/>
  <c r="CR752" i="1" s="1"/>
  <c r="CP220" i="1"/>
  <c r="CR220" i="1" s="1"/>
  <c r="CP1310" i="1"/>
  <c r="CR1310" i="1" s="1"/>
  <c r="CP1316" i="1"/>
  <c r="CR1316" i="1" s="1"/>
  <c r="CP1320" i="1"/>
  <c r="CR1320" i="1" s="1"/>
  <c r="CP555" i="1"/>
  <c r="CR555" i="1" s="1"/>
  <c r="CP557" i="1"/>
  <c r="CR557" i="1" s="1"/>
  <c r="CP559" i="1"/>
  <c r="CR559" i="1" s="1"/>
  <c r="CP1332" i="1"/>
  <c r="CR1332" i="1" s="1"/>
  <c r="CP562" i="1"/>
  <c r="CR562" i="1" s="1"/>
  <c r="CP1339" i="1"/>
  <c r="CR1339" i="1" s="1"/>
  <c r="CP1343" i="1"/>
  <c r="CR1343" i="1" s="1"/>
  <c r="CP1349" i="1"/>
  <c r="CR1349" i="1" s="1"/>
  <c r="CP236" i="1"/>
  <c r="CR236" i="1" s="1"/>
  <c r="CP1356" i="1"/>
  <c r="CR1356" i="1" s="1"/>
  <c r="CP571" i="1"/>
  <c r="CR571" i="1" s="1"/>
  <c r="CP1361" i="1"/>
  <c r="CR1361" i="1" s="1"/>
  <c r="CP1365" i="1"/>
  <c r="CR1365" i="1" s="1"/>
  <c r="CP577" i="1"/>
  <c r="CR577" i="1" s="1"/>
  <c r="CP1367" i="1"/>
  <c r="CR1367" i="1" s="1"/>
  <c r="CP252" i="1"/>
  <c r="CR252" i="1" s="1"/>
  <c r="CP583" i="1"/>
  <c r="CR583" i="1" s="1"/>
  <c r="CP586" i="1"/>
  <c r="CR586" i="1" s="1"/>
  <c r="CP1375" i="1"/>
  <c r="CR1375" i="1" s="1"/>
  <c r="CP1378" i="1"/>
  <c r="CR1378" i="1" s="1"/>
  <c r="CP264" i="1"/>
  <c r="CR264" i="1" s="1"/>
  <c r="CP595" i="1"/>
  <c r="CR595" i="1" s="1"/>
  <c r="CP764" i="1"/>
  <c r="CR764" i="1" s="1"/>
  <c r="CP598" i="1"/>
  <c r="CR598" i="1" s="1"/>
  <c r="CP601" i="1"/>
  <c r="CR601" i="1" s="1"/>
  <c r="CP604" i="1"/>
  <c r="CR604" i="1" s="1"/>
  <c r="CP271" i="1"/>
  <c r="CR271" i="1" s="1"/>
  <c r="CP610" i="1"/>
  <c r="CR610" i="1" s="1"/>
  <c r="CP615" i="1"/>
  <c r="CR615" i="1" s="1"/>
  <c r="CP275" i="1"/>
  <c r="CR275" i="1" s="1"/>
  <c r="CP1406" i="1"/>
  <c r="CR1406" i="1" s="1"/>
  <c r="CP1411" i="1"/>
  <c r="CR1411" i="1" s="1"/>
  <c r="CP281" i="1"/>
  <c r="CR281" i="1" s="1"/>
  <c r="CP621" i="1"/>
  <c r="CR621" i="1" s="1"/>
  <c r="CP1425" i="1"/>
  <c r="CR1425" i="1" s="1"/>
  <c r="CP1428" i="1"/>
  <c r="CR1428" i="1" s="1"/>
  <c r="CP624" i="1"/>
  <c r="CR624" i="1" s="1"/>
  <c r="CP628" i="1"/>
  <c r="CR628" i="1" s="1"/>
  <c r="CP1434" i="1"/>
  <c r="CR1434" i="1" s="1"/>
  <c r="CP776" i="1"/>
  <c r="CR776" i="1" s="1"/>
  <c r="CP1444" i="1"/>
  <c r="CR1444" i="1" s="1"/>
  <c r="CP299" i="1"/>
  <c r="CR299" i="1" s="1"/>
  <c r="CP302" i="1"/>
  <c r="CR302" i="1" s="1"/>
  <c r="CP1455" i="1"/>
  <c r="CR1455" i="1" s="1"/>
  <c r="CP639" i="1"/>
  <c r="CR639" i="1" s="1"/>
  <c r="CP1461" i="1"/>
  <c r="CR1461" i="1" s="1"/>
  <c r="CP643" i="1"/>
  <c r="CR643" i="1" s="1"/>
  <c r="CP645" i="1"/>
  <c r="CR645" i="1" s="1"/>
  <c r="CP648" i="1"/>
  <c r="CR648" i="1" s="1"/>
  <c r="CP1474" i="1"/>
  <c r="CR1474" i="1" s="1"/>
  <c r="CP1479" i="1"/>
  <c r="CR1479" i="1" s="1"/>
  <c r="CP1482" i="1"/>
  <c r="CR1482" i="1" s="1"/>
  <c r="CP904" i="1"/>
  <c r="CR904" i="1" s="1"/>
  <c r="CP655" i="1"/>
  <c r="CR655" i="1" s="1"/>
  <c r="CP1492" i="1"/>
  <c r="CR1492" i="1" s="1"/>
  <c r="CP662" i="1"/>
  <c r="CR662" i="1" s="1"/>
  <c r="CP1498" i="1"/>
  <c r="CR1498" i="1" s="1"/>
  <c r="CP1500" i="1"/>
  <c r="CR1500" i="1" s="1"/>
  <c r="CP1506" i="1"/>
  <c r="CR1506" i="1" s="1"/>
  <c r="CP330" i="1"/>
  <c r="CR330" i="1" s="1"/>
  <c r="CP333" i="1"/>
  <c r="CR333" i="1" s="1"/>
  <c r="CP1512" i="1"/>
  <c r="CR1512" i="1" s="1"/>
  <c r="CP335" i="1"/>
  <c r="CR335" i="1" s="1"/>
  <c r="CP674" i="1"/>
  <c r="CR674" i="1" s="1"/>
  <c r="CP675" i="1"/>
  <c r="CR675" i="1" s="1"/>
  <c r="CY915" i="1"/>
  <c r="CX915" i="1"/>
  <c r="CW915" i="1"/>
  <c r="CY925" i="1"/>
  <c r="CX925" i="1"/>
  <c r="CW925" i="1"/>
  <c r="CY343" i="1"/>
  <c r="CX343" i="1"/>
  <c r="CW343" i="1"/>
  <c r="CY11" i="1"/>
  <c r="CX11" i="1"/>
  <c r="CW11" i="1"/>
  <c r="CY943" i="1"/>
  <c r="CX943" i="1"/>
  <c r="CW943" i="1"/>
  <c r="CY949" i="1"/>
  <c r="CX949" i="1"/>
  <c r="CW949" i="1"/>
  <c r="CY358" i="1"/>
  <c r="CX358" i="1"/>
  <c r="CW358" i="1"/>
  <c r="CY800" i="1"/>
  <c r="CX800" i="1"/>
  <c r="CW800" i="1"/>
  <c r="CY29" i="1"/>
  <c r="CX29" i="1"/>
  <c r="CW29" i="1"/>
  <c r="CY32" i="1"/>
  <c r="CX32" i="1"/>
  <c r="CW32" i="1"/>
  <c r="CY690" i="1"/>
  <c r="CX690" i="1"/>
  <c r="CW690" i="1"/>
  <c r="CY986" i="1"/>
  <c r="CX986" i="1"/>
  <c r="CW986" i="1"/>
  <c r="CY380" i="1"/>
  <c r="CX380" i="1"/>
  <c r="CW380" i="1"/>
  <c r="CY45" i="1"/>
  <c r="CX45" i="1"/>
  <c r="CW45" i="1"/>
  <c r="CY695" i="1"/>
  <c r="CX695" i="1"/>
  <c r="CW695" i="1"/>
  <c r="CY1015" i="1"/>
  <c r="CX1015" i="1"/>
  <c r="CW1015" i="1"/>
  <c r="CY58" i="1"/>
  <c r="CX58" i="1"/>
  <c r="CW58" i="1"/>
  <c r="CY1024" i="1"/>
  <c r="CX1024" i="1"/>
  <c r="CW1024" i="1"/>
  <c r="CY699" i="1"/>
  <c r="CX699" i="1"/>
  <c r="CW699" i="1"/>
  <c r="CY72" i="1"/>
  <c r="CX72" i="1"/>
  <c r="CW72" i="1"/>
  <c r="CY74" i="1"/>
  <c r="CX74" i="1"/>
  <c r="CW74" i="1"/>
  <c r="CY704" i="1"/>
  <c r="CX704" i="1"/>
  <c r="CW704" i="1"/>
  <c r="CY707" i="1"/>
  <c r="CX707" i="1"/>
  <c r="CW707" i="1"/>
  <c r="CY1059" i="1"/>
  <c r="CX1059" i="1"/>
  <c r="CW1059" i="1"/>
  <c r="CY88" i="1"/>
  <c r="CX88" i="1"/>
  <c r="CW88" i="1"/>
  <c r="CY1073" i="1"/>
  <c r="CX1073" i="1"/>
  <c r="CW1073" i="1"/>
  <c r="CY1082" i="1"/>
  <c r="CX1082" i="1"/>
  <c r="CW1082" i="1"/>
  <c r="CY432" i="1"/>
  <c r="CX432" i="1"/>
  <c r="CW432" i="1"/>
  <c r="CY1098" i="1"/>
  <c r="CX1098" i="1"/>
  <c r="CW1098" i="1"/>
  <c r="CY104" i="1"/>
  <c r="CX104" i="1"/>
  <c r="CW104" i="1"/>
  <c r="CY108" i="1"/>
  <c r="CX108" i="1"/>
  <c r="CW108" i="1"/>
  <c r="CY1116" i="1"/>
  <c r="CX1116" i="1"/>
  <c r="CW1116" i="1"/>
  <c r="CY1121" i="1"/>
  <c r="CX1121" i="1"/>
  <c r="CW1121" i="1"/>
  <c r="CY1132" i="1"/>
  <c r="CX1132" i="1"/>
  <c r="CW1132" i="1"/>
  <c r="CY1140" i="1"/>
  <c r="CX1140" i="1"/>
  <c r="CW1140" i="1"/>
  <c r="CY725" i="1"/>
  <c r="CX725" i="1"/>
  <c r="CW725" i="1"/>
  <c r="CY1150" i="1"/>
  <c r="CX1150" i="1"/>
  <c r="CW1150" i="1"/>
  <c r="CY462" i="1"/>
  <c r="CX462" i="1"/>
  <c r="CW462" i="1"/>
  <c r="CY139" i="1"/>
  <c r="CX139" i="1"/>
  <c r="CW139" i="1"/>
  <c r="CY471" i="1"/>
  <c r="CX471" i="1"/>
  <c r="CW471" i="1"/>
  <c r="CY475" i="1"/>
  <c r="CX475" i="1"/>
  <c r="CW475" i="1"/>
  <c r="CY479" i="1"/>
  <c r="CX479" i="1"/>
  <c r="CW479" i="1"/>
  <c r="CY1190" i="1"/>
  <c r="CX1190" i="1"/>
  <c r="CW1190" i="1"/>
  <c r="CX154" i="1"/>
  <c r="CY154" i="1"/>
  <c r="CW154" i="1"/>
  <c r="CX1202" i="1"/>
  <c r="CY1202" i="1"/>
  <c r="CW1202" i="1"/>
  <c r="CX1209" i="1"/>
  <c r="CY1209" i="1"/>
  <c r="CW1209" i="1"/>
  <c r="CX1216" i="1"/>
  <c r="CY1216" i="1"/>
  <c r="CW1216" i="1"/>
  <c r="CX502" i="1"/>
  <c r="CY502" i="1"/>
  <c r="CW502" i="1"/>
  <c r="CX1227" i="1"/>
  <c r="CY1227" i="1"/>
  <c r="CW1227" i="1"/>
  <c r="CX1232" i="1"/>
  <c r="CY1232" i="1"/>
  <c r="CW1232" i="1"/>
  <c r="CY1238" i="1"/>
  <c r="CX1238" i="1"/>
  <c r="CW1238" i="1"/>
  <c r="CY519" i="1"/>
  <c r="CX519" i="1"/>
  <c r="CW519" i="1"/>
  <c r="CY1253" i="1"/>
  <c r="CX1253" i="1"/>
  <c r="CW1253" i="1"/>
  <c r="CY1259" i="1"/>
  <c r="CX1259" i="1"/>
  <c r="CW1259" i="1"/>
  <c r="CY744" i="1"/>
  <c r="CX744" i="1"/>
  <c r="CW744" i="1"/>
  <c r="CY1273" i="1"/>
  <c r="CX1273" i="1"/>
  <c r="CW1273" i="1"/>
  <c r="CY748" i="1"/>
  <c r="CX748" i="1"/>
  <c r="CW748" i="1"/>
  <c r="CY203" i="1"/>
  <c r="CX203" i="1"/>
  <c r="CW203" i="1"/>
  <c r="CY208" i="1"/>
  <c r="CX208" i="1"/>
  <c r="CW208" i="1"/>
  <c r="CY751" i="1"/>
  <c r="CX751" i="1"/>
  <c r="CW751" i="1"/>
  <c r="CY218" i="1"/>
  <c r="CX218" i="1"/>
  <c r="CW218" i="1"/>
  <c r="CY223" i="1"/>
  <c r="CX223" i="1"/>
  <c r="CW223" i="1"/>
  <c r="CY1319" i="1"/>
  <c r="CX1319" i="1"/>
  <c r="CW1319" i="1"/>
  <c r="CY753" i="1"/>
  <c r="CX753" i="1"/>
  <c r="CW753" i="1"/>
  <c r="CY229" i="1"/>
  <c r="CX229" i="1"/>
  <c r="CW229" i="1"/>
  <c r="CY1338" i="1"/>
  <c r="CX1338" i="1"/>
  <c r="CW1338" i="1"/>
  <c r="CY233" i="1"/>
  <c r="CX233" i="1"/>
  <c r="CW233" i="1"/>
  <c r="CY569" i="1"/>
  <c r="CX569" i="1"/>
  <c r="CW569" i="1"/>
  <c r="CY882" i="1"/>
  <c r="CX882" i="1"/>
  <c r="CW882" i="1"/>
  <c r="CY244" i="1"/>
  <c r="CX244" i="1"/>
  <c r="CW244" i="1"/>
  <c r="CY251" i="1"/>
  <c r="CX251" i="1"/>
  <c r="CW251" i="1"/>
  <c r="CY257" i="1"/>
  <c r="CX257" i="1"/>
  <c r="CW257" i="1"/>
  <c r="CY1377" i="1"/>
  <c r="CX1377" i="1"/>
  <c r="CW1377" i="1"/>
  <c r="CY593" i="1"/>
  <c r="CX593" i="1"/>
  <c r="CW593" i="1"/>
  <c r="CY597" i="1"/>
  <c r="CX597" i="1"/>
  <c r="CW597" i="1"/>
  <c r="CY270" i="1"/>
  <c r="CX270" i="1"/>
  <c r="CW270" i="1"/>
  <c r="CY273" i="1"/>
  <c r="CX273" i="1"/>
  <c r="CW273" i="1"/>
  <c r="CY618" i="1"/>
  <c r="CX618" i="1"/>
  <c r="CW618" i="1"/>
  <c r="CY1409" i="1"/>
  <c r="CX1409" i="1"/>
  <c r="CW1409" i="1"/>
  <c r="CY1418" i="1"/>
  <c r="CX1418" i="1"/>
  <c r="CW1418" i="1"/>
  <c r="CY286" i="1"/>
  <c r="CX286" i="1"/>
  <c r="CW286" i="1"/>
  <c r="CY1432" i="1"/>
  <c r="CX1432" i="1"/>
  <c r="CW1432" i="1"/>
  <c r="CY1437" i="1"/>
  <c r="CX1437" i="1"/>
  <c r="CW1437" i="1"/>
  <c r="CY297" i="1"/>
  <c r="CX297" i="1"/>
  <c r="CW297" i="1"/>
  <c r="CY1453" i="1"/>
  <c r="CX1453" i="1"/>
  <c r="CW1453" i="1"/>
  <c r="CY1459" i="1"/>
  <c r="CX1459" i="1"/>
  <c r="CW1459" i="1"/>
  <c r="CY1467" i="1"/>
  <c r="CX1467" i="1"/>
  <c r="CW1467" i="1"/>
  <c r="CY650" i="1"/>
  <c r="CX650" i="1"/>
  <c r="CW650" i="1"/>
  <c r="CY1481" i="1"/>
  <c r="CX1481" i="1"/>
  <c r="CW1481" i="1"/>
  <c r="CY321" i="1"/>
  <c r="CX321" i="1"/>
  <c r="CW321" i="1"/>
  <c r="CY660" i="1"/>
  <c r="CX660" i="1"/>
  <c r="CW660" i="1"/>
  <c r="CY326" i="1"/>
  <c r="CX326" i="1"/>
  <c r="CW326" i="1"/>
  <c r="CY908" i="1"/>
  <c r="CX908" i="1"/>
  <c r="CW908" i="1"/>
  <c r="CY669" i="1"/>
  <c r="CX669" i="1"/>
  <c r="CW669" i="1"/>
  <c r="CY1517" i="1"/>
  <c r="CX1517" i="1"/>
  <c r="CW1517" i="1"/>
  <c r="CY2" i="1"/>
  <c r="CX2" i="1"/>
  <c r="CW2" i="1"/>
  <c r="CT3" i="1"/>
  <c r="CU3" i="1"/>
  <c r="CT338" i="1"/>
  <c r="CU338" i="1"/>
  <c r="CT927" i="1"/>
  <c r="CU927" i="1"/>
  <c r="CT7" i="1"/>
  <c r="CU7" i="1"/>
  <c r="CT683" i="1"/>
  <c r="CU683" i="1"/>
  <c r="CT795" i="1"/>
  <c r="CU795" i="1"/>
  <c r="CT938" i="1"/>
  <c r="CU938" i="1"/>
  <c r="CT350" i="1"/>
  <c r="CU350" i="1"/>
  <c r="CT945" i="1"/>
  <c r="CU945" i="1"/>
  <c r="CT352" i="1"/>
  <c r="CU352" i="1"/>
  <c r="CT798" i="1"/>
  <c r="CU798" i="1"/>
  <c r="CT357" i="1"/>
  <c r="CU357" i="1"/>
  <c r="CT954" i="1"/>
  <c r="CU954" i="1"/>
  <c r="CT958" i="1"/>
  <c r="CU958" i="1"/>
  <c r="CT365" i="1"/>
  <c r="CU365" i="1"/>
  <c r="CT367" i="1"/>
  <c r="CU367" i="1"/>
  <c r="CT966" i="1"/>
  <c r="CU966" i="1"/>
  <c r="CT971" i="1"/>
  <c r="CU971" i="1"/>
  <c r="CT976" i="1"/>
  <c r="CU976" i="1"/>
  <c r="CT375" i="1"/>
  <c r="CU375" i="1"/>
  <c r="CT980" i="1"/>
  <c r="CU980" i="1"/>
  <c r="CT982" i="1"/>
  <c r="CU982" i="1"/>
  <c r="CT378" i="1"/>
  <c r="CU378" i="1"/>
  <c r="CT992" i="1"/>
  <c r="CU992" i="1"/>
  <c r="CT997" i="1"/>
  <c r="CU997" i="1"/>
  <c r="CT382" i="1"/>
  <c r="CU382" i="1"/>
  <c r="CT1003" i="1"/>
  <c r="CU1003" i="1"/>
  <c r="CT1008" i="1"/>
  <c r="CU1008" i="1"/>
  <c r="CT387" i="1"/>
  <c r="CU387" i="1"/>
  <c r="CT51" i="1"/>
  <c r="CU51" i="1"/>
  <c r="CT1016" i="1"/>
  <c r="CU1016" i="1"/>
  <c r="CT394" i="1"/>
  <c r="CU394" i="1"/>
  <c r="CT395" i="1"/>
  <c r="CU395" i="1"/>
  <c r="CT398" i="1"/>
  <c r="CU398" i="1"/>
  <c r="CT62" i="1"/>
  <c r="CU62" i="1"/>
  <c r="CT1029" i="1"/>
  <c r="CU1029" i="1"/>
  <c r="CT67" i="1"/>
  <c r="CU67" i="1"/>
  <c r="CT405" i="1"/>
  <c r="CU405" i="1"/>
  <c r="CT1036" i="1"/>
  <c r="CU1036" i="1"/>
  <c r="CT702" i="1"/>
  <c r="CU702" i="1"/>
  <c r="CT75" i="1"/>
  <c r="CU75" i="1"/>
  <c r="CT78" i="1"/>
  <c r="CU78" i="1"/>
  <c r="CT1046" i="1"/>
  <c r="CU1046" i="1"/>
  <c r="CT418" i="1"/>
  <c r="CU418" i="1"/>
  <c r="CT1053" i="1"/>
  <c r="CU1053" i="1"/>
  <c r="CT421" i="1"/>
  <c r="CU421" i="1"/>
  <c r="CT422" i="1"/>
  <c r="CU422" i="1"/>
  <c r="CT87" i="1"/>
  <c r="CU87" i="1"/>
  <c r="CT1068" i="1"/>
  <c r="CU1068" i="1"/>
  <c r="CT1071" i="1"/>
  <c r="CU1071" i="1"/>
  <c r="CT1075" i="1"/>
  <c r="CU1075" i="1"/>
  <c r="CT90" i="1"/>
  <c r="CU90" i="1"/>
  <c r="CT1084" i="1"/>
  <c r="CU1084" i="1"/>
  <c r="CT93" i="1"/>
  <c r="CU93" i="1"/>
  <c r="CT714" i="1"/>
  <c r="CU714" i="1"/>
  <c r="CT98" i="1"/>
  <c r="CU98" i="1"/>
  <c r="CT100" i="1"/>
  <c r="CU100" i="1"/>
  <c r="CT1101" i="1"/>
  <c r="CU1101" i="1"/>
  <c r="CT105" i="1"/>
  <c r="CU105" i="1"/>
  <c r="CT443" i="1"/>
  <c r="CU443" i="1"/>
  <c r="CT1109" i="1"/>
  <c r="CU1109" i="1"/>
  <c r="CT1114" i="1"/>
  <c r="CU1114" i="1"/>
  <c r="CT112" i="1"/>
  <c r="CU112" i="1"/>
  <c r="CT116" i="1"/>
  <c r="CU116" i="1"/>
  <c r="CT1124" i="1"/>
  <c r="CU1124" i="1"/>
  <c r="CT1128" i="1"/>
  <c r="CU1128" i="1"/>
  <c r="CT1133" i="1"/>
  <c r="CU1133" i="1"/>
  <c r="CT118" i="1"/>
  <c r="CU118" i="1"/>
  <c r="CT456" i="1"/>
  <c r="CU456" i="1"/>
  <c r="CT123" i="1"/>
  <c r="CU123" i="1"/>
  <c r="CT457" i="1"/>
  <c r="CU457" i="1"/>
  <c r="CT729" i="1"/>
  <c r="CU729" i="1"/>
  <c r="CT459" i="1"/>
  <c r="CU459" i="1"/>
  <c r="CT1154" i="1"/>
  <c r="CU1154" i="1"/>
  <c r="CT134" i="1"/>
  <c r="CU134" i="1"/>
  <c r="CT135" i="1"/>
  <c r="CU135" i="1"/>
  <c r="CT1162" i="1"/>
  <c r="CU1162" i="1"/>
  <c r="CT1166" i="1"/>
  <c r="CU1166" i="1"/>
  <c r="CT141" i="1"/>
  <c r="CU141" i="1"/>
  <c r="CT473" i="1"/>
  <c r="CU473" i="1"/>
  <c r="CT734" i="1"/>
  <c r="CU734" i="1"/>
  <c r="CT1182" i="1"/>
  <c r="CU1182" i="1"/>
  <c r="CT481" i="1"/>
  <c r="CU481" i="1"/>
  <c r="CT1187" i="1"/>
  <c r="CU1187" i="1"/>
  <c r="CT1192" i="1"/>
  <c r="CU1192" i="1"/>
  <c r="CT153" i="1"/>
  <c r="CU153" i="1"/>
  <c r="CT1196" i="1"/>
  <c r="CU1196" i="1"/>
  <c r="CT1199" i="1"/>
  <c r="CU1199" i="1"/>
  <c r="CT159" i="1"/>
  <c r="CU159" i="1"/>
  <c r="CT1206" i="1"/>
  <c r="CU1206" i="1"/>
  <c r="CT162" i="1"/>
  <c r="CU162" i="1"/>
  <c r="CT1214" i="1"/>
  <c r="CU1214" i="1"/>
  <c r="CT498" i="1"/>
  <c r="CU498" i="1"/>
  <c r="CT847" i="1"/>
  <c r="CU847" i="1"/>
  <c r="CT505" i="1"/>
  <c r="CU505" i="1"/>
  <c r="CT170" i="1"/>
  <c r="CU170" i="1"/>
  <c r="CT1229" i="1"/>
  <c r="CU1229" i="1"/>
  <c r="CT852" i="1"/>
  <c r="CU852" i="1"/>
  <c r="CT1234" i="1"/>
  <c r="CU1234" i="1"/>
  <c r="CT1236" i="1"/>
  <c r="CU1236" i="1"/>
  <c r="CT180" i="1"/>
  <c r="CU180" i="1"/>
  <c r="CT855" i="1"/>
  <c r="CU855" i="1"/>
  <c r="CT1244" i="1"/>
  <c r="CU1244" i="1"/>
  <c r="CT185" i="1"/>
  <c r="CU185" i="1"/>
  <c r="CT522" i="1"/>
  <c r="CU522" i="1"/>
  <c r="CT189" i="1"/>
  <c r="CU189" i="1"/>
  <c r="CT1261" i="1"/>
  <c r="CU1261" i="1"/>
  <c r="CT1265" i="1"/>
  <c r="CU1265" i="1"/>
  <c r="CT1269" i="1"/>
  <c r="CU1269" i="1"/>
  <c r="CT746" i="1"/>
  <c r="CU746" i="1"/>
  <c r="CT1275" i="1"/>
  <c r="CU1275" i="1"/>
  <c r="CT861" i="1"/>
  <c r="CU861" i="1"/>
  <c r="CT536" i="1"/>
  <c r="CU536" i="1"/>
  <c r="CT1281" i="1"/>
  <c r="CU1281" i="1"/>
  <c r="CT204" i="1"/>
  <c r="CU204" i="1"/>
  <c r="CT207" i="1"/>
  <c r="CU207" i="1"/>
  <c r="CT1287" i="1"/>
  <c r="CU1287" i="1"/>
  <c r="CT1291" i="1"/>
  <c r="CU1291" i="1"/>
  <c r="CT1297" i="1"/>
  <c r="CU1297" i="1"/>
  <c r="CT216" i="1"/>
  <c r="CU216" i="1"/>
  <c r="CT1302" i="1"/>
  <c r="CU1302" i="1"/>
  <c r="CT1308" i="1"/>
  <c r="CU1308" i="1"/>
  <c r="CT1311" i="1"/>
  <c r="CU1311" i="1"/>
  <c r="CT552" i="1"/>
  <c r="CU552" i="1"/>
  <c r="CT1321" i="1"/>
  <c r="CU1321" i="1"/>
  <c r="CT870" i="1"/>
  <c r="CU870" i="1"/>
  <c r="CT872" i="1"/>
  <c r="CU872" i="1"/>
  <c r="CT1330" i="1"/>
  <c r="CU1330" i="1"/>
  <c r="CT230" i="1"/>
  <c r="CU230" i="1"/>
  <c r="CT231" i="1"/>
  <c r="CU231" i="1"/>
  <c r="CT565" i="1"/>
  <c r="CU565" i="1"/>
  <c r="CT1344" i="1"/>
  <c r="CU1344" i="1"/>
  <c r="CT234" i="1"/>
  <c r="CU234" i="1"/>
  <c r="CT1352" i="1"/>
  <c r="CU1352" i="1"/>
  <c r="CT880" i="1"/>
  <c r="CU880" i="1"/>
  <c r="CT239" i="1"/>
  <c r="CU239" i="1"/>
  <c r="CT1362" i="1"/>
  <c r="CU1362" i="1"/>
  <c r="CT760" i="1"/>
  <c r="CU760" i="1"/>
  <c r="CT884" i="1"/>
  <c r="CU884" i="1"/>
  <c r="CT248" i="1"/>
  <c r="CU248" i="1"/>
  <c r="CT1369" i="1"/>
  <c r="CU1369" i="1"/>
  <c r="CT584" i="1"/>
  <c r="CU584" i="1"/>
  <c r="CT259" i="1"/>
  <c r="CU259" i="1"/>
  <c r="CT1376" i="1"/>
  <c r="CU1376" i="1"/>
  <c r="CT262" i="1"/>
  <c r="CU262" i="1"/>
  <c r="CT591" i="1"/>
  <c r="CU591" i="1"/>
  <c r="CT1385" i="1"/>
  <c r="CU1385" i="1"/>
  <c r="CT1388" i="1"/>
  <c r="CU1388" i="1"/>
  <c r="CT1393" i="1"/>
  <c r="CU1393" i="1"/>
  <c r="CT1395" i="1"/>
  <c r="CU1395" i="1"/>
  <c r="CT605" i="1"/>
  <c r="CU605" i="1"/>
  <c r="CT608" i="1"/>
  <c r="CU608" i="1"/>
  <c r="CT1400" i="1"/>
  <c r="CU1400" i="1"/>
  <c r="CT1402" i="1"/>
  <c r="CU1402" i="1"/>
  <c r="CT769" i="1"/>
  <c r="CU769" i="1"/>
  <c r="CT771" i="1"/>
  <c r="CU771" i="1"/>
  <c r="CT620" i="1"/>
  <c r="CU620" i="1"/>
  <c r="CT1415" i="1"/>
  <c r="CU1415" i="1"/>
  <c r="CT896" i="1"/>
  <c r="CU896" i="1"/>
  <c r="CT897" i="1"/>
  <c r="CU897" i="1"/>
  <c r="CT287" i="1"/>
  <c r="CU287" i="1"/>
  <c r="CT1431" i="1"/>
  <c r="CU1431" i="1"/>
  <c r="CT291" i="1"/>
  <c r="CU291" i="1"/>
  <c r="CT899" i="1"/>
  <c r="CU899" i="1"/>
  <c r="CT1439" i="1"/>
  <c r="CU1439" i="1"/>
  <c r="CT1445" i="1"/>
  <c r="CU1445" i="1"/>
  <c r="CT1447" i="1"/>
  <c r="CU1447" i="1"/>
  <c r="CT1449" i="1"/>
  <c r="CU1449" i="1"/>
  <c r="CT637" i="1"/>
  <c r="CU637" i="1"/>
  <c r="CT640" i="1"/>
  <c r="CU640" i="1"/>
  <c r="CT642" i="1"/>
  <c r="CU642" i="1"/>
  <c r="CT308" i="1"/>
  <c r="CU308" i="1"/>
  <c r="CT646" i="1"/>
  <c r="CU646" i="1"/>
  <c r="CT1473" i="1"/>
  <c r="CU1473" i="1"/>
  <c r="CT314" i="1"/>
  <c r="CU314" i="1"/>
  <c r="CT901" i="1"/>
  <c r="CU901" i="1"/>
  <c r="CT1483" i="1"/>
  <c r="CU1483" i="1"/>
  <c r="CT1486" i="1"/>
  <c r="CU1486" i="1"/>
  <c r="CT1488" i="1"/>
  <c r="CU1488" i="1"/>
  <c r="CT322" i="1"/>
  <c r="CU322" i="1"/>
  <c r="CT1494" i="1"/>
  <c r="CU1494" i="1"/>
  <c r="CT663" i="1"/>
  <c r="CU663" i="1"/>
  <c r="CT1501" i="1"/>
  <c r="CU1501" i="1"/>
  <c r="CT665" i="1"/>
  <c r="CU665" i="1"/>
  <c r="CT787" i="1"/>
  <c r="CU787" i="1"/>
  <c r="CT1509" i="1"/>
  <c r="CU1509" i="1"/>
  <c r="CT911" i="1"/>
  <c r="CU911" i="1"/>
  <c r="CT1514" i="1"/>
  <c r="CU1514" i="1"/>
  <c r="CT1519" i="1"/>
  <c r="CU1519" i="1"/>
  <c r="CT676" i="1"/>
  <c r="CU676" i="1"/>
  <c r="CY4" i="1"/>
  <c r="CX4" i="1"/>
  <c r="CW4" i="1"/>
  <c r="CY339" i="1"/>
  <c r="CX339" i="1"/>
  <c r="CW339" i="1"/>
  <c r="CY684" i="1"/>
  <c r="CX684" i="1"/>
  <c r="CW684" i="1"/>
  <c r="CY939" i="1"/>
  <c r="CX939" i="1"/>
  <c r="CW939" i="1"/>
  <c r="CY15" i="1"/>
  <c r="CX15" i="1"/>
  <c r="CW15" i="1"/>
  <c r="CY951" i="1"/>
  <c r="CX951" i="1"/>
  <c r="CW951" i="1"/>
  <c r="CY956" i="1"/>
  <c r="CX956" i="1"/>
  <c r="CW956" i="1"/>
  <c r="CY26" i="1"/>
  <c r="CX26" i="1"/>
  <c r="CW26" i="1"/>
  <c r="CY804" i="1"/>
  <c r="CX804" i="1"/>
  <c r="CW804" i="1"/>
  <c r="CY371" i="1"/>
  <c r="CX371" i="1"/>
  <c r="CW371" i="1"/>
  <c r="CY37" i="1"/>
  <c r="CX37" i="1"/>
  <c r="CW37" i="1"/>
  <c r="CY988" i="1"/>
  <c r="CX988" i="1"/>
  <c r="CW988" i="1"/>
  <c r="CY998" i="1"/>
  <c r="CX998" i="1"/>
  <c r="CW998" i="1"/>
  <c r="CY809" i="1"/>
  <c r="CX809" i="1"/>
  <c r="CW809" i="1"/>
  <c r="CY388" i="1"/>
  <c r="CX388" i="1"/>
  <c r="CW388" i="1"/>
  <c r="CY1017" i="1"/>
  <c r="CX1017" i="1"/>
  <c r="CW1017" i="1"/>
  <c r="CY815" i="1"/>
  <c r="CX815" i="1"/>
  <c r="CW815" i="1"/>
  <c r="CY1026" i="1"/>
  <c r="CX1026" i="1"/>
  <c r="CW1026" i="1"/>
  <c r="CY1034" i="1"/>
  <c r="CX1034" i="1"/>
  <c r="CW1034" i="1"/>
  <c r="CY700" i="1"/>
  <c r="CX700" i="1"/>
  <c r="CW700" i="1"/>
  <c r="CY1042" i="1"/>
  <c r="CX1042" i="1"/>
  <c r="CW1042" i="1"/>
  <c r="CY706" i="1"/>
  <c r="CX706" i="1"/>
  <c r="CW706" i="1"/>
  <c r="CY81" i="1"/>
  <c r="CX81" i="1"/>
  <c r="CW81" i="1"/>
  <c r="CY1063" i="1"/>
  <c r="CX1063" i="1"/>
  <c r="CW1063" i="1"/>
  <c r="CY424" i="1"/>
  <c r="CX424" i="1"/>
  <c r="CW424" i="1"/>
  <c r="CY1077" i="1"/>
  <c r="CX1077" i="1"/>
  <c r="CW1077" i="1"/>
  <c r="CY1085" i="1"/>
  <c r="CX1085" i="1"/>
  <c r="CW1085" i="1"/>
  <c r="CY715" i="1"/>
  <c r="CX715" i="1"/>
  <c r="CW715" i="1"/>
  <c r="CY435" i="1"/>
  <c r="CX435" i="1"/>
  <c r="CW435" i="1"/>
  <c r="CY716" i="1"/>
  <c r="CX716" i="1"/>
  <c r="CW716" i="1"/>
  <c r="CY445" i="1"/>
  <c r="CX445" i="1"/>
  <c r="CW445" i="1"/>
  <c r="CY114" i="1"/>
  <c r="CX114" i="1"/>
  <c r="CW114" i="1"/>
  <c r="CY719" i="1"/>
  <c r="CX719" i="1"/>
  <c r="CW719" i="1"/>
  <c r="CY1135" i="1"/>
  <c r="CX1135" i="1"/>
  <c r="CW1135" i="1"/>
  <c r="CY119" i="1"/>
  <c r="CX119" i="1"/>
  <c r="CW119" i="1"/>
  <c r="CY1147" i="1"/>
  <c r="CX1147" i="1"/>
  <c r="CW1147" i="1"/>
  <c r="CY1152" i="1"/>
  <c r="CX1152" i="1"/>
  <c r="CW1152" i="1"/>
  <c r="CY464" i="1"/>
  <c r="CX464" i="1"/>
  <c r="CW464" i="1"/>
  <c r="CY1163" i="1"/>
  <c r="CX1163" i="1"/>
  <c r="CW1163" i="1"/>
  <c r="CY472" i="1"/>
  <c r="CX472" i="1"/>
  <c r="CW472" i="1"/>
  <c r="CY1179" i="1"/>
  <c r="CX1179" i="1"/>
  <c r="CW1179" i="1"/>
  <c r="CY837" i="1"/>
  <c r="CX837" i="1"/>
  <c r="CW837" i="1"/>
  <c r="CY484" i="1"/>
  <c r="CX484" i="1"/>
  <c r="CW484" i="1"/>
  <c r="CY841" i="1"/>
  <c r="CX841" i="1"/>
  <c r="CW841" i="1"/>
  <c r="CX1204" i="1"/>
  <c r="CY1204" i="1"/>
  <c r="CW1204" i="1"/>
  <c r="CY1212" i="1"/>
  <c r="CX1212" i="1"/>
  <c r="CW1212" i="1"/>
  <c r="CY499" i="1"/>
  <c r="CX499" i="1"/>
  <c r="CW499" i="1"/>
  <c r="CY169" i="1"/>
  <c r="CX169" i="1"/>
  <c r="CW169" i="1"/>
  <c r="CX1230" i="1"/>
  <c r="CY1230" i="1"/>
  <c r="CW1230" i="1"/>
  <c r="CY511" i="1"/>
  <c r="CX511" i="1"/>
  <c r="CW511" i="1"/>
  <c r="CY740" i="1"/>
  <c r="CX740" i="1"/>
  <c r="CW740" i="1"/>
  <c r="CY1246" i="1"/>
  <c r="CX1246" i="1"/>
  <c r="CW1246" i="1"/>
  <c r="CY1256" i="1"/>
  <c r="CX1256" i="1"/>
  <c r="CW1256" i="1"/>
  <c r="CY527" i="1"/>
  <c r="CX527" i="1"/>
  <c r="CW527" i="1"/>
  <c r="CY196" i="1"/>
  <c r="CX196" i="1"/>
  <c r="CW196" i="1"/>
  <c r="CY199" i="1"/>
  <c r="CX199" i="1"/>
  <c r="CW199" i="1"/>
  <c r="CY749" i="1"/>
  <c r="CX749" i="1"/>
  <c r="CW749" i="1"/>
  <c r="CY540" i="1"/>
  <c r="CX540" i="1"/>
  <c r="CW540" i="1"/>
  <c r="CY1288" i="1"/>
  <c r="CX1288" i="1"/>
  <c r="CW1288" i="1"/>
  <c r="CY213" i="1"/>
  <c r="CX213" i="1"/>
  <c r="CW213" i="1"/>
  <c r="CY219" i="1"/>
  <c r="CX219" i="1"/>
  <c r="CW219" i="1"/>
  <c r="CY1313" i="1"/>
  <c r="CX1313" i="1"/>
  <c r="CW1313" i="1"/>
  <c r="CY869" i="1"/>
  <c r="CX869" i="1"/>
  <c r="CW869" i="1"/>
  <c r="CY1327" i="1"/>
  <c r="CX1327" i="1"/>
  <c r="CW1327" i="1"/>
  <c r="CY755" i="1"/>
  <c r="CX755" i="1"/>
  <c r="CW755" i="1"/>
  <c r="CY1340" i="1"/>
  <c r="CX1340" i="1"/>
  <c r="CW1340" i="1"/>
  <c r="CY1351" i="1"/>
  <c r="CX1351" i="1"/>
  <c r="CW1351" i="1"/>
  <c r="CY881" i="1"/>
  <c r="CX881" i="1"/>
  <c r="CW881" i="1"/>
  <c r="CY1363" i="1"/>
  <c r="CX1363" i="1"/>
  <c r="CW1363" i="1"/>
  <c r="CY578" i="1"/>
  <c r="CX578" i="1"/>
  <c r="CW578" i="1"/>
  <c r="CY253" i="1"/>
  <c r="CX253" i="1"/>
  <c r="CW253" i="1"/>
  <c r="CY587" i="1"/>
  <c r="CX587" i="1"/>
  <c r="CW587" i="1"/>
  <c r="CY1380" i="1"/>
  <c r="CX1380" i="1"/>
  <c r="CW1380" i="1"/>
  <c r="CY1386" i="1"/>
  <c r="CX1386" i="1"/>
  <c r="CW1386" i="1"/>
  <c r="CY891" i="1"/>
  <c r="CX891" i="1"/>
  <c r="CW891" i="1"/>
  <c r="CY767" i="1"/>
  <c r="CX767" i="1"/>
  <c r="CW767" i="1"/>
  <c r="CY611" i="1"/>
  <c r="CX611" i="1"/>
  <c r="CW611" i="1"/>
  <c r="CY276" i="1"/>
  <c r="CX276" i="1"/>
  <c r="CW276" i="1"/>
  <c r="CY279" i="1"/>
  <c r="CX279" i="1"/>
  <c r="CW279" i="1"/>
  <c r="CY283" i="1"/>
  <c r="CX283" i="1"/>
  <c r="CW283" i="1"/>
  <c r="CY1429" i="1"/>
  <c r="CX1429" i="1"/>
  <c r="CW1429" i="1"/>
  <c r="CY292" i="1"/>
  <c r="CX292" i="1"/>
  <c r="CW292" i="1"/>
  <c r="CY1441" i="1"/>
  <c r="CX1441" i="1"/>
  <c r="CW1441" i="1"/>
  <c r="CY634" i="1"/>
  <c r="CX634" i="1"/>
  <c r="CW634" i="1"/>
  <c r="CY1456" i="1"/>
  <c r="CX1456" i="1"/>
  <c r="CW1456" i="1"/>
  <c r="CY1463" i="1"/>
  <c r="CX1463" i="1"/>
  <c r="CW1463" i="1"/>
  <c r="CY1470" i="1"/>
  <c r="CX1470" i="1"/>
  <c r="CW1470" i="1"/>
  <c r="CY1475" i="1"/>
  <c r="CX1475" i="1"/>
  <c r="CW1475" i="1"/>
  <c r="CY318" i="1"/>
  <c r="CX318" i="1"/>
  <c r="CW318" i="1"/>
  <c r="CY1490" i="1"/>
  <c r="CX1490" i="1"/>
  <c r="CW1490" i="1"/>
  <c r="CY1495" i="1"/>
  <c r="CX1495" i="1"/>
  <c r="CW1495" i="1"/>
  <c r="CY328" i="1"/>
  <c r="CX328" i="1"/>
  <c r="CW328" i="1"/>
  <c r="CY668" i="1"/>
  <c r="CX668" i="1"/>
  <c r="CW668" i="1"/>
  <c r="CY671" i="1"/>
  <c r="CX671" i="1"/>
  <c r="CW671" i="1"/>
  <c r="CY1520" i="1"/>
  <c r="CX1520" i="1"/>
  <c r="CW1520" i="1"/>
  <c r="CP915" i="1"/>
  <c r="CR915" i="1" s="1"/>
  <c r="CP921" i="1"/>
  <c r="CR921" i="1" s="1"/>
  <c r="CP925" i="1"/>
  <c r="CQ925" i="1" s="1"/>
  <c r="CP929" i="1"/>
  <c r="CQ929" i="1" s="1"/>
  <c r="CP343" i="1"/>
  <c r="CQ343" i="1" s="1"/>
  <c r="CP10" i="1"/>
  <c r="CQ10" i="1" s="1"/>
  <c r="CP11" i="1"/>
  <c r="CQ11" i="1" s="1"/>
  <c r="CP12" i="1"/>
  <c r="CR12" i="1" s="1"/>
  <c r="CP943" i="1"/>
  <c r="CQ943" i="1" s="1"/>
  <c r="CP351" i="1"/>
  <c r="CR351" i="1" s="1"/>
  <c r="CP949" i="1"/>
  <c r="CQ949" i="1" s="1"/>
  <c r="CP21" i="1"/>
  <c r="CQ21" i="1" s="1"/>
  <c r="CP358" i="1"/>
  <c r="CQ358" i="1" s="1"/>
  <c r="CP957" i="1"/>
  <c r="CQ957" i="1" s="1"/>
  <c r="CP800" i="1"/>
  <c r="CQ800" i="1" s="1"/>
  <c r="CP963" i="1"/>
  <c r="CR963" i="1" s="1"/>
  <c r="CP29" i="1"/>
  <c r="CQ29" i="1" s="1"/>
  <c r="CP805" i="1"/>
  <c r="CR805" i="1" s="1"/>
  <c r="CP32" i="1"/>
  <c r="CQ32" i="1" s="1"/>
  <c r="CP372" i="1"/>
  <c r="CQ372" i="1" s="1"/>
  <c r="CP690" i="1"/>
  <c r="CQ690" i="1" s="1"/>
  <c r="CP807" i="1"/>
  <c r="CQ807" i="1" s="1"/>
  <c r="CP986" i="1"/>
  <c r="CQ986" i="1" s="1"/>
  <c r="CP990" i="1"/>
  <c r="CR990" i="1" s="1"/>
  <c r="CP380" i="1"/>
  <c r="CQ380" i="1" s="1"/>
  <c r="CP693" i="1"/>
  <c r="CR693" i="1" s="1"/>
  <c r="CP45" i="1"/>
  <c r="CQ45" i="1" s="1"/>
  <c r="CP47" i="1"/>
  <c r="CQ47" i="1" s="1"/>
  <c r="CP695" i="1"/>
  <c r="CQ695" i="1" s="1"/>
  <c r="CP49" i="1"/>
  <c r="CQ49" i="1" s="1"/>
  <c r="CP1015" i="1"/>
  <c r="CQ1015" i="1" s="1"/>
  <c r="CP392" i="1"/>
  <c r="CR392" i="1" s="1"/>
  <c r="CP58" i="1"/>
  <c r="CQ58" i="1" s="1"/>
  <c r="CP60" i="1"/>
  <c r="CR60" i="1" s="1"/>
  <c r="CP1024" i="1"/>
  <c r="CQ1024" i="1" s="1"/>
  <c r="CP1027" i="1"/>
  <c r="CQ1027" i="1" s="1"/>
  <c r="CP699" i="1"/>
  <c r="CQ699" i="1" s="1"/>
  <c r="CP404" i="1"/>
  <c r="CQ404" i="1" s="1"/>
  <c r="CP72" i="1"/>
  <c r="CQ72" i="1" s="1"/>
  <c r="CP1039" i="1"/>
  <c r="CR1039" i="1" s="1"/>
  <c r="CP74" i="1"/>
  <c r="CQ74" i="1" s="1"/>
  <c r="CP414" i="1"/>
  <c r="CR414" i="1" s="1"/>
  <c r="CP704" i="1"/>
  <c r="CQ704" i="1" s="1"/>
  <c r="CP1050" i="1"/>
  <c r="CQ1050" i="1" s="1"/>
  <c r="CP707" i="1"/>
  <c r="CQ707" i="1" s="1"/>
  <c r="CP1055" i="1"/>
  <c r="CQ1055" i="1" s="1"/>
  <c r="CP1059" i="1"/>
  <c r="CQ1059" i="1" s="1"/>
  <c r="CP1064" i="1"/>
  <c r="CR1064" i="1" s="1"/>
  <c r="CP88" i="1"/>
  <c r="CQ88" i="1" s="1"/>
  <c r="CP712" i="1"/>
  <c r="CR712" i="1" s="1"/>
  <c r="CP1073" i="1"/>
  <c r="CQ1073" i="1" s="1"/>
  <c r="CP427" i="1"/>
  <c r="CQ427" i="1" s="1"/>
  <c r="CP1082" i="1"/>
  <c r="CQ1082" i="1" s="1"/>
  <c r="CP431" i="1"/>
  <c r="CQ431" i="1" s="1"/>
  <c r="CP432" i="1"/>
  <c r="CQ432" i="1" s="1"/>
  <c r="CP434" i="1"/>
  <c r="CR434" i="1" s="1"/>
  <c r="CP1098" i="1"/>
  <c r="CQ1098" i="1" s="1"/>
  <c r="CP103" i="1"/>
  <c r="CR103" i="1" s="1"/>
  <c r="CP104" i="1"/>
  <c r="CQ104" i="1" s="1"/>
  <c r="CP106" i="1"/>
  <c r="CQ106" i="1" s="1"/>
  <c r="CP108" i="1"/>
  <c r="CQ108" i="1" s="1"/>
  <c r="CP1112" i="1"/>
  <c r="CQ1112" i="1" s="1"/>
  <c r="CP1116" i="1"/>
  <c r="CQ1116" i="1" s="1"/>
  <c r="CP1117" i="1"/>
  <c r="CR1117" i="1" s="1"/>
  <c r="CP1121" i="1"/>
  <c r="CQ1121" i="1" s="1"/>
  <c r="CP451" i="1"/>
  <c r="CR451" i="1" s="1"/>
  <c r="CP1132" i="1"/>
  <c r="CQ1132" i="1" s="1"/>
  <c r="CP1136" i="1"/>
  <c r="CR1136" i="1" s="1"/>
  <c r="CP1140" i="1"/>
  <c r="CQ1140" i="1" s="1"/>
  <c r="CP1143" i="1"/>
  <c r="CR1143" i="1" s="1"/>
  <c r="CP725" i="1"/>
  <c r="CQ725" i="1" s="1"/>
  <c r="CP127" i="1"/>
  <c r="CR127" i="1" s="1"/>
  <c r="CP1150" i="1"/>
  <c r="CQ1150" i="1" s="1"/>
  <c r="CP460" i="1"/>
  <c r="CR460" i="1" s="1"/>
  <c r="CP462" i="1"/>
  <c r="CQ462" i="1" s="1"/>
  <c r="CP465" i="1"/>
  <c r="CR465" i="1" s="1"/>
  <c r="CP139" i="1"/>
  <c r="CQ139" i="1" s="1"/>
  <c r="CP1164" i="1"/>
  <c r="CR1164" i="1" s="1"/>
  <c r="CP471" i="1"/>
  <c r="CQ471" i="1" s="1"/>
  <c r="CP1174" i="1"/>
  <c r="CR1174" i="1" s="1"/>
  <c r="CP475" i="1"/>
  <c r="CQ475" i="1" s="1"/>
  <c r="CP477" i="1"/>
  <c r="CR477" i="1" s="1"/>
  <c r="CP479" i="1"/>
  <c r="CR479" i="1" s="1"/>
  <c r="CP149" i="1"/>
  <c r="CR149" i="1" s="1"/>
  <c r="CP1190" i="1"/>
  <c r="CR1190" i="1" s="1"/>
  <c r="CP485" i="1"/>
  <c r="CR485" i="1" s="1"/>
  <c r="CP154" i="1"/>
  <c r="CR154" i="1" s="1"/>
  <c r="CP843" i="1"/>
  <c r="CR843" i="1" s="1"/>
  <c r="CP1202" i="1"/>
  <c r="CR1202" i="1" s="1"/>
  <c r="CP492" i="1"/>
  <c r="CR492" i="1" s="1"/>
  <c r="CP1209" i="1"/>
  <c r="CR1209" i="1" s="1"/>
  <c r="CP737" i="1"/>
  <c r="CR737" i="1" s="1"/>
  <c r="CP1216" i="1"/>
  <c r="CR1216" i="1" s="1"/>
  <c r="CP166" i="1"/>
  <c r="CR166" i="1" s="1"/>
  <c r="CP502" i="1"/>
  <c r="CR502" i="1" s="1"/>
  <c r="CP1221" i="1"/>
  <c r="CR1221" i="1" s="1"/>
  <c r="CP1227" i="1"/>
  <c r="CR1227" i="1" s="1"/>
  <c r="CP173" i="1"/>
  <c r="CR173" i="1" s="1"/>
  <c r="CP1232" i="1"/>
  <c r="CR1232" i="1" s="1"/>
  <c r="CP1235" i="1"/>
  <c r="CR1235" i="1" s="1"/>
  <c r="CP1238" i="1"/>
  <c r="CR1238" i="1" s="1"/>
  <c r="CP517" i="1"/>
  <c r="CR517" i="1" s="1"/>
  <c r="CP519" i="1"/>
  <c r="CR519" i="1" s="1"/>
  <c r="CP521" i="1"/>
  <c r="CR521" i="1" s="1"/>
  <c r="CP1253" i="1"/>
  <c r="CR1253" i="1" s="1"/>
  <c r="CP523" i="1"/>
  <c r="CR523" i="1" s="1"/>
  <c r="CP1259" i="1"/>
  <c r="CR1259" i="1" s="1"/>
  <c r="CP1264" i="1"/>
  <c r="CR1264" i="1" s="1"/>
  <c r="CP744" i="1"/>
  <c r="CR744" i="1" s="1"/>
  <c r="CP528" i="1"/>
  <c r="CR528" i="1" s="1"/>
  <c r="CP1273" i="1"/>
  <c r="CR1273" i="1" s="1"/>
  <c r="CP860" i="1"/>
  <c r="CR860" i="1" s="1"/>
  <c r="CP748" i="1"/>
  <c r="CR748" i="1" s="1"/>
  <c r="CP201" i="1"/>
  <c r="CR201" i="1" s="1"/>
  <c r="CP203" i="1"/>
  <c r="CR203" i="1" s="1"/>
  <c r="CP205" i="1"/>
  <c r="CR205" i="1" s="1"/>
  <c r="CP208" i="1"/>
  <c r="CR208" i="1" s="1"/>
  <c r="CP211" i="1"/>
  <c r="CR211" i="1" s="1"/>
  <c r="CP751" i="1"/>
  <c r="CR751" i="1" s="1"/>
  <c r="CP214" i="1"/>
  <c r="CR214" i="1" s="1"/>
  <c r="CP218" i="1"/>
  <c r="CR218" i="1" s="1"/>
  <c r="CP1306" i="1"/>
  <c r="CR1306" i="1" s="1"/>
  <c r="CP223" i="1"/>
  <c r="CR223" i="1" s="1"/>
  <c r="CP1315" i="1"/>
  <c r="CR1315" i="1" s="1"/>
  <c r="CP1319" i="1"/>
  <c r="CR1319" i="1" s="1"/>
  <c r="CP1322" i="1"/>
  <c r="CR1322" i="1" s="1"/>
  <c r="CP753" i="1"/>
  <c r="CR753" i="1" s="1"/>
  <c r="CP1329" i="1"/>
  <c r="CR1329" i="1" s="1"/>
  <c r="CP229" i="1"/>
  <c r="CR229" i="1" s="1"/>
  <c r="CP1335" i="1"/>
  <c r="CR1335" i="1" s="1"/>
  <c r="CP1338" i="1"/>
  <c r="CR1338" i="1" s="1"/>
  <c r="CP566" i="1"/>
  <c r="CR566" i="1" s="1"/>
  <c r="CP233" i="1"/>
  <c r="CR233" i="1" s="1"/>
  <c r="CP235" i="1"/>
  <c r="CR235" i="1" s="1"/>
  <c r="CP569" i="1"/>
  <c r="CR569" i="1" s="1"/>
  <c r="CP570" i="1"/>
  <c r="CR570" i="1" s="1"/>
  <c r="CP882" i="1"/>
  <c r="CR882" i="1" s="1"/>
  <c r="CP243" i="1"/>
  <c r="CR243" i="1" s="1"/>
  <c r="CP244" i="1"/>
  <c r="CR244" i="1" s="1"/>
  <c r="CP246" i="1"/>
  <c r="CR246" i="1" s="1"/>
  <c r="CP251" i="1"/>
  <c r="CR251" i="1" s="1"/>
  <c r="CP1371" i="1"/>
  <c r="CR1371" i="1" s="1"/>
  <c r="CP257" i="1"/>
  <c r="CR257" i="1" s="1"/>
  <c r="CP1374" i="1"/>
  <c r="CR1374" i="1" s="1"/>
  <c r="CP1377" i="1"/>
  <c r="CR1377" i="1" s="1"/>
  <c r="CP263" i="1"/>
  <c r="CR263" i="1" s="1"/>
  <c r="CP593" i="1"/>
  <c r="CR593" i="1" s="1"/>
  <c r="CP1387" i="1"/>
  <c r="CR1387" i="1" s="1"/>
  <c r="CP597" i="1"/>
  <c r="CR597" i="1" s="1"/>
  <c r="CP267" i="1"/>
  <c r="CR267" i="1" s="1"/>
  <c r="CP270" i="1"/>
  <c r="CR270" i="1" s="1"/>
  <c r="CP607" i="1"/>
  <c r="CR607" i="1" s="1"/>
  <c r="CP273" i="1"/>
  <c r="CR273" i="1" s="1"/>
  <c r="CP614" i="1"/>
  <c r="CR614" i="1" s="1"/>
  <c r="CP618" i="1"/>
  <c r="CR618" i="1" s="1"/>
  <c r="CP619" i="1"/>
  <c r="CR619" i="1" s="1"/>
  <c r="CP1409" i="1"/>
  <c r="CR1409" i="1" s="1"/>
  <c r="CP1414" i="1"/>
  <c r="CR1414" i="1" s="1"/>
  <c r="CP1418" i="1"/>
  <c r="CR1418" i="1" s="1"/>
  <c r="CP1423" i="1"/>
  <c r="CR1423" i="1" s="1"/>
  <c r="CP286" i="1"/>
  <c r="CR286" i="1" s="1"/>
  <c r="CP774" i="1"/>
  <c r="CR774" i="1" s="1"/>
  <c r="CP1432" i="1"/>
  <c r="CR1432" i="1" s="1"/>
  <c r="CP1433" i="1"/>
  <c r="CR1433" i="1" s="1"/>
  <c r="CP1437" i="1"/>
  <c r="CR1437" i="1" s="1"/>
  <c r="CP1443" i="1"/>
  <c r="CR1443" i="1" s="1"/>
  <c r="CP297" i="1"/>
  <c r="CR297" i="1" s="1"/>
  <c r="CP1448" i="1"/>
  <c r="CR1448" i="1" s="1"/>
  <c r="CP1453" i="1"/>
  <c r="CR1453" i="1" s="1"/>
  <c r="CP1457" i="1"/>
  <c r="CR1457" i="1" s="1"/>
  <c r="CP1459" i="1"/>
  <c r="CR1459" i="1" s="1"/>
  <c r="CP307" i="1"/>
  <c r="CR307" i="1" s="1"/>
  <c r="CP1467" i="1"/>
  <c r="CR1467" i="1" s="1"/>
  <c r="CP1472" i="1"/>
  <c r="CR1472" i="1" s="1"/>
  <c r="CP650" i="1"/>
  <c r="CR650" i="1" s="1"/>
  <c r="CP1477" i="1"/>
  <c r="CR1477" i="1" s="1"/>
  <c r="CP1481" i="1"/>
  <c r="CR1481" i="1" s="1"/>
  <c r="CP651" i="1"/>
  <c r="CR651" i="1" s="1"/>
  <c r="CP321" i="1"/>
  <c r="CR321" i="1" s="1"/>
  <c r="CP657" i="1"/>
  <c r="CR657" i="1" s="1"/>
  <c r="CP660" i="1"/>
  <c r="CR660" i="1" s="1"/>
  <c r="CP1497" i="1"/>
  <c r="CR1497" i="1" s="1"/>
  <c r="CP326" i="1"/>
  <c r="CR326" i="1" s="1"/>
  <c r="CP1504" i="1"/>
  <c r="CR1504" i="1" s="1"/>
  <c r="CP908" i="1"/>
  <c r="CR908" i="1" s="1"/>
  <c r="CP788" i="1"/>
  <c r="CR788" i="1" s="1"/>
  <c r="CP669" i="1"/>
  <c r="CR669" i="1" s="1"/>
  <c r="CP912" i="1"/>
  <c r="CR912" i="1" s="1"/>
  <c r="CP1517" i="1"/>
  <c r="CR1517" i="1" s="1"/>
  <c r="CP336" i="1"/>
  <c r="CR336" i="1" s="1"/>
  <c r="CP2" i="1"/>
  <c r="CY337" i="1"/>
  <c r="CX337" i="1"/>
  <c r="CW337" i="1"/>
  <c r="CY681" i="1"/>
  <c r="CX681" i="1"/>
  <c r="CW681" i="1"/>
  <c r="DB681" i="1" s="1"/>
  <c r="CY345" i="1"/>
  <c r="CX345" i="1"/>
  <c r="DC345" i="1" s="1"/>
  <c r="CW345" i="1"/>
  <c r="CY941" i="1"/>
  <c r="DD941" i="1" s="1"/>
  <c r="CX941" i="1"/>
  <c r="CW941" i="1"/>
  <c r="CY16" i="1"/>
  <c r="CX16" i="1"/>
  <c r="CW16" i="1"/>
  <c r="CY22" i="1"/>
  <c r="CX22" i="1"/>
  <c r="CW22" i="1"/>
  <c r="DB22" i="1" s="1"/>
  <c r="CY362" i="1"/>
  <c r="CX362" i="1"/>
  <c r="CW362" i="1"/>
  <c r="CY964" i="1"/>
  <c r="DD964" i="1" s="1"/>
  <c r="CX964" i="1"/>
  <c r="CW964" i="1"/>
  <c r="CY970" i="1"/>
  <c r="CX970" i="1"/>
  <c r="CW970" i="1"/>
  <c r="CY374" i="1"/>
  <c r="CX374" i="1"/>
  <c r="CW374" i="1"/>
  <c r="DB374" i="1" s="1"/>
  <c r="CY692" i="1"/>
  <c r="CX692" i="1"/>
  <c r="DC692" i="1" s="1"/>
  <c r="CW692" i="1"/>
  <c r="CY991" i="1"/>
  <c r="DD991" i="1" s="1"/>
  <c r="CX991" i="1"/>
  <c r="CW991" i="1"/>
  <c r="CY1001" i="1"/>
  <c r="CX1001" i="1"/>
  <c r="CW1001" i="1"/>
  <c r="CY1007" i="1"/>
  <c r="CX1007" i="1"/>
  <c r="CW1007" i="1"/>
  <c r="DB1007" i="1" s="1"/>
  <c r="CY1013" i="1"/>
  <c r="CX1013" i="1"/>
  <c r="DC1013" i="1" s="1"/>
  <c r="CW1013" i="1"/>
  <c r="CY393" i="1"/>
  <c r="DD393" i="1" s="1"/>
  <c r="CX393" i="1"/>
  <c r="CW393" i="1"/>
  <c r="CY1021" i="1"/>
  <c r="CX1021" i="1"/>
  <c r="CW1021" i="1"/>
  <c r="CY1028" i="1"/>
  <c r="CX1028" i="1"/>
  <c r="CW1028" i="1"/>
  <c r="DB1028" i="1" s="1"/>
  <c r="CY70" i="1"/>
  <c r="CX70" i="1"/>
  <c r="DC70" i="1" s="1"/>
  <c r="CW70" i="1"/>
  <c r="CY410" i="1"/>
  <c r="DD410" i="1" s="1"/>
  <c r="CX410" i="1"/>
  <c r="CW410" i="1"/>
  <c r="CY817" i="1"/>
  <c r="CX817" i="1"/>
  <c r="CW817" i="1"/>
  <c r="CY1052" i="1"/>
  <c r="CX1052" i="1"/>
  <c r="CW1052" i="1"/>
  <c r="DB1052" i="1" s="1"/>
  <c r="CY1057" i="1"/>
  <c r="CX1057" i="1"/>
  <c r="DC1057" i="1" s="1"/>
  <c r="CW1057" i="1"/>
  <c r="CY709" i="1"/>
  <c r="DD709" i="1" s="1"/>
  <c r="CX709" i="1"/>
  <c r="CW709" i="1"/>
  <c r="CY1070" i="1"/>
  <c r="CX1070" i="1"/>
  <c r="CW1070" i="1"/>
  <c r="CY1081" i="1"/>
  <c r="CX1081" i="1"/>
  <c r="CW1081" i="1"/>
  <c r="DB1081" i="1" s="1"/>
  <c r="CY1087" i="1"/>
  <c r="CX1087" i="1"/>
  <c r="DC1087" i="1" s="1"/>
  <c r="CW1087" i="1"/>
  <c r="CY1093" i="1"/>
  <c r="DD1093" i="1" s="1"/>
  <c r="CX1093" i="1"/>
  <c r="CW1093" i="1"/>
  <c r="CY1100" i="1"/>
  <c r="CX1100" i="1"/>
  <c r="CW1100" i="1"/>
  <c r="CY442" i="1"/>
  <c r="CX442" i="1"/>
  <c r="CW442" i="1"/>
  <c r="DB442" i="1" s="1"/>
  <c r="CY110" i="1"/>
  <c r="CX110" i="1"/>
  <c r="DC110" i="1" s="1"/>
  <c r="CW110" i="1"/>
  <c r="CY1118" i="1"/>
  <c r="DD1118" i="1" s="1"/>
  <c r="CX1118" i="1"/>
  <c r="CW1118" i="1"/>
  <c r="CY833" i="1"/>
  <c r="CX833" i="1"/>
  <c r="CW833" i="1"/>
  <c r="CY1138" i="1"/>
  <c r="CX1138" i="1"/>
  <c r="CW1138" i="1"/>
  <c r="DB1138" i="1" s="1"/>
  <c r="CY122" i="1"/>
  <c r="CX122" i="1"/>
  <c r="DC122" i="1" s="1"/>
  <c r="CW122" i="1"/>
  <c r="CY728" i="1"/>
  <c r="DD728" i="1" s="1"/>
  <c r="CX728" i="1"/>
  <c r="CW728" i="1"/>
  <c r="CY731" i="1"/>
  <c r="CX731" i="1"/>
  <c r="CW731" i="1"/>
  <c r="CY1160" i="1"/>
  <c r="CX1160" i="1"/>
  <c r="CW1160" i="1"/>
  <c r="DB1160" i="1" s="1"/>
  <c r="CY470" i="1"/>
  <c r="CX470" i="1"/>
  <c r="DC470" i="1" s="1"/>
  <c r="CW470" i="1"/>
  <c r="CY1176" i="1"/>
  <c r="DD1176" i="1" s="1"/>
  <c r="CX1176" i="1"/>
  <c r="CW1176" i="1"/>
  <c r="CY735" i="1"/>
  <c r="CX735" i="1"/>
  <c r="CW735" i="1"/>
  <c r="CY1186" i="1"/>
  <c r="CX1186" i="1"/>
  <c r="CW1186" i="1"/>
  <c r="DB1186" i="1" s="1"/>
  <c r="CY486" i="1"/>
  <c r="CX486" i="1"/>
  <c r="DC486" i="1" s="1"/>
  <c r="CW486" i="1"/>
  <c r="CY1198" i="1"/>
  <c r="DD1198" i="1" s="1"/>
  <c r="CX1198" i="1"/>
  <c r="CW1198" i="1"/>
  <c r="CY160" i="1"/>
  <c r="CX160" i="1"/>
  <c r="CW160" i="1"/>
  <c r="CY846" i="1"/>
  <c r="CX846" i="1"/>
  <c r="CW846" i="1"/>
  <c r="DB846" i="1" s="1"/>
  <c r="CY500" i="1"/>
  <c r="CX500" i="1"/>
  <c r="DC500" i="1" s="1"/>
  <c r="CW500" i="1"/>
  <c r="CY1223" i="1"/>
  <c r="DD1223" i="1" s="1"/>
  <c r="CX1223" i="1"/>
  <c r="CW1223" i="1"/>
  <c r="CY174" i="1"/>
  <c r="CX174" i="1"/>
  <c r="CW174" i="1"/>
  <c r="CY853" i="1"/>
  <c r="CX853" i="1"/>
  <c r="CW853" i="1"/>
  <c r="DB853" i="1" s="1"/>
  <c r="CX1241" i="1"/>
  <c r="CY1241" i="1"/>
  <c r="DD1241" i="1" s="1"/>
  <c r="CW1241" i="1"/>
  <c r="CX1249" i="1"/>
  <c r="DC1249" i="1" s="1"/>
  <c r="CY1249" i="1"/>
  <c r="CW1249" i="1"/>
  <c r="CX524" i="1"/>
  <c r="CY524" i="1"/>
  <c r="CW524" i="1"/>
  <c r="CX743" i="1"/>
  <c r="CY743" i="1"/>
  <c r="CW743" i="1"/>
  <c r="DB743" i="1" s="1"/>
  <c r="CX1271" i="1"/>
  <c r="CY1271" i="1"/>
  <c r="DD1271" i="1" s="1"/>
  <c r="CW1271" i="1"/>
  <c r="CX747" i="1"/>
  <c r="DC747" i="1" s="1"/>
  <c r="CY747" i="1"/>
  <c r="CW747" i="1"/>
  <c r="CX537" i="1"/>
  <c r="CY537" i="1"/>
  <c r="CW537" i="1"/>
  <c r="CX206" i="1"/>
  <c r="CY206" i="1"/>
  <c r="CW206" i="1"/>
  <c r="DB206" i="1" s="1"/>
  <c r="CX1290" i="1"/>
  <c r="CY1290" i="1"/>
  <c r="DD1290" i="1" s="1"/>
  <c r="CW1290" i="1"/>
  <c r="CX1300" i="1"/>
  <c r="DC1300" i="1" s="1"/>
  <c r="CY1300" i="1"/>
  <c r="CW1300" i="1"/>
  <c r="CX220" i="1"/>
  <c r="CY220" i="1"/>
  <c r="CW220" i="1"/>
  <c r="CX1316" i="1"/>
  <c r="CY1316" i="1"/>
  <c r="CW1316" i="1"/>
  <c r="DB1316" i="1" s="1"/>
  <c r="CX555" i="1"/>
  <c r="CY555" i="1"/>
  <c r="DD555" i="1" s="1"/>
  <c r="CW555" i="1"/>
  <c r="CX559" i="1"/>
  <c r="DC559" i="1" s="1"/>
  <c r="CY559" i="1"/>
  <c r="CW559" i="1"/>
  <c r="CX562" i="1"/>
  <c r="CY562" i="1"/>
  <c r="CW562" i="1"/>
  <c r="CY1343" i="1"/>
  <c r="CX1343" i="1"/>
  <c r="CW1343" i="1"/>
  <c r="DB1343" i="1" s="1"/>
  <c r="CY236" i="1"/>
  <c r="CX236" i="1"/>
  <c r="DC236" i="1" s="1"/>
  <c r="CW236" i="1"/>
  <c r="CY571" i="1"/>
  <c r="DD571" i="1" s="1"/>
  <c r="CX571" i="1"/>
  <c r="CW571" i="1"/>
  <c r="CY1365" i="1"/>
  <c r="CX1365" i="1"/>
  <c r="CW1365" i="1"/>
  <c r="CY1367" i="1"/>
  <c r="CX1367" i="1"/>
  <c r="CW1367" i="1"/>
  <c r="DB1367" i="1" s="1"/>
  <c r="CY583" i="1"/>
  <c r="CX583" i="1"/>
  <c r="DC583" i="1" s="1"/>
  <c r="CW583" i="1"/>
  <c r="CY1375" i="1"/>
  <c r="DD1375" i="1" s="1"/>
  <c r="CX1375" i="1"/>
  <c r="CW1375" i="1"/>
  <c r="CY264" i="1"/>
  <c r="CX264" i="1"/>
  <c r="CW264" i="1"/>
  <c r="CY764" i="1"/>
  <c r="CX764" i="1"/>
  <c r="CW764" i="1"/>
  <c r="DB764" i="1" s="1"/>
  <c r="CY601" i="1"/>
  <c r="CX601" i="1"/>
  <c r="DC601" i="1" s="1"/>
  <c r="CW601" i="1"/>
  <c r="CY271" i="1"/>
  <c r="DD271" i="1" s="1"/>
  <c r="CX271" i="1"/>
  <c r="CW271" i="1"/>
  <c r="CY615" i="1"/>
  <c r="CX615" i="1"/>
  <c r="CW615" i="1"/>
  <c r="CY1406" i="1"/>
  <c r="CX1406" i="1"/>
  <c r="CW1406" i="1"/>
  <c r="DB1406" i="1" s="1"/>
  <c r="CY281" i="1"/>
  <c r="CX281" i="1"/>
  <c r="DC281" i="1" s="1"/>
  <c r="CW281" i="1"/>
  <c r="CY1425" i="1"/>
  <c r="DD1425" i="1" s="1"/>
  <c r="CX1425" i="1"/>
  <c r="CW1425" i="1"/>
  <c r="CY624" i="1"/>
  <c r="CX624" i="1"/>
  <c r="CW624" i="1"/>
  <c r="CY1434" i="1"/>
  <c r="CX1434" i="1"/>
  <c r="CW1434" i="1"/>
  <c r="DB1434" i="1" s="1"/>
  <c r="CY1444" i="1"/>
  <c r="CX1444" i="1"/>
  <c r="DC1444" i="1" s="1"/>
  <c r="CW1444" i="1"/>
  <c r="CY302" i="1"/>
  <c r="DD302" i="1" s="1"/>
  <c r="CX302" i="1"/>
  <c r="CW302" i="1"/>
  <c r="CY639" i="1"/>
  <c r="CX639" i="1"/>
  <c r="CW639" i="1"/>
  <c r="CY643" i="1"/>
  <c r="CX643" i="1"/>
  <c r="CW643" i="1"/>
  <c r="DB643" i="1" s="1"/>
  <c r="CY648" i="1"/>
  <c r="CX648" i="1"/>
  <c r="DC648" i="1" s="1"/>
  <c r="CW648" i="1"/>
  <c r="CY1479" i="1"/>
  <c r="DD1479" i="1" s="1"/>
  <c r="CX1479" i="1"/>
  <c r="CW1479" i="1"/>
  <c r="CY904" i="1"/>
  <c r="CX904" i="1"/>
  <c r="CW904" i="1"/>
  <c r="CY1492" i="1"/>
  <c r="CX1492" i="1"/>
  <c r="CW1492" i="1"/>
  <c r="DB1492" i="1" s="1"/>
  <c r="CY1498" i="1"/>
  <c r="CX1498" i="1"/>
  <c r="DC1498" i="1" s="1"/>
  <c r="CW1498" i="1"/>
  <c r="CY1506" i="1"/>
  <c r="DD1506" i="1" s="1"/>
  <c r="CX1506" i="1"/>
  <c r="CW1506" i="1"/>
  <c r="CY333" i="1"/>
  <c r="CX333" i="1"/>
  <c r="CW333" i="1"/>
  <c r="CY335" i="1"/>
  <c r="CX335" i="1"/>
  <c r="CW335" i="1"/>
  <c r="DB335" i="1" s="1"/>
  <c r="CY675" i="1"/>
  <c r="CX675" i="1"/>
  <c r="DC675" i="1" s="1"/>
  <c r="CW675" i="1"/>
  <c r="CT916" i="1"/>
  <c r="CU916" i="1"/>
  <c r="CT680" i="1"/>
  <c r="CU680" i="1"/>
  <c r="CT930" i="1"/>
  <c r="CU930" i="1"/>
  <c r="CT685" i="1"/>
  <c r="CU685" i="1"/>
  <c r="CT936" i="1"/>
  <c r="CU936" i="1"/>
  <c r="CT14" i="1"/>
  <c r="CU14" i="1"/>
  <c r="CT687" i="1"/>
  <c r="CU687" i="1"/>
  <c r="CT953" i="1"/>
  <c r="CU953" i="1"/>
  <c r="CT801" i="1"/>
  <c r="CU801" i="1"/>
  <c r="CT965" i="1"/>
  <c r="CU965" i="1"/>
  <c r="CT975" i="1"/>
  <c r="CU975" i="1"/>
  <c r="CT35" i="1"/>
  <c r="CU35" i="1"/>
  <c r="CT377" i="1"/>
  <c r="CU377" i="1"/>
  <c r="CT996" i="1"/>
  <c r="CU996" i="1"/>
  <c r="CT694" i="1"/>
  <c r="CU694" i="1"/>
  <c r="CT810" i="1"/>
  <c r="CU810" i="1"/>
  <c r="CT390" i="1"/>
  <c r="CU390" i="1"/>
  <c r="CT696" i="1"/>
  <c r="CU696" i="1"/>
  <c r="CT397" i="1"/>
  <c r="CU397" i="1"/>
  <c r="CT65" i="1"/>
  <c r="CU65" i="1"/>
  <c r="CT69" i="1"/>
  <c r="CU69" i="1"/>
  <c r="CT73" i="1"/>
  <c r="CU73" i="1"/>
  <c r="CT703" i="1"/>
  <c r="CU703" i="1"/>
  <c r="CT705" i="1"/>
  <c r="CU705" i="1"/>
  <c r="CT1051" i="1"/>
  <c r="CU1051" i="1"/>
  <c r="CT1056" i="1"/>
  <c r="CU1056" i="1"/>
  <c r="CT820" i="1"/>
  <c r="CU820" i="1"/>
  <c r="CT1069" i="1"/>
  <c r="CU1069" i="1"/>
  <c r="CT1080" i="1"/>
  <c r="CU1080" i="1"/>
  <c r="CT1086" i="1"/>
  <c r="CU1086" i="1"/>
  <c r="CT97" i="1"/>
  <c r="CU97" i="1"/>
  <c r="CT829" i="1"/>
  <c r="CU829" i="1"/>
  <c r="CT441" i="1"/>
  <c r="CU441" i="1"/>
  <c r="CT1113" i="1"/>
  <c r="CU1113" i="1"/>
  <c r="CT448" i="1"/>
  <c r="CU448" i="1"/>
  <c r="CT1127" i="1"/>
  <c r="CU1127" i="1"/>
  <c r="CT1137" i="1"/>
  <c r="CU1137" i="1"/>
  <c r="CT722" i="1"/>
  <c r="CU722" i="1"/>
  <c r="CT726" i="1"/>
  <c r="CU726" i="1"/>
  <c r="CT458" i="1"/>
  <c r="CU458" i="1"/>
  <c r="CT1153" i="1"/>
  <c r="CU1153" i="1"/>
  <c r="CT1159" i="1"/>
  <c r="CU1159" i="1"/>
  <c r="CT1165" i="1"/>
  <c r="CU1165" i="1"/>
  <c r="CT1175" i="1"/>
  <c r="CU1175" i="1"/>
  <c r="CT1181" i="1"/>
  <c r="CU1181" i="1"/>
  <c r="CT1185" i="1"/>
  <c r="CU1185" i="1"/>
  <c r="CT839" i="1"/>
  <c r="CU839" i="1"/>
  <c r="CT736" i="1"/>
  <c r="CU736" i="1"/>
  <c r="CT156" i="1"/>
  <c r="CU156" i="1"/>
  <c r="CT493" i="1"/>
  <c r="CU493" i="1"/>
  <c r="CT1217" i="1"/>
  <c r="CU1217" i="1"/>
  <c r="CT167" i="1"/>
  <c r="CU167" i="1"/>
  <c r="CT503" i="1"/>
  <c r="CU503" i="1"/>
  <c r="CT1228" i="1"/>
  <c r="CU1228" i="1"/>
  <c r="CT1231" i="1"/>
  <c r="CU1231" i="1"/>
  <c r="CT513" i="1"/>
  <c r="CU513" i="1"/>
  <c r="CT854" i="1"/>
  <c r="CU854" i="1"/>
  <c r="CT1248" i="1"/>
  <c r="CU1248" i="1"/>
  <c r="CT187" i="1"/>
  <c r="CU187" i="1"/>
  <c r="CT526" i="1"/>
  <c r="CU526" i="1"/>
  <c r="CT1268" i="1"/>
  <c r="CU1268" i="1"/>
  <c r="CT1284" i="1"/>
  <c r="CU1284" i="1"/>
  <c r="CP4" i="1"/>
  <c r="CP922" i="1"/>
  <c r="CP339" i="1"/>
  <c r="CP341" i="1"/>
  <c r="CP684" i="1"/>
  <c r="CP933" i="1"/>
  <c r="CP939" i="1"/>
  <c r="CP796" i="1"/>
  <c r="CP15" i="1"/>
  <c r="CP354" i="1"/>
  <c r="CP951" i="1"/>
  <c r="CP688" i="1"/>
  <c r="CP956" i="1"/>
  <c r="CP959" i="1"/>
  <c r="CP26" i="1"/>
  <c r="CP368" i="1"/>
  <c r="CP804" i="1"/>
  <c r="CP973" i="1"/>
  <c r="CP371" i="1"/>
  <c r="CP806" i="1"/>
  <c r="CP37" i="1"/>
  <c r="CP983" i="1"/>
  <c r="CP988" i="1"/>
  <c r="CP993" i="1"/>
  <c r="CP998" i="1"/>
  <c r="CP44" i="1"/>
  <c r="CP809" i="1"/>
  <c r="CP1010" i="1"/>
  <c r="CP388" i="1"/>
  <c r="CP53" i="1"/>
  <c r="CP1017" i="1"/>
  <c r="CP813" i="1"/>
  <c r="CP815" i="1"/>
  <c r="CP1023" i="1"/>
  <c r="CP1026" i="1"/>
  <c r="CP401" i="1"/>
  <c r="CP1034" i="1"/>
  <c r="CP71" i="1"/>
  <c r="CP700" i="1"/>
  <c r="CP1040" i="1"/>
  <c r="CP1042" i="1"/>
  <c r="CP1045" i="1"/>
  <c r="CP706" i="1"/>
  <c r="CP818" i="1"/>
  <c r="CP81" i="1"/>
  <c r="CP1058" i="1"/>
  <c r="CP1063" i="1"/>
  <c r="CP1066" i="1"/>
  <c r="CP424" i="1"/>
  <c r="CP426" i="1"/>
  <c r="CP1077" i="1"/>
  <c r="CP91" i="1"/>
  <c r="CP1085" i="1"/>
  <c r="CP1088" i="1"/>
  <c r="CP715" i="1"/>
  <c r="CP1095" i="1"/>
  <c r="CP435" i="1"/>
  <c r="CP1103" i="1"/>
  <c r="CP716" i="1"/>
  <c r="CP444" i="1"/>
  <c r="CP445" i="1"/>
  <c r="CP717" i="1"/>
  <c r="CP114" i="1"/>
  <c r="CP1120" i="1"/>
  <c r="CP719" i="1"/>
  <c r="CP1130" i="1"/>
  <c r="CP1135" i="1"/>
  <c r="CP454" i="1"/>
  <c r="CP119" i="1"/>
  <c r="CP724" i="1"/>
  <c r="CP1147" i="1"/>
  <c r="CP129" i="1"/>
  <c r="CP1152" i="1"/>
  <c r="CP1155" i="1"/>
  <c r="CP464" i="1"/>
  <c r="CP136" i="1"/>
  <c r="CP1163" i="1"/>
  <c r="CP1168" i="1"/>
  <c r="CP472" i="1"/>
  <c r="CP733" i="1"/>
  <c r="CR733" i="1" s="1"/>
  <c r="CP1179" i="1"/>
  <c r="CR1179" i="1" s="1"/>
  <c r="CP147" i="1"/>
  <c r="CP837" i="1"/>
  <c r="CP1189" i="1"/>
  <c r="CP484" i="1"/>
  <c r="CP487" i="1"/>
  <c r="CP841" i="1"/>
  <c r="CR841" i="1" s="1"/>
  <c r="CP1200" i="1"/>
  <c r="CR1200" i="1" s="1"/>
  <c r="CP1204" i="1"/>
  <c r="CR1204" i="1" s="1"/>
  <c r="CP1208" i="1"/>
  <c r="CR1208" i="1" s="1"/>
  <c r="CP1212" i="1"/>
  <c r="CR1212" i="1" s="1"/>
  <c r="CP1215" i="1"/>
  <c r="CR1215" i="1" s="1"/>
  <c r="CP499" i="1"/>
  <c r="CR499" i="1" s="1"/>
  <c r="CP739" i="1"/>
  <c r="CR739" i="1" s="1"/>
  <c r="CP169" i="1"/>
  <c r="CR169" i="1" s="1"/>
  <c r="CP1224" i="1"/>
  <c r="CR1224" i="1" s="1"/>
  <c r="CP1230" i="1"/>
  <c r="CR1230" i="1" s="1"/>
  <c r="CP175" i="1"/>
  <c r="CR175" i="1" s="1"/>
  <c r="CP511" i="1"/>
  <c r="CR511" i="1" s="1"/>
  <c r="CP179" i="1"/>
  <c r="CR179" i="1" s="1"/>
  <c r="CP740" i="1"/>
  <c r="CR740" i="1" s="1"/>
  <c r="CP518" i="1"/>
  <c r="CR518" i="1" s="1"/>
  <c r="CP1246" i="1"/>
  <c r="CR1246" i="1" s="1"/>
  <c r="CP1251" i="1"/>
  <c r="CR1251" i="1" s="1"/>
  <c r="CP1256" i="1"/>
  <c r="CR1256" i="1" s="1"/>
  <c r="CP741" i="1"/>
  <c r="CR741" i="1" s="1"/>
  <c r="CP527" i="1"/>
  <c r="CR527" i="1" s="1"/>
  <c r="CP1267" i="1"/>
  <c r="CR1267" i="1" s="1"/>
  <c r="CP196" i="1"/>
  <c r="CR196" i="1" s="1"/>
  <c r="CP1272" i="1"/>
  <c r="CR1272" i="1" s="1"/>
  <c r="CP199" i="1"/>
  <c r="CR199" i="1" s="1"/>
  <c r="CP1277" i="1"/>
  <c r="CR1277" i="1" s="1"/>
  <c r="CP749" i="1"/>
  <c r="CR749" i="1" s="1"/>
  <c r="CP865" i="1"/>
  <c r="CR865" i="1" s="1"/>
  <c r="CP540" i="1"/>
  <c r="CR540" i="1" s="1"/>
  <c r="CP1285" i="1"/>
  <c r="CR1285" i="1" s="1"/>
  <c r="CP1288" i="1"/>
  <c r="CR1288" i="1" s="1"/>
  <c r="CP1293" i="1"/>
  <c r="CR1293" i="1" s="1"/>
  <c r="CP213" i="1"/>
  <c r="CR213" i="1" s="1"/>
  <c r="CP217" i="1"/>
  <c r="CR217" i="1" s="1"/>
  <c r="CP219" i="1"/>
  <c r="CR219" i="1" s="1"/>
  <c r="CP221" i="1"/>
  <c r="CR221" i="1" s="1"/>
  <c r="CP1313" i="1"/>
  <c r="CR1313" i="1" s="1"/>
  <c r="CP225" i="1"/>
  <c r="CR225" i="1" s="1"/>
  <c r="CP869" i="1"/>
  <c r="CR869" i="1" s="1"/>
  <c r="CP1323" i="1"/>
  <c r="CR1323" i="1" s="1"/>
  <c r="CP1327" i="1"/>
  <c r="CR1327" i="1" s="1"/>
  <c r="CP1331" i="1"/>
  <c r="CR1331" i="1" s="1"/>
  <c r="CP755" i="1"/>
  <c r="CR755" i="1" s="1"/>
  <c r="CP1336" i="1"/>
  <c r="CR1336" i="1" s="1"/>
  <c r="CP1340" i="1"/>
  <c r="CR1340" i="1" s="1"/>
  <c r="CP1346" i="1"/>
  <c r="CR1346" i="1" s="1"/>
  <c r="CP1351" i="1"/>
  <c r="CR1351" i="1" s="1"/>
  <c r="CP1353" i="1"/>
  <c r="CR1353" i="1" s="1"/>
  <c r="CP881" i="1"/>
  <c r="CR881" i="1" s="1"/>
  <c r="CP1359" i="1"/>
  <c r="CR1359" i="1" s="1"/>
  <c r="CP1363" i="1"/>
  <c r="CR1363" i="1" s="1"/>
  <c r="CP1366" i="1"/>
  <c r="CR1366" i="1" s="1"/>
  <c r="CP578" i="1"/>
  <c r="CR578" i="1" s="1"/>
  <c r="CP249" i="1"/>
  <c r="CR249" i="1" s="1"/>
  <c r="CP253" i="1"/>
  <c r="CR253" i="1" s="1"/>
  <c r="CP886" i="1"/>
  <c r="CR886" i="1" s="1"/>
  <c r="CP587" i="1"/>
  <c r="CR587" i="1" s="1"/>
  <c r="CP261" i="1"/>
  <c r="CR261" i="1" s="1"/>
  <c r="CP1380" i="1"/>
  <c r="CR1380" i="1" s="1"/>
  <c r="CP1383" i="1"/>
  <c r="CR1383" i="1" s="1"/>
  <c r="CP1386" i="1"/>
  <c r="CR1386" i="1" s="1"/>
  <c r="CP1390" i="1"/>
  <c r="CR1390" i="1" s="1"/>
  <c r="CP891" i="1"/>
  <c r="CR891" i="1" s="1"/>
  <c r="CP766" i="1"/>
  <c r="CR766" i="1" s="1"/>
  <c r="CP767" i="1"/>
  <c r="CR767" i="1" s="1"/>
  <c r="CP272" i="1"/>
  <c r="CR272" i="1" s="1"/>
  <c r="CP611" i="1"/>
  <c r="CR611" i="1" s="1"/>
  <c r="CP616" i="1"/>
  <c r="CR616" i="1" s="1"/>
  <c r="CP276" i="1"/>
  <c r="CR276" i="1" s="1"/>
  <c r="CP1407" i="1"/>
  <c r="CR1407" i="1" s="1"/>
  <c r="CP279" i="1"/>
  <c r="CR279" i="1" s="1"/>
  <c r="CP1416" i="1"/>
  <c r="CR1416" i="1" s="1"/>
  <c r="CP283" i="1"/>
  <c r="CR283" i="1" s="1"/>
  <c r="CP285" i="1"/>
  <c r="CR285" i="1" s="1"/>
  <c r="CP1429" i="1"/>
  <c r="CR1429" i="1" s="1"/>
  <c r="CP898" i="1"/>
  <c r="CR898" i="1" s="1"/>
  <c r="CP292" i="1"/>
  <c r="CR292" i="1" s="1"/>
  <c r="CP1436" i="1"/>
  <c r="CR1436" i="1" s="1"/>
  <c r="CP1441" i="1"/>
  <c r="CR1441" i="1" s="1"/>
  <c r="CP633" i="1"/>
  <c r="CR633" i="1" s="1"/>
  <c r="CP634" i="1"/>
  <c r="CR634" i="1" s="1"/>
  <c r="CP1451" i="1"/>
  <c r="CR1451" i="1" s="1"/>
  <c r="CP1456" i="1"/>
  <c r="CR1456" i="1" s="1"/>
  <c r="CP306" i="1"/>
  <c r="CR306" i="1" s="1"/>
  <c r="CP1463" i="1"/>
  <c r="CR1463" i="1" s="1"/>
  <c r="CP644" i="1"/>
  <c r="CR644" i="1" s="1"/>
  <c r="CP1470" i="1"/>
  <c r="CR1470" i="1" s="1"/>
  <c r="CP780" i="1"/>
  <c r="CR780" i="1" s="1"/>
  <c r="CP1475" i="1"/>
  <c r="CR1475" i="1" s="1"/>
  <c r="CP316" i="1"/>
  <c r="CR316" i="1" s="1"/>
  <c r="CP318" i="1"/>
  <c r="CR318" i="1" s="1"/>
  <c r="CP905" i="1"/>
  <c r="CR905" i="1" s="1"/>
  <c r="CP1490" i="1"/>
  <c r="CR1490" i="1" s="1"/>
  <c r="CP324" i="1"/>
  <c r="CR324" i="1" s="1"/>
  <c r="CP1495" i="1"/>
  <c r="CR1495" i="1" s="1"/>
  <c r="CP784" i="1"/>
  <c r="CR784" i="1" s="1"/>
  <c r="CP328" i="1"/>
  <c r="CR328" i="1" s="1"/>
  <c r="CP667" i="1"/>
  <c r="CR667" i="1" s="1"/>
  <c r="CP668" i="1"/>
  <c r="CR668" i="1" s="1"/>
  <c r="CP1510" i="1"/>
  <c r="CR1510" i="1" s="1"/>
  <c r="CP671" i="1"/>
  <c r="CR671" i="1" s="1"/>
  <c r="CP1515" i="1"/>
  <c r="CR1515" i="1" s="1"/>
  <c r="CP1520" i="1"/>
  <c r="CR1520" i="1" s="1"/>
  <c r="CP677" i="1"/>
  <c r="CR677" i="1" s="1"/>
  <c r="CY920" i="1"/>
  <c r="CX920" i="1"/>
  <c r="CW920" i="1"/>
  <c r="CY6" i="1"/>
  <c r="CX6" i="1"/>
  <c r="CW6" i="1"/>
  <c r="CY794" i="1"/>
  <c r="CX794" i="1"/>
  <c r="CW794" i="1"/>
  <c r="CY349" i="1"/>
  <c r="CX349" i="1"/>
  <c r="CW349" i="1"/>
  <c r="CY947" i="1"/>
  <c r="CX947" i="1"/>
  <c r="CW947" i="1"/>
  <c r="CY20" i="1"/>
  <c r="CX20" i="1"/>
  <c r="CW20" i="1"/>
  <c r="CY360" i="1"/>
  <c r="CX360" i="1"/>
  <c r="CW360" i="1"/>
  <c r="CY366" i="1"/>
  <c r="CX366" i="1"/>
  <c r="CW366" i="1"/>
  <c r="CY968" i="1"/>
  <c r="CX968" i="1"/>
  <c r="CW968" i="1"/>
  <c r="CY33" i="1"/>
  <c r="CX33" i="1"/>
  <c r="CW33" i="1"/>
  <c r="CY38" i="1"/>
  <c r="CX38" i="1"/>
  <c r="CW38" i="1"/>
  <c r="CY379" i="1"/>
  <c r="CX379" i="1"/>
  <c r="CW379" i="1"/>
  <c r="CY999" i="1"/>
  <c r="CX999" i="1"/>
  <c r="CW999" i="1"/>
  <c r="CY1005" i="1"/>
  <c r="CX1005" i="1"/>
  <c r="CW1005" i="1"/>
  <c r="CY812" i="1"/>
  <c r="CX812" i="1"/>
  <c r="CW812" i="1"/>
  <c r="CY1018" i="1"/>
  <c r="CX1018" i="1"/>
  <c r="CW1018" i="1"/>
  <c r="CY59" i="1"/>
  <c r="CX59" i="1"/>
  <c r="CW59" i="1"/>
  <c r="CY64" i="1"/>
  <c r="CX64" i="1"/>
  <c r="CW64" i="1"/>
  <c r="CY403" i="1"/>
  <c r="CX403" i="1"/>
  <c r="CW403" i="1"/>
  <c r="CY1038" i="1"/>
  <c r="CX1038" i="1"/>
  <c r="CW1038" i="1"/>
  <c r="CY1043" i="1"/>
  <c r="CX1043" i="1"/>
  <c r="CW1043" i="1"/>
  <c r="CY1049" i="1"/>
  <c r="CX1049" i="1"/>
  <c r="CW1049" i="1"/>
  <c r="CY708" i="1"/>
  <c r="CX708" i="1"/>
  <c r="CW708" i="1"/>
  <c r="CY86" i="1"/>
  <c r="CX86" i="1"/>
  <c r="CW86" i="1"/>
  <c r="CY711" i="1"/>
  <c r="CX711" i="1"/>
  <c r="CW711" i="1"/>
  <c r="CY1079" i="1"/>
  <c r="CX1079" i="1"/>
  <c r="CW1079" i="1"/>
  <c r="CY827" i="1"/>
  <c r="CX827" i="1"/>
  <c r="CW827" i="1"/>
  <c r="CY96" i="1"/>
  <c r="CX96" i="1"/>
  <c r="CW96" i="1"/>
  <c r="CY1099" i="1"/>
  <c r="CX1099" i="1"/>
  <c r="CW1099" i="1"/>
  <c r="CY1105" i="1"/>
  <c r="CX1105" i="1"/>
  <c r="CW1105" i="1"/>
  <c r="CY1111" i="1"/>
  <c r="CX1111" i="1"/>
  <c r="CW1111" i="1"/>
  <c r="CY832" i="1"/>
  <c r="CX832" i="1"/>
  <c r="CW832" i="1"/>
  <c r="CY1126" i="1"/>
  <c r="CX1126" i="1"/>
  <c r="CW1126" i="1"/>
  <c r="CY834" i="1"/>
  <c r="CX834" i="1"/>
  <c r="CW834" i="1"/>
  <c r="CY1142" i="1"/>
  <c r="CX1142" i="1"/>
  <c r="CW1142" i="1"/>
  <c r="CY126" i="1"/>
  <c r="CX126" i="1"/>
  <c r="CW126" i="1"/>
  <c r="CY730" i="1"/>
  <c r="CX730" i="1"/>
  <c r="CW730" i="1"/>
  <c r="CY1158" i="1"/>
  <c r="CX1158" i="1"/>
  <c r="CW1158" i="1"/>
  <c r="CY140" i="1"/>
  <c r="CX140" i="1"/>
  <c r="CW140" i="1"/>
  <c r="CY1173" i="1"/>
  <c r="CX1173" i="1"/>
  <c r="CW1173" i="1"/>
  <c r="CY1180" i="1"/>
  <c r="CX1180" i="1"/>
  <c r="CW1180" i="1"/>
  <c r="CY838" i="1"/>
  <c r="CX838" i="1"/>
  <c r="CW838" i="1"/>
  <c r="CY840" i="1"/>
  <c r="CX840" i="1"/>
  <c r="CW840" i="1"/>
  <c r="CY842" i="1"/>
  <c r="CX842" i="1"/>
  <c r="CW842" i="1"/>
  <c r="CY1205" i="1"/>
  <c r="CX1205" i="1"/>
  <c r="CW1205" i="1"/>
  <c r="CY845" i="1"/>
  <c r="CX845" i="1"/>
  <c r="CW845" i="1"/>
  <c r="CY1219" i="1"/>
  <c r="CX1219" i="1"/>
  <c r="CW1219" i="1"/>
  <c r="CY506" i="1"/>
  <c r="CX506" i="1"/>
  <c r="CW506" i="1"/>
  <c r="CY172" i="1"/>
  <c r="CX172" i="1"/>
  <c r="CW172" i="1"/>
  <c r="CY178" i="1"/>
  <c r="CX178" i="1"/>
  <c r="CW178" i="1"/>
  <c r="CX182" i="1"/>
  <c r="CY182" i="1"/>
  <c r="CW182" i="1"/>
  <c r="CX520" i="1"/>
  <c r="CY520" i="1"/>
  <c r="CW520" i="1"/>
  <c r="CX1257" i="1"/>
  <c r="CY1257" i="1"/>
  <c r="CW1257" i="1"/>
  <c r="CX191" i="1"/>
  <c r="CY191" i="1"/>
  <c r="CW191" i="1"/>
  <c r="CX745" i="1"/>
  <c r="CY745" i="1"/>
  <c r="CW745" i="1"/>
  <c r="CX532" i="1"/>
  <c r="CY532" i="1"/>
  <c r="CW532" i="1"/>
  <c r="CX1280" i="1"/>
  <c r="CY1280" i="1"/>
  <c r="CW1280" i="1"/>
  <c r="CX542" i="1"/>
  <c r="CY542" i="1"/>
  <c r="CW542" i="1"/>
  <c r="CX545" i="1"/>
  <c r="CY545" i="1"/>
  <c r="CW545" i="1"/>
  <c r="CX1299" i="1"/>
  <c r="CY1299" i="1"/>
  <c r="CW1299" i="1"/>
  <c r="CX1305" i="1"/>
  <c r="CY1305" i="1"/>
  <c r="CW1305" i="1"/>
  <c r="CX550" i="1"/>
  <c r="CY550" i="1"/>
  <c r="CW550" i="1"/>
  <c r="CX227" i="1"/>
  <c r="CY227" i="1"/>
  <c r="CW227" i="1"/>
  <c r="CY1328" i="1"/>
  <c r="CX1328" i="1"/>
  <c r="CW1328" i="1"/>
  <c r="CY1334" i="1"/>
  <c r="CX1334" i="1"/>
  <c r="CW1334" i="1"/>
  <c r="CY1342" i="1"/>
  <c r="CX1342" i="1"/>
  <c r="CW1342" i="1"/>
  <c r="CY878" i="1"/>
  <c r="CX878" i="1"/>
  <c r="CW878" i="1"/>
  <c r="CY759" i="1"/>
  <c r="CX759" i="1"/>
  <c r="CW759" i="1"/>
  <c r="CY242" i="1"/>
  <c r="CX242" i="1"/>
  <c r="CW242" i="1"/>
  <c r="CY580" i="1"/>
  <c r="CX580" i="1"/>
  <c r="CW580" i="1"/>
  <c r="CY1370" i="1"/>
  <c r="CX1370" i="1"/>
  <c r="CW1370" i="1"/>
  <c r="CY1373" i="1"/>
  <c r="CX1373" i="1"/>
  <c r="CW1373" i="1"/>
  <c r="CY1381" i="1"/>
  <c r="CX1381" i="1"/>
  <c r="CW1381" i="1"/>
  <c r="CY889" i="1"/>
  <c r="CX889" i="1"/>
  <c r="CW889" i="1"/>
  <c r="CY1394" i="1"/>
  <c r="CX1394" i="1"/>
  <c r="CW1394" i="1"/>
  <c r="CY892" i="1"/>
  <c r="CX892" i="1"/>
  <c r="CW892" i="1"/>
  <c r="CY613" i="1"/>
  <c r="CX613" i="1"/>
  <c r="CW613" i="1"/>
  <c r="CY277" i="1"/>
  <c r="CX277" i="1"/>
  <c r="CW277" i="1"/>
  <c r="CY1413" i="1"/>
  <c r="CX1413" i="1"/>
  <c r="CW1413" i="1"/>
  <c r="CY1422" i="1"/>
  <c r="CX1422" i="1"/>
  <c r="CW1422" i="1"/>
  <c r="CY623" i="1"/>
  <c r="CX623" i="1"/>
  <c r="CW623" i="1"/>
  <c r="CY293" i="1"/>
  <c r="CX293" i="1"/>
  <c r="CW293" i="1"/>
  <c r="CY296" i="1"/>
  <c r="CX296" i="1"/>
  <c r="CW296" i="1"/>
  <c r="CY636" i="1"/>
  <c r="CX636" i="1"/>
  <c r="CW636" i="1"/>
  <c r="CY304" i="1"/>
  <c r="CX304" i="1"/>
  <c r="CW304" i="1"/>
  <c r="CY1465" i="1"/>
  <c r="CX1465" i="1"/>
  <c r="CW1465" i="1"/>
  <c r="CY1471" i="1"/>
  <c r="CX1471" i="1"/>
  <c r="CW1471" i="1"/>
  <c r="CY1476" i="1"/>
  <c r="CX1476" i="1"/>
  <c r="CW1476" i="1"/>
  <c r="CY319" i="1"/>
  <c r="CX319" i="1"/>
  <c r="CW319" i="1"/>
  <c r="CY1491" i="1"/>
  <c r="CX1491" i="1"/>
  <c r="CW1491" i="1"/>
  <c r="CY783" i="1"/>
  <c r="CX783" i="1"/>
  <c r="CW783" i="1"/>
  <c r="CY785" i="1"/>
  <c r="CX785" i="1"/>
  <c r="CW785" i="1"/>
  <c r="CY909" i="1"/>
  <c r="CX909" i="1"/>
  <c r="CW909" i="1"/>
  <c r="CY790" i="1"/>
  <c r="CX790" i="1"/>
  <c r="CW790" i="1"/>
  <c r="CY792" i="1"/>
  <c r="CX792" i="1"/>
  <c r="CW792" i="1"/>
  <c r="CT917" i="1"/>
  <c r="CU917" i="1"/>
  <c r="CT337" i="1"/>
  <c r="CU337" i="1"/>
  <c r="CT926" i="1"/>
  <c r="CU926" i="1"/>
  <c r="CT681" i="1"/>
  <c r="CU681" i="1"/>
  <c r="CT931" i="1"/>
  <c r="CU931" i="1"/>
  <c r="CT345" i="1"/>
  <c r="CU345" i="1"/>
  <c r="CT937" i="1"/>
  <c r="CU937" i="1"/>
  <c r="CT941" i="1"/>
  <c r="CU941" i="1"/>
  <c r="CT944" i="1"/>
  <c r="CU944" i="1"/>
  <c r="CT16" i="1"/>
  <c r="CU16" i="1"/>
  <c r="CT355" i="1"/>
  <c r="CU355" i="1"/>
  <c r="CT22" i="1"/>
  <c r="CU22" i="1"/>
  <c r="CT359" i="1"/>
  <c r="CU359" i="1"/>
  <c r="CT362" i="1"/>
  <c r="CU362" i="1"/>
  <c r="CT364" i="1"/>
  <c r="CU364" i="1"/>
  <c r="CT964" i="1"/>
  <c r="CU964" i="1"/>
  <c r="CT369" i="1"/>
  <c r="CU369" i="1"/>
  <c r="CT970" i="1"/>
  <c r="CU970" i="1"/>
  <c r="CT370" i="1"/>
  <c r="CU370" i="1"/>
  <c r="CT374" i="1"/>
  <c r="CU374" i="1"/>
  <c r="CT36" i="1"/>
  <c r="CU36" i="1"/>
  <c r="CT692" i="1"/>
  <c r="CU692" i="1"/>
  <c r="CT987" i="1"/>
  <c r="CU987" i="1"/>
  <c r="CT991" i="1"/>
  <c r="CU991" i="1"/>
  <c r="CT43" i="1"/>
  <c r="CU43" i="1"/>
  <c r="CT1001" i="1"/>
  <c r="CU1001" i="1"/>
  <c r="CT46" i="1"/>
  <c r="CU46" i="1"/>
  <c r="CT1007" i="1"/>
  <c r="CU1007" i="1"/>
  <c r="CT811" i="1"/>
  <c r="CU811" i="1"/>
  <c r="CT1013" i="1"/>
  <c r="CU1013" i="1"/>
  <c r="CT391" i="1"/>
  <c r="CU391" i="1"/>
  <c r="CT393" i="1"/>
  <c r="CU393" i="1"/>
  <c r="CT697" i="1"/>
  <c r="CU697" i="1"/>
  <c r="CT1021" i="1"/>
  <c r="CU1021" i="1"/>
  <c r="CT399" i="1"/>
  <c r="CU399" i="1"/>
  <c r="CT1028" i="1"/>
  <c r="CU1028" i="1"/>
  <c r="CT1033" i="1"/>
  <c r="CU1033" i="1"/>
  <c r="CT70" i="1"/>
  <c r="CU70" i="1"/>
  <c r="CT1035" i="1"/>
  <c r="CU1035" i="1"/>
  <c r="CT410" i="1"/>
  <c r="CU410" i="1"/>
  <c r="CT412" i="1"/>
  <c r="CU412" i="1"/>
  <c r="CT817" i="1"/>
  <c r="CU817" i="1"/>
  <c r="CT417" i="1"/>
  <c r="CU417" i="1"/>
  <c r="CT1052" i="1"/>
  <c r="CU1052" i="1"/>
  <c r="CT80" i="1"/>
  <c r="CU80" i="1"/>
  <c r="CT1057" i="1"/>
  <c r="CU1057" i="1"/>
  <c r="CT1061" i="1"/>
  <c r="CU1061" i="1"/>
  <c r="CT709" i="1"/>
  <c r="CU709" i="1"/>
  <c r="CT89" i="1"/>
  <c r="CU89" i="1"/>
  <c r="CT1070" i="1"/>
  <c r="CU1070" i="1"/>
  <c r="CT1074" i="1"/>
  <c r="CU1074" i="1"/>
  <c r="CT1081" i="1"/>
  <c r="CU1081" i="1"/>
  <c r="CT826" i="1"/>
  <c r="CU826" i="1"/>
  <c r="CT1087" i="1"/>
  <c r="CU1087" i="1"/>
  <c r="CT433" i="1"/>
  <c r="CU433" i="1"/>
  <c r="CT1093" i="1"/>
  <c r="CU1093" i="1"/>
  <c r="CT828" i="1"/>
  <c r="CU828" i="1"/>
  <c r="CT1100" i="1"/>
  <c r="CU1100" i="1"/>
  <c r="CT1104" i="1"/>
  <c r="CU1104" i="1"/>
  <c r="CT442" i="1"/>
  <c r="CU442" i="1"/>
  <c r="CT1108" i="1"/>
  <c r="CU1108" i="1"/>
  <c r="CT110" i="1"/>
  <c r="CU110" i="1"/>
  <c r="CT831" i="1"/>
  <c r="CU831" i="1"/>
  <c r="CT1118" i="1"/>
  <c r="CU1118" i="1"/>
  <c r="CT1123" i="1"/>
  <c r="CU1123" i="1"/>
  <c r="CT833" i="1"/>
  <c r="CU833" i="1"/>
  <c r="CT117" i="1"/>
  <c r="CU117" i="1"/>
  <c r="CT1138" i="1"/>
  <c r="CU1138" i="1"/>
  <c r="CT723" i="1"/>
  <c r="CU723" i="1"/>
  <c r="CT122" i="1"/>
  <c r="CU122" i="1"/>
  <c r="CT1146" i="1"/>
  <c r="CU1146" i="1"/>
  <c r="CT728" i="1"/>
  <c r="CU728" i="1"/>
  <c r="CT130" i="1"/>
  <c r="CU130" i="1"/>
  <c r="CT731" i="1"/>
  <c r="CU731" i="1"/>
  <c r="CT133" i="1"/>
  <c r="CU133" i="1"/>
  <c r="CT1160" i="1"/>
  <c r="CU1160" i="1"/>
  <c r="CT1161" i="1"/>
  <c r="CU1161" i="1"/>
  <c r="CT470" i="1"/>
  <c r="CU470" i="1"/>
  <c r="CT1171" i="1"/>
  <c r="CU1171" i="1"/>
  <c r="CT1176" i="1"/>
  <c r="CU1176" i="1"/>
  <c r="CT476" i="1"/>
  <c r="CU476" i="1"/>
  <c r="CT735" i="1"/>
  <c r="CU735" i="1"/>
  <c r="CT480" i="1"/>
  <c r="CU480" i="1"/>
  <c r="CT1186" i="1"/>
  <c r="CU1186" i="1"/>
  <c r="CT1191" i="1"/>
  <c r="CU1191" i="1"/>
  <c r="CT486" i="1"/>
  <c r="CU486" i="1"/>
  <c r="CT155" i="1"/>
  <c r="CU155" i="1"/>
  <c r="CT1198" i="1"/>
  <c r="CU1198" i="1"/>
  <c r="CT158" i="1"/>
  <c r="CU158" i="1"/>
  <c r="CT160" i="1"/>
  <c r="CU160" i="1"/>
  <c r="CT1211" i="1"/>
  <c r="CU1211" i="1"/>
  <c r="CT846" i="1"/>
  <c r="CU846" i="1"/>
  <c r="CT165" i="1"/>
  <c r="CU165" i="1"/>
  <c r="CT500" i="1"/>
  <c r="CU500" i="1"/>
  <c r="CT504" i="1"/>
  <c r="CU504" i="1"/>
  <c r="CT1223" i="1"/>
  <c r="CU1223" i="1"/>
  <c r="CT507" i="1"/>
  <c r="CU507" i="1"/>
  <c r="CT174" i="1"/>
  <c r="CU174" i="1"/>
  <c r="CT510" i="1"/>
  <c r="CU510" i="1"/>
  <c r="CT853" i="1"/>
  <c r="CU853" i="1"/>
  <c r="CT1240" i="1"/>
  <c r="CU1240" i="1"/>
  <c r="CT1241" i="1"/>
  <c r="CU1241" i="1"/>
  <c r="CT1243" i="1"/>
  <c r="CU1243" i="1"/>
  <c r="CT1249" i="1"/>
  <c r="CU1249" i="1"/>
  <c r="CT1254" i="1"/>
  <c r="CU1254" i="1"/>
  <c r="CT524" i="1"/>
  <c r="CU524" i="1"/>
  <c r="CT1260" i="1"/>
  <c r="CU1260" i="1"/>
  <c r="CT743" i="1"/>
  <c r="CU743" i="1"/>
  <c r="CT194" i="1"/>
  <c r="CU194" i="1"/>
  <c r="CT1271" i="1"/>
  <c r="CU1271" i="1"/>
  <c r="CT858" i="1"/>
  <c r="CU858" i="1"/>
  <c r="CT747" i="1"/>
  <c r="CU747" i="1"/>
  <c r="CT535" i="1"/>
  <c r="CU535" i="1"/>
  <c r="CT537" i="1"/>
  <c r="CU537" i="1"/>
  <c r="CT1283" i="1"/>
  <c r="CU1283" i="1"/>
  <c r="CT206" i="1"/>
  <c r="CU206" i="1"/>
  <c r="CT209" i="1"/>
  <c r="CU209" i="1"/>
  <c r="CT1290" i="1"/>
  <c r="CU1290" i="1"/>
  <c r="CT546" i="1"/>
  <c r="CU546" i="1"/>
  <c r="CT1300" i="1"/>
  <c r="CU1300" i="1"/>
  <c r="CT752" i="1"/>
  <c r="CU752" i="1"/>
  <c r="CT220" i="1"/>
  <c r="CU220" i="1"/>
  <c r="CT1310" i="1"/>
  <c r="CU1310" i="1"/>
  <c r="CT1316" i="1"/>
  <c r="CU1316" i="1"/>
  <c r="CT1320" i="1"/>
  <c r="CU1320" i="1"/>
  <c r="CT555" i="1"/>
  <c r="CU555" i="1"/>
  <c r="CT557" i="1"/>
  <c r="CU557" i="1"/>
  <c r="CT559" i="1"/>
  <c r="CU559" i="1"/>
  <c r="CT1332" i="1"/>
  <c r="CU1332" i="1"/>
  <c r="CT562" i="1"/>
  <c r="CU562" i="1"/>
  <c r="CT1339" i="1"/>
  <c r="CU1339" i="1"/>
  <c r="CT1343" i="1"/>
  <c r="CU1343" i="1"/>
  <c r="CT1349" i="1"/>
  <c r="CU1349" i="1"/>
  <c r="CT236" i="1"/>
  <c r="CU236" i="1"/>
  <c r="CT1356" i="1"/>
  <c r="CU1356" i="1"/>
  <c r="CT571" i="1"/>
  <c r="CU571" i="1"/>
  <c r="CT1361" i="1"/>
  <c r="CU1361" i="1"/>
  <c r="CT1365" i="1"/>
  <c r="CU1365" i="1"/>
  <c r="CT577" i="1"/>
  <c r="CU577" i="1"/>
  <c r="CT1367" i="1"/>
  <c r="CU1367" i="1"/>
  <c r="CT252" i="1"/>
  <c r="CU252" i="1"/>
  <c r="CT583" i="1"/>
  <c r="CU583" i="1"/>
  <c r="CT586" i="1"/>
  <c r="CU586" i="1"/>
  <c r="CT1375" i="1"/>
  <c r="CU1375" i="1"/>
  <c r="CT1378" i="1"/>
  <c r="CU1378" i="1"/>
  <c r="CT264" i="1"/>
  <c r="CU264" i="1"/>
  <c r="CT595" i="1"/>
  <c r="CU595" i="1"/>
  <c r="CT764" i="1"/>
  <c r="CU764" i="1"/>
  <c r="CT598" i="1"/>
  <c r="CU598" i="1"/>
  <c r="CT601" i="1"/>
  <c r="CU601" i="1"/>
  <c r="CT604" i="1"/>
  <c r="CU604" i="1"/>
  <c r="CT271" i="1"/>
  <c r="CU271" i="1"/>
  <c r="CT610" i="1"/>
  <c r="CU610" i="1"/>
  <c r="CT615" i="1"/>
  <c r="CU615" i="1"/>
  <c r="CT275" i="1"/>
  <c r="CU275" i="1"/>
  <c r="CT1406" i="1"/>
  <c r="CU1406" i="1"/>
  <c r="CT1411" i="1"/>
  <c r="CU1411" i="1"/>
  <c r="CT281" i="1"/>
  <c r="CU281" i="1"/>
  <c r="CT621" i="1"/>
  <c r="CU621" i="1"/>
  <c r="CT1425" i="1"/>
  <c r="CU1425" i="1"/>
  <c r="CT1428" i="1"/>
  <c r="CU1428" i="1"/>
  <c r="CT624" i="1"/>
  <c r="CU624" i="1"/>
  <c r="CT628" i="1"/>
  <c r="CU628" i="1"/>
  <c r="CT1434" i="1"/>
  <c r="CU1434" i="1"/>
  <c r="CT776" i="1"/>
  <c r="CU776" i="1"/>
  <c r="CT1444" i="1"/>
  <c r="CU1444" i="1"/>
  <c r="CT299" i="1"/>
  <c r="CU299" i="1"/>
  <c r="CT302" i="1"/>
  <c r="CU302" i="1"/>
  <c r="CT1455" i="1"/>
  <c r="CU1455" i="1"/>
  <c r="CT639" i="1"/>
  <c r="CU639" i="1"/>
  <c r="CT1461" i="1"/>
  <c r="CU1461" i="1"/>
  <c r="CT643" i="1"/>
  <c r="CU643" i="1"/>
  <c r="CT645" i="1"/>
  <c r="CU645" i="1"/>
  <c r="CT648" i="1"/>
  <c r="CU648" i="1"/>
  <c r="CT1474" i="1"/>
  <c r="CU1474" i="1"/>
  <c r="CT1479" i="1"/>
  <c r="CU1479" i="1"/>
  <c r="CT1482" i="1"/>
  <c r="CU1482" i="1"/>
  <c r="CT904" i="1"/>
  <c r="CU904" i="1"/>
  <c r="CT655" i="1"/>
  <c r="CU655" i="1"/>
  <c r="CT1492" i="1"/>
  <c r="CU1492" i="1"/>
  <c r="CT662" i="1"/>
  <c r="CU662" i="1"/>
  <c r="CT1498" i="1"/>
  <c r="CU1498" i="1"/>
  <c r="CT1500" i="1"/>
  <c r="CU1500" i="1"/>
  <c r="CT1506" i="1"/>
  <c r="CU1506" i="1"/>
  <c r="CT330" i="1"/>
  <c r="CU330" i="1"/>
  <c r="CT333" i="1"/>
  <c r="CU333" i="1"/>
  <c r="CT1512" i="1"/>
  <c r="CU1512" i="1"/>
  <c r="CT335" i="1"/>
  <c r="CU335" i="1"/>
  <c r="CT674" i="1"/>
  <c r="CU674" i="1"/>
  <c r="CT675" i="1"/>
  <c r="CU675" i="1"/>
  <c r="CX918" i="1"/>
  <c r="CY918" i="1"/>
  <c r="CW918" i="1"/>
  <c r="CX928" i="1"/>
  <c r="CY928" i="1"/>
  <c r="CW928" i="1"/>
  <c r="CX9" i="1"/>
  <c r="CY9" i="1"/>
  <c r="CW9" i="1"/>
  <c r="CX347" i="1"/>
  <c r="CY347" i="1"/>
  <c r="CW347" i="1"/>
  <c r="CX686" i="1"/>
  <c r="CY686" i="1"/>
  <c r="CW686" i="1"/>
  <c r="CX950" i="1"/>
  <c r="CY950" i="1"/>
  <c r="CW950" i="1"/>
  <c r="CX955" i="1"/>
  <c r="CY955" i="1"/>
  <c r="CW955" i="1"/>
  <c r="CX961" i="1"/>
  <c r="CY961" i="1"/>
  <c r="CW961" i="1"/>
  <c r="CX967" i="1"/>
  <c r="CY967" i="1"/>
  <c r="CW967" i="1"/>
  <c r="CX977" i="1"/>
  <c r="CY977" i="1"/>
  <c r="CW977" i="1"/>
  <c r="CX981" i="1"/>
  <c r="CY981" i="1"/>
  <c r="CW981" i="1"/>
  <c r="CX40" i="1"/>
  <c r="CY40" i="1"/>
  <c r="CW40" i="1"/>
  <c r="CX808" i="1"/>
  <c r="CY808" i="1"/>
  <c r="CW808" i="1"/>
  <c r="CX1004" i="1"/>
  <c r="CY1004" i="1"/>
  <c r="CW1004" i="1"/>
  <c r="CX1012" i="1"/>
  <c r="CY1012" i="1"/>
  <c r="CW1012" i="1"/>
  <c r="CX54" i="1"/>
  <c r="CY54" i="1"/>
  <c r="CW54" i="1"/>
  <c r="CX1020" i="1"/>
  <c r="CY1020" i="1"/>
  <c r="CW1020" i="1"/>
  <c r="CX400" i="1"/>
  <c r="CY400" i="1"/>
  <c r="CW400" i="1"/>
  <c r="CX402" i="1"/>
  <c r="CY402" i="1"/>
  <c r="CW402" i="1"/>
  <c r="CX409" i="1"/>
  <c r="CY409" i="1"/>
  <c r="CW409" i="1"/>
  <c r="CX76" i="1"/>
  <c r="CY76" i="1"/>
  <c r="CW76" i="1"/>
  <c r="CX1047" i="1"/>
  <c r="CY1047" i="1"/>
  <c r="CW1047" i="1"/>
  <c r="CX1054" i="1"/>
  <c r="CY1054" i="1"/>
  <c r="CW1054" i="1"/>
  <c r="CX1062" i="1"/>
  <c r="CY1062" i="1"/>
  <c r="CW1062" i="1"/>
  <c r="CX822" i="1"/>
  <c r="CY822" i="1"/>
  <c r="CW822" i="1"/>
  <c r="CX1076" i="1"/>
  <c r="CY1076" i="1"/>
  <c r="CW1076" i="1"/>
  <c r="CX429" i="1"/>
  <c r="CY429" i="1"/>
  <c r="CW429" i="1"/>
  <c r="CX1091" i="1"/>
  <c r="CY1091" i="1"/>
  <c r="CW1091" i="1"/>
  <c r="CX101" i="1"/>
  <c r="CY101" i="1"/>
  <c r="CW101" i="1"/>
  <c r="CX439" i="1"/>
  <c r="CY439" i="1"/>
  <c r="CW439" i="1"/>
  <c r="CX1110" i="1"/>
  <c r="CY1110" i="1"/>
  <c r="CW1110" i="1"/>
  <c r="CX113" i="1"/>
  <c r="CY113" i="1"/>
  <c r="CW113" i="1"/>
  <c r="CX450" i="1"/>
  <c r="CY450" i="1"/>
  <c r="CW450" i="1"/>
  <c r="CX1134" i="1"/>
  <c r="CY1134" i="1"/>
  <c r="CW1134" i="1"/>
  <c r="CX1141" i="1"/>
  <c r="CY1141" i="1"/>
  <c r="CW1141" i="1"/>
  <c r="CX727" i="1"/>
  <c r="CY727" i="1"/>
  <c r="CW727" i="1"/>
  <c r="CX1151" i="1"/>
  <c r="CY1151" i="1"/>
  <c r="CW1151" i="1"/>
  <c r="CX1156" i="1"/>
  <c r="CY1156" i="1"/>
  <c r="CW1156" i="1"/>
  <c r="CX468" i="1"/>
  <c r="CY468" i="1"/>
  <c r="CW468" i="1"/>
  <c r="CX1172" i="1"/>
  <c r="CY1172" i="1"/>
  <c r="CW1172" i="1"/>
  <c r="CX144" i="1"/>
  <c r="CY144" i="1"/>
  <c r="CW144" i="1"/>
  <c r="CX482" i="1"/>
  <c r="CY482" i="1"/>
  <c r="CW482" i="1"/>
  <c r="CX1193" i="1"/>
  <c r="CY1193" i="1"/>
  <c r="CW1193" i="1"/>
  <c r="CY1197" i="1"/>
  <c r="CX1197" i="1"/>
  <c r="CW1197" i="1"/>
  <c r="CY1203" i="1"/>
  <c r="CX1203" i="1"/>
  <c r="CW1203" i="1"/>
  <c r="CY495" i="1"/>
  <c r="CX495" i="1"/>
  <c r="CW495" i="1"/>
  <c r="CY738" i="1"/>
  <c r="CX738" i="1"/>
  <c r="CW738" i="1"/>
  <c r="CY168" i="1"/>
  <c r="CX168" i="1"/>
  <c r="CW168" i="1"/>
  <c r="CY851" i="1"/>
  <c r="CX851" i="1"/>
  <c r="CW851" i="1"/>
  <c r="CY177" i="1"/>
  <c r="CX177" i="1"/>
  <c r="CW177" i="1"/>
  <c r="CY516" i="1"/>
  <c r="CX516" i="1"/>
  <c r="CW516" i="1"/>
  <c r="CY1245" i="1"/>
  <c r="CX1245" i="1"/>
  <c r="CW1245" i="1"/>
  <c r="CY1255" i="1"/>
  <c r="CX1255" i="1"/>
  <c r="CW1255" i="1"/>
  <c r="CY1262" i="1"/>
  <c r="CX1262" i="1"/>
  <c r="CW1262" i="1"/>
  <c r="CY195" i="1"/>
  <c r="CX195" i="1"/>
  <c r="CW195" i="1"/>
  <c r="CY859" i="1"/>
  <c r="CX859" i="1"/>
  <c r="CW859" i="1"/>
  <c r="CY862" i="1"/>
  <c r="CX862" i="1"/>
  <c r="CW862" i="1"/>
  <c r="CY539" i="1"/>
  <c r="CX539" i="1"/>
  <c r="CW539" i="1"/>
  <c r="CY544" i="1"/>
  <c r="CX544" i="1"/>
  <c r="CW544" i="1"/>
  <c r="CY212" i="1"/>
  <c r="CX212" i="1"/>
  <c r="CW212" i="1"/>
  <c r="CY1303" i="1"/>
  <c r="CX1303" i="1"/>
  <c r="CW1303" i="1"/>
  <c r="CY1312" i="1"/>
  <c r="CX1312" i="1"/>
  <c r="CW1312" i="1"/>
  <c r="CY554" i="1"/>
  <c r="CX554" i="1"/>
  <c r="CW554" i="1"/>
  <c r="CY1326" i="1"/>
  <c r="CX1326" i="1"/>
  <c r="CW1326" i="1"/>
  <c r="CY875" i="1"/>
  <c r="CX875" i="1"/>
  <c r="CW875" i="1"/>
  <c r="CY232" i="1"/>
  <c r="CX232" i="1"/>
  <c r="CW232" i="1"/>
  <c r="CY1350" i="1"/>
  <c r="CX1350" i="1"/>
  <c r="CW1350" i="1"/>
  <c r="CY1357" i="1"/>
  <c r="CX1357" i="1"/>
  <c r="CW1357" i="1"/>
  <c r="CY240" i="1"/>
  <c r="CX240" i="1"/>
  <c r="CW240" i="1"/>
  <c r="CY245" i="1"/>
  <c r="CX245" i="1"/>
  <c r="CW245" i="1"/>
  <c r="CY582" i="1"/>
  <c r="CX582" i="1"/>
  <c r="CW582" i="1"/>
  <c r="CY761" i="1"/>
  <c r="CX761" i="1"/>
  <c r="CW761" i="1"/>
  <c r="CY1379" i="1"/>
  <c r="CX1379" i="1"/>
  <c r="CW1379" i="1"/>
  <c r="CY266" i="1"/>
  <c r="CX266" i="1"/>
  <c r="CW266" i="1"/>
  <c r="CY890" i="1"/>
  <c r="CX890" i="1"/>
  <c r="CW890" i="1"/>
  <c r="CY1396" i="1"/>
  <c r="CX1396" i="1"/>
  <c r="CW1396" i="1"/>
  <c r="CY274" i="1"/>
  <c r="CX274" i="1"/>
  <c r="CW274" i="1"/>
  <c r="CY770" i="1"/>
  <c r="CX770" i="1"/>
  <c r="CW770" i="1"/>
  <c r="CY278" i="1"/>
  <c r="CX278" i="1"/>
  <c r="CW278" i="1"/>
  <c r="CY1420" i="1"/>
  <c r="CX1420" i="1"/>
  <c r="CW1420" i="1"/>
  <c r="CY288" i="1"/>
  <c r="CX288" i="1"/>
  <c r="CW288" i="1"/>
  <c r="CY775" i="1"/>
  <c r="CX775" i="1"/>
  <c r="CW775" i="1"/>
  <c r="CY1440" i="1"/>
  <c r="CX1440" i="1"/>
  <c r="CW1440" i="1"/>
  <c r="CY300" i="1"/>
  <c r="CX300" i="1"/>
  <c r="CW300" i="1"/>
  <c r="CY638" i="1"/>
  <c r="CX638" i="1"/>
  <c r="CW638" i="1"/>
  <c r="CY1462" i="1"/>
  <c r="CX1462" i="1"/>
  <c r="CW1462" i="1"/>
  <c r="CY1469" i="1"/>
  <c r="CX1469" i="1"/>
  <c r="CW1469" i="1"/>
  <c r="CY782" i="1"/>
  <c r="CX782" i="1"/>
  <c r="CW782" i="1"/>
  <c r="CY1484" i="1"/>
  <c r="CX1484" i="1"/>
  <c r="CW1484" i="1"/>
  <c r="CY1489" i="1"/>
  <c r="CX1489" i="1"/>
  <c r="CW1489" i="1"/>
  <c r="CY906" i="1"/>
  <c r="CX906" i="1"/>
  <c r="CW906" i="1"/>
  <c r="CY1502" i="1"/>
  <c r="CX1502" i="1"/>
  <c r="CW1502" i="1"/>
  <c r="CY331" i="1"/>
  <c r="CX331" i="1"/>
  <c r="CW331" i="1"/>
  <c r="CY1513" i="1"/>
  <c r="CX1513" i="1"/>
  <c r="CW1513" i="1"/>
  <c r="CY913" i="1"/>
  <c r="CX913" i="1"/>
  <c r="CW913" i="1"/>
  <c r="CP914" i="1"/>
  <c r="CR914" i="1" s="1"/>
  <c r="CP920" i="1"/>
  <c r="CR920" i="1" s="1"/>
  <c r="CP924" i="1"/>
  <c r="CQ924" i="1" s="1"/>
  <c r="CP6" i="1"/>
  <c r="CR6" i="1" s="1"/>
  <c r="CP342" i="1"/>
  <c r="CR342" i="1" s="1"/>
  <c r="CP794" i="1"/>
  <c r="CQ794" i="1" s="1"/>
  <c r="CP935" i="1"/>
  <c r="CQ935" i="1" s="1"/>
  <c r="CP349" i="1"/>
  <c r="CR349" i="1" s="1"/>
  <c r="CP797" i="1"/>
  <c r="CQ797" i="1" s="1"/>
  <c r="CP947" i="1"/>
  <c r="CR947" i="1" s="1"/>
  <c r="CP18" i="1"/>
  <c r="CQ18" i="1" s="1"/>
  <c r="CP20" i="1"/>
  <c r="CR20" i="1" s="1"/>
  <c r="CP799" i="1"/>
  <c r="CR799" i="1" s="1"/>
  <c r="CP360" i="1"/>
  <c r="CQ360" i="1" s="1"/>
  <c r="CP960" i="1"/>
  <c r="CQ960" i="1" s="1"/>
  <c r="CP366" i="1"/>
  <c r="CR366" i="1" s="1"/>
  <c r="CP28" i="1"/>
  <c r="CQ28" i="1" s="1"/>
  <c r="CP968" i="1"/>
  <c r="CR968" i="1" s="1"/>
  <c r="CP31" i="1"/>
  <c r="CQ31" i="1" s="1"/>
  <c r="CP33" i="1"/>
  <c r="CR33" i="1" s="1"/>
  <c r="CP34" i="1"/>
  <c r="CR34" i="1" s="1"/>
  <c r="CP38" i="1"/>
  <c r="CQ38" i="1" s="1"/>
  <c r="CP985" i="1"/>
  <c r="CQ985" i="1" s="1"/>
  <c r="CP379" i="1"/>
  <c r="CR379" i="1" s="1"/>
  <c r="CP995" i="1"/>
  <c r="CQ995" i="1" s="1"/>
  <c r="CP999" i="1"/>
  <c r="CR999" i="1" s="1"/>
  <c r="CP384" i="1"/>
  <c r="CQ384" i="1" s="1"/>
  <c r="CP1005" i="1"/>
  <c r="CR1005" i="1" s="1"/>
  <c r="CP1011" i="1"/>
  <c r="CR1011" i="1" s="1"/>
  <c r="CP812" i="1"/>
  <c r="CQ812" i="1" s="1"/>
  <c r="CP1014" i="1"/>
  <c r="CQ1014" i="1" s="1"/>
  <c r="CP1018" i="1"/>
  <c r="CR1018" i="1" s="1"/>
  <c r="CP814" i="1"/>
  <c r="CQ814" i="1" s="1"/>
  <c r="CP59" i="1"/>
  <c r="CR59" i="1" s="1"/>
  <c r="CP698" i="1"/>
  <c r="CQ698" i="1" s="1"/>
  <c r="CP64" i="1"/>
  <c r="CR64" i="1" s="1"/>
  <c r="CP1031" i="1"/>
  <c r="CR1031" i="1" s="1"/>
  <c r="CP403" i="1"/>
  <c r="CQ403" i="1" s="1"/>
  <c r="CP408" i="1"/>
  <c r="CQ408" i="1" s="1"/>
  <c r="CP1038" i="1"/>
  <c r="CR1038" i="1" s="1"/>
  <c r="CP1041" i="1"/>
  <c r="CQ1041" i="1" s="1"/>
  <c r="CP1043" i="1"/>
  <c r="CR1043" i="1" s="1"/>
  <c r="CP416" i="1"/>
  <c r="CQ416" i="1" s="1"/>
  <c r="CP1049" i="1"/>
  <c r="CR1049" i="1" s="1"/>
  <c r="CP79" i="1"/>
  <c r="CR79" i="1" s="1"/>
  <c r="CP708" i="1"/>
  <c r="CQ708" i="1" s="1"/>
  <c r="CP85" i="1"/>
  <c r="CQ85" i="1" s="1"/>
  <c r="CP86" i="1"/>
  <c r="CR86" i="1" s="1"/>
  <c r="CP1067" i="1"/>
  <c r="CQ1067" i="1" s="1"/>
  <c r="CP711" i="1"/>
  <c r="CR711" i="1" s="1"/>
  <c r="CP1072" i="1"/>
  <c r="CQ1072" i="1" s="1"/>
  <c r="CP1079" i="1"/>
  <c r="CR1079" i="1" s="1"/>
  <c r="CP428" i="1"/>
  <c r="CR428" i="1" s="1"/>
  <c r="CP827" i="1"/>
  <c r="CQ827" i="1" s="1"/>
  <c r="CP95" i="1"/>
  <c r="CQ95" i="1" s="1"/>
  <c r="CP96" i="1"/>
  <c r="CR96" i="1" s="1"/>
  <c r="CP1097" i="1"/>
  <c r="CQ1097" i="1" s="1"/>
  <c r="CP1099" i="1"/>
  <c r="CR1099" i="1" s="1"/>
  <c r="CP437" i="1"/>
  <c r="CQ437" i="1" s="1"/>
  <c r="CP1105" i="1"/>
  <c r="CR1105" i="1" s="1"/>
  <c r="CP1107" i="1"/>
  <c r="CR1107" i="1" s="1"/>
  <c r="CP1111" i="1"/>
  <c r="CQ1111" i="1" s="1"/>
  <c r="CP111" i="1"/>
  <c r="CQ111" i="1" s="1"/>
  <c r="CP832" i="1"/>
  <c r="CR832" i="1" s="1"/>
  <c r="CP718" i="1"/>
  <c r="CQ718" i="1" s="1"/>
  <c r="CP1126" i="1"/>
  <c r="CR1126" i="1" s="1"/>
  <c r="CP1131" i="1"/>
  <c r="CQ1131" i="1" s="1"/>
  <c r="CP834" i="1"/>
  <c r="CR834" i="1" s="1"/>
  <c r="CP455" i="1"/>
  <c r="CR455" i="1" s="1"/>
  <c r="CP1142" i="1"/>
  <c r="CQ1142" i="1" s="1"/>
  <c r="CP124" i="1"/>
  <c r="CR124" i="1" s="1"/>
  <c r="CP126" i="1"/>
  <c r="CR126" i="1" s="1"/>
  <c r="CP1149" i="1"/>
  <c r="CR1149" i="1" s="1"/>
  <c r="CP730" i="1"/>
  <c r="CR730" i="1" s="1"/>
  <c r="CP461" i="1"/>
  <c r="CR461" i="1" s="1"/>
  <c r="CP1158" i="1"/>
  <c r="CR1158" i="1" s="1"/>
  <c r="CP138" i="1"/>
  <c r="CR138" i="1" s="1"/>
  <c r="CP140" i="1"/>
  <c r="CR140" i="1" s="1"/>
  <c r="CP732" i="1"/>
  <c r="CR732" i="1" s="1"/>
  <c r="CP1173" i="1"/>
  <c r="CR1173" i="1" s="1"/>
  <c r="CP1178" i="1"/>
  <c r="CR1178" i="1" s="1"/>
  <c r="CP1180" i="1"/>
  <c r="CR1180" i="1" s="1"/>
  <c r="CP1183" i="1"/>
  <c r="CR1183" i="1" s="1"/>
  <c r="CP838" i="1"/>
  <c r="CR838" i="1" s="1"/>
  <c r="CP150" i="1"/>
  <c r="CR150" i="1" s="1"/>
  <c r="CP840" i="1"/>
  <c r="CR840" i="1" s="1"/>
  <c r="CP488" i="1"/>
  <c r="CR488" i="1" s="1"/>
  <c r="CP842" i="1"/>
  <c r="CR842" i="1" s="1"/>
  <c r="CP1201" i="1"/>
  <c r="CR1201" i="1" s="1"/>
  <c r="CP1205" i="1"/>
  <c r="CR1205" i="1" s="1"/>
  <c r="CP161" i="1"/>
  <c r="CR161" i="1" s="1"/>
  <c r="CP845" i="1"/>
  <c r="CR845" i="1" s="1"/>
  <c r="CP497" i="1"/>
  <c r="CR497" i="1" s="1"/>
  <c r="CP1219" i="1"/>
  <c r="CR1219" i="1" s="1"/>
  <c r="CP501" i="1"/>
  <c r="CR501" i="1" s="1"/>
  <c r="CP506" i="1"/>
  <c r="CR506" i="1" s="1"/>
  <c r="CP1226" i="1"/>
  <c r="CR1226" i="1" s="1"/>
  <c r="CP172" i="1"/>
  <c r="CR172" i="1" s="1"/>
  <c r="CP176" i="1"/>
  <c r="CR176" i="1" s="1"/>
  <c r="CP178" i="1"/>
  <c r="CR178" i="1" s="1"/>
  <c r="CP515" i="1"/>
  <c r="CR515" i="1" s="1"/>
  <c r="CP182" i="1"/>
  <c r="CR182" i="1" s="1"/>
  <c r="CP183" i="1"/>
  <c r="CR183" i="1" s="1"/>
  <c r="CP520" i="1"/>
  <c r="CR520" i="1" s="1"/>
  <c r="CP1252" i="1"/>
  <c r="CR1252" i="1" s="1"/>
  <c r="CP1257" i="1"/>
  <c r="CR1257" i="1" s="1"/>
  <c r="CP525" i="1"/>
  <c r="CR525" i="1" s="1"/>
  <c r="CP191" i="1"/>
  <c r="CR191" i="1" s="1"/>
  <c r="CP193" i="1"/>
  <c r="CR193" i="1" s="1"/>
  <c r="CP745" i="1"/>
  <c r="CR745" i="1" s="1"/>
  <c r="CP198" i="1"/>
  <c r="CR198" i="1" s="1"/>
  <c r="CP532" i="1"/>
  <c r="CR532" i="1" s="1"/>
  <c r="CP534" i="1"/>
  <c r="CR534" i="1" s="1"/>
  <c r="CP1280" i="1"/>
  <c r="CR1280" i="1" s="1"/>
  <c r="CP202" i="1"/>
  <c r="CR202" i="1" s="1"/>
  <c r="CP542" i="1"/>
  <c r="CR542" i="1" s="1"/>
  <c r="CP1286" i="1"/>
  <c r="CR1286" i="1" s="1"/>
  <c r="CP545" i="1"/>
  <c r="CR545" i="1" s="1"/>
  <c r="CP1295" i="1"/>
  <c r="CR1295" i="1" s="1"/>
  <c r="CP1299" i="1"/>
  <c r="CR1299" i="1" s="1"/>
  <c r="CP548" i="1"/>
  <c r="CR548" i="1" s="1"/>
  <c r="CP1305" i="1"/>
  <c r="CR1305" i="1" s="1"/>
  <c r="CP549" i="1"/>
  <c r="CR549" i="1" s="1"/>
  <c r="CP550" i="1"/>
  <c r="CR550" i="1" s="1"/>
  <c r="CP1318" i="1"/>
  <c r="CR1318" i="1" s="1"/>
  <c r="CP227" i="1"/>
  <c r="CR227" i="1" s="1"/>
  <c r="CP1324" i="1"/>
  <c r="CR1324" i="1" s="1"/>
  <c r="CP1328" i="1"/>
  <c r="CR1328" i="1" s="1"/>
  <c r="CP874" i="1"/>
  <c r="CR874" i="1" s="1"/>
  <c r="CP1334" i="1"/>
  <c r="CR1334" i="1" s="1"/>
  <c r="CP1337" i="1"/>
  <c r="CR1337" i="1" s="1"/>
  <c r="CP1342" i="1"/>
  <c r="CR1342" i="1" s="1"/>
  <c r="CP1348" i="1"/>
  <c r="CR1348" i="1" s="1"/>
  <c r="CP878" i="1"/>
  <c r="CR878" i="1" s="1"/>
  <c r="CP1354" i="1"/>
  <c r="CR1354" i="1" s="1"/>
  <c r="CP759" i="1"/>
  <c r="CR759" i="1" s="1"/>
  <c r="CP573" i="1"/>
  <c r="CR573" i="1" s="1"/>
  <c r="CP242" i="1"/>
  <c r="CR242" i="1" s="1"/>
  <c r="CP575" i="1"/>
  <c r="CR575" i="1" s="1"/>
  <c r="CP580" i="1"/>
  <c r="CR580" i="1" s="1"/>
  <c r="CP250" i="1"/>
  <c r="CR250" i="1" s="1"/>
  <c r="CP1370" i="1"/>
  <c r="CR1370" i="1" s="1"/>
  <c r="CP256" i="1"/>
  <c r="CR256" i="1" s="1"/>
  <c r="CP1373" i="1"/>
  <c r="CR1373" i="1" s="1"/>
  <c r="CP762" i="1"/>
  <c r="CR762" i="1" s="1"/>
  <c r="CP1381" i="1"/>
  <c r="CR1381" i="1" s="1"/>
  <c r="CP1384" i="1"/>
  <c r="CR1384" i="1" s="1"/>
  <c r="CP889" i="1"/>
  <c r="CR889" i="1" s="1"/>
  <c r="CP765" i="1"/>
  <c r="CR765" i="1" s="1"/>
  <c r="CP1394" i="1"/>
  <c r="CR1394" i="1" s="1"/>
  <c r="CP602" i="1"/>
  <c r="CR602" i="1" s="1"/>
  <c r="CP892" i="1"/>
  <c r="CR892" i="1" s="1"/>
  <c r="CP1399" i="1"/>
  <c r="CR1399" i="1" s="1"/>
  <c r="CP613" i="1"/>
  <c r="CR613" i="1" s="1"/>
  <c r="CP617" i="1"/>
  <c r="CR617" i="1" s="1"/>
  <c r="CP277" i="1"/>
  <c r="CR277" i="1" s="1"/>
  <c r="CP1408" i="1"/>
  <c r="CR1408" i="1" s="1"/>
  <c r="CP1413" i="1"/>
  <c r="CR1413" i="1" s="1"/>
  <c r="CP282" i="1"/>
  <c r="CR282" i="1" s="1"/>
  <c r="CP1422" i="1"/>
  <c r="CR1422" i="1" s="1"/>
  <c r="CP1427" i="1"/>
  <c r="CR1427" i="1" s="1"/>
  <c r="CP623" i="1"/>
  <c r="CR623" i="1" s="1"/>
  <c r="CP290" i="1"/>
  <c r="CR290" i="1" s="1"/>
  <c r="CP293" i="1"/>
  <c r="CR293" i="1" s="1"/>
  <c r="CP630" i="1"/>
  <c r="CR630" i="1" s="1"/>
  <c r="CP296" i="1"/>
  <c r="CR296" i="1" s="1"/>
  <c r="CP1446" i="1"/>
  <c r="CR1446" i="1" s="1"/>
  <c r="CP636" i="1"/>
  <c r="CR636" i="1" s="1"/>
  <c r="CP778" i="1"/>
  <c r="CR778" i="1" s="1"/>
  <c r="CP304" i="1"/>
  <c r="CR304" i="1" s="1"/>
  <c r="CP641" i="1"/>
  <c r="CR641" i="1" s="1"/>
  <c r="CP1465" i="1"/>
  <c r="CR1465" i="1" s="1"/>
  <c r="CP311" i="1"/>
  <c r="CR311" i="1" s="1"/>
  <c r="CP1471" i="1"/>
  <c r="CR1471" i="1" s="1"/>
  <c r="CP312" i="1"/>
  <c r="CR312" i="1" s="1"/>
  <c r="CP1476" i="1"/>
  <c r="CR1476" i="1" s="1"/>
  <c r="CP317" i="1"/>
  <c r="CR317" i="1" s="1"/>
  <c r="CP319" i="1"/>
  <c r="CR319" i="1" s="1"/>
  <c r="CP653" i="1"/>
  <c r="CR653" i="1" s="1"/>
  <c r="CP1491" i="1"/>
  <c r="CR1491" i="1" s="1"/>
  <c r="CP1493" i="1"/>
  <c r="CR1493" i="1" s="1"/>
  <c r="CP783" i="1"/>
  <c r="CR783" i="1" s="1"/>
  <c r="CP907" i="1"/>
  <c r="CR907" i="1" s="1"/>
  <c r="CP785" i="1"/>
  <c r="CR785" i="1" s="1"/>
  <c r="CP1507" i="1"/>
  <c r="CR1507" i="1" s="1"/>
  <c r="CP909" i="1"/>
  <c r="CR909" i="1" s="1"/>
  <c r="CP789" i="1"/>
  <c r="CR789" i="1" s="1"/>
  <c r="CP790" i="1"/>
  <c r="CR790" i="1" s="1"/>
  <c r="CP1516" i="1"/>
  <c r="CR1516" i="1" s="1"/>
  <c r="CP792" i="1"/>
  <c r="CR792" i="1" s="1"/>
  <c r="CP678" i="1"/>
  <c r="CR678" i="1" s="1"/>
  <c r="CY5" i="1"/>
  <c r="CX5" i="1"/>
  <c r="DC5" i="1" s="1"/>
  <c r="CW5" i="1"/>
  <c r="CY930" i="1"/>
  <c r="DD930" i="1" s="1"/>
  <c r="CX930" i="1"/>
  <c r="CW930" i="1"/>
  <c r="CY685" i="1"/>
  <c r="CX685" i="1"/>
  <c r="CW685" i="1"/>
  <c r="CY940" i="1"/>
  <c r="CX940" i="1"/>
  <c r="CW940" i="1"/>
  <c r="DB940" i="1" s="1"/>
  <c r="CY948" i="1"/>
  <c r="CX948" i="1"/>
  <c r="DC948" i="1" s="1"/>
  <c r="CW948" i="1"/>
  <c r="CY356" i="1"/>
  <c r="DD356" i="1" s="1"/>
  <c r="CX356" i="1"/>
  <c r="CW356" i="1"/>
  <c r="CY361" i="1"/>
  <c r="CX361" i="1"/>
  <c r="CW361" i="1"/>
  <c r="CY802" i="1"/>
  <c r="CX802" i="1"/>
  <c r="CW802" i="1"/>
  <c r="DB802" i="1" s="1"/>
  <c r="CY969" i="1"/>
  <c r="CX969" i="1"/>
  <c r="DC969" i="1" s="1"/>
  <c r="CW969" i="1"/>
  <c r="CY373" i="1"/>
  <c r="DD373" i="1" s="1"/>
  <c r="CX373" i="1"/>
  <c r="CW373" i="1"/>
  <c r="CY39" i="1"/>
  <c r="CX39" i="1"/>
  <c r="CW39" i="1"/>
  <c r="CY41" i="1"/>
  <c r="CX41" i="1"/>
  <c r="CW41" i="1"/>
  <c r="CY1000" i="1"/>
  <c r="CX1000" i="1"/>
  <c r="DC1000" i="1" s="1"/>
  <c r="CW1000" i="1"/>
  <c r="CY1006" i="1"/>
  <c r="CX1006" i="1"/>
  <c r="CW1006" i="1"/>
  <c r="CY50" i="1"/>
  <c r="CX50" i="1"/>
  <c r="CW50" i="1"/>
  <c r="CY56" i="1"/>
  <c r="CX56" i="1"/>
  <c r="CW56" i="1"/>
  <c r="CY397" i="1"/>
  <c r="CX397" i="1"/>
  <c r="DC397" i="1" s="1"/>
  <c r="CW397" i="1"/>
  <c r="CY65" i="1"/>
  <c r="CX65" i="1"/>
  <c r="CW65" i="1"/>
  <c r="CY69" i="1"/>
  <c r="CX69" i="1"/>
  <c r="CW69" i="1"/>
  <c r="CY701" i="1"/>
  <c r="CX701" i="1"/>
  <c r="CW701" i="1"/>
  <c r="CY77" i="1"/>
  <c r="CX77" i="1"/>
  <c r="DC77" i="1" s="1"/>
  <c r="CW77" i="1"/>
  <c r="CY1051" i="1"/>
  <c r="CX1051" i="1"/>
  <c r="CW1051" i="1"/>
  <c r="CY1056" i="1"/>
  <c r="CX1056" i="1"/>
  <c r="CW1056" i="1"/>
  <c r="CY820" i="1"/>
  <c r="CX820" i="1"/>
  <c r="CW820" i="1"/>
  <c r="CY1069" i="1"/>
  <c r="CX1069" i="1"/>
  <c r="DC1069" i="1" s="1"/>
  <c r="CW1069" i="1"/>
  <c r="CY1080" i="1"/>
  <c r="CX1080" i="1"/>
  <c r="CW1080" i="1"/>
  <c r="CY1086" i="1"/>
  <c r="CX1086" i="1"/>
  <c r="CW1086" i="1"/>
  <c r="CY97" i="1"/>
  <c r="CX97" i="1"/>
  <c r="CW97" i="1"/>
  <c r="CY829" i="1"/>
  <c r="CX829" i="1"/>
  <c r="DC829" i="1" s="1"/>
  <c r="CW829" i="1"/>
  <c r="CY441" i="1"/>
  <c r="CX441" i="1"/>
  <c r="CW441" i="1"/>
  <c r="CY1113" i="1"/>
  <c r="CX1113" i="1"/>
  <c r="CW1113" i="1"/>
  <c r="CY448" i="1"/>
  <c r="CX448" i="1"/>
  <c r="CW448" i="1"/>
  <c r="CY1127" i="1"/>
  <c r="CX1127" i="1"/>
  <c r="DC1127" i="1" s="1"/>
  <c r="CW1127" i="1"/>
  <c r="CY1137" i="1"/>
  <c r="CX1137" i="1"/>
  <c r="CW1137" i="1"/>
  <c r="CY121" i="1"/>
  <c r="CX121" i="1"/>
  <c r="CW121" i="1"/>
  <c r="CY128" i="1"/>
  <c r="CX128" i="1"/>
  <c r="CW128" i="1"/>
  <c r="CY1153" i="1"/>
  <c r="CX1153" i="1"/>
  <c r="DC1153" i="1" s="1"/>
  <c r="CW1153" i="1"/>
  <c r="CY1159" i="1"/>
  <c r="CX1159" i="1"/>
  <c r="CW1159" i="1"/>
  <c r="CY1165" i="1"/>
  <c r="CX1165" i="1"/>
  <c r="CW1165" i="1"/>
  <c r="CY1175" i="1"/>
  <c r="CX1175" i="1"/>
  <c r="CW1175" i="1"/>
  <c r="CY1181" i="1"/>
  <c r="CX1181" i="1"/>
  <c r="DC1181" i="1" s="1"/>
  <c r="CW1181" i="1"/>
  <c r="CY1185" i="1"/>
  <c r="CX1185" i="1"/>
  <c r="CW1185" i="1"/>
  <c r="CY152" i="1"/>
  <c r="CX152" i="1"/>
  <c r="CW152" i="1"/>
  <c r="CY156" i="1"/>
  <c r="CX156" i="1"/>
  <c r="CW156" i="1"/>
  <c r="CY493" i="1"/>
  <c r="CX493" i="1"/>
  <c r="DC493" i="1" s="1"/>
  <c r="CW493" i="1"/>
  <c r="CY1213" i="1"/>
  <c r="CX1213" i="1"/>
  <c r="CW1213" i="1"/>
  <c r="CY167" i="1"/>
  <c r="CX167" i="1"/>
  <c r="CW167" i="1"/>
  <c r="CY1222" i="1"/>
  <c r="CX1222" i="1"/>
  <c r="CW1222" i="1"/>
  <c r="CY1231" i="1"/>
  <c r="CX1231" i="1"/>
  <c r="DC1231" i="1" s="1"/>
  <c r="CW1231" i="1"/>
  <c r="CY513" i="1"/>
  <c r="CX513" i="1"/>
  <c r="CW513" i="1"/>
  <c r="CY854" i="1"/>
  <c r="CX854" i="1"/>
  <c r="CW854" i="1"/>
  <c r="CY1248" i="1"/>
  <c r="CX1248" i="1"/>
  <c r="CW1248" i="1"/>
  <c r="CY188" i="1"/>
  <c r="CX188" i="1"/>
  <c r="DC188" i="1" s="1"/>
  <c r="CW188" i="1"/>
  <c r="CY742" i="1"/>
  <c r="CX742" i="1"/>
  <c r="CW742" i="1"/>
  <c r="CY1270" i="1"/>
  <c r="CX1270" i="1"/>
  <c r="CW1270" i="1"/>
  <c r="CY1276" i="1"/>
  <c r="CX1276" i="1"/>
  <c r="CW1276" i="1"/>
  <c r="CY863" i="1"/>
  <c r="CX863" i="1"/>
  <c r="DC863" i="1" s="1"/>
  <c r="CW863" i="1"/>
  <c r="CY1284" i="1"/>
  <c r="CX1284" i="1"/>
  <c r="CW1284" i="1"/>
  <c r="CY1289" i="1"/>
  <c r="CX1289" i="1"/>
  <c r="CW1289" i="1"/>
  <c r="CY215" i="1"/>
  <c r="CX215" i="1"/>
  <c r="CW215" i="1"/>
  <c r="CY1307" i="1"/>
  <c r="CX1307" i="1"/>
  <c r="DC1307" i="1" s="1"/>
  <c r="CW1307" i="1"/>
  <c r="CY551" i="1"/>
  <c r="CX551" i="1"/>
  <c r="CW551" i="1"/>
  <c r="CY228" i="1"/>
  <c r="CX228" i="1"/>
  <c r="CW228" i="1"/>
  <c r="CY558" i="1"/>
  <c r="CX558" i="1"/>
  <c r="CW558" i="1"/>
  <c r="CY756" i="1"/>
  <c r="CX756" i="1"/>
  <c r="DC756" i="1" s="1"/>
  <c r="CW756" i="1"/>
  <c r="CY876" i="1"/>
  <c r="CX876" i="1"/>
  <c r="CW876" i="1"/>
  <c r="CY879" i="1"/>
  <c r="CX879" i="1"/>
  <c r="CW879" i="1"/>
  <c r="CY238" i="1"/>
  <c r="CX238" i="1"/>
  <c r="CW238" i="1"/>
  <c r="CY1364" i="1"/>
  <c r="CX1364" i="1"/>
  <c r="DC1364" i="1" s="1"/>
  <c r="CW1364" i="1"/>
  <c r="CY247" i="1"/>
  <c r="CX247" i="1"/>
  <c r="CW247" i="1"/>
  <c r="CY255" i="1"/>
  <c r="CX255" i="1"/>
  <c r="CW255" i="1"/>
  <c r="CY887" i="1"/>
  <c r="CX887" i="1"/>
  <c r="CW887" i="1"/>
  <c r="CY1382" i="1"/>
  <c r="CX1382" i="1"/>
  <c r="DC1382" i="1" s="1"/>
  <c r="CW1382" i="1"/>
  <c r="CY763" i="1"/>
  <c r="CX763" i="1"/>
  <c r="CW763" i="1"/>
  <c r="CY600" i="1"/>
  <c r="CX600" i="1"/>
  <c r="CW600" i="1"/>
  <c r="CY893" i="1"/>
  <c r="CX893" i="1"/>
  <c r="CW893" i="1"/>
  <c r="CY1401" i="1"/>
  <c r="CX1401" i="1"/>
  <c r="DC1401" i="1" s="1"/>
  <c r="CW1401" i="1"/>
  <c r="CY894" i="1"/>
  <c r="CX894" i="1"/>
  <c r="CW894" i="1"/>
  <c r="CY280" i="1"/>
  <c r="CX280" i="1"/>
  <c r="CW280" i="1"/>
  <c r="CY1424" i="1"/>
  <c r="CX1424" i="1"/>
  <c r="CW1424" i="1"/>
  <c r="CY1430" i="1"/>
  <c r="CX1430" i="1"/>
  <c r="DC1430" i="1" s="1"/>
  <c r="CW1430" i="1"/>
  <c r="CY294" i="1"/>
  <c r="CX294" i="1"/>
  <c r="CW294" i="1"/>
  <c r="CY631" i="1"/>
  <c r="CX631" i="1"/>
  <c r="CW631" i="1"/>
  <c r="CY301" i="1"/>
  <c r="CX301" i="1"/>
  <c r="CW301" i="1"/>
  <c r="CY305" i="1"/>
  <c r="CX305" i="1"/>
  <c r="DC305" i="1" s="1"/>
  <c r="CW305" i="1"/>
  <c r="CY1466" i="1"/>
  <c r="CX1466" i="1"/>
  <c r="CW1466" i="1"/>
  <c r="CY779" i="1"/>
  <c r="CX779" i="1"/>
  <c r="CW779" i="1"/>
  <c r="CY1478" i="1"/>
  <c r="CX1478" i="1"/>
  <c r="CW1478" i="1"/>
  <c r="CY320" i="1"/>
  <c r="CX320" i="1"/>
  <c r="DC320" i="1" s="1"/>
  <c r="CW320" i="1"/>
  <c r="CY658" i="1"/>
  <c r="CX658" i="1"/>
  <c r="CW658" i="1"/>
  <c r="CY325" i="1"/>
  <c r="CX325" i="1"/>
  <c r="CW325" i="1"/>
  <c r="CY1505" i="1"/>
  <c r="CX1505" i="1"/>
  <c r="CW1505" i="1"/>
  <c r="CY1508" i="1"/>
  <c r="CX1508" i="1"/>
  <c r="DC1508" i="1" s="1"/>
  <c r="CW1508" i="1"/>
  <c r="CY791" i="1"/>
  <c r="CX791" i="1"/>
  <c r="CW791" i="1"/>
  <c r="CY1522" i="1"/>
  <c r="CX1522" i="1"/>
  <c r="CW1522" i="1"/>
  <c r="CT915" i="1"/>
  <c r="CU915" i="1"/>
  <c r="CT921" i="1"/>
  <c r="CU921" i="1"/>
  <c r="CT925" i="1"/>
  <c r="CU925" i="1"/>
  <c r="CT929" i="1"/>
  <c r="CU929" i="1"/>
  <c r="CT343" i="1"/>
  <c r="CU343" i="1"/>
  <c r="CT10" i="1"/>
  <c r="CU10" i="1"/>
  <c r="CT11" i="1"/>
  <c r="CU11" i="1"/>
  <c r="CT12" i="1"/>
  <c r="CU12" i="1"/>
  <c r="CT943" i="1"/>
  <c r="CU943" i="1"/>
  <c r="CT351" i="1"/>
  <c r="CU351" i="1"/>
  <c r="CT949" i="1"/>
  <c r="CU949" i="1"/>
  <c r="CT21" i="1"/>
  <c r="CU21" i="1"/>
  <c r="CT358" i="1"/>
  <c r="CU358" i="1"/>
  <c r="CT957" i="1"/>
  <c r="CU957" i="1"/>
  <c r="CT800" i="1"/>
  <c r="CU800" i="1"/>
  <c r="CT963" i="1"/>
  <c r="CU963" i="1"/>
  <c r="CT29" i="1"/>
  <c r="CU29" i="1"/>
  <c r="CT805" i="1"/>
  <c r="CU805" i="1"/>
  <c r="CT32" i="1"/>
  <c r="CU32" i="1"/>
  <c r="CT372" i="1"/>
  <c r="CU372" i="1"/>
  <c r="CT690" i="1"/>
  <c r="CU690" i="1"/>
  <c r="CT807" i="1"/>
  <c r="CU807" i="1"/>
  <c r="CT986" i="1"/>
  <c r="CU986" i="1"/>
  <c r="CT990" i="1"/>
  <c r="CU990" i="1"/>
  <c r="CT380" i="1"/>
  <c r="CU380" i="1"/>
  <c r="CT693" i="1"/>
  <c r="CU693" i="1"/>
  <c r="CT45" i="1"/>
  <c r="CU45" i="1"/>
  <c r="CT47" i="1"/>
  <c r="CU47" i="1"/>
  <c r="CT695" i="1"/>
  <c r="CU695" i="1"/>
  <c r="CT49" i="1"/>
  <c r="CU49" i="1"/>
  <c r="CT1015" i="1"/>
  <c r="CU1015" i="1"/>
  <c r="CT392" i="1"/>
  <c r="CU392" i="1"/>
  <c r="CT58" i="1"/>
  <c r="CU58" i="1"/>
  <c r="CT60" i="1"/>
  <c r="CU60" i="1"/>
  <c r="CT1024" i="1"/>
  <c r="CU1024" i="1"/>
  <c r="CT1027" i="1"/>
  <c r="CU1027" i="1"/>
  <c r="CT699" i="1"/>
  <c r="CU699" i="1"/>
  <c r="CT404" i="1"/>
  <c r="CU404" i="1"/>
  <c r="CT72" i="1"/>
  <c r="CU72" i="1"/>
  <c r="CT1039" i="1"/>
  <c r="CU1039" i="1"/>
  <c r="CT74" i="1"/>
  <c r="CU74" i="1"/>
  <c r="CT414" i="1"/>
  <c r="CU414" i="1"/>
  <c r="CT704" i="1"/>
  <c r="CU704" i="1"/>
  <c r="CT1050" i="1"/>
  <c r="CU1050" i="1"/>
  <c r="CT707" i="1"/>
  <c r="CU707" i="1"/>
  <c r="CT1055" i="1"/>
  <c r="CU1055" i="1"/>
  <c r="CT1059" i="1"/>
  <c r="CU1059" i="1"/>
  <c r="CT1064" i="1"/>
  <c r="CU1064" i="1"/>
  <c r="CT88" i="1"/>
  <c r="CU88" i="1"/>
  <c r="CT712" i="1"/>
  <c r="CU712" i="1"/>
  <c r="CT1073" i="1"/>
  <c r="CU1073" i="1"/>
  <c r="CT427" i="1"/>
  <c r="CU427" i="1"/>
  <c r="CT1082" i="1"/>
  <c r="CU1082" i="1"/>
  <c r="CT431" i="1"/>
  <c r="CU431" i="1"/>
  <c r="CT432" i="1"/>
  <c r="CU432" i="1"/>
  <c r="CT434" i="1"/>
  <c r="CU434" i="1"/>
  <c r="CT1098" i="1"/>
  <c r="CU1098" i="1"/>
  <c r="CT103" i="1"/>
  <c r="CU103" i="1"/>
  <c r="CT104" i="1"/>
  <c r="CU104" i="1"/>
  <c r="CT106" i="1"/>
  <c r="CU106" i="1"/>
  <c r="CT108" i="1"/>
  <c r="CU108" i="1"/>
  <c r="CT1112" i="1"/>
  <c r="CU1112" i="1"/>
  <c r="CT1116" i="1"/>
  <c r="CU1116" i="1"/>
  <c r="CT1117" i="1"/>
  <c r="CU1117" i="1"/>
  <c r="CT1121" i="1"/>
  <c r="CU1121" i="1"/>
  <c r="CT451" i="1"/>
  <c r="CU451" i="1"/>
  <c r="CT1132" i="1"/>
  <c r="CU1132" i="1"/>
  <c r="CT1136" i="1"/>
  <c r="CU1136" i="1"/>
  <c r="CT1140" i="1"/>
  <c r="CU1140" i="1"/>
  <c r="CT1143" i="1"/>
  <c r="CU1143" i="1"/>
  <c r="CT725" i="1"/>
  <c r="CU725" i="1"/>
  <c r="CT127" i="1"/>
  <c r="CU127" i="1"/>
  <c r="CT1150" i="1"/>
  <c r="CU1150" i="1"/>
  <c r="CT460" i="1"/>
  <c r="CU460" i="1"/>
  <c r="CT462" i="1"/>
  <c r="CU462" i="1"/>
  <c r="CT465" i="1"/>
  <c r="CU465" i="1"/>
  <c r="CT139" i="1"/>
  <c r="CU139" i="1"/>
  <c r="CT1164" i="1"/>
  <c r="CU1164" i="1"/>
  <c r="CT471" i="1"/>
  <c r="CU471" i="1"/>
  <c r="CT1174" i="1"/>
  <c r="CU1174" i="1"/>
  <c r="CT475" i="1"/>
  <c r="CU475" i="1"/>
  <c r="CT477" i="1"/>
  <c r="CU477" i="1"/>
  <c r="CT479" i="1"/>
  <c r="CU479" i="1"/>
  <c r="CT149" i="1"/>
  <c r="CU149" i="1"/>
  <c r="CT1190" i="1"/>
  <c r="CU1190" i="1"/>
  <c r="CT485" i="1"/>
  <c r="CU485" i="1"/>
  <c r="CT154" i="1"/>
  <c r="CU154" i="1"/>
  <c r="CT843" i="1"/>
  <c r="CU843" i="1"/>
  <c r="CT1202" i="1"/>
  <c r="CU1202" i="1"/>
  <c r="CT492" i="1"/>
  <c r="CU492" i="1"/>
  <c r="CT1209" i="1"/>
  <c r="CU1209" i="1"/>
  <c r="CT737" i="1"/>
  <c r="CU737" i="1"/>
  <c r="CT1216" i="1"/>
  <c r="CU1216" i="1"/>
  <c r="CT166" i="1"/>
  <c r="CU166" i="1"/>
  <c r="CT502" i="1"/>
  <c r="CU502" i="1"/>
  <c r="CT1221" i="1"/>
  <c r="CU1221" i="1"/>
  <c r="CT1227" i="1"/>
  <c r="CU1227" i="1"/>
  <c r="CT173" i="1"/>
  <c r="CU173" i="1"/>
  <c r="CT1232" i="1"/>
  <c r="CU1232" i="1"/>
  <c r="CT1235" i="1"/>
  <c r="CU1235" i="1"/>
  <c r="CT1238" i="1"/>
  <c r="CU1238" i="1"/>
  <c r="CT517" i="1"/>
  <c r="CU517" i="1"/>
  <c r="CT519" i="1"/>
  <c r="CU519" i="1"/>
  <c r="CT521" i="1"/>
  <c r="CU521" i="1"/>
  <c r="CT1253" i="1"/>
  <c r="CU1253" i="1"/>
  <c r="CT523" i="1"/>
  <c r="CU523" i="1"/>
  <c r="CT1259" i="1"/>
  <c r="CU1259" i="1"/>
  <c r="CT1264" i="1"/>
  <c r="CU1264" i="1"/>
  <c r="CT744" i="1"/>
  <c r="CU744" i="1"/>
  <c r="CT528" i="1"/>
  <c r="CU528" i="1"/>
  <c r="CT1273" i="1"/>
  <c r="CU1273" i="1"/>
  <c r="CT860" i="1"/>
  <c r="CU860" i="1"/>
  <c r="CT748" i="1"/>
  <c r="CU748" i="1"/>
  <c r="CT201" i="1"/>
  <c r="CU201" i="1"/>
  <c r="CT203" i="1"/>
  <c r="CU203" i="1"/>
  <c r="CT205" i="1"/>
  <c r="CU205" i="1"/>
  <c r="CT208" i="1"/>
  <c r="CU208" i="1"/>
  <c r="CT211" i="1"/>
  <c r="CU211" i="1"/>
  <c r="CT751" i="1"/>
  <c r="CU751" i="1"/>
  <c r="CT214" i="1"/>
  <c r="CU214" i="1"/>
  <c r="CT218" i="1"/>
  <c r="CU218" i="1"/>
  <c r="CT1306" i="1"/>
  <c r="CU1306" i="1"/>
  <c r="CT223" i="1"/>
  <c r="CU223" i="1"/>
  <c r="CT1315" i="1"/>
  <c r="CU1315" i="1"/>
  <c r="CT1319" i="1"/>
  <c r="CU1319" i="1"/>
  <c r="CT1322" i="1"/>
  <c r="CU1322" i="1"/>
  <c r="CT753" i="1"/>
  <c r="CU753" i="1"/>
  <c r="CT1329" i="1"/>
  <c r="CU1329" i="1"/>
  <c r="CT229" i="1"/>
  <c r="CU229" i="1"/>
  <c r="CT1335" i="1"/>
  <c r="CU1335" i="1"/>
  <c r="CT1338" i="1"/>
  <c r="CU1338" i="1"/>
  <c r="CT566" i="1"/>
  <c r="CU566" i="1"/>
  <c r="CT233" i="1"/>
  <c r="CU233" i="1"/>
  <c r="CT235" i="1"/>
  <c r="CU235" i="1"/>
  <c r="CT569" i="1"/>
  <c r="CU569" i="1"/>
  <c r="CT570" i="1"/>
  <c r="CU570" i="1"/>
  <c r="CT882" i="1"/>
  <c r="CU882" i="1"/>
  <c r="CT243" i="1"/>
  <c r="CU243" i="1"/>
  <c r="CT244" i="1"/>
  <c r="CU244" i="1"/>
  <c r="CT246" i="1"/>
  <c r="CU246" i="1"/>
  <c r="CT251" i="1"/>
  <c r="CU251" i="1"/>
  <c r="CT1371" i="1"/>
  <c r="CU1371" i="1"/>
  <c r="CT257" i="1"/>
  <c r="CU257" i="1"/>
  <c r="CT1374" i="1"/>
  <c r="CU1374" i="1"/>
  <c r="CT1377" i="1"/>
  <c r="CU1377" i="1"/>
  <c r="CT263" i="1"/>
  <c r="CU263" i="1"/>
  <c r="CT593" i="1"/>
  <c r="CU593" i="1"/>
  <c r="CT1387" i="1"/>
  <c r="CU1387" i="1"/>
  <c r="CT597" i="1"/>
  <c r="CU597" i="1"/>
  <c r="CT267" i="1"/>
  <c r="CU267" i="1"/>
  <c r="CT270" i="1"/>
  <c r="CU270" i="1"/>
  <c r="CT607" i="1"/>
  <c r="CU607" i="1"/>
  <c r="CT273" i="1"/>
  <c r="CU273" i="1"/>
  <c r="CT614" i="1"/>
  <c r="CU614" i="1"/>
  <c r="CT618" i="1"/>
  <c r="CU618" i="1"/>
  <c r="CT619" i="1"/>
  <c r="CU619" i="1"/>
  <c r="CT1409" i="1"/>
  <c r="CU1409" i="1"/>
  <c r="CT1414" i="1"/>
  <c r="CU1414" i="1"/>
  <c r="CT1418" i="1"/>
  <c r="CU1418" i="1"/>
  <c r="CT1423" i="1"/>
  <c r="CU1423" i="1"/>
  <c r="CT286" i="1"/>
  <c r="CU286" i="1"/>
  <c r="CT774" i="1"/>
  <c r="CU774" i="1"/>
  <c r="CT1432" i="1"/>
  <c r="CU1432" i="1"/>
  <c r="CT1433" i="1"/>
  <c r="CU1433" i="1"/>
  <c r="CT1437" i="1"/>
  <c r="CU1437" i="1"/>
  <c r="CT1443" i="1"/>
  <c r="CU1443" i="1"/>
  <c r="CT297" i="1"/>
  <c r="CU297" i="1"/>
  <c r="CT1448" i="1"/>
  <c r="CU1448" i="1"/>
  <c r="CT1453" i="1"/>
  <c r="CU1453" i="1"/>
  <c r="CT1457" i="1"/>
  <c r="CU1457" i="1"/>
  <c r="CT1459" i="1"/>
  <c r="CU1459" i="1"/>
  <c r="CT307" i="1"/>
  <c r="CU307" i="1"/>
  <c r="CT1467" i="1"/>
  <c r="CU1467" i="1"/>
  <c r="CT1472" i="1"/>
  <c r="CU1472" i="1"/>
  <c r="CT650" i="1"/>
  <c r="CU650" i="1"/>
  <c r="CT1477" i="1"/>
  <c r="CU1477" i="1"/>
  <c r="CT1481" i="1"/>
  <c r="CU1481" i="1"/>
  <c r="CT651" i="1"/>
  <c r="CU651" i="1"/>
  <c r="CT321" i="1"/>
  <c r="CU321" i="1"/>
  <c r="CT657" i="1"/>
  <c r="CU657" i="1"/>
  <c r="CT660" i="1"/>
  <c r="CU660" i="1"/>
  <c r="CT1497" i="1"/>
  <c r="CU1497" i="1"/>
  <c r="CT326" i="1"/>
  <c r="CU326" i="1"/>
  <c r="CT1504" i="1"/>
  <c r="CU1504" i="1"/>
  <c r="CT908" i="1"/>
  <c r="CU908" i="1"/>
  <c r="CT788" i="1"/>
  <c r="CU788" i="1"/>
  <c r="CT669" i="1"/>
  <c r="CU669" i="1"/>
  <c r="CT912" i="1"/>
  <c r="CU912" i="1"/>
  <c r="CT1517" i="1"/>
  <c r="CU1517" i="1"/>
  <c r="CT336" i="1"/>
  <c r="CU336" i="1"/>
  <c r="CY923" i="1"/>
  <c r="CX923" i="1"/>
  <c r="CW923" i="1"/>
  <c r="CY8" i="1"/>
  <c r="CX8" i="1"/>
  <c r="CW8" i="1"/>
  <c r="CY934" i="1"/>
  <c r="CX934" i="1"/>
  <c r="CW934" i="1"/>
  <c r="CY13" i="1"/>
  <c r="CX13" i="1"/>
  <c r="CW13" i="1"/>
  <c r="CY17" i="1"/>
  <c r="CX17" i="1"/>
  <c r="CW17" i="1"/>
  <c r="CY23" i="1"/>
  <c r="CX23" i="1"/>
  <c r="CW23" i="1"/>
  <c r="CY363" i="1"/>
  <c r="CX363" i="1"/>
  <c r="CW363" i="1"/>
  <c r="CY803" i="1"/>
  <c r="CX803" i="1"/>
  <c r="CW803" i="1"/>
  <c r="CY974" i="1"/>
  <c r="CX974" i="1"/>
  <c r="CW974" i="1"/>
  <c r="CY979" i="1"/>
  <c r="CX979" i="1"/>
  <c r="CW979" i="1"/>
  <c r="CY984" i="1"/>
  <c r="CX984" i="1"/>
  <c r="CW984" i="1"/>
  <c r="CY994" i="1"/>
  <c r="CX994" i="1"/>
  <c r="CW994" i="1"/>
  <c r="CY383" i="1"/>
  <c r="CX383" i="1"/>
  <c r="CW383" i="1"/>
  <c r="CY386" i="1"/>
  <c r="CX386" i="1"/>
  <c r="CW386" i="1"/>
  <c r="CY389" i="1"/>
  <c r="CX389" i="1"/>
  <c r="CW389" i="1"/>
  <c r="CY57" i="1"/>
  <c r="CX57" i="1"/>
  <c r="CW57" i="1"/>
  <c r="CY61" i="1"/>
  <c r="CX61" i="1"/>
  <c r="CW61" i="1"/>
  <c r="CY66" i="1"/>
  <c r="CX66" i="1"/>
  <c r="CW66" i="1"/>
  <c r="CY407" i="1"/>
  <c r="CX407" i="1"/>
  <c r="CW407" i="1"/>
  <c r="CY816" i="1"/>
  <c r="CX816" i="1"/>
  <c r="CW816" i="1"/>
  <c r="CY415" i="1"/>
  <c r="CX415" i="1"/>
  <c r="CW415" i="1"/>
  <c r="CY420" i="1"/>
  <c r="CX420" i="1"/>
  <c r="CW420" i="1"/>
  <c r="CY84" i="1"/>
  <c r="CX84" i="1"/>
  <c r="CW84" i="1"/>
  <c r="CY710" i="1"/>
  <c r="CX710" i="1"/>
  <c r="CW710" i="1"/>
  <c r="CY824" i="1"/>
  <c r="CX824" i="1"/>
  <c r="CW824" i="1"/>
  <c r="CY92" i="1"/>
  <c r="CX92" i="1"/>
  <c r="CW92" i="1"/>
  <c r="CY1089" i="1"/>
  <c r="CX1089" i="1"/>
  <c r="CW1089" i="1"/>
  <c r="CY1096" i="1"/>
  <c r="CX1096" i="1"/>
  <c r="CW1096" i="1"/>
  <c r="CY436" i="1"/>
  <c r="CX436" i="1"/>
  <c r="CW436" i="1"/>
  <c r="CY1106" i="1"/>
  <c r="CX1106" i="1"/>
  <c r="CW1106" i="1"/>
  <c r="CY447" i="1"/>
  <c r="CX447" i="1"/>
  <c r="CW447" i="1"/>
  <c r="CY449" i="1"/>
  <c r="CX449" i="1"/>
  <c r="CW449" i="1"/>
  <c r="CY720" i="1"/>
  <c r="CX720" i="1"/>
  <c r="CW720" i="1"/>
  <c r="CY721" i="1"/>
  <c r="CX721" i="1"/>
  <c r="CW721" i="1"/>
  <c r="CY1145" i="1"/>
  <c r="CX1145" i="1"/>
  <c r="CW1145" i="1"/>
  <c r="CY1148" i="1"/>
  <c r="CX1148" i="1"/>
  <c r="CW1148" i="1"/>
  <c r="CY132" i="1"/>
  <c r="CX132" i="1"/>
  <c r="CW132" i="1"/>
  <c r="CY137" i="1"/>
  <c r="CX137" i="1"/>
  <c r="CW137" i="1"/>
  <c r="CY1169" i="1"/>
  <c r="CX1169" i="1"/>
  <c r="CW1169" i="1"/>
  <c r="CY474" i="1"/>
  <c r="CX474" i="1"/>
  <c r="CW474" i="1"/>
  <c r="CY478" i="1"/>
  <c r="CX478" i="1"/>
  <c r="CW478" i="1"/>
  <c r="CY483" i="1"/>
  <c r="CX483" i="1"/>
  <c r="CW483" i="1"/>
  <c r="CY1195" i="1"/>
  <c r="CX1195" i="1"/>
  <c r="CW1195" i="1"/>
  <c r="CY157" i="1"/>
  <c r="CX157" i="1"/>
  <c r="CW157" i="1"/>
  <c r="CY494" i="1"/>
  <c r="CX494" i="1"/>
  <c r="CW494" i="1"/>
  <c r="CY496" i="1"/>
  <c r="CX496" i="1"/>
  <c r="CW496" i="1"/>
  <c r="CY1220" i="1"/>
  <c r="CX1220" i="1"/>
  <c r="CW1220" i="1"/>
  <c r="CY1225" i="1"/>
  <c r="CX1225" i="1"/>
  <c r="CW1225" i="1"/>
  <c r="CY509" i="1"/>
  <c r="CX509" i="1"/>
  <c r="CW509" i="1"/>
  <c r="CX514" i="1"/>
  <c r="CY514" i="1"/>
  <c r="CW514" i="1"/>
  <c r="CX1242" i="1"/>
  <c r="CY1242" i="1"/>
  <c r="CW1242" i="1"/>
  <c r="CX186" i="1"/>
  <c r="CY186" i="1"/>
  <c r="CW186" i="1"/>
  <c r="CX1258" i="1"/>
  <c r="CY1258" i="1"/>
  <c r="CW1258" i="1"/>
  <c r="CX192" i="1"/>
  <c r="CY192" i="1"/>
  <c r="CW192" i="1"/>
  <c r="CX530" i="1"/>
  <c r="CY530" i="1"/>
  <c r="CW530" i="1"/>
  <c r="CX533" i="1"/>
  <c r="CY533" i="1"/>
  <c r="CW533" i="1"/>
  <c r="CX538" i="1"/>
  <c r="CY538" i="1"/>
  <c r="CW538" i="1"/>
  <c r="CX866" i="1"/>
  <c r="CY866" i="1"/>
  <c r="CW866" i="1"/>
  <c r="CX1294" i="1"/>
  <c r="CY1294" i="1"/>
  <c r="CW1294" i="1"/>
  <c r="CX1301" i="1"/>
  <c r="CY1301" i="1"/>
  <c r="CW1301" i="1"/>
  <c r="CX222" i="1"/>
  <c r="CY222" i="1"/>
  <c r="CW222" i="1"/>
  <c r="CX1317" i="1"/>
  <c r="CY1317" i="1"/>
  <c r="CW1317" i="1"/>
  <c r="CX556" i="1"/>
  <c r="CY556" i="1"/>
  <c r="CW556" i="1"/>
  <c r="CX754" i="1"/>
  <c r="CY754" i="1"/>
  <c r="CW754" i="1"/>
  <c r="CY757" i="1"/>
  <c r="CX757" i="1"/>
  <c r="CW757" i="1"/>
  <c r="CY1347" i="1"/>
  <c r="CX1347" i="1"/>
  <c r="CW1347" i="1"/>
  <c r="CY568" i="1"/>
  <c r="CX568" i="1"/>
  <c r="CW568" i="1"/>
  <c r="CY572" i="1"/>
  <c r="CX572" i="1"/>
  <c r="CW572" i="1"/>
  <c r="CY883" i="1"/>
  <c r="CX883" i="1"/>
  <c r="CW883" i="1"/>
  <c r="CY581" i="1"/>
  <c r="CX581" i="1"/>
  <c r="CW581" i="1"/>
  <c r="CY585" i="1"/>
  <c r="CX585" i="1"/>
  <c r="CW585" i="1"/>
  <c r="CY589" i="1"/>
  <c r="CX589" i="1"/>
  <c r="CW589" i="1"/>
  <c r="CY265" i="1"/>
  <c r="CX265" i="1"/>
  <c r="CW265" i="1"/>
  <c r="CY1391" i="1"/>
  <c r="CX1391" i="1"/>
  <c r="CW1391" i="1"/>
  <c r="CY269" i="1"/>
  <c r="CX269" i="1"/>
  <c r="CW269" i="1"/>
  <c r="CY1398" i="1"/>
  <c r="CX1398" i="1"/>
  <c r="CW1398" i="1"/>
  <c r="CY1404" i="1"/>
  <c r="CX1404" i="1"/>
  <c r="CW1404" i="1"/>
  <c r="CY773" i="1"/>
  <c r="CX773" i="1"/>
  <c r="CW773" i="1"/>
  <c r="CY1417" i="1"/>
  <c r="CX1417" i="1"/>
  <c r="CW1417" i="1"/>
  <c r="CY1426" i="1"/>
  <c r="CX1426" i="1"/>
  <c r="CW1426" i="1"/>
  <c r="CY626" i="1"/>
  <c r="CX626" i="1"/>
  <c r="CW626" i="1"/>
  <c r="CY295" i="1"/>
  <c r="CX295" i="1"/>
  <c r="CW295" i="1"/>
  <c r="CY777" i="1"/>
  <c r="CX777" i="1"/>
  <c r="CW777" i="1"/>
  <c r="CY1452" i="1"/>
  <c r="CX1452" i="1"/>
  <c r="CW1452" i="1"/>
  <c r="CY900" i="1"/>
  <c r="CX900" i="1"/>
  <c r="CW900" i="1"/>
  <c r="CY310" i="1"/>
  <c r="CX310" i="1"/>
  <c r="CW310" i="1"/>
  <c r="CY781" i="1"/>
  <c r="CX781" i="1"/>
  <c r="CW781" i="1"/>
  <c r="CY902" i="1"/>
  <c r="CX902" i="1"/>
  <c r="CW902" i="1"/>
  <c r="CY652" i="1"/>
  <c r="CX652" i="1"/>
  <c r="CW652" i="1"/>
  <c r="CY659" i="1"/>
  <c r="CX659" i="1"/>
  <c r="CW659" i="1"/>
  <c r="CY664" i="1"/>
  <c r="CX664" i="1"/>
  <c r="CW664" i="1"/>
  <c r="CY329" i="1"/>
  <c r="CX329" i="1"/>
  <c r="CW329" i="1"/>
  <c r="CY1511" i="1"/>
  <c r="CX1511" i="1"/>
  <c r="CW1511" i="1"/>
  <c r="CY673" i="1"/>
  <c r="CX673" i="1"/>
  <c r="CW673" i="1"/>
  <c r="CY1523" i="1"/>
  <c r="CX1523" i="1"/>
  <c r="CW1523" i="1"/>
  <c r="CT339" i="1"/>
  <c r="CU339" i="1"/>
  <c r="CT684" i="1"/>
  <c r="CU684" i="1"/>
  <c r="CT796" i="1"/>
  <c r="CU796" i="1"/>
  <c r="CT354" i="1"/>
  <c r="CU354" i="1"/>
  <c r="CT688" i="1"/>
  <c r="CU688" i="1"/>
  <c r="CT959" i="1"/>
  <c r="CU959" i="1"/>
  <c r="CT368" i="1"/>
  <c r="CU368" i="1"/>
  <c r="CT973" i="1"/>
  <c r="CU973" i="1"/>
  <c r="CT806" i="1"/>
  <c r="CU806" i="1"/>
  <c r="CT983" i="1"/>
  <c r="CU983" i="1"/>
  <c r="CT993" i="1"/>
  <c r="CU993" i="1"/>
  <c r="CT44" i="1"/>
  <c r="CU44" i="1"/>
  <c r="CT1010" i="1"/>
  <c r="CU1010" i="1"/>
  <c r="CT53" i="1"/>
  <c r="CU53" i="1"/>
  <c r="CT813" i="1"/>
  <c r="CU813" i="1"/>
  <c r="CT1023" i="1"/>
  <c r="CU1023" i="1"/>
  <c r="CT1034" i="1"/>
  <c r="CU1034" i="1"/>
  <c r="CT700" i="1"/>
  <c r="CU700" i="1"/>
  <c r="CT1045" i="1"/>
  <c r="CU1045" i="1"/>
  <c r="CT818" i="1"/>
  <c r="CU818" i="1"/>
  <c r="CT1058" i="1"/>
  <c r="CU1058" i="1"/>
  <c r="CT1066" i="1"/>
  <c r="CU1066" i="1"/>
  <c r="CT426" i="1"/>
  <c r="CU426" i="1"/>
  <c r="CT91" i="1"/>
  <c r="CU91" i="1"/>
  <c r="CT1088" i="1"/>
  <c r="CU1088" i="1"/>
  <c r="CT435" i="1"/>
  <c r="CU435" i="1"/>
  <c r="CT444" i="1"/>
  <c r="CU444" i="1"/>
  <c r="CT717" i="1"/>
  <c r="CU717" i="1"/>
  <c r="CT1120" i="1"/>
  <c r="CU1120" i="1"/>
  <c r="CT1135" i="1"/>
  <c r="CU1135" i="1"/>
  <c r="CT724" i="1"/>
  <c r="CU724" i="1"/>
  <c r="CT129" i="1"/>
  <c r="CU129" i="1"/>
  <c r="CT1155" i="1"/>
  <c r="CU1155" i="1"/>
  <c r="CT136" i="1"/>
  <c r="CU136" i="1"/>
  <c r="CT1168" i="1"/>
  <c r="CU1168" i="1"/>
  <c r="CT1179" i="1"/>
  <c r="CU1179" i="1"/>
  <c r="CT1189" i="1"/>
  <c r="CU1189" i="1"/>
  <c r="CT1204" i="1"/>
  <c r="CU1204" i="1"/>
  <c r="CT1212" i="1"/>
  <c r="CU1212" i="1"/>
  <c r="CT1215" i="1"/>
  <c r="CU1215" i="1"/>
  <c r="CT739" i="1"/>
  <c r="CU739" i="1"/>
  <c r="CT1230" i="1"/>
  <c r="CU1230" i="1"/>
  <c r="CT511" i="1"/>
  <c r="CU511" i="1"/>
  <c r="CT518" i="1"/>
  <c r="CU518" i="1"/>
  <c r="CT1251" i="1"/>
  <c r="CU1251" i="1"/>
  <c r="CT741" i="1"/>
  <c r="CU741" i="1"/>
  <c r="CT527" i="1"/>
  <c r="CU527" i="1"/>
  <c r="CT1267" i="1"/>
  <c r="CU1267" i="1"/>
  <c r="CT196" i="1"/>
  <c r="CU196" i="1"/>
  <c r="CT1272" i="1"/>
  <c r="CU1272" i="1"/>
  <c r="CT199" i="1"/>
  <c r="CU199" i="1"/>
  <c r="CT749" i="1"/>
  <c r="CU749" i="1"/>
  <c r="CT865" i="1"/>
  <c r="CU865" i="1"/>
  <c r="CT540" i="1"/>
  <c r="CU540" i="1"/>
  <c r="CT1285" i="1"/>
  <c r="CU1285" i="1"/>
  <c r="CT1288" i="1"/>
  <c r="CU1288" i="1"/>
  <c r="CT1293" i="1"/>
  <c r="CU1293" i="1"/>
  <c r="CT213" i="1"/>
  <c r="CU213" i="1"/>
  <c r="CT217" i="1"/>
  <c r="CU217" i="1"/>
  <c r="CT219" i="1"/>
  <c r="CU219" i="1"/>
  <c r="CT221" i="1"/>
  <c r="CU221" i="1"/>
  <c r="CT1313" i="1"/>
  <c r="CU1313" i="1"/>
  <c r="CT225" i="1"/>
  <c r="CU225" i="1"/>
  <c r="CT869" i="1"/>
  <c r="CU869" i="1"/>
  <c r="CT1323" i="1"/>
  <c r="CU1323" i="1"/>
  <c r="CT1327" i="1"/>
  <c r="CU1327" i="1"/>
  <c r="CT1331" i="1"/>
  <c r="CU1331" i="1"/>
  <c r="CT755" i="1"/>
  <c r="CU755" i="1"/>
  <c r="CT1336" i="1"/>
  <c r="CU1336" i="1"/>
  <c r="CT1340" i="1"/>
  <c r="CU1340" i="1"/>
  <c r="CT1346" i="1"/>
  <c r="CU1346" i="1"/>
  <c r="CT1351" i="1"/>
  <c r="CU1351" i="1"/>
  <c r="CT1353" i="1"/>
  <c r="CU1353" i="1"/>
  <c r="CT881" i="1"/>
  <c r="CU881" i="1"/>
  <c r="CT1359" i="1"/>
  <c r="CU1359" i="1"/>
  <c r="CT1363" i="1"/>
  <c r="CU1363" i="1"/>
  <c r="CT1366" i="1"/>
  <c r="CU1366" i="1"/>
  <c r="CT578" i="1"/>
  <c r="CU578" i="1"/>
  <c r="CT249" i="1"/>
  <c r="CU249" i="1"/>
  <c r="CT253" i="1"/>
  <c r="CU253" i="1"/>
  <c r="CT886" i="1"/>
  <c r="CU886" i="1"/>
  <c r="CT587" i="1"/>
  <c r="CU587" i="1"/>
  <c r="CT261" i="1"/>
  <c r="CU261" i="1"/>
  <c r="CT1380" i="1"/>
  <c r="CU1380" i="1"/>
  <c r="CT1383" i="1"/>
  <c r="CU1383" i="1"/>
  <c r="CT1386" i="1"/>
  <c r="CU1386" i="1"/>
  <c r="CT1390" i="1"/>
  <c r="CU1390" i="1"/>
  <c r="CT891" i="1"/>
  <c r="CU891" i="1"/>
  <c r="CT766" i="1"/>
  <c r="CU766" i="1"/>
  <c r="CT767" i="1"/>
  <c r="CU767" i="1"/>
  <c r="CT272" i="1"/>
  <c r="CU272" i="1"/>
  <c r="CT611" i="1"/>
  <c r="CU611" i="1"/>
  <c r="CT616" i="1"/>
  <c r="CU616" i="1"/>
  <c r="CT276" i="1"/>
  <c r="CU276" i="1"/>
  <c r="CT1407" i="1"/>
  <c r="CU1407" i="1"/>
  <c r="CT279" i="1"/>
  <c r="CU279" i="1"/>
  <c r="CT1416" i="1"/>
  <c r="CU1416" i="1"/>
  <c r="CT283" i="1"/>
  <c r="CU283" i="1"/>
  <c r="CT285" i="1"/>
  <c r="CU285" i="1"/>
  <c r="CT1429" i="1"/>
  <c r="CU1429" i="1"/>
  <c r="CT898" i="1"/>
  <c r="CU898" i="1"/>
  <c r="CT292" i="1"/>
  <c r="CU292" i="1"/>
  <c r="CT1436" i="1"/>
  <c r="CU1436" i="1"/>
  <c r="CT1441" i="1"/>
  <c r="CU1441" i="1"/>
  <c r="CT633" i="1"/>
  <c r="CU633" i="1"/>
  <c r="CT634" i="1"/>
  <c r="CU634" i="1"/>
  <c r="CT1451" i="1"/>
  <c r="CU1451" i="1"/>
  <c r="CT1456" i="1"/>
  <c r="CU1456" i="1"/>
  <c r="CT306" i="1"/>
  <c r="CU306" i="1"/>
  <c r="CT1463" i="1"/>
  <c r="CU1463" i="1"/>
  <c r="CT644" i="1"/>
  <c r="CU644" i="1"/>
  <c r="CT1470" i="1"/>
  <c r="CU1470" i="1"/>
  <c r="CT780" i="1"/>
  <c r="CU780" i="1"/>
  <c r="CT1475" i="1"/>
  <c r="CU1475" i="1"/>
  <c r="CT316" i="1"/>
  <c r="CU316" i="1"/>
  <c r="CT318" i="1"/>
  <c r="CU318" i="1"/>
  <c r="CT905" i="1"/>
  <c r="CU905" i="1"/>
  <c r="CT1490" i="1"/>
  <c r="CU1490" i="1"/>
  <c r="CT324" i="1"/>
  <c r="CU324" i="1"/>
  <c r="CT1495" i="1"/>
  <c r="CU1495" i="1"/>
  <c r="CT784" i="1"/>
  <c r="CU784" i="1"/>
  <c r="CT328" i="1"/>
  <c r="CU328" i="1"/>
  <c r="CT667" i="1"/>
  <c r="CU667" i="1"/>
  <c r="CT668" i="1"/>
  <c r="CU668" i="1"/>
  <c r="CT1510" i="1"/>
  <c r="CU1510" i="1"/>
  <c r="CT671" i="1"/>
  <c r="CU671" i="1"/>
  <c r="CT1515" i="1"/>
  <c r="CU1515" i="1"/>
  <c r="CT1520" i="1"/>
  <c r="CU1520" i="1"/>
  <c r="CT677" i="1"/>
  <c r="CU677" i="1"/>
  <c r="CX338" i="1"/>
  <c r="DC338" i="1" s="1"/>
  <c r="CY338" i="1"/>
  <c r="CW338" i="1"/>
  <c r="CX7" i="1"/>
  <c r="CY7" i="1"/>
  <c r="CW7" i="1"/>
  <c r="CX795" i="1"/>
  <c r="CY795" i="1"/>
  <c r="CW795" i="1"/>
  <c r="CX350" i="1"/>
  <c r="CY350" i="1"/>
  <c r="CW350" i="1"/>
  <c r="CX352" i="1"/>
  <c r="CY352" i="1"/>
  <c r="CW352" i="1"/>
  <c r="CX357" i="1"/>
  <c r="CY357" i="1"/>
  <c r="DD357" i="1" s="1"/>
  <c r="CW357" i="1"/>
  <c r="CX958" i="1"/>
  <c r="CY958" i="1"/>
  <c r="CW958" i="1"/>
  <c r="CX367" i="1"/>
  <c r="CY367" i="1"/>
  <c r="CW367" i="1"/>
  <c r="CX971" i="1"/>
  <c r="DC971" i="1" s="1"/>
  <c r="CY971" i="1"/>
  <c r="DD971" i="1" s="1"/>
  <c r="CW971" i="1"/>
  <c r="DB971" i="1" s="1"/>
  <c r="CX375" i="1"/>
  <c r="CY375" i="1"/>
  <c r="CW375" i="1"/>
  <c r="CX982" i="1"/>
  <c r="CY982" i="1"/>
  <c r="CW982" i="1"/>
  <c r="CX992" i="1"/>
  <c r="CY992" i="1"/>
  <c r="CW992" i="1"/>
  <c r="CX382" i="1"/>
  <c r="CY382" i="1"/>
  <c r="CW382" i="1"/>
  <c r="CX1008" i="1"/>
  <c r="CY1008" i="1"/>
  <c r="DD1008" i="1" s="1"/>
  <c r="CW1008" i="1"/>
  <c r="CX51" i="1"/>
  <c r="CY51" i="1"/>
  <c r="CW51" i="1"/>
  <c r="CX394" i="1"/>
  <c r="CY394" i="1"/>
  <c r="CW394" i="1"/>
  <c r="CX398" i="1"/>
  <c r="DC398" i="1" s="1"/>
  <c r="CY398" i="1"/>
  <c r="CW398" i="1"/>
  <c r="CX1029" i="1"/>
  <c r="CY1029" i="1"/>
  <c r="CW1029" i="1"/>
  <c r="CX405" i="1"/>
  <c r="CY405" i="1"/>
  <c r="CW405" i="1"/>
  <c r="CX702" i="1"/>
  <c r="CY702" i="1"/>
  <c r="CW702" i="1"/>
  <c r="CX78" i="1"/>
  <c r="CY78" i="1"/>
  <c r="CW78" i="1"/>
  <c r="CX418" i="1"/>
  <c r="CY418" i="1"/>
  <c r="DD418" i="1" s="1"/>
  <c r="CW418" i="1"/>
  <c r="CX421" i="1"/>
  <c r="CY421" i="1"/>
  <c r="CW421" i="1"/>
  <c r="CX87" i="1"/>
  <c r="CY87" i="1"/>
  <c r="CW87" i="1"/>
  <c r="CX1071" i="1"/>
  <c r="DC1071" i="1" s="1"/>
  <c r="CY1071" i="1"/>
  <c r="DD1071" i="1" s="1"/>
  <c r="CW1071" i="1"/>
  <c r="DB1071" i="1" s="1"/>
  <c r="CX90" i="1"/>
  <c r="CY90" i="1"/>
  <c r="CW90" i="1"/>
  <c r="CX93" i="1"/>
  <c r="CY93" i="1"/>
  <c r="CW93" i="1"/>
  <c r="CX98" i="1"/>
  <c r="CY98" i="1"/>
  <c r="CW98" i="1"/>
  <c r="CX1101" i="1"/>
  <c r="CY1101" i="1"/>
  <c r="CW1101" i="1"/>
  <c r="CX443" i="1"/>
  <c r="CY443" i="1"/>
  <c r="DD443" i="1" s="1"/>
  <c r="CW443" i="1"/>
  <c r="CX1114" i="1"/>
  <c r="CY1114" i="1"/>
  <c r="CW1114" i="1"/>
  <c r="CX116" i="1"/>
  <c r="CY116" i="1"/>
  <c r="CW116" i="1"/>
  <c r="CX1128" i="1"/>
  <c r="DC1128" i="1" s="1"/>
  <c r="CY1128" i="1"/>
  <c r="CW1128" i="1"/>
  <c r="CX118" i="1"/>
  <c r="CY118" i="1"/>
  <c r="CW118" i="1"/>
  <c r="CX123" i="1"/>
  <c r="DC123" i="1" s="1"/>
  <c r="CY123" i="1"/>
  <c r="DD123" i="1" s="1"/>
  <c r="CW123" i="1"/>
  <c r="DB123" i="1" s="1"/>
  <c r="CX729" i="1"/>
  <c r="DC729" i="1" s="1"/>
  <c r="CY729" i="1"/>
  <c r="DD729" i="1" s="1"/>
  <c r="CW729" i="1"/>
  <c r="DB729" i="1" s="1"/>
  <c r="CX1154" i="1"/>
  <c r="DC1154" i="1" s="1"/>
  <c r="CY1154" i="1"/>
  <c r="DD1154" i="1" s="1"/>
  <c r="CW1154" i="1"/>
  <c r="DB1154" i="1" s="1"/>
  <c r="CX135" i="1"/>
  <c r="DC135" i="1" s="1"/>
  <c r="CY135" i="1"/>
  <c r="DD135" i="1" s="1"/>
  <c r="CW135" i="1"/>
  <c r="DB135" i="1" s="1"/>
  <c r="CX1166" i="1"/>
  <c r="DC1166" i="1" s="1"/>
  <c r="CY1166" i="1"/>
  <c r="DD1166" i="1" s="1"/>
  <c r="CW1166" i="1"/>
  <c r="DB1166" i="1" s="1"/>
  <c r="CX473" i="1"/>
  <c r="DC473" i="1" s="1"/>
  <c r="CY473" i="1"/>
  <c r="DD473" i="1" s="1"/>
  <c r="CW473" i="1"/>
  <c r="DB473" i="1" s="1"/>
  <c r="CX1182" i="1"/>
  <c r="DC1182" i="1" s="1"/>
  <c r="CY1182" i="1"/>
  <c r="DD1182" i="1" s="1"/>
  <c r="CW1182" i="1"/>
  <c r="CX1187" i="1"/>
  <c r="DC1187" i="1" s="1"/>
  <c r="CY1187" i="1"/>
  <c r="DD1187" i="1" s="1"/>
  <c r="CW1187" i="1"/>
  <c r="DB1187" i="1" s="1"/>
  <c r="CX153" i="1"/>
  <c r="CY153" i="1"/>
  <c r="DD153" i="1" s="1"/>
  <c r="CW153" i="1"/>
  <c r="DB153" i="1" s="1"/>
  <c r="CX1199" i="1"/>
  <c r="DC1199" i="1" s="1"/>
  <c r="CY1199" i="1"/>
  <c r="DD1199" i="1" s="1"/>
  <c r="CW1199" i="1"/>
  <c r="DB1199" i="1" s="1"/>
  <c r="CX1206" i="1"/>
  <c r="DC1206" i="1" s="1"/>
  <c r="CY1206" i="1"/>
  <c r="DD1206" i="1" s="1"/>
  <c r="CW1206" i="1"/>
  <c r="CX1214" i="1"/>
  <c r="DC1214" i="1" s="1"/>
  <c r="CY1214" i="1"/>
  <c r="DD1214" i="1" s="1"/>
  <c r="CW1214" i="1"/>
  <c r="DB1214" i="1" s="1"/>
  <c r="CX847" i="1"/>
  <c r="CY847" i="1"/>
  <c r="DD847" i="1" s="1"/>
  <c r="CW847" i="1"/>
  <c r="DB847" i="1" s="1"/>
  <c r="CX170" i="1"/>
  <c r="DC170" i="1" s="1"/>
  <c r="CY170" i="1"/>
  <c r="DD170" i="1" s="1"/>
  <c r="CW170" i="1"/>
  <c r="DB170" i="1" s="1"/>
  <c r="CX852" i="1"/>
  <c r="DC852" i="1" s="1"/>
  <c r="CY852" i="1"/>
  <c r="DD852" i="1" s="1"/>
  <c r="CW852" i="1"/>
  <c r="CX1236" i="1"/>
  <c r="DC1236" i="1" s="1"/>
  <c r="CY1236" i="1"/>
  <c r="DD1236" i="1" s="1"/>
  <c r="CW1236" i="1"/>
  <c r="DB1236" i="1" s="1"/>
  <c r="CX855" i="1"/>
  <c r="CY855" i="1"/>
  <c r="DD855" i="1" s="1"/>
  <c r="CW855" i="1"/>
  <c r="DB855" i="1" s="1"/>
  <c r="CX185" i="1"/>
  <c r="DC185" i="1" s="1"/>
  <c r="CY185" i="1"/>
  <c r="DD185" i="1" s="1"/>
  <c r="CW185" i="1"/>
  <c r="DB185" i="1" s="1"/>
  <c r="CX189" i="1"/>
  <c r="DC189" i="1" s="1"/>
  <c r="CY189" i="1"/>
  <c r="DD189" i="1" s="1"/>
  <c r="CW189" i="1"/>
  <c r="CX1265" i="1"/>
  <c r="DC1265" i="1" s="1"/>
  <c r="CY1265" i="1"/>
  <c r="DD1265" i="1" s="1"/>
  <c r="CW1265" i="1"/>
  <c r="DB1265" i="1" s="1"/>
  <c r="CX746" i="1"/>
  <c r="CY746" i="1"/>
  <c r="DD746" i="1" s="1"/>
  <c r="CW746" i="1"/>
  <c r="DB746" i="1" s="1"/>
  <c r="CX861" i="1"/>
  <c r="DC861" i="1" s="1"/>
  <c r="CY861" i="1"/>
  <c r="DD861" i="1" s="1"/>
  <c r="CW861" i="1"/>
  <c r="DB861" i="1" s="1"/>
  <c r="CX1281" i="1"/>
  <c r="DC1281" i="1" s="1"/>
  <c r="CY1281" i="1"/>
  <c r="DD1281" i="1" s="1"/>
  <c r="CW1281" i="1"/>
  <c r="CX207" i="1"/>
  <c r="DC207" i="1" s="1"/>
  <c r="CY207" i="1"/>
  <c r="DD207" i="1" s="1"/>
  <c r="CW207" i="1"/>
  <c r="DB207" i="1" s="1"/>
  <c r="CX1291" i="1"/>
  <c r="CY1291" i="1"/>
  <c r="DD1291" i="1" s="1"/>
  <c r="CW1291" i="1"/>
  <c r="DB1291" i="1" s="1"/>
  <c r="CX216" i="1"/>
  <c r="DC216" i="1" s="1"/>
  <c r="CY216" i="1"/>
  <c r="DD216" i="1" s="1"/>
  <c r="CW216" i="1"/>
  <c r="DB216" i="1" s="1"/>
  <c r="CX1308" i="1"/>
  <c r="DC1308" i="1" s="1"/>
  <c r="CY1308" i="1"/>
  <c r="DD1308" i="1" s="1"/>
  <c r="CW1308" i="1"/>
  <c r="CX552" i="1"/>
  <c r="DC552" i="1" s="1"/>
  <c r="CY552" i="1"/>
  <c r="DD552" i="1" s="1"/>
  <c r="CW552" i="1"/>
  <c r="DB552" i="1" s="1"/>
  <c r="CY870" i="1"/>
  <c r="CX870" i="1"/>
  <c r="DC870" i="1" s="1"/>
  <c r="CW870" i="1"/>
  <c r="DB870" i="1" s="1"/>
  <c r="CY1330" i="1"/>
  <c r="DD1330" i="1" s="1"/>
  <c r="CX1330" i="1"/>
  <c r="DC1330" i="1" s="1"/>
  <c r="CW1330" i="1"/>
  <c r="DB1330" i="1" s="1"/>
  <c r="CY231" i="1"/>
  <c r="DD231" i="1" s="1"/>
  <c r="CX231" i="1"/>
  <c r="DC231" i="1" s="1"/>
  <c r="CW231" i="1"/>
  <c r="CY1344" i="1"/>
  <c r="DD1344" i="1" s="1"/>
  <c r="CX1344" i="1"/>
  <c r="DC1344" i="1" s="1"/>
  <c r="CW1344" i="1"/>
  <c r="DB1344" i="1" s="1"/>
  <c r="CY1352" i="1"/>
  <c r="CX1352" i="1"/>
  <c r="DC1352" i="1" s="1"/>
  <c r="CW1352" i="1"/>
  <c r="DB1352" i="1" s="1"/>
  <c r="CY239" i="1"/>
  <c r="DD239" i="1" s="1"/>
  <c r="CX239" i="1"/>
  <c r="DC239" i="1" s="1"/>
  <c r="CW239" i="1"/>
  <c r="DB239" i="1" s="1"/>
  <c r="CY760" i="1"/>
  <c r="DD760" i="1" s="1"/>
  <c r="CX760" i="1"/>
  <c r="DC760" i="1" s="1"/>
  <c r="CW760" i="1"/>
  <c r="CY248" i="1"/>
  <c r="DD248" i="1" s="1"/>
  <c r="CX248" i="1"/>
  <c r="DC248" i="1" s="1"/>
  <c r="CW248" i="1"/>
  <c r="DB248" i="1" s="1"/>
  <c r="CY584" i="1"/>
  <c r="CX584" i="1"/>
  <c r="DC584" i="1" s="1"/>
  <c r="CW584" i="1"/>
  <c r="DB584" i="1" s="1"/>
  <c r="CY1376" i="1"/>
  <c r="DD1376" i="1" s="1"/>
  <c r="CX1376" i="1"/>
  <c r="DC1376" i="1" s="1"/>
  <c r="CW1376" i="1"/>
  <c r="DB1376" i="1" s="1"/>
  <c r="CY591" i="1"/>
  <c r="DD591" i="1" s="1"/>
  <c r="CX591" i="1"/>
  <c r="DC591" i="1" s="1"/>
  <c r="CW591" i="1"/>
  <c r="CY1388" i="1"/>
  <c r="DD1388" i="1" s="1"/>
  <c r="CX1388" i="1"/>
  <c r="DC1388" i="1" s="1"/>
  <c r="CW1388" i="1"/>
  <c r="DB1388" i="1" s="1"/>
  <c r="CY1395" i="1"/>
  <c r="CX1395" i="1"/>
  <c r="DC1395" i="1" s="1"/>
  <c r="CW1395" i="1"/>
  <c r="DB1395" i="1" s="1"/>
  <c r="CY608" i="1"/>
  <c r="DD608" i="1" s="1"/>
  <c r="CX608" i="1"/>
  <c r="DC608" i="1" s="1"/>
  <c r="CW608" i="1"/>
  <c r="DB608" i="1" s="1"/>
  <c r="CY1402" i="1"/>
  <c r="DD1402" i="1" s="1"/>
  <c r="CX1402" i="1"/>
  <c r="DC1402" i="1" s="1"/>
  <c r="CW1402" i="1"/>
  <c r="CY771" i="1"/>
  <c r="DD771" i="1" s="1"/>
  <c r="CX771" i="1"/>
  <c r="DC771" i="1" s="1"/>
  <c r="CW771" i="1"/>
  <c r="DB771" i="1" s="1"/>
  <c r="CY1415" i="1"/>
  <c r="CX1415" i="1"/>
  <c r="DC1415" i="1" s="1"/>
  <c r="CW1415" i="1"/>
  <c r="DB1415" i="1" s="1"/>
  <c r="CY897" i="1"/>
  <c r="DD897" i="1" s="1"/>
  <c r="CX897" i="1"/>
  <c r="DC897" i="1" s="1"/>
  <c r="CW897" i="1"/>
  <c r="DB897" i="1" s="1"/>
  <c r="CY1431" i="1"/>
  <c r="DD1431" i="1" s="1"/>
  <c r="CX1431" i="1"/>
  <c r="DC1431" i="1" s="1"/>
  <c r="CW1431" i="1"/>
  <c r="CY899" i="1"/>
  <c r="DD899" i="1" s="1"/>
  <c r="CX899" i="1"/>
  <c r="DC899" i="1" s="1"/>
  <c r="CW899" i="1"/>
  <c r="DB899" i="1" s="1"/>
  <c r="CY1445" i="1"/>
  <c r="CX1445" i="1"/>
  <c r="DC1445" i="1" s="1"/>
  <c r="CW1445" i="1"/>
  <c r="DB1445" i="1" s="1"/>
  <c r="CY1449" i="1"/>
  <c r="DD1449" i="1" s="1"/>
  <c r="CX1449" i="1"/>
  <c r="DC1449" i="1" s="1"/>
  <c r="CW1449" i="1"/>
  <c r="DB1449" i="1" s="1"/>
  <c r="CY640" i="1"/>
  <c r="DD640" i="1" s="1"/>
  <c r="CX640" i="1"/>
  <c r="DC640" i="1" s="1"/>
  <c r="CW640" i="1"/>
  <c r="CY308" i="1"/>
  <c r="DD308" i="1" s="1"/>
  <c r="CX308" i="1"/>
  <c r="DC308" i="1" s="1"/>
  <c r="CW308" i="1"/>
  <c r="DB308" i="1" s="1"/>
  <c r="CY1473" i="1"/>
  <c r="CX1473" i="1"/>
  <c r="DC1473" i="1" s="1"/>
  <c r="CW1473" i="1"/>
  <c r="DB1473" i="1" s="1"/>
  <c r="CY901" i="1"/>
  <c r="DD901" i="1" s="1"/>
  <c r="CX901" i="1"/>
  <c r="DC901" i="1" s="1"/>
  <c r="CW901" i="1"/>
  <c r="DB901" i="1" s="1"/>
  <c r="CY1486" i="1"/>
  <c r="DD1486" i="1" s="1"/>
  <c r="CX1486" i="1"/>
  <c r="DC1486" i="1" s="1"/>
  <c r="CW1486" i="1"/>
  <c r="CY322" i="1"/>
  <c r="DD322" i="1" s="1"/>
  <c r="CX322" i="1"/>
  <c r="DC322" i="1" s="1"/>
  <c r="CW322" i="1"/>
  <c r="DB322" i="1" s="1"/>
  <c r="CY663" i="1"/>
  <c r="CX663" i="1"/>
  <c r="DC663" i="1" s="1"/>
  <c r="CW663" i="1"/>
  <c r="DB663" i="1" s="1"/>
  <c r="CY665" i="1"/>
  <c r="DD665" i="1" s="1"/>
  <c r="CX665" i="1"/>
  <c r="DC665" i="1" s="1"/>
  <c r="CW665" i="1"/>
  <c r="DB665" i="1" s="1"/>
  <c r="CY1509" i="1"/>
  <c r="DD1509" i="1" s="1"/>
  <c r="CX1509" i="1"/>
  <c r="DC1509" i="1" s="1"/>
  <c r="CW1509" i="1"/>
  <c r="CY1514" i="1"/>
  <c r="DD1514" i="1" s="1"/>
  <c r="CX1514" i="1"/>
  <c r="DC1514" i="1" s="1"/>
  <c r="CW1514" i="1"/>
  <c r="DB1514" i="1" s="1"/>
  <c r="CY676" i="1"/>
  <c r="CX676" i="1"/>
  <c r="DC676" i="1" s="1"/>
  <c r="CW676" i="1"/>
  <c r="DB676" i="1" s="1"/>
  <c r="CP919" i="1"/>
  <c r="CP923" i="1"/>
  <c r="CP340" i="1"/>
  <c r="CP8" i="1"/>
  <c r="CP932" i="1"/>
  <c r="CP934" i="1"/>
  <c r="CP348" i="1"/>
  <c r="CP13" i="1"/>
  <c r="CP946" i="1"/>
  <c r="CP17" i="1"/>
  <c r="CP19" i="1"/>
  <c r="CP23" i="1"/>
  <c r="CP24" i="1"/>
  <c r="CP363" i="1"/>
  <c r="CP962" i="1"/>
  <c r="CP803" i="1"/>
  <c r="CP30" i="1"/>
  <c r="CP974" i="1"/>
  <c r="CP689" i="1"/>
  <c r="CP979" i="1"/>
  <c r="CP691" i="1"/>
  <c r="CP984" i="1"/>
  <c r="CP989" i="1"/>
  <c r="CP994" i="1"/>
  <c r="CP381" i="1"/>
  <c r="CP383" i="1"/>
  <c r="CP385" i="1"/>
  <c r="CP386" i="1"/>
  <c r="CP48" i="1"/>
  <c r="CP389" i="1"/>
  <c r="CP55" i="1"/>
  <c r="CP57" i="1"/>
  <c r="CP396" i="1"/>
  <c r="CP61" i="1"/>
  <c r="CP63" i="1"/>
  <c r="CP66" i="1"/>
  <c r="CP68" i="1"/>
  <c r="CP407" i="1"/>
  <c r="CP1037" i="1"/>
  <c r="CP816" i="1"/>
  <c r="CP413" i="1"/>
  <c r="CP415" i="1"/>
  <c r="CP1048" i="1"/>
  <c r="CP420" i="1"/>
  <c r="CP82" i="1"/>
  <c r="CP84" i="1"/>
  <c r="CP423" i="1"/>
  <c r="CP710" i="1"/>
  <c r="CP425" i="1"/>
  <c r="CP824" i="1"/>
  <c r="CP1078" i="1"/>
  <c r="CP92" i="1"/>
  <c r="CP430" i="1"/>
  <c r="CP1089" i="1"/>
  <c r="CP1092" i="1"/>
  <c r="CP1096" i="1"/>
  <c r="CP102" i="1"/>
  <c r="CP436" i="1"/>
  <c r="CP440" i="1"/>
  <c r="CP1106" i="1"/>
  <c r="CP446" i="1"/>
  <c r="CP447" i="1"/>
  <c r="CP115" i="1"/>
  <c r="CP449" i="1"/>
  <c r="CP1125" i="1"/>
  <c r="CP720" i="1"/>
  <c r="CR720" i="1" s="1"/>
  <c r="CP453" i="1"/>
  <c r="CR453" i="1" s="1"/>
  <c r="CP721" i="1"/>
  <c r="CR721" i="1" s="1"/>
  <c r="CP120" i="1"/>
  <c r="CR120" i="1" s="1"/>
  <c r="CP1145" i="1"/>
  <c r="CR1145" i="1" s="1"/>
  <c r="CP125" i="1"/>
  <c r="CR125" i="1" s="1"/>
  <c r="CP1148" i="1"/>
  <c r="CR1148" i="1" s="1"/>
  <c r="CP131" i="1"/>
  <c r="CR131" i="1" s="1"/>
  <c r="CP132" i="1"/>
  <c r="CR132" i="1" s="1"/>
  <c r="CP1157" i="1"/>
  <c r="CR1157" i="1" s="1"/>
  <c r="CP137" i="1"/>
  <c r="CR137" i="1" s="1"/>
  <c r="CP469" i="1"/>
  <c r="CR469" i="1" s="1"/>
  <c r="CP1169" i="1"/>
  <c r="CR1169" i="1" s="1"/>
  <c r="CP142" i="1"/>
  <c r="CR142" i="1" s="1"/>
  <c r="CP474" i="1"/>
  <c r="CR474" i="1" s="1"/>
  <c r="CP145" i="1"/>
  <c r="CR145" i="1" s="1"/>
  <c r="CP478" i="1"/>
  <c r="CR478" i="1" s="1"/>
  <c r="CP148" i="1"/>
  <c r="CR148" i="1" s="1"/>
  <c r="CP483" i="1"/>
  <c r="CR483" i="1" s="1"/>
  <c r="CP151" i="1"/>
  <c r="CR151" i="1" s="1"/>
  <c r="CP1195" i="1"/>
  <c r="CR1195" i="1" s="1"/>
  <c r="CP489" i="1"/>
  <c r="CR489" i="1" s="1"/>
  <c r="CP157" i="1"/>
  <c r="CR157" i="1" s="1"/>
  <c r="CP491" i="1"/>
  <c r="CR491" i="1" s="1"/>
  <c r="CP494" i="1"/>
  <c r="CR494" i="1" s="1"/>
  <c r="CP163" i="1"/>
  <c r="CR163" i="1" s="1"/>
  <c r="CP496" i="1"/>
  <c r="CR496" i="1" s="1"/>
  <c r="CP1218" i="1"/>
  <c r="CR1218" i="1" s="1"/>
  <c r="CP1220" i="1"/>
  <c r="CR1220" i="1" s="1"/>
  <c r="CP849" i="1"/>
  <c r="CR849" i="1" s="1"/>
  <c r="CP1225" i="1"/>
  <c r="CR1225" i="1" s="1"/>
  <c r="CP171" i="1"/>
  <c r="CR171" i="1" s="1"/>
  <c r="CP509" i="1"/>
  <c r="CR509" i="1" s="1"/>
  <c r="CP512" i="1"/>
  <c r="CR512" i="1" s="1"/>
  <c r="CP514" i="1"/>
  <c r="CR514" i="1" s="1"/>
  <c r="CP181" i="1"/>
  <c r="CR181" i="1" s="1"/>
  <c r="CP1242" i="1"/>
  <c r="CR1242" i="1" s="1"/>
  <c r="CP1247" i="1"/>
  <c r="CR1247" i="1" s="1"/>
  <c r="CP186" i="1"/>
  <c r="CR186" i="1" s="1"/>
  <c r="CP857" i="1"/>
  <c r="CR857" i="1" s="1"/>
  <c r="CP1258" i="1"/>
  <c r="CR1258" i="1" s="1"/>
  <c r="CP1263" i="1"/>
  <c r="CR1263" i="1" s="1"/>
  <c r="CP192" i="1"/>
  <c r="CR192" i="1" s="1"/>
  <c r="CP197" i="1"/>
  <c r="CR197" i="1" s="1"/>
  <c r="CP530" i="1"/>
  <c r="CR530" i="1" s="1"/>
  <c r="CP531" i="1"/>
  <c r="CR531" i="1" s="1"/>
  <c r="CP533" i="1"/>
  <c r="CR533" i="1" s="1"/>
  <c r="CP1279" i="1"/>
  <c r="CR1279" i="1" s="1"/>
  <c r="CP538" i="1"/>
  <c r="CR538" i="1" s="1"/>
  <c r="CP541" i="1"/>
  <c r="CR541" i="1" s="1"/>
  <c r="CP866" i="1"/>
  <c r="CR866" i="1" s="1"/>
  <c r="CP210" i="1"/>
  <c r="CR210" i="1" s="1"/>
  <c r="CP1294" i="1"/>
  <c r="CR1294" i="1" s="1"/>
  <c r="CP1298" i="1"/>
  <c r="CR1298" i="1" s="1"/>
  <c r="CP1301" i="1"/>
  <c r="CR1301" i="1" s="1"/>
  <c r="CP1304" i="1"/>
  <c r="CR1304" i="1" s="1"/>
  <c r="CP222" i="1"/>
  <c r="CR222" i="1" s="1"/>
  <c r="CP1314" i="1"/>
  <c r="CR1314" i="1" s="1"/>
  <c r="CP1317" i="1"/>
  <c r="CR1317" i="1" s="1"/>
  <c r="CP226" i="1"/>
  <c r="CR226" i="1" s="1"/>
  <c r="CP556" i="1"/>
  <c r="CR556" i="1" s="1"/>
  <c r="CP873" i="1"/>
  <c r="CR873" i="1" s="1"/>
  <c r="CP754" i="1"/>
  <c r="CR754" i="1" s="1"/>
  <c r="CP1333" i="1"/>
  <c r="CR1333" i="1" s="1"/>
  <c r="CP757" i="1"/>
  <c r="CR757" i="1" s="1"/>
  <c r="CP1341" i="1"/>
  <c r="CR1341" i="1" s="1"/>
  <c r="CP1347" i="1"/>
  <c r="CR1347" i="1" s="1"/>
  <c r="CP877" i="1"/>
  <c r="CR877" i="1" s="1"/>
  <c r="CP568" i="1"/>
  <c r="CR568" i="1" s="1"/>
  <c r="CP237" i="1"/>
  <c r="CR237" i="1" s="1"/>
  <c r="CP572" i="1"/>
  <c r="CR572" i="1" s="1"/>
  <c r="CP241" i="1"/>
  <c r="CR241" i="1" s="1"/>
  <c r="CP883" i="1"/>
  <c r="CR883" i="1" s="1"/>
  <c r="CP579" i="1"/>
  <c r="CR579" i="1" s="1"/>
  <c r="CP581" i="1"/>
  <c r="CR581" i="1" s="1"/>
  <c r="CP254" i="1"/>
  <c r="CR254" i="1" s="1"/>
  <c r="CP585" i="1"/>
  <c r="CR585" i="1" s="1"/>
  <c r="CP260" i="1"/>
  <c r="CR260" i="1" s="1"/>
  <c r="CP589" i="1"/>
  <c r="CR589" i="1" s="1"/>
  <c r="CP590" i="1"/>
  <c r="CR590" i="1" s="1"/>
  <c r="CP265" i="1"/>
  <c r="CR265" i="1" s="1"/>
  <c r="CP596" i="1"/>
  <c r="CR596" i="1" s="1"/>
  <c r="CP1391" i="1"/>
  <c r="CR1391" i="1" s="1"/>
  <c r="CP599" i="1"/>
  <c r="CR599" i="1" s="1"/>
  <c r="CP269" i="1"/>
  <c r="CR269" i="1" s="1"/>
  <c r="CP606" i="1"/>
  <c r="CR606" i="1" s="1"/>
  <c r="CP1398" i="1"/>
  <c r="CR1398" i="1" s="1"/>
  <c r="CP612" i="1"/>
  <c r="CR612" i="1" s="1"/>
  <c r="CP1404" i="1"/>
  <c r="CR1404" i="1" s="1"/>
  <c r="CP1405" i="1"/>
  <c r="CR1405" i="1" s="1"/>
  <c r="CP773" i="1"/>
  <c r="CR773" i="1" s="1"/>
  <c r="CP1412" i="1"/>
  <c r="CR1412" i="1" s="1"/>
  <c r="CP1417" i="1"/>
  <c r="CR1417" i="1" s="1"/>
  <c r="CP1421" i="1"/>
  <c r="CR1421" i="1" s="1"/>
  <c r="CP1426" i="1"/>
  <c r="CR1426" i="1" s="1"/>
  <c r="CP289" i="1"/>
  <c r="CR289" i="1" s="1"/>
  <c r="CP626" i="1"/>
  <c r="CR626" i="1" s="1"/>
  <c r="CP629" i="1"/>
  <c r="CR629" i="1" s="1"/>
  <c r="CP295" i="1"/>
  <c r="CR295" i="1" s="1"/>
  <c r="CP1442" i="1"/>
  <c r="CR1442" i="1" s="1"/>
  <c r="CP777" i="1"/>
  <c r="CR777" i="1" s="1"/>
  <c r="CP635" i="1"/>
  <c r="CR635" i="1" s="1"/>
  <c r="CP1452" i="1"/>
  <c r="CR1452" i="1" s="1"/>
  <c r="CP303" i="1"/>
  <c r="CR303" i="1" s="1"/>
  <c r="CP900" i="1"/>
  <c r="CR900" i="1" s="1"/>
  <c r="CP1464" i="1"/>
  <c r="CR1464" i="1" s="1"/>
  <c r="CP310" i="1"/>
  <c r="CR310" i="1" s="1"/>
  <c r="CP647" i="1"/>
  <c r="CR647" i="1" s="1"/>
  <c r="CP781" i="1"/>
  <c r="CR781" i="1" s="1"/>
  <c r="CP315" i="1"/>
  <c r="CR315" i="1" s="1"/>
  <c r="CP902" i="1"/>
  <c r="CR902" i="1" s="1"/>
  <c r="CP1485" i="1"/>
  <c r="CR1485" i="1" s="1"/>
  <c r="CP652" i="1"/>
  <c r="CR652" i="1" s="1"/>
  <c r="CP656" i="1"/>
  <c r="CR656" i="1" s="1"/>
  <c r="CP659" i="1"/>
  <c r="CR659" i="1" s="1"/>
  <c r="CP1496" i="1"/>
  <c r="CR1496" i="1" s="1"/>
  <c r="CP664" i="1"/>
  <c r="CR664" i="1" s="1"/>
  <c r="CP1503" i="1"/>
  <c r="CR1503" i="1" s="1"/>
  <c r="CP329" i="1"/>
  <c r="CR329" i="1" s="1"/>
  <c r="CP332" i="1"/>
  <c r="CR332" i="1" s="1"/>
  <c r="CP1511" i="1"/>
  <c r="CR1511" i="1" s="1"/>
  <c r="CP334" i="1"/>
  <c r="CR334" i="1" s="1"/>
  <c r="CP673" i="1"/>
  <c r="CR673" i="1" s="1"/>
  <c r="CP1521" i="1"/>
  <c r="CR1521" i="1" s="1"/>
  <c r="CP1523" i="1"/>
  <c r="CR1523" i="1" s="1"/>
  <c r="CY921" i="1"/>
  <c r="DD921" i="1" s="1"/>
  <c r="CX921" i="1"/>
  <c r="DC921" i="1" s="1"/>
  <c r="CW921" i="1"/>
  <c r="DB921" i="1" s="1"/>
  <c r="CY929" i="1"/>
  <c r="CX929" i="1"/>
  <c r="CW929" i="1"/>
  <c r="CY10" i="1"/>
  <c r="CX10" i="1"/>
  <c r="CW10" i="1"/>
  <c r="CY12" i="1"/>
  <c r="CX12" i="1"/>
  <c r="CW12" i="1"/>
  <c r="DB12" i="1" s="1"/>
  <c r="CY351" i="1"/>
  <c r="DD351" i="1" s="1"/>
  <c r="CX351" i="1"/>
  <c r="DC351" i="1" s="1"/>
  <c r="CW351" i="1"/>
  <c r="DB351" i="1" s="1"/>
  <c r="CY21" i="1"/>
  <c r="CX21" i="1"/>
  <c r="CW21" i="1"/>
  <c r="CY957" i="1"/>
  <c r="CX957" i="1"/>
  <c r="CW957" i="1"/>
  <c r="CY963" i="1"/>
  <c r="CX963" i="1"/>
  <c r="CW963" i="1"/>
  <c r="DB963" i="1" s="1"/>
  <c r="CY805" i="1"/>
  <c r="DD805" i="1" s="1"/>
  <c r="CX805" i="1"/>
  <c r="DC805" i="1" s="1"/>
  <c r="CW805" i="1"/>
  <c r="DB805" i="1" s="1"/>
  <c r="CY372" i="1"/>
  <c r="CX372" i="1"/>
  <c r="CW372" i="1"/>
  <c r="CY807" i="1"/>
  <c r="CX807" i="1"/>
  <c r="CW807" i="1"/>
  <c r="CY990" i="1"/>
  <c r="CX990" i="1"/>
  <c r="CW990" i="1"/>
  <c r="DB990" i="1" s="1"/>
  <c r="CY693" i="1"/>
  <c r="DD693" i="1" s="1"/>
  <c r="CX693" i="1"/>
  <c r="DC693" i="1" s="1"/>
  <c r="CW693" i="1"/>
  <c r="DB693" i="1" s="1"/>
  <c r="CY47" i="1"/>
  <c r="CX47" i="1"/>
  <c r="CW47" i="1"/>
  <c r="CY49" i="1"/>
  <c r="CX49" i="1"/>
  <c r="CW49" i="1"/>
  <c r="CY392" i="1"/>
  <c r="CX392" i="1"/>
  <c r="CW392" i="1"/>
  <c r="DB392" i="1" s="1"/>
  <c r="CY60" i="1"/>
  <c r="DD60" i="1" s="1"/>
  <c r="CX60" i="1"/>
  <c r="DC60" i="1" s="1"/>
  <c r="CW60" i="1"/>
  <c r="DB60" i="1" s="1"/>
  <c r="CY1027" i="1"/>
  <c r="CX1027" i="1"/>
  <c r="CW1027" i="1"/>
  <c r="CY404" i="1"/>
  <c r="CX404" i="1"/>
  <c r="CW404" i="1"/>
  <c r="CY1039" i="1"/>
  <c r="CX1039" i="1"/>
  <c r="CW1039" i="1"/>
  <c r="DB1039" i="1" s="1"/>
  <c r="CY414" i="1"/>
  <c r="DD414" i="1" s="1"/>
  <c r="CX414" i="1"/>
  <c r="DC414" i="1" s="1"/>
  <c r="CW414" i="1"/>
  <c r="DB414" i="1" s="1"/>
  <c r="CY1050" i="1"/>
  <c r="CX1050" i="1"/>
  <c r="CW1050" i="1"/>
  <c r="CY1055" i="1"/>
  <c r="CX1055" i="1"/>
  <c r="CW1055" i="1"/>
  <c r="CY1064" i="1"/>
  <c r="CX1064" i="1"/>
  <c r="CW1064" i="1"/>
  <c r="DB1064" i="1" s="1"/>
  <c r="CY712" i="1"/>
  <c r="DD712" i="1" s="1"/>
  <c r="CX712" i="1"/>
  <c r="DC712" i="1" s="1"/>
  <c r="CW712" i="1"/>
  <c r="DB712" i="1" s="1"/>
  <c r="CY427" i="1"/>
  <c r="CX427" i="1"/>
  <c r="CW427" i="1"/>
  <c r="CY431" i="1"/>
  <c r="CX431" i="1"/>
  <c r="CW431" i="1"/>
  <c r="CY434" i="1"/>
  <c r="CX434" i="1"/>
  <c r="CW434" i="1"/>
  <c r="DB434" i="1" s="1"/>
  <c r="CY103" i="1"/>
  <c r="DD103" i="1" s="1"/>
  <c r="CX103" i="1"/>
  <c r="DC103" i="1" s="1"/>
  <c r="CW103" i="1"/>
  <c r="DB103" i="1" s="1"/>
  <c r="CY106" i="1"/>
  <c r="CX106" i="1"/>
  <c r="CW106" i="1"/>
  <c r="CY1112" i="1"/>
  <c r="CX1112" i="1"/>
  <c r="CW1112" i="1"/>
  <c r="CY1117" i="1"/>
  <c r="CX1117" i="1"/>
  <c r="CW1117" i="1"/>
  <c r="DB1117" i="1" s="1"/>
  <c r="CY451" i="1"/>
  <c r="DD451" i="1" s="1"/>
  <c r="CX451" i="1"/>
  <c r="DC451" i="1" s="1"/>
  <c r="CW451" i="1"/>
  <c r="DB451" i="1" s="1"/>
  <c r="CY1136" i="1"/>
  <c r="DD1136" i="1" s="1"/>
  <c r="CX1136" i="1"/>
  <c r="CW1136" i="1"/>
  <c r="CY1143" i="1"/>
  <c r="DD1143" i="1" s="1"/>
  <c r="CX1143" i="1"/>
  <c r="DC1143" i="1" s="1"/>
  <c r="CW1143" i="1"/>
  <c r="DB1143" i="1" s="1"/>
  <c r="CY127" i="1"/>
  <c r="CX127" i="1"/>
  <c r="CW127" i="1"/>
  <c r="DB127" i="1" s="1"/>
  <c r="CY460" i="1"/>
  <c r="DD460" i="1" s="1"/>
  <c r="CX460" i="1"/>
  <c r="DC460" i="1" s="1"/>
  <c r="CW460" i="1"/>
  <c r="DB460" i="1" s="1"/>
  <c r="CY465" i="1"/>
  <c r="DD465" i="1" s="1"/>
  <c r="CX465" i="1"/>
  <c r="CW465" i="1"/>
  <c r="CY1164" i="1"/>
  <c r="DD1164" i="1" s="1"/>
  <c r="CX1164" i="1"/>
  <c r="DC1164" i="1" s="1"/>
  <c r="CW1164" i="1"/>
  <c r="DB1164" i="1" s="1"/>
  <c r="CY1174" i="1"/>
  <c r="CX1174" i="1"/>
  <c r="CW1174" i="1"/>
  <c r="DB1174" i="1" s="1"/>
  <c r="CY477" i="1"/>
  <c r="DD477" i="1" s="1"/>
  <c r="CX477" i="1"/>
  <c r="DC477" i="1" s="1"/>
  <c r="CW477" i="1"/>
  <c r="DB477" i="1" s="1"/>
  <c r="CY149" i="1"/>
  <c r="DD149" i="1" s="1"/>
  <c r="CX149" i="1"/>
  <c r="CW149" i="1"/>
  <c r="CY485" i="1"/>
  <c r="DD485" i="1" s="1"/>
  <c r="CX485" i="1"/>
  <c r="DC485" i="1" s="1"/>
  <c r="CW485" i="1"/>
  <c r="DB485" i="1" s="1"/>
  <c r="CY843" i="1"/>
  <c r="CX843" i="1"/>
  <c r="CW843" i="1"/>
  <c r="DB843" i="1" s="1"/>
  <c r="CY492" i="1"/>
  <c r="DD492" i="1" s="1"/>
  <c r="CX492" i="1"/>
  <c r="DC492" i="1" s="1"/>
  <c r="CW492" i="1"/>
  <c r="DB492" i="1" s="1"/>
  <c r="CY737" i="1"/>
  <c r="DD737" i="1" s="1"/>
  <c r="CX737" i="1"/>
  <c r="CW737" i="1"/>
  <c r="CY166" i="1"/>
  <c r="DD166" i="1" s="1"/>
  <c r="CX166" i="1"/>
  <c r="DC166" i="1" s="1"/>
  <c r="CW166" i="1"/>
  <c r="DB166" i="1" s="1"/>
  <c r="CY1221" i="1"/>
  <c r="CX1221" i="1"/>
  <c r="CW1221" i="1"/>
  <c r="DB1221" i="1" s="1"/>
  <c r="CY173" i="1"/>
  <c r="DD173" i="1" s="1"/>
  <c r="CX173" i="1"/>
  <c r="DC173" i="1" s="1"/>
  <c r="CW173" i="1"/>
  <c r="DB173" i="1" s="1"/>
  <c r="CY1235" i="1"/>
  <c r="DD1235" i="1" s="1"/>
  <c r="CX1235" i="1"/>
  <c r="CW1235" i="1"/>
  <c r="CY517" i="1"/>
  <c r="DD517" i="1" s="1"/>
  <c r="CX517" i="1"/>
  <c r="DC517" i="1" s="1"/>
  <c r="CW517" i="1"/>
  <c r="DB517" i="1" s="1"/>
  <c r="CY521" i="1"/>
  <c r="CX521" i="1"/>
  <c r="CW521" i="1"/>
  <c r="DB521" i="1" s="1"/>
  <c r="CY523" i="1"/>
  <c r="DD523" i="1" s="1"/>
  <c r="CX523" i="1"/>
  <c r="DC523" i="1" s="1"/>
  <c r="CW523" i="1"/>
  <c r="DB523" i="1" s="1"/>
  <c r="CY1264" i="1"/>
  <c r="DD1264" i="1" s="1"/>
  <c r="CX1264" i="1"/>
  <c r="CW1264" i="1"/>
  <c r="CY528" i="1"/>
  <c r="DD528" i="1" s="1"/>
  <c r="CX528" i="1"/>
  <c r="DC528" i="1" s="1"/>
  <c r="CW528" i="1"/>
  <c r="DB528" i="1" s="1"/>
  <c r="CY860" i="1"/>
  <c r="CX860" i="1"/>
  <c r="CW860" i="1"/>
  <c r="DB860" i="1" s="1"/>
  <c r="CY201" i="1"/>
  <c r="DD201" i="1" s="1"/>
  <c r="CX201" i="1"/>
  <c r="DC201" i="1" s="1"/>
  <c r="CW201" i="1"/>
  <c r="DB201" i="1" s="1"/>
  <c r="CY205" i="1"/>
  <c r="DD205" i="1" s="1"/>
  <c r="CX205" i="1"/>
  <c r="CW205" i="1"/>
  <c r="CY211" i="1"/>
  <c r="DD211" i="1" s="1"/>
  <c r="CX211" i="1"/>
  <c r="DC211" i="1" s="1"/>
  <c r="CW211" i="1"/>
  <c r="DB211" i="1" s="1"/>
  <c r="CY214" i="1"/>
  <c r="CX214" i="1"/>
  <c r="CW214" i="1"/>
  <c r="DB214" i="1" s="1"/>
  <c r="CY1306" i="1"/>
  <c r="DD1306" i="1" s="1"/>
  <c r="CX1306" i="1"/>
  <c r="DC1306" i="1" s="1"/>
  <c r="CW1306" i="1"/>
  <c r="DB1306" i="1" s="1"/>
  <c r="CY1315" i="1"/>
  <c r="DD1315" i="1" s="1"/>
  <c r="CX1315" i="1"/>
  <c r="CW1315" i="1"/>
  <c r="CY1322" i="1"/>
  <c r="DD1322" i="1" s="1"/>
  <c r="CX1322" i="1"/>
  <c r="DC1322" i="1" s="1"/>
  <c r="CW1322" i="1"/>
  <c r="DB1322" i="1" s="1"/>
  <c r="CY1329" i="1"/>
  <c r="CX1329" i="1"/>
  <c r="CW1329" i="1"/>
  <c r="DB1329" i="1" s="1"/>
  <c r="CY1335" i="1"/>
  <c r="DD1335" i="1" s="1"/>
  <c r="CX1335" i="1"/>
  <c r="DC1335" i="1" s="1"/>
  <c r="CW1335" i="1"/>
  <c r="DB1335" i="1" s="1"/>
  <c r="CY566" i="1"/>
  <c r="DD566" i="1" s="1"/>
  <c r="CX566" i="1"/>
  <c r="CW566" i="1"/>
  <c r="CY235" i="1"/>
  <c r="DD235" i="1" s="1"/>
  <c r="CX235" i="1"/>
  <c r="DC235" i="1" s="1"/>
  <c r="CW235" i="1"/>
  <c r="DB235" i="1" s="1"/>
  <c r="CY570" i="1"/>
  <c r="CX570" i="1"/>
  <c r="CW570" i="1"/>
  <c r="DB570" i="1" s="1"/>
  <c r="CY243" i="1"/>
  <c r="DD243" i="1" s="1"/>
  <c r="CX243" i="1"/>
  <c r="DC243" i="1" s="1"/>
  <c r="CW243" i="1"/>
  <c r="DB243" i="1" s="1"/>
  <c r="CY246" i="1"/>
  <c r="DD246" i="1" s="1"/>
  <c r="CX246" i="1"/>
  <c r="CW246" i="1"/>
  <c r="CY1371" i="1"/>
  <c r="DD1371" i="1" s="1"/>
  <c r="CX1371" i="1"/>
  <c r="DC1371" i="1" s="1"/>
  <c r="CW1371" i="1"/>
  <c r="DB1371" i="1" s="1"/>
  <c r="CY1374" i="1"/>
  <c r="CX1374" i="1"/>
  <c r="CW1374" i="1"/>
  <c r="DB1374" i="1" s="1"/>
  <c r="CY263" i="1"/>
  <c r="DD263" i="1" s="1"/>
  <c r="CX263" i="1"/>
  <c r="DC263" i="1" s="1"/>
  <c r="CW263" i="1"/>
  <c r="DB263" i="1" s="1"/>
  <c r="CY1387" i="1"/>
  <c r="DD1387" i="1" s="1"/>
  <c r="CX1387" i="1"/>
  <c r="CW1387" i="1"/>
  <c r="CY267" i="1"/>
  <c r="DD267" i="1" s="1"/>
  <c r="CX267" i="1"/>
  <c r="DC267" i="1" s="1"/>
  <c r="CW267" i="1"/>
  <c r="DB267" i="1" s="1"/>
  <c r="CY607" i="1"/>
  <c r="CX607" i="1"/>
  <c r="CW607" i="1"/>
  <c r="DB607" i="1" s="1"/>
  <c r="CY614" i="1"/>
  <c r="CX614" i="1"/>
  <c r="CW614" i="1"/>
  <c r="CY619" i="1"/>
  <c r="DD619" i="1" s="1"/>
  <c r="CX619" i="1"/>
  <c r="CW619" i="1"/>
  <c r="CY1414" i="1"/>
  <c r="CX1414" i="1"/>
  <c r="CW1414" i="1"/>
  <c r="CY1423" i="1"/>
  <c r="CX1423" i="1"/>
  <c r="CW1423" i="1"/>
  <c r="DB1423" i="1" s="1"/>
  <c r="CY774" i="1"/>
  <c r="CX774" i="1"/>
  <c r="DC774" i="1" s="1"/>
  <c r="CW774" i="1"/>
  <c r="CY1433" i="1"/>
  <c r="DD1433" i="1" s="1"/>
  <c r="CX1433" i="1"/>
  <c r="CW1433" i="1"/>
  <c r="CY1443" i="1"/>
  <c r="CX1443" i="1"/>
  <c r="CW1443" i="1"/>
  <c r="CY1448" i="1"/>
  <c r="CX1448" i="1"/>
  <c r="CW1448" i="1"/>
  <c r="DB1448" i="1" s="1"/>
  <c r="CY1457" i="1"/>
  <c r="CX1457" i="1"/>
  <c r="DC1457" i="1" s="1"/>
  <c r="CW1457" i="1"/>
  <c r="CY307" i="1"/>
  <c r="DD307" i="1" s="1"/>
  <c r="CX307" i="1"/>
  <c r="CW307" i="1"/>
  <c r="CY1472" i="1"/>
  <c r="CX1472" i="1"/>
  <c r="CW1472" i="1"/>
  <c r="CY1477" i="1"/>
  <c r="CX1477" i="1"/>
  <c r="CW1477" i="1"/>
  <c r="DB1477" i="1" s="1"/>
  <c r="CY651" i="1"/>
  <c r="CX651" i="1"/>
  <c r="DC651" i="1" s="1"/>
  <c r="CW651" i="1"/>
  <c r="CY657" i="1"/>
  <c r="DD657" i="1" s="1"/>
  <c r="CX657" i="1"/>
  <c r="CW657" i="1"/>
  <c r="CY1497" i="1"/>
  <c r="CX1497" i="1"/>
  <c r="CW1497" i="1"/>
  <c r="CY1504" i="1"/>
  <c r="CX1504" i="1"/>
  <c r="CW1504" i="1"/>
  <c r="DB1504" i="1" s="1"/>
  <c r="CY788" i="1"/>
  <c r="CX788" i="1"/>
  <c r="DC788" i="1" s="1"/>
  <c r="CW788" i="1"/>
  <c r="CY912" i="1"/>
  <c r="DD912" i="1" s="1"/>
  <c r="CX912" i="1"/>
  <c r="CW912" i="1"/>
  <c r="CY336" i="1"/>
  <c r="CX336" i="1"/>
  <c r="CW336" i="1"/>
  <c r="CR1015" i="1"/>
  <c r="CT914" i="1"/>
  <c r="CU914" i="1"/>
  <c r="CT920" i="1"/>
  <c r="CU920" i="1"/>
  <c r="CT924" i="1"/>
  <c r="CU924" i="1"/>
  <c r="CT6" i="1"/>
  <c r="CU6" i="1"/>
  <c r="CT342" i="1"/>
  <c r="CU342" i="1"/>
  <c r="CT794" i="1"/>
  <c r="CU794" i="1"/>
  <c r="CT935" i="1"/>
  <c r="CU935" i="1"/>
  <c r="CT349" i="1"/>
  <c r="CU349" i="1"/>
  <c r="CT797" i="1"/>
  <c r="CU797" i="1"/>
  <c r="CT947" i="1"/>
  <c r="CU947" i="1"/>
  <c r="CT18" i="1"/>
  <c r="CU18" i="1"/>
  <c r="CT20" i="1"/>
  <c r="CU20" i="1"/>
  <c r="CT799" i="1"/>
  <c r="CU799" i="1"/>
  <c r="CT360" i="1"/>
  <c r="CU360" i="1"/>
  <c r="CT960" i="1"/>
  <c r="CU960" i="1"/>
  <c r="CT366" i="1"/>
  <c r="CU366" i="1"/>
  <c r="CT28" i="1"/>
  <c r="CU28" i="1"/>
  <c r="CT968" i="1"/>
  <c r="CU968" i="1"/>
  <c r="CT31" i="1"/>
  <c r="CU31" i="1"/>
  <c r="CT33" i="1"/>
  <c r="CU33" i="1"/>
  <c r="CT34" i="1"/>
  <c r="CU34" i="1"/>
  <c r="CT38" i="1"/>
  <c r="CU38" i="1"/>
  <c r="CT985" i="1"/>
  <c r="CU985" i="1"/>
  <c r="CT379" i="1"/>
  <c r="CU379" i="1"/>
  <c r="CT995" i="1"/>
  <c r="CU995" i="1"/>
  <c r="CT999" i="1"/>
  <c r="CU999" i="1"/>
  <c r="CT384" i="1"/>
  <c r="CU384" i="1"/>
  <c r="CT1005" i="1"/>
  <c r="CU1005" i="1"/>
  <c r="CT1011" i="1"/>
  <c r="CU1011" i="1"/>
  <c r="CT812" i="1"/>
  <c r="CU812" i="1"/>
  <c r="CT1014" i="1"/>
  <c r="CU1014" i="1"/>
  <c r="CT1018" i="1"/>
  <c r="CU1018" i="1"/>
  <c r="CT814" i="1"/>
  <c r="CU814" i="1"/>
  <c r="CT59" i="1"/>
  <c r="CU59" i="1"/>
  <c r="CT698" i="1"/>
  <c r="CU698" i="1"/>
  <c r="CT64" i="1"/>
  <c r="CU64" i="1"/>
  <c r="CT1031" i="1"/>
  <c r="CU1031" i="1"/>
  <c r="CT403" i="1"/>
  <c r="CU403" i="1"/>
  <c r="CT408" i="1"/>
  <c r="CU408" i="1"/>
  <c r="CT1038" i="1"/>
  <c r="CU1038" i="1"/>
  <c r="CT1041" i="1"/>
  <c r="CU1041" i="1"/>
  <c r="CT1043" i="1"/>
  <c r="CU1043" i="1"/>
  <c r="CT416" i="1"/>
  <c r="CU416" i="1"/>
  <c r="CT1049" i="1"/>
  <c r="CU1049" i="1"/>
  <c r="CT79" i="1"/>
  <c r="CU79" i="1"/>
  <c r="CT708" i="1"/>
  <c r="CU708" i="1"/>
  <c r="CT85" i="1"/>
  <c r="CU85" i="1"/>
  <c r="CT86" i="1"/>
  <c r="CU86" i="1"/>
  <c r="CT1067" i="1"/>
  <c r="CU1067" i="1"/>
  <c r="CT711" i="1"/>
  <c r="CU711" i="1"/>
  <c r="CT1072" i="1"/>
  <c r="CU1072" i="1"/>
  <c r="CT1079" i="1"/>
  <c r="CU1079" i="1"/>
  <c r="CT428" i="1"/>
  <c r="CU428" i="1"/>
  <c r="CT827" i="1"/>
  <c r="CU827" i="1"/>
  <c r="CT95" i="1"/>
  <c r="CU95" i="1"/>
  <c r="CT96" i="1"/>
  <c r="CU96" i="1"/>
  <c r="CT1097" i="1"/>
  <c r="CU1097" i="1"/>
  <c r="CT1099" i="1"/>
  <c r="CU1099" i="1"/>
  <c r="CT437" i="1"/>
  <c r="CU437" i="1"/>
  <c r="CT1105" i="1"/>
  <c r="CU1105" i="1"/>
  <c r="CT1107" i="1"/>
  <c r="CU1107" i="1"/>
  <c r="CT1111" i="1"/>
  <c r="CU1111" i="1"/>
  <c r="CT111" i="1"/>
  <c r="CU111" i="1"/>
  <c r="CT832" i="1"/>
  <c r="CU832" i="1"/>
  <c r="CT718" i="1"/>
  <c r="CU718" i="1"/>
  <c r="CT1126" i="1"/>
  <c r="CU1126" i="1"/>
  <c r="CT1131" i="1"/>
  <c r="CU1131" i="1"/>
  <c r="CT834" i="1"/>
  <c r="CU834" i="1"/>
  <c r="CT455" i="1"/>
  <c r="CU455" i="1"/>
  <c r="CT1142" i="1"/>
  <c r="CU1142" i="1"/>
  <c r="CT124" i="1"/>
  <c r="CU124" i="1"/>
  <c r="CT126" i="1"/>
  <c r="CU126" i="1"/>
  <c r="CT1149" i="1"/>
  <c r="CU1149" i="1"/>
  <c r="CT730" i="1"/>
  <c r="CU730" i="1"/>
  <c r="CT461" i="1"/>
  <c r="CU461" i="1"/>
  <c r="CT1158" i="1"/>
  <c r="CU1158" i="1"/>
  <c r="CT138" i="1"/>
  <c r="CU138" i="1"/>
  <c r="CT140" i="1"/>
  <c r="CU140" i="1"/>
  <c r="CT732" i="1"/>
  <c r="CU732" i="1"/>
  <c r="CT1173" i="1"/>
  <c r="CU1173" i="1"/>
  <c r="CT1178" i="1"/>
  <c r="CU1178" i="1"/>
  <c r="CT1180" i="1"/>
  <c r="CU1180" i="1"/>
  <c r="CT1183" i="1"/>
  <c r="CU1183" i="1"/>
  <c r="CT838" i="1"/>
  <c r="CU838" i="1"/>
  <c r="CT150" i="1"/>
  <c r="CU150" i="1"/>
  <c r="CT840" i="1"/>
  <c r="CU840" i="1"/>
  <c r="CT488" i="1"/>
  <c r="CU488" i="1"/>
  <c r="CT842" i="1"/>
  <c r="CU842" i="1"/>
  <c r="CT1201" i="1"/>
  <c r="CU1201" i="1"/>
  <c r="CT1205" i="1"/>
  <c r="CU1205" i="1"/>
  <c r="CT161" i="1"/>
  <c r="CU161" i="1"/>
  <c r="CT845" i="1"/>
  <c r="CU845" i="1"/>
  <c r="CT497" i="1"/>
  <c r="CU497" i="1"/>
  <c r="CT1219" i="1"/>
  <c r="CU1219" i="1"/>
  <c r="CT501" i="1"/>
  <c r="CU501" i="1"/>
  <c r="CT506" i="1"/>
  <c r="CU506" i="1"/>
  <c r="CT1226" i="1"/>
  <c r="CU1226" i="1"/>
  <c r="CT172" i="1"/>
  <c r="CU172" i="1"/>
  <c r="CT176" i="1"/>
  <c r="CU176" i="1"/>
  <c r="CT178" i="1"/>
  <c r="CU178" i="1"/>
  <c r="CT515" i="1"/>
  <c r="CU515" i="1"/>
  <c r="CT182" i="1"/>
  <c r="CU182" i="1"/>
  <c r="CT183" i="1"/>
  <c r="CU183" i="1"/>
  <c r="CT520" i="1"/>
  <c r="CU520" i="1"/>
  <c r="CT1252" i="1"/>
  <c r="CU1252" i="1"/>
  <c r="CT1257" i="1"/>
  <c r="CU1257" i="1"/>
  <c r="CT525" i="1"/>
  <c r="CU525" i="1"/>
  <c r="CT191" i="1"/>
  <c r="CU191" i="1"/>
  <c r="CT193" i="1"/>
  <c r="CU193" i="1"/>
  <c r="CT745" i="1"/>
  <c r="CU745" i="1"/>
  <c r="CT198" i="1"/>
  <c r="CU198" i="1"/>
  <c r="CT532" i="1"/>
  <c r="CU532" i="1"/>
  <c r="CT534" i="1"/>
  <c r="CU534" i="1"/>
  <c r="CT1280" i="1"/>
  <c r="CU1280" i="1"/>
  <c r="CT202" i="1"/>
  <c r="CU202" i="1"/>
  <c r="CT542" i="1"/>
  <c r="CU542" i="1"/>
  <c r="CT1286" i="1"/>
  <c r="CU1286" i="1"/>
  <c r="CT545" i="1"/>
  <c r="CU545" i="1"/>
  <c r="CT1295" i="1"/>
  <c r="CU1295" i="1"/>
  <c r="CT1299" i="1"/>
  <c r="CU1299" i="1"/>
  <c r="CT548" i="1"/>
  <c r="CU548" i="1"/>
  <c r="CT1305" i="1"/>
  <c r="CU1305" i="1"/>
  <c r="CT549" i="1"/>
  <c r="CU549" i="1"/>
  <c r="CT550" i="1"/>
  <c r="CU550" i="1"/>
  <c r="CT1318" i="1"/>
  <c r="CU1318" i="1"/>
  <c r="CT227" i="1"/>
  <c r="CU227" i="1"/>
  <c r="CT1324" i="1"/>
  <c r="CU1324" i="1"/>
  <c r="CT1328" i="1"/>
  <c r="CU1328" i="1"/>
  <c r="CT874" i="1"/>
  <c r="CU874" i="1"/>
  <c r="CT1334" i="1"/>
  <c r="CU1334" i="1"/>
  <c r="CT1337" i="1"/>
  <c r="CU1337" i="1"/>
  <c r="CT1342" i="1"/>
  <c r="CU1342" i="1"/>
  <c r="CT1348" i="1"/>
  <c r="CU1348" i="1"/>
  <c r="CT878" i="1"/>
  <c r="CU878" i="1"/>
  <c r="CT1354" i="1"/>
  <c r="CU1354" i="1"/>
  <c r="CT759" i="1"/>
  <c r="CU759" i="1"/>
  <c r="CT573" i="1"/>
  <c r="CU573" i="1"/>
  <c r="CT242" i="1"/>
  <c r="CU242" i="1"/>
  <c r="CT575" i="1"/>
  <c r="CU575" i="1"/>
  <c r="CT580" i="1"/>
  <c r="CU580" i="1"/>
  <c r="CT250" i="1"/>
  <c r="CU250" i="1"/>
  <c r="CT1370" i="1"/>
  <c r="CU1370" i="1"/>
  <c r="CT256" i="1"/>
  <c r="CU256" i="1"/>
  <c r="CT1373" i="1"/>
  <c r="CU1373" i="1"/>
  <c r="CT762" i="1"/>
  <c r="CU762" i="1"/>
  <c r="CT1381" i="1"/>
  <c r="CU1381" i="1"/>
  <c r="CT1384" i="1"/>
  <c r="CU1384" i="1"/>
  <c r="CT889" i="1"/>
  <c r="CU889" i="1"/>
  <c r="CT765" i="1"/>
  <c r="CU765" i="1"/>
  <c r="CT1394" i="1"/>
  <c r="CU1394" i="1"/>
  <c r="CT602" i="1"/>
  <c r="CU602" i="1"/>
  <c r="CT892" i="1"/>
  <c r="CU892" i="1"/>
  <c r="CT1399" i="1"/>
  <c r="CU1399" i="1"/>
  <c r="CT613" i="1"/>
  <c r="CU613" i="1"/>
  <c r="CT617" i="1"/>
  <c r="CU617" i="1"/>
  <c r="CT277" i="1"/>
  <c r="CU277" i="1"/>
  <c r="CT1408" i="1"/>
  <c r="CU1408" i="1"/>
  <c r="CT1413" i="1"/>
  <c r="CU1413" i="1"/>
  <c r="CT282" i="1"/>
  <c r="CU282" i="1"/>
  <c r="CT1422" i="1"/>
  <c r="CU1422" i="1"/>
  <c r="CT1427" i="1"/>
  <c r="CU1427" i="1"/>
  <c r="CT623" i="1"/>
  <c r="CU623" i="1"/>
  <c r="CT290" i="1"/>
  <c r="CU290" i="1"/>
  <c r="CT293" i="1"/>
  <c r="CU293" i="1"/>
  <c r="CT630" i="1"/>
  <c r="CU630" i="1"/>
  <c r="CT296" i="1"/>
  <c r="CU296" i="1"/>
  <c r="CT1446" i="1"/>
  <c r="CU1446" i="1"/>
  <c r="CT636" i="1"/>
  <c r="CU636" i="1"/>
  <c r="CT778" i="1"/>
  <c r="CU778" i="1"/>
  <c r="CT304" i="1"/>
  <c r="CU304" i="1"/>
  <c r="CT641" i="1"/>
  <c r="CU641" i="1"/>
  <c r="CT1465" i="1"/>
  <c r="CU1465" i="1"/>
  <c r="CT311" i="1"/>
  <c r="CU311" i="1"/>
  <c r="CT1471" i="1"/>
  <c r="CU1471" i="1"/>
  <c r="CT312" i="1"/>
  <c r="CU312" i="1"/>
  <c r="CT1476" i="1"/>
  <c r="CU1476" i="1"/>
  <c r="CT317" i="1"/>
  <c r="CU317" i="1"/>
  <c r="CT319" i="1"/>
  <c r="CU319" i="1"/>
  <c r="CT653" i="1"/>
  <c r="CU653" i="1"/>
  <c r="CT1491" i="1"/>
  <c r="CU1491" i="1"/>
  <c r="CT1493" i="1"/>
  <c r="CU1493" i="1"/>
  <c r="CT783" i="1"/>
  <c r="CU783" i="1"/>
  <c r="CT907" i="1"/>
  <c r="CU907" i="1"/>
  <c r="CT785" i="1"/>
  <c r="CU785" i="1"/>
  <c r="CT1507" i="1"/>
  <c r="CU1507" i="1"/>
  <c r="CT909" i="1"/>
  <c r="CU909" i="1"/>
  <c r="CT789" i="1"/>
  <c r="CU789" i="1"/>
  <c r="CT790" i="1"/>
  <c r="CU790" i="1"/>
  <c r="CT1516" i="1"/>
  <c r="CU1516" i="1"/>
  <c r="CT792" i="1"/>
  <c r="CU792" i="1"/>
  <c r="CT678" i="1"/>
  <c r="CU678" i="1"/>
  <c r="CY922" i="1"/>
  <c r="CX922" i="1"/>
  <c r="CW922" i="1"/>
  <c r="CY341" i="1"/>
  <c r="CX341" i="1"/>
  <c r="CW341" i="1"/>
  <c r="CY933" i="1"/>
  <c r="CX933" i="1"/>
  <c r="CW933" i="1"/>
  <c r="CY796" i="1"/>
  <c r="CX796" i="1"/>
  <c r="CW796" i="1"/>
  <c r="CY354" i="1"/>
  <c r="CX354" i="1"/>
  <c r="CW354" i="1"/>
  <c r="CY688" i="1"/>
  <c r="CX688" i="1"/>
  <c r="CW688" i="1"/>
  <c r="CY959" i="1"/>
  <c r="CX959" i="1"/>
  <c r="CW959" i="1"/>
  <c r="CY368" i="1"/>
  <c r="CX368" i="1"/>
  <c r="CW368" i="1"/>
  <c r="CY973" i="1"/>
  <c r="CX973" i="1"/>
  <c r="CW973" i="1"/>
  <c r="CY806" i="1"/>
  <c r="CX806" i="1"/>
  <c r="CW806" i="1"/>
  <c r="CY983" i="1"/>
  <c r="CX983" i="1"/>
  <c r="CW983" i="1"/>
  <c r="CY993" i="1"/>
  <c r="CX993" i="1"/>
  <c r="CW993" i="1"/>
  <c r="CY44" i="1"/>
  <c r="CX44" i="1"/>
  <c r="CW44" i="1"/>
  <c r="CY1010" i="1"/>
  <c r="CX1010" i="1"/>
  <c r="CW1010" i="1"/>
  <c r="CY53" i="1"/>
  <c r="CX53" i="1"/>
  <c r="CW53" i="1"/>
  <c r="CY813" i="1"/>
  <c r="CX813" i="1"/>
  <c r="CW813" i="1"/>
  <c r="CY1023" i="1"/>
  <c r="CX1023" i="1"/>
  <c r="CW1023" i="1"/>
  <c r="CY401" i="1"/>
  <c r="CX401" i="1"/>
  <c r="CW401" i="1"/>
  <c r="CY71" i="1"/>
  <c r="CX71" i="1"/>
  <c r="CW71" i="1"/>
  <c r="CY1040" i="1"/>
  <c r="CX1040" i="1"/>
  <c r="CW1040" i="1"/>
  <c r="CY1045" i="1"/>
  <c r="CX1045" i="1"/>
  <c r="CW1045" i="1"/>
  <c r="CY818" i="1"/>
  <c r="CX818" i="1"/>
  <c r="CW818" i="1"/>
  <c r="CY1058" i="1"/>
  <c r="CX1058" i="1"/>
  <c r="CW1058" i="1"/>
  <c r="CY1066" i="1"/>
  <c r="CX1066" i="1"/>
  <c r="CW1066" i="1"/>
  <c r="CY426" i="1"/>
  <c r="CX426" i="1"/>
  <c r="CW426" i="1"/>
  <c r="CY91" i="1"/>
  <c r="CX91" i="1"/>
  <c r="CW91" i="1"/>
  <c r="CY1088" i="1"/>
  <c r="CX1088" i="1"/>
  <c r="CW1088" i="1"/>
  <c r="CY1095" i="1"/>
  <c r="CX1095" i="1"/>
  <c r="CW1095" i="1"/>
  <c r="CY1103" i="1"/>
  <c r="CX1103" i="1"/>
  <c r="CW1103" i="1"/>
  <c r="CY444" i="1"/>
  <c r="CX444" i="1"/>
  <c r="CW444" i="1"/>
  <c r="CY717" i="1"/>
  <c r="CX717" i="1"/>
  <c r="CW717" i="1"/>
  <c r="CY1120" i="1"/>
  <c r="CX1120" i="1"/>
  <c r="CW1120" i="1"/>
  <c r="CY1130" i="1"/>
  <c r="CX1130" i="1"/>
  <c r="CW1130" i="1"/>
  <c r="CY454" i="1"/>
  <c r="CX454" i="1"/>
  <c r="CW454" i="1"/>
  <c r="CY724" i="1"/>
  <c r="CX724" i="1"/>
  <c r="CW724" i="1"/>
  <c r="CY129" i="1"/>
  <c r="CX129" i="1"/>
  <c r="CW129" i="1"/>
  <c r="CY1155" i="1"/>
  <c r="CX1155" i="1"/>
  <c r="CW1155" i="1"/>
  <c r="CY136" i="1"/>
  <c r="CX136" i="1"/>
  <c r="CW136" i="1"/>
  <c r="CY1168" i="1"/>
  <c r="CX1168" i="1"/>
  <c r="CW1168" i="1"/>
  <c r="CY733" i="1"/>
  <c r="CX733" i="1"/>
  <c r="CW733" i="1"/>
  <c r="CY147" i="1"/>
  <c r="CX147" i="1"/>
  <c r="CW147" i="1"/>
  <c r="CY1189" i="1"/>
  <c r="CX1189" i="1"/>
  <c r="CW1189" i="1"/>
  <c r="CY487" i="1"/>
  <c r="CX487" i="1"/>
  <c r="CW487" i="1"/>
  <c r="CY1200" i="1"/>
  <c r="CX1200" i="1"/>
  <c r="CW1200" i="1"/>
  <c r="CY1208" i="1"/>
  <c r="CX1208" i="1"/>
  <c r="DC1208" i="1" s="1"/>
  <c r="CW1208" i="1"/>
  <c r="CY1215" i="1"/>
  <c r="CX1215" i="1"/>
  <c r="CW1215" i="1"/>
  <c r="CY739" i="1"/>
  <c r="CX739" i="1"/>
  <c r="CW739" i="1"/>
  <c r="CY1224" i="1"/>
  <c r="CX1224" i="1"/>
  <c r="CW1224" i="1"/>
  <c r="CY175" i="1"/>
  <c r="CX175" i="1"/>
  <c r="DC175" i="1" s="1"/>
  <c r="CW175" i="1"/>
  <c r="CY179" i="1"/>
  <c r="CX179" i="1"/>
  <c r="CW179" i="1"/>
  <c r="CY518" i="1"/>
  <c r="CX518" i="1"/>
  <c r="CW518" i="1"/>
  <c r="CY1251" i="1"/>
  <c r="CX1251" i="1"/>
  <c r="CW1251" i="1"/>
  <c r="CY741" i="1"/>
  <c r="CX741" i="1"/>
  <c r="DC741" i="1" s="1"/>
  <c r="CW741" i="1"/>
  <c r="CY1267" i="1"/>
  <c r="CX1267" i="1"/>
  <c r="CW1267" i="1"/>
  <c r="CY1272" i="1"/>
  <c r="CX1272" i="1"/>
  <c r="CW1272" i="1"/>
  <c r="CY1277" i="1"/>
  <c r="CX1277" i="1"/>
  <c r="CW1277" i="1"/>
  <c r="CY865" i="1"/>
  <c r="CX865" i="1"/>
  <c r="DC865" i="1" s="1"/>
  <c r="CW865" i="1"/>
  <c r="CY1285" i="1"/>
  <c r="CX1285" i="1"/>
  <c r="CW1285" i="1"/>
  <c r="CY1293" i="1"/>
  <c r="CX1293" i="1"/>
  <c r="CW1293" i="1"/>
  <c r="CY217" i="1"/>
  <c r="CX217" i="1"/>
  <c r="CW217" i="1"/>
  <c r="CY221" i="1"/>
  <c r="CX221" i="1"/>
  <c r="DC221" i="1" s="1"/>
  <c r="CW221" i="1"/>
  <c r="CY225" i="1"/>
  <c r="CX225" i="1"/>
  <c r="CW225" i="1"/>
  <c r="CY1323" i="1"/>
  <c r="CX1323" i="1"/>
  <c r="CW1323" i="1"/>
  <c r="CY1331" i="1"/>
  <c r="CX1331" i="1"/>
  <c r="CW1331" i="1"/>
  <c r="CY1336" i="1"/>
  <c r="CX1336" i="1"/>
  <c r="DC1336" i="1" s="1"/>
  <c r="CW1336" i="1"/>
  <c r="CY1346" i="1"/>
  <c r="CX1346" i="1"/>
  <c r="CW1346" i="1"/>
  <c r="CY1353" i="1"/>
  <c r="CX1353" i="1"/>
  <c r="CW1353" i="1"/>
  <c r="CY1359" i="1"/>
  <c r="CX1359" i="1"/>
  <c r="CW1359" i="1"/>
  <c r="CY1366" i="1"/>
  <c r="CX1366" i="1"/>
  <c r="DC1366" i="1" s="1"/>
  <c r="CW1366" i="1"/>
  <c r="CY249" i="1"/>
  <c r="CX249" i="1"/>
  <c r="CW249" i="1"/>
  <c r="CY886" i="1"/>
  <c r="CX886" i="1"/>
  <c r="CW886" i="1"/>
  <c r="CY261" i="1"/>
  <c r="CX261" i="1"/>
  <c r="CW261" i="1"/>
  <c r="CY1383" i="1"/>
  <c r="CX1383" i="1"/>
  <c r="DC1383" i="1" s="1"/>
  <c r="CW1383" i="1"/>
  <c r="CY1390" i="1"/>
  <c r="CX1390" i="1"/>
  <c r="CW1390" i="1"/>
  <c r="CY766" i="1"/>
  <c r="CX766" i="1"/>
  <c r="CW766" i="1"/>
  <c r="CY272" i="1"/>
  <c r="CX272" i="1"/>
  <c r="CW272" i="1"/>
  <c r="CY616" i="1"/>
  <c r="CX616" i="1"/>
  <c r="DC616" i="1" s="1"/>
  <c r="CW616" i="1"/>
  <c r="CY1407" i="1"/>
  <c r="CX1407" i="1"/>
  <c r="CW1407" i="1"/>
  <c r="CY1416" i="1"/>
  <c r="CX1416" i="1"/>
  <c r="CW1416" i="1"/>
  <c r="CY285" i="1"/>
  <c r="CX285" i="1"/>
  <c r="CW285" i="1"/>
  <c r="CY898" i="1"/>
  <c r="CX898" i="1"/>
  <c r="DC898" i="1" s="1"/>
  <c r="CW898" i="1"/>
  <c r="CY1436" i="1"/>
  <c r="CX1436" i="1"/>
  <c r="CW1436" i="1"/>
  <c r="CY633" i="1"/>
  <c r="CX633" i="1"/>
  <c r="CW633" i="1"/>
  <c r="CY1451" i="1"/>
  <c r="CX1451" i="1"/>
  <c r="CW1451" i="1"/>
  <c r="CY306" i="1"/>
  <c r="CX306" i="1"/>
  <c r="DC306" i="1" s="1"/>
  <c r="CW306" i="1"/>
  <c r="CY644" i="1"/>
  <c r="CX644" i="1"/>
  <c r="CW644" i="1"/>
  <c r="CY780" i="1"/>
  <c r="CX780" i="1"/>
  <c r="CW780" i="1"/>
  <c r="CY316" i="1"/>
  <c r="CX316" i="1"/>
  <c r="CW316" i="1"/>
  <c r="CY905" i="1"/>
  <c r="CX905" i="1"/>
  <c r="DC905" i="1" s="1"/>
  <c r="CW905" i="1"/>
  <c r="CY324" i="1"/>
  <c r="CX324" i="1"/>
  <c r="CW324" i="1"/>
  <c r="CY784" i="1"/>
  <c r="CX784" i="1"/>
  <c r="CW784" i="1"/>
  <c r="CY667" i="1"/>
  <c r="CX667" i="1"/>
  <c r="CW667" i="1"/>
  <c r="CY1510" i="1"/>
  <c r="CX1510" i="1"/>
  <c r="DC1510" i="1" s="1"/>
  <c r="CW1510" i="1"/>
  <c r="CY1515" i="1"/>
  <c r="CX1515" i="1"/>
  <c r="CW1515" i="1"/>
  <c r="CY677" i="1"/>
  <c r="CX677" i="1"/>
  <c r="CW677" i="1"/>
  <c r="CP918" i="1"/>
  <c r="CR918" i="1" s="1"/>
  <c r="CP679" i="1"/>
  <c r="CR679" i="1" s="1"/>
  <c r="CP928" i="1"/>
  <c r="CR928" i="1" s="1"/>
  <c r="CP682" i="1"/>
  <c r="CR682" i="1" s="1"/>
  <c r="CP9" i="1"/>
  <c r="CR9" i="1" s="1"/>
  <c r="CP346" i="1"/>
  <c r="CR346" i="1" s="1"/>
  <c r="CP347" i="1"/>
  <c r="CR347" i="1" s="1"/>
  <c r="CP942" i="1"/>
  <c r="CR942" i="1" s="1"/>
  <c r="CP686" i="1"/>
  <c r="CR686" i="1" s="1"/>
  <c r="CP353" i="1"/>
  <c r="CR353" i="1" s="1"/>
  <c r="CP950" i="1"/>
  <c r="CR950" i="1" s="1"/>
  <c r="CP952" i="1"/>
  <c r="CR952" i="1" s="1"/>
  <c r="CP955" i="1"/>
  <c r="CR955" i="1" s="1"/>
  <c r="CP25" i="1"/>
  <c r="CR25" i="1" s="1"/>
  <c r="CP961" i="1"/>
  <c r="CR961" i="1" s="1"/>
  <c r="CP27" i="1"/>
  <c r="CR27" i="1" s="1"/>
  <c r="CP967" i="1"/>
  <c r="CR967" i="1" s="1"/>
  <c r="CP972" i="1"/>
  <c r="CR972" i="1" s="1"/>
  <c r="CP977" i="1"/>
  <c r="CR977" i="1" s="1"/>
  <c r="CP978" i="1"/>
  <c r="CR978" i="1" s="1"/>
  <c r="CP981" i="1"/>
  <c r="CR981" i="1" s="1"/>
  <c r="CP376" i="1"/>
  <c r="CR376" i="1" s="1"/>
  <c r="CP40" i="1"/>
  <c r="CR40" i="1" s="1"/>
  <c r="CP42" i="1"/>
  <c r="CR42" i="1" s="1"/>
  <c r="CP808" i="1"/>
  <c r="CR808" i="1" s="1"/>
  <c r="CP1002" i="1"/>
  <c r="CR1002" i="1" s="1"/>
  <c r="CP1004" i="1"/>
  <c r="CR1004" i="1" s="1"/>
  <c r="CP1009" i="1"/>
  <c r="CR1009" i="1" s="1"/>
  <c r="CP1012" i="1"/>
  <c r="CR1012" i="1" s="1"/>
  <c r="CP52" i="1"/>
  <c r="CR52" i="1" s="1"/>
  <c r="CP54" i="1"/>
  <c r="CR54" i="1" s="1"/>
  <c r="CP1019" i="1"/>
  <c r="CR1019" i="1" s="1"/>
  <c r="CP1020" i="1"/>
  <c r="CR1020" i="1" s="1"/>
  <c r="CP1022" i="1"/>
  <c r="CR1022" i="1" s="1"/>
  <c r="CP400" i="1"/>
  <c r="CR400" i="1" s="1"/>
  <c r="CP1030" i="1"/>
  <c r="CR1030" i="1" s="1"/>
  <c r="CP402" i="1"/>
  <c r="CR402" i="1" s="1"/>
  <c r="CP406" i="1"/>
  <c r="CR406" i="1" s="1"/>
  <c r="CP409" i="1"/>
  <c r="CR409" i="1" s="1"/>
  <c r="CP411" i="1"/>
  <c r="CR411" i="1" s="1"/>
  <c r="CP76" i="1"/>
  <c r="CR76" i="1" s="1"/>
  <c r="CP1044" i="1"/>
  <c r="CR1044" i="1" s="1"/>
  <c r="CP1047" i="1"/>
  <c r="CR1047" i="1" s="1"/>
  <c r="CP419" i="1"/>
  <c r="CR419" i="1" s="1"/>
  <c r="CP1054" i="1"/>
  <c r="CR1054" i="1" s="1"/>
  <c r="CP83" i="1"/>
  <c r="CR83" i="1" s="1"/>
  <c r="CP1062" i="1"/>
  <c r="CR1062" i="1" s="1"/>
  <c r="CP1065" i="1"/>
  <c r="CR1065" i="1" s="1"/>
  <c r="CP822" i="1"/>
  <c r="CR822" i="1" s="1"/>
  <c r="CP823" i="1"/>
  <c r="CR823" i="1" s="1"/>
  <c r="CP1076" i="1"/>
  <c r="CR1076" i="1" s="1"/>
  <c r="CP825" i="1"/>
  <c r="CR825" i="1" s="1"/>
  <c r="CP429" i="1"/>
  <c r="CR429" i="1" s="1"/>
  <c r="CP94" i="1"/>
  <c r="CR94" i="1" s="1"/>
  <c r="CP1091" i="1"/>
  <c r="CR1091" i="1" s="1"/>
  <c r="CP1094" i="1"/>
  <c r="CR1094" i="1" s="1"/>
  <c r="CP101" i="1"/>
  <c r="CR101" i="1" s="1"/>
  <c r="CP1102" i="1"/>
  <c r="CR1102" i="1" s="1"/>
  <c r="CP439" i="1"/>
  <c r="CR439" i="1" s="1"/>
  <c r="CP107" i="1"/>
  <c r="CR107" i="1" s="1"/>
  <c r="CP1110" i="1"/>
  <c r="CR1110" i="1" s="1"/>
  <c r="CP1115" i="1"/>
  <c r="CR1115" i="1" s="1"/>
  <c r="CP113" i="1"/>
  <c r="CR113" i="1" s="1"/>
  <c r="CP1119" i="1"/>
  <c r="CR1119" i="1" s="1"/>
  <c r="CP450" i="1"/>
  <c r="CR450" i="1" s="1"/>
  <c r="CP1129" i="1"/>
  <c r="CR1129" i="1" s="1"/>
  <c r="CP1134" i="1"/>
  <c r="CR1134" i="1" s="1"/>
  <c r="CP1139" i="1"/>
  <c r="CR1139" i="1" s="1"/>
  <c r="CP1141" i="1"/>
  <c r="CR1141" i="1" s="1"/>
  <c r="CP1144" i="1"/>
  <c r="CR1144" i="1" s="1"/>
  <c r="CP727" i="1"/>
  <c r="CR727" i="1" s="1"/>
  <c r="CP835" i="1"/>
  <c r="CR835" i="1" s="1"/>
  <c r="CP1151" i="1"/>
  <c r="CR1151" i="1" s="1"/>
  <c r="CP836" i="1"/>
  <c r="CR836" i="1" s="1"/>
  <c r="CP1156" i="1"/>
  <c r="CR1156" i="1" s="1"/>
  <c r="CP466" i="1"/>
  <c r="CR466" i="1" s="1"/>
  <c r="CP468" i="1"/>
  <c r="CR468" i="1" s="1"/>
  <c r="CP1167" i="1"/>
  <c r="CR1167" i="1" s="1"/>
  <c r="CP1172" i="1"/>
  <c r="CR1172" i="1" s="1"/>
  <c r="CP1177" i="1"/>
  <c r="CR1177" i="1" s="1"/>
  <c r="CP144" i="1"/>
  <c r="CR144" i="1" s="1"/>
  <c r="CP146" i="1"/>
  <c r="CR146" i="1" s="1"/>
  <c r="CP482" i="1"/>
  <c r="CR482" i="1" s="1"/>
  <c r="CP1188" i="1"/>
  <c r="CR1188" i="1" s="1"/>
  <c r="CP1193" i="1"/>
  <c r="CR1193" i="1" s="1"/>
  <c r="CP1194" i="1"/>
  <c r="CR1194" i="1" s="1"/>
  <c r="CP1197" i="1"/>
  <c r="CR1197" i="1" s="1"/>
  <c r="CP490" i="1"/>
  <c r="CR490" i="1" s="1"/>
  <c r="CP1203" i="1"/>
  <c r="CR1203" i="1" s="1"/>
  <c r="CP1207" i="1"/>
  <c r="CR1207" i="1" s="1"/>
  <c r="CP495" i="1"/>
  <c r="CR495" i="1" s="1"/>
  <c r="CP164" i="1"/>
  <c r="CR164" i="1" s="1"/>
  <c r="CP738" i="1"/>
  <c r="CR738" i="1" s="1"/>
  <c r="CP848" i="1"/>
  <c r="CR848" i="1" s="1"/>
  <c r="CP168" i="1"/>
  <c r="CR168" i="1" s="1"/>
  <c r="CP850" i="1"/>
  <c r="CR850" i="1" s="1"/>
  <c r="CP851" i="1"/>
  <c r="CR851" i="1" s="1"/>
  <c r="CP508" i="1"/>
  <c r="CR508" i="1" s="1"/>
  <c r="CP177" i="1"/>
  <c r="CR177" i="1" s="1"/>
  <c r="CP1237" i="1"/>
  <c r="CR1237" i="1" s="1"/>
  <c r="CP516" i="1"/>
  <c r="CR516" i="1" s="1"/>
  <c r="CP856" i="1"/>
  <c r="CR856" i="1" s="1"/>
  <c r="CP1245" i="1"/>
  <c r="CR1245" i="1" s="1"/>
  <c r="CP1250" i="1"/>
  <c r="CR1250" i="1" s="1"/>
  <c r="CP1255" i="1"/>
  <c r="CR1255" i="1" s="1"/>
  <c r="CP190" i="1"/>
  <c r="CR190" i="1" s="1"/>
  <c r="CP1262" i="1"/>
  <c r="CR1262" i="1" s="1"/>
  <c r="CP1266" i="1"/>
  <c r="CR1266" i="1" s="1"/>
  <c r="CP195" i="1"/>
  <c r="CR195" i="1" s="1"/>
  <c r="CP529" i="1"/>
  <c r="CR529" i="1" s="1"/>
  <c r="CP859" i="1"/>
  <c r="CR859" i="1" s="1"/>
  <c r="CP200" i="1"/>
  <c r="CR200" i="1" s="1"/>
  <c r="CP862" i="1"/>
  <c r="CR862" i="1" s="1"/>
  <c r="CP864" i="1"/>
  <c r="CR864" i="1" s="1"/>
  <c r="CP539" i="1"/>
  <c r="CR539" i="1" s="1"/>
  <c r="CP543" i="1"/>
  <c r="CR543" i="1" s="1"/>
  <c r="CP544" i="1"/>
  <c r="CR544" i="1" s="1"/>
  <c r="CP1292" i="1"/>
  <c r="CR1292" i="1" s="1"/>
  <c r="CP212" i="1"/>
  <c r="CR212" i="1" s="1"/>
  <c r="CP547" i="1"/>
  <c r="CR547" i="1" s="1"/>
  <c r="CP1303" i="1"/>
  <c r="CR1303" i="1" s="1"/>
  <c r="CP1309" i="1"/>
  <c r="CR1309" i="1" s="1"/>
  <c r="CP1312" i="1"/>
  <c r="CR1312" i="1" s="1"/>
  <c r="CP224" i="1"/>
  <c r="CR224" i="1" s="1"/>
  <c r="CP554" i="1"/>
  <c r="CR554" i="1" s="1"/>
  <c r="CP871" i="1"/>
  <c r="CR871" i="1" s="1"/>
  <c r="CP1326" i="1"/>
  <c r="CR1326" i="1" s="1"/>
  <c r="CP560" i="1"/>
  <c r="CR560" i="1" s="1"/>
  <c r="CP875" i="1"/>
  <c r="CR875" i="1" s="1"/>
  <c r="CP563" i="1"/>
  <c r="CR563" i="1" s="1"/>
  <c r="CP232" i="1"/>
  <c r="CR232" i="1" s="1"/>
  <c r="CP1345" i="1"/>
  <c r="CR1345" i="1" s="1"/>
  <c r="CP1350" i="1"/>
  <c r="CR1350" i="1" s="1"/>
  <c r="CP758" i="1"/>
  <c r="CR758" i="1" s="1"/>
  <c r="CP1357" i="1"/>
  <c r="CR1357" i="1" s="1"/>
  <c r="CP1358" i="1"/>
  <c r="CR1358" i="1" s="1"/>
  <c r="CP240" i="1"/>
  <c r="CR240" i="1" s="1"/>
  <c r="CP574" i="1"/>
  <c r="CR574" i="1" s="1"/>
  <c r="CP245" i="1"/>
  <c r="CR245" i="1" s="1"/>
  <c r="CP1368" i="1"/>
  <c r="CR1368" i="1" s="1"/>
  <c r="CP582" i="1"/>
  <c r="CR582" i="1" s="1"/>
  <c r="CP1372" i="1"/>
  <c r="CR1372" i="1" s="1"/>
  <c r="CP761" i="1"/>
  <c r="CR761" i="1" s="1"/>
  <c r="CP588" i="1"/>
  <c r="CR588" i="1" s="1"/>
  <c r="CP1379" i="1"/>
  <c r="CR1379" i="1" s="1"/>
  <c r="CP592" i="1"/>
  <c r="CR592" i="1" s="1"/>
  <c r="CP266" i="1"/>
  <c r="CR266" i="1" s="1"/>
  <c r="CP1389" i="1"/>
  <c r="CR1389" i="1" s="1"/>
  <c r="CP890" i="1"/>
  <c r="CR890" i="1" s="1"/>
  <c r="CP268" i="1"/>
  <c r="CR268" i="1" s="1"/>
  <c r="CP1396" i="1"/>
  <c r="CR1396" i="1" s="1"/>
  <c r="CP1397" i="1"/>
  <c r="CR1397" i="1" s="1"/>
  <c r="CP274" i="1"/>
  <c r="CR274" i="1" s="1"/>
  <c r="CP1403" i="1"/>
  <c r="CR1403" i="1" s="1"/>
  <c r="CP770" i="1"/>
  <c r="CR770" i="1" s="1"/>
  <c r="CP772" i="1"/>
  <c r="CR772" i="1" s="1"/>
  <c r="CP278" i="1"/>
  <c r="CR278" i="1" s="1"/>
  <c r="CP895" i="1"/>
  <c r="CR895" i="1" s="1"/>
  <c r="CP1420" i="1"/>
  <c r="CR1420" i="1" s="1"/>
  <c r="CP284" i="1"/>
  <c r="CR284" i="1" s="1"/>
  <c r="CP288" i="1"/>
  <c r="CR288" i="1" s="1"/>
  <c r="CP625" i="1"/>
  <c r="CR625" i="1" s="1"/>
  <c r="CP775" i="1"/>
  <c r="CR775" i="1" s="1"/>
  <c r="CP1435" i="1"/>
  <c r="CR1435" i="1" s="1"/>
  <c r="CP1440" i="1"/>
  <c r="CR1440" i="1" s="1"/>
  <c r="CP632" i="1"/>
  <c r="CR632" i="1" s="1"/>
  <c r="CP300" i="1"/>
  <c r="CR300" i="1" s="1"/>
  <c r="CP1450" i="1"/>
  <c r="CR1450" i="1" s="1"/>
  <c r="CP638" i="1"/>
  <c r="CR638" i="1" s="1"/>
  <c r="CP1458" i="1"/>
  <c r="CR1458" i="1" s="1"/>
  <c r="CP1462" i="1"/>
  <c r="CR1462" i="1" s="1"/>
  <c r="CP309" i="1"/>
  <c r="CR309" i="1" s="1"/>
  <c r="CP1469" i="1"/>
  <c r="CR1469" i="1" s="1"/>
  <c r="CP649" i="1"/>
  <c r="CR649" i="1" s="1"/>
  <c r="CP782" i="1"/>
  <c r="CR782" i="1" s="1"/>
  <c r="CP1480" i="1"/>
  <c r="CR1480" i="1" s="1"/>
  <c r="CP1484" i="1"/>
  <c r="CR1484" i="1" s="1"/>
  <c r="CP1487" i="1"/>
  <c r="CR1487" i="1" s="1"/>
  <c r="CP1489" i="1"/>
  <c r="CR1489" i="1" s="1"/>
  <c r="CP323" i="1"/>
  <c r="CR323" i="1" s="1"/>
  <c r="CP906" i="1"/>
  <c r="CR906" i="1" s="1"/>
  <c r="CP1499" i="1"/>
  <c r="CR1499" i="1" s="1"/>
  <c r="CP1502" i="1"/>
  <c r="CR1502" i="1" s="1"/>
  <c r="CP666" i="1"/>
  <c r="CR666" i="1" s="1"/>
  <c r="CP331" i="1"/>
  <c r="CR331" i="1" s="1"/>
  <c r="CP910" i="1"/>
  <c r="CR910" i="1" s="1"/>
  <c r="CP1513" i="1"/>
  <c r="CR1513" i="1" s="1"/>
  <c r="CP672" i="1"/>
  <c r="CR672" i="1" s="1"/>
  <c r="CP913" i="1"/>
  <c r="CR913" i="1" s="1"/>
  <c r="CP793" i="1"/>
  <c r="CR793" i="1" s="1"/>
  <c r="CY917" i="1"/>
  <c r="DD917" i="1" s="1"/>
  <c r="CX917" i="1"/>
  <c r="DC917" i="1" s="1"/>
  <c r="CW917" i="1"/>
  <c r="DB917" i="1" s="1"/>
  <c r="CY926" i="1"/>
  <c r="DD926" i="1" s="1"/>
  <c r="CX926" i="1"/>
  <c r="DC926" i="1" s="1"/>
  <c r="CW926" i="1"/>
  <c r="DB926" i="1" s="1"/>
  <c r="CY931" i="1"/>
  <c r="CX931" i="1"/>
  <c r="CW931" i="1"/>
  <c r="CY937" i="1"/>
  <c r="DD937" i="1" s="1"/>
  <c r="CX937" i="1"/>
  <c r="CW937" i="1"/>
  <c r="DB937" i="1" s="1"/>
  <c r="CY944" i="1"/>
  <c r="DD944" i="1" s="1"/>
  <c r="CX944" i="1"/>
  <c r="DC944" i="1" s="1"/>
  <c r="CW944" i="1"/>
  <c r="DB944" i="1" s="1"/>
  <c r="CY355" i="1"/>
  <c r="CX355" i="1"/>
  <c r="CW355" i="1"/>
  <c r="DB355" i="1" s="1"/>
  <c r="CY359" i="1"/>
  <c r="DD359" i="1" s="1"/>
  <c r="CX359" i="1"/>
  <c r="DC359" i="1" s="1"/>
  <c r="CW359" i="1"/>
  <c r="DB359" i="1" s="1"/>
  <c r="CY364" i="1"/>
  <c r="DD364" i="1" s="1"/>
  <c r="CX364" i="1"/>
  <c r="CW364" i="1"/>
  <c r="DB364" i="1" s="1"/>
  <c r="CY369" i="1"/>
  <c r="CX369" i="1"/>
  <c r="DC369" i="1" s="1"/>
  <c r="CW369" i="1"/>
  <c r="CY370" i="1"/>
  <c r="DD370" i="1" s="1"/>
  <c r="CX370" i="1"/>
  <c r="DC370" i="1" s="1"/>
  <c r="CW370" i="1"/>
  <c r="DB370" i="1" s="1"/>
  <c r="CY36" i="1"/>
  <c r="DD36" i="1" s="1"/>
  <c r="CX36" i="1"/>
  <c r="DC36" i="1" s="1"/>
  <c r="CW36" i="1"/>
  <c r="DB36" i="1" s="1"/>
  <c r="CY987" i="1"/>
  <c r="DD987" i="1" s="1"/>
  <c r="CX987" i="1"/>
  <c r="CW987" i="1"/>
  <c r="DB987" i="1" s="1"/>
  <c r="CY43" i="1"/>
  <c r="DD43" i="1" s="1"/>
  <c r="CX43" i="1"/>
  <c r="DC43" i="1" s="1"/>
  <c r="CW43" i="1"/>
  <c r="DB43" i="1" s="1"/>
  <c r="CY46" i="1"/>
  <c r="DD46" i="1" s="1"/>
  <c r="CX46" i="1"/>
  <c r="DC46" i="1" s="1"/>
  <c r="CW46" i="1"/>
  <c r="DB46" i="1" s="1"/>
  <c r="CY811" i="1"/>
  <c r="DD811" i="1" s="1"/>
  <c r="CX811" i="1"/>
  <c r="DC811" i="1" s="1"/>
  <c r="CW811" i="1"/>
  <c r="DB811" i="1" s="1"/>
  <c r="CY391" i="1"/>
  <c r="DD391" i="1" s="1"/>
  <c r="CX391" i="1"/>
  <c r="CW391" i="1"/>
  <c r="DB391" i="1" s="1"/>
  <c r="CY697" i="1"/>
  <c r="DD697" i="1" s="1"/>
  <c r="CX697" i="1"/>
  <c r="DC697" i="1" s="1"/>
  <c r="CW697" i="1"/>
  <c r="DB697" i="1" s="1"/>
  <c r="CY399" i="1"/>
  <c r="DD399" i="1" s="1"/>
  <c r="CX399" i="1"/>
  <c r="DC399" i="1" s="1"/>
  <c r="CW399" i="1"/>
  <c r="DB399" i="1" s="1"/>
  <c r="CY1033" i="1"/>
  <c r="DD1033" i="1" s="1"/>
  <c r="CX1033" i="1"/>
  <c r="DC1033" i="1" s="1"/>
  <c r="CW1033" i="1"/>
  <c r="DB1033" i="1" s="1"/>
  <c r="CY1035" i="1"/>
  <c r="DD1035" i="1" s="1"/>
  <c r="CX1035" i="1"/>
  <c r="CW1035" i="1"/>
  <c r="DB1035" i="1" s="1"/>
  <c r="CY412" i="1"/>
  <c r="DD412" i="1" s="1"/>
  <c r="CX412" i="1"/>
  <c r="DC412" i="1" s="1"/>
  <c r="CW412" i="1"/>
  <c r="DB412" i="1" s="1"/>
  <c r="CY417" i="1"/>
  <c r="DD417" i="1" s="1"/>
  <c r="CX417" i="1"/>
  <c r="DC417" i="1" s="1"/>
  <c r="CW417" i="1"/>
  <c r="DB417" i="1" s="1"/>
  <c r="CY80" i="1"/>
  <c r="DD80" i="1" s="1"/>
  <c r="CX80" i="1"/>
  <c r="DC80" i="1" s="1"/>
  <c r="CW80" i="1"/>
  <c r="DB80" i="1" s="1"/>
  <c r="CY1061" i="1"/>
  <c r="DD1061" i="1" s="1"/>
  <c r="CX1061" i="1"/>
  <c r="CW1061" i="1"/>
  <c r="DB1061" i="1" s="1"/>
  <c r="CY89" i="1"/>
  <c r="DD89" i="1" s="1"/>
  <c r="CX89" i="1"/>
  <c r="DC89" i="1" s="1"/>
  <c r="CW89" i="1"/>
  <c r="DB89" i="1" s="1"/>
  <c r="CY1074" i="1"/>
  <c r="DD1074" i="1" s="1"/>
  <c r="CX1074" i="1"/>
  <c r="DC1074" i="1" s="1"/>
  <c r="CW1074" i="1"/>
  <c r="DB1074" i="1" s="1"/>
  <c r="CY826" i="1"/>
  <c r="DD826" i="1" s="1"/>
  <c r="CX826" i="1"/>
  <c r="DC826" i="1" s="1"/>
  <c r="CW826" i="1"/>
  <c r="DB826" i="1" s="1"/>
  <c r="CY433" i="1"/>
  <c r="DD433" i="1" s="1"/>
  <c r="CX433" i="1"/>
  <c r="CW433" i="1"/>
  <c r="DB433" i="1" s="1"/>
  <c r="CY828" i="1"/>
  <c r="DD828" i="1" s="1"/>
  <c r="CX828" i="1"/>
  <c r="DC828" i="1" s="1"/>
  <c r="CW828" i="1"/>
  <c r="DB828" i="1" s="1"/>
  <c r="CY1104" i="1"/>
  <c r="DD1104" i="1" s="1"/>
  <c r="CX1104" i="1"/>
  <c r="DC1104" i="1" s="1"/>
  <c r="CW1104" i="1"/>
  <c r="DB1104" i="1" s="1"/>
  <c r="CY1108" i="1"/>
  <c r="DD1108" i="1" s="1"/>
  <c r="CX1108" i="1"/>
  <c r="DC1108" i="1" s="1"/>
  <c r="CW1108" i="1"/>
  <c r="DB1108" i="1" s="1"/>
  <c r="CY831" i="1"/>
  <c r="DD831" i="1" s="1"/>
  <c r="CX831" i="1"/>
  <c r="CW831" i="1"/>
  <c r="DB831" i="1" s="1"/>
  <c r="CY1123" i="1"/>
  <c r="DD1123" i="1" s="1"/>
  <c r="CX1123" i="1"/>
  <c r="DC1123" i="1" s="1"/>
  <c r="CW1123" i="1"/>
  <c r="DB1123" i="1" s="1"/>
  <c r="CY117" i="1"/>
  <c r="DD117" i="1" s="1"/>
  <c r="CX117" i="1"/>
  <c r="DC117" i="1" s="1"/>
  <c r="CW117" i="1"/>
  <c r="DB117" i="1" s="1"/>
  <c r="CY723" i="1"/>
  <c r="DD723" i="1" s="1"/>
  <c r="CX723" i="1"/>
  <c r="DC723" i="1" s="1"/>
  <c r="CW723" i="1"/>
  <c r="DB723" i="1" s="1"/>
  <c r="CY1146" i="1"/>
  <c r="DD1146" i="1" s="1"/>
  <c r="CX1146" i="1"/>
  <c r="CW1146" i="1"/>
  <c r="DB1146" i="1" s="1"/>
  <c r="CY130" i="1"/>
  <c r="DD130" i="1" s="1"/>
  <c r="CX130" i="1"/>
  <c r="DC130" i="1" s="1"/>
  <c r="CW130" i="1"/>
  <c r="DB130" i="1" s="1"/>
  <c r="CY133" i="1"/>
  <c r="DD133" i="1" s="1"/>
  <c r="CX133" i="1"/>
  <c r="DC133" i="1" s="1"/>
  <c r="CW133" i="1"/>
  <c r="DB133" i="1" s="1"/>
  <c r="CY1161" i="1"/>
  <c r="DD1161" i="1" s="1"/>
  <c r="CX1161" i="1"/>
  <c r="DC1161" i="1" s="1"/>
  <c r="CW1161" i="1"/>
  <c r="DB1161" i="1" s="1"/>
  <c r="CY1171" i="1"/>
  <c r="DD1171" i="1" s="1"/>
  <c r="CX1171" i="1"/>
  <c r="CW1171" i="1"/>
  <c r="DB1171" i="1" s="1"/>
  <c r="CY476" i="1"/>
  <c r="DD476" i="1" s="1"/>
  <c r="CX476" i="1"/>
  <c r="DC476" i="1" s="1"/>
  <c r="CW476" i="1"/>
  <c r="DB476" i="1" s="1"/>
  <c r="CY480" i="1"/>
  <c r="DD480" i="1" s="1"/>
  <c r="CX480" i="1"/>
  <c r="DC480" i="1" s="1"/>
  <c r="CW480" i="1"/>
  <c r="DB480" i="1" s="1"/>
  <c r="CY1191" i="1"/>
  <c r="DD1191" i="1" s="1"/>
  <c r="CX1191" i="1"/>
  <c r="DC1191" i="1" s="1"/>
  <c r="CW1191" i="1"/>
  <c r="DB1191" i="1" s="1"/>
  <c r="CY155" i="1"/>
  <c r="DD155" i="1" s="1"/>
  <c r="CX155" i="1"/>
  <c r="CW155" i="1"/>
  <c r="DB155" i="1" s="1"/>
  <c r="CY158" i="1"/>
  <c r="DD158" i="1" s="1"/>
  <c r="CX158" i="1"/>
  <c r="DC158" i="1" s="1"/>
  <c r="CW158" i="1"/>
  <c r="DB158" i="1" s="1"/>
  <c r="CY1211" i="1"/>
  <c r="DD1211" i="1" s="1"/>
  <c r="CX1211" i="1"/>
  <c r="DC1211" i="1" s="1"/>
  <c r="CW1211" i="1"/>
  <c r="DB1211" i="1" s="1"/>
  <c r="CY165" i="1"/>
  <c r="DD165" i="1" s="1"/>
  <c r="CX165" i="1"/>
  <c r="DC165" i="1" s="1"/>
  <c r="CW165" i="1"/>
  <c r="DB165" i="1" s="1"/>
  <c r="CY504" i="1"/>
  <c r="DD504" i="1" s="1"/>
  <c r="CX504" i="1"/>
  <c r="CW504" i="1"/>
  <c r="DB504" i="1" s="1"/>
  <c r="CY507" i="1"/>
  <c r="DD507" i="1" s="1"/>
  <c r="CX507" i="1"/>
  <c r="DC507" i="1" s="1"/>
  <c r="CW507" i="1"/>
  <c r="DB507" i="1" s="1"/>
  <c r="CY510" i="1"/>
  <c r="DD510" i="1" s="1"/>
  <c r="CX510" i="1"/>
  <c r="DC510" i="1" s="1"/>
  <c r="CW510" i="1"/>
  <c r="DB510" i="1" s="1"/>
  <c r="CX1240" i="1"/>
  <c r="DC1240" i="1" s="1"/>
  <c r="CY1240" i="1"/>
  <c r="DD1240" i="1" s="1"/>
  <c r="CW1240" i="1"/>
  <c r="DB1240" i="1" s="1"/>
  <c r="CX1243" i="1"/>
  <c r="DC1243" i="1" s="1"/>
  <c r="CY1243" i="1"/>
  <c r="CW1243" i="1"/>
  <c r="DB1243" i="1" s="1"/>
  <c r="CX1254" i="1"/>
  <c r="DC1254" i="1" s="1"/>
  <c r="CY1254" i="1"/>
  <c r="DD1254" i="1" s="1"/>
  <c r="CW1254" i="1"/>
  <c r="DB1254" i="1" s="1"/>
  <c r="CX1260" i="1"/>
  <c r="DC1260" i="1" s="1"/>
  <c r="CY1260" i="1"/>
  <c r="DD1260" i="1" s="1"/>
  <c r="CW1260" i="1"/>
  <c r="DB1260" i="1" s="1"/>
  <c r="CX194" i="1"/>
  <c r="DC194" i="1" s="1"/>
  <c r="CY194" i="1"/>
  <c r="DD194" i="1" s="1"/>
  <c r="CW194" i="1"/>
  <c r="DB194" i="1" s="1"/>
  <c r="CX858" i="1"/>
  <c r="DC858" i="1" s="1"/>
  <c r="CY858" i="1"/>
  <c r="CW858" i="1"/>
  <c r="DB858" i="1" s="1"/>
  <c r="CX535" i="1"/>
  <c r="DC535" i="1" s="1"/>
  <c r="CY535" i="1"/>
  <c r="DD535" i="1" s="1"/>
  <c r="CW535" i="1"/>
  <c r="DB535" i="1" s="1"/>
  <c r="CX1283" i="1"/>
  <c r="DC1283" i="1" s="1"/>
  <c r="CY1283" i="1"/>
  <c r="DD1283" i="1" s="1"/>
  <c r="CW1283" i="1"/>
  <c r="DB1283" i="1" s="1"/>
  <c r="CX209" i="1"/>
  <c r="DC209" i="1" s="1"/>
  <c r="CY209" i="1"/>
  <c r="DD209" i="1" s="1"/>
  <c r="CW209" i="1"/>
  <c r="DB209" i="1" s="1"/>
  <c r="CX546" i="1"/>
  <c r="DC546" i="1" s="1"/>
  <c r="CY546" i="1"/>
  <c r="CW546" i="1"/>
  <c r="DB546" i="1" s="1"/>
  <c r="CX752" i="1"/>
  <c r="DC752" i="1" s="1"/>
  <c r="CY752" i="1"/>
  <c r="DD752" i="1" s="1"/>
  <c r="CW752" i="1"/>
  <c r="DB752" i="1" s="1"/>
  <c r="CX1310" i="1"/>
  <c r="DC1310" i="1" s="1"/>
  <c r="CY1310" i="1"/>
  <c r="DD1310" i="1" s="1"/>
  <c r="CW1310" i="1"/>
  <c r="DB1310" i="1" s="1"/>
  <c r="CX1320" i="1"/>
  <c r="DC1320" i="1" s="1"/>
  <c r="CY1320" i="1"/>
  <c r="DD1320" i="1" s="1"/>
  <c r="CW1320" i="1"/>
  <c r="DB1320" i="1" s="1"/>
  <c r="CX557" i="1"/>
  <c r="DC557" i="1" s="1"/>
  <c r="CY557" i="1"/>
  <c r="CW557" i="1"/>
  <c r="DB557" i="1" s="1"/>
  <c r="CX1332" i="1"/>
  <c r="DC1332" i="1" s="1"/>
  <c r="CY1332" i="1"/>
  <c r="DD1332" i="1" s="1"/>
  <c r="CW1332" i="1"/>
  <c r="DB1332" i="1" s="1"/>
  <c r="CY1339" i="1"/>
  <c r="DD1339" i="1" s="1"/>
  <c r="CX1339" i="1"/>
  <c r="DC1339" i="1" s="1"/>
  <c r="CW1339" i="1"/>
  <c r="DB1339" i="1" s="1"/>
  <c r="CY1349" i="1"/>
  <c r="DD1349" i="1" s="1"/>
  <c r="CX1349" i="1"/>
  <c r="DC1349" i="1" s="1"/>
  <c r="CW1349" i="1"/>
  <c r="DB1349" i="1" s="1"/>
  <c r="CY1356" i="1"/>
  <c r="DD1356" i="1" s="1"/>
  <c r="CX1356" i="1"/>
  <c r="CW1356" i="1"/>
  <c r="DB1356" i="1" s="1"/>
  <c r="CY1361" i="1"/>
  <c r="DD1361" i="1" s="1"/>
  <c r="CX1361" i="1"/>
  <c r="DC1361" i="1" s="1"/>
  <c r="CW1361" i="1"/>
  <c r="DB1361" i="1" s="1"/>
  <c r="CY577" i="1"/>
  <c r="DD577" i="1" s="1"/>
  <c r="CX577" i="1"/>
  <c r="DC577" i="1" s="1"/>
  <c r="CW577" i="1"/>
  <c r="DB577" i="1" s="1"/>
  <c r="CY252" i="1"/>
  <c r="DD252" i="1" s="1"/>
  <c r="CX252" i="1"/>
  <c r="DC252" i="1" s="1"/>
  <c r="CW252" i="1"/>
  <c r="DB252" i="1" s="1"/>
  <c r="CY586" i="1"/>
  <c r="DD586" i="1" s="1"/>
  <c r="CX586" i="1"/>
  <c r="CW586" i="1"/>
  <c r="DB586" i="1" s="1"/>
  <c r="CY1378" i="1"/>
  <c r="DD1378" i="1" s="1"/>
  <c r="CX1378" i="1"/>
  <c r="DC1378" i="1" s="1"/>
  <c r="CW1378" i="1"/>
  <c r="DB1378" i="1" s="1"/>
  <c r="CY595" i="1"/>
  <c r="DD595" i="1" s="1"/>
  <c r="CX595" i="1"/>
  <c r="DC595" i="1" s="1"/>
  <c r="CW595" i="1"/>
  <c r="DB595" i="1" s="1"/>
  <c r="CY598" i="1"/>
  <c r="DD598" i="1" s="1"/>
  <c r="CX598" i="1"/>
  <c r="DC598" i="1" s="1"/>
  <c r="CW598" i="1"/>
  <c r="DB598" i="1" s="1"/>
  <c r="CY604" i="1"/>
  <c r="DD604" i="1" s="1"/>
  <c r="CX604" i="1"/>
  <c r="CW604" i="1"/>
  <c r="DB604" i="1" s="1"/>
  <c r="CY610" i="1"/>
  <c r="DD610" i="1" s="1"/>
  <c r="CX610" i="1"/>
  <c r="DC610" i="1" s="1"/>
  <c r="CW610" i="1"/>
  <c r="DB610" i="1" s="1"/>
  <c r="CY275" i="1"/>
  <c r="DD275" i="1" s="1"/>
  <c r="CX275" i="1"/>
  <c r="DC275" i="1" s="1"/>
  <c r="CW275" i="1"/>
  <c r="DB275" i="1" s="1"/>
  <c r="CY1411" i="1"/>
  <c r="DD1411" i="1" s="1"/>
  <c r="CX1411" i="1"/>
  <c r="DC1411" i="1" s="1"/>
  <c r="CW1411" i="1"/>
  <c r="DB1411" i="1" s="1"/>
  <c r="CY621" i="1"/>
  <c r="DD621" i="1" s="1"/>
  <c r="CX621" i="1"/>
  <c r="CW621" i="1"/>
  <c r="DB621" i="1" s="1"/>
  <c r="CY1428" i="1"/>
  <c r="DD1428" i="1" s="1"/>
  <c r="CX1428" i="1"/>
  <c r="DC1428" i="1" s="1"/>
  <c r="CW1428" i="1"/>
  <c r="DB1428" i="1" s="1"/>
  <c r="CY628" i="1"/>
  <c r="DD628" i="1" s="1"/>
  <c r="CX628" i="1"/>
  <c r="DC628" i="1" s="1"/>
  <c r="CW628" i="1"/>
  <c r="DB628" i="1" s="1"/>
  <c r="CY776" i="1"/>
  <c r="DD776" i="1" s="1"/>
  <c r="CX776" i="1"/>
  <c r="DC776" i="1" s="1"/>
  <c r="CW776" i="1"/>
  <c r="DB776" i="1" s="1"/>
  <c r="CY299" i="1"/>
  <c r="DD299" i="1" s="1"/>
  <c r="CX299" i="1"/>
  <c r="CW299" i="1"/>
  <c r="DB299" i="1" s="1"/>
  <c r="CY1455" i="1"/>
  <c r="DD1455" i="1" s="1"/>
  <c r="CX1455" i="1"/>
  <c r="DC1455" i="1" s="1"/>
  <c r="CW1455" i="1"/>
  <c r="DB1455" i="1" s="1"/>
  <c r="CY1461" i="1"/>
  <c r="DD1461" i="1" s="1"/>
  <c r="CX1461" i="1"/>
  <c r="DC1461" i="1" s="1"/>
  <c r="CW1461" i="1"/>
  <c r="DB1461" i="1" s="1"/>
  <c r="CY645" i="1"/>
  <c r="DD645" i="1" s="1"/>
  <c r="CX645" i="1"/>
  <c r="DC645" i="1" s="1"/>
  <c r="CW645" i="1"/>
  <c r="DB645" i="1" s="1"/>
  <c r="CY1474" i="1"/>
  <c r="DD1474" i="1" s="1"/>
  <c r="CX1474" i="1"/>
  <c r="CW1474" i="1"/>
  <c r="DB1474" i="1" s="1"/>
  <c r="CY1482" i="1"/>
  <c r="DD1482" i="1" s="1"/>
  <c r="CX1482" i="1"/>
  <c r="DC1482" i="1" s="1"/>
  <c r="CW1482" i="1"/>
  <c r="DB1482" i="1" s="1"/>
  <c r="CY655" i="1"/>
  <c r="DD655" i="1" s="1"/>
  <c r="CX655" i="1"/>
  <c r="DC655" i="1" s="1"/>
  <c r="CW655" i="1"/>
  <c r="DB655" i="1" s="1"/>
  <c r="CY662" i="1"/>
  <c r="DD662" i="1" s="1"/>
  <c r="CX662" i="1"/>
  <c r="DC662" i="1" s="1"/>
  <c r="CW662" i="1"/>
  <c r="DB662" i="1" s="1"/>
  <c r="CY1500" i="1"/>
  <c r="DD1500" i="1" s="1"/>
  <c r="CX1500" i="1"/>
  <c r="CW1500" i="1"/>
  <c r="DB1500" i="1" s="1"/>
  <c r="CY330" i="1"/>
  <c r="DD330" i="1" s="1"/>
  <c r="CX330" i="1"/>
  <c r="DC330" i="1" s="1"/>
  <c r="CW330" i="1"/>
  <c r="DB330" i="1" s="1"/>
  <c r="CY1512" i="1"/>
  <c r="DD1512" i="1" s="1"/>
  <c r="CX1512" i="1"/>
  <c r="DC1512" i="1" s="1"/>
  <c r="CW1512" i="1"/>
  <c r="DB1512" i="1" s="1"/>
  <c r="CY674" i="1"/>
  <c r="DD674" i="1" s="1"/>
  <c r="CX674" i="1"/>
  <c r="DC674" i="1" s="1"/>
  <c r="CW674" i="1"/>
  <c r="DB674" i="1" s="1"/>
  <c r="DD1515" i="1" l="1"/>
  <c r="DB667" i="1"/>
  <c r="DD324" i="1"/>
  <c r="DB316" i="1"/>
  <c r="DD644" i="1"/>
  <c r="DB1451" i="1"/>
  <c r="DD1436" i="1"/>
  <c r="DB285" i="1"/>
  <c r="DR285" i="1" s="1"/>
  <c r="DD1407" i="1"/>
  <c r="DB272" i="1"/>
  <c r="DD1390" i="1"/>
  <c r="DB261" i="1"/>
  <c r="DR261" i="1" s="1"/>
  <c r="DD249" i="1"/>
  <c r="DB1359" i="1"/>
  <c r="DD1346" i="1"/>
  <c r="DB1331" i="1"/>
  <c r="DR1331" i="1" s="1"/>
  <c r="DD225" i="1"/>
  <c r="DB217" i="1"/>
  <c r="DD1285" i="1"/>
  <c r="DB1277" i="1"/>
  <c r="DR1277" i="1" s="1"/>
  <c r="DD1267" i="1"/>
  <c r="DB1251" i="1"/>
  <c r="DD179" i="1"/>
  <c r="DB1224" i="1"/>
  <c r="DD1215" i="1"/>
  <c r="DB1200" i="1"/>
  <c r="DB733" i="1"/>
  <c r="CR471" i="1"/>
  <c r="DD471" i="1" s="1"/>
  <c r="CR800" i="1"/>
  <c r="CR100" i="1"/>
  <c r="CR1116" i="1"/>
  <c r="DD1116" i="1" s="1"/>
  <c r="CR997" i="1"/>
  <c r="DB997" i="1" s="1"/>
  <c r="CR1059" i="1"/>
  <c r="DC667" i="1"/>
  <c r="DC285" i="1"/>
  <c r="DU285" i="1" s="1"/>
  <c r="DC272" i="1"/>
  <c r="DU272" i="1" s="1"/>
  <c r="DC261" i="1"/>
  <c r="DC1359" i="1"/>
  <c r="DC1331" i="1"/>
  <c r="DU1331" i="1" s="1"/>
  <c r="DC217" i="1"/>
  <c r="DU217" i="1" s="1"/>
  <c r="DC1251" i="1"/>
  <c r="DC1200" i="1"/>
  <c r="DC1504" i="1"/>
  <c r="DU1504" i="1" s="1"/>
  <c r="DC1477" i="1"/>
  <c r="DU1477" i="1" s="1"/>
  <c r="DC1423" i="1"/>
  <c r="DC1374" i="1"/>
  <c r="DC1329" i="1"/>
  <c r="DU1329" i="1" s="1"/>
  <c r="DC860" i="1"/>
  <c r="DU860" i="1" s="1"/>
  <c r="DC1221" i="1"/>
  <c r="DC127" i="1"/>
  <c r="DC1064" i="1"/>
  <c r="DU1064" i="1" s="1"/>
  <c r="DC392" i="1"/>
  <c r="DU392" i="1" s="1"/>
  <c r="DC963" i="1"/>
  <c r="DC316" i="1"/>
  <c r="DC1451" i="1"/>
  <c r="DC1277" i="1"/>
  <c r="DC1224" i="1"/>
  <c r="DC733" i="1"/>
  <c r="DC1448" i="1"/>
  <c r="DC607" i="1"/>
  <c r="DC570" i="1"/>
  <c r="DC214" i="1"/>
  <c r="DC521" i="1"/>
  <c r="DC843" i="1"/>
  <c r="DU843" i="1" s="1"/>
  <c r="DC1174" i="1"/>
  <c r="DC1117" i="1"/>
  <c r="DC434" i="1"/>
  <c r="DU434" i="1" s="1"/>
  <c r="DC1039" i="1"/>
  <c r="DU1039" i="1" s="1"/>
  <c r="DC990" i="1"/>
  <c r="DC12" i="1"/>
  <c r="DC1500" i="1"/>
  <c r="DC1474" i="1"/>
  <c r="DU1474" i="1" s="1"/>
  <c r="DC299" i="1"/>
  <c r="DU299" i="1" s="1"/>
  <c r="DC621" i="1"/>
  <c r="DC604" i="1"/>
  <c r="DU604" i="1" s="1"/>
  <c r="DC586" i="1"/>
  <c r="DU586" i="1" s="1"/>
  <c r="DC1356" i="1"/>
  <c r="DU1356" i="1" s="1"/>
  <c r="DD557" i="1"/>
  <c r="DD546" i="1"/>
  <c r="DD858" i="1"/>
  <c r="DD1243" i="1"/>
  <c r="DX1243" i="1" s="1"/>
  <c r="DC504" i="1"/>
  <c r="DU504" i="1" s="1"/>
  <c r="DC155" i="1"/>
  <c r="DC1171" i="1"/>
  <c r="DU1171" i="1" s="1"/>
  <c r="DC1146" i="1"/>
  <c r="DC831" i="1"/>
  <c r="DC433" i="1"/>
  <c r="DC1061" i="1"/>
  <c r="DU1061" i="1" s="1"/>
  <c r="DC1035" i="1"/>
  <c r="DC391" i="1"/>
  <c r="DC987" i="1"/>
  <c r="DC364" i="1"/>
  <c r="DU364" i="1" s="1"/>
  <c r="DC937" i="1"/>
  <c r="DB1515" i="1"/>
  <c r="DD667" i="1"/>
  <c r="DB324" i="1"/>
  <c r="DD316" i="1"/>
  <c r="DX316" i="1" s="1"/>
  <c r="DB644" i="1"/>
  <c r="DD1451" i="1"/>
  <c r="DX1451" i="1" s="1"/>
  <c r="DB1436" i="1"/>
  <c r="DR1436" i="1" s="1"/>
  <c r="DD285" i="1"/>
  <c r="DX285" i="1" s="1"/>
  <c r="DB1407" i="1"/>
  <c r="DD272" i="1"/>
  <c r="DB1390" i="1"/>
  <c r="DR1390" i="1" s="1"/>
  <c r="DD261" i="1"/>
  <c r="DC1515" i="1"/>
  <c r="DC324" i="1"/>
  <c r="DU324" i="1" s="1"/>
  <c r="DC644" i="1"/>
  <c r="DU644" i="1" s="1"/>
  <c r="DC1436" i="1"/>
  <c r="DC1407" i="1"/>
  <c r="DC1390" i="1"/>
  <c r="DC249" i="1"/>
  <c r="DC1346" i="1"/>
  <c r="DC225" i="1"/>
  <c r="DC1285" i="1"/>
  <c r="DU1285" i="1" s="1"/>
  <c r="DC1267" i="1"/>
  <c r="DU1267" i="1" s="1"/>
  <c r="DC179" i="1"/>
  <c r="DC1215" i="1"/>
  <c r="DC912" i="1"/>
  <c r="DC657" i="1"/>
  <c r="DU657" i="1" s="1"/>
  <c r="DC307" i="1"/>
  <c r="DC1433" i="1"/>
  <c r="DC619" i="1"/>
  <c r="DC1387" i="1"/>
  <c r="DU1387" i="1" s="1"/>
  <c r="DC246" i="1"/>
  <c r="DC566" i="1"/>
  <c r="DC1315" i="1"/>
  <c r="DC205" i="1"/>
  <c r="DC1264" i="1"/>
  <c r="DC1235" i="1"/>
  <c r="DC737" i="1"/>
  <c r="DU737" i="1" s="1"/>
  <c r="DC149" i="1"/>
  <c r="DU149" i="1" s="1"/>
  <c r="DC465" i="1"/>
  <c r="DC1136" i="1"/>
  <c r="DU1136" i="1" s="1"/>
  <c r="DD1128" i="1"/>
  <c r="DX1128" i="1" s="1"/>
  <c r="DD398" i="1"/>
  <c r="DX398" i="1" s="1"/>
  <c r="DD338" i="1"/>
  <c r="DB249" i="1"/>
  <c r="DD1359" i="1"/>
  <c r="DB1346" i="1"/>
  <c r="DR1346" i="1" s="1"/>
  <c r="DD1331" i="1"/>
  <c r="DB225" i="1"/>
  <c r="DD217" i="1"/>
  <c r="DB1285" i="1"/>
  <c r="DR1285" i="1" s="1"/>
  <c r="DD1277" i="1"/>
  <c r="DB1267" i="1"/>
  <c r="DD1251" i="1"/>
  <c r="DB179" i="1"/>
  <c r="DR179" i="1" s="1"/>
  <c r="DD1224" i="1"/>
  <c r="DB1215" i="1"/>
  <c r="DD1200" i="1"/>
  <c r="DD733" i="1"/>
  <c r="DB912" i="1"/>
  <c r="DD1504" i="1"/>
  <c r="DB657" i="1"/>
  <c r="DR657" i="1" s="1"/>
  <c r="DD1477" i="1"/>
  <c r="DX1477" i="1" s="1"/>
  <c r="DB307" i="1"/>
  <c r="DD1448" i="1"/>
  <c r="DB1433" i="1"/>
  <c r="DR1433" i="1" s="1"/>
  <c r="DD1423" i="1"/>
  <c r="DX1423" i="1" s="1"/>
  <c r="DB619" i="1"/>
  <c r="DD607" i="1"/>
  <c r="DB1387" i="1"/>
  <c r="DR1387" i="1" s="1"/>
  <c r="DD1374" i="1"/>
  <c r="DX1374" i="1" s="1"/>
  <c r="DB246" i="1"/>
  <c r="DD570" i="1"/>
  <c r="DB566" i="1"/>
  <c r="DR566" i="1" s="1"/>
  <c r="DD1329" i="1"/>
  <c r="DB1315" i="1"/>
  <c r="DD214" i="1"/>
  <c r="DB205" i="1"/>
  <c r="DR205" i="1" s="1"/>
  <c r="DD860" i="1"/>
  <c r="DX860" i="1" s="1"/>
  <c r="DB1264" i="1"/>
  <c r="DD521" i="1"/>
  <c r="DB1235" i="1"/>
  <c r="DR1235" i="1" s="1"/>
  <c r="DD1221" i="1"/>
  <c r="DX1221" i="1" s="1"/>
  <c r="DB737" i="1"/>
  <c r="DD843" i="1"/>
  <c r="DB149" i="1"/>
  <c r="DR149" i="1" s="1"/>
  <c r="DD1174" i="1"/>
  <c r="DX1174" i="1" s="1"/>
  <c r="DB465" i="1"/>
  <c r="DD127" i="1"/>
  <c r="DB1136" i="1"/>
  <c r="DR1136" i="1" s="1"/>
  <c r="DD1117" i="1"/>
  <c r="DD434" i="1"/>
  <c r="DD1064" i="1"/>
  <c r="DD1039" i="1"/>
  <c r="DX1039" i="1" s="1"/>
  <c r="DD392" i="1"/>
  <c r="DX392" i="1" s="1"/>
  <c r="DD990" i="1"/>
  <c r="DD963" i="1"/>
  <c r="DD12" i="1"/>
  <c r="DX12" i="1" s="1"/>
  <c r="DD676" i="1"/>
  <c r="DB1509" i="1"/>
  <c r="DD663" i="1"/>
  <c r="DB1486" i="1"/>
  <c r="DR1486" i="1" s="1"/>
  <c r="DD1473" i="1"/>
  <c r="DX1473" i="1" s="1"/>
  <c r="DB640" i="1"/>
  <c r="DD1445" i="1"/>
  <c r="DB1431" i="1"/>
  <c r="DR1431" i="1" s="1"/>
  <c r="DD1415" i="1"/>
  <c r="DX1415" i="1" s="1"/>
  <c r="DB1402" i="1"/>
  <c r="DD1395" i="1"/>
  <c r="DB591" i="1"/>
  <c r="DR591" i="1" s="1"/>
  <c r="DD584" i="1"/>
  <c r="DX584" i="1" s="1"/>
  <c r="DB760" i="1"/>
  <c r="DD1352" i="1"/>
  <c r="DB231" i="1"/>
  <c r="DR231" i="1" s="1"/>
  <c r="DD870" i="1"/>
  <c r="DB1308" i="1"/>
  <c r="DC1291" i="1"/>
  <c r="DB1281" i="1"/>
  <c r="DR1281" i="1" s="1"/>
  <c r="DC746" i="1"/>
  <c r="DU746" i="1" s="1"/>
  <c r="DB189" i="1"/>
  <c r="DC855" i="1"/>
  <c r="DB852" i="1"/>
  <c r="DR852" i="1" s="1"/>
  <c r="DC847" i="1"/>
  <c r="DU847" i="1" s="1"/>
  <c r="DB1206" i="1"/>
  <c r="DC153" i="1"/>
  <c r="DB1182" i="1"/>
  <c r="DR1182" i="1" s="1"/>
  <c r="DB1128" i="1"/>
  <c r="DR1128" i="1" s="1"/>
  <c r="DB398" i="1"/>
  <c r="DB338" i="1"/>
  <c r="DD677" i="1"/>
  <c r="DB1510" i="1"/>
  <c r="DD784" i="1"/>
  <c r="DB905" i="1"/>
  <c r="DD780" i="1"/>
  <c r="DB306" i="1"/>
  <c r="DR306" i="1" s="1"/>
  <c r="DD633" i="1"/>
  <c r="DB898" i="1"/>
  <c r="DD1416" i="1"/>
  <c r="DB616" i="1"/>
  <c r="DR616" i="1" s="1"/>
  <c r="DD766" i="1"/>
  <c r="DB1383" i="1"/>
  <c r="DD886" i="1"/>
  <c r="DB1366" i="1"/>
  <c r="DR1366" i="1" s="1"/>
  <c r="DD1353" i="1"/>
  <c r="DB1336" i="1"/>
  <c r="DD1323" i="1"/>
  <c r="DB221" i="1"/>
  <c r="DD1293" i="1"/>
  <c r="DB865" i="1"/>
  <c r="DD1272" i="1"/>
  <c r="DB741" i="1"/>
  <c r="DR741" i="1" s="1"/>
  <c r="DD518" i="1"/>
  <c r="DB175" i="1"/>
  <c r="DD739" i="1"/>
  <c r="DB1208" i="1"/>
  <c r="DR1208" i="1" s="1"/>
  <c r="DD336" i="1"/>
  <c r="DB788" i="1"/>
  <c r="DD1497" i="1"/>
  <c r="DX1497" i="1" s="1"/>
  <c r="DB651" i="1"/>
  <c r="DD1472" i="1"/>
  <c r="DB1457" i="1"/>
  <c r="DD1443" i="1"/>
  <c r="DX1443" i="1" s="1"/>
  <c r="DB774" i="1"/>
  <c r="DD1414" i="1"/>
  <c r="DB614" i="1"/>
  <c r="DB677" i="1"/>
  <c r="DR677" i="1" s="1"/>
  <c r="DD1510" i="1"/>
  <c r="DB784" i="1"/>
  <c r="DD905" i="1"/>
  <c r="DB780" i="1"/>
  <c r="DR780" i="1" s="1"/>
  <c r="DD306" i="1"/>
  <c r="DB633" i="1"/>
  <c r="DD898" i="1"/>
  <c r="DB1416" i="1"/>
  <c r="DR1416" i="1" s="1"/>
  <c r="DD616" i="1"/>
  <c r="DX616" i="1" s="1"/>
  <c r="DB766" i="1"/>
  <c r="DD1383" i="1"/>
  <c r="DB886" i="1"/>
  <c r="DR886" i="1" s="1"/>
  <c r="DD1366" i="1"/>
  <c r="DX1366" i="1" s="1"/>
  <c r="DB1353" i="1"/>
  <c r="DD1336" i="1"/>
  <c r="DB1323" i="1"/>
  <c r="DR1323" i="1" s="1"/>
  <c r="DD221" i="1"/>
  <c r="DX221" i="1" s="1"/>
  <c r="DB1293" i="1"/>
  <c r="DD865" i="1"/>
  <c r="DB1272" i="1"/>
  <c r="DR1272" i="1" s="1"/>
  <c r="DD741" i="1"/>
  <c r="DX741" i="1" s="1"/>
  <c r="DB518" i="1"/>
  <c r="DD175" i="1"/>
  <c r="DB739" i="1"/>
  <c r="DR739" i="1" s="1"/>
  <c r="DD1208" i="1"/>
  <c r="DX1208" i="1" s="1"/>
  <c r="DB336" i="1"/>
  <c r="DD788" i="1"/>
  <c r="DB1497" i="1"/>
  <c r="DD651" i="1"/>
  <c r="DB1472" i="1"/>
  <c r="DD1457" i="1"/>
  <c r="DB1443" i="1"/>
  <c r="DD774" i="1"/>
  <c r="DX774" i="1" s="1"/>
  <c r="DB1414" i="1"/>
  <c r="DD614" i="1"/>
  <c r="DC614" i="1"/>
  <c r="DU614" i="1" s="1"/>
  <c r="DC677" i="1"/>
  <c r="DU677" i="1" s="1"/>
  <c r="DC784" i="1"/>
  <c r="DC780" i="1"/>
  <c r="DC633" i="1"/>
  <c r="DC1416" i="1"/>
  <c r="DU1416" i="1" s="1"/>
  <c r="DC766" i="1"/>
  <c r="DC886" i="1"/>
  <c r="DC1353" i="1"/>
  <c r="DC1323" i="1"/>
  <c r="DU1323" i="1" s="1"/>
  <c r="DC1293" i="1"/>
  <c r="DC1272" i="1"/>
  <c r="DC518" i="1"/>
  <c r="DC739" i="1"/>
  <c r="DU739" i="1" s="1"/>
  <c r="DC336" i="1"/>
  <c r="DC1497" i="1"/>
  <c r="DU1497" i="1" s="1"/>
  <c r="DC1472" i="1"/>
  <c r="DU1472" i="1" s="1"/>
  <c r="DC1443" i="1"/>
  <c r="DC1414" i="1"/>
  <c r="DD118" i="1"/>
  <c r="DC1101" i="1"/>
  <c r="DD1029" i="1"/>
  <c r="DX1029" i="1" s="1"/>
  <c r="DC382" i="1"/>
  <c r="DD7" i="1"/>
  <c r="DR330" i="1"/>
  <c r="DR1482" i="1"/>
  <c r="DU621" i="1"/>
  <c r="DR1378" i="1"/>
  <c r="DR1332" i="1"/>
  <c r="DX858" i="1"/>
  <c r="DR476" i="1"/>
  <c r="DR130" i="1"/>
  <c r="DX723" i="1"/>
  <c r="DX1108" i="1"/>
  <c r="DX826" i="1"/>
  <c r="DX80" i="1"/>
  <c r="DX1033" i="1"/>
  <c r="DX811" i="1"/>
  <c r="DX36" i="1"/>
  <c r="DX359" i="1"/>
  <c r="DX272" i="1"/>
  <c r="DU1383" i="1"/>
  <c r="DU1366" i="1"/>
  <c r="DU1336" i="1"/>
  <c r="DU221" i="1"/>
  <c r="DU865" i="1"/>
  <c r="DU741" i="1"/>
  <c r="DU175" i="1"/>
  <c r="DU1208" i="1"/>
  <c r="DX733" i="1"/>
  <c r="DU307" i="1"/>
  <c r="DU1433" i="1"/>
  <c r="DR267" i="1"/>
  <c r="DR1371" i="1"/>
  <c r="DR235" i="1"/>
  <c r="DR1322" i="1"/>
  <c r="DU205" i="1"/>
  <c r="DR528" i="1"/>
  <c r="DU1235" i="1"/>
  <c r="DR485" i="1"/>
  <c r="DR1164" i="1"/>
  <c r="DX60" i="1"/>
  <c r="DX351" i="1"/>
  <c r="DX921" i="1"/>
  <c r="DU676" i="1"/>
  <c r="DU663" i="1"/>
  <c r="DU1473" i="1"/>
  <c r="DU1445" i="1"/>
  <c r="DU1415" i="1"/>
  <c r="DU1395" i="1"/>
  <c r="DU584" i="1"/>
  <c r="DU1352" i="1"/>
  <c r="DU870" i="1"/>
  <c r="DR216" i="1"/>
  <c r="DX746" i="1"/>
  <c r="DX855" i="1"/>
  <c r="DR170" i="1"/>
  <c r="DX153" i="1"/>
  <c r="DX1166" i="1"/>
  <c r="DX123" i="1"/>
  <c r="DR802" i="1"/>
  <c r="DR940" i="1"/>
  <c r="DU675" i="1"/>
  <c r="DU1498" i="1"/>
  <c r="DX555" i="1"/>
  <c r="DX1271" i="1"/>
  <c r="DU486" i="1"/>
  <c r="DU470" i="1"/>
  <c r="DU1087" i="1"/>
  <c r="DU70" i="1"/>
  <c r="DU345" i="1"/>
  <c r="DX787" i="1"/>
  <c r="DX637" i="1"/>
  <c r="DX287" i="1"/>
  <c r="DX262" i="1"/>
  <c r="DX1362" i="1"/>
  <c r="DX230" i="1"/>
  <c r="DU1302" i="1"/>
  <c r="DU522" i="1"/>
  <c r="DR180" i="1"/>
  <c r="DR498" i="1"/>
  <c r="DR1192" i="1"/>
  <c r="DR1162" i="1"/>
  <c r="DU313" i="1"/>
  <c r="DU1419" i="1"/>
  <c r="DU258" i="1"/>
  <c r="DU1355" i="1"/>
  <c r="DU184" i="1"/>
  <c r="DU726" i="1"/>
  <c r="DU1060" i="1"/>
  <c r="DU390" i="1"/>
  <c r="DU801" i="1"/>
  <c r="DR1512" i="1"/>
  <c r="DU330" i="1"/>
  <c r="DX1500" i="1"/>
  <c r="DR655" i="1"/>
  <c r="DU1482" i="1"/>
  <c r="DX1474" i="1"/>
  <c r="DR1461" i="1"/>
  <c r="DU1455" i="1"/>
  <c r="DX299" i="1"/>
  <c r="DR628" i="1"/>
  <c r="DU1428" i="1"/>
  <c r="DX621" i="1"/>
  <c r="DR275" i="1"/>
  <c r="DU610" i="1"/>
  <c r="DX604" i="1"/>
  <c r="DR595" i="1"/>
  <c r="DU1378" i="1"/>
  <c r="DX586" i="1"/>
  <c r="DR577" i="1"/>
  <c r="DU1361" i="1"/>
  <c r="DX1356" i="1"/>
  <c r="DR1339" i="1"/>
  <c r="DX1332" i="1"/>
  <c r="DU557" i="1"/>
  <c r="DR1310" i="1"/>
  <c r="DX752" i="1"/>
  <c r="DU546" i="1"/>
  <c r="DR1283" i="1"/>
  <c r="DX535" i="1"/>
  <c r="DU858" i="1"/>
  <c r="DR1260" i="1"/>
  <c r="DX1254" i="1"/>
  <c r="DU1243" i="1"/>
  <c r="DR510" i="1"/>
  <c r="DU507" i="1"/>
  <c r="DX504" i="1"/>
  <c r="DR1211" i="1"/>
  <c r="DU158" i="1"/>
  <c r="DX155" i="1"/>
  <c r="DR480" i="1"/>
  <c r="DU476" i="1"/>
  <c r="DX1171" i="1"/>
  <c r="DR133" i="1"/>
  <c r="DU130" i="1"/>
  <c r="DX1146" i="1"/>
  <c r="DR117" i="1"/>
  <c r="DU1123" i="1"/>
  <c r="DX831" i="1"/>
  <c r="DR1104" i="1"/>
  <c r="DU828" i="1"/>
  <c r="DX433" i="1"/>
  <c r="DR1074" i="1"/>
  <c r="DU89" i="1"/>
  <c r="DX1061" i="1"/>
  <c r="DR417" i="1"/>
  <c r="DU412" i="1"/>
  <c r="DX1035" i="1"/>
  <c r="DR399" i="1"/>
  <c r="DU697" i="1"/>
  <c r="DX391" i="1"/>
  <c r="DR46" i="1"/>
  <c r="DU43" i="1"/>
  <c r="DX987" i="1"/>
  <c r="DR370" i="1"/>
  <c r="DU369" i="1"/>
  <c r="DX364" i="1"/>
  <c r="DR355" i="1"/>
  <c r="DU944" i="1"/>
  <c r="DX937" i="1"/>
  <c r="DR926" i="1"/>
  <c r="DU917" i="1"/>
  <c r="DU1515" i="1"/>
  <c r="DX1510" i="1"/>
  <c r="DR784" i="1"/>
  <c r="DX905" i="1"/>
  <c r="DX306" i="1"/>
  <c r="DR633" i="1"/>
  <c r="DU1436" i="1"/>
  <c r="DX898" i="1"/>
  <c r="DU1407" i="1"/>
  <c r="DR766" i="1"/>
  <c r="DX1383" i="1"/>
  <c r="DU249" i="1"/>
  <c r="DR1353" i="1"/>
  <c r="DU1346" i="1"/>
  <c r="DX1336" i="1"/>
  <c r="DU225" i="1"/>
  <c r="DR1293" i="1"/>
  <c r="DX865" i="1"/>
  <c r="DR518" i="1"/>
  <c r="DU179" i="1"/>
  <c r="DX175" i="1"/>
  <c r="DU1215" i="1"/>
  <c r="CR462" i="1"/>
  <c r="DC462" i="1" s="1"/>
  <c r="CR104" i="1"/>
  <c r="DD104" i="1" s="1"/>
  <c r="CR704" i="1"/>
  <c r="CR45" i="1"/>
  <c r="DD45" i="1" s="1"/>
  <c r="CR949" i="1"/>
  <c r="DC949" i="1" s="1"/>
  <c r="DU336" i="1"/>
  <c r="DX912" i="1"/>
  <c r="DR1504" i="1"/>
  <c r="DX657" i="1"/>
  <c r="DR1477" i="1"/>
  <c r="DX307" i="1"/>
  <c r="DR1448" i="1"/>
  <c r="DU1443" i="1"/>
  <c r="DX1433" i="1"/>
  <c r="DR1423" i="1"/>
  <c r="DU1414" i="1"/>
  <c r="DX619" i="1"/>
  <c r="DR607" i="1"/>
  <c r="DU267" i="1"/>
  <c r="DX1387" i="1"/>
  <c r="DR1374" i="1"/>
  <c r="DU1371" i="1"/>
  <c r="DX246" i="1"/>
  <c r="DR570" i="1"/>
  <c r="DU235" i="1"/>
  <c r="DX566" i="1"/>
  <c r="DR1329" i="1"/>
  <c r="DU1322" i="1"/>
  <c r="DX1315" i="1"/>
  <c r="DR214" i="1"/>
  <c r="DU211" i="1"/>
  <c r="DX205" i="1"/>
  <c r="DR860" i="1"/>
  <c r="DU528" i="1"/>
  <c r="DX1264" i="1"/>
  <c r="DR521" i="1"/>
  <c r="DU517" i="1"/>
  <c r="DX1235" i="1"/>
  <c r="DR1221" i="1"/>
  <c r="DU166" i="1"/>
  <c r="DX737" i="1"/>
  <c r="DR843" i="1"/>
  <c r="DU485" i="1"/>
  <c r="DX149" i="1"/>
  <c r="DR1174" i="1"/>
  <c r="DU1164" i="1"/>
  <c r="DX465" i="1"/>
  <c r="DR127" i="1"/>
  <c r="DU1143" i="1"/>
  <c r="DX1136" i="1"/>
  <c r="DR1117" i="1"/>
  <c r="DR434" i="1"/>
  <c r="DR1064" i="1"/>
  <c r="DR1039" i="1"/>
  <c r="DR392" i="1"/>
  <c r="DR990" i="1"/>
  <c r="DR963" i="1"/>
  <c r="DR12" i="1"/>
  <c r="CR1068" i="1"/>
  <c r="DB1068" i="1" s="1"/>
  <c r="CR966" i="1"/>
  <c r="DX676" i="1"/>
  <c r="DR1509" i="1"/>
  <c r="DU665" i="1"/>
  <c r="DX663" i="1"/>
  <c r="DU901" i="1"/>
  <c r="DR640" i="1"/>
  <c r="DU1449" i="1"/>
  <c r="DX1445" i="1"/>
  <c r="DU897" i="1"/>
  <c r="DR1402" i="1"/>
  <c r="DU608" i="1"/>
  <c r="DX1395" i="1"/>
  <c r="DU1376" i="1"/>
  <c r="DR760" i="1"/>
  <c r="DU239" i="1"/>
  <c r="DX1352" i="1"/>
  <c r="DU1330" i="1"/>
  <c r="DX870" i="1"/>
  <c r="DR1308" i="1"/>
  <c r="DX216" i="1"/>
  <c r="DU1291" i="1"/>
  <c r="DX861" i="1"/>
  <c r="DR189" i="1"/>
  <c r="DX185" i="1"/>
  <c r="DU855" i="1"/>
  <c r="DX170" i="1"/>
  <c r="DR1206" i="1"/>
  <c r="DX1199" i="1"/>
  <c r="DU153" i="1"/>
  <c r="DX473" i="1"/>
  <c r="DU1166" i="1"/>
  <c r="DR1154" i="1"/>
  <c r="DX729" i="1"/>
  <c r="DU123" i="1"/>
  <c r="DR1071" i="1"/>
  <c r="DB78" i="1"/>
  <c r="DR398" i="1"/>
  <c r="DR971" i="1"/>
  <c r="DB352" i="1"/>
  <c r="DR338" i="1"/>
  <c r="DC802" i="1"/>
  <c r="DC940" i="1"/>
  <c r="DD675" i="1"/>
  <c r="DB333" i="1"/>
  <c r="DD1498" i="1"/>
  <c r="DB904" i="1"/>
  <c r="DD648" i="1"/>
  <c r="DB639" i="1"/>
  <c r="DD1444" i="1"/>
  <c r="DB624" i="1"/>
  <c r="DD281" i="1"/>
  <c r="DB615" i="1"/>
  <c r="DD601" i="1"/>
  <c r="DB264" i="1"/>
  <c r="DD583" i="1"/>
  <c r="DB1365" i="1"/>
  <c r="DD236" i="1"/>
  <c r="DB562" i="1"/>
  <c r="DC555" i="1"/>
  <c r="DB220" i="1"/>
  <c r="DC1290" i="1"/>
  <c r="DB537" i="1"/>
  <c r="DC1271" i="1"/>
  <c r="DB524" i="1"/>
  <c r="DC1241" i="1"/>
  <c r="DB174" i="1"/>
  <c r="DD500" i="1"/>
  <c r="DB160" i="1"/>
  <c r="DD486" i="1"/>
  <c r="DB735" i="1"/>
  <c r="DD470" i="1"/>
  <c r="DB731" i="1"/>
  <c r="DD122" i="1"/>
  <c r="DB833" i="1"/>
  <c r="DD110" i="1"/>
  <c r="DB1100" i="1"/>
  <c r="DD1087" i="1"/>
  <c r="DB1070" i="1"/>
  <c r="DD1057" i="1"/>
  <c r="DB817" i="1"/>
  <c r="DD70" i="1"/>
  <c r="DB1021" i="1"/>
  <c r="DD1013" i="1"/>
  <c r="DB1001" i="1"/>
  <c r="DD692" i="1"/>
  <c r="DB970" i="1"/>
  <c r="DB16" i="1"/>
  <c r="DD345" i="1"/>
  <c r="DR670" i="1"/>
  <c r="DX327" i="1"/>
  <c r="DR654" i="1"/>
  <c r="DX313" i="1"/>
  <c r="DR1460" i="1"/>
  <c r="DX298" i="1"/>
  <c r="DR627" i="1"/>
  <c r="DX1419" i="1"/>
  <c r="DR768" i="1"/>
  <c r="DX603" i="1"/>
  <c r="DR594" i="1"/>
  <c r="DX258" i="1"/>
  <c r="DR576" i="1"/>
  <c r="DX1355" i="1"/>
  <c r="DR564" i="1"/>
  <c r="DX1325" i="1"/>
  <c r="DR868" i="1"/>
  <c r="DX1296" i="1"/>
  <c r="DR1282" i="1"/>
  <c r="DX1274" i="1"/>
  <c r="DR526" i="1"/>
  <c r="DX184" i="1"/>
  <c r="DR1233" i="1"/>
  <c r="DX503" i="1"/>
  <c r="DR1210" i="1"/>
  <c r="DX736" i="1"/>
  <c r="DR1184" i="1"/>
  <c r="DX1170" i="1"/>
  <c r="DR463" i="1"/>
  <c r="DX726" i="1"/>
  <c r="DR452" i="1"/>
  <c r="DX830" i="1"/>
  <c r="DR438" i="1"/>
  <c r="DX1090" i="1"/>
  <c r="DR713" i="1"/>
  <c r="DX1060" i="1"/>
  <c r="DR705" i="1"/>
  <c r="DX73" i="1"/>
  <c r="DR1025" i="1"/>
  <c r="DX390" i="1"/>
  <c r="DR694" i="1"/>
  <c r="DX377" i="1"/>
  <c r="DR975" i="1"/>
  <c r="DX801" i="1"/>
  <c r="DR687" i="1"/>
  <c r="DX936" i="1"/>
  <c r="DR680" i="1"/>
  <c r="DX674" i="1"/>
  <c r="DX662" i="1"/>
  <c r="DX645" i="1"/>
  <c r="DR1428" i="1"/>
  <c r="DR610" i="1"/>
  <c r="DR1361" i="1"/>
  <c r="DX557" i="1"/>
  <c r="DR752" i="1"/>
  <c r="DR535" i="1"/>
  <c r="DR1254" i="1"/>
  <c r="DR507" i="1"/>
  <c r="DR158" i="1"/>
  <c r="DU1146" i="1"/>
  <c r="DU831" i="1"/>
  <c r="DR412" i="1"/>
  <c r="DR697" i="1"/>
  <c r="DR43" i="1"/>
  <c r="DR944" i="1"/>
  <c r="DR917" i="1"/>
  <c r="DR1515" i="1"/>
  <c r="DR324" i="1"/>
  <c r="DR644" i="1"/>
  <c r="DU616" i="1"/>
  <c r="DX261" i="1"/>
  <c r="DR225" i="1"/>
  <c r="DR1267" i="1"/>
  <c r="DR1215" i="1"/>
  <c r="DR336" i="1"/>
  <c r="DR1472" i="1"/>
  <c r="DR1443" i="1"/>
  <c r="DR1414" i="1"/>
  <c r="DU246" i="1"/>
  <c r="DU566" i="1"/>
  <c r="DR211" i="1"/>
  <c r="DU1264" i="1"/>
  <c r="DR517" i="1"/>
  <c r="DR166" i="1"/>
  <c r="DU465" i="1"/>
  <c r="DR1143" i="1"/>
  <c r="DX712" i="1"/>
  <c r="DR665" i="1"/>
  <c r="DR901" i="1"/>
  <c r="DR1449" i="1"/>
  <c r="DR897" i="1"/>
  <c r="DR608" i="1"/>
  <c r="DR1376" i="1"/>
  <c r="DR239" i="1"/>
  <c r="DR1330" i="1"/>
  <c r="DX1291" i="1"/>
  <c r="DR861" i="1"/>
  <c r="DR185" i="1"/>
  <c r="DU1214" i="1"/>
  <c r="DU1187" i="1"/>
  <c r="DU135" i="1"/>
  <c r="DX930" i="1"/>
  <c r="DU601" i="1"/>
  <c r="DU236" i="1"/>
  <c r="DX1290" i="1"/>
  <c r="DX1483" i="1"/>
  <c r="DX1400" i="1"/>
  <c r="DR1287" i="1"/>
  <c r="DR1269" i="1"/>
  <c r="DX159" i="1"/>
  <c r="DU459" i="1"/>
  <c r="DU1296" i="1"/>
  <c r="DU736" i="1"/>
  <c r="DU1090" i="1"/>
  <c r="DU377" i="1"/>
  <c r="DR674" i="1"/>
  <c r="DU1512" i="1"/>
  <c r="DX330" i="1"/>
  <c r="DR662" i="1"/>
  <c r="DU655" i="1"/>
  <c r="DX1482" i="1"/>
  <c r="DR645" i="1"/>
  <c r="DU1461" i="1"/>
  <c r="DX1455" i="1"/>
  <c r="DR776" i="1"/>
  <c r="DU628" i="1"/>
  <c r="DX1428" i="1"/>
  <c r="DR1411" i="1"/>
  <c r="DU275" i="1"/>
  <c r="DX610" i="1"/>
  <c r="DR598" i="1"/>
  <c r="DU595" i="1"/>
  <c r="DX1378" i="1"/>
  <c r="DR252" i="1"/>
  <c r="DU577" i="1"/>
  <c r="DX1361" i="1"/>
  <c r="DR1349" i="1"/>
  <c r="DU1339" i="1"/>
  <c r="DU1332" i="1"/>
  <c r="DR1320" i="1"/>
  <c r="DX1310" i="1"/>
  <c r="DU752" i="1"/>
  <c r="DR209" i="1"/>
  <c r="DX1283" i="1"/>
  <c r="DU535" i="1"/>
  <c r="DR194" i="1"/>
  <c r="DX1260" i="1"/>
  <c r="DU1254" i="1"/>
  <c r="DR1240" i="1"/>
  <c r="DU510" i="1"/>
  <c r="DX507" i="1"/>
  <c r="DR165" i="1"/>
  <c r="DU1211" i="1"/>
  <c r="DX158" i="1"/>
  <c r="DR1191" i="1"/>
  <c r="DU480" i="1"/>
  <c r="DX476" i="1"/>
  <c r="DR1161" i="1"/>
  <c r="DU133" i="1"/>
  <c r="DX130" i="1"/>
  <c r="DR723" i="1"/>
  <c r="DU117" i="1"/>
  <c r="DX1123" i="1"/>
  <c r="DR1108" i="1"/>
  <c r="DU1104" i="1"/>
  <c r="DX828" i="1"/>
  <c r="DR826" i="1"/>
  <c r="DU1074" i="1"/>
  <c r="DX89" i="1"/>
  <c r="DR80" i="1"/>
  <c r="DU417" i="1"/>
  <c r="DX412" i="1"/>
  <c r="DR1033" i="1"/>
  <c r="DU399" i="1"/>
  <c r="DX697" i="1"/>
  <c r="DR811" i="1"/>
  <c r="DU46" i="1"/>
  <c r="DX43" i="1"/>
  <c r="DR36" i="1"/>
  <c r="DU370" i="1"/>
  <c r="DR359" i="1"/>
  <c r="DX944" i="1"/>
  <c r="DU926" i="1"/>
  <c r="DX917" i="1"/>
  <c r="DX1515" i="1"/>
  <c r="DR667" i="1"/>
  <c r="DU784" i="1"/>
  <c r="DX324" i="1"/>
  <c r="DR316" i="1"/>
  <c r="DU780" i="1"/>
  <c r="DX644" i="1"/>
  <c r="DR1451" i="1"/>
  <c r="DX1436" i="1"/>
  <c r="DX1407" i="1"/>
  <c r="DR272" i="1"/>
  <c r="DU766" i="1"/>
  <c r="DX1390" i="1"/>
  <c r="DU886" i="1"/>
  <c r="DX249" i="1"/>
  <c r="DR1359" i="1"/>
  <c r="DU1353" i="1"/>
  <c r="DX1346" i="1"/>
  <c r="DX225" i="1"/>
  <c r="DR217" i="1"/>
  <c r="DU1293" i="1"/>
  <c r="DX1285" i="1"/>
  <c r="DU1272" i="1"/>
  <c r="DX1267" i="1"/>
  <c r="DR1251" i="1"/>
  <c r="DX179" i="1"/>
  <c r="DR1224" i="1"/>
  <c r="DX1215" i="1"/>
  <c r="DR1200" i="1"/>
  <c r="DR733" i="1"/>
  <c r="CR725" i="1"/>
  <c r="DD725" i="1" s="1"/>
  <c r="CR432" i="1"/>
  <c r="CR72" i="1"/>
  <c r="DB72" i="1" s="1"/>
  <c r="CR986" i="1"/>
  <c r="DD986" i="1" s="1"/>
  <c r="CR11" i="1"/>
  <c r="DB11" i="1" s="1"/>
  <c r="DX336" i="1"/>
  <c r="DR788" i="1"/>
  <c r="DR651" i="1"/>
  <c r="DX1472" i="1"/>
  <c r="DR1457" i="1"/>
  <c r="DR774" i="1"/>
  <c r="DU1423" i="1"/>
  <c r="DX1414" i="1"/>
  <c r="DR614" i="1"/>
  <c r="DU607" i="1"/>
  <c r="DX267" i="1"/>
  <c r="DR263" i="1"/>
  <c r="DU1374" i="1"/>
  <c r="DX1371" i="1"/>
  <c r="DR243" i="1"/>
  <c r="DU570" i="1"/>
  <c r="DX235" i="1"/>
  <c r="DR1335" i="1"/>
  <c r="DX1322" i="1"/>
  <c r="DR1306" i="1"/>
  <c r="DU214" i="1"/>
  <c r="DX211" i="1"/>
  <c r="DR201" i="1"/>
  <c r="DX528" i="1"/>
  <c r="DR523" i="1"/>
  <c r="DX517" i="1"/>
  <c r="DR173" i="1"/>
  <c r="DU1221" i="1"/>
  <c r="DX166" i="1"/>
  <c r="DR492" i="1"/>
  <c r="DX485" i="1"/>
  <c r="DR477" i="1"/>
  <c r="DU1174" i="1"/>
  <c r="DX1164" i="1"/>
  <c r="DR460" i="1"/>
  <c r="DU127" i="1"/>
  <c r="DX1143" i="1"/>
  <c r="DR451" i="1"/>
  <c r="DU1117" i="1"/>
  <c r="DR103" i="1"/>
  <c r="DR712" i="1"/>
  <c r="DR414" i="1"/>
  <c r="DR60" i="1"/>
  <c r="DR693" i="1"/>
  <c r="DU990" i="1"/>
  <c r="DR805" i="1"/>
  <c r="DU963" i="1"/>
  <c r="DR351" i="1"/>
  <c r="DU12" i="1"/>
  <c r="DR921" i="1"/>
  <c r="CR75" i="1"/>
  <c r="DD75" i="1" s="1"/>
  <c r="CR945" i="1"/>
  <c r="DR1514" i="1"/>
  <c r="DU1509" i="1"/>
  <c r="DX665" i="1"/>
  <c r="DR322" i="1"/>
  <c r="DU1486" i="1"/>
  <c r="DX901" i="1"/>
  <c r="DR308" i="1"/>
  <c r="DU640" i="1"/>
  <c r="DX1449" i="1"/>
  <c r="DR899" i="1"/>
  <c r="DU1431" i="1"/>
  <c r="DX897" i="1"/>
  <c r="DR771" i="1"/>
  <c r="DU1402" i="1"/>
  <c r="DX608" i="1"/>
  <c r="DR1388" i="1"/>
  <c r="DU591" i="1"/>
  <c r="DX1376" i="1"/>
  <c r="DR248" i="1"/>
  <c r="DU760" i="1"/>
  <c r="DX239" i="1"/>
  <c r="DR1344" i="1"/>
  <c r="DU231" i="1"/>
  <c r="DX1330" i="1"/>
  <c r="DR552" i="1"/>
  <c r="DX1308" i="1"/>
  <c r="DU216" i="1"/>
  <c r="DR207" i="1"/>
  <c r="DX1281" i="1"/>
  <c r="DU861" i="1"/>
  <c r="DR1265" i="1"/>
  <c r="DX189" i="1"/>
  <c r="DU185" i="1"/>
  <c r="DR1236" i="1"/>
  <c r="DX852" i="1"/>
  <c r="DU170" i="1"/>
  <c r="DR1214" i="1"/>
  <c r="DX1206" i="1"/>
  <c r="DU1199" i="1"/>
  <c r="DR1187" i="1"/>
  <c r="DX1182" i="1"/>
  <c r="DU473" i="1"/>
  <c r="DR135" i="1"/>
  <c r="DX1154" i="1"/>
  <c r="DU729" i="1"/>
  <c r="DX1071" i="1"/>
  <c r="DD78" i="1"/>
  <c r="DX971" i="1"/>
  <c r="DD352" i="1"/>
  <c r="DX338" i="1"/>
  <c r="DB791" i="1"/>
  <c r="DU1508" i="1"/>
  <c r="DD1505" i="1"/>
  <c r="DB658" i="1"/>
  <c r="DU320" i="1"/>
  <c r="DD1478" i="1"/>
  <c r="DB1466" i="1"/>
  <c r="DU305" i="1"/>
  <c r="DD301" i="1"/>
  <c r="DB294" i="1"/>
  <c r="DU1430" i="1"/>
  <c r="DD1424" i="1"/>
  <c r="DB894" i="1"/>
  <c r="DU1401" i="1"/>
  <c r="DD893" i="1"/>
  <c r="DB763" i="1"/>
  <c r="DU1382" i="1"/>
  <c r="DD887" i="1"/>
  <c r="DB247" i="1"/>
  <c r="DU1364" i="1"/>
  <c r="DD238" i="1"/>
  <c r="DB876" i="1"/>
  <c r="DU756" i="1"/>
  <c r="DD558" i="1"/>
  <c r="DB551" i="1"/>
  <c r="DU1307" i="1"/>
  <c r="DD215" i="1"/>
  <c r="DB1284" i="1"/>
  <c r="DU863" i="1"/>
  <c r="DD1276" i="1"/>
  <c r="DB742" i="1"/>
  <c r="DU188" i="1"/>
  <c r="DD1248" i="1"/>
  <c r="DB513" i="1"/>
  <c r="DU1231" i="1"/>
  <c r="DD1222" i="1"/>
  <c r="DB1213" i="1"/>
  <c r="DU493" i="1"/>
  <c r="DD156" i="1"/>
  <c r="DB1185" i="1"/>
  <c r="DU1181" i="1"/>
  <c r="DD1175" i="1"/>
  <c r="DB1159" i="1"/>
  <c r="DU1153" i="1"/>
  <c r="DD128" i="1"/>
  <c r="DB1137" i="1"/>
  <c r="DU1127" i="1"/>
  <c r="DD448" i="1"/>
  <c r="DB441" i="1"/>
  <c r="DU829" i="1"/>
  <c r="DD97" i="1"/>
  <c r="DB1080" i="1"/>
  <c r="DU1069" i="1"/>
  <c r="DD820" i="1"/>
  <c r="DB1051" i="1"/>
  <c r="DU77" i="1"/>
  <c r="DD701" i="1"/>
  <c r="DB65" i="1"/>
  <c r="DU397" i="1"/>
  <c r="DD56" i="1"/>
  <c r="DB1006" i="1"/>
  <c r="DU1000" i="1"/>
  <c r="DD41" i="1"/>
  <c r="DB373" i="1"/>
  <c r="DU969" i="1"/>
  <c r="DD802" i="1"/>
  <c r="DB356" i="1"/>
  <c r="DU948" i="1"/>
  <c r="DD940" i="1"/>
  <c r="DB930" i="1"/>
  <c r="DU5" i="1"/>
  <c r="DR335" i="1"/>
  <c r="DC333" i="1"/>
  <c r="DX1506" i="1"/>
  <c r="DR1492" i="1"/>
  <c r="DC904" i="1"/>
  <c r="DX1479" i="1"/>
  <c r="DR643" i="1"/>
  <c r="DC639" i="1"/>
  <c r="DX302" i="1"/>
  <c r="DR1434" i="1"/>
  <c r="DC624" i="1"/>
  <c r="DX1425" i="1"/>
  <c r="DR1406" i="1"/>
  <c r="DC615" i="1"/>
  <c r="DX271" i="1"/>
  <c r="DR764" i="1"/>
  <c r="DC264" i="1"/>
  <c r="DX1375" i="1"/>
  <c r="DR1367" i="1"/>
  <c r="DC1365" i="1"/>
  <c r="DX571" i="1"/>
  <c r="DR1343" i="1"/>
  <c r="DD562" i="1"/>
  <c r="DU559" i="1"/>
  <c r="DR1316" i="1"/>
  <c r="DD220" i="1"/>
  <c r="DU1300" i="1"/>
  <c r="DR206" i="1"/>
  <c r="DD537" i="1"/>
  <c r="DU747" i="1"/>
  <c r="DR743" i="1"/>
  <c r="DD524" i="1"/>
  <c r="DU1249" i="1"/>
  <c r="DR853" i="1"/>
  <c r="DC174" i="1"/>
  <c r="DX1223" i="1"/>
  <c r="DR846" i="1"/>
  <c r="DC160" i="1"/>
  <c r="DX1198" i="1"/>
  <c r="DR1186" i="1"/>
  <c r="DC735" i="1"/>
  <c r="DX1176" i="1"/>
  <c r="DR1160" i="1"/>
  <c r="DC731" i="1"/>
  <c r="DX728" i="1"/>
  <c r="DR1138" i="1"/>
  <c r="DC833" i="1"/>
  <c r="DX1118" i="1"/>
  <c r="DR442" i="1"/>
  <c r="DC1100" i="1"/>
  <c r="DX1093" i="1"/>
  <c r="DR1081" i="1"/>
  <c r="DC1070" i="1"/>
  <c r="DX709" i="1"/>
  <c r="DR1052" i="1"/>
  <c r="DC817" i="1"/>
  <c r="DX410" i="1"/>
  <c r="DR1028" i="1"/>
  <c r="DC1021" i="1"/>
  <c r="DX393" i="1"/>
  <c r="DR1007" i="1"/>
  <c r="DC1001" i="1"/>
  <c r="DX991" i="1"/>
  <c r="DR374" i="1"/>
  <c r="DC970" i="1"/>
  <c r="DX964" i="1"/>
  <c r="DR22" i="1"/>
  <c r="DC16" i="1"/>
  <c r="DX941" i="1"/>
  <c r="DR681" i="1"/>
  <c r="DC337" i="1"/>
  <c r="DU1501" i="1"/>
  <c r="DU314" i="1"/>
  <c r="DU1447" i="1"/>
  <c r="DU896" i="1"/>
  <c r="DU605" i="1"/>
  <c r="DU259" i="1"/>
  <c r="DU880" i="1"/>
  <c r="DU872" i="1"/>
  <c r="DX1297" i="1"/>
  <c r="DX1275" i="1"/>
  <c r="DX1244" i="1"/>
  <c r="DU505" i="1"/>
  <c r="DU1196" i="1"/>
  <c r="DX141" i="1"/>
  <c r="DX457" i="1"/>
  <c r="DR1518" i="1"/>
  <c r="DU670" i="1"/>
  <c r="DX786" i="1"/>
  <c r="DR661" i="1"/>
  <c r="DU654" i="1"/>
  <c r="DX903" i="1"/>
  <c r="DR1468" i="1"/>
  <c r="DU1460" i="1"/>
  <c r="DX1454" i="1"/>
  <c r="DR1438" i="1"/>
  <c r="DU627" i="1"/>
  <c r="DX622" i="1"/>
  <c r="DR1410" i="1"/>
  <c r="DU768" i="1"/>
  <c r="DX609" i="1"/>
  <c r="DR1392" i="1"/>
  <c r="DU594" i="1"/>
  <c r="DX888" i="1"/>
  <c r="DR885" i="1"/>
  <c r="DU576" i="1"/>
  <c r="DX1360" i="1"/>
  <c r="DR567" i="1"/>
  <c r="DU564" i="1"/>
  <c r="DU868" i="1"/>
  <c r="DU1282" i="1"/>
  <c r="DU526" i="1"/>
  <c r="DU1233" i="1"/>
  <c r="DU1210" i="1"/>
  <c r="DU1184" i="1"/>
  <c r="DU463" i="1"/>
  <c r="DU452" i="1"/>
  <c r="DU438" i="1"/>
  <c r="DU713" i="1"/>
  <c r="DU705" i="1"/>
  <c r="DU1025" i="1"/>
  <c r="DU694" i="1"/>
  <c r="DU975" i="1"/>
  <c r="DU687" i="1"/>
  <c r="DU680" i="1"/>
  <c r="DX916" i="1"/>
  <c r="DR1455" i="1"/>
  <c r="DX776" i="1"/>
  <c r="DX1411" i="1"/>
  <c r="DX598" i="1"/>
  <c r="DX252" i="1"/>
  <c r="DX1349" i="1"/>
  <c r="DU1320" i="1"/>
  <c r="DU209" i="1"/>
  <c r="DU194" i="1"/>
  <c r="DU1240" i="1"/>
  <c r="DX165" i="1"/>
  <c r="DX1191" i="1"/>
  <c r="DX1161" i="1"/>
  <c r="DR1123" i="1"/>
  <c r="DR828" i="1"/>
  <c r="DR89" i="1"/>
  <c r="DU1035" i="1"/>
  <c r="DU391" i="1"/>
  <c r="DU937" i="1"/>
  <c r="DU1510" i="1"/>
  <c r="DU905" i="1"/>
  <c r="DU306" i="1"/>
  <c r="DU898" i="1"/>
  <c r="DR1407" i="1"/>
  <c r="DR249" i="1"/>
  <c r="DX1331" i="1"/>
  <c r="DX217" i="1"/>
  <c r="DX1277" i="1"/>
  <c r="DX1224" i="1"/>
  <c r="DX788" i="1"/>
  <c r="DX651" i="1"/>
  <c r="DX1457" i="1"/>
  <c r="DX614" i="1"/>
  <c r="DX263" i="1"/>
  <c r="DX243" i="1"/>
  <c r="DX1335" i="1"/>
  <c r="DX1306" i="1"/>
  <c r="DX201" i="1"/>
  <c r="DX523" i="1"/>
  <c r="DX173" i="1"/>
  <c r="DX492" i="1"/>
  <c r="DX477" i="1"/>
  <c r="DX460" i="1"/>
  <c r="DX451" i="1"/>
  <c r="DX103" i="1"/>
  <c r="DX414" i="1"/>
  <c r="DX693" i="1"/>
  <c r="DX805" i="1"/>
  <c r="DX1514" i="1"/>
  <c r="DX322" i="1"/>
  <c r="DX308" i="1"/>
  <c r="DX899" i="1"/>
  <c r="DX771" i="1"/>
  <c r="DX1388" i="1"/>
  <c r="DX248" i="1"/>
  <c r="DX1344" i="1"/>
  <c r="DU552" i="1"/>
  <c r="DU207" i="1"/>
  <c r="DU1265" i="1"/>
  <c r="DU1236" i="1"/>
  <c r="DX847" i="1"/>
  <c r="DR1199" i="1"/>
  <c r="DR473" i="1"/>
  <c r="DR729" i="1"/>
  <c r="DX373" i="1"/>
  <c r="DX356" i="1"/>
  <c r="DU648" i="1"/>
  <c r="DU1444" i="1"/>
  <c r="DU281" i="1"/>
  <c r="DU583" i="1"/>
  <c r="DX1241" i="1"/>
  <c r="DU500" i="1"/>
  <c r="DU122" i="1"/>
  <c r="DU110" i="1"/>
  <c r="DU1057" i="1"/>
  <c r="DU1013" i="1"/>
  <c r="DU692" i="1"/>
  <c r="DR1519" i="1"/>
  <c r="DR1494" i="1"/>
  <c r="DR646" i="1"/>
  <c r="DR1439" i="1"/>
  <c r="DR620" i="1"/>
  <c r="DR1393" i="1"/>
  <c r="DR1369" i="1"/>
  <c r="DR234" i="1"/>
  <c r="DR1321" i="1"/>
  <c r="DU536" i="1"/>
  <c r="DX1229" i="1"/>
  <c r="DU734" i="1"/>
  <c r="DU3" i="1"/>
  <c r="DU327" i="1"/>
  <c r="DU298" i="1"/>
  <c r="DU603" i="1"/>
  <c r="DU1325" i="1"/>
  <c r="DU1274" i="1"/>
  <c r="DU503" i="1"/>
  <c r="DU1170" i="1"/>
  <c r="DU830" i="1"/>
  <c r="DU73" i="1"/>
  <c r="DU936" i="1"/>
  <c r="DU674" i="1"/>
  <c r="DX1512" i="1"/>
  <c r="DR1500" i="1"/>
  <c r="DU662" i="1"/>
  <c r="DX655" i="1"/>
  <c r="DR1474" i="1"/>
  <c r="DU645" i="1"/>
  <c r="DX1461" i="1"/>
  <c r="DR299" i="1"/>
  <c r="DU776" i="1"/>
  <c r="DX628" i="1"/>
  <c r="DR621" i="1"/>
  <c r="DU1411" i="1"/>
  <c r="DX275" i="1"/>
  <c r="DR604" i="1"/>
  <c r="DU598" i="1"/>
  <c r="DX595" i="1"/>
  <c r="DR586" i="1"/>
  <c r="DU252" i="1"/>
  <c r="DX577" i="1"/>
  <c r="DR1356" i="1"/>
  <c r="DU1349" i="1"/>
  <c r="DX1339" i="1"/>
  <c r="DR557" i="1"/>
  <c r="DX1320" i="1"/>
  <c r="DU1310" i="1"/>
  <c r="DR546" i="1"/>
  <c r="DX209" i="1"/>
  <c r="DU1283" i="1"/>
  <c r="DR858" i="1"/>
  <c r="DX194" i="1"/>
  <c r="DU1260" i="1"/>
  <c r="DR1243" i="1"/>
  <c r="DX1240" i="1"/>
  <c r="DX510" i="1"/>
  <c r="DR504" i="1"/>
  <c r="DU165" i="1"/>
  <c r="DX1211" i="1"/>
  <c r="DR155" i="1"/>
  <c r="DU1191" i="1"/>
  <c r="DX480" i="1"/>
  <c r="DR1171" i="1"/>
  <c r="DU1161" i="1"/>
  <c r="DX133" i="1"/>
  <c r="DR1146" i="1"/>
  <c r="DU723" i="1"/>
  <c r="DX117" i="1"/>
  <c r="DR831" i="1"/>
  <c r="DU1108" i="1"/>
  <c r="DX1104" i="1"/>
  <c r="DR433" i="1"/>
  <c r="DU826" i="1"/>
  <c r="DX1074" i="1"/>
  <c r="DR1061" i="1"/>
  <c r="DU80" i="1"/>
  <c r="DX417" i="1"/>
  <c r="DR1035" i="1"/>
  <c r="DU1033" i="1"/>
  <c r="DX399" i="1"/>
  <c r="DR391" i="1"/>
  <c r="DU811" i="1"/>
  <c r="DX46" i="1"/>
  <c r="DR987" i="1"/>
  <c r="DU36" i="1"/>
  <c r="DX370" i="1"/>
  <c r="DR364" i="1"/>
  <c r="DU359" i="1"/>
  <c r="DR937" i="1"/>
  <c r="DX926" i="1"/>
  <c r="DR1510" i="1"/>
  <c r="DU667" i="1"/>
  <c r="DX784" i="1"/>
  <c r="DR905" i="1"/>
  <c r="DU316" i="1"/>
  <c r="DX780" i="1"/>
  <c r="DX633" i="1"/>
  <c r="DR898" i="1"/>
  <c r="DX1416" i="1"/>
  <c r="DX766" i="1"/>
  <c r="DR1383" i="1"/>
  <c r="DU261" i="1"/>
  <c r="DU1359" i="1"/>
  <c r="DX1353" i="1"/>
  <c r="DR1336" i="1"/>
  <c r="DX1323" i="1"/>
  <c r="DR221" i="1"/>
  <c r="DX1293" i="1"/>
  <c r="DR865" i="1"/>
  <c r="DU1277" i="1"/>
  <c r="DU1251" i="1"/>
  <c r="DX518" i="1"/>
  <c r="DR175" i="1"/>
  <c r="DU1224" i="1"/>
  <c r="DU1200" i="1"/>
  <c r="DU733" i="1"/>
  <c r="CR1132" i="1"/>
  <c r="DC1132" i="1" s="1"/>
  <c r="CR1073" i="1"/>
  <c r="DC1073" i="1" s="1"/>
  <c r="CR1024" i="1"/>
  <c r="DB1024" i="1" s="1"/>
  <c r="CR32" i="1"/>
  <c r="DB32" i="1" s="1"/>
  <c r="CR925" i="1"/>
  <c r="DB925" i="1" s="1"/>
  <c r="DR912" i="1"/>
  <c r="DU788" i="1"/>
  <c r="DX1504" i="1"/>
  <c r="DU651" i="1"/>
  <c r="DR307" i="1"/>
  <c r="DU1457" i="1"/>
  <c r="DX1448" i="1"/>
  <c r="DU774" i="1"/>
  <c r="DR619" i="1"/>
  <c r="DX607" i="1"/>
  <c r="DU263" i="1"/>
  <c r="DR246" i="1"/>
  <c r="DU243" i="1"/>
  <c r="DX570" i="1"/>
  <c r="DU1335" i="1"/>
  <c r="DX1329" i="1"/>
  <c r="DR1315" i="1"/>
  <c r="DU1306" i="1"/>
  <c r="DX214" i="1"/>
  <c r="DU201" i="1"/>
  <c r="DR1264" i="1"/>
  <c r="DU523" i="1"/>
  <c r="DX521" i="1"/>
  <c r="DU173" i="1"/>
  <c r="DR737" i="1"/>
  <c r="DU492" i="1"/>
  <c r="DX843" i="1"/>
  <c r="DU477" i="1"/>
  <c r="DR465" i="1"/>
  <c r="DU460" i="1"/>
  <c r="DX127" i="1"/>
  <c r="DU451" i="1"/>
  <c r="DX1117" i="1"/>
  <c r="DU103" i="1"/>
  <c r="DX434" i="1"/>
  <c r="DU712" i="1"/>
  <c r="DX1064" i="1"/>
  <c r="DU414" i="1"/>
  <c r="DU60" i="1"/>
  <c r="DU693" i="1"/>
  <c r="DX990" i="1"/>
  <c r="DU805" i="1"/>
  <c r="DX963" i="1"/>
  <c r="DU351" i="1"/>
  <c r="DU921" i="1"/>
  <c r="CR1124" i="1"/>
  <c r="CR395" i="1"/>
  <c r="DC395" i="1" s="1"/>
  <c r="DR676" i="1"/>
  <c r="DU1514" i="1"/>
  <c r="DX1509" i="1"/>
  <c r="DR663" i="1"/>
  <c r="DU322" i="1"/>
  <c r="DX1486" i="1"/>
  <c r="DR1473" i="1"/>
  <c r="DU308" i="1"/>
  <c r="DX640" i="1"/>
  <c r="DR1445" i="1"/>
  <c r="DU899" i="1"/>
  <c r="DX1431" i="1"/>
  <c r="DR1415" i="1"/>
  <c r="DU771" i="1"/>
  <c r="DX1402" i="1"/>
  <c r="DR1395" i="1"/>
  <c r="DU1388" i="1"/>
  <c r="DX591" i="1"/>
  <c r="DR584" i="1"/>
  <c r="DU248" i="1"/>
  <c r="DX760" i="1"/>
  <c r="DR1352" i="1"/>
  <c r="DU1344" i="1"/>
  <c r="DX231" i="1"/>
  <c r="DR870" i="1"/>
  <c r="DX552" i="1"/>
  <c r="DU1308" i="1"/>
  <c r="DR1291" i="1"/>
  <c r="DX207" i="1"/>
  <c r="DU1281" i="1"/>
  <c r="DR746" i="1"/>
  <c r="DX1265" i="1"/>
  <c r="DU189" i="1"/>
  <c r="DR855" i="1"/>
  <c r="DX1236" i="1"/>
  <c r="DU852" i="1"/>
  <c r="DR847" i="1"/>
  <c r="DX1214" i="1"/>
  <c r="DU1206" i="1"/>
  <c r="DR153" i="1"/>
  <c r="DX1187" i="1"/>
  <c r="DU1182" i="1"/>
  <c r="DR1166" i="1"/>
  <c r="DX135" i="1"/>
  <c r="DU1154" i="1"/>
  <c r="DR123" i="1"/>
  <c r="DX118" i="1"/>
  <c r="DU1128" i="1"/>
  <c r="DX443" i="1"/>
  <c r="DD90" i="1"/>
  <c r="DU1071" i="1"/>
  <c r="DX418" i="1"/>
  <c r="DC78" i="1"/>
  <c r="DU398" i="1"/>
  <c r="DX1008" i="1"/>
  <c r="DU382" i="1"/>
  <c r="DD375" i="1"/>
  <c r="DU971" i="1"/>
  <c r="DX357" i="1"/>
  <c r="DC352" i="1"/>
  <c r="DX7" i="1"/>
  <c r="DU338" i="1"/>
  <c r="DC373" i="1"/>
  <c r="DC356" i="1"/>
  <c r="DC930" i="1"/>
  <c r="DB675" i="1"/>
  <c r="DD333" i="1"/>
  <c r="DB1498" i="1"/>
  <c r="DD904" i="1"/>
  <c r="DB648" i="1"/>
  <c r="DD639" i="1"/>
  <c r="DB1444" i="1"/>
  <c r="DD624" i="1"/>
  <c r="DB281" i="1"/>
  <c r="DD615" i="1"/>
  <c r="DB601" i="1"/>
  <c r="DD264" i="1"/>
  <c r="DB583" i="1"/>
  <c r="DD1365" i="1"/>
  <c r="DB236" i="1"/>
  <c r="DC562" i="1"/>
  <c r="DB555" i="1"/>
  <c r="DC220" i="1"/>
  <c r="DB1290" i="1"/>
  <c r="DC537" i="1"/>
  <c r="DB1271" i="1"/>
  <c r="DC524" i="1"/>
  <c r="DB1241" i="1"/>
  <c r="DD174" i="1"/>
  <c r="DB500" i="1"/>
  <c r="DD160" i="1"/>
  <c r="DB486" i="1"/>
  <c r="DD735" i="1"/>
  <c r="DB470" i="1"/>
  <c r="DD731" i="1"/>
  <c r="DB122" i="1"/>
  <c r="DD833" i="1"/>
  <c r="DB110" i="1"/>
  <c r="DD1100" i="1"/>
  <c r="DB1087" i="1"/>
  <c r="DD1070" i="1"/>
  <c r="DB1057" i="1"/>
  <c r="DD817" i="1"/>
  <c r="DB70" i="1"/>
  <c r="DD1021" i="1"/>
  <c r="DB1013" i="1"/>
  <c r="DD1001" i="1"/>
  <c r="DB692" i="1"/>
  <c r="DD970" i="1"/>
  <c r="DD16" i="1"/>
  <c r="DB345" i="1"/>
  <c r="DU1518" i="1"/>
  <c r="DX670" i="1"/>
  <c r="DR327" i="1"/>
  <c r="DU661" i="1"/>
  <c r="DX654" i="1"/>
  <c r="DR313" i="1"/>
  <c r="DU1468" i="1"/>
  <c r="DX1460" i="1"/>
  <c r="DR298" i="1"/>
  <c r="DU1438" i="1"/>
  <c r="DX627" i="1"/>
  <c r="DR1419" i="1"/>
  <c r="DU1410" i="1"/>
  <c r="DX768" i="1"/>
  <c r="DR603" i="1"/>
  <c r="DU1392" i="1"/>
  <c r="DX594" i="1"/>
  <c r="DR258" i="1"/>
  <c r="DU885" i="1"/>
  <c r="DX576" i="1"/>
  <c r="DR1355" i="1"/>
  <c r="DU567" i="1"/>
  <c r="DX564" i="1"/>
  <c r="DR1325" i="1"/>
  <c r="DU553" i="1"/>
  <c r="DX868" i="1"/>
  <c r="DR1296" i="1"/>
  <c r="DU750" i="1"/>
  <c r="DX1282" i="1"/>
  <c r="DR1274" i="1"/>
  <c r="DU1268" i="1"/>
  <c r="DX526" i="1"/>
  <c r="DR184" i="1"/>
  <c r="DU1239" i="1"/>
  <c r="DX1233" i="1"/>
  <c r="DR503" i="1"/>
  <c r="DU1217" i="1"/>
  <c r="DX1210" i="1"/>
  <c r="DR736" i="1"/>
  <c r="DU839" i="1"/>
  <c r="DX1184" i="1"/>
  <c r="DR1170" i="1"/>
  <c r="DU467" i="1"/>
  <c r="DX463" i="1"/>
  <c r="DR726" i="1"/>
  <c r="DU722" i="1"/>
  <c r="DX452" i="1"/>
  <c r="DR830" i="1"/>
  <c r="DU109" i="1"/>
  <c r="DX438" i="1"/>
  <c r="DR1090" i="1"/>
  <c r="DU1083" i="1"/>
  <c r="DX713" i="1"/>
  <c r="DR1060" i="1"/>
  <c r="DU819" i="1"/>
  <c r="DX705" i="1"/>
  <c r="DR73" i="1"/>
  <c r="DU1032" i="1"/>
  <c r="DX1025" i="1"/>
  <c r="DR390" i="1"/>
  <c r="DU810" i="1"/>
  <c r="DX694" i="1"/>
  <c r="DR377" i="1"/>
  <c r="DX975" i="1"/>
  <c r="DR801" i="1"/>
  <c r="DX687" i="1"/>
  <c r="DR936" i="1"/>
  <c r="DX680" i="1"/>
  <c r="CR1046" i="1"/>
  <c r="DD1046" i="1" s="1"/>
  <c r="CR378" i="1"/>
  <c r="DB378" i="1" s="1"/>
  <c r="DB1101" i="1"/>
  <c r="DB382" i="1"/>
  <c r="DD1101" i="1"/>
  <c r="DD382" i="1"/>
  <c r="CR714" i="1"/>
  <c r="DC714" i="1" s="1"/>
  <c r="CR798" i="1"/>
  <c r="DD798" i="1" s="1"/>
  <c r="DD1518" i="1"/>
  <c r="DB786" i="1"/>
  <c r="DD661" i="1"/>
  <c r="DB903" i="1"/>
  <c r="DD1468" i="1"/>
  <c r="DB1454" i="1"/>
  <c r="DD1438" i="1"/>
  <c r="DB622" i="1"/>
  <c r="DD1410" i="1"/>
  <c r="DB609" i="1"/>
  <c r="DD1392" i="1"/>
  <c r="DB888" i="1"/>
  <c r="DD885" i="1"/>
  <c r="DB1360" i="1"/>
  <c r="DB965" i="1"/>
  <c r="DD953" i="1"/>
  <c r="DB14" i="1"/>
  <c r="DD344" i="1"/>
  <c r="DB916" i="1"/>
  <c r="CR1114" i="1"/>
  <c r="DB1114" i="1" s="1"/>
  <c r="CR93" i="1"/>
  <c r="DB93" i="1" s="1"/>
  <c r="CR421" i="1"/>
  <c r="DC421" i="1" s="1"/>
  <c r="CR405" i="1"/>
  <c r="DC405" i="1" s="1"/>
  <c r="CR51" i="1"/>
  <c r="DD51" i="1" s="1"/>
  <c r="CR982" i="1"/>
  <c r="DD982" i="1" s="1"/>
  <c r="CR958" i="1"/>
  <c r="DC958" i="1" s="1"/>
  <c r="CR795" i="1"/>
  <c r="DB795" i="1" s="1"/>
  <c r="DC786" i="1"/>
  <c r="DC903" i="1"/>
  <c r="DC1454" i="1"/>
  <c r="DC622" i="1"/>
  <c r="DC609" i="1"/>
  <c r="DC888" i="1"/>
  <c r="DC1360" i="1"/>
  <c r="DC916" i="1"/>
  <c r="CR112" i="1"/>
  <c r="DB112" i="1" s="1"/>
  <c r="CR1075" i="1"/>
  <c r="DC1075" i="1" s="1"/>
  <c r="CR1016" i="1"/>
  <c r="DD1016" i="1" s="1"/>
  <c r="CR976" i="1"/>
  <c r="DB976" i="1" s="1"/>
  <c r="DB1522" i="1"/>
  <c r="DD1508" i="1"/>
  <c r="DB325" i="1"/>
  <c r="DD320" i="1"/>
  <c r="DB779" i="1"/>
  <c r="DD305" i="1"/>
  <c r="DB631" i="1"/>
  <c r="DD1430" i="1"/>
  <c r="DB280" i="1"/>
  <c r="DD1401" i="1"/>
  <c r="DB600" i="1"/>
  <c r="DD1382" i="1"/>
  <c r="DB255" i="1"/>
  <c r="DD1364" i="1"/>
  <c r="DB879" i="1"/>
  <c r="DD756" i="1"/>
  <c r="DB228" i="1"/>
  <c r="DD1307" i="1"/>
  <c r="DB1289" i="1"/>
  <c r="DD863" i="1"/>
  <c r="DB1270" i="1"/>
  <c r="DD188" i="1"/>
  <c r="DB854" i="1"/>
  <c r="DD1231" i="1"/>
  <c r="DB167" i="1"/>
  <c r="DD493" i="1"/>
  <c r="DB152" i="1"/>
  <c r="DD1181" i="1"/>
  <c r="DB1165" i="1"/>
  <c r="DD1153" i="1"/>
  <c r="DB121" i="1"/>
  <c r="DD1127" i="1"/>
  <c r="DB1113" i="1"/>
  <c r="DD829" i="1"/>
  <c r="DB1086" i="1"/>
  <c r="DD1069" i="1"/>
  <c r="DB1056" i="1"/>
  <c r="DD77" i="1"/>
  <c r="DB69" i="1"/>
  <c r="DD397" i="1"/>
  <c r="DB50" i="1"/>
  <c r="DD1000" i="1"/>
  <c r="DB39" i="1"/>
  <c r="DB911" i="1"/>
  <c r="DD1501" i="1"/>
  <c r="DB1488" i="1"/>
  <c r="DD314" i="1"/>
  <c r="DB642" i="1"/>
  <c r="DD1447" i="1"/>
  <c r="DB291" i="1"/>
  <c r="DD896" i="1"/>
  <c r="DB769" i="1"/>
  <c r="DD605" i="1"/>
  <c r="DB1385" i="1"/>
  <c r="DD259" i="1"/>
  <c r="DB884" i="1"/>
  <c r="DD880" i="1"/>
  <c r="DB565" i="1"/>
  <c r="DD872" i="1"/>
  <c r="DB1311" i="1"/>
  <c r="DC1297" i="1"/>
  <c r="DB204" i="1"/>
  <c r="DC1275" i="1"/>
  <c r="DB1261" i="1"/>
  <c r="DC1244" i="1"/>
  <c r="DB1234" i="1"/>
  <c r="DD505" i="1"/>
  <c r="DB162" i="1"/>
  <c r="DD1196" i="1"/>
  <c r="DB481" i="1"/>
  <c r="DC141" i="1"/>
  <c r="DB134" i="1"/>
  <c r="DC457" i="1"/>
  <c r="CR105" i="1"/>
  <c r="DB105" i="1" s="1"/>
  <c r="CR1036" i="1"/>
  <c r="DD1036" i="1" s="1"/>
  <c r="CR1003" i="1"/>
  <c r="DC1003" i="1" s="1"/>
  <c r="CR938" i="1"/>
  <c r="DB938" i="1" s="1"/>
  <c r="DC1522" i="1"/>
  <c r="DC325" i="1"/>
  <c r="DC779" i="1"/>
  <c r="DC631" i="1"/>
  <c r="DC280" i="1"/>
  <c r="DC600" i="1"/>
  <c r="DC255" i="1"/>
  <c r="DC879" i="1"/>
  <c r="DC228" i="1"/>
  <c r="DC1289" i="1"/>
  <c r="DC1270" i="1"/>
  <c r="DC854" i="1"/>
  <c r="DC167" i="1"/>
  <c r="DC152" i="1"/>
  <c r="DC1165" i="1"/>
  <c r="DC121" i="1"/>
  <c r="DC1113" i="1"/>
  <c r="DC1086" i="1"/>
  <c r="DC1056" i="1"/>
  <c r="DC69" i="1"/>
  <c r="DC50" i="1"/>
  <c r="DC39" i="1"/>
  <c r="DC911" i="1"/>
  <c r="DC1488" i="1"/>
  <c r="DC642" i="1"/>
  <c r="DC291" i="1"/>
  <c r="DC769" i="1"/>
  <c r="DC1385" i="1"/>
  <c r="DC884" i="1"/>
  <c r="DC565" i="1"/>
  <c r="DD1311" i="1"/>
  <c r="DD204" i="1"/>
  <c r="DD1261" i="1"/>
  <c r="DC1234" i="1"/>
  <c r="DC162" i="1"/>
  <c r="DD481" i="1"/>
  <c r="DD134" i="1"/>
  <c r="CR1133" i="1"/>
  <c r="DD1133" i="1" s="1"/>
  <c r="CR422" i="1"/>
  <c r="DD422" i="1" s="1"/>
  <c r="CR62" i="1"/>
  <c r="DC62" i="1" s="1"/>
  <c r="CR365" i="1"/>
  <c r="DD365" i="1" s="1"/>
  <c r="CR927" i="1"/>
  <c r="DC927" i="1" s="1"/>
  <c r="DD1522" i="1"/>
  <c r="DB1508" i="1"/>
  <c r="DD325" i="1"/>
  <c r="DB320" i="1"/>
  <c r="DD779" i="1"/>
  <c r="DB305" i="1"/>
  <c r="DD631" i="1"/>
  <c r="DB1430" i="1"/>
  <c r="DD280" i="1"/>
  <c r="DB1401" i="1"/>
  <c r="DD600" i="1"/>
  <c r="DB1382" i="1"/>
  <c r="DD255" i="1"/>
  <c r="DB1364" i="1"/>
  <c r="DD879" i="1"/>
  <c r="DB756" i="1"/>
  <c r="DD228" i="1"/>
  <c r="DB1307" i="1"/>
  <c r="DD1289" i="1"/>
  <c r="DB863" i="1"/>
  <c r="DD1270" i="1"/>
  <c r="DB188" i="1"/>
  <c r="DD854" i="1"/>
  <c r="DB1231" i="1"/>
  <c r="DD167" i="1"/>
  <c r="DB493" i="1"/>
  <c r="DD152" i="1"/>
  <c r="DB1181" i="1"/>
  <c r="DD1165" i="1"/>
  <c r="DB1153" i="1"/>
  <c r="DD121" i="1"/>
  <c r="DB1127" i="1"/>
  <c r="DD1113" i="1"/>
  <c r="DB829" i="1"/>
  <c r="DD1086" i="1"/>
  <c r="DB1069" i="1"/>
  <c r="DD1056" i="1"/>
  <c r="DB77" i="1"/>
  <c r="DD69" i="1"/>
  <c r="DB397" i="1"/>
  <c r="DD50" i="1"/>
  <c r="DB1000" i="1"/>
  <c r="DD39" i="1"/>
  <c r="DD911" i="1"/>
  <c r="DB1501" i="1"/>
  <c r="DD1488" i="1"/>
  <c r="DB314" i="1"/>
  <c r="DD642" i="1"/>
  <c r="DB1447" i="1"/>
  <c r="DD291" i="1"/>
  <c r="DB896" i="1"/>
  <c r="DD769" i="1"/>
  <c r="DB605" i="1"/>
  <c r="DD1385" i="1"/>
  <c r="DB259" i="1"/>
  <c r="DD884" i="1"/>
  <c r="DB880" i="1"/>
  <c r="DD565" i="1"/>
  <c r="DB872" i="1"/>
  <c r="DC1311" i="1"/>
  <c r="DB1297" i="1"/>
  <c r="DC204" i="1"/>
  <c r="DB1275" i="1"/>
  <c r="DC1261" i="1"/>
  <c r="DB1244" i="1"/>
  <c r="DD1234" i="1"/>
  <c r="DB505" i="1"/>
  <c r="DD162" i="1"/>
  <c r="DB1196" i="1"/>
  <c r="DC481" i="1"/>
  <c r="DB141" i="1"/>
  <c r="DC134" i="1"/>
  <c r="DB457" i="1"/>
  <c r="DD673" i="1"/>
  <c r="DB329" i="1"/>
  <c r="DD659" i="1"/>
  <c r="DB902" i="1"/>
  <c r="DD310" i="1"/>
  <c r="DB1452" i="1"/>
  <c r="DD295" i="1"/>
  <c r="DB1426" i="1"/>
  <c r="DD773" i="1"/>
  <c r="DB1398" i="1"/>
  <c r="DD1391" i="1"/>
  <c r="DB589" i="1"/>
  <c r="DD581" i="1"/>
  <c r="DB572" i="1"/>
  <c r="DD1347" i="1"/>
  <c r="DB754" i="1"/>
  <c r="DC1317" i="1"/>
  <c r="DB1301" i="1"/>
  <c r="DC866" i="1"/>
  <c r="DB533" i="1"/>
  <c r="DC192" i="1"/>
  <c r="DB186" i="1"/>
  <c r="DC514" i="1"/>
  <c r="DB1225" i="1"/>
  <c r="DD496" i="1"/>
  <c r="DB157" i="1"/>
  <c r="DD483" i="1"/>
  <c r="DB474" i="1"/>
  <c r="DD137" i="1"/>
  <c r="DB1148" i="1"/>
  <c r="DD721" i="1"/>
  <c r="DB1513" i="1"/>
  <c r="DD1502" i="1"/>
  <c r="DB1489" i="1"/>
  <c r="DD782" i="1"/>
  <c r="DB1462" i="1"/>
  <c r="DD300" i="1"/>
  <c r="DB775" i="1"/>
  <c r="DD1420" i="1"/>
  <c r="DB770" i="1"/>
  <c r="DD1396" i="1"/>
  <c r="DB266" i="1"/>
  <c r="DD761" i="1"/>
  <c r="DB245" i="1"/>
  <c r="DD1357" i="1"/>
  <c r="DB232" i="1"/>
  <c r="DD1326" i="1"/>
  <c r="DB1312" i="1"/>
  <c r="DD212" i="1"/>
  <c r="DB539" i="1"/>
  <c r="DD859" i="1"/>
  <c r="DB1262" i="1"/>
  <c r="DD1245" i="1"/>
  <c r="DB177" i="1"/>
  <c r="DD168" i="1"/>
  <c r="DB495" i="1"/>
  <c r="DD1197" i="1"/>
  <c r="DB482" i="1"/>
  <c r="DC1172" i="1"/>
  <c r="DB1156" i="1"/>
  <c r="DC727" i="1"/>
  <c r="DB1134" i="1"/>
  <c r="DC113" i="1"/>
  <c r="DB439" i="1"/>
  <c r="DC1091" i="1"/>
  <c r="DB1076" i="1"/>
  <c r="DC1062" i="1"/>
  <c r="DB1047" i="1"/>
  <c r="DC409" i="1"/>
  <c r="DB400" i="1"/>
  <c r="DC54" i="1"/>
  <c r="DB1004" i="1"/>
  <c r="DC40" i="1"/>
  <c r="DB977" i="1"/>
  <c r="DC961" i="1"/>
  <c r="DB950" i="1"/>
  <c r="DC347" i="1"/>
  <c r="DB928" i="1"/>
  <c r="DD792" i="1"/>
  <c r="DB909" i="1"/>
  <c r="DC785" i="1"/>
  <c r="DD783" i="1"/>
  <c r="DB319" i="1"/>
  <c r="DC1476" i="1"/>
  <c r="DD1471" i="1"/>
  <c r="DB304" i="1"/>
  <c r="DC636" i="1"/>
  <c r="DD296" i="1"/>
  <c r="DB623" i="1"/>
  <c r="DC1422" i="1"/>
  <c r="DD1413" i="1"/>
  <c r="DB613" i="1"/>
  <c r="DC892" i="1"/>
  <c r="DD1394" i="1"/>
  <c r="DB1381" i="1"/>
  <c r="DC1373" i="1"/>
  <c r="DD1370" i="1"/>
  <c r="DB242" i="1"/>
  <c r="DC759" i="1"/>
  <c r="DD878" i="1"/>
  <c r="DB1334" i="1"/>
  <c r="DC1328" i="1"/>
  <c r="DC227" i="1"/>
  <c r="DB1305" i="1"/>
  <c r="DD1299" i="1"/>
  <c r="DC545" i="1"/>
  <c r="DB1280" i="1"/>
  <c r="DD532" i="1"/>
  <c r="DC745" i="1"/>
  <c r="DB1257" i="1"/>
  <c r="DD520" i="1"/>
  <c r="DC182" i="1"/>
  <c r="DB172" i="1"/>
  <c r="DC506" i="1"/>
  <c r="DD1219" i="1"/>
  <c r="DB1205" i="1"/>
  <c r="DC842" i="1"/>
  <c r="DD840" i="1"/>
  <c r="DB1180" i="1"/>
  <c r="DC1173" i="1"/>
  <c r="DD140" i="1"/>
  <c r="DB730" i="1"/>
  <c r="DC126" i="1"/>
  <c r="DB1126" i="1"/>
  <c r="DC832" i="1"/>
  <c r="DB1099" i="1"/>
  <c r="DC96" i="1"/>
  <c r="DB711" i="1"/>
  <c r="DC86" i="1"/>
  <c r="DB1043" i="1"/>
  <c r="DC1038" i="1"/>
  <c r="DB59" i="1"/>
  <c r="DC1018" i="1"/>
  <c r="DB999" i="1"/>
  <c r="DC379" i="1"/>
  <c r="DB968" i="1"/>
  <c r="DC366" i="1"/>
  <c r="DB947" i="1"/>
  <c r="DC349" i="1"/>
  <c r="DB920" i="1"/>
  <c r="DB671" i="1"/>
  <c r="DD328" i="1"/>
  <c r="DB1490" i="1"/>
  <c r="DD1475" i="1"/>
  <c r="DB1463" i="1"/>
  <c r="DD634" i="1"/>
  <c r="DB292" i="1"/>
  <c r="DD283" i="1"/>
  <c r="DB276" i="1"/>
  <c r="DD767" i="1"/>
  <c r="DB1386" i="1"/>
  <c r="DD587" i="1"/>
  <c r="DB578" i="1"/>
  <c r="DD881" i="1"/>
  <c r="DB1340" i="1"/>
  <c r="DD1327" i="1"/>
  <c r="DB1313" i="1"/>
  <c r="DD213" i="1"/>
  <c r="DB540" i="1"/>
  <c r="DD199" i="1"/>
  <c r="DB527" i="1"/>
  <c r="DD1246" i="1"/>
  <c r="DB511" i="1"/>
  <c r="DD169" i="1"/>
  <c r="DB1212" i="1"/>
  <c r="DD841" i="1"/>
  <c r="DB669" i="1"/>
  <c r="DD326" i="1"/>
  <c r="DB321" i="1"/>
  <c r="DD650" i="1"/>
  <c r="DB1459" i="1"/>
  <c r="DD297" i="1"/>
  <c r="DB1432" i="1"/>
  <c r="DD1418" i="1"/>
  <c r="DB618" i="1"/>
  <c r="DD270" i="1"/>
  <c r="DB593" i="1"/>
  <c r="DD257" i="1"/>
  <c r="DB244" i="1"/>
  <c r="DD569" i="1"/>
  <c r="DB1338" i="1"/>
  <c r="DD753" i="1"/>
  <c r="DB223" i="1"/>
  <c r="DD751" i="1"/>
  <c r="DB203" i="1"/>
  <c r="DD1273" i="1"/>
  <c r="DB1259" i="1"/>
  <c r="DD519" i="1"/>
  <c r="DB1232" i="1"/>
  <c r="DC502" i="1"/>
  <c r="DB1209" i="1"/>
  <c r="DC154" i="1"/>
  <c r="DB479" i="1"/>
  <c r="DB462" i="1"/>
  <c r="DB104" i="1"/>
  <c r="DB704" i="1"/>
  <c r="DC331" i="1"/>
  <c r="DC1484" i="1"/>
  <c r="DD144" i="1"/>
  <c r="DD1151" i="1"/>
  <c r="DD450" i="1"/>
  <c r="DD101" i="1"/>
  <c r="DD1020" i="1"/>
  <c r="DD808" i="1"/>
  <c r="DD967" i="1"/>
  <c r="DD686" i="1"/>
  <c r="DD918" i="1"/>
  <c r="DC118" i="1"/>
  <c r="DC443" i="1"/>
  <c r="DC90" i="1"/>
  <c r="DC418" i="1"/>
  <c r="DC1029" i="1"/>
  <c r="DC1008" i="1"/>
  <c r="DC375" i="1"/>
  <c r="DC357" i="1"/>
  <c r="DC7" i="1"/>
  <c r="DD969" i="1"/>
  <c r="DB361" i="1"/>
  <c r="DD948" i="1"/>
  <c r="DB685" i="1"/>
  <c r="DC22" i="1"/>
  <c r="DC681" i="1"/>
  <c r="CR35" i="1"/>
  <c r="CQ35" i="1"/>
  <c r="CZ35" i="1" s="1"/>
  <c r="DC638" i="1"/>
  <c r="DC288" i="1"/>
  <c r="DC274" i="1"/>
  <c r="DC1379" i="1"/>
  <c r="DC240" i="1"/>
  <c r="DC875" i="1"/>
  <c r="DC1303" i="1"/>
  <c r="DC862" i="1"/>
  <c r="DC1255" i="1"/>
  <c r="DC851" i="1"/>
  <c r="DC1203" i="1"/>
  <c r="DD822" i="1"/>
  <c r="DC361" i="1"/>
  <c r="DC685" i="1"/>
  <c r="DB964" i="1"/>
  <c r="DD22" i="1"/>
  <c r="DD681" i="1"/>
  <c r="DB334" i="1"/>
  <c r="DC332" i="1"/>
  <c r="DD1503" i="1"/>
  <c r="DB656" i="1"/>
  <c r="DC1485" i="1"/>
  <c r="DD315" i="1"/>
  <c r="DB1464" i="1"/>
  <c r="DC303" i="1"/>
  <c r="DD635" i="1"/>
  <c r="DB629" i="1"/>
  <c r="DC289" i="1"/>
  <c r="DD1421" i="1"/>
  <c r="DB1405" i="1"/>
  <c r="DC612" i="1"/>
  <c r="DD606" i="1"/>
  <c r="DB596" i="1"/>
  <c r="DC590" i="1"/>
  <c r="DD260" i="1"/>
  <c r="DB579" i="1"/>
  <c r="DC241" i="1"/>
  <c r="DD237" i="1"/>
  <c r="DB1341" i="1"/>
  <c r="DD1333" i="1"/>
  <c r="DC873" i="1"/>
  <c r="DB1314" i="1"/>
  <c r="DD1304" i="1"/>
  <c r="DC1298" i="1"/>
  <c r="DB541" i="1"/>
  <c r="DD1279" i="1"/>
  <c r="DC531" i="1"/>
  <c r="DB1263" i="1"/>
  <c r="DD857" i="1"/>
  <c r="DC1247" i="1"/>
  <c r="DB512" i="1"/>
  <c r="DC171" i="1"/>
  <c r="DD849" i="1"/>
  <c r="DB163" i="1"/>
  <c r="DC491" i="1"/>
  <c r="DD489" i="1"/>
  <c r="DB148" i="1"/>
  <c r="DC145" i="1"/>
  <c r="DD142" i="1"/>
  <c r="DB1157" i="1"/>
  <c r="DC131" i="1"/>
  <c r="DD125" i="1"/>
  <c r="DB453" i="1"/>
  <c r="DD76" i="1"/>
  <c r="DB118" i="1"/>
  <c r="DB443" i="1"/>
  <c r="DB90" i="1"/>
  <c r="DB418" i="1"/>
  <c r="DB1029" i="1"/>
  <c r="DB1008" i="1"/>
  <c r="DB375" i="1"/>
  <c r="DB357" i="1"/>
  <c r="DB7" i="1"/>
  <c r="DB969" i="1"/>
  <c r="DD361" i="1"/>
  <c r="DB948" i="1"/>
  <c r="DD685" i="1"/>
  <c r="DC964" i="1"/>
  <c r="DD567" i="1"/>
  <c r="DB561" i="1"/>
  <c r="DD553" i="1"/>
  <c r="DB867" i="1"/>
  <c r="DD750" i="1"/>
  <c r="DB1278" i="1"/>
  <c r="DD1268" i="1"/>
  <c r="DB187" i="1"/>
  <c r="DD1239" i="1"/>
  <c r="DB1228" i="1"/>
  <c r="DD1217" i="1"/>
  <c r="DB844" i="1"/>
  <c r="DD839" i="1"/>
  <c r="DB143" i="1"/>
  <c r="DD467" i="1"/>
  <c r="DB458" i="1"/>
  <c r="DD722" i="1"/>
  <c r="DB1122" i="1"/>
  <c r="DD109" i="1"/>
  <c r="DB99" i="1"/>
  <c r="DD1083" i="1"/>
  <c r="DB821" i="1"/>
  <c r="DD819" i="1"/>
  <c r="DB703" i="1"/>
  <c r="DD1032" i="1"/>
  <c r="DB696" i="1"/>
  <c r="DD810" i="1"/>
  <c r="DB996" i="1"/>
  <c r="DC910" i="1"/>
  <c r="DC1487" i="1"/>
  <c r="DC1458" i="1"/>
  <c r="DC625" i="1"/>
  <c r="DC1403" i="1"/>
  <c r="DC592" i="1"/>
  <c r="DC574" i="1"/>
  <c r="DC563" i="1"/>
  <c r="DC1309" i="1"/>
  <c r="DC864" i="1"/>
  <c r="DC190" i="1"/>
  <c r="DC508" i="1"/>
  <c r="DC1207" i="1"/>
  <c r="DD146" i="1"/>
  <c r="DD836" i="1"/>
  <c r="DD1129" i="1"/>
  <c r="DD1102" i="1"/>
  <c r="DD823" i="1"/>
  <c r="DD1044" i="1"/>
  <c r="DD1022" i="1"/>
  <c r="DD1002" i="1"/>
  <c r="DD972" i="1"/>
  <c r="DD353" i="1"/>
  <c r="DD679" i="1"/>
  <c r="DD678" i="1"/>
  <c r="DB789" i="1"/>
  <c r="DD907" i="1"/>
  <c r="DB653" i="1"/>
  <c r="DD312" i="1"/>
  <c r="DB641" i="1"/>
  <c r="DD1446" i="1"/>
  <c r="DB290" i="1"/>
  <c r="DD282" i="1"/>
  <c r="DB617" i="1"/>
  <c r="DD602" i="1"/>
  <c r="DB1384" i="1"/>
  <c r="DD256" i="1"/>
  <c r="DB575" i="1"/>
  <c r="DD1354" i="1"/>
  <c r="DB1337" i="1"/>
  <c r="DD1324" i="1"/>
  <c r="DB549" i="1"/>
  <c r="DC1295" i="1"/>
  <c r="DB202" i="1"/>
  <c r="DC198" i="1"/>
  <c r="DB525" i="1"/>
  <c r="DC183" i="1"/>
  <c r="DB176" i="1"/>
  <c r="DC501" i="1"/>
  <c r="DB161" i="1"/>
  <c r="DC488" i="1"/>
  <c r="DB1183" i="1"/>
  <c r="DD732" i="1"/>
  <c r="DB461" i="1"/>
  <c r="DD124" i="1"/>
  <c r="DC561" i="1"/>
  <c r="DC867" i="1"/>
  <c r="DC1278" i="1"/>
  <c r="DC187" i="1"/>
  <c r="DC1228" i="1"/>
  <c r="DC844" i="1"/>
  <c r="DC143" i="1"/>
  <c r="DC458" i="1"/>
  <c r="DC1122" i="1"/>
  <c r="DC99" i="1"/>
  <c r="DC821" i="1"/>
  <c r="DC703" i="1"/>
  <c r="DC696" i="1"/>
  <c r="DC996" i="1"/>
  <c r="DD561" i="1"/>
  <c r="DB553" i="1"/>
  <c r="DD867" i="1"/>
  <c r="DB750" i="1"/>
  <c r="DD1278" i="1"/>
  <c r="DB1268" i="1"/>
  <c r="DD187" i="1"/>
  <c r="DB1239" i="1"/>
  <c r="DD1228" i="1"/>
  <c r="DB1217" i="1"/>
  <c r="DD844" i="1"/>
  <c r="DB839" i="1"/>
  <c r="DD143" i="1"/>
  <c r="DB467" i="1"/>
  <c r="DD458" i="1"/>
  <c r="DB722" i="1"/>
  <c r="DD1122" i="1"/>
  <c r="DB109" i="1"/>
  <c r="DD99" i="1"/>
  <c r="DB1083" i="1"/>
  <c r="DD821" i="1"/>
  <c r="DB819" i="1"/>
  <c r="DD703" i="1"/>
  <c r="DB1032" i="1"/>
  <c r="DD696" i="1"/>
  <c r="DB810" i="1"/>
  <c r="DD996" i="1"/>
  <c r="DC1169" i="1"/>
  <c r="DC1145" i="1"/>
  <c r="DA1097" i="1"/>
  <c r="CZ1097" i="1"/>
  <c r="DA814" i="1"/>
  <c r="CZ814" i="1"/>
  <c r="DA797" i="1"/>
  <c r="CZ797" i="1"/>
  <c r="CZ1150" i="1"/>
  <c r="DA1150" i="1"/>
  <c r="CZ108" i="1"/>
  <c r="DA108" i="1"/>
  <c r="CZ88" i="1"/>
  <c r="DA88" i="1"/>
  <c r="CZ699" i="1"/>
  <c r="DA699" i="1"/>
  <c r="CZ380" i="1"/>
  <c r="DA380" i="1"/>
  <c r="CZ358" i="1"/>
  <c r="DA358" i="1"/>
  <c r="DC318" i="1"/>
  <c r="DD1204" i="1"/>
  <c r="DC908" i="1"/>
  <c r="DC1377" i="1"/>
  <c r="DC218" i="1"/>
  <c r="DD1059" i="1"/>
  <c r="DC1124" i="1"/>
  <c r="DC100" i="1"/>
  <c r="DA1124" i="1"/>
  <c r="CZ1124" i="1"/>
  <c r="DA100" i="1"/>
  <c r="CZ100" i="1"/>
  <c r="DA1068" i="1"/>
  <c r="CZ1068" i="1"/>
  <c r="DA75" i="1"/>
  <c r="CZ75" i="1"/>
  <c r="DA395" i="1"/>
  <c r="CZ395" i="1"/>
  <c r="DA997" i="1"/>
  <c r="CZ997" i="1"/>
  <c r="DA966" i="1"/>
  <c r="CZ966" i="1"/>
  <c r="DA945" i="1"/>
  <c r="CZ945" i="1"/>
  <c r="DB323" i="1"/>
  <c r="DD1480" i="1"/>
  <c r="DB1435" i="1"/>
  <c r="DD284" i="1"/>
  <c r="DB1389" i="1"/>
  <c r="DD588" i="1"/>
  <c r="DB1345" i="1"/>
  <c r="DD560" i="1"/>
  <c r="DB543" i="1"/>
  <c r="DD200" i="1"/>
  <c r="DB1237" i="1"/>
  <c r="DD850" i="1"/>
  <c r="DB1188" i="1"/>
  <c r="DC1177" i="1"/>
  <c r="DB1139" i="1"/>
  <c r="DC1119" i="1"/>
  <c r="DB825" i="1"/>
  <c r="DC1065" i="1"/>
  <c r="DB1030" i="1"/>
  <c r="DC1019" i="1"/>
  <c r="DB978" i="1"/>
  <c r="DC27" i="1"/>
  <c r="DC914" i="1"/>
  <c r="DD369" i="1"/>
  <c r="DC355" i="1"/>
  <c r="DB931" i="1"/>
  <c r="CR139" i="1"/>
  <c r="DB139" i="1" s="1"/>
  <c r="CR1140" i="1"/>
  <c r="DC1140" i="1" s="1"/>
  <c r="CR108" i="1"/>
  <c r="DC108" i="1" s="1"/>
  <c r="CR1082" i="1"/>
  <c r="DD1082" i="1" s="1"/>
  <c r="CR707" i="1"/>
  <c r="DB707" i="1" s="1"/>
  <c r="CR699" i="1"/>
  <c r="DC699" i="1" s="1"/>
  <c r="CR695" i="1"/>
  <c r="CR690" i="1"/>
  <c r="DB690" i="1" s="1"/>
  <c r="CR358" i="1"/>
  <c r="DD358" i="1" s="1"/>
  <c r="CR343" i="1"/>
  <c r="DC343" i="1" s="1"/>
  <c r="DB116" i="1"/>
  <c r="DB98" i="1"/>
  <c r="DB87" i="1"/>
  <c r="DB702" i="1"/>
  <c r="DB394" i="1"/>
  <c r="DB992" i="1"/>
  <c r="DB367" i="1"/>
  <c r="DB350" i="1"/>
  <c r="DD1523" i="1"/>
  <c r="DB1511" i="1"/>
  <c r="DC329" i="1"/>
  <c r="DD664" i="1"/>
  <c r="DB652" i="1"/>
  <c r="DC902" i="1"/>
  <c r="DD781" i="1"/>
  <c r="DB900" i="1"/>
  <c r="DC1452" i="1"/>
  <c r="DD777" i="1"/>
  <c r="DB626" i="1"/>
  <c r="DC1426" i="1"/>
  <c r="DD1417" i="1"/>
  <c r="DB1404" i="1"/>
  <c r="DC1398" i="1"/>
  <c r="DD269" i="1"/>
  <c r="DB265" i="1"/>
  <c r="DC589" i="1"/>
  <c r="DD585" i="1"/>
  <c r="DB883" i="1"/>
  <c r="DC572" i="1"/>
  <c r="DD568" i="1"/>
  <c r="DB757" i="1"/>
  <c r="DD754" i="1"/>
  <c r="DC556" i="1"/>
  <c r="DB222" i="1"/>
  <c r="DD1301" i="1"/>
  <c r="DC1294" i="1"/>
  <c r="DB538" i="1"/>
  <c r="DD533" i="1"/>
  <c r="DC530" i="1"/>
  <c r="DB1258" i="1"/>
  <c r="DD186" i="1"/>
  <c r="DC1242" i="1"/>
  <c r="DB509" i="1"/>
  <c r="DC1225" i="1"/>
  <c r="DD1220" i="1"/>
  <c r="DB494" i="1"/>
  <c r="DC157" i="1"/>
  <c r="DD1195" i="1"/>
  <c r="DB478" i="1"/>
  <c r="DC474" i="1"/>
  <c r="DD1169" i="1"/>
  <c r="DB132" i="1"/>
  <c r="DC1148" i="1"/>
  <c r="DD1145" i="1"/>
  <c r="DB720" i="1"/>
  <c r="DC791" i="1"/>
  <c r="DC658" i="1"/>
  <c r="DC1466" i="1"/>
  <c r="DC294" i="1"/>
  <c r="DC894" i="1"/>
  <c r="DC763" i="1"/>
  <c r="DC247" i="1"/>
  <c r="DC876" i="1"/>
  <c r="DC551" i="1"/>
  <c r="DC1284" i="1"/>
  <c r="DC742" i="1"/>
  <c r="DC513" i="1"/>
  <c r="DC1213" i="1"/>
  <c r="DC1185" i="1"/>
  <c r="DC1159" i="1"/>
  <c r="DC1137" i="1"/>
  <c r="DC441" i="1"/>
  <c r="DC1080" i="1"/>
  <c r="DC1051" i="1"/>
  <c r="DC65" i="1"/>
  <c r="DC1006" i="1"/>
  <c r="DD5" i="1"/>
  <c r="DB913" i="1"/>
  <c r="DC1513" i="1"/>
  <c r="DD331" i="1"/>
  <c r="DB906" i="1"/>
  <c r="DC1489" i="1"/>
  <c r="DD1484" i="1"/>
  <c r="DB1469" i="1"/>
  <c r="DC1462" i="1"/>
  <c r="DD638" i="1"/>
  <c r="DB1440" i="1"/>
  <c r="DC775" i="1"/>
  <c r="DD288" i="1"/>
  <c r="DB278" i="1"/>
  <c r="DC770" i="1"/>
  <c r="DD274" i="1"/>
  <c r="DB890" i="1"/>
  <c r="DC266" i="1"/>
  <c r="DD1379" i="1"/>
  <c r="DB582" i="1"/>
  <c r="DC245" i="1"/>
  <c r="DD240" i="1"/>
  <c r="DB1350" i="1"/>
  <c r="DC232" i="1"/>
  <c r="DD875" i="1"/>
  <c r="DB554" i="1"/>
  <c r="DC1312" i="1"/>
  <c r="DD1303" i="1"/>
  <c r="DB544" i="1"/>
  <c r="DC539" i="1"/>
  <c r="DD862" i="1"/>
  <c r="DB195" i="1"/>
  <c r="DC1262" i="1"/>
  <c r="DD1255" i="1"/>
  <c r="DB516" i="1"/>
  <c r="DC177" i="1"/>
  <c r="DD851" i="1"/>
  <c r="DB738" i="1"/>
  <c r="DC495" i="1"/>
  <c r="DD1203" i="1"/>
  <c r="DB1193" i="1"/>
  <c r="DD482" i="1"/>
  <c r="DC144" i="1"/>
  <c r="DB468" i="1"/>
  <c r="DD1156" i="1"/>
  <c r="DC1151" i="1"/>
  <c r="DB1141" i="1"/>
  <c r="DD1134" i="1"/>
  <c r="DC450" i="1"/>
  <c r="DB1110" i="1"/>
  <c r="DD439" i="1"/>
  <c r="DC101" i="1"/>
  <c r="DB429" i="1"/>
  <c r="DD1076" i="1"/>
  <c r="DC822" i="1"/>
  <c r="DB1054" i="1"/>
  <c r="DD1047" i="1"/>
  <c r="DC76" i="1"/>
  <c r="DB402" i="1"/>
  <c r="DD400" i="1"/>
  <c r="DC1020" i="1"/>
  <c r="DB1012" i="1"/>
  <c r="DD1004" i="1"/>
  <c r="DC808" i="1"/>
  <c r="DB981" i="1"/>
  <c r="DD977" i="1"/>
  <c r="DC967" i="1"/>
  <c r="DB955" i="1"/>
  <c r="DD950" i="1"/>
  <c r="DC686" i="1"/>
  <c r="DB9" i="1"/>
  <c r="DD928" i="1"/>
  <c r="DC918" i="1"/>
  <c r="DB790" i="1"/>
  <c r="DC909" i="1"/>
  <c r="DD785" i="1"/>
  <c r="DB1491" i="1"/>
  <c r="DC319" i="1"/>
  <c r="DD1476" i="1"/>
  <c r="DB1465" i="1"/>
  <c r="DC304" i="1"/>
  <c r="DD636" i="1"/>
  <c r="DB293" i="1"/>
  <c r="DC623" i="1"/>
  <c r="DD1422" i="1"/>
  <c r="DB277" i="1"/>
  <c r="DC613" i="1"/>
  <c r="DD892" i="1"/>
  <c r="DB889" i="1"/>
  <c r="DC1381" i="1"/>
  <c r="DD1373" i="1"/>
  <c r="DB580" i="1"/>
  <c r="DC242" i="1"/>
  <c r="DD759" i="1"/>
  <c r="DB1342" i="1"/>
  <c r="DC1334" i="1"/>
  <c r="DD1328" i="1"/>
  <c r="DB550" i="1"/>
  <c r="DD1305" i="1"/>
  <c r="DC1299" i="1"/>
  <c r="DB542" i="1"/>
  <c r="DD1280" i="1"/>
  <c r="DC532" i="1"/>
  <c r="DB191" i="1"/>
  <c r="DD1257" i="1"/>
  <c r="DC520" i="1"/>
  <c r="DB178" i="1"/>
  <c r="DC172" i="1"/>
  <c r="DD506" i="1"/>
  <c r="DB845" i="1"/>
  <c r="DC1205" i="1"/>
  <c r="DD842" i="1"/>
  <c r="DB838" i="1"/>
  <c r="DC1180" i="1"/>
  <c r="DD1173" i="1"/>
  <c r="DB1158" i="1"/>
  <c r="DC730" i="1"/>
  <c r="DD126" i="1"/>
  <c r="DB834" i="1"/>
  <c r="DC1126" i="1"/>
  <c r="DD832" i="1"/>
  <c r="DB1105" i="1"/>
  <c r="DC1099" i="1"/>
  <c r="DD96" i="1"/>
  <c r="DB1079" i="1"/>
  <c r="DC711" i="1"/>
  <c r="DD86" i="1"/>
  <c r="DB1049" i="1"/>
  <c r="DC1043" i="1"/>
  <c r="DD1038" i="1"/>
  <c r="DB64" i="1"/>
  <c r="DC59" i="1"/>
  <c r="DD1018" i="1"/>
  <c r="DB1005" i="1"/>
  <c r="DC999" i="1"/>
  <c r="DD379" i="1"/>
  <c r="DB33" i="1"/>
  <c r="DC968" i="1"/>
  <c r="DD366" i="1"/>
  <c r="DB20" i="1"/>
  <c r="DC947" i="1"/>
  <c r="DD349" i="1"/>
  <c r="DB6" i="1"/>
  <c r="DC920" i="1"/>
  <c r="DC335" i="1"/>
  <c r="DC1492" i="1"/>
  <c r="DC643" i="1"/>
  <c r="DC1434" i="1"/>
  <c r="DC1406" i="1"/>
  <c r="DC764" i="1"/>
  <c r="DC1367" i="1"/>
  <c r="DC1343" i="1"/>
  <c r="DD1316" i="1"/>
  <c r="DD206" i="1"/>
  <c r="DD743" i="1"/>
  <c r="DC853" i="1"/>
  <c r="DC846" i="1"/>
  <c r="DC1186" i="1"/>
  <c r="DC1160" i="1"/>
  <c r="DC1138" i="1"/>
  <c r="DC442" i="1"/>
  <c r="DC1081" i="1"/>
  <c r="DC1052" i="1"/>
  <c r="DC1028" i="1"/>
  <c r="DC1007" i="1"/>
  <c r="DC374" i="1"/>
  <c r="DB362" i="1"/>
  <c r="DD337" i="1"/>
  <c r="DA106" i="1"/>
  <c r="CZ106" i="1"/>
  <c r="DA427" i="1"/>
  <c r="CZ427" i="1"/>
  <c r="DA1050" i="1"/>
  <c r="CZ1050" i="1"/>
  <c r="DA1027" i="1"/>
  <c r="CZ1027" i="1"/>
  <c r="DA47" i="1"/>
  <c r="CZ47" i="1"/>
  <c r="DA372" i="1"/>
  <c r="CZ372" i="1"/>
  <c r="DA21" i="1"/>
  <c r="CZ21" i="1"/>
  <c r="DA929" i="1"/>
  <c r="CZ929" i="1"/>
  <c r="DB1520" i="1"/>
  <c r="DC671" i="1"/>
  <c r="DD668" i="1"/>
  <c r="DB1495" i="1"/>
  <c r="DC1490" i="1"/>
  <c r="DD318" i="1"/>
  <c r="DB1470" i="1"/>
  <c r="DC1463" i="1"/>
  <c r="DD1456" i="1"/>
  <c r="DB1441" i="1"/>
  <c r="DC292" i="1"/>
  <c r="DD1429" i="1"/>
  <c r="DB279" i="1"/>
  <c r="DC276" i="1"/>
  <c r="DD611" i="1"/>
  <c r="DB891" i="1"/>
  <c r="DC1386" i="1"/>
  <c r="DD1380" i="1"/>
  <c r="DB253" i="1"/>
  <c r="DC578" i="1"/>
  <c r="DD1363" i="1"/>
  <c r="DB1351" i="1"/>
  <c r="DC1340" i="1"/>
  <c r="DD755" i="1"/>
  <c r="DB869" i="1"/>
  <c r="DC1313" i="1"/>
  <c r="DD219" i="1"/>
  <c r="DB1288" i="1"/>
  <c r="DC540" i="1"/>
  <c r="DD749" i="1"/>
  <c r="DB196" i="1"/>
  <c r="DC527" i="1"/>
  <c r="DD1256" i="1"/>
  <c r="DB740" i="1"/>
  <c r="DC511" i="1"/>
  <c r="DC1230" i="1"/>
  <c r="DB499" i="1"/>
  <c r="DC1212" i="1"/>
  <c r="DC1204" i="1"/>
  <c r="DD1179" i="1"/>
  <c r="DB1517" i="1"/>
  <c r="DC669" i="1"/>
  <c r="DD908" i="1"/>
  <c r="DB660" i="1"/>
  <c r="DC321" i="1"/>
  <c r="DD1481" i="1"/>
  <c r="DB1467" i="1"/>
  <c r="DC1459" i="1"/>
  <c r="DD1453" i="1"/>
  <c r="DB1437" i="1"/>
  <c r="DC1432" i="1"/>
  <c r="DD286" i="1"/>
  <c r="DB1409" i="1"/>
  <c r="DC618" i="1"/>
  <c r="DD273" i="1"/>
  <c r="DB597" i="1"/>
  <c r="DC593" i="1"/>
  <c r="DD1377" i="1"/>
  <c r="DB251" i="1"/>
  <c r="DC244" i="1"/>
  <c r="DD882" i="1"/>
  <c r="DB233" i="1"/>
  <c r="DC1338" i="1"/>
  <c r="DD229" i="1"/>
  <c r="DB1319" i="1"/>
  <c r="DC223" i="1"/>
  <c r="DD218" i="1"/>
  <c r="DB208" i="1"/>
  <c r="DC203" i="1"/>
  <c r="DD748" i="1"/>
  <c r="DB744" i="1"/>
  <c r="DC1259" i="1"/>
  <c r="DD1253" i="1"/>
  <c r="DB1238" i="1"/>
  <c r="DD1232" i="1"/>
  <c r="DC1227" i="1"/>
  <c r="DB1216" i="1"/>
  <c r="DD1209" i="1"/>
  <c r="DC1202" i="1"/>
  <c r="DB1190" i="1"/>
  <c r="DC479" i="1"/>
  <c r="DB108" i="1"/>
  <c r="DC104" i="1"/>
  <c r="DC704" i="1"/>
  <c r="DC1024" i="1"/>
  <c r="DB695" i="1"/>
  <c r="DC45" i="1"/>
  <c r="DB343" i="1"/>
  <c r="DD915" i="1"/>
  <c r="DC1519" i="1"/>
  <c r="DC1494" i="1"/>
  <c r="DC646" i="1"/>
  <c r="DC1439" i="1"/>
  <c r="DC620" i="1"/>
  <c r="DC1393" i="1"/>
  <c r="DC1369" i="1"/>
  <c r="DC234" i="1"/>
  <c r="DD1321" i="1"/>
  <c r="DD1287" i="1"/>
  <c r="DD1269" i="1"/>
  <c r="DD180" i="1"/>
  <c r="DC498" i="1"/>
  <c r="DD1192" i="1"/>
  <c r="DD1162" i="1"/>
  <c r="DC798" i="1"/>
  <c r="DB1521" i="1"/>
  <c r="DC334" i="1"/>
  <c r="DD332" i="1"/>
  <c r="DB1496" i="1"/>
  <c r="DC656" i="1"/>
  <c r="DD1485" i="1"/>
  <c r="DB647" i="1"/>
  <c r="DC1464" i="1"/>
  <c r="DD303" i="1"/>
  <c r="DB1442" i="1"/>
  <c r="DC629" i="1"/>
  <c r="DD289" i="1"/>
  <c r="DB1412" i="1"/>
  <c r="DC1405" i="1"/>
  <c r="DD612" i="1"/>
  <c r="DB599" i="1"/>
  <c r="DC596" i="1"/>
  <c r="DD590" i="1"/>
  <c r="DB254" i="1"/>
  <c r="DC579" i="1"/>
  <c r="DD241" i="1"/>
  <c r="DB877" i="1"/>
  <c r="DC1341" i="1"/>
  <c r="DC1333" i="1"/>
  <c r="DB226" i="1"/>
  <c r="DD1314" i="1"/>
  <c r="DC1304" i="1"/>
  <c r="DB210" i="1"/>
  <c r="DD541" i="1"/>
  <c r="DC1279" i="1"/>
  <c r="DB197" i="1"/>
  <c r="DD1263" i="1"/>
  <c r="DC857" i="1"/>
  <c r="DB181" i="1"/>
  <c r="DC512" i="1"/>
  <c r="DD171" i="1"/>
  <c r="DB1218" i="1"/>
  <c r="DC163" i="1"/>
  <c r="DD491" i="1"/>
  <c r="DB151" i="1"/>
  <c r="DC148" i="1"/>
  <c r="DD145" i="1"/>
  <c r="DB469" i="1"/>
  <c r="DC1157" i="1"/>
  <c r="DD131" i="1"/>
  <c r="DB120" i="1"/>
  <c r="DC453" i="1"/>
  <c r="DC965" i="1"/>
  <c r="DC14" i="1"/>
  <c r="DA118" i="1"/>
  <c r="CZ118" i="1"/>
  <c r="DA116" i="1"/>
  <c r="CZ116" i="1"/>
  <c r="DA443" i="1"/>
  <c r="CZ443" i="1"/>
  <c r="DA98" i="1"/>
  <c r="CZ98" i="1"/>
  <c r="DA90" i="1"/>
  <c r="CZ90" i="1"/>
  <c r="DA87" i="1"/>
  <c r="CZ87" i="1"/>
  <c r="DA418" i="1"/>
  <c r="CZ418" i="1"/>
  <c r="DA702" i="1"/>
  <c r="CZ702" i="1"/>
  <c r="DA1029" i="1"/>
  <c r="CZ1029" i="1"/>
  <c r="DA394" i="1"/>
  <c r="CZ394" i="1"/>
  <c r="DA1008" i="1"/>
  <c r="CZ1008" i="1"/>
  <c r="DA992" i="1"/>
  <c r="CZ992" i="1"/>
  <c r="DA375" i="1"/>
  <c r="CZ375" i="1"/>
  <c r="DA367" i="1"/>
  <c r="CZ367" i="1"/>
  <c r="DA357" i="1"/>
  <c r="CZ357" i="1"/>
  <c r="DA350" i="1"/>
  <c r="CZ350" i="1"/>
  <c r="DA7" i="1"/>
  <c r="CZ7" i="1"/>
  <c r="DB793" i="1"/>
  <c r="DC672" i="1"/>
  <c r="DD910" i="1"/>
  <c r="DB1499" i="1"/>
  <c r="DC323" i="1"/>
  <c r="DD1487" i="1"/>
  <c r="DB649" i="1"/>
  <c r="DC309" i="1"/>
  <c r="DD1458" i="1"/>
  <c r="DB632" i="1"/>
  <c r="DC1435" i="1"/>
  <c r="DD625" i="1"/>
  <c r="DB895" i="1"/>
  <c r="DC772" i="1"/>
  <c r="DD1403" i="1"/>
  <c r="DB268" i="1"/>
  <c r="DC1389" i="1"/>
  <c r="DD592" i="1"/>
  <c r="DB1372" i="1"/>
  <c r="DC1368" i="1"/>
  <c r="DD574" i="1"/>
  <c r="DB758" i="1"/>
  <c r="DC1345" i="1"/>
  <c r="DD563" i="1"/>
  <c r="DB871" i="1"/>
  <c r="DC224" i="1"/>
  <c r="DD1309" i="1"/>
  <c r="DB1292" i="1"/>
  <c r="DC543" i="1"/>
  <c r="DD864" i="1"/>
  <c r="DB529" i="1"/>
  <c r="DC1266" i="1"/>
  <c r="DD190" i="1"/>
  <c r="DB856" i="1"/>
  <c r="DC1237" i="1"/>
  <c r="DD508" i="1"/>
  <c r="DB848" i="1"/>
  <c r="DC164" i="1"/>
  <c r="DD1207" i="1"/>
  <c r="DB1194" i="1"/>
  <c r="DD1188" i="1"/>
  <c r="DC146" i="1"/>
  <c r="DB1167" i="1"/>
  <c r="DD466" i="1"/>
  <c r="DC836" i="1"/>
  <c r="DB1144" i="1"/>
  <c r="DD1139" i="1"/>
  <c r="DC1129" i="1"/>
  <c r="DB1115" i="1"/>
  <c r="DD107" i="1"/>
  <c r="DC1102" i="1"/>
  <c r="DB94" i="1"/>
  <c r="DD825" i="1"/>
  <c r="DC823" i="1"/>
  <c r="DB83" i="1"/>
  <c r="DD419" i="1"/>
  <c r="DC1044" i="1"/>
  <c r="DB406" i="1"/>
  <c r="DD1030" i="1"/>
  <c r="DC1022" i="1"/>
  <c r="DB52" i="1"/>
  <c r="DD1009" i="1"/>
  <c r="DC1002" i="1"/>
  <c r="DB376" i="1"/>
  <c r="DD978" i="1"/>
  <c r="DC972" i="1"/>
  <c r="DB25" i="1"/>
  <c r="DD952" i="1"/>
  <c r="DC353" i="1"/>
  <c r="DB346" i="1"/>
  <c r="DD682" i="1"/>
  <c r="DC679" i="1"/>
  <c r="DB1516" i="1"/>
  <c r="DC789" i="1"/>
  <c r="DD1507" i="1"/>
  <c r="DB1493" i="1"/>
  <c r="DC653" i="1"/>
  <c r="DD317" i="1"/>
  <c r="DB311" i="1"/>
  <c r="DC641" i="1"/>
  <c r="DD778" i="1"/>
  <c r="DB630" i="1"/>
  <c r="DC290" i="1"/>
  <c r="DD1427" i="1"/>
  <c r="DB1408" i="1"/>
  <c r="DC617" i="1"/>
  <c r="DD1399" i="1"/>
  <c r="DB765" i="1"/>
  <c r="DC1384" i="1"/>
  <c r="DD762" i="1"/>
  <c r="DB250" i="1"/>
  <c r="DC575" i="1"/>
  <c r="DD573" i="1"/>
  <c r="DB1348" i="1"/>
  <c r="DC1337" i="1"/>
  <c r="DD874" i="1"/>
  <c r="DB1318" i="1"/>
  <c r="DD549" i="1"/>
  <c r="DC548" i="1"/>
  <c r="DB1286" i="1"/>
  <c r="DD202" i="1"/>
  <c r="DC534" i="1"/>
  <c r="DB193" i="1"/>
  <c r="DD525" i="1"/>
  <c r="DC1252" i="1"/>
  <c r="DB515" i="1"/>
  <c r="DD176" i="1"/>
  <c r="DC1226" i="1"/>
  <c r="DB497" i="1"/>
  <c r="DD161" i="1"/>
  <c r="DC1201" i="1"/>
  <c r="DB150" i="1"/>
  <c r="DC1183" i="1"/>
  <c r="DD1178" i="1"/>
  <c r="DB138" i="1"/>
  <c r="DC461" i="1"/>
  <c r="DD1149" i="1"/>
  <c r="DB455" i="1"/>
  <c r="DB1107" i="1"/>
  <c r="DB428" i="1"/>
  <c r="DB79" i="1"/>
  <c r="DB1031" i="1"/>
  <c r="DB1011" i="1"/>
  <c r="DB34" i="1"/>
  <c r="DB799" i="1"/>
  <c r="DB342" i="1"/>
  <c r="DD914" i="1"/>
  <c r="DC1523" i="1"/>
  <c r="DC664" i="1"/>
  <c r="DD1294" i="1"/>
  <c r="DD530" i="1"/>
  <c r="DA1067" i="1"/>
  <c r="CZ1067" i="1"/>
  <c r="DA995" i="1"/>
  <c r="CZ995" i="1"/>
  <c r="CZ475" i="1"/>
  <c r="DA475" i="1"/>
  <c r="CZ1140" i="1"/>
  <c r="DA1140" i="1"/>
  <c r="CZ1098" i="1"/>
  <c r="DA1098" i="1"/>
  <c r="CZ707" i="1"/>
  <c r="DA707" i="1"/>
  <c r="CZ58" i="1"/>
  <c r="DA58" i="1"/>
  <c r="CZ690" i="1"/>
  <c r="DA690" i="1"/>
  <c r="CZ943" i="1"/>
  <c r="DA943" i="1"/>
  <c r="DC1456" i="1"/>
  <c r="DC219" i="1"/>
  <c r="DC749" i="1"/>
  <c r="DD1230" i="1"/>
  <c r="DC273" i="1"/>
  <c r="DC748" i="1"/>
  <c r="DD1202" i="1"/>
  <c r="DD432" i="1"/>
  <c r="DD1015" i="1"/>
  <c r="DD800" i="1"/>
  <c r="DC915" i="1"/>
  <c r="DC75" i="1"/>
  <c r="DC966" i="1"/>
  <c r="DA456" i="1"/>
  <c r="CZ456" i="1"/>
  <c r="DA1109" i="1"/>
  <c r="CZ1109" i="1"/>
  <c r="DA1084" i="1"/>
  <c r="CZ1084" i="1"/>
  <c r="DA1053" i="1"/>
  <c r="CZ1053" i="1"/>
  <c r="DA67" i="1"/>
  <c r="CZ67" i="1"/>
  <c r="DA387" i="1"/>
  <c r="CZ387" i="1"/>
  <c r="DA980" i="1"/>
  <c r="CZ980" i="1"/>
  <c r="DA954" i="1"/>
  <c r="CZ954" i="1"/>
  <c r="DA683" i="1"/>
  <c r="CZ683" i="1"/>
  <c r="DB672" i="1"/>
  <c r="DD666" i="1"/>
  <c r="DB309" i="1"/>
  <c r="DD1450" i="1"/>
  <c r="DB772" i="1"/>
  <c r="DD1397" i="1"/>
  <c r="DB1368" i="1"/>
  <c r="DD1358" i="1"/>
  <c r="DB224" i="1"/>
  <c r="DD547" i="1"/>
  <c r="DB1266" i="1"/>
  <c r="DD1250" i="1"/>
  <c r="DB164" i="1"/>
  <c r="DD490" i="1"/>
  <c r="DB466" i="1"/>
  <c r="DC835" i="1"/>
  <c r="DB107" i="1"/>
  <c r="DC1094" i="1"/>
  <c r="DB419" i="1"/>
  <c r="DC411" i="1"/>
  <c r="DB1009" i="1"/>
  <c r="DC42" i="1"/>
  <c r="DB952" i="1"/>
  <c r="DC942" i="1"/>
  <c r="DB682" i="1"/>
  <c r="DC1507" i="1"/>
  <c r="DC317" i="1"/>
  <c r="DC778" i="1"/>
  <c r="DC1427" i="1"/>
  <c r="DC1399" i="1"/>
  <c r="DC762" i="1"/>
  <c r="DC573" i="1"/>
  <c r="DC874" i="1"/>
  <c r="DD548" i="1"/>
  <c r="DD534" i="1"/>
  <c r="DD1252" i="1"/>
  <c r="DD1226" i="1"/>
  <c r="DD1201" i="1"/>
  <c r="DC1178" i="1"/>
  <c r="DC1149" i="1"/>
  <c r="DD355" i="1"/>
  <c r="DC931" i="1"/>
  <c r="CR456" i="1"/>
  <c r="DC456" i="1" s="1"/>
  <c r="CR1109" i="1"/>
  <c r="DB1109" i="1" s="1"/>
  <c r="CR1084" i="1"/>
  <c r="DD1084" i="1" s="1"/>
  <c r="CR1053" i="1"/>
  <c r="DD1053" i="1" s="1"/>
  <c r="CR67" i="1"/>
  <c r="DC67" i="1" s="1"/>
  <c r="CR387" i="1"/>
  <c r="DC387" i="1" s="1"/>
  <c r="CR980" i="1"/>
  <c r="DD980" i="1" s="1"/>
  <c r="CR954" i="1"/>
  <c r="DD954" i="1" s="1"/>
  <c r="CR683" i="1"/>
  <c r="DC683" i="1" s="1"/>
  <c r="DD116" i="1"/>
  <c r="DD98" i="1"/>
  <c r="DD87" i="1"/>
  <c r="DD702" i="1"/>
  <c r="DD394" i="1"/>
  <c r="DD992" i="1"/>
  <c r="DD367" i="1"/>
  <c r="DD350" i="1"/>
  <c r="DB673" i="1"/>
  <c r="DC1511" i="1"/>
  <c r="DD329" i="1"/>
  <c r="DB659" i="1"/>
  <c r="DC652" i="1"/>
  <c r="DD902" i="1"/>
  <c r="DB310" i="1"/>
  <c r="DC900" i="1"/>
  <c r="DD1452" i="1"/>
  <c r="DB295" i="1"/>
  <c r="DC626" i="1"/>
  <c r="DD1426" i="1"/>
  <c r="DB773" i="1"/>
  <c r="DC1404" i="1"/>
  <c r="DD1398" i="1"/>
  <c r="DB1391" i="1"/>
  <c r="DC265" i="1"/>
  <c r="DD589" i="1"/>
  <c r="DB581" i="1"/>
  <c r="DC883" i="1"/>
  <c r="DD572" i="1"/>
  <c r="DB1347" i="1"/>
  <c r="DC757" i="1"/>
  <c r="DC754" i="1"/>
  <c r="DB1317" i="1"/>
  <c r="DD222" i="1"/>
  <c r="DC1301" i="1"/>
  <c r="DB866" i="1"/>
  <c r="DD538" i="1"/>
  <c r="DC533" i="1"/>
  <c r="DB192" i="1"/>
  <c r="DD1258" i="1"/>
  <c r="DC186" i="1"/>
  <c r="DB514" i="1"/>
  <c r="DC509" i="1"/>
  <c r="DD1225" i="1"/>
  <c r="DB496" i="1"/>
  <c r="DC494" i="1"/>
  <c r="DD157" i="1"/>
  <c r="DB483" i="1"/>
  <c r="DC478" i="1"/>
  <c r="DD474" i="1"/>
  <c r="DB137" i="1"/>
  <c r="DC132" i="1"/>
  <c r="DD1148" i="1"/>
  <c r="DB721" i="1"/>
  <c r="DC720" i="1"/>
  <c r="DD791" i="1"/>
  <c r="DB1505" i="1"/>
  <c r="DD658" i="1"/>
  <c r="DB1478" i="1"/>
  <c r="DD1466" i="1"/>
  <c r="DB301" i="1"/>
  <c r="DD294" i="1"/>
  <c r="DB1424" i="1"/>
  <c r="DD894" i="1"/>
  <c r="DB893" i="1"/>
  <c r="DD763" i="1"/>
  <c r="DB887" i="1"/>
  <c r="DD247" i="1"/>
  <c r="DB238" i="1"/>
  <c r="DD876" i="1"/>
  <c r="DB558" i="1"/>
  <c r="DD551" i="1"/>
  <c r="DB215" i="1"/>
  <c r="DD1284" i="1"/>
  <c r="DB1276" i="1"/>
  <c r="DD742" i="1"/>
  <c r="DB1248" i="1"/>
  <c r="DD513" i="1"/>
  <c r="DB1222" i="1"/>
  <c r="DD1213" i="1"/>
  <c r="DB156" i="1"/>
  <c r="DD1185" i="1"/>
  <c r="DB1175" i="1"/>
  <c r="DD1159" i="1"/>
  <c r="DB128" i="1"/>
  <c r="DD1137" i="1"/>
  <c r="DB448" i="1"/>
  <c r="DD441" i="1"/>
  <c r="DB97" i="1"/>
  <c r="DD1080" i="1"/>
  <c r="DB820" i="1"/>
  <c r="DD1051" i="1"/>
  <c r="DB701" i="1"/>
  <c r="DD65" i="1"/>
  <c r="DB56" i="1"/>
  <c r="DD1006" i="1"/>
  <c r="DB41" i="1"/>
  <c r="DA1131" i="1"/>
  <c r="CZ1131" i="1"/>
  <c r="DA111" i="1"/>
  <c r="CZ111" i="1"/>
  <c r="DA437" i="1"/>
  <c r="CZ437" i="1"/>
  <c r="DA95" i="1"/>
  <c r="CZ95" i="1"/>
  <c r="DA1072" i="1"/>
  <c r="CZ1072" i="1"/>
  <c r="DA85" i="1"/>
  <c r="CZ85" i="1"/>
  <c r="DA416" i="1"/>
  <c r="CZ416" i="1"/>
  <c r="DA408" i="1"/>
  <c r="CZ408" i="1"/>
  <c r="DA698" i="1"/>
  <c r="CZ698" i="1"/>
  <c r="DA1014" i="1"/>
  <c r="CZ1014" i="1"/>
  <c r="DA384" i="1"/>
  <c r="CZ384" i="1"/>
  <c r="DA985" i="1"/>
  <c r="CZ985" i="1"/>
  <c r="DA31" i="1"/>
  <c r="CZ31" i="1"/>
  <c r="DA960" i="1"/>
  <c r="CZ960" i="1"/>
  <c r="DA18" i="1"/>
  <c r="CZ18" i="1"/>
  <c r="DA935" i="1"/>
  <c r="CZ935" i="1"/>
  <c r="DA924" i="1"/>
  <c r="CZ924" i="1"/>
  <c r="DC913" i="1"/>
  <c r="DD1513" i="1"/>
  <c r="DB1502" i="1"/>
  <c r="DC906" i="1"/>
  <c r="DD1489" i="1"/>
  <c r="DB782" i="1"/>
  <c r="DC1469" i="1"/>
  <c r="DD1462" i="1"/>
  <c r="DB300" i="1"/>
  <c r="DC1440" i="1"/>
  <c r="DD775" i="1"/>
  <c r="DB1420" i="1"/>
  <c r="DC278" i="1"/>
  <c r="DD770" i="1"/>
  <c r="DB1396" i="1"/>
  <c r="DC890" i="1"/>
  <c r="DD266" i="1"/>
  <c r="DB761" i="1"/>
  <c r="DC582" i="1"/>
  <c r="DD245" i="1"/>
  <c r="DB1357" i="1"/>
  <c r="DC1350" i="1"/>
  <c r="DD232" i="1"/>
  <c r="DB1326" i="1"/>
  <c r="DC554" i="1"/>
  <c r="DD1312" i="1"/>
  <c r="DB212" i="1"/>
  <c r="DC544" i="1"/>
  <c r="DD539" i="1"/>
  <c r="DB859" i="1"/>
  <c r="DC195" i="1"/>
  <c r="DD1262" i="1"/>
  <c r="DB1245" i="1"/>
  <c r="DC516" i="1"/>
  <c r="DD177" i="1"/>
  <c r="DB168" i="1"/>
  <c r="DC738" i="1"/>
  <c r="DD495" i="1"/>
  <c r="DB1197" i="1"/>
  <c r="DD1193" i="1"/>
  <c r="DC482" i="1"/>
  <c r="DB1172" i="1"/>
  <c r="DD468" i="1"/>
  <c r="DC1156" i="1"/>
  <c r="DB727" i="1"/>
  <c r="DD1141" i="1"/>
  <c r="DC1134" i="1"/>
  <c r="DB113" i="1"/>
  <c r="DD1110" i="1"/>
  <c r="DC439" i="1"/>
  <c r="DB1091" i="1"/>
  <c r="DD429" i="1"/>
  <c r="DC1076" i="1"/>
  <c r="DB1062" i="1"/>
  <c r="DD1054" i="1"/>
  <c r="DC1047" i="1"/>
  <c r="DB409" i="1"/>
  <c r="DD402" i="1"/>
  <c r="DC400" i="1"/>
  <c r="DB54" i="1"/>
  <c r="DD1012" i="1"/>
  <c r="DC1004" i="1"/>
  <c r="DB40" i="1"/>
  <c r="DD981" i="1"/>
  <c r="DC977" i="1"/>
  <c r="DB961" i="1"/>
  <c r="DD955" i="1"/>
  <c r="DC950" i="1"/>
  <c r="DB347" i="1"/>
  <c r="DD9" i="1"/>
  <c r="DC928" i="1"/>
  <c r="DB792" i="1"/>
  <c r="DC790" i="1"/>
  <c r="DD909" i="1"/>
  <c r="DB783" i="1"/>
  <c r="DC1491" i="1"/>
  <c r="DD319" i="1"/>
  <c r="DB1471" i="1"/>
  <c r="DC1465" i="1"/>
  <c r="DD304" i="1"/>
  <c r="DB296" i="1"/>
  <c r="DC293" i="1"/>
  <c r="DD623" i="1"/>
  <c r="DB1413" i="1"/>
  <c r="DC277" i="1"/>
  <c r="DD613" i="1"/>
  <c r="DB1394" i="1"/>
  <c r="DC889" i="1"/>
  <c r="DD1381" i="1"/>
  <c r="DB1370" i="1"/>
  <c r="DC580" i="1"/>
  <c r="DD242" i="1"/>
  <c r="DB878" i="1"/>
  <c r="DC1342" i="1"/>
  <c r="DD1334" i="1"/>
  <c r="DB227" i="1"/>
  <c r="DD550" i="1"/>
  <c r="DC1305" i="1"/>
  <c r="DB545" i="1"/>
  <c r="DD542" i="1"/>
  <c r="DC1280" i="1"/>
  <c r="DB745" i="1"/>
  <c r="DD191" i="1"/>
  <c r="DC1257" i="1"/>
  <c r="DB182" i="1"/>
  <c r="DC178" i="1"/>
  <c r="DD172" i="1"/>
  <c r="DB1219" i="1"/>
  <c r="DC845" i="1"/>
  <c r="DD1205" i="1"/>
  <c r="DB840" i="1"/>
  <c r="DC838" i="1"/>
  <c r="DD1180" i="1"/>
  <c r="DB140" i="1"/>
  <c r="DC1158" i="1"/>
  <c r="DD730" i="1"/>
  <c r="DC834" i="1"/>
  <c r="DD1126" i="1"/>
  <c r="DC1105" i="1"/>
  <c r="DD1099" i="1"/>
  <c r="DC1079" i="1"/>
  <c r="DD711" i="1"/>
  <c r="DC1049" i="1"/>
  <c r="DD1043" i="1"/>
  <c r="DC64" i="1"/>
  <c r="DD59" i="1"/>
  <c r="DC1005" i="1"/>
  <c r="DD999" i="1"/>
  <c r="DC33" i="1"/>
  <c r="DD968" i="1"/>
  <c r="DC20" i="1"/>
  <c r="DD947" i="1"/>
  <c r="DC6" i="1"/>
  <c r="DD920" i="1"/>
  <c r="DD335" i="1"/>
  <c r="DB1506" i="1"/>
  <c r="DD1492" i="1"/>
  <c r="DB1479" i="1"/>
  <c r="DD643" i="1"/>
  <c r="DB302" i="1"/>
  <c r="DD1434" i="1"/>
  <c r="DB1425" i="1"/>
  <c r="DD1406" i="1"/>
  <c r="DB271" i="1"/>
  <c r="DD764" i="1"/>
  <c r="DB1375" i="1"/>
  <c r="DD1367" i="1"/>
  <c r="DB571" i="1"/>
  <c r="DD1343" i="1"/>
  <c r="DB559" i="1"/>
  <c r="DC1316" i="1"/>
  <c r="DB1300" i="1"/>
  <c r="DC206" i="1"/>
  <c r="DB747" i="1"/>
  <c r="DC743" i="1"/>
  <c r="DB1249" i="1"/>
  <c r="DD853" i="1"/>
  <c r="DB1223" i="1"/>
  <c r="DD846" i="1"/>
  <c r="DB1198" i="1"/>
  <c r="DD1186" i="1"/>
  <c r="DB1176" i="1"/>
  <c r="DD1160" i="1"/>
  <c r="DB728" i="1"/>
  <c r="DD1138" i="1"/>
  <c r="DB1118" i="1"/>
  <c r="DD442" i="1"/>
  <c r="DB1093" i="1"/>
  <c r="DD1081" i="1"/>
  <c r="DB709" i="1"/>
  <c r="DD1052" i="1"/>
  <c r="DB410" i="1"/>
  <c r="DD1028" i="1"/>
  <c r="DB393" i="1"/>
  <c r="DD1007" i="1"/>
  <c r="DB991" i="1"/>
  <c r="DD374" i="1"/>
  <c r="DC362" i="1"/>
  <c r="DB941" i="1"/>
  <c r="CZ471" i="1"/>
  <c r="DA471" i="1"/>
  <c r="CZ462" i="1"/>
  <c r="DA462" i="1"/>
  <c r="CZ725" i="1"/>
  <c r="DA725" i="1"/>
  <c r="CZ1132" i="1"/>
  <c r="DA1132" i="1"/>
  <c r="CZ1116" i="1"/>
  <c r="DA1116" i="1"/>
  <c r="CZ104" i="1"/>
  <c r="DA104" i="1"/>
  <c r="CZ432" i="1"/>
  <c r="DA432" i="1"/>
  <c r="CZ1073" i="1"/>
  <c r="DA1073" i="1"/>
  <c r="CZ1059" i="1"/>
  <c r="DA1059" i="1"/>
  <c r="CZ704" i="1"/>
  <c r="DA704" i="1"/>
  <c r="CZ72" i="1"/>
  <c r="DA72" i="1"/>
  <c r="CZ1024" i="1"/>
  <c r="DA1024" i="1"/>
  <c r="CZ1015" i="1"/>
  <c r="DA1015" i="1"/>
  <c r="CZ45" i="1"/>
  <c r="DA45" i="1"/>
  <c r="CZ986" i="1"/>
  <c r="DA986" i="1"/>
  <c r="CZ32" i="1"/>
  <c r="DA32" i="1"/>
  <c r="CZ800" i="1"/>
  <c r="DA800" i="1"/>
  <c r="CZ949" i="1"/>
  <c r="DA949" i="1"/>
  <c r="CZ11" i="1"/>
  <c r="DA11" i="1"/>
  <c r="CZ925" i="1"/>
  <c r="DA925" i="1"/>
  <c r="DC1520" i="1"/>
  <c r="DD671" i="1"/>
  <c r="DB328" i="1"/>
  <c r="DC1495" i="1"/>
  <c r="DD1490" i="1"/>
  <c r="DB1475" i="1"/>
  <c r="DC1470" i="1"/>
  <c r="DD1463" i="1"/>
  <c r="DB634" i="1"/>
  <c r="DC1441" i="1"/>
  <c r="DD292" i="1"/>
  <c r="DB283" i="1"/>
  <c r="DC279" i="1"/>
  <c r="DD276" i="1"/>
  <c r="DB767" i="1"/>
  <c r="DC891" i="1"/>
  <c r="DD1386" i="1"/>
  <c r="DB587" i="1"/>
  <c r="DC253" i="1"/>
  <c r="DD578" i="1"/>
  <c r="DB881" i="1"/>
  <c r="DC1351" i="1"/>
  <c r="DD1340" i="1"/>
  <c r="DB1327" i="1"/>
  <c r="DC869" i="1"/>
  <c r="DD1313" i="1"/>
  <c r="DB213" i="1"/>
  <c r="DC1288" i="1"/>
  <c r="DD540" i="1"/>
  <c r="DB199" i="1"/>
  <c r="DC196" i="1"/>
  <c r="DD527" i="1"/>
  <c r="DB1246" i="1"/>
  <c r="DC740" i="1"/>
  <c r="DD511" i="1"/>
  <c r="DB169" i="1"/>
  <c r="DC499" i="1"/>
  <c r="DD1212" i="1"/>
  <c r="DB841" i="1"/>
  <c r="DC1517" i="1"/>
  <c r="DD669" i="1"/>
  <c r="DB326" i="1"/>
  <c r="DC660" i="1"/>
  <c r="DD321" i="1"/>
  <c r="DB650" i="1"/>
  <c r="DC1467" i="1"/>
  <c r="DD1459" i="1"/>
  <c r="DB297" i="1"/>
  <c r="DC1437" i="1"/>
  <c r="DD1432" i="1"/>
  <c r="DB1418" i="1"/>
  <c r="DC1409" i="1"/>
  <c r="DD618" i="1"/>
  <c r="DB270" i="1"/>
  <c r="DC597" i="1"/>
  <c r="DD593" i="1"/>
  <c r="DB257" i="1"/>
  <c r="DC251" i="1"/>
  <c r="DD244" i="1"/>
  <c r="DB569" i="1"/>
  <c r="DC233" i="1"/>
  <c r="DD1338" i="1"/>
  <c r="DB753" i="1"/>
  <c r="DC1319" i="1"/>
  <c r="DD223" i="1"/>
  <c r="DB751" i="1"/>
  <c r="DC208" i="1"/>
  <c r="DD203" i="1"/>
  <c r="DB1273" i="1"/>
  <c r="DC744" i="1"/>
  <c r="DD1259" i="1"/>
  <c r="DB519" i="1"/>
  <c r="DC1238" i="1"/>
  <c r="DC1232" i="1"/>
  <c r="DB502" i="1"/>
  <c r="DD1216" i="1"/>
  <c r="DC1209" i="1"/>
  <c r="DB154" i="1"/>
  <c r="DC1190" i="1"/>
  <c r="DD479" i="1"/>
  <c r="DB471" i="1"/>
  <c r="DC139" i="1"/>
  <c r="DB432" i="1"/>
  <c r="DD1073" i="1"/>
  <c r="DB1059" i="1"/>
  <c r="DD704" i="1"/>
  <c r="DD1024" i="1"/>
  <c r="DB1015" i="1"/>
  <c r="DC695" i="1"/>
  <c r="DB800" i="1"/>
  <c r="CQ364" i="1"/>
  <c r="CQ345" i="1"/>
  <c r="CQ926" i="1"/>
  <c r="DD1519" i="1"/>
  <c r="DB787" i="1"/>
  <c r="DD1494" i="1"/>
  <c r="DB1483" i="1"/>
  <c r="DD646" i="1"/>
  <c r="DB637" i="1"/>
  <c r="DD1439" i="1"/>
  <c r="DB287" i="1"/>
  <c r="DD620" i="1"/>
  <c r="DB1400" i="1"/>
  <c r="DD1393" i="1"/>
  <c r="DB262" i="1"/>
  <c r="DD1369" i="1"/>
  <c r="DB1362" i="1"/>
  <c r="DD234" i="1"/>
  <c r="DB230" i="1"/>
  <c r="DC1321" i="1"/>
  <c r="DB1302" i="1"/>
  <c r="DC1287" i="1"/>
  <c r="DB536" i="1"/>
  <c r="DC1269" i="1"/>
  <c r="DB522" i="1"/>
  <c r="DC180" i="1"/>
  <c r="DB1229" i="1"/>
  <c r="DD498" i="1"/>
  <c r="DB159" i="1"/>
  <c r="DC1192" i="1"/>
  <c r="DB734" i="1"/>
  <c r="DC1162" i="1"/>
  <c r="DB459" i="1"/>
  <c r="DB1124" i="1"/>
  <c r="DD112" i="1"/>
  <c r="DB100" i="1"/>
  <c r="DC1084" i="1"/>
  <c r="DB75" i="1"/>
  <c r="DC980" i="1"/>
  <c r="DB966" i="1"/>
  <c r="DB945" i="1"/>
  <c r="DD938" i="1"/>
  <c r="DB3" i="1"/>
  <c r="DC1521" i="1"/>
  <c r="DD334" i="1"/>
  <c r="DB1503" i="1"/>
  <c r="DC1496" i="1"/>
  <c r="DD656" i="1"/>
  <c r="DB315" i="1"/>
  <c r="DC647" i="1"/>
  <c r="DD1464" i="1"/>
  <c r="DB635" i="1"/>
  <c r="DC1442" i="1"/>
  <c r="DD629" i="1"/>
  <c r="DB1421" i="1"/>
  <c r="DC1412" i="1"/>
  <c r="DD1405" i="1"/>
  <c r="DB606" i="1"/>
  <c r="DC599" i="1"/>
  <c r="DD596" i="1"/>
  <c r="DB260" i="1"/>
  <c r="DC254" i="1"/>
  <c r="DD579" i="1"/>
  <c r="DB237" i="1"/>
  <c r="DC877" i="1"/>
  <c r="DD1341" i="1"/>
  <c r="DB873" i="1"/>
  <c r="DD226" i="1"/>
  <c r="DC1314" i="1"/>
  <c r="DB1298" i="1"/>
  <c r="DD210" i="1"/>
  <c r="DC541" i="1"/>
  <c r="DB531" i="1"/>
  <c r="DD197" i="1"/>
  <c r="DC1263" i="1"/>
  <c r="DB1247" i="1"/>
  <c r="DD181" i="1"/>
  <c r="DD512" i="1"/>
  <c r="DB849" i="1"/>
  <c r="DC1218" i="1"/>
  <c r="DD163" i="1"/>
  <c r="DB489" i="1"/>
  <c r="DC151" i="1"/>
  <c r="DD148" i="1"/>
  <c r="DB142" i="1"/>
  <c r="DC469" i="1"/>
  <c r="DD1157" i="1"/>
  <c r="DB125" i="1"/>
  <c r="DC120" i="1"/>
  <c r="DD453" i="1"/>
  <c r="DD965" i="1"/>
  <c r="DB953" i="1"/>
  <c r="DD14" i="1"/>
  <c r="DB344" i="1"/>
  <c r="DA1133" i="1"/>
  <c r="CZ1133" i="1"/>
  <c r="DA112" i="1"/>
  <c r="CZ112" i="1"/>
  <c r="DA105" i="1"/>
  <c r="CZ105" i="1"/>
  <c r="DA714" i="1"/>
  <c r="CZ714" i="1"/>
  <c r="DA1075" i="1"/>
  <c r="CZ1075" i="1"/>
  <c r="DA422" i="1"/>
  <c r="CZ422" i="1"/>
  <c r="DA1046" i="1"/>
  <c r="CZ1046" i="1"/>
  <c r="DA1036" i="1"/>
  <c r="CZ1036" i="1"/>
  <c r="DA62" i="1"/>
  <c r="CZ62" i="1"/>
  <c r="DA1016" i="1"/>
  <c r="CZ1016" i="1"/>
  <c r="DA1003" i="1"/>
  <c r="CZ1003" i="1"/>
  <c r="DA378" i="1"/>
  <c r="CZ378" i="1"/>
  <c r="DA976" i="1"/>
  <c r="CZ976" i="1"/>
  <c r="DA365" i="1"/>
  <c r="CZ365" i="1"/>
  <c r="DA798" i="1"/>
  <c r="CZ798" i="1"/>
  <c r="DA938" i="1"/>
  <c r="CZ938" i="1"/>
  <c r="DA927" i="1"/>
  <c r="CZ927" i="1"/>
  <c r="DC793" i="1"/>
  <c r="DD672" i="1"/>
  <c r="DB666" i="1"/>
  <c r="DC1499" i="1"/>
  <c r="DD323" i="1"/>
  <c r="DB1480" i="1"/>
  <c r="DC649" i="1"/>
  <c r="DD309" i="1"/>
  <c r="DB1450" i="1"/>
  <c r="DC632" i="1"/>
  <c r="DD1435" i="1"/>
  <c r="DB284" i="1"/>
  <c r="DC895" i="1"/>
  <c r="DD772" i="1"/>
  <c r="DB1397" i="1"/>
  <c r="DC268" i="1"/>
  <c r="DD1389" i="1"/>
  <c r="DB588" i="1"/>
  <c r="DC1372" i="1"/>
  <c r="DD1368" i="1"/>
  <c r="DB1358" i="1"/>
  <c r="DC758" i="1"/>
  <c r="DD1345" i="1"/>
  <c r="DB560" i="1"/>
  <c r="DC871" i="1"/>
  <c r="DD224" i="1"/>
  <c r="DB547" i="1"/>
  <c r="DC1292" i="1"/>
  <c r="DD543" i="1"/>
  <c r="DB200" i="1"/>
  <c r="DC529" i="1"/>
  <c r="DD1266" i="1"/>
  <c r="DB1250" i="1"/>
  <c r="DC856" i="1"/>
  <c r="DD1237" i="1"/>
  <c r="DB850" i="1"/>
  <c r="DC848" i="1"/>
  <c r="DD164" i="1"/>
  <c r="DB490" i="1"/>
  <c r="DC1194" i="1"/>
  <c r="DC1188" i="1"/>
  <c r="DB1177" i="1"/>
  <c r="DD1167" i="1"/>
  <c r="DC466" i="1"/>
  <c r="DB835" i="1"/>
  <c r="DD1144" i="1"/>
  <c r="DC1139" i="1"/>
  <c r="DB1119" i="1"/>
  <c r="DD1115" i="1"/>
  <c r="DC107" i="1"/>
  <c r="DB1094" i="1"/>
  <c r="DD94" i="1"/>
  <c r="DC825" i="1"/>
  <c r="DB1065" i="1"/>
  <c r="DD83" i="1"/>
  <c r="DC419" i="1"/>
  <c r="DB411" i="1"/>
  <c r="DD406" i="1"/>
  <c r="DC1030" i="1"/>
  <c r="DB1019" i="1"/>
  <c r="DD52" i="1"/>
  <c r="DC1009" i="1"/>
  <c r="DB42" i="1"/>
  <c r="DD376" i="1"/>
  <c r="DC978" i="1"/>
  <c r="DB27" i="1"/>
  <c r="DD25" i="1"/>
  <c r="DC952" i="1"/>
  <c r="DB942" i="1"/>
  <c r="DD346" i="1"/>
  <c r="DC682" i="1"/>
  <c r="DB678" i="1"/>
  <c r="DC1516" i="1"/>
  <c r="DD789" i="1"/>
  <c r="DB907" i="1"/>
  <c r="DC1493" i="1"/>
  <c r="DD653" i="1"/>
  <c r="DB312" i="1"/>
  <c r="DC311" i="1"/>
  <c r="DD641" i="1"/>
  <c r="DB1446" i="1"/>
  <c r="DC630" i="1"/>
  <c r="DD290" i="1"/>
  <c r="DB282" i="1"/>
  <c r="DC1408" i="1"/>
  <c r="DD617" i="1"/>
  <c r="DB602" i="1"/>
  <c r="DC765" i="1"/>
  <c r="DD1384" i="1"/>
  <c r="DB256" i="1"/>
  <c r="DC250" i="1"/>
  <c r="DD575" i="1"/>
  <c r="DB1354" i="1"/>
  <c r="DC1348" i="1"/>
  <c r="DD1337" i="1"/>
  <c r="DB1324" i="1"/>
  <c r="DD1318" i="1"/>
  <c r="DC549" i="1"/>
  <c r="DB1295" i="1"/>
  <c r="DD1286" i="1"/>
  <c r="DC202" i="1"/>
  <c r="DB198" i="1"/>
  <c r="DD193" i="1"/>
  <c r="DC525" i="1"/>
  <c r="DB183" i="1"/>
  <c r="DD515" i="1"/>
  <c r="DC176" i="1"/>
  <c r="DB501" i="1"/>
  <c r="DD497" i="1"/>
  <c r="DC161" i="1"/>
  <c r="DB488" i="1"/>
  <c r="DC150" i="1"/>
  <c r="DD1183" i="1"/>
  <c r="DB732" i="1"/>
  <c r="DC138" i="1"/>
  <c r="DD461" i="1"/>
  <c r="DB124" i="1"/>
  <c r="DC455" i="1"/>
  <c r="DC1107" i="1"/>
  <c r="DC428" i="1"/>
  <c r="DC79" i="1"/>
  <c r="DC1031" i="1"/>
  <c r="DC1011" i="1"/>
  <c r="DC34" i="1"/>
  <c r="DC799" i="1"/>
  <c r="DC342" i="1"/>
  <c r="DC781" i="1"/>
  <c r="DC777" i="1"/>
  <c r="DC1417" i="1"/>
  <c r="DC269" i="1"/>
  <c r="DC585" i="1"/>
  <c r="DC568" i="1"/>
  <c r="DD556" i="1"/>
  <c r="DD1242" i="1"/>
  <c r="DC1220" i="1"/>
  <c r="DC1195" i="1"/>
  <c r="DA718" i="1"/>
  <c r="CZ718" i="1"/>
  <c r="DA1041" i="1"/>
  <c r="CZ1041" i="1"/>
  <c r="DA28" i="1"/>
  <c r="CZ28" i="1"/>
  <c r="CZ139" i="1"/>
  <c r="DA139" i="1"/>
  <c r="CZ1121" i="1"/>
  <c r="DA1121" i="1"/>
  <c r="CZ1082" i="1"/>
  <c r="DA1082" i="1"/>
  <c r="CZ74" i="1"/>
  <c r="DA74" i="1"/>
  <c r="CZ695" i="1"/>
  <c r="DA695" i="1"/>
  <c r="CZ29" i="1"/>
  <c r="DA29" i="1"/>
  <c r="CZ343" i="1"/>
  <c r="DA343" i="1"/>
  <c r="DC668" i="1"/>
  <c r="DC1429" i="1"/>
  <c r="DC611" i="1"/>
  <c r="DC1380" i="1"/>
  <c r="DC1363" i="1"/>
  <c r="DC755" i="1"/>
  <c r="DC1256" i="1"/>
  <c r="DC1179" i="1"/>
  <c r="DC1481" i="1"/>
  <c r="DC1453" i="1"/>
  <c r="DC286" i="1"/>
  <c r="DC882" i="1"/>
  <c r="DC229" i="1"/>
  <c r="DC1253" i="1"/>
  <c r="DD1227" i="1"/>
  <c r="DD72" i="1"/>
  <c r="DB980" i="1"/>
  <c r="DC945" i="1"/>
  <c r="DB369" i="1"/>
  <c r="DD931" i="1"/>
  <c r="CR475" i="1"/>
  <c r="DD475" i="1" s="1"/>
  <c r="CR1150" i="1"/>
  <c r="DD1150" i="1" s="1"/>
  <c r="CR1121" i="1"/>
  <c r="DD1121" i="1" s="1"/>
  <c r="CR1098" i="1"/>
  <c r="DD1098" i="1" s="1"/>
  <c r="CR88" i="1"/>
  <c r="DC88" i="1" s="1"/>
  <c r="CR74" i="1"/>
  <c r="DC74" i="1" s="1"/>
  <c r="CR58" i="1"/>
  <c r="DD58" i="1" s="1"/>
  <c r="CR380" i="1"/>
  <c r="DD380" i="1" s="1"/>
  <c r="CR29" i="1"/>
  <c r="DD29" i="1" s="1"/>
  <c r="CR943" i="1"/>
  <c r="DD943" i="1" s="1"/>
  <c r="DC116" i="1"/>
  <c r="DC98" i="1"/>
  <c r="DC87" i="1"/>
  <c r="DC702" i="1"/>
  <c r="DC394" i="1"/>
  <c r="DC992" i="1"/>
  <c r="DC367" i="1"/>
  <c r="DC350" i="1"/>
  <c r="DB1523" i="1"/>
  <c r="DC673" i="1"/>
  <c r="DD1511" i="1"/>
  <c r="DB664" i="1"/>
  <c r="DC659" i="1"/>
  <c r="DD652" i="1"/>
  <c r="DB781" i="1"/>
  <c r="DC310" i="1"/>
  <c r="DD900" i="1"/>
  <c r="DB777" i="1"/>
  <c r="DC295" i="1"/>
  <c r="DD626" i="1"/>
  <c r="DB1417" i="1"/>
  <c r="DC773" i="1"/>
  <c r="DD1404" i="1"/>
  <c r="DB269" i="1"/>
  <c r="DC1391" i="1"/>
  <c r="DD265" i="1"/>
  <c r="DB585" i="1"/>
  <c r="DC581" i="1"/>
  <c r="DD883" i="1"/>
  <c r="DB568" i="1"/>
  <c r="DC1347" i="1"/>
  <c r="DD757" i="1"/>
  <c r="DB556" i="1"/>
  <c r="DD1317" i="1"/>
  <c r="DC222" i="1"/>
  <c r="DB1294" i="1"/>
  <c r="DD866" i="1"/>
  <c r="DC538" i="1"/>
  <c r="DB530" i="1"/>
  <c r="DD192" i="1"/>
  <c r="DC1258" i="1"/>
  <c r="DB1242" i="1"/>
  <c r="DD514" i="1"/>
  <c r="DD509" i="1"/>
  <c r="DB1220" i="1"/>
  <c r="DC496" i="1"/>
  <c r="DD494" i="1"/>
  <c r="DB1195" i="1"/>
  <c r="DC483" i="1"/>
  <c r="DD478" i="1"/>
  <c r="DB1169" i="1"/>
  <c r="DC137" i="1"/>
  <c r="DD132" i="1"/>
  <c r="DB1145" i="1"/>
  <c r="DC721" i="1"/>
  <c r="DD720" i="1"/>
  <c r="DC1505" i="1"/>
  <c r="DC1478" i="1"/>
  <c r="DC301" i="1"/>
  <c r="DC1424" i="1"/>
  <c r="DC893" i="1"/>
  <c r="DC887" i="1"/>
  <c r="DC238" i="1"/>
  <c r="DC558" i="1"/>
  <c r="DC215" i="1"/>
  <c r="DC1276" i="1"/>
  <c r="DC1248" i="1"/>
  <c r="DC1222" i="1"/>
  <c r="DC156" i="1"/>
  <c r="DC1175" i="1"/>
  <c r="DC128" i="1"/>
  <c r="DC448" i="1"/>
  <c r="DC97" i="1"/>
  <c r="DC820" i="1"/>
  <c r="DC701" i="1"/>
  <c r="DC56" i="1"/>
  <c r="DC41" i="1"/>
  <c r="DB5" i="1"/>
  <c r="DA1142" i="1"/>
  <c r="CZ1142" i="1"/>
  <c r="DA1111" i="1"/>
  <c r="CZ1111" i="1"/>
  <c r="DA827" i="1"/>
  <c r="CZ827" i="1"/>
  <c r="DA708" i="1"/>
  <c r="CZ708" i="1"/>
  <c r="DA403" i="1"/>
  <c r="CZ403" i="1"/>
  <c r="DA812" i="1"/>
  <c r="CZ812" i="1"/>
  <c r="DA38" i="1"/>
  <c r="CZ38" i="1"/>
  <c r="DA360" i="1"/>
  <c r="CZ360" i="1"/>
  <c r="DA794" i="1"/>
  <c r="CZ794" i="1"/>
  <c r="DD913" i="1"/>
  <c r="DB331" i="1"/>
  <c r="DC1502" i="1"/>
  <c r="DD906" i="1"/>
  <c r="DB1484" i="1"/>
  <c r="DC782" i="1"/>
  <c r="DD1469" i="1"/>
  <c r="DB638" i="1"/>
  <c r="DC300" i="1"/>
  <c r="DD1440" i="1"/>
  <c r="DB288" i="1"/>
  <c r="DC1420" i="1"/>
  <c r="DD278" i="1"/>
  <c r="DB274" i="1"/>
  <c r="DC1396" i="1"/>
  <c r="DD890" i="1"/>
  <c r="DB1379" i="1"/>
  <c r="DC761" i="1"/>
  <c r="DD582" i="1"/>
  <c r="DB240" i="1"/>
  <c r="DC1357" i="1"/>
  <c r="DD1350" i="1"/>
  <c r="DB875" i="1"/>
  <c r="DC1326" i="1"/>
  <c r="DD554" i="1"/>
  <c r="DB1303" i="1"/>
  <c r="DC212" i="1"/>
  <c r="DD544" i="1"/>
  <c r="DB862" i="1"/>
  <c r="DC859" i="1"/>
  <c r="DD195" i="1"/>
  <c r="DB1255" i="1"/>
  <c r="DC1245" i="1"/>
  <c r="DD516" i="1"/>
  <c r="DB851" i="1"/>
  <c r="DC168" i="1"/>
  <c r="DD738" i="1"/>
  <c r="DB1203" i="1"/>
  <c r="DC1197" i="1"/>
  <c r="DC1193" i="1"/>
  <c r="DB144" i="1"/>
  <c r="DD1172" i="1"/>
  <c r="DC468" i="1"/>
  <c r="DB1151" i="1"/>
  <c r="DD727" i="1"/>
  <c r="DC1141" i="1"/>
  <c r="DB450" i="1"/>
  <c r="DD113" i="1"/>
  <c r="DC1110" i="1"/>
  <c r="DB101" i="1"/>
  <c r="DD1091" i="1"/>
  <c r="DC429" i="1"/>
  <c r="DB822" i="1"/>
  <c r="DD1062" i="1"/>
  <c r="DC1054" i="1"/>
  <c r="DB76" i="1"/>
  <c r="DD409" i="1"/>
  <c r="DC402" i="1"/>
  <c r="DB1020" i="1"/>
  <c r="DD54" i="1"/>
  <c r="DC1012" i="1"/>
  <c r="DB808" i="1"/>
  <c r="DD40" i="1"/>
  <c r="DC981" i="1"/>
  <c r="DB967" i="1"/>
  <c r="DD961" i="1"/>
  <c r="DC955" i="1"/>
  <c r="DB686" i="1"/>
  <c r="DD347" i="1"/>
  <c r="DC9" i="1"/>
  <c r="DB918" i="1"/>
  <c r="DC792" i="1"/>
  <c r="DD790" i="1"/>
  <c r="DB785" i="1"/>
  <c r="DC783" i="1"/>
  <c r="DD1491" i="1"/>
  <c r="DB1476" i="1"/>
  <c r="DC1471" i="1"/>
  <c r="DD1465" i="1"/>
  <c r="DB636" i="1"/>
  <c r="DC296" i="1"/>
  <c r="DD293" i="1"/>
  <c r="DB1422" i="1"/>
  <c r="DC1413" i="1"/>
  <c r="DD277" i="1"/>
  <c r="DB892" i="1"/>
  <c r="DC1394" i="1"/>
  <c r="DD889" i="1"/>
  <c r="DB1373" i="1"/>
  <c r="DC1370" i="1"/>
  <c r="DD580" i="1"/>
  <c r="DB759" i="1"/>
  <c r="DC878" i="1"/>
  <c r="DD1342" i="1"/>
  <c r="DB1328" i="1"/>
  <c r="DD227" i="1"/>
  <c r="DC550" i="1"/>
  <c r="DB1299" i="1"/>
  <c r="DD545" i="1"/>
  <c r="DC542" i="1"/>
  <c r="DB532" i="1"/>
  <c r="DD745" i="1"/>
  <c r="DC191" i="1"/>
  <c r="DB520" i="1"/>
  <c r="DD182" i="1"/>
  <c r="DD178" i="1"/>
  <c r="DB506" i="1"/>
  <c r="DC1219" i="1"/>
  <c r="DD845" i="1"/>
  <c r="DB842" i="1"/>
  <c r="DC840" i="1"/>
  <c r="DD838" i="1"/>
  <c r="DB1173" i="1"/>
  <c r="DC140" i="1"/>
  <c r="DD1158" i="1"/>
  <c r="DB126" i="1"/>
  <c r="DD834" i="1"/>
  <c r="DB832" i="1"/>
  <c r="DD1105" i="1"/>
  <c r="DB96" i="1"/>
  <c r="DD1079" i="1"/>
  <c r="DB86" i="1"/>
  <c r="DD1049" i="1"/>
  <c r="DB1038" i="1"/>
  <c r="DD64" i="1"/>
  <c r="DB1018" i="1"/>
  <c r="DD1005" i="1"/>
  <c r="DB379" i="1"/>
  <c r="DD33" i="1"/>
  <c r="DB366" i="1"/>
  <c r="DD20" i="1"/>
  <c r="DB349" i="1"/>
  <c r="DD6" i="1"/>
  <c r="DC1506" i="1"/>
  <c r="DC1479" i="1"/>
  <c r="DC302" i="1"/>
  <c r="DC1425" i="1"/>
  <c r="DC271" i="1"/>
  <c r="DC1375" i="1"/>
  <c r="DC571" i="1"/>
  <c r="DD559" i="1"/>
  <c r="DD1300" i="1"/>
  <c r="DD747" i="1"/>
  <c r="DD1249" i="1"/>
  <c r="DC1223" i="1"/>
  <c r="DC1198" i="1"/>
  <c r="DC1176" i="1"/>
  <c r="DC728" i="1"/>
  <c r="DC1118" i="1"/>
  <c r="DC1093" i="1"/>
  <c r="DC709" i="1"/>
  <c r="DC410" i="1"/>
  <c r="DC393" i="1"/>
  <c r="DC991" i="1"/>
  <c r="DD362" i="1"/>
  <c r="DC941" i="1"/>
  <c r="DB337" i="1"/>
  <c r="DA1112" i="1"/>
  <c r="CZ1112" i="1"/>
  <c r="DA431" i="1"/>
  <c r="CZ431" i="1"/>
  <c r="DA1055" i="1"/>
  <c r="CZ1055" i="1"/>
  <c r="DA404" i="1"/>
  <c r="CZ404" i="1"/>
  <c r="DA49" i="1"/>
  <c r="CZ49" i="1"/>
  <c r="DA807" i="1"/>
  <c r="CZ807" i="1"/>
  <c r="DA957" i="1"/>
  <c r="CZ957" i="1"/>
  <c r="DA10" i="1"/>
  <c r="CZ10" i="1"/>
  <c r="DD1520" i="1"/>
  <c r="DB668" i="1"/>
  <c r="DC328" i="1"/>
  <c r="DD1495" i="1"/>
  <c r="DB318" i="1"/>
  <c r="DC1475" i="1"/>
  <c r="DD1470" i="1"/>
  <c r="DB1456" i="1"/>
  <c r="DC634" i="1"/>
  <c r="DD1441" i="1"/>
  <c r="DB1429" i="1"/>
  <c r="DC283" i="1"/>
  <c r="DD279" i="1"/>
  <c r="DB611" i="1"/>
  <c r="DC767" i="1"/>
  <c r="DD891" i="1"/>
  <c r="DB1380" i="1"/>
  <c r="DC587" i="1"/>
  <c r="DD253" i="1"/>
  <c r="DB1363" i="1"/>
  <c r="DC881" i="1"/>
  <c r="DD1351" i="1"/>
  <c r="DB755" i="1"/>
  <c r="DC1327" i="1"/>
  <c r="DD869" i="1"/>
  <c r="DB219" i="1"/>
  <c r="DC213" i="1"/>
  <c r="DD1288" i="1"/>
  <c r="DB749" i="1"/>
  <c r="DC199" i="1"/>
  <c r="DD196" i="1"/>
  <c r="DB1256" i="1"/>
  <c r="DC1246" i="1"/>
  <c r="DD740" i="1"/>
  <c r="DB1230" i="1"/>
  <c r="DC169" i="1"/>
  <c r="DD499" i="1"/>
  <c r="DB1204" i="1"/>
  <c r="DC841" i="1"/>
  <c r="DB1179" i="1"/>
  <c r="DD1517" i="1"/>
  <c r="DB908" i="1"/>
  <c r="DC326" i="1"/>
  <c r="DD660" i="1"/>
  <c r="DB1481" i="1"/>
  <c r="DC650" i="1"/>
  <c r="DD1467" i="1"/>
  <c r="DB1453" i="1"/>
  <c r="DC297" i="1"/>
  <c r="DD1437" i="1"/>
  <c r="DB286" i="1"/>
  <c r="DC1418" i="1"/>
  <c r="DD1409" i="1"/>
  <c r="DB273" i="1"/>
  <c r="DC270" i="1"/>
  <c r="DD597" i="1"/>
  <c r="DB1377" i="1"/>
  <c r="DC257" i="1"/>
  <c r="DD251" i="1"/>
  <c r="DB882" i="1"/>
  <c r="DC569" i="1"/>
  <c r="DD233" i="1"/>
  <c r="DB229" i="1"/>
  <c r="DC753" i="1"/>
  <c r="DD1319" i="1"/>
  <c r="DB218" i="1"/>
  <c r="DC751" i="1"/>
  <c r="DD208" i="1"/>
  <c r="DB748" i="1"/>
  <c r="DC1273" i="1"/>
  <c r="DD744" i="1"/>
  <c r="DB1253" i="1"/>
  <c r="DC519" i="1"/>
  <c r="DD1238" i="1"/>
  <c r="DB1227" i="1"/>
  <c r="DD502" i="1"/>
  <c r="DC1216" i="1"/>
  <c r="DB1202" i="1"/>
  <c r="DD154" i="1"/>
  <c r="DD1190" i="1"/>
  <c r="DC471" i="1"/>
  <c r="DC1116" i="1"/>
  <c r="DC432" i="1"/>
  <c r="DC1059" i="1"/>
  <c r="DC1015" i="1"/>
  <c r="DD695" i="1"/>
  <c r="DC800" i="1"/>
  <c r="DB915" i="1"/>
  <c r="CQ369" i="1"/>
  <c r="CQ355" i="1"/>
  <c r="CQ941" i="1"/>
  <c r="DC787" i="1"/>
  <c r="DC1483" i="1"/>
  <c r="DC637" i="1"/>
  <c r="DC287" i="1"/>
  <c r="DC1400" i="1"/>
  <c r="DC262" i="1"/>
  <c r="DC1362" i="1"/>
  <c r="DC230" i="1"/>
  <c r="DD1302" i="1"/>
  <c r="DD536" i="1"/>
  <c r="DD522" i="1"/>
  <c r="DC1229" i="1"/>
  <c r="DC159" i="1"/>
  <c r="DD734" i="1"/>
  <c r="DD459" i="1"/>
  <c r="DD1124" i="1"/>
  <c r="DC112" i="1"/>
  <c r="DD100" i="1"/>
  <c r="DB62" i="1"/>
  <c r="DC1016" i="1"/>
  <c r="DD966" i="1"/>
  <c r="DB798" i="1"/>
  <c r="DD945" i="1"/>
  <c r="DC938" i="1"/>
  <c r="DD3" i="1"/>
  <c r="DD1521" i="1"/>
  <c r="DB332" i="1"/>
  <c r="DC1503" i="1"/>
  <c r="DD1496" i="1"/>
  <c r="DB1485" i="1"/>
  <c r="DC315" i="1"/>
  <c r="DD647" i="1"/>
  <c r="DB303" i="1"/>
  <c r="DC635" i="1"/>
  <c r="DD1442" i="1"/>
  <c r="DB289" i="1"/>
  <c r="DC1421" i="1"/>
  <c r="DD1412" i="1"/>
  <c r="DB612" i="1"/>
  <c r="DC606" i="1"/>
  <c r="DD599" i="1"/>
  <c r="DB590" i="1"/>
  <c r="DC260" i="1"/>
  <c r="DD254" i="1"/>
  <c r="DB241" i="1"/>
  <c r="DC237" i="1"/>
  <c r="DD877" i="1"/>
  <c r="DB1333" i="1"/>
  <c r="DD873" i="1"/>
  <c r="DC226" i="1"/>
  <c r="DB1304" i="1"/>
  <c r="DD1298" i="1"/>
  <c r="DC210" i="1"/>
  <c r="DB1279" i="1"/>
  <c r="DD531" i="1"/>
  <c r="DC197" i="1"/>
  <c r="DB857" i="1"/>
  <c r="DD1247" i="1"/>
  <c r="DC181" i="1"/>
  <c r="DB171" i="1"/>
  <c r="DC849" i="1"/>
  <c r="DD1218" i="1"/>
  <c r="DB491" i="1"/>
  <c r="DC489" i="1"/>
  <c r="DD151" i="1"/>
  <c r="DB145" i="1"/>
  <c r="DC142" i="1"/>
  <c r="DD469" i="1"/>
  <c r="DB131" i="1"/>
  <c r="DC125" i="1"/>
  <c r="DD120" i="1"/>
  <c r="DC953" i="1"/>
  <c r="DC344" i="1"/>
  <c r="DA1128" i="1"/>
  <c r="CZ1128" i="1"/>
  <c r="DA1114" i="1"/>
  <c r="CZ1114" i="1"/>
  <c r="DA1101" i="1"/>
  <c r="CZ1101" i="1"/>
  <c r="DA93" i="1"/>
  <c r="CZ93" i="1"/>
  <c r="DA1071" i="1"/>
  <c r="CZ1071" i="1"/>
  <c r="DA421" i="1"/>
  <c r="CZ421" i="1"/>
  <c r="DA78" i="1"/>
  <c r="CZ78" i="1"/>
  <c r="DA405" i="1"/>
  <c r="CZ405" i="1"/>
  <c r="DA398" i="1"/>
  <c r="CZ398" i="1"/>
  <c r="DA51" i="1"/>
  <c r="CZ51" i="1"/>
  <c r="DA382" i="1"/>
  <c r="CZ382" i="1"/>
  <c r="DA982" i="1"/>
  <c r="CZ982" i="1"/>
  <c r="DA971" i="1"/>
  <c r="CZ971" i="1"/>
  <c r="DA958" i="1"/>
  <c r="CZ958" i="1"/>
  <c r="DA352" i="1"/>
  <c r="CZ352" i="1"/>
  <c r="DA795" i="1"/>
  <c r="CZ795" i="1"/>
  <c r="DA338" i="1"/>
  <c r="CZ338" i="1"/>
  <c r="DD793" i="1"/>
  <c r="DB910" i="1"/>
  <c r="DC666" i="1"/>
  <c r="DD1499" i="1"/>
  <c r="DB1487" i="1"/>
  <c r="DC1480" i="1"/>
  <c r="DD649" i="1"/>
  <c r="DB1458" i="1"/>
  <c r="DC1450" i="1"/>
  <c r="DD632" i="1"/>
  <c r="DB625" i="1"/>
  <c r="DC284" i="1"/>
  <c r="DD895" i="1"/>
  <c r="DB1403" i="1"/>
  <c r="DC1397" i="1"/>
  <c r="DD268" i="1"/>
  <c r="DB592" i="1"/>
  <c r="DC588" i="1"/>
  <c r="DD1372" i="1"/>
  <c r="DB574" i="1"/>
  <c r="DC1358" i="1"/>
  <c r="DD758" i="1"/>
  <c r="DB563" i="1"/>
  <c r="DC560" i="1"/>
  <c r="DD871" i="1"/>
  <c r="DB1309" i="1"/>
  <c r="DC547" i="1"/>
  <c r="DD1292" i="1"/>
  <c r="DB864" i="1"/>
  <c r="DC200" i="1"/>
  <c r="DD529" i="1"/>
  <c r="DB190" i="1"/>
  <c r="DC1250" i="1"/>
  <c r="DD856" i="1"/>
  <c r="DB508" i="1"/>
  <c r="DC850" i="1"/>
  <c r="DD848" i="1"/>
  <c r="DB1207" i="1"/>
  <c r="DC490" i="1"/>
  <c r="DD1194" i="1"/>
  <c r="DB146" i="1"/>
  <c r="DD1177" i="1"/>
  <c r="DC1167" i="1"/>
  <c r="DB836" i="1"/>
  <c r="DD835" i="1"/>
  <c r="DC1144" i="1"/>
  <c r="DB1129" i="1"/>
  <c r="DD1119" i="1"/>
  <c r="DC1115" i="1"/>
  <c r="DB1102" i="1"/>
  <c r="DD1094" i="1"/>
  <c r="DC94" i="1"/>
  <c r="DB823" i="1"/>
  <c r="DD1065" i="1"/>
  <c r="DC83" i="1"/>
  <c r="DB1044" i="1"/>
  <c r="DD411" i="1"/>
  <c r="DC406" i="1"/>
  <c r="DB1022" i="1"/>
  <c r="DD1019" i="1"/>
  <c r="DC52" i="1"/>
  <c r="DB1002" i="1"/>
  <c r="DD42" i="1"/>
  <c r="DC376" i="1"/>
  <c r="DB972" i="1"/>
  <c r="DD27" i="1"/>
  <c r="DC25" i="1"/>
  <c r="DB353" i="1"/>
  <c r="DD942" i="1"/>
  <c r="DC346" i="1"/>
  <c r="DB679" i="1"/>
  <c r="DC678" i="1"/>
  <c r="DD1516" i="1"/>
  <c r="DB1507" i="1"/>
  <c r="DC907" i="1"/>
  <c r="DD1493" i="1"/>
  <c r="DB317" i="1"/>
  <c r="DC312" i="1"/>
  <c r="DD311" i="1"/>
  <c r="DB778" i="1"/>
  <c r="DC1446" i="1"/>
  <c r="DD630" i="1"/>
  <c r="DB1427" i="1"/>
  <c r="DC282" i="1"/>
  <c r="DD1408" i="1"/>
  <c r="DB1399" i="1"/>
  <c r="DC602" i="1"/>
  <c r="DD765" i="1"/>
  <c r="DB762" i="1"/>
  <c r="DC256" i="1"/>
  <c r="DD250" i="1"/>
  <c r="DB573" i="1"/>
  <c r="DC1354" i="1"/>
  <c r="DD1348" i="1"/>
  <c r="DB874" i="1"/>
  <c r="DC1324" i="1"/>
  <c r="DC1318" i="1"/>
  <c r="DB548" i="1"/>
  <c r="DD1295" i="1"/>
  <c r="DC1286" i="1"/>
  <c r="DB534" i="1"/>
  <c r="DD198" i="1"/>
  <c r="DC193" i="1"/>
  <c r="DB1252" i="1"/>
  <c r="DD183" i="1"/>
  <c r="DC515" i="1"/>
  <c r="DB1226" i="1"/>
  <c r="DD501" i="1"/>
  <c r="DC497" i="1"/>
  <c r="DB1201" i="1"/>
  <c r="DD488" i="1"/>
  <c r="DD150" i="1"/>
  <c r="DB1178" i="1"/>
  <c r="DC732" i="1"/>
  <c r="DD138" i="1"/>
  <c r="DB1149" i="1"/>
  <c r="DC124" i="1"/>
  <c r="DD455" i="1"/>
  <c r="DD1107" i="1"/>
  <c r="DD428" i="1"/>
  <c r="DD79" i="1"/>
  <c r="DD1031" i="1"/>
  <c r="DD1011" i="1"/>
  <c r="DD34" i="1"/>
  <c r="DD799" i="1"/>
  <c r="DD342" i="1"/>
  <c r="DB914" i="1"/>
  <c r="CQ680" i="1"/>
  <c r="CR2" i="1"/>
  <c r="DD2" i="1" s="1"/>
  <c r="CQ2" i="1"/>
  <c r="CQ22" i="1"/>
  <c r="CQ917" i="1"/>
  <c r="CQ964" i="1"/>
  <c r="CQ944" i="1"/>
  <c r="CQ937" i="1"/>
  <c r="CQ359" i="1"/>
  <c r="CQ681" i="1"/>
  <c r="CQ337" i="1"/>
  <c r="CQ163" i="1"/>
  <c r="CQ491" i="1"/>
  <c r="CQ489" i="1"/>
  <c r="CQ151" i="1"/>
  <c r="CQ148" i="1"/>
  <c r="CQ145" i="1"/>
  <c r="CQ142" i="1"/>
  <c r="CQ469" i="1"/>
  <c r="CQ1157" i="1"/>
  <c r="CQ131" i="1"/>
  <c r="CQ125" i="1"/>
  <c r="CQ120" i="1"/>
  <c r="CQ453" i="1"/>
  <c r="CQ496" i="1"/>
  <c r="CQ494" i="1"/>
  <c r="CQ157" i="1"/>
  <c r="CQ1195" i="1"/>
  <c r="CQ483" i="1"/>
  <c r="CQ478" i="1"/>
  <c r="CQ474" i="1"/>
  <c r="CQ1169" i="1"/>
  <c r="CQ137" i="1"/>
  <c r="CQ132" i="1"/>
  <c r="CQ1148" i="1"/>
  <c r="CQ1145" i="1"/>
  <c r="CQ721" i="1"/>
  <c r="CQ720" i="1"/>
  <c r="CQ479" i="1"/>
  <c r="CQ1332" i="1"/>
  <c r="CQ557" i="1"/>
  <c r="CQ1320" i="1"/>
  <c r="CQ1310" i="1"/>
  <c r="CQ752" i="1"/>
  <c r="CQ546" i="1"/>
  <c r="CQ209" i="1"/>
  <c r="CQ1283" i="1"/>
  <c r="CQ535" i="1"/>
  <c r="CQ858" i="1"/>
  <c r="CQ194" i="1"/>
  <c r="CQ1260" i="1"/>
  <c r="CQ1254" i="1"/>
  <c r="CQ1243" i="1"/>
  <c r="CQ1240" i="1"/>
  <c r="CQ510" i="1"/>
  <c r="CQ507" i="1"/>
  <c r="CQ504" i="1"/>
  <c r="CQ165" i="1"/>
  <c r="CQ1211" i="1"/>
  <c r="CQ158" i="1"/>
  <c r="CQ155" i="1"/>
  <c r="CQ1191" i="1"/>
  <c r="CQ480" i="1"/>
  <c r="CQ476" i="1"/>
  <c r="CQ1171" i="1"/>
  <c r="CQ1161" i="1"/>
  <c r="CQ133" i="1"/>
  <c r="CQ130" i="1"/>
  <c r="CQ1146" i="1"/>
  <c r="CQ723" i="1"/>
  <c r="CQ117" i="1"/>
  <c r="CQ1123" i="1"/>
  <c r="CQ831" i="1"/>
  <c r="CQ1108" i="1"/>
  <c r="CQ1104" i="1"/>
  <c r="CQ828" i="1"/>
  <c r="CQ433" i="1"/>
  <c r="CQ826" i="1"/>
  <c r="CQ1074" i="1"/>
  <c r="CQ89" i="1"/>
  <c r="CQ1061" i="1"/>
  <c r="CQ80" i="1"/>
  <c r="CQ417" i="1"/>
  <c r="CQ412" i="1"/>
  <c r="CQ1035" i="1"/>
  <c r="CQ1033" i="1"/>
  <c r="CQ399" i="1"/>
  <c r="CQ697" i="1"/>
  <c r="CQ391" i="1"/>
  <c r="CQ811" i="1"/>
  <c r="CQ46" i="1"/>
  <c r="CQ43" i="1"/>
  <c r="CQ987" i="1"/>
  <c r="CQ36" i="1"/>
  <c r="CQ370" i="1"/>
  <c r="CQ931" i="1"/>
  <c r="CQ149" i="1"/>
  <c r="CQ477" i="1"/>
  <c r="CQ1174" i="1"/>
  <c r="CQ1164" i="1"/>
  <c r="CQ465" i="1"/>
  <c r="CQ460" i="1"/>
  <c r="CQ127" i="1"/>
  <c r="CQ1143" i="1"/>
  <c r="CQ1136" i="1"/>
  <c r="CQ451" i="1"/>
  <c r="CQ562" i="1"/>
  <c r="CQ559" i="1"/>
  <c r="CQ555" i="1"/>
  <c r="CQ1316" i="1"/>
  <c r="CQ220" i="1"/>
  <c r="CQ1300" i="1"/>
  <c r="CQ1290" i="1"/>
  <c r="CQ206" i="1"/>
  <c r="CQ537" i="1"/>
  <c r="CQ747" i="1"/>
  <c r="CQ1271" i="1"/>
  <c r="CQ743" i="1"/>
  <c r="CQ524" i="1"/>
  <c r="CQ1249" i="1"/>
  <c r="CQ1241" i="1"/>
  <c r="CQ853" i="1"/>
  <c r="CQ174" i="1"/>
  <c r="CQ1223" i="1"/>
  <c r="CQ500" i="1"/>
  <c r="CQ846" i="1"/>
  <c r="CQ160" i="1"/>
  <c r="CQ1198" i="1"/>
  <c r="CQ486" i="1"/>
  <c r="CQ1186" i="1"/>
  <c r="CQ735" i="1"/>
  <c r="CQ1176" i="1"/>
  <c r="CQ470" i="1"/>
  <c r="CQ1160" i="1"/>
  <c r="CQ731" i="1"/>
  <c r="CQ728" i="1"/>
  <c r="CQ122" i="1"/>
  <c r="CQ1138" i="1"/>
  <c r="CQ833" i="1"/>
  <c r="CQ1118" i="1"/>
  <c r="CQ110" i="1"/>
  <c r="CQ442" i="1"/>
  <c r="CQ1100" i="1"/>
  <c r="CQ1093" i="1"/>
  <c r="CQ1087" i="1"/>
  <c r="CQ1081" i="1"/>
  <c r="CQ1070" i="1"/>
  <c r="CQ709" i="1"/>
  <c r="CQ1057" i="1"/>
  <c r="CQ1052" i="1"/>
  <c r="CQ817" i="1"/>
  <c r="CQ410" i="1"/>
  <c r="CQ70" i="1"/>
  <c r="CQ1028" i="1"/>
  <c r="CQ1021" i="1"/>
  <c r="CQ393" i="1"/>
  <c r="CQ1013" i="1"/>
  <c r="CQ1007" i="1"/>
  <c r="CQ1001" i="1"/>
  <c r="CQ991" i="1"/>
  <c r="CQ692" i="1"/>
  <c r="CQ374" i="1"/>
  <c r="CQ970" i="1"/>
  <c r="CQ362" i="1"/>
  <c r="CQ16" i="1"/>
  <c r="CQ913" i="1"/>
  <c r="CQ1513" i="1"/>
  <c r="CQ331" i="1"/>
  <c r="CQ1502" i="1"/>
  <c r="CQ906" i="1"/>
  <c r="CQ1489" i="1"/>
  <c r="CQ1484" i="1"/>
  <c r="CQ782" i="1"/>
  <c r="CQ1469" i="1"/>
  <c r="CQ1462" i="1"/>
  <c r="CQ638" i="1"/>
  <c r="CQ300" i="1"/>
  <c r="CQ1440" i="1"/>
  <c r="CQ775" i="1"/>
  <c r="CQ288" i="1"/>
  <c r="CQ1420" i="1"/>
  <c r="CQ278" i="1"/>
  <c r="CQ770" i="1"/>
  <c r="CQ274" i="1"/>
  <c r="CQ1396" i="1"/>
  <c r="CQ890" i="1"/>
  <c r="CQ266" i="1"/>
  <c r="CQ1379" i="1"/>
  <c r="CQ761" i="1"/>
  <c r="CQ582" i="1"/>
  <c r="CQ245" i="1"/>
  <c r="CQ240" i="1"/>
  <c r="CQ1357" i="1"/>
  <c r="CQ1350" i="1"/>
  <c r="CQ232" i="1"/>
  <c r="CQ875" i="1"/>
  <c r="CQ1326" i="1"/>
  <c r="CQ554" i="1"/>
  <c r="CQ1312" i="1"/>
  <c r="CQ1303" i="1"/>
  <c r="CQ212" i="1"/>
  <c r="CQ544" i="1"/>
  <c r="CQ539" i="1"/>
  <c r="CQ862" i="1"/>
  <c r="CQ859" i="1"/>
  <c r="CQ195" i="1"/>
  <c r="CQ1262" i="1"/>
  <c r="CQ1255" i="1"/>
  <c r="CQ1245" i="1"/>
  <c r="CQ516" i="1"/>
  <c r="CQ177" i="1"/>
  <c r="CQ851" i="1"/>
  <c r="CQ168" i="1"/>
  <c r="CQ738" i="1"/>
  <c r="CQ495" i="1"/>
  <c r="CQ1203" i="1"/>
  <c r="CQ1197" i="1"/>
  <c r="CQ1193" i="1"/>
  <c r="CQ482" i="1"/>
  <c r="CQ144" i="1"/>
  <c r="CQ1172" i="1"/>
  <c r="CQ468" i="1"/>
  <c r="CQ1156" i="1"/>
  <c r="CQ1151" i="1"/>
  <c r="CQ727" i="1"/>
  <c r="CQ1141" i="1"/>
  <c r="CQ1134" i="1"/>
  <c r="CQ450" i="1"/>
  <c r="CQ113" i="1"/>
  <c r="CQ1110" i="1"/>
  <c r="CQ439" i="1"/>
  <c r="CQ101" i="1"/>
  <c r="CQ1091" i="1"/>
  <c r="CQ429" i="1"/>
  <c r="CQ1076" i="1"/>
  <c r="CQ822" i="1"/>
  <c r="CQ1062" i="1"/>
  <c r="CQ1054" i="1"/>
  <c r="CQ1047" i="1"/>
  <c r="CQ76" i="1"/>
  <c r="CQ409" i="1"/>
  <c r="CQ402" i="1"/>
  <c r="CQ400" i="1"/>
  <c r="CQ1020" i="1"/>
  <c r="CQ54" i="1"/>
  <c r="CQ1012" i="1"/>
  <c r="CQ1004" i="1"/>
  <c r="CQ808" i="1"/>
  <c r="CQ40" i="1"/>
  <c r="CQ981" i="1"/>
  <c r="CQ977" i="1"/>
  <c r="CQ967" i="1"/>
  <c r="CQ961" i="1"/>
  <c r="CQ955" i="1"/>
  <c r="CQ950" i="1"/>
  <c r="CQ686" i="1"/>
  <c r="CQ347" i="1"/>
  <c r="CQ9" i="1"/>
  <c r="CQ928" i="1"/>
  <c r="CQ918" i="1"/>
  <c r="CR447" i="1"/>
  <c r="DD447" i="1" s="1"/>
  <c r="CQ447" i="1"/>
  <c r="CR436" i="1"/>
  <c r="DC436" i="1" s="1"/>
  <c r="CQ436" i="1"/>
  <c r="CR1089" i="1"/>
  <c r="DB1089" i="1" s="1"/>
  <c r="CQ1089" i="1"/>
  <c r="CR824" i="1"/>
  <c r="DB824" i="1" s="1"/>
  <c r="CQ824" i="1"/>
  <c r="CR84" i="1"/>
  <c r="CQ84" i="1"/>
  <c r="CR415" i="1"/>
  <c r="DD415" i="1" s="1"/>
  <c r="CQ415" i="1"/>
  <c r="CR407" i="1"/>
  <c r="DD407" i="1" s="1"/>
  <c r="CQ407" i="1"/>
  <c r="CR61" i="1"/>
  <c r="DD61" i="1" s="1"/>
  <c r="CQ61" i="1"/>
  <c r="CR389" i="1"/>
  <c r="DD389" i="1" s="1"/>
  <c r="CQ389" i="1"/>
  <c r="CR383" i="1"/>
  <c r="DC383" i="1" s="1"/>
  <c r="CQ383" i="1"/>
  <c r="CR984" i="1"/>
  <c r="CQ984" i="1"/>
  <c r="CR974" i="1"/>
  <c r="DB974" i="1" s="1"/>
  <c r="CQ974" i="1"/>
  <c r="CR363" i="1"/>
  <c r="DC363" i="1" s="1"/>
  <c r="CQ363" i="1"/>
  <c r="CR17" i="1"/>
  <c r="DD17" i="1" s="1"/>
  <c r="CQ17" i="1"/>
  <c r="CR934" i="1"/>
  <c r="DD934" i="1" s="1"/>
  <c r="CQ934" i="1"/>
  <c r="CR923" i="1"/>
  <c r="DD923" i="1" s="1"/>
  <c r="CQ923" i="1"/>
  <c r="CR1125" i="1"/>
  <c r="CQ1125" i="1"/>
  <c r="CR446" i="1"/>
  <c r="DC446" i="1" s="1"/>
  <c r="CQ446" i="1"/>
  <c r="CR102" i="1"/>
  <c r="DC102" i="1" s="1"/>
  <c r="CQ102" i="1"/>
  <c r="CR430" i="1"/>
  <c r="DB430" i="1" s="1"/>
  <c r="CQ430" i="1"/>
  <c r="CR425" i="1"/>
  <c r="DC425" i="1" s="1"/>
  <c r="CQ425" i="1"/>
  <c r="CR82" i="1"/>
  <c r="DB82" i="1" s="1"/>
  <c r="CQ82" i="1"/>
  <c r="CR413" i="1"/>
  <c r="CQ413" i="1"/>
  <c r="CR68" i="1"/>
  <c r="DC68" i="1" s="1"/>
  <c r="CQ68" i="1"/>
  <c r="CR396" i="1"/>
  <c r="DC396" i="1" s="1"/>
  <c r="CQ396" i="1"/>
  <c r="CR48" i="1"/>
  <c r="DC48" i="1" s="1"/>
  <c r="CQ48" i="1"/>
  <c r="CR381" i="1"/>
  <c r="CQ381" i="1"/>
  <c r="CR691" i="1"/>
  <c r="DB691" i="1" s="1"/>
  <c r="CQ691" i="1"/>
  <c r="CR30" i="1"/>
  <c r="DC30" i="1" s="1"/>
  <c r="CQ30" i="1"/>
  <c r="CR24" i="1"/>
  <c r="DC24" i="1" s="1"/>
  <c r="CQ24" i="1"/>
  <c r="CR946" i="1"/>
  <c r="DB946" i="1" s="1"/>
  <c r="CQ946" i="1"/>
  <c r="CR932" i="1"/>
  <c r="DC932" i="1" s="1"/>
  <c r="CQ932" i="1"/>
  <c r="CR919" i="1"/>
  <c r="DD919" i="1" s="1"/>
  <c r="CQ919" i="1"/>
  <c r="CQ793" i="1"/>
  <c r="CQ672" i="1"/>
  <c r="CQ910" i="1"/>
  <c r="CQ666" i="1"/>
  <c r="CQ1499" i="1"/>
  <c r="CQ323" i="1"/>
  <c r="CQ1487" i="1"/>
  <c r="CQ1480" i="1"/>
  <c r="CQ649" i="1"/>
  <c r="CQ309" i="1"/>
  <c r="CQ1458" i="1"/>
  <c r="CQ1450" i="1"/>
  <c r="CQ632" i="1"/>
  <c r="CQ1435" i="1"/>
  <c r="CQ625" i="1"/>
  <c r="CQ284" i="1"/>
  <c r="CQ895" i="1"/>
  <c r="CQ772" i="1"/>
  <c r="CQ1403" i="1"/>
  <c r="CQ1397" i="1"/>
  <c r="CQ268" i="1"/>
  <c r="CQ1389" i="1"/>
  <c r="CQ592" i="1"/>
  <c r="CQ588" i="1"/>
  <c r="CQ1372" i="1"/>
  <c r="CQ1368" i="1"/>
  <c r="CQ574" i="1"/>
  <c r="CQ1358" i="1"/>
  <c r="CQ758" i="1"/>
  <c r="CQ1345" i="1"/>
  <c r="CQ563" i="1"/>
  <c r="CQ560" i="1"/>
  <c r="CQ871" i="1"/>
  <c r="CQ224" i="1"/>
  <c r="CQ1309" i="1"/>
  <c r="CQ547" i="1"/>
  <c r="CQ1292" i="1"/>
  <c r="CQ543" i="1"/>
  <c r="CQ864" i="1"/>
  <c r="CQ200" i="1"/>
  <c r="CQ529" i="1"/>
  <c r="CQ1266" i="1"/>
  <c r="CQ190" i="1"/>
  <c r="CQ1250" i="1"/>
  <c r="CQ856" i="1"/>
  <c r="CQ1237" i="1"/>
  <c r="CQ508" i="1"/>
  <c r="CQ850" i="1"/>
  <c r="CQ848" i="1"/>
  <c r="CQ164" i="1"/>
  <c r="CQ1207" i="1"/>
  <c r="CQ490" i="1"/>
  <c r="CQ1194" i="1"/>
  <c r="CQ1188" i="1"/>
  <c r="CQ146" i="1"/>
  <c r="CQ1177" i="1"/>
  <c r="CQ1167" i="1"/>
  <c r="CQ466" i="1"/>
  <c r="CQ836" i="1"/>
  <c r="CQ835" i="1"/>
  <c r="CQ1144" i="1"/>
  <c r="CQ1139" i="1"/>
  <c r="CQ1129" i="1"/>
  <c r="CQ1119" i="1"/>
  <c r="CQ1115" i="1"/>
  <c r="CQ107" i="1"/>
  <c r="CQ1102" i="1"/>
  <c r="CQ1094" i="1"/>
  <c r="CQ94" i="1"/>
  <c r="CQ825" i="1"/>
  <c r="CQ823" i="1"/>
  <c r="CQ1065" i="1"/>
  <c r="CQ83" i="1"/>
  <c r="CQ419" i="1"/>
  <c r="CQ1044" i="1"/>
  <c r="CQ411" i="1"/>
  <c r="CQ406" i="1"/>
  <c r="CQ1030" i="1"/>
  <c r="CQ1022" i="1"/>
  <c r="CQ1019" i="1"/>
  <c r="CQ52" i="1"/>
  <c r="CQ1009" i="1"/>
  <c r="CQ1002" i="1"/>
  <c r="CQ42" i="1"/>
  <c r="CQ376" i="1"/>
  <c r="CQ978" i="1"/>
  <c r="CQ972" i="1"/>
  <c r="CQ27" i="1"/>
  <c r="CQ25" i="1"/>
  <c r="CQ952" i="1"/>
  <c r="CQ353" i="1"/>
  <c r="CQ942" i="1"/>
  <c r="CQ346" i="1"/>
  <c r="CQ682" i="1"/>
  <c r="CQ679" i="1"/>
  <c r="CR449" i="1"/>
  <c r="CQ449" i="1"/>
  <c r="CR1106" i="1"/>
  <c r="CQ1106" i="1"/>
  <c r="CR1096" i="1"/>
  <c r="DD1096" i="1" s="1"/>
  <c r="CQ1096" i="1"/>
  <c r="CR92" i="1"/>
  <c r="CQ92" i="1"/>
  <c r="CR710" i="1"/>
  <c r="DD710" i="1" s="1"/>
  <c r="CQ710" i="1"/>
  <c r="CR420" i="1"/>
  <c r="DD420" i="1" s="1"/>
  <c r="CQ420" i="1"/>
  <c r="CR816" i="1"/>
  <c r="DB816" i="1" s="1"/>
  <c r="CQ816" i="1"/>
  <c r="CR66" i="1"/>
  <c r="DB66" i="1" s="1"/>
  <c r="CQ66" i="1"/>
  <c r="CR57" i="1"/>
  <c r="CQ57" i="1"/>
  <c r="CR386" i="1"/>
  <c r="CQ386" i="1"/>
  <c r="CR994" i="1"/>
  <c r="DD994" i="1" s="1"/>
  <c r="CQ994" i="1"/>
  <c r="CR979" i="1"/>
  <c r="CQ979" i="1"/>
  <c r="CR803" i="1"/>
  <c r="DD803" i="1" s="1"/>
  <c r="CQ803" i="1"/>
  <c r="CR23" i="1"/>
  <c r="DD23" i="1" s="1"/>
  <c r="CQ23" i="1"/>
  <c r="CR13" i="1"/>
  <c r="CQ13" i="1"/>
  <c r="CR8" i="1"/>
  <c r="DB8" i="1" s="1"/>
  <c r="CQ8" i="1"/>
  <c r="CR115" i="1"/>
  <c r="DD115" i="1" s="1"/>
  <c r="CQ115" i="1"/>
  <c r="CR440" i="1"/>
  <c r="DD440" i="1" s="1"/>
  <c r="CQ440" i="1"/>
  <c r="CR1092" i="1"/>
  <c r="DD1092" i="1" s="1"/>
  <c r="CQ1092" i="1"/>
  <c r="CR1078" i="1"/>
  <c r="DC1078" i="1" s="1"/>
  <c r="CQ1078" i="1"/>
  <c r="CR423" i="1"/>
  <c r="DB423" i="1" s="1"/>
  <c r="CQ423" i="1"/>
  <c r="CR1048" i="1"/>
  <c r="DC1048" i="1" s="1"/>
  <c r="CQ1048" i="1"/>
  <c r="CR1037" i="1"/>
  <c r="DD1037" i="1" s="1"/>
  <c r="CQ1037" i="1"/>
  <c r="CR63" i="1"/>
  <c r="CQ63" i="1"/>
  <c r="CR55" i="1"/>
  <c r="DC55" i="1" s="1"/>
  <c r="CQ55" i="1"/>
  <c r="CR385" i="1"/>
  <c r="DB385" i="1" s="1"/>
  <c r="CQ385" i="1"/>
  <c r="CR989" i="1"/>
  <c r="DB989" i="1" s="1"/>
  <c r="CQ989" i="1"/>
  <c r="CR689" i="1"/>
  <c r="CQ689" i="1"/>
  <c r="CR962" i="1"/>
  <c r="DB962" i="1" s="1"/>
  <c r="CQ962" i="1"/>
  <c r="CR19" i="1"/>
  <c r="DC19" i="1" s="1"/>
  <c r="CQ19" i="1"/>
  <c r="CR348" i="1"/>
  <c r="DD348" i="1" s="1"/>
  <c r="CQ348" i="1"/>
  <c r="CR340" i="1"/>
  <c r="CQ340" i="1"/>
  <c r="CR487" i="1"/>
  <c r="DD487" i="1" s="1"/>
  <c r="CQ487" i="1"/>
  <c r="CR147" i="1"/>
  <c r="DD147" i="1" s="1"/>
  <c r="CQ147" i="1"/>
  <c r="CR1168" i="1"/>
  <c r="DB1168" i="1" s="1"/>
  <c r="CQ1168" i="1"/>
  <c r="CR1155" i="1"/>
  <c r="DD1155" i="1" s="1"/>
  <c r="CQ1155" i="1"/>
  <c r="CR724" i="1"/>
  <c r="DC724" i="1" s="1"/>
  <c r="CQ724" i="1"/>
  <c r="CR1130" i="1"/>
  <c r="DB1130" i="1" s="1"/>
  <c r="CQ1130" i="1"/>
  <c r="CR717" i="1"/>
  <c r="CQ717" i="1"/>
  <c r="CR1103" i="1"/>
  <c r="DB1103" i="1" s="1"/>
  <c r="CQ1103" i="1"/>
  <c r="CR1088" i="1"/>
  <c r="DB1088" i="1" s="1"/>
  <c r="CQ1088" i="1"/>
  <c r="CR426" i="1"/>
  <c r="DC426" i="1" s="1"/>
  <c r="CQ426" i="1"/>
  <c r="CR1058" i="1"/>
  <c r="DB1058" i="1" s="1"/>
  <c r="CQ1058" i="1"/>
  <c r="CR1045" i="1"/>
  <c r="DB1045" i="1" s="1"/>
  <c r="CQ1045" i="1"/>
  <c r="CR71" i="1"/>
  <c r="DC71" i="1" s="1"/>
  <c r="CQ71" i="1"/>
  <c r="CR1023" i="1"/>
  <c r="DB1023" i="1" s="1"/>
  <c r="CQ1023" i="1"/>
  <c r="CR53" i="1"/>
  <c r="DB53" i="1" s="1"/>
  <c r="CQ53" i="1"/>
  <c r="CR44" i="1"/>
  <c r="DD44" i="1" s="1"/>
  <c r="CQ44" i="1"/>
  <c r="CR983" i="1"/>
  <c r="DB983" i="1" s="1"/>
  <c r="CQ983" i="1"/>
  <c r="CR973" i="1"/>
  <c r="CQ973" i="1"/>
  <c r="CR959" i="1"/>
  <c r="DC959" i="1" s="1"/>
  <c r="CQ959" i="1"/>
  <c r="CR354" i="1"/>
  <c r="DC354" i="1" s="1"/>
  <c r="CQ354" i="1"/>
  <c r="CR933" i="1"/>
  <c r="DC933" i="1" s="1"/>
  <c r="CQ933" i="1"/>
  <c r="CR922" i="1"/>
  <c r="CQ922" i="1"/>
  <c r="CR484" i="1"/>
  <c r="DB484" i="1" s="1"/>
  <c r="CQ484" i="1"/>
  <c r="CR1163" i="1"/>
  <c r="DB1163" i="1" s="1"/>
  <c r="CQ1163" i="1"/>
  <c r="CR1152" i="1"/>
  <c r="DD1152" i="1" s="1"/>
  <c r="CQ1152" i="1"/>
  <c r="CR119" i="1"/>
  <c r="CQ119" i="1"/>
  <c r="CR719" i="1"/>
  <c r="DD719" i="1" s="1"/>
  <c r="CQ719" i="1"/>
  <c r="CR445" i="1"/>
  <c r="DB445" i="1" s="1"/>
  <c r="CQ445" i="1"/>
  <c r="CR435" i="1"/>
  <c r="DD435" i="1" s="1"/>
  <c r="CQ435" i="1"/>
  <c r="CR1085" i="1"/>
  <c r="DB1085" i="1" s="1"/>
  <c r="CQ1085" i="1"/>
  <c r="CR424" i="1"/>
  <c r="DB424" i="1" s="1"/>
  <c r="CQ424" i="1"/>
  <c r="CR81" i="1"/>
  <c r="DB81" i="1" s="1"/>
  <c r="CQ81" i="1"/>
  <c r="CR1042" i="1"/>
  <c r="DB1042" i="1" s="1"/>
  <c r="CQ1042" i="1"/>
  <c r="CR1034" i="1"/>
  <c r="CQ1034" i="1"/>
  <c r="CR815" i="1"/>
  <c r="CQ815" i="1"/>
  <c r="CR388" i="1"/>
  <c r="DB388" i="1" s="1"/>
  <c r="CQ388" i="1"/>
  <c r="CR998" i="1"/>
  <c r="DD998" i="1" s="1"/>
  <c r="CQ998" i="1"/>
  <c r="CR37" i="1"/>
  <c r="DB37" i="1" s="1"/>
  <c r="CQ37" i="1"/>
  <c r="CR804" i="1"/>
  <c r="DC804" i="1" s="1"/>
  <c r="CQ804" i="1"/>
  <c r="CR956" i="1"/>
  <c r="DB956" i="1" s="1"/>
  <c r="CQ956" i="1"/>
  <c r="CR15" i="1"/>
  <c r="CQ15" i="1"/>
  <c r="CR684" i="1"/>
  <c r="CQ684" i="1"/>
  <c r="CR4" i="1"/>
  <c r="DC4" i="1" s="1"/>
  <c r="CQ4" i="1"/>
  <c r="CR1189" i="1"/>
  <c r="DC1189" i="1" s="1"/>
  <c r="CQ1189" i="1"/>
  <c r="CR136" i="1"/>
  <c r="DD136" i="1" s="1"/>
  <c r="CQ136" i="1"/>
  <c r="CR129" i="1"/>
  <c r="CQ129" i="1"/>
  <c r="CR454" i="1"/>
  <c r="CQ454" i="1"/>
  <c r="CR1120" i="1"/>
  <c r="DB1120" i="1" s="1"/>
  <c r="CQ1120" i="1"/>
  <c r="CR444" i="1"/>
  <c r="DD444" i="1" s="1"/>
  <c r="CQ444" i="1"/>
  <c r="CR1095" i="1"/>
  <c r="DB1095" i="1" s="1"/>
  <c r="CQ1095" i="1"/>
  <c r="CR91" i="1"/>
  <c r="CQ91" i="1"/>
  <c r="CR1066" i="1"/>
  <c r="DB1066" i="1" s="1"/>
  <c r="CQ1066" i="1"/>
  <c r="CR818" i="1"/>
  <c r="DD818" i="1" s="1"/>
  <c r="CQ818" i="1"/>
  <c r="CR1040" i="1"/>
  <c r="CQ1040" i="1"/>
  <c r="CR401" i="1"/>
  <c r="CQ401" i="1"/>
  <c r="CR813" i="1"/>
  <c r="DB813" i="1" s="1"/>
  <c r="CQ813" i="1"/>
  <c r="CR1010" i="1"/>
  <c r="DD1010" i="1" s="1"/>
  <c r="CQ1010" i="1"/>
  <c r="CR993" i="1"/>
  <c r="DB993" i="1" s="1"/>
  <c r="CQ993" i="1"/>
  <c r="CR806" i="1"/>
  <c r="DB806" i="1" s="1"/>
  <c r="CQ806" i="1"/>
  <c r="CR368" i="1"/>
  <c r="DB368" i="1" s="1"/>
  <c r="CQ368" i="1"/>
  <c r="CR688" i="1"/>
  <c r="DC688" i="1" s="1"/>
  <c r="CQ688" i="1"/>
  <c r="CR796" i="1"/>
  <c r="DC796" i="1" s="1"/>
  <c r="CQ796" i="1"/>
  <c r="CR341" i="1"/>
  <c r="DC341" i="1" s="1"/>
  <c r="CQ341" i="1"/>
  <c r="CR837" i="1"/>
  <c r="DB837" i="1" s="1"/>
  <c r="CQ837" i="1"/>
  <c r="CR472" i="1"/>
  <c r="CQ472" i="1"/>
  <c r="CR464" i="1"/>
  <c r="DC464" i="1" s="1"/>
  <c r="CQ464" i="1"/>
  <c r="CR1147" i="1"/>
  <c r="DD1147" i="1" s="1"/>
  <c r="CQ1147" i="1"/>
  <c r="CR1135" i="1"/>
  <c r="CQ1135" i="1"/>
  <c r="CR114" i="1"/>
  <c r="DB114" i="1" s="1"/>
  <c r="CQ114" i="1"/>
  <c r="CR716" i="1"/>
  <c r="DB716" i="1" s="1"/>
  <c r="CQ716" i="1"/>
  <c r="CR715" i="1"/>
  <c r="DB715" i="1" s="1"/>
  <c r="CQ715" i="1"/>
  <c r="CR1077" i="1"/>
  <c r="DB1077" i="1" s="1"/>
  <c r="CQ1077" i="1"/>
  <c r="CR1063" i="1"/>
  <c r="CQ1063" i="1"/>
  <c r="CR706" i="1"/>
  <c r="DC706" i="1" s="1"/>
  <c r="CQ706" i="1"/>
  <c r="CR700" i="1"/>
  <c r="CQ700" i="1"/>
  <c r="CR1026" i="1"/>
  <c r="DC1026" i="1" s="1"/>
  <c r="CQ1026" i="1"/>
  <c r="CR1017" i="1"/>
  <c r="DD1017" i="1" s="1"/>
  <c r="CQ1017" i="1"/>
  <c r="CR809" i="1"/>
  <c r="CQ809" i="1"/>
  <c r="CR988" i="1"/>
  <c r="DB988" i="1" s="1"/>
  <c r="CQ988" i="1"/>
  <c r="CR371" i="1"/>
  <c r="DB371" i="1" s="1"/>
  <c r="CQ371" i="1"/>
  <c r="CR26" i="1"/>
  <c r="DC26" i="1" s="1"/>
  <c r="CQ26" i="1"/>
  <c r="CR951" i="1"/>
  <c r="DC951" i="1" s="1"/>
  <c r="CQ951" i="1"/>
  <c r="CR939" i="1"/>
  <c r="DB939" i="1" s="1"/>
  <c r="CQ939" i="1"/>
  <c r="CR339" i="1"/>
  <c r="DC339" i="1" s="1"/>
  <c r="CQ339" i="1"/>
  <c r="CQ1325" i="1"/>
  <c r="CQ553" i="1"/>
  <c r="CQ868" i="1"/>
  <c r="CQ867" i="1"/>
  <c r="CQ1296" i="1"/>
  <c r="CQ750" i="1"/>
  <c r="CQ1282" i="1"/>
  <c r="CQ1278" i="1"/>
  <c r="CQ1274" i="1"/>
  <c r="CQ1268" i="1"/>
  <c r="CQ526" i="1"/>
  <c r="CQ187" i="1"/>
  <c r="CQ184" i="1"/>
  <c r="CQ1239" i="1"/>
  <c r="CQ1233" i="1"/>
  <c r="CQ1228" i="1"/>
  <c r="CQ503" i="1"/>
  <c r="CQ1217" i="1"/>
  <c r="CQ1210" i="1"/>
  <c r="CQ844" i="1"/>
  <c r="CQ736" i="1"/>
  <c r="CQ839" i="1"/>
  <c r="CQ1184" i="1"/>
  <c r="CQ143" i="1"/>
  <c r="CQ1170" i="1"/>
  <c r="CQ467" i="1"/>
  <c r="CQ463" i="1"/>
  <c r="CQ458" i="1"/>
  <c r="CQ726" i="1"/>
  <c r="CQ722" i="1"/>
  <c r="CQ452" i="1"/>
  <c r="CQ1122" i="1"/>
  <c r="CQ830" i="1"/>
  <c r="CQ109" i="1"/>
  <c r="CQ438" i="1"/>
  <c r="CQ99" i="1"/>
  <c r="CQ1090" i="1"/>
  <c r="CQ1083" i="1"/>
  <c r="CQ713" i="1"/>
  <c r="CQ821" i="1"/>
  <c r="CQ1060" i="1"/>
  <c r="CQ819" i="1"/>
  <c r="CQ705" i="1"/>
  <c r="CQ703" i="1"/>
  <c r="CQ73" i="1"/>
  <c r="CQ1032" i="1"/>
  <c r="CQ1025" i="1"/>
  <c r="CQ696" i="1"/>
  <c r="CQ390" i="1"/>
  <c r="CQ810" i="1"/>
  <c r="CQ694" i="1"/>
  <c r="CQ996" i="1"/>
  <c r="CQ377" i="1"/>
  <c r="CQ975" i="1"/>
  <c r="CQ965" i="1"/>
  <c r="CQ801" i="1"/>
  <c r="CQ953" i="1"/>
  <c r="CQ687" i="1"/>
  <c r="CQ14" i="1"/>
  <c r="CQ936" i="1"/>
  <c r="CQ344" i="1"/>
  <c r="CQ916" i="1"/>
  <c r="CQ558" i="1"/>
  <c r="CQ228" i="1"/>
  <c r="CQ551" i="1"/>
  <c r="CQ1307" i="1"/>
  <c r="CQ215" i="1"/>
  <c r="CQ1289" i="1"/>
  <c r="CQ1284" i="1"/>
  <c r="CQ863" i="1"/>
  <c r="CQ1276" i="1"/>
  <c r="CQ1270" i="1"/>
  <c r="CQ742" i="1"/>
  <c r="CQ188" i="1"/>
  <c r="CQ1248" i="1"/>
  <c r="CQ854" i="1"/>
  <c r="CQ513" i="1"/>
  <c r="CQ1231" i="1"/>
  <c r="CQ1222" i="1"/>
  <c r="CQ167" i="1"/>
  <c r="CQ1213" i="1"/>
  <c r="CQ493" i="1"/>
  <c r="CQ156" i="1"/>
  <c r="CQ152" i="1"/>
  <c r="CQ1185" i="1"/>
  <c r="CQ1181" i="1"/>
  <c r="CQ1175" i="1"/>
  <c r="CQ1165" i="1"/>
  <c r="CQ1159" i="1"/>
  <c r="CQ1153" i="1"/>
  <c r="CQ128" i="1"/>
  <c r="CQ121" i="1"/>
  <c r="CQ1137" i="1"/>
  <c r="CQ1127" i="1"/>
  <c r="CQ448" i="1"/>
  <c r="CQ1113" i="1"/>
  <c r="CQ441" i="1"/>
  <c r="CQ829" i="1"/>
  <c r="CQ97" i="1"/>
  <c r="CQ1086" i="1"/>
  <c r="CQ1080" i="1"/>
  <c r="CQ1069" i="1"/>
  <c r="CQ820" i="1"/>
  <c r="CQ1056" i="1"/>
  <c r="CQ1051" i="1"/>
  <c r="CQ77" i="1"/>
  <c r="CQ701" i="1"/>
  <c r="CQ69" i="1"/>
  <c r="CQ65" i="1"/>
  <c r="CQ397" i="1"/>
  <c r="CQ56" i="1"/>
  <c r="CQ50" i="1"/>
  <c r="CQ1006" i="1"/>
  <c r="CQ1000" i="1"/>
  <c r="CQ41" i="1"/>
  <c r="CQ39" i="1"/>
  <c r="CQ373" i="1"/>
  <c r="CQ969" i="1"/>
  <c r="CQ802" i="1"/>
  <c r="CQ361" i="1"/>
  <c r="CQ356" i="1"/>
  <c r="CQ948" i="1"/>
  <c r="CQ940" i="1"/>
  <c r="CQ685" i="1"/>
  <c r="CQ930" i="1"/>
  <c r="CQ5" i="1"/>
  <c r="CQ1521" i="1"/>
  <c r="CQ334" i="1"/>
  <c r="CQ332" i="1"/>
  <c r="CQ1503" i="1"/>
  <c r="CQ1496" i="1"/>
  <c r="CQ656" i="1"/>
  <c r="CQ1485" i="1"/>
  <c r="CQ315" i="1"/>
  <c r="CQ647" i="1"/>
  <c r="CQ1464" i="1"/>
  <c r="CQ303" i="1"/>
  <c r="CQ635" i="1"/>
  <c r="CQ1442" i="1"/>
  <c r="CQ629" i="1"/>
  <c r="CQ289" i="1"/>
  <c r="CQ1421" i="1"/>
  <c r="CQ1412" i="1"/>
  <c r="CQ1405" i="1"/>
  <c r="CQ612" i="1"/>
  <c r="CQ606" i="1"/>
  <c r="CQ599" i="1"/>
  <c r="CQ596" i="1"/>
  <c r="CQ590" i="1"/>
  <c r="CQ260" i="1"/>
  <c r="CQ254" i="1"/>
  <c r="CQ579" i="1"/>
  <c r="CQ241" i="1"/>
  <c r="CQ237" i="1"/>
  <c r="CQ877" i="1"/>
  <c r="CQ1341" i="1"/>
  <c r="CQ1333" i="1"/>
  <c r="CQ873" i="1"/>
  <c r="CQ226" i="1"/>
  <c r="CQ1314" i="1"/>
  <c r="CQ1304" i="1"/>
  <c r="CQ1298" i="1"/>
  <c r="CQ210" i="1"/>
  <c r="CQ541" i="1"/>
  <c r="CQ1279" i="1"/>
  <c r="CQ531" i="1"/>
  <c r="CQ197" i="1"/>
  <c r="CQ1263" i="1"/>
  <c r="CQ857" i="1"/>
  <c r="CQ1247" i="1"/>
  <c r="CQ181" i="1"/>
  <c r="CQ512" i="1"/>
  <c r="CQ171" i="1"/>
  <c r="CQ849" i="1"/>
  <c r="CQ1218" i="1"/>
  <c r="CR1131" i="1"/>
  <c r="DD1131" i="1" s="1"/>
  <c r="CR437" i="1"/>
  <c r="DB437" i="1" s="1"/>
  <c r="CR1072" i="1"/>
  <c r="DD1072" i="1" s="1"/>
  <c r="CR416" i="1"/>
  <c r="DD416" i="1" s="1"/>
  <c r="CR698" i="1"/>
  <c r="DB698" i="1" s="1"/>
  <c r="CR384" i="1"/>
  <c r="DD384" i="1" s="1"/>
  <c r="CR31" i="1"/>
  <c r="DD31" i="1" s="1"/>
  <c r="CR18" i="1"/>
  <c r="DC18" i="1" s="1"/>
  <c r="CR924" i="1"/>
  <c r="DD924" i="1" s="1"/>
  <c r="CQ1517" i="1"/>
  <c r="CQ669" i="1"/>
  <c r="CQ908" i="1"/>
  <c r="CQ326" i="1"/>
  <c r="CQ660" i="1"/>
  <c r="CQ321" i="1"/>
  <c r="CQ1481" i="1"/>
  <c r="CQ650" i="1"/>
  <c r="CQ1467" i="1"/>
  <c r="CQ1459" i="1"/>
  <c r="CQ1453" i="1"/>
  <c r="CQ297" i="1"/>
  <c r="CQ1437" i="1"/>
  <c r="CQ1432" i="1"/>
  <c r="CQ286" i="1"/>
  <c r="CQ1418" i="1"/>
  <c r="CQ1409" i="1"/>
  <c r="CQ618" i="1"/>
  <c r="CQ273" i="1"/>
  <c r="CQ270" i="1"/>
  <c r="CQ597" i="1"/>
  <c r="CQ593" i="1"/>
  <c r="CQ1377" i="1"/>
  <c r="CQ257" i="1"/>
  <c r="CQ251" i="1"/>
  <c r="CQ244" i="1"/>
  <c r="CQ882" i="1"/>
  <c r="CQ569" i="1"/>
  <c r="CQ233" i="1"/>
  <c r="CQ1338" i="1"/>
  <c r="CQ229" i="1"/>
  <c r="CQ753" i="1"/>
  <c r="CQ1319" i="1"/>
  <c r="CQ223" i="1"/>
  <c r="CQ218" i="1"/>
  <c r="CQ751" i="1"/>
  <c r="CQ208" i="1"/>
  <c r="CQ203" i="1"/>
  <c r="CQ748" i="1"/>
  <c r="CQ1273" i="1"/>
  <c r="CQ744" i="1"/>
  <c r="CQ1259" i="1"/>
  <c r="CQ1253" i="1"/>
  <c r="CQ519" i="1"/>
  <c r="CQ1238" i="1"/>
  <c r="CQ1232" i="1"/>
  <c r="CQ1227" i="1"/>
  <c r="CQ502" i="1"/>
  <c r="CQ1216" i="1"/>
  <c r="CQ1209" i="1"/>
  <c r="CQ1202" i="1"/>
  <c r="CQ154" i="1"/>
  <c r="CQ1190" i="1"/>
  <c r="CQ915" i="1"/>
  <c r="CR1112" i="1"/>
  <c r="DD1112" i="1" s="1"/>
  <c r="CR431" i="1"/>
  <c r="DD431" i="1" s="1"/>
  <c r="CR1055" i="1"/>
  <c r="DC1055" i="1" s="1"/>
  <c r="CR404" i="1"/>
  <c r="DD404" i="1" s="1"/>
  <c r="CR49" i="1"/>
  <c r="DD49" i="1" s="1"/>
  <c r="CR807" i="1"/>
  <c r="DD807" i="1" s="1"/>
  <c r="CR957" i="1"/>
  <c r="CR10" i="1"/>
  <c r="DC10" i="1" s="1"/>
  <c r="CQ674" i="1"/>
  <c r="CQ1512" i="1"/>
  <c r="CQ330" i="1"/>
  <c r="CQ1500" i="1"/>
  <c r="CQ662" i="1"/>
  <c r="CQ655" i="1"/>
  <c r="CQ1482" i="1"/>
  <c r="CQ1474" i="1"/>
  <c r="CQ645" i="1"/>
  <c r="CQ1461" i="1"/>
  <c r="CQ1455" i="1"/>
  <c r="CQ299" i="1"/>
  <c r="CQ776" i="1"/>
  <c r="CQ628" i="1"/>
  <c r="CQ1428" i="1"/>
  <c r="CQ621" i="1"/>
  <c r="CQ1411" i="1"/>
  <c r="CQ275" i="1"/>
  <c r="CQ610" i="1"/>
  <c r="CQ604" i="1"/>
  <c r="CQ598" i="1"/>
  <c r="CQ595" i="1"/>
  <c r="CQ1378" i="1"/>
  <c r="CQ586" i="1"/>
  <c r="CQ252" i="1"/>
  <c r="CQ577" i="1"/>
  <c r="CQ1361" i="1"/>
  <c r="CQ1356" i="1"/>
  <c r="CQ1349" i="1"/>
  <c r="CQ1339" i="1"/>
  <c r="CR1142" i="1"/>
  <c r="DC1142" i="1" s="1"/>
  <c r="CR1111" i="1"/>
  <c r="DD1111" i="1" s="1"/>
  <c r="CR827" i="1"/>
  <c r="DB827" i="1" s="1"/>
  <c r="CR708" i="1"/>
  <c r="DC708" i="1" s="1"/>
  <c r="CR403" i="1"/>
  <c r="DD403" i="1" s="1"/>
  <c r="CR812" i="1"/>
  <c r="DC812" i="1" s="1"/>
  <c r="CR38" i="1"/>
  <c r="DD38" i="1" s="1"/>
  <c r="CR360" i="1"/>
  <c r="CR794" i="1"/>
  <c r="DD794" i="1" s="1"/>
  <c r="CQ792" i="1"/>
  <c r="CQ790" i="1"/>
  <c r="CQ909" i="1"/>
  <c r="CQ785" i="1"/>
  <c r="CQ783" i="1"/>
  <c r="CQ1491" i="1"/>
  <c r="CQ319" i="1"/>
  <c r="CQ1476" i="1"/>
  <c r="CQ1471" i="1"/>
  <c r="CQ1465" i="1"/>
  <c r="CQ304" i="1"/>
  <c r="CQ636" i="1"/>
  <c r="CQ296" i="1"/>
  <c r="CQ293" i="1"/>
  <c r="CQ623" i="1"/>
  <c r="CQ1422" i="1"/>
  <c r="CQ1413" i="1"/>
  <c r="CQ277" i="1"/>
  <c r="CQ613" i="1"/>
  <c r="CQ892" i="1"/>
  <c r="CQ1394" i="1"/>
  <c r="CQ889" i="1"/>
  <c r="CQ1381" i="1"/>
  <c r="CQ1373" i="1"/>
  <c r="CQ1370" i="1"/>
  <c r="CQ580" i="1"/>
  <c r="CQ242" i="1"/>
  <c r="CQ759" i="1"/>
  <c r="CQ878" i="1"/>
  <c r="CQ1342" i="1"/>
  <c r="CQ1334" i="1"/>
  <c r="CQ1328" i="1"/>
  <c r="CQ227" i="1"/>
  <c r="CQ550" i="1"/>
  <c r="CQ1305" i="1"/>
  <c r="CQ1299" i="1"/>
  <c r="CQ545" i="1"/>
  <c r="CQ542" i="1"/>
  <c r="CQ1280" i="1"/>
  <c r="CQ532" i="1"/>
  <c r="CQ745" i="1"/>
  <c r="CQ191" i="1"/>
  <c r="CQ1257" i="1"/>
  <c r="CQ520" i="1"/>
  <c r="CQ182" i="1"/>
  <c r="CQ178" i="1"/>
  <c r="CQ172" i="1"/>
  <c r="CQ506" i="1"/>
  <c r="CQ1219" i="1"/>
  <c r="CQ845" i="1"/>
  <c r="CQ1205" i="1"/>
  <c r="CQ842" i="1"/>
  <c r="CQ840" i="1"/>
  <c r="CQ838" i="1"/>
  <c r="CQ1180" i="1"/>
  <c r="CQ1173" i="1"/>
  <c r="CQ140" i="1"/>
  <c r="CQ1158" i="1"/>
  <c r="CQ730" i="1"/>
  <c r="CQ126" i="1"/>
  <c r="CQ834" i="1"/>
  <c r="CQ1126" i="1"/>
  <c r="CQ832" i="1"/>
  <c r="CQ1105" i="1"/>
  <c r="CQ1099" i="1"/>
  <c r="CQ96" i="1"/>
  <c r="CQ1079" i="1"/>
  <c r="CQ711" i="1"/>
  <c r="CQ86" i="1"/>
  <c r="CQ1049" i="1"/>
  <c r="CQ1043" i="1"/>
  <c r="CQ1038" i="1"/>
  <c r="CQ64" i="1"/>
  <c r="CQ59" i="1"/>
  <c r="CQ1018" i="1"/>
  <c r="CQ1005" i="1"/>
  <c r="CQ999" i="1"/>
  <c r="CQ379" i="1"/>
  <c r="CQ33" i="1"/>
  <c r="CQ968" i="1"/>
  <c r="CQ366" i="1"/>
  <c r="CQ20" i="1"/>
  <c r="CQ947" i="1"/>
  <c r="CQ349" i="1"/>
  <c r="CQ6" i="1"/>
  <c r="CQ920" i="1"/>
  <c r="CR718" i="1"/>
  <c r="CR1097" i="1"/>
  <c r="DC1097" i="1" s="1"/>
  <c r="CR1067" i="1"/>
  <c r="DB1067" i="1" s="1"/>
  <c r="CR1041" i="1"/>
  <c r="CR814" i="1"/>
  <c r="DD814" i="1" s="1"/>
  <c r="CR995" i="1"/>
  <c r="CR28" i="1"/>
  <c r="DC28" i="1" s="1"/>
  <c r="CR797" i="1"/>
  <c r="DD797" i="1" s="1"/>
  <c r="CQ1520" i="1"/>
  <c r="CQ671" i="1"/>
  <c r="CQ668" i="1"/>
  <c r="CQ328" i="1"/>
  <c r="CQ1495" i="1"/>
  <c r="CQ1490" i="1"/>
  <c r="CQ318" i="1"/>
  <c r="CQ1475" i="1"/>
  <c r="CQ1470" i="1"/>
  <c r="CQ1463" i="1"/>
  <c r="CQ1456" i="1"/>
  <c r="CQ634" i="1"/>
  <c r="CQ1441" i="1"/>
  <c r="CQ292" i="1"/>
  <c r="CQ1429" i="1"/>
  <c r="CQ283" i="1"/>
  <c r="CQ279" i="1"/>
  <c r="CQ276" i="1"/>
  <c r="CQ611" i="1"/>
  <c r="CQ767" i="1"/>
  <c r="CQ891" i="1"/>
  <c r="CQ1386" i="1"/>
  <c r="CQ1380" i="1"/>
  <c r="CQ587" i="1"/>
  <c r="CQ253" i="1"/>
  <c r="CQ578" i="1"/>
  <c r="CQ1363" i="1"/>
  <c r="CQ881" i="1"/>
  <c r="CQ1351" i="1"/>
  <c r="CQ1340" i="1"/>
  <c r="CQ755" i="1"/>
  <c r="CQ1327" i="1"/>
  <c r="CQ869" i="1"/>
  <c r="CQ1313" i="1"/>
  <c r="CQ219" i="1"/>
  <c r="CQ213" i="1"/>
  <c r="CQ1288" i="1"/>
  <c r="CQ540" i="1"/>
  <c r="CQ749" i="1"/>
  <c r="CQ199" i="1"/>
  <c r="CQ196" i="1"/>
  <c r="CQ527" i="1"/>
  <c r="CQ1256" i="1"/>
  <c r="CQ1246" i="1"/>
  <c r="CQ740" i="1"/>
  <c r="CQ511" i="1"/>
  <c r="CQ1230" i="1"/>
  <c r="CQ169" i="1"/>
  <c r="CQ499" i="1"/>
  <c r="CQ1212" i="1"/>
  <c r="CQ1204" i="1"/>
  <c r="CQ841" i="1"/>
  <c r="CQ1179" i="1"/>
  <c r="CR106" i="1"/>
  <c r="DB106" i="1" s="1"/>
  <c r="CR427" i="1"/>
  <c r="DD427" i="1" s="1"/>
  <c r="CR1050" i="1"/>
  <c r="DD1050" i="1" s="1"/>
  <c r="CR1027" i="1"/>
  <c r="CR47" i="1"/>
  <c r="DD47" i="1" s="1"/>
  <c r="CR372" i="1"/>
  <c r="DC372" i="1" s="1"/>
  <c r="CR21" i="1"/>
  <c r="DB21" i="1" s="1"/>
  <c r="CR929" i="1"/>
  <c r="DD929" i="1" s="1"/>
  <c r="CQ1519" i="1"/>
  <c r="CQ911" i="1"/>
  <c r="CQ787" i="1"/>
  <c r="CQ1501" i="1"/>
  <c r="CQ1494" i="1"/>
  <c r="CQ1488" i="1"/>
  <c r="CQ1483" i="1"/>
  <c r="CQ314" i="1"/>
  <c r="CQ646" i="1"/>
  <c r="CQ642" i="1"/>
  <c r="CQ637" i="1"/>
  <c r="CQ1447" i="1"/>
  <c r="CQ1439" i="1"/>
  <c r="CQ291" i="1"/>
  <c r="CQ287" i="1"/>
  <c r="CQ896" i="1"/>
  <c r="CQ620" i="1"/>
  <c r="CQ769" i="1"/>
  <c r="CQ1400" i="1"/>
  <c r="CQ605" i="1"/>
  <c r="CQ1393" i="1"/>
  <c r="CQ1385" i="1"/>
  <c r="CQ262" i="1"/>
  <c r="CQ259" i="1"/>
  <c r="CQ1369" i="1"/>
  <c r="CQ884" i="1"/>
  <c r="CQ1362" i="1"/>
  <c r="CQ880" i="1"/>
  <c r="CQ234" i="1"/>
  <c r="CQ565" i="1"/>
  <c r="CQ230" i="1"/>
  <c r="CQ872" i="1"/>
  <c r="CQ1321" i="1"/>
  <c r="CQ1311" i="1"/>
  <c r="CQ1302" i="1"/>
  <c r="CQ1297" i="1"/>
  <c r="CQ1287" i="1"/>
  <c r="CQ204" i="1"/>
  <c r="CQ536" i="1"/>
  <c r="CQ1275" i="1"/>
  <c r="CQ1269" i="1"/>
  <c r="CQ1261" i="1"/>
  <c r="CQ522" i="1"/>
  <c r="CQ1244" i="1"/>
  <c r="CQ180" i="1"/>
  <c r="CQ1234" i="1"/>
  <c r="CQ1229" i="1"/>
  <c r="CQ505" i="1"/>
  <c r="CQ498" i="1"/>
  <c r="CQ162" i="1"/>
  <c r="CQ159" i="1"/>
  <c r="CQ1196" i="1"/>
  <c r="CQ1192" i="1"/>
  <c r="CQ481" i="1"/>
  <c r="CQ734" i="1"/>
  <c r="CQ141" i="1"/>
  <c r="CQ1162" i="1"/>
  <c r="CQ134" i="1"/>
  <c r="CQ459" i="1"/>
  <c r="CQ457" i="1"/>
  <c r="CQ3" i="1"/>
  <c r="CQ1518" i="1"/>
  <c r="CQ670" i="1"/>
  <c r="CQ786" i="1"/>
  <c r="CQ327" i="1"/>
  <c r="CQ661" i="1"/>
  <c r="CQ654" i="1"/>
  <c r="CQ903" i="1"/>
  <c r="CQ313" i="1"/>
  <c r="CQ1468" i="1"/>
  <c r="CQ1460" i="1"/>
  <c r="CQ1454" i="1"/>
  <c r="CQ298" i="1"/>
  <c r="CQ1438" i="1"/>
  <c r="CQ627" i="1"/>
  <c r="CQ622" i="1"/>
  <c r="CQ1419" i="1"/>
  <c r="CQ1410" i="1"/>
  <c r="CQ768" i="1"/>
  <c r="CQ609" i="1"/>
  <c r="CQ603" i="1"/>
  <c r="CQ1392" i="1"/>
  <c r="CQ594" i="1"/>
  <c r="CQ888" i="1"/>
  <c r="CQ258" i="1"/>
  <c r="CQ885" i="1"/>
  <c r="CQ576" i="1"/>
  <c r="CQ1360" i="1"/>
  <c r="CQ1355" i="1"/>
  <c r="CQ567" i="1"/>
  <c r="CQ564" i="1"/>
  <c r="CQ561" i="1"/>
  <c r="CQ1523" i="1"/>
  <c r="CQ673" i="1"/>
  <c r="CQ1511" i="1"/>
  <c r="CQ329" i="1"/>
  <c r="CQ664" i="1"/>
  <c r="CQ659" i="1"/>
  <c r="CQ652" i="1"/>
  <c r="CQ902" i="1"/>
  <c r="CQ781" i="1"/>
  <c r="CQ310" i="1"/>
  <c r="CQ900" i="1"/>
  <c r="CQ1452" i="1"/>
  <c r="CQ777" i="1"/>
  <c r="CQ295" i="1"/>
  <c r="CQ626" i="1"/>
  <c r="CQ1426" i="1"/>
  <c r="CQ1417" i="1"/>
  <c r="CQ773" i="1"/>
  <c r="CQ1404" i="1"/>
  <c r="CQ1398" i="1"/>
  <c r="CQ269" i="1"/>
  <c r="CQ1391" i="1"/>
  <c r="CQ265" i="1"/>
  <c r="CQ589" i="1"/>
  <c r="CQ585" i="1"/>
  <c r="CQ581" i="1"/>
  <c r="CQ883" i="1"/>
  <c r="CQ572" i="1"/>
  <c r="CQ568" i="1"/>
  <c r="CQ1347" i="1"/>
  <c r="CQ757" i="1"/>
  <c r="CQ754" i="1"/>
  <c r="CQ556" i="1"/>
  <c r="CQ1317" i="1"/>
  <c r="CQ222" i="1"/>
  <c r="CQ1301" i="1"/>
  <c r="CQ1294" i="1"/>
  <c r="CQ866" i="1"/>
  <c r="CQ538" i="1"/>
  <c r="CQ533" i="1"/>
  <c r="CQ530" i="1"/>
  <c r="CQ192" i="1"/>
  <c r="CQ1258" i="1"/>
  <c r="CQ186" i="1"/>
  <c r="CQ1242" i="1"/>
  <c r="CQ514" i="1"/>
  <c r="CQ509" i="1"/>
  <c r="CQ1225" i="1"/>
  <c r="CQ1220" i="1"/>
  <c r="CR111" i="1"/>
  <c r="DB111" i="1" s="1"/>
  <c r="CR95" i="1"/>
  <c r="DC95" i="1" s="1"/>
  <c r="CR85" i="1"/>
  <c r="DB85" i="1" s="1"/>
  <c r="CR408" i="1"/>
  <c r="DD408" i="1" s="1"/>
  <c r="CR1014" i="1"/>
  <c r="DB1014" i="1" s="1"/>
  <c r="CR985" i="1"/>
  <c r="CR960" i="1"/>
  <c r="DD960" i="1" s="1"/>
  <c r="CR935" i="1"/>
  <c r="DB935" i="1" s="1"/>
  <c r="CQ336" i="1"/>
  <c r="CQ912" i="1"/>
  <c r="CQ788" i="1"/>
  <c r="CQ1504" i="1"/>
  <c r="CQ1497" i="1"/>
  <c r="CQ657" i="1"/>
  <c r="CQ651" i="1"/>
  <c r="CQ1477" i="1"/>
  <c r="CQ1472" i="1"/>
  <c r="CQ307" i="1"/>
  <c r="CQ1457" i="1"/>
  <c r="CQ1448" i="1"/>
  <c r="CQ1443" i="1"/>
  <c r="CQ1433" i="1"/>
  <c r="CQ774" i="1"/>
  <c r="CQ1423" i="1"/>
  <c r="CQ1414" i="1"/>
  <c r="CQ619" i="1"/>
  <c r="CQ614" i="1"/>
  <c r="CQ607" i="1"/>
  <c r="CQ267" i="1"/>
  <c r="CQ1387" i="1"/>
  <c r="CQ263" i="1"/>
  <c r="CQ1374" i="1"/>
  <c r="CQ1371" i="1"/>
  <c r="CQ246" i="1"/>
  <c r="CQ243" i="1"/>
  <c r="CQ570" i="1"/>
  <c r="CQ235" i="1"/>
  <c r="CQ566" i="1"/>
  <c r="CQ1335" i="1"/>
  <c r="CQ1329" i="1"/>
  <c r="CQ1322" i="1"/>
  <c r="CQ1315" i="1"/>
  <c r="CQ1306" i="1"/>
  <c r="CQ214" i="1"/>
  <c r="CQ211" i="1"/>
  <c r="CQ205" i="1"/>
  <c r="CQ201" i="1"/>
  <c r="CQ860" i="1"/>
  <c r="CQ528" i="1"/>
  <c r="CQ1264" i="1"/>
  <c r="CQ523" i="1"/>
  <c r="CQ521" i="1"/>
  <c r="CQ517" i="1"/>
  <c r="CQ1235" i="1"/>
  <c r="CQ173" i="1"/>
  <c r="CQ1221" i="1"/>
  <c r="CQ166" i="1"/>
  <c r="CQ737" i="1"/>
  <c r="CQ492" i="1"/>
  <c r="CQ843" i="1"/>
  <c r="CQ485" i="1"/>
  <c r="CQ1117" i="1"/>
  <c r="CQ103" i="1"/>
  <c r="CQ434" i="1"/>
  <c r="CQ712" i="1"/>
  <c r="CQ1064" i="1"/>
  <c r="CQ414" i="1"/>
  <c r="CQ1039" i="1"/>
  <c r="CQ60" i="1"/>
  <c r="CQ392" i="1"/>
  <c r="CQ693" i="1"/>
  <c r="CQ990" i="1"/>
  <c r="CQ805" i="1"/>
  <c r="CQ963" i="1"/>
  <c r="CQ351" i="1"/>
  <c r="CQ12" i="1"/>
  <c r="CQ921" i="1"/>
  <c r="CQ675" i="1"/>
  <c r="CQ335" i="1"/>
  <c r="CQ333" i="1"/>
  <c r="CQ1506" i="1"/>
  <c r="CQ1498" i="1"/>
  <c r="CQ1492" i="1"/>
  <c r="CQ904" i="1"/>
  <c r="CQ1479" i="1"/>
  <c r="CQ648" i="1"/>
  <c r="CQ643" i="1"/>
  <c r="CQ639" i="1"/>
  <c r="CQ302" i="1"/>
  <c r="CQ1444" i="1"/>
  <c r="CQ1434" i="1"/>
  <c r="CQ624" i="1"/>
  <c r="CQ1425" i="1"/>
  <c r="CQ281" i="1"/>
  <c r="CQ1406" i="1"/>
  <c r="CQ615" i="1"/>
  <c r="CQ271" i="1"/>
  <c r="CQ601" i="1"/>
  <c r="CQ764" i="1"/>
  <c r="CQ264" i="1"/>
  <c r="CQ1375" i="1"/>
  <c r="CQ583" i="1"/>
  <c r="CQ1367" i="1"/>
  <c r="CQ1365" i="1"/>
  <c r="CQ571" i="1"/>
  <c r="CQ236" i="1"/>
  <c r="CQ1343" i="1"/>
  <c r="CQ678" i="1"/>
  <c r="CQ1516" i="1"/>
  <c r="CQ789" i="1"/>
  <c r="CQ1507" i="1"/>
  <c r="CQ907" i="1"/>
  <c r="CQ1493" i="1"/>
  <c r="CQ653" i="1"/>
  <c r="CQ317" i="1"/>
  <c r="CQ312" i="1"/>
  <c r="CQ311" i="1"/>
  <c r="CQ641" i="1"/>
  <c r="CQ778" i="1"/>
  <c r="CQ1446" i="1"/>
  <c r="CQ630" i="1"/>
  <c r="CQ290" i="1"/>
  <c r="CQ1427" i="1"/>
  <c r="CQ282" i="1"/>
  <c r="CQ1408" i="1"/>
  <c r="CQ617" i="1"/>
  <c r="CQ1399" i="1"/>
  <c r="CQ602" i="1"/>
  <c r="CQ765" i="1"/>
  <c r="CQ1384" i="1"/>
  <c r="CQ762" i="1"/>
  <c r="CQ256" i="1"/>
  <c r="CQ250" i="1"/>
  <c r="CQ575" i="1"/>
  <c r="CQ573" i="1"/>
  <c r="CQ1354" i="1"/>
  <c r="CQ1348" i="1"/>
  <c r="CQ1337" i="1"/>
  <c r="CQ874" i="1"/>
  <c r="CQ1324" i="1"/>
  <c r="CQ1318" i="1"/>
  <c r="CQ549" i="1"/>
  <c r="CQ548" i="1"/>
  <c r="CQ1295" i="1"/>
  <c r="CQ1286" i="1"/>
  <c r="CQ202" i="1"/>
  <c r="CQ534" i="1"/>
  <c r="CQ198" i="1"/>
  <c r="CQ193" i="1"/>
  <c r="CQ525" i="1"/>
  <c r="CQ1252" i="1"/>
  <c r="CQ183" i="1"/>
  <c r="CQ515" i="1"/>
  <c r="CQ176" i="1"/>
  <c r="CQ1226" i="1"/>
  <c r="CQ501" i="1"/>
  <c r="CQ497" i="1"/>
  <c r="CQ161" i="1"/>
  <c r="CQ1201" i="1"/>
  <c r="CQ488" i="1"/>
  <c r="CQ150" i="1"/>
  <c r="CQ1183" i="1"/>
  <c r="CQ1178" i="1"/>
  <c r="CQ732" i="1"/>
  <c r="CQ138" i="1"/>
  <c r="CQ461" i="1"/>
  <c r="CQ1149" i="1"/>
  <c r="CQ124" i="1"/>
  <c r="CQ455" i="1"/>
  <c r="CQ1107" i="1"/>
  <c r="CQ428" i="1"/>
  <c r="CQ79" i="1"/>
  <c r="CQ1031" i="1"/>
  <c r="CQ1011" i="1"/>
  <c r="CQ34" i="1"/>
  <c r="CQ799" i="1"/>
  <c r="CQ342" i="1"/>
  <c r="CZ342" i="1" s="1"/>
  <c r="CQ914" i="1"/>
  <c r="CQ677" i="1"/>
  <c r="CQ1515" i="1"/>
  <c r="CQ1510" i="1"/>
  <c r="CQ667" i="1"/>
  <c r="CQ784" i="1"/>
  <c r="CQ324" i="1"/>
  <c r="CQ905" i="1"/>
  <c r="CQ316" i="1"/>
  <c r="CQ780" i="1"/>
  <c r="CQ644" i="1"/>
  <c r="CQ306" i="1"/>
  <c r="CQ1451" i="1"/>
  <c r="CQ633" i="1"/>
  <c r="CQ1436" i="1"/>
  <c r="CQ898" i="1"/>
  <c r="CQ285" i="1"/>
  <c r="CQ1416" i="1"/>
  <c r="CQ1407" i="1"/>
  <c r="CQ616" i="1"/>
  <c r="CQ272" i="1"/>
  <c r="CQ766" i="1"/>
  <c r="CQ1390" i="1"/>
  <c r="CQ1383" i="1"/>
  <c r="CQ261" i="1"/>
  <c r="CQ886" i="1"/>
  <c r="CQ249" i="1"/>
  <c r="CQ1366" i="1"/>
  <c r="CQ1359" i="1"/>
  <c r="CQ1353" i="1"/>
  <c r="CQ1346" i="1"/>
  <c r="CQ1336" i="1"/>
  <c r="CQ1331" i="1"/>
  <c r="CQ1323" i="1"/>
  <c r="CQ225" i="1"/>
  <c r="CQ221" i="1"/>
  <c r="CQ217" i="1"/>
  <c r="CQ1293" i="1"/>
  <c r="CQ1285" i="1"/>
  <c r="CQ865" i="1"/>
  <c r="CQ1277" i="1"/>
  <c r="CQ1272" i="1"/>
  <c r="CQ1267" i="1"/>
  <c r="CQ741" i="1"/>
  <c r="CQ1251" i="1"/>
  <c r="CQ518" i="1"/>
  <c r="CQ179" i="1"/>
  <c r="CQ175" i="1"/>
  <c r="CQ1224" i="1"/>
  <c r="CQ739" i="1"/>
  <c r="CQ1215" i="1"/>
  <c r="CQ1208" i="1"/>
  <c r="CQ1200" i="1"/>
  <c r="CQ733" i="1"/>
  <c r="CQ676" i="1"/>
  <c r="CQ1514" i="1"/>
  <c r="CQ1509" i="1"/>
  <c r="CQ665" i="1"/>
  <c r="CQ663" i="1"/>
  <c r="CQ322" i="1"/>
  <c r="CQ1486" i="1"/>
  <c r="CQ901" i="1"/>
  <c r="CQ1473" i="1"/>
  <c r="CQ308" i="1"/>
  <c r="CQ640" i="1"/>
  <c r="CQ1449" i="1"/>
  <c r="CQ1445" i="1"/>
  <c r="CQ899" i="1"/>
  <c r="CQ1431" i="1"/>
  <c r="CQ897" i="1"/>
  <c r="CQ1415" i="1"/>
  <c r="CQ771" i="1"/>
  <c r="CQ1402" i="1"/>
  <c r="CQ608" i="1"/>
  <c r="CQ1395" i="1"/>
  <c r="CQ1388" i="1"/>
  <c r="CQ591" i="1"/>
  <c r="CQ1376" i="1"/>
  <c r="CQ584" i="1"/>
  <c r="CQ248" i="1"/>
  <c r="CQ760" i="1"/>
  <c r="CQ239" i="1"/>
  <c r="CQ1352" i="1"/>
  <c r="CQ1344" i="1"/>
  <c r="CQ231" i="1"/>
  <c r="CQ1330" i="1"/>
  <c r="CQ870" i="1"/>
  <c r="CQ552" i="1"/>
  <c r="CQ1308" i="1"/>
  <c r="CQ216" i="1"/>
  <c r="CQ1291" i="1"/>
  <c r="CQ207" i="1"/>
  <c r="CQ1281" i="1"/>
  <c r="CQ861" i="1"/>
  <c r="CQ746" i="1"/>
  <c r="CQ1265" i="1"/>
  <c r="CQ189" i="1"/>
  <c r="CQ185" i="1"/>
  <c r="CQ855" i="1"/>
  <c r="CQ1236" i="1"/>
  <c r="CQ852" i="1"/>
  <c r="CQ170" i="1"/>
  <c r="CQ847" i="1"/>
  <c r="CQ1214" i="1"/>
  <c r="CQ1206" i="1"/>
  <c r="CQ1199" i="1"/>
  <c r="CQ153" i="1"/>
  <c r="CQ1187" i="1"/>
  <c r="CQ1182" i="1"/>
  <c r="CQ473" i="1"/>
  <c r="CQ1166" i="1"/>
  <c r="CQ135" i="1"/>
  <c r="CQ1154" i="1"/>
  <c r="CQ729" i="1"/>
  <c r="CQ123" i="1"/>
  <c r="CQ1522" i="1"/>
  <c r="CQ791" i="1"/>
  <c r="CQ1508" i="1"/>
  <c r="CQ1505" i="1"/>
  <c r="CQ325" i="1"/>
  <c r="CQ658" i="1"/>
  <c r="CQ320" i="1"/>
  <c r="CQ1478" i="1"/>
  <c r="CQ779" i="1"/>
  <c r="CQ1466" i="1"/>
  <c r="CQ305" i="1"/>
  <c r="CQ301" i="1"/>
  <c r="CQ631" i="1"/>
  <c r="CQ294" i="1"/>
  <c r="CQ1430" i="1"/>
  <c r="CQ1424" i="1"/>
  <c r="CQ280" i="1"/>
  <c r="CQ894" i="1"/>
  <c r="CQ1401" i="1"/>
  <c r="CQ893" i="1"/>
  <c r="CQ600" i="1"/>
  <c r="CQ763" i="1"/>
  <c r="CQ1382" i="1"/>
  <c r="CQ887" i="1"/>
  <c r="CQ255" i="1"/>
  <c r="CQ247" i="1"/>
  <c r="CQ1364" i="1"/>
  <c r="CQ238" i="1"/>
  <c r="CQ879" i="1"/>
  <c r="CQ876" i="1"/>
  <c r="CQ756" i="1"/>
  <c r="DB949" i="1" l="1"/>
  <c r="DB1075" i="1"/>
  <c r="DC986" i="1"/>
  <c r="DD949" i="1"/>
  <c r="DC997" i="1"/>
  <c r="DD997" i="1"/>
  <c r="DB927" i="1"/>
  <c r="DD32" i="1"/>
  <c r="DJ32" i="1" s="1"/>
  <c r="DD11" i="1"/>
  <c r="DX1272" i="1"/>
  <c r="DX886" i="1"/>
  <c r="DU1451" i="1"/>
  <c r="DX1251" i="1"/>
  <c r="DU1500" i="1"/>
  <c r="DU518" i="1"/>
  <c r="DU912" i="1"/>
  <c r="DX667" i="1"/>
  <c r="DC378" i="1"/>
  <c r="DD1068" i="1"/>
  <c r="DC11" i="1"/>
  <c r="DU11" i="1" s="1"/>
  <c r="DC725" i="1"/>
  <c r="DB725" i="1"/>
  <c r="DC1068" i="1"/>
  <c r="DX739" i="1"/>
  <c r="DX1200" i="1"/>
  <c r="DU987" i="1"/>
  <c r="DU433" i="1"/>
  <c r="DX546" i="1"/>
  <c r="DC32" i="1"/>
  <c r="DD1075" i="1"/>
  <c r="DX677" i="1"/>
  <c r="DX1359" i="1"/>
  <c r="DU633" i="1"/>
  <c r="DR1497" i="1"/>
  <c r="DC72" i="1"/>
  <c r="DB1116" i="1"/>
  <c r="DR1116" i="1" s="1"/>
  <c r="DB714" i="1"/>
  <c r="DB45" i="1"/>
  <c r="DR45" i="1" s="1"/>
  <c r="DB1132" i="1"/>
  <c r="DU1101" i="1"/>
  <c r="DU521" i="1"/>
  <c r="DU1448" i="1"/>
  <c r="DU1390" i="1"/>
  <c r="DU619" i="1"/>
  <c r="DD395" i="1"/>
  <c r="DD925" i="1"/>
  <c r="DD1132" i="1"/>
  <c r="DU1315" i="1"/>
  <c r="DU155" i="1"/>
  <c r="DB395" i="1"/>
  <c r="DD714" i="1"/>
  <c r="DA35" i="1"/>
  <c r="DO35" i="1" s="1"/>
  <c r="DB422" i="1"/>
  <c r="DD108" i="1"/>
  <c r="DD62" i="1"/>
  <c r="DB1098" i="1"/>
  <c r="DR1098" i="1" s="1"/>
  <c r="DC925" i="1"/>
  <c r="DD378" i="1"/>
  <c r="DD1140" i="1"/>
  <c r="DB1016" i="1"/>
  <c r="DJ1016" i="1" s="1"/>
  <c r="DD927" i="1"/>
  <c r="DA915" i="1"/>
  <c r="DX365" i="1"/>
  <c r="DR105" i="1"/>
  <c r="DU1075" i="1"/>
  <c r="DX1046" i="1"/>
  <c r="DU949" i="1"/>
  <c r="DU462" i="1"/>
  <c r="DX358" i="1"/>
  <c r="DU1073" i="1"/>
  <c r="DL342" i="1"/>
  <c r="DM342" i="1" s="1"/>
  <c r="DX75" i="1"/>
  <c r="DX986" i="1"/>
  <c r="DR111" i="1"/>
  <c r="DU372" i="1"/>
  <c r="DX404" i="1"/>
  <c r="DR691" i="1"/>
  <c r="DU48" i="1"/>
  <c r="DR430" i="1"/>
  <c r="DX17" i="1"/>
  <c r="DX61" i="1"/>
  <c r="DR824" i="1"/>
  <c r="DX342" i="1"/>
  <c r="DR1201" i="1"/>
  <c r="DR548" i="1"/>
  <c r="DU256" i="1"/>
  <c r="DU312" i="1"/>
  <c r="DX27" i="1"/>
  <c r="DX1065" i="1"/>
  <c r="DX1177" i="1"/>
  <c r="DX856" i="1"/>
  <c r="DX758" i="1"/>
  <c r="DR1403" i="1"/>
  <c r="DU1480" i="1"/>
  <c r="DL958" i="1"/>
  <c r="DM958" i="1" s="1"/>
  <c r="DL405" i="1"/>
  <c r="DM405" i="1" s="1"/>
  <c r="DL1114" i="1"/>
  <c r="DM1114" i="1" s="1"/>
  <c r="DR145" i="1"/>
  <c r="DR1279" i="1"/>
  <c r="DR590" i="1"/>
  <c r="DR1485" i="1"/>
  <c r="DX945" i="1"/>
  <c r="DR1075" i="1"/>
  <c r="DU787" i="1"/>
  <c r="DU72" i="1"/>
  <c r="DU725" i="1"/>
  <c r="DX744" i="1"/>
  <c r="DX251" i="1"/>
  <c r="DX1467" i="1"/>
  <c r="DR1230" i="1"/>
  <c r="DR755" i="1"/>
  <c r="DR1429" i="1"/>
  <c r="DU328" i="1"/>
  <c r="DO404" i="1"/>
  <c r="DU991" i="1"/>
  <c r="DU1176" i="1"/>
  <c r="DX1300" i="1"/>
  <c r="DU271" i="1"/>
  <c r="DR379" i="1"/>
  <c r="DR126" i="1"/>
  <c r="DR520" i="1"/>
  <c r="DX227" i="1"/>
  <c r="DU1413" i="1"/>
  <c r="DU792" i="1"/>
  <c r="DU981" i="1"/>
  <c r="DU429" i="1"/>
  <c r="DU1193" i="1"/>
  <c r="DR1255" i="1"/>
  <c r="DR240" i="1"/>
  <c r="DR638" i="1"/>
  <c r="DL794" i="1"/>
  <c r="DM794" i="1" s="1"/>
  <c r="DL827" i="1"/>
  <c r="DM827" i="1" s="1"/>
  <c r="DU820" i="1"/>
  <c r="DU887" i="1"/>
  <c r="DR1145" i="1"/>
  <c r="DR1242" i="1"/>
  <c r="DR568" i="1"/>
  <c r="DU773" i="1"/>
  <c r="DU673" i="1"/>
  <c r="DX1098" i="1"/>
  <c r="DU286" i="1"/>
  <c r="DL343" i="1"/>
  <c r="DM343" i="1" s="1"/>
  <c r="DL1082" i="1"/>
  <c r="DM1082" i="1" s="1"/>
  <c r="DU585" i="1"/>
  <c r="DU1031" i="1"/>
  <c r="DU161" i="1"/>
  <c r="DR198" i="1"/>
  <c r="DR256" i="1"/>
  <c r="DR312" i="1"/>
  <c r="DR27" i="1"/>
  <c r="DR1065" i="1"/>
  <c r="DX164" i="1"/>
  <c r="DX224" i="1"/>
  <c r="DX772" i="1"/>
  <c r="DX672" i="1"/>
  <c r="DL378" i="1"/>
  <c r="DM378" i="1" s="1"/>
  <c r="DL422" i="1"/>
  <c r="DM422" i="1" s="1"/>
  <c r="DR489" i="1"/>
  <c r="DR1298" i="1"/>
  <c r="DR606" i="1"/>
  <c r="DR1503" i="1"/>
  <c r="DU980" i="1"/>
  <c r="DU1162" i="1"/>
  <c r="DU1287" i="1"/>
  <c r="DX45" i="1"/>
  <c r="DU1232" i="1"/>
  <c r="DX1338" i="1"/>
  <c r="DX1432" i="1"/>
  <c r="DX1212" i="1"/>
  <c r="DU1351" i="1"/>
  <c r="DU1441" i="1"/>
  <c r="DO11" i="1"/>
  <c r="DO986" i="1"/>
  <c r="DO1059" i="1"/>
  <c r="DO725" i="1"/>
  <c r="DU362" i="1"/>
  <c r="DR1249" i="1"/>
  <c r="DR1375" i="1"/>
  <c r="DR1479" i="1"/>
  <c r="DX999" i="1"/>
  <c r="DU838" i="1"/>
  <c r="DR227" i="1"/>
  <c r="DR1413" i="1"/>
  <c r="DR792" i="1"/>
  <c r="DR54" i="1"/>
  <c r="DR113" i="1"/>
  <c r="DX1262" i="1"/>
  <c r="DX245" i="1"/>
  <c r="DR1420" i="1"/>
  <c r="DL924" i="1"/>
  <c r="DM924" i="1" s="1"/>
  <c r="DL384" i="1"/>
  <c r="DM384" i="1" s="1"/>
  <c r="DL1072" i="1"/>
  <c r="DM1072" i="1" s="1"/>
  <c r="DX1006" i="1"/>
  <c r="DX513" i="1"/>
  <c r="DR238" i="1"/>
  <c r="DR1478" i="1"/>
  <c r="DR496" i="1"/>
  <c r="DR1317" i="1"/>
  <c r="DR773" i="1"/>
  <c r="DR673" i="1"/>
  <c r="DR1109" i="1"/>
  <c r="DX1226" i="1"/>
  <c r="DU1507" i="1"/>
  <c r="DX490" i="1"/>
  <c r="DX1358" i="1"/>
  <c r="DR672" i="1"/>
  <c r="DO1053" i="1"/>
  <c r="DU75" i="1"/>
  <c r="DU748" i="1"/>
  <c r="DO707" i="1"/>
  <c r="DL995" i="1"/>
  <c r="DM995" i="1" s="1"/>
  <c r="DX530" i="1"/>
  <c r="DR342" i="1"/>
  <c r="DX1178" i="1"/>
  <c r="DX549" i="1"/>
  <c r="DU617" i="1"/>
  <c r="DU789" i="1"/>
  <c r="DX1009" i="1"/>
  <c r="DR1144" i="1"/>
  <c r="DR856" i="1"/>
  <c r="DR758" i="1"/>
  <c r="DU772" i="1"/>
  <c r="DU672" i="1"/>
  <c r="DL992" i="1"/>
  <c r="DM992" i="1" s="1"/>
  <c r="DL87" i="1"/>
  <c r="DM87" i="1" s="1"/>
  <c r="DX491" i="1"/>
  <c r="DU1304" i="1"/>
  <c r="DX612" i="1"/>
  <c r="DR647" i="1"/>
  <c r="DU62" i="1"/>
  <c r="DR343" i="1"/>
  <c r="DU479" i="1"/>
  <c r="DU203" i="1"/>
  <c r="DU593" i="1"/>
  <c r="DU321" i="1"/>
  <c r="DX1256" i="1"/>
  <c r="DX1363" i="1"/>
  <c r="DX1456" i="1"/>
  <c r="DO21" i="1"/>
  <c r="DO1050" i="1"/>
  <c r="DU1028" i="1"/>
  <c r="DU920" i="1"/>
  <c r="DU59" i="1"/>
  <c r="DU1126" i="1"/>
  <c r="DU172" i="1"/>
  <c r="DR580" i="1"/>
  <c r="DR1465" i="1"/>
  <c r="DR955" i="1"/>
  <c r="DX400" i="1"/>
  <c r="DX1134" i="1"/>
  <c r="DR195" i="1"/>
  <c r="DR582" i="1"/>
  <c r="DR1469" i="1"/>
  <c r="DU513" i="1"/>
  <c r="DR720" i="1"/>
  <c r="DU530" i="1"/>
  <c r="DX585" i="1"/>
  <c r="DX781" i="1"/>
  <c r="DR394" i="1"/>
  <c r="DU355" i="1"/>
  <c r="DR1030" i="1"/>
  <c r="DX560" i="1"/>
  <c r="DL997" i="1"/>
  <c r="DM997" i="1" s="1"/>
  <c r="DL358" i="1"/>
  <c r="DM358" i="1" s="1"/>
  <c r="DO814" i="1"/>
  <c r="DU1169" i="1"/>
  <c r="DR819" i="1"/>
  <c r="DR1217" i="1"/>
  <c r="DR1268" i="1"/>
  <c r="DU458" i="1"/>
  <c r="DU488" i="1"/>
  <c r="DX1354" i="1"/>
  <c r="DX907" i="1"/>
  <c r="DX836" i="1"/>
  <c r="DU1458" i="1"/>
  <c r="DX109" i="1"/>
  <c r="DX1268" i="1"/>
  <c r="DR7" i="1"/>
  <c r="DU131" i="1"/>
  <c r="DX857" i="1"/>
  <c r="DU873" i="1"/>
  <c r="DR596" i="1"/>
  <c r="DR656" i="1"/>
  <c r="DR964" i="1"/>
  <c r="DU274" i="1"/>
  <c r="DU357" i="1"/>
  <c r="DX144" i="1"/>
  <c r="DR462" i="1"/>
  <c r="DX1273" i="1"/>
  <c r="DX1418" i="1"/>
  <c r="DX1246" i="1"/>
  <c r="DX767" i="1"/>
  <c r="DX328" i="1"/>
  <c r="DR1043" i="1"/>
  <c r="DX840" i="1"/>
  <c r="DU1328" i="1"/>
  <c r="DU1422" i="1"/>
  <c r="DX783" i="1"/>
  <c r="DR400" i="1"/>
  <c r="DR482" i="1"/>
  <c r="DR232" i="1"/>
  <c r="DR775" i="1"/>
  <c r="DR157" i="1"/>
  <c r="DR572" i="1"/>
  <c r="DR329" i="1"/>
  <c r="DR1275" i="1"/>
  <c r="DR259" i="1"/>
  <c r="DX39" i="1"/>
  <c r="DX121" i="1"/>
  <c r="DX854" i="1"/>
  <c r="DX600" i="1"/>
  <c r="DX1261" i="1"/>
  <c r="DU50" i="1"/>
  <c r="DU228" i="1"/>
  <c r="DR204" i="1"/>
  <c r="DR1385" i="1"/>
  <c r="DX1000" i="1"/>
  <c r="DX1153" i="1"/>
  <c r="DX1307" i="1"/>
  <c r="DX1401" i="1"/>
  <c r="DX982" i="1"/>
  <c r="DR14" i="1"/>
  <c r="DX1468" i="1"/>
  <c r="DR345" i="1"/>
  <c r="DX817" i="1"/>
  <c r="DX731" i="1"/>
  <c r="DU220" i="1"/>
  <c r="DX639" i="1"/>
  <c r="DU337" i="1"/>
  <c r="DU817" i="1"/>
  <c r="DU1100" i="1"/>
  <c r="DU174" i="1"/>
  <c r="DX220" i="1"/>
  <c r="DX1057" i="1"/>
  <c r="DX470" i="1"/>
  <c r="DU555" i="1"/>
  <c r="DX281" i="1"/>
  <c r="DR935" i="1"/>
  <c r="DX408" i="1"/>
  <c r="DX47" i="1"/>
  <c r="DR106" i="1"/>
  <c r="DU1097" i="1"/>
  <c r="DX794" i="1"/>
  <c r="DX403" i="1"/>
  <c r="DU1142" i="1"/>
  <c r="DU1055" i="1"/>
  <c r="DX384" i="1"/>
  <c r="DR437" i="1"/>
  <c r="DR939" i="1"/>
  <c r="DU26" i="1"/>
  <c r="DR988" i="1"/>
  <c r="DX1017" i="1"/>
  <c r="DR715" i="1"/>
  <c r="DR114" i="1"/>
  <c r="DX1147" i="1"/>
  <c r="DU341" i="1"/>
  <c r="DU688" i="1"/>
  <c r="DR806" i="1"/>
  <c r="DX1010" i="1"/>
  <c r="DX818" i="1"/>
  <c r="DX444" i="1"/>
  <c r="DX136" i="1"/>
  <c r="DU4" i="1"/>
  <c r="DU804" i="1"/>
  <c r="DX998" i="1"/>
  <c r="DR1042" i="1"/>
  <c r="DR424" i="1"/>
  <c r="DX435" i="1"/>
  <c r="DX719" i="1"/>
  <c r="DX1152" i="1"/>
  <c r="DR484" i="1"/>
  <c r="DU933" i="1"/>
  <c r="DU959" i="1"/>
  <c r="DR983" i="1"/>
  <c r="DR53" i="1"/>
  <c r="DU71" i="1"/>
  <c r="DR1058" i="1"/>
  <c r="DR1088" i="1"/>
  <c r="DU724" i="1"/>
  <c r="DR1168" i="1"/>
  <c r="DX487" i="1"/>
  <c r="DX348" i="1"/>
  <c r="DR962" i="1"/>
  <c r="DR989" i="1"/>
  <c r="DU55" i="1"/>
  <c r="DX1037" i="1"/>
  <c r="DR423" i="1"/>
  <c r="DX1092" i="1"/>
  <c r="DX115" i="1"/>
  <c r="DX803" i="1"/>
  <c r="DX994" i="1"/>
  <c r="DR816" i="1"/>
  <c r="DX710" i="1"/>
  <c r="DX1096" i="1"/>
  <c r="DX799" i="1"/>
  <c r="DX79" i="1"/>
  <c r="DU124" i="1"/>
  <c r="DR1178" i="1"/>
  <c r="DU497" i="1"/>
  <c r="DX183" i="1"/>
  <c r="DR534" i="1"/>
  <c r="DU1318" i="1"/>
  <c r="DU1354" i="1"/>
  <c r="DR762" i="1"/>
  <c r="DX1408" i="1"/>
  <c r="DU1446" i="1"/>
  <c r="DR317" i="1"/>
  <c r="DX1516" i="1"/>
  <c r="DX942" i="1"/>
  <c r="DR972" i="1"/>
  <c r="DU52" i="1"/>
  <c r="DX411" i="1"/>
  <c r="DR823" i="1"/>
  <c r="DU1115" i="1"/>
  <c r="DX835" i="1"/>
  <c r="DR146" i="1"/>
  <c r="DX848" i="1"/>
  <c r="DU1250" i="1"/>
  <c r="DR864" i="1"/>
  <c r="DX871" i="1"/>
  <c r="DU1358" i="1"/>
  <c r="DR592" i="1"/>
  <c r="DX895" i="1"/>
  <c r="DU1450" i="1"/>
  <c r="DR1487" i="1"/>
  <c r="DX793" i="1"/>
  <c r="DO795" i="1"/>
  <c r="DO958" i="1"/>
  <c r="DO982" i="1"/>
  <c r="DO51" i="1"/>
  <c r="DO405" i="1"/>
  <c r="DO421" i="1"/>
  <c r="DO93" i="1"/>
  <c r="DO1114" i="1"/>
  <c r="DU953" i="1"/>
  <c r="DR131" i="1"/>
  <c r="DX151" i="1"/>
  <c r="DU849" i="1"/>
  <c r="DR857" i="1"/>
  <c r="DU210" i="1"/>
  <c r="DX873" i="1"/>
  <c r="DR241" i="1"/>
  <c r="DX599" i="1"/>
  <c r="DU1421" i="1"/>
  <c r="DR303" i="1"/>
  <c r="DX1496" i="1"/>
  <c r="DX3" i="1"/>
  <c r="DR798" i="1"/>
  <c r="DX997" i="1"/>
  <c r="DU714" i="1"/>
  <c r="DX1124" i="1"/>
  <c r="DX734" i="1"/>
  <c r="DX522" i="1"/>
  <c r="DU230" i="1"/>
  <c r="DU287" i="1"/>
  <c r="DB380" i="1"/>
  <c r="DD707" i="1"/>
  <c r="DX108" i="1"/>
  <c r="DD139" i="1"/>
  <c r="DR1202" i="1"/>
  <c r="DX1238" i="1"/>
  <c r="DU1273" i="1"/>
  <c r="DR218" i="1"/>
  <c r="DX233" i="1"/>
  <c r="DU257" i="1"/>
  <c r="DR273" i="1"/>
  <c r="DX1437" i="1"/>
  <c r="DU650" i="1"/>
  <c r="DR908" i="1"/>
  <c r="DR1204" i="1"/>
  <c r="DX740" i="1"/>
  <c r="DU199" i="1"/>
  <c r="DR219" i="1"/>
  <c r="DX1351" i="1"/>
  <c r="DU587" i="1"/>
  <c r="DR611" i="1"/>
  <c r="DX1441" i="1"/>
  <c r="DU1475" i="1"/>
  <c r="DR668" i="1"/>
  <c r="DL957" i="1"/>
  <c r="DM957" i="1" s="1"/>
  <c r="DL49" i="1"/>
  <c r="DM49" i="1" s="1"/>
  <c r="DL1055" i="1"/>
  <c r="DM1055" i="1" s="1"/>
  <c r="DL1112" i="1"/>
  <c r="DM1112" i="1" s="1"/>
  <c r="DU393" i="1"/>
  <c r="DU709" i="1"/>
  <c r="DX747" i="1"/>
  <c r="DU571" i="1"/>
  <c r="DU1479" i="1"/>
  <c r="DX20" i="1"/>
  <c r="DX1005" i="1"/>
  <c r="DX1049" i="1"/>
  <c r="DX1105" i="1"/>
  <c r="DX1158" i="1"/>
  <c r="DU840" i="1"/>
  <c r="DR506" i="1"/>
  <c r="DU191" i="1"/>
  <c r="DX545" i="1"/>
  <c r="DR1328" i="1"/>
  <c r="DX580" i="1"/>
  <c r="DU1394" i="1"/>
  <c r="DR1422" i="1"/>
  <c r="DX1465" i="1"/>
  <c r="DU783" i="1"/>
  <c r="DR918" i="1"/>
  <c r="DU955" i="1"/>
  <c r="DX40" i="1"/>
  <c r="DR1020" i="1"/>
  <c r="DU1054" i="1"/>
  <c r="DX1091" i="1"/>
  <c r="DR450" i="1"/>
  <c r="DU468" i="1"/>
  <c r="DU1197" i="1"/>
  <c r="DR851" i="1"/>
  <c r="DX195" i="1"/>
  <c r="DU212" i="1"/>
  <c r="DR875" i="1"/>
  <c r="DX582" i="1"/>
  <c r="DU1396" i="1"/>
  <c r="DR288" i="1"/>
  <c r="DX1469" i="1"/>
  <c r="DU1502" i="1"/>
  <c r="DO794" i="1"/>
  <c r="DO38" i="1"/>
  <c r="DO403" i="1"/>
  <c r="DO827" i="1"/>
  <c r="DO1142" i="1"/>
  <c r="DU41" i="1"/>
  <c r="DU97" i="1"/>
  <c r="DU156" i="1"/>
  <c r="DU215" i="1"/>
  <c r="DU893" i="1"/>
  <c r="DU1505" i="1"/>
  <c r="DX132" i="1"/>
  <c r="DU483" i="1"/>
  <c r="DR1220" i="1"/>
  <c r="DU1258" i="1"/>
  <c r="DX866" i="1"/>
  <c r="DR556" i="1"/>
  <c r="DX883" i="1"/>
  <c r="DU1391" i="1"/>
  <c r="DR1417" i="1"/>
  <c r="DX900" i="1"/>
  <c r="DU659" i="1"/>
  <c r="DR1523" i="1"/>
  <c r="DU394" i="1"/>
  <c r="DU116" i="1"/>
  <c r="DX58" i="1"/>
  <c r="DX1121" i="1"/>
  <c r="DU1253" i="1"/>
  <c r="DU1453" i="1"/>
  <c r="DU755" i="1"/>
  <c r="DU1429" i="1"/>
  <c r="DO29" i="1"/>
  <c r="DO74" i="1"/>
  <c r="DO1121" i="1"/>
  <c r="DO1041" i="1"/>
  <c r="DU269" i="1"/>
  <c r="DU799" i="1"/>
  <c r="DU79" i="1"/>
  <c r="DR124" i="1"/>
  <c r="DX1183" i="1"/>
  <c r="DX497" i="1"/>
  <c r="DR183" i="1"/>
  <c r="DU202" i="1"/>
  <c r="DX1318" i="1"/>
  <c r="DR1354" i="1"/>
  <c r="DX1384" i="1"/>
  <c r="DU1408" i="1"/>
  <c r="DR1446" i="1"/>
  <c r="DX653" i="1"/>
  <c r="DU1516" i="1"/>
  <c r="DR942" i="1"/>
  <c r="DU978" i="1"/>
  <c r="DX52" i="1"/>
  <c r="DR411" i="1"/>
  <c r="DU825" i="1"/>
  <c r="DX1115" i="1"/>
  <c r="DR835" i="1"/>
  <c r="DU1188" i="1"/>
  <c r="DU848" i="1"/>
  <c r="DR1250" i="1"/>
  <c r="DX543" i="1"/>
  <c r="DU871" i="1"/>
  <c r="DR1358" i="1"/>
  <c r="DX1389" i="1"/>
  <c r="DU895" i="1"/>
  <c r="DR1450" i="1"/>
  <c r="DX323" i="1"/>
  <c r="DU793" i="1"/>
  <c r="DO938" i="1"/>
  <c r="DO365" i="1"/>
  <c r="DO378" i="1"/>
  <c r="DO1016" i="1"/>
  <c r="DO1036" i="1"/>
  <c r="DO422" i="1"/>
  <c r="DO714" i="1"/>
  <c r="DO112" i="1"/>
  <c r="DR344" i="1"/>
  <c r="DX965" i="1"/>
  <c r="DU120" i="1"/>
  <c r="DR142" i="1"/>
  <c r="DX163" i="1"/>
  <c r="DX181" i="1"/>
  <c r="DR531" i="1"/>
  <c r="DU1314" i="1"/>
  <c r="DU877" i="1"/>
  <c r="DR260" i="1"/>
  <c r="DX1405" i="1"/>
  <c r="DU1442" i="1"/>
  <c r="DR315" i="1"/>
  <c r="DX334" i="1"/>
  <c r="DR945" i="1"/>
  <c r="DX378" i="1"/>
  <c r="DR1068" i="1"/>
  <c r="DX112" i="1"/>
  <c r="DR734" i="1"/>
  <c r="DX498" i="1"/>
  <c r="DR522" i="1"/>
  <c r="DR1302" i="1"/>
  <c r="DX234" i="1"/>
  <c r="DR1400" i="1"/>
  <c r="DX1439" i="1"/>
  <c r="DR787" i="1"/>
  <c r="DR800" i="1"/>
  <c r="DU695" i="1"/>
  <c r="DX704" i="1"/>
  <c r="DR432" i="1"/>
  <c r="DX1132" i="1"/>
  <c r="DR471" i="1"/>
  <c r="DU1209" i="1"/>
  <c r="DU1238" i="1"/>
  <c r="DR1273" i="1"/>
  <c r="DX223" i="1"/>
  <c r="DU233" i="1"/>
  <c r="DR257" i="1"/>
  <c r="DX618" i="1"/>
  <c r="DU1437" i="1"/>
  <c r="DR650" i="1"/>
  <c r="DX669" i="1"/>
  <c r="DU499" i="1"/>
  <c r="DR1246" i="1"/>
  <c r="DX540" i="1"/>
  <c r="DU869" i="1"/>
  <c r="DR881" i="1"/>
  <c r="DX1386" i="1"/>
  <c r="DU279" i="1"/>
  <c r="DR634" i="1"/>
  <c r="DX1490" i="1"/>
  <c r="DU1520" i="1"/>
  <c r="DL11" i="1"/>
  <c r="DM11" i="1" s="1"/>
  <c r="DL800" i="1"/>
  <c r="DM800" i="1" s="1"/>
  <c r="DL986" i="1"/>
  <c r="DM986" i="1" s="1"/>
  <c r="DL1015" i="1"/>
  <c r="DM1015" i="1" s="1"/>
  <c r="DL72" i="1"/>
  <c r="DM72" i="1" s="1"/>
  <c r="DL1059" i="1"/>
  <c r="DM1059" i="1" s="1"/>
  <c r="DL432" i="1"/>
  <c r="DM432" i="1" s="1"/>
  <c r="DL1116" i="1"/>
  <c r="DM1116" i="1" s="1"/>
  <c r="DL725" i="1"/>
  <c r="DM725" i="1" s="1"/>
  <c r="DL471" i="1"/>
  <c r="DM471" i="1" s="1"/>
  <c r="DX374" i="1"/>
  <c r="DR410" i="1"/>
  <c r="DX1081" i="1"/>
  <c r="DR728" i="1"/>
  <c r="DX1186" i="1"/>
  <c r="DU743" i="1"/>
  <c r="DU1316" i="1"/>
  <c r="DR571" i="1"/>
  <c r="DX764" i="1"/>
  <c r="DR302" i="1"/>
  <c r="DX1492" i="1"/>
  <c r="DU20" i="1"/>
  <c r="DU1005" i="1"/>
  <c r="DU1049" i="1"/>
  <c r="DU1105" i="1"/>
  <c r="DU1158" i="1"/>
  <c r="DR840" i="1"/>
  <c r="DX172" i="1"/>
  <c r="DX191" i="1"/>
  <c r="DR545" i="1"/>
  <c r="DX1334" i="1"/>
  <c r="DU580" i="1"/>
  <c r="DR1394" i="1"/>
  <c r="DX623" i="1"/>
  <c r="DU1465" i="1"/>
  <c r="DR783" i="1"/>
  <c r="DU928" i="1"/>
  <c r="DX955" i="1"/>
  <c r="DR40" i="1"/>
  <c r="DU400" i="1"/>
  <c r="DX1054" i="1"/>
  <c r="DR1091" i="1"/>
  <c r="DU1134" i="1"/>
  <c r="DX468" i="1"/>
  <c r="DR1197" i="1"/>
  <c r="DX177" i="1"/>
  <c r="DU195" i="1"/>
  <c r="DR212" i="1"/>
  <c r="DX232" i="1"/>
  <c r="DU582" i="1"/>
  <c r="DR1396" i="1"/>
  <c r="DX775" i="1"/>
  <c r="DU1469" i="1"/>
  <c r="DR1502" i="1"/>
  <c r="DO924" i="1"/>
  <c r="DO18" i="1"/>
  <c r="DO31" i="1"/>
  <c r="DO384" i="1"/>
  <c r="DO698" i="1"/>
  <c r="DO416" i="1"/>
  <c r="DO1072" i="1"/>
  <c r="DO437" i="1"/>
  <c r="DO1131" i="1"/>
  <c r="DR701" i="1"/>
  <c r="DR448" i="1"/>
  <c r="DX1159" i="1"/>
  <c r="DX1213" i="1"/>
  <c r="DX1284" i="1"/>
  <c r="DR558" i="1"/>
  <c r="DX247" i="1"/>
  <c r="DX894" i="1"/>
  <c r="DX658" i="1"/>
  <c r="DU132" i="1"/>
  <c r="DR483" i="1"/>
  <c r="DX1225" i="1"/>
  <c r="DX1258" i="1"/>
  <c r="DR866" i="1"/>
  <c r="DU754" i="1"/>
  <c r="DU883" i="1"/>
  <c r="DR1391" i="1"/>
  <c r="DX1426" i="1"/>
  <c r="DU900" i="1"/>
  <c r="DR659" i="1"/>
  <c r="DX350" i="1"/>
  <c r="DX702" i="1"/>
  <c r="DU683" i="1"/>
  <c r="DU67" i="1"/>
  <c r="DU456" i="1"/>
  <c r="DU1149" i="1"/>
  <c r="DX1252" i="1"/>
  <c r="DU874" i="1"/>
  <c r="DU1427" i="1"/>
  <c r="DR682" i="1"/>
  <c r="DR1009" i="1"/>
  <c r="DR107" i="1"/>
  <c r="DR164" i="1"/>
  <c r="DX547" i="1"/>
  <c r="DR1368" i="1"/>
  <c r="DX1450" i="1"/>
  <c r="DL683" i="1"/>
  <c r="DM683" i="1" s="1"/>
  <c r="DL980" i="1"/>
  <c r="DM980" i="1" s="1"/>
  <c r="DL67" i="1"/>
  <c r="DM67" i="1" s="1"/>
  <c r="DL1084" i="1"/>
  <c r="DM1084" i="1" s="1"/>
  <c r="DL456" i="1"/>
  <c r="DM456" i="1" s="1"/>
  <c r="DU1068" i="1"/>
  <c r="DU915" i="1"/>
  <c r="DX725" i="1"/>
  <c r="DU273" i="1"/>
  <c r="DU1456" i="1"/>
  <c r="DL690" i="1"/>
  <c r="DM690" i="1" s="1"/>
  <c r="DL707" i="1"/>
  <c r="DM707" i="1" s="1"/>
  <c r="DL1140" i="1"/>
  <c r="DM1140" i="1" s="1"/>
  <c r="DO995" i="1"/>
  <c r="DX1294" i="1"/>
  <c r="DU664" i="1"/>
  <c r="DR799" i="1"/>
  <c r="DR79" i="1"/>
  <c r="DX1149" i="1"/>
  <c r="DU1183" i="1"/>
  <c r="DR497" i="1"/>
  <c r="DU1252" i="1"/>
  <c r="DX202" i="1"/>
  <c r="DR1318" i="1"/>
  <c r="DX573" i="1"/>
  <c r="DU1384" i="1"/>
  <c r="DR1408" i="1"/>
  <c r="DX778" i="1"/>
  <c r="DU653" i="1"/>
  <c r="DR1516" i="1"/>
  <c r="DU353" i="1"/>
  <c r="DX978" i="1"/>
  <c r="DR52" i="1"/>
  <c r="DU1044" i="1"/>
  <c r="DX825" i="1"/>
  <c r="DR1115" i="1"/>
  <c r="DU836" i="1"/>
  <c r="DX1188" i="1"/>
  <c r="DR848" i="1"/>
  <c r="DX190" i="1"/>
  <c r="DU543" i="1"/>
  <c r="DR871" i="1"/>
  <c r="DX574" i="1"/>
  <c r="DU1389" i="1"/>
  <c r="DR895" i="1"/>
  <c r="DX1458" i="1"/>
  <c r="DU323" i="1"/>
  <c r="DR793" i="1"/>
  <c r="DO350" i="1"/>
  <c r="DO367" i="1"/>
  <c r="DO992" i="1"/>
  <c r="DO394" i="1"/>
  <c r="DO702" i="1"/>
  <c r="DO87" i="1"/>
  <c r="DO98" i="1"/>
  <c r="DO116" i="1"/>
  <c r="DU14" i="1"/>
  <c r="DR120" i="1"/>
  <c r="DX145" i="1"/>
  <c r="DU163" i="1"/>
  <c r="DR181" i="1"/>
  <c r="DU1279" i="1"/>
  <c r="DX1314" i="1"/>
  <c r="DR877" i="1"/>
  <c r="DX590" i="1"/>
  <c r="DU1405" i="1"/>
  <c r="DR1442" i="1"/>
  <c r="DX1485" i="1"/>
  <c r="DU334" i="1"/>
  <c r="DB365" i="1"/>
  <c r="DC1046" i="1"/>
  <c r="DC105" i="1"/>
  <c r="DX1192" i="1"/>
  <c r="DX1269" i="1"/>
  <c r="DX1321" i="1"/>
  <c r="DU620" i="1"/>
  <c r="DU1519" i="1"/>
  <c r="DU1024" i="1"/>
  <c r="DR108" i="1"/>
  <c r="DR1190" i="1"/>
  <c r="DU1227" i="1"/>
  <c r="DU1259" i="1"/>
  <c r="DR208" i="1"/>
  <c r="DX229" i="1"/>
  <c r="DU244" i="1"/>
  <c r="DR597" i="1"/>
  <c r="DX286" i="1"/>
  <c r="DU1459" i="1"/>
  <c r="DR660" i="1"/>
  <c r="DX1179" i="1"/>
  <c r="DU1230" i="1"/>
  <c r="DU527" i="1"/>
  <c r="DR1288" i="1"/>
  <c r="DX755" i="1"/>
  <c r="DU578" i="1"/>
  <c r="DR891" i="1"/>
  <c r="DX1429" i="1"/>
  <c r="DU1463" i="1"/>
  <c r="DR1495" i="1"/>
  <c r="DL929" i="1"/>
  <c r="DM929" i="1" s="1"/>
  <c r="DL372" i="1"/>
  <c r="DM372" i="1" s="1"/>
  <c r="DL1027" i="1"/>
  <c r="DM1027" i="1" s="1"/>
  <c r="DL427" i="1"/>
  <c r="DM427" i="1" s="1"/>
  <c r="DX337" i="1"/>
  <c r="DU374" i="1"/>
  <c r="DU442" i="1"/>
  <c r="DU1160" i="1"/>
  <c r="DU853" i="1"/>
  <c r="DU1343" i="1"/>
  <c r="DU643" i="1"/>
  <c r="DR6" i="1"/>
  <c r="DX366" i="1"/>
  <c r="DU999" i="1"/>
  <c r="DR64" i="1"/>
  <c r="DX86" i="1"/>
  <c r="DU1099" i="1"/>
  <c r="DR834" i="1"/>
  <c r="DX1173" i="1"/>
  <c r="DU1205" i="1"/>
  <c r="DR178" i="1"/>
  <c r="DU532" i="1"/>
  <c r="DX1305" i="1"/>
  <c r="DR1342" i="1"/>
  <c r="DX1373" i="1"/>
  <c r="DU613" i="1"/>
  <c r="DR293" i="1"/>
  <c r="DX1476" i="1"/>
  <c r="DU909" i="1"/>
  <c r="DR9" i="1"/>
  <c r="DU967" i="1"/>
  <c r="DX1004" i="1"/>
  <c r="DR402" i="1"/>
  <c r="DU822" i="1"/>
  <c r="DX439" i="1"/>
  <c r="DR1141" i="1"/>
  <c r="DU144" i="1"/>
  <c r="DU495" i="1"/>
  <c r="DR516" i="1"/>
  <c r="DX862" i="1"/>
  <c r="DU1312" i="1"/>
  <c r="DR1350" i="1"/>
  <c r="DX1379" i="1"/>
  <c r="DU770" i="1"/>
  <c r="DR1440" i="1"/>
  <c r="DX1484" i="1"/>
  <c r="DU1513" i="1"/>
  <c r="DU1051" i="1"/>
  <c r="DU1159" i="1"/>
  <c r="DU742" i="1"/>
  <c r="DU247" i="1"/>
  <c r="DU1466" i="1"/>
  <c r="DX1145" i="1"/>
  <c r="DU474" i="1"/>
  <c r="DR494" i="1"/>
  <c r="DU1242" i="1"/>
  <c r="DX533" i="1"/>
  <c r="DR222" i="1"/>
  <c r="DX568" i="1"/>
  <c r="DU589" i="1"/>
  <c r="DR1404" i="1"/>
  <c r="DX777" i="1"/>
  <c r="DU902" i="1"/>
  <c r="DR1511" i="1"/>
  <c r="DR367" i="1"/>
  <c r="DR702" i="1"/>
  <c r="DR98" i="1"/>
  <c r="DR690" i="1"/>
  <c r="DX1082" i="1"/>
  <c r="DX369" i="1"/>
  <c r="DU27" i="1"/>
  <c r="DU1065" i="1"/>
  <c r="DU1177" i="1"/>
  <c r="DX200" i="1"/>
  <c r="DR1345" i="1"/>
  <c r="DR1435" i="1"/>
  <c r="DO945" i="1"/>
  <c r="DO997" i="1"/>
  <c r="DO75" i="1"/>
  <c r="DO100" i="1"/>
  <c r="DU997" i="1"/>
  <c r="DX1116" i="1"/>
  <c r="DX1204" i="1"/>
  <c r="DO380" i="1"/>
  <c r="DO88" i="1"/>
  <c r="DO1150" i="1"/>
  <c r="DL797" i="1"/>
  <c r="DM797" i="1" s="1"/>
  <c r="DL1097" i="1"/>
  <c r="DM1097" i="1" s="1"/>
  <c r="DX696" i="1"/>
  <c r="DX821" i="1"/>
  <c r="DX1122" i="1"/>
  <c r="DX143" i="1"/>
  <c r="DX1228" i="1"/>
  <c r="DX1278" i="1"/>
  <c r="DX561" i="1"/>
  <c r="DU821" i="1"/>
  <c r="DU143" i="1"/>
  <c r="DU1278" i="1"/>
  <c r="DR461" i="1"/>
  <c r="DR161" i="1"/>
  <c r="DR525" i="1"/>
  <c r="DR549" i="1"/>
  <c r="DR575" i="1"/>
  <c r="DR617" i="1"/>
  <c r="DR641" i="1"/>
  <c r="DR789" i="1"/>
  <c r="DX972" i="1"/>
  <c r="DX823" i="1"/>
  <c r="DX146" i="1"/>
  <c r="DU864" i="1"/>
  <c r="DU592" i="1"/>
  <c r="DU1487" i="1"/>
  <c r="DR696" i="1"/>
  <c r="DR821" i="1"/>
  <c r="DR1122" i="1"/>
  <c r="DR143" i="1"/>
  <c r="DR1228" i="1"/>
  <c r="DR1278" i="1"/>
  <c r="DR561" i="1"/>
  <c r="DR948" i="1"/>
  <c r="DR357" i="1"/>
  <c r="DR418" i="1"/>
  <c r="DX76" i="1"/>
  <c r="DR1157" i="1"/>
  <c r="DX489" i="1"/>
  <c r="DU171" i="1"/>
  <c r="DR1263" i="1"/>
  <c r="DU1298" i="1"/>
  <c r="DX1333" i="1"/>
  <c r="DR579" i="1"/>
  <c r="DX606" i="1"/>
  <c r="DU289" i="1"/>
  <c r="DR1464" i="1"/>
  <c r="DX1503" i="1"/>
  <c r="DX798" i="1"/>
  <c r="DD105" i="1"/>
  <c r="DU685" i="1"/>
  <c r="DU851" i="1"/>
  <c r="DU875" i="1"/>
  <c r="DU288" i="1"/>
  <c r="DU681" i="1"/>
  <c r="DR361" i="1"/>
  <c r="DU375" i="1"/>
  <c r="DU90" i="1"/>
  <c r="DX686" i="1"/>
  <c r="DX101" i="1"/>
  <c r="DU1484" i="1"/>
  <c r="DR32" i="1"/>
  <c r="DB1073" i="1"/>
  <c r="DR479" i="1"/>
  <c r="DR1232" i="1"/>
  <c r="DR203" i="1"/>
  <c r="DR1338" i="1"/>
  <c r="DR593" i="1"/>
  <c r="DR1432" i="1"/>
  <c r="DR321" i="1"/>
  <c r="DR1212" i="1"/>
  <c r="DR527" i="1"/>
  <c r="DR1313" i="1"/>
  <c r="DR578" i="1"/>
  <c r="DR276" i="1"/>
  <c r="DR1463" i="1"/>
  <c r="DR671" i="1"/>
  <c r="DU366" i="1"/>
  <c r="DU1018" i="1"/>
  <c r="DU86" i="1"/>
  <c r="DU832" i="1"/>
  <c r="DX140" i="1"/>
  <c r="DU842" i="1"/>
  <c r="DR172" i="1"/>
  <c r="DU745" i="1"/>
  <c r="DX1299" i="1"/>
  <c r="DR1334" i="1"/>
  <c r="DX1370" i="1"/>
  <c r="DU892" i="1"/>
  <c r="DR623" i="1"/>
  <c r="DX1471" i="1"/>
  <c r="DU785" i="1"/>
  <c r="DU347" i="1"/>
  <c r="DU40" i="1"/>
  <c r="DU409" i="1"/>
  <c r="DU1091" i="1"/>
  <c r="DU727" i="1"/>
  <c r="DX1197" i="1"/>
  <c r="DX1245" i="1"/>
  <c r="DX212" i="1"/>
  <c r="DX1357" i="1"/>
  <c r="DX1396" i="1"/>
  <c r="DX300" i="1"/>
  <c r="DX1502" i="1"/>
  <c r="DX137" i="1"/>
  <c r="DX496" i="1"/>
  <c r="DU192" i="1"/>
  <c r="DU1317" i="1"/>
  <c r="DX581" i="1"/>
  <c r="DX773" i="1"/>
  <c r="DX310" i="1"/>
  <c r="DX673" i="1"/>
  <c r="DU481" i="1"/>
  <c r="DX1234" i="1"/>
  <c r="DU204" i="1"/>
  <c r="DX565" i="1"/>
  <c r="DX1385" i="1"/>
  <c r="DX291" i="1"/>
  <c r="DX1488" i="1"/>
  <c r="DR1000" i="1"/>
  <c r="DR77" i="1"/>
  <c r="DR829" i="1"/>
  <c r="DR1153" i="1"/>
  <c r="DR493" i="1"/>
  <c r="DR188" i="1"/>
  <c r="DR1307" i="1"/>
  <c r="DR1364" i="1"/>
  <c r="DR1401" i="1"/>
  <c r="DR305" i="1"/>
  <c r="DR1508" i="1"/>
  <c r="DX481" i="1"/>
  <c r="DX204" i="1"/>
  <c r="DU1385" i="1"/>
  <c r="DU1488" i="1"/>
  <c r="DU69" i="1"/>
  <c r="DU121" i="1"/>
  <c r="DU854" i="1"/>
  <c r="DU879" i="1"/>
  <c r="DU631" i="1"/>
  <c r="DU457" i="1"/>
  <c r="DX1196" i="1"/>
  <c r="DU1244" i="1"/>
  <c r="DU1297" i="1"/>
  <c r="DX880" i="1"/>
  <c r="DX605" i="1"/>
  <c r="DX1447" i="1"/>
  <c r="DX1501" i="1"/>
  <c r="DR50" i="1"/>
  <c r="DR1056" i="1"/>
  <c r="DR1113" i="1"/>
  <c r="DR1165" i="1"/>
  <c r="DR167" i="1"/>
  <c r="DR1270" i="1"/>
  <c r="DR228" i="1"/>
  <c r="DR255" i="1"/>
  <c r="DR280" i="1"/>
  <c r="DR779" i="1"/>
  <c r="DR1522" i="1"/>
  <c r="DU609" i="1"/>
  <c r="DU786" i="1"/>
  <c r="DX51" i="1"/>
  <c r="DR1114" i="1"/>
  <c r="DX953" i="1"/>
  <c r="DR888" i="1"/>
  <c r="DR622" i="1"/>
  <c r="DR903" i="1"/>
  <c r="DR382" i="1"/>
  <c r="DX16" i="1"/>
  <c r="DR1013" i="1"/>
  <c r="DR1057" i="1"/>
  <c r="DR110" i="1"/>
  <c r="DR470" i="1"/>
  <c r="DR500" i="1"/>
  <c r="DR1271" i="1"/>
  <c r="DR555" i="1"/>
  <c r="DR583" i="1"/>
  <c r="DR281" i="1"/>
  <c r="DR648" i="1"/>
  <c r="DR675" i="1"/>
  <c r="DX90" i="1"/>
  <c r="DU1021" i="1"/>
  <c r="DU731" i="1"/>
  <c r="DX524" i="1"/>
  <c r="DU904" i="1"/>
  <c r="DX78" i="1"/>
  <c r="DR970" i="1"/>
  <c r="DR1021" i="1"/>
  <c r="DR1070" i="1"/>
  <c r="DR833" i="1"/>
  <c r="DR735" i="1"/>
  <c r="DR174" i="1"/>
  <c r="DR537" i="1"/>
  <c r="DR562" i="1"/>
  <c r="DR264" i="1"/>
  <c r="DR624" i="1"/>
  <c r="DR904" i="1"/>
  <c r="DU940" i="1"/>
  <c r="DR78" i="1"/>
  <c r="DX427" i="1"/>
  <c r="DR1067" i="1"/>
  <c r="DX1111" i="1"/>
  <c r="DU10" i="1"/>
  <c r="DX31" i="1"/>
  <c r="DU932" i="1"/>
  <c r="DR82" i="1"/>
  <c r="DX923" i="1"/>
  <c r="DU383" i="1"/>
  <c r="DU436" i="1"/>
  <c r="DX455" i="1"/>
  <c r="DX198" i="1"/>
  <c r="DX630" i="1"/>
  <c r="DU346" i="1"/>
  <c r="DU406" i="1"/>
  <c r="DU1144" i="1"/>
  <c r="DU200" i="1"/>
  <c r="DX632" i="1"/>
  <c r="DL795" i="1"/>
  <c r="DM795" i="1" s="1"/>
  <c r="DL982" i="1"/>
  <c r="DM982" i="1" s="1"/>
  <c r="DL421" i="1"/>
  <c r="DM421" i="1" s="1"/>
  <c r="DU344" i="1"/>
  <c r="DX1218" i="1"/>
  <c r="DU226" i="1"/>
  <c r="DU635" i="1"/>
  <c r="DR62" i="1"/>
  <c r="DU1400" i="1"/>
  <c r="DU986" i="1"/>
  <c r="DX154" i="1"/>
  <c r="DU751" i="1"/>
  <c r="DR286" i="1"/>
  <c r="DU841" i="1"/>
  <c r="DU213" i="1"/>
  <c r="DX253" i="1"/>
  <c r="DX1470" i="1"/>
  <c r="DO807" i="1"/>
  <c r="DU941" i="1"/>
  <c r="DU1118" i="1"/>
  <c r="DU302" i="1"/>
  <c r="DR1038" i="1"/>
  <c r="DX838" i="1"/>
  <c r="DR759" i="1"/>
  <c r="DR636" i="1"/>
  <c r="DX54" i="1"/>
  <c r="DR1151" i="1"/>
  <c r="DX544" i="1"/>
  <c r="DU1420" i="1"/>
  <c r="DL38" i="1"/>
  <c r="DM38" i="1" s="1"/>
  <c r="DU1276" i="1"/>
  <c r="DX478" i="1"/>
  <c r="DX1317" i="1"/>
  <c r="DR777" i="1"/>
  <c r="DU98" i="1"/>
  <c r="DX380" i="1"/>
  <c r="DX1227" i="1"/>
  <c r="DU611" i="1"/>
  <c r="DL139" i="1"/>
  <c r="DM139" i="1" s="1"/>
  <c r="DL1041" i="1"/>
  <c r="DM1041" i="1" s="1"/>
  <c r="DX1242" i="1"/>
  <c r="DU455" i="1"/>
  <c r="DU549" i="1"/>
  <c r="DX789" i="1"/>
  <c r="DU1009" i="1"/>
  <c r="DX1144" i="1"/>
  <c r="DU856" i="1"/>
  <c r="DR588" i="1"/>
  <c r="DR1480" i="1"/>
  <c r="DL938" i="1"/>
  <c r="DM938" i="1" s="1"/>
  <c r="DL1016" i="1"/>
  <c r="DM1016" i="1" s="1"/>
  <c r="DL714" i="1"/>
  <c r="DM714" i="1" s="1"/>
  <c r="DR953" i="1"/>
  <c r="DX453" i="1"/>
  <c r="DX197" i="1"/>
  <c r="DU254" i="1"/>
  <c r="DU647" i="1"/>
  <c r="DR75" i="1"/>
  <c r="DR159" i="1"/>
  <c r="DR230" i="1"/>
  <c r="DR287" i="1"/>
  <c r="DR72" i="1"/>
  <c r="DU139" i="1"/>
  <c r="DU744" i="1"/>
  <c r="DU251" i="1"/>
  <c r="DU1467" i="1"/>
  <c r="DU740" i="1"/>
  <c r="DR199" i="1"/>
  <c r="DR587" i="1"/>
  <c r="DR1475" i="1"/>
  <c r="DO800" i="1"/>
  <c r="DO72" i="1"/>
  <c r="DO1116" i="1"/>
  <c r="DX1007" i="1"/>
  <c r="DX442" i="1"/>
  <c r="DX846" i="1"/>
  <c r="DX947" i="1"/>
  <c r="DX1099" i="1"/>
  <c r="DX730" i="1"/>
  <c r="DU1257" i="1"/>
  <c r="DU889" i="1"/>
  <c r="DU1491" i="1"/>
  <c r="DX981" i="1"/>
  <c r="DX429" i="1"/>
  <c r="DU1156" i="1"/>
  <c r="DR168" i="1"/>
  <c r="DR1326" i="1"/>
  <c r="DX1462" i="1"/>
  <c r="DL31" i="1"/>
  <c r="DM31" i="1" s="1"/>
  <c r="DL437" i="1"/>
  <c r="DM437" i="1" s="1"/>
  <c r="DR128" i="1"/>
  <c r="DR1276" i="1"/>
  <c r="DR893" i="1"/>
  <c r="DX1148" i="1"/>
  <c r="DU186" i="1"/>
  <c r="DU265" i="1"/>
  <c r="DU652" i="1"/>
  <c r="DX116" i="1"/>
  <c r="DU931" i="1"/>
  <c r="DX548" i="1"/>
  <c r="DU42" i="1"/>
  <c r="DO387" i="1"/>
  <c r="DX432" i="1"/>
  <c r="DO690" i="1"/>
  <c r="DR1031" i="1"/>
  <c r="DX161" i="1"/>
  <c r="DU534" i="1"/>
  <c r="DX762" i="1"/>
  <c r="DX317" i="1"/>
  <c r="DU972" i="1"/>
  <c r="DU823" i="1"/>
  <c r="DU146" i="1"/>
  <c r="DU224" i="1"/>
  <c r="DR632" i="1"/>
  <c r="DL350" i="1"/>
  <c r="DM350" i="1" s="1"/>
  <c r="DL394" i="1"/>
  <c r="DM394" i="1" s="1"/>
  <c r="DL116" i="1"/>
  <c r="DM116" i="1" s="1"/>
  <c r="DU453" i="1"/>
  <c r="DU512" i="1"/>
  <c r="DU1341" i="1"/>
  <c r="DX332" i="1"/>
  <c r="DR714" i="1"/>
  <c r="DU1494" i="1"/>
  <c r="DR695" i="1"/>
  <c r="DR1216" i="1"/>
  <c r="DR1319" i="1"/>
  <c r="DR1409" i="1"/>
  <c r="DR499" i="1"/>
  <c r="DR869" i="1"/>
  <c r="DR279" i="1"/>
  <c r="DR1520" i="1"/>
  <c r="DR362" i="1"/>
  <c r="DU764" i="1"/>
  <c r="DR20" i="1"/>
  <c r="DR1049" i="1"/>
  <c r="DX842" i="1"/>
  <c r="DU1299" i="1"/>
  <c r="DX892" i="1"/>
  <c r="DX785" i="1"/>
  <c r="DU808" i="1"/>
  <c r="DU101" i="1"/>
  <c r="DU177" i="1"/>
  <c r="DU232" i="1"/>
  <c r="DU775" i="1"/>
  <c r="DU65" i="1"/>
  <c r="DU294" i="1"/>
  <c r="DU157" i="1"/>
  <c r="DX1301" i="1"/>
  <c r="DU1398" i="1"/>
  <c r="DR139" i="1"/>
  <c r="DU914" i="1"/>
  <c r="DR1237" i="1"/>
  <c r="DL945" i="1"/>
  <c r="DM945" i="1" s="1"/>
  <c r="DL100" i="1"/>
  <c r="DM100" i="1" s="1"/>
  <c r="DX1059" i="1"/>
  <c r="DL108" i="1"/>
  <c r="DM108" i="1" s="1"/>
  <c r="DR810" i="1"/>
  <c r="DR467" i="1"/>
  <c r="DR553" i="1"/>
  <c r="DX124" i="1"/>
  <c r="DU1295" i="1"/>
  <c r="DX1446" i="1"/>
  <c r="DX1044" i="1"/>
  <c r="DU574" i="1"/>
  <c r="DX467" i="1"/>
  <c r="DX553" i="1"/>
  <c r="DR1029" i="1"/>
  <c r="DX849" i="1"/>
  <c r="DU241" i="1"/>
  <c r="DX927" i="1"/>
  <c r="DU1303" i="1"/>
  <c r="DX948" i="1"/>
  <c r="DX918" i="1"/>
  <c r="DR949" i="1"/>
  <c r="DX753" i="1"/>
  <c r="DX650" i="1"/>
  <c r="DX881" i="1"/>
  <c r="DR947" i="1"/>
  <c r="DR1099" i="1"/>
  <c r="DU506" i="1"/>
  <c r="DU545" i="1"/>
  <c r="DR242" i="1"/>
  <c r="DR304" i="1"/>
  <c r="DR977" i="1"/>
  <c r="DR1134" i="1"/>
  <c r="DR539" i="1"/>
  <c r="DR1489" i="1"/>
  <c r="DR1301" i="1"/>
  <c r="DR1452" i="1"/>
  <c r="DR505" i="1"/>
  <c r="DR314" i="1"/>
  <c r="DX1086" i="1"/>
  <c r="DX1289" i="1"/>
  <c r="DX325" i="1"/>
  <c r="DU884" i="1"/>
  <c r="DU1113" i="1"/>
  <c r="DU280" i="1"/>
  <c r="DR1234" i="1"/>
  <c r="DR1488" i="1"/>
  <c r="DX829" i="1"/>
  <c r="DX188" i="1"/>
  <c r="DX1508" i="1"/>
  <c r="DR93" i="1"/>
  <c r="DX1410" i="1"/>
  <c r="DX1101" i="1"/>
  <c r="DX1100" i="1"/>
  <c r="DU524" i="1"/>
  <c r="DX615" i="1"/>
  <c r="DU373" i="1"/>
  <c r="DX375" i="1"/>
  <c r="DX1013" i="1"/>
  <c r="DU1271" i="1"/>
  <c r="DX648" i="1"/>
  <c r="DX960" i="1"/>
  <c r="DR85" i="1"/>
  <c r="DX929" i="1"/>
  <c r="DX814" i="1"/>
  <c r="DU708" i="1"/>
  <c r="DX807" i="1"/>
  <c r="DX431" i="1"/>
  <c r="DX924" i="1"/>
  <c r="DR698" i="1"/>
  <c r="DX1131" i="1"/>
  <c r="DX919" i="1"/>
  <c r="DR946" i="1"/>
  <c r="DU30" i="1"/>
  <c r="DU396" i="1"/>
  <c r="DU425" i="1"/>
  <c r="DU102" i="1"/>
  <c r="DX934" i="1"/>
  <c r="DU363" i="1"/>
  <c r="DX389" i="1"/>
  <c r="DX407" i="1"/>
  <c r="DR1089" i="1"/>
  <c r="DX447" i="1"/>
  <c r="DX34" i="1"/>
  <c r="DX428" i="1"/>
  <c r="DR1149" i="1"/>
  <c r="DX150" i="1"/>
  <c r="DX501" i="1"/>
  <c r="DR1252" i="1"/>
  <c r="DU1286" i="1"/>
  <c r="DU1324" i="1"/>
  <c r="DR573" i="1"/>
  <c r="DX765" i="1"/>
  <c r="DU282" i="1"/>
  <c r="DR778" i="1"/>
  <c r="DX1493" i="1"/>
  <c r="DU678" i="1"/>
  <c r="DR353" i="1"/>
  <c r="DU376" i="1"/>
  <c r="DX1019" i="1"/>
  <c r="DR1044" i="1"/>
  <c r="DU94" i="1"/>
  <c r="DX1119" i="1"/>
  <c r="DR836" i="1"/>
  <c r="DX1194" i="1"/>
  <c r="DU850" i="1"/>
  <c r="DR190" i="1"/>
  <c r="DX1292" i="1"/>
  <c r="DU560" i="1"/>
  <c r="DR574" i="1"/>
  <c r="DX268" i="1"/>
  <c r="DU284" i="1"/>
  <c r="DR1458" i="1"/>
  <c r="DX1499" i="1"/>
  <c r="DL338" i="1"/>
  <c r="DM338" i="1" s="1"/>
  <c r="DL352" i="1"/>
  <c r="DM352" i="1" s="1"/>
  <c r="DL971" i="1"/>
  <c r="DM971" i="1" s="1"/>
  <c r="DL382" i="1"/>
  <c r="DM382" i="1" s="1"/>
  <c r="DL398" i="1"/>
  <c r="DM398" i="1" s="1"/>
  <c r="DL78" i="1"/>
  <c r="DM78" i="1" s="1"/>
  <c r="DL1071" i="1"/>
  <c r="DM1071" i="1" s="1"/>
  <c r="DL1101" i="1"/>
  <c r="DM1101" i="1" s="1"/>
  <c r="DL1128" i="1"/>
  <c r="DM1128" i="1" s="1"/>
  <c r="DX469" i="1"/>
  <c r="DU489" i="1"/>
  <c r="DR171" i="1"/>
  <c r="DU197" i="1"/>
  <c r="DX1298" i="1"/>
  <c r="DR1333" i="1"/>
  <c r="DX254" i="1"/>
  <c r="DU606" i="1"/>
  <c r="DR289" i="1"/>
  <c r="DX647" i="1"/>
  <c r="DU1503" i="1"/>
  <c r="DR927" i="1"/>
  <c r="DC365" i="1"/>
  <c r="DU1016" i="1"/>
  <c r="DB1046" i="1"/>
  <c r="DX100" i="1"/>
  <c r="DU159" i="1"/>
  <c r="DX536" i="1"/>
  <c r="DU1362" i="1"/>
  <c r="DU637" i="1"/>
  <c r="DX695" i="1"/>
  <c r="DU1059" i="1"/>
  <c r="DU1116" i="1"/>
  <c r="DU471" i="1"/>
  <c r="DU1216" i="1"/>
  <c r="DU519" i="1"/>
  <c r="DR748" i="1"/>
  <c r="DX1319" i="1"/>
  <c r="DU569" i="1"/>
  <c r="DR1377" i="1"/>
  <c r="DX1409" i="1"/>
  <c r="DU297" i="1"/>
  <c r="DR1481" i="1"/>
  <c r="DX1517" i="1"/>
  <c r="DX499" i="1"/>
  <c r="DU1246" i="1"/>
  <c r="DR749" i="1"/>
  <c r="DX869" i="1"/>
  <c r="DU881" i="1"/>
  <c r="DR1380" i="1"/>
  <c r="DX279" i="1"/>
  <c r="DU634" i="1"/>
  <c r="DR318" i="1"/>
  <c r="DX1520" i="1"/>
  <c r="DO957" i="1"/>
  <c r="DO49" i="1"/>
  <c r="DO1055" i="1"/>
  <c r="DO1112" i="1"/>
  <c r="DX362" i="1"/>
  <c r="DU728" i="1"/>
  <c r="DU1198" i="1"/>
  <c r="DX1249" i="1"/>
  <c r="DU1375" i="1"/>
  <c r="DU1425" i="1"/>
  <c r="DU1506" i="1"/>
  <c r="DR366" i="1"/>
  <c r="DR1018" i="1"/>
  <c r="DR86" i="1"/>
  <c r="DR832" i="1"/>
  <c r="DU140" i="1"/>
  <c r="DR842" i="1"/>
  <c r="DX178" i="1"/>
  <c r="DX745" i="1"/>
  <c r="DR1299" i="1"/>
  <c r="DX1342" i="1"/>
  <c r="DU1370" i="1"/>
  <c r="DR892" i="1"/>
  <c r="DX293" i="1"/>
  <c r="DU1471" i="1"/>
  <c r="DR785" i="1"/>
  <c r="DU9" i="1"/>
  <c r="DX961" i="1"/>
  <c r="DR808" i="1"/>
  <c r="DU402" i="1"/>
  <c r="DX1062" i="1"/>
  <c r="DR101" i="1"/>
  <c r="DU1141" i="1"/>
  <c r="DX1172" i="1"/>
  <c r="DR1203" i="1"/>
  <c r="DX516" i="1"/>
  <c r="DU859" i="1"/>
  <c r="DR1303" i="1"/>
  <c r="DX1350" i="1"/>
  <c r="DU761" i="1"/>
  <c r="DR274" i="1"/>
  <c r="DX1440" i="1"/>
  <c r="DU782" i="1"/>
  <c r="DR331" i="1"/>
  <c r="DL360" i="1"/>
  <c r="DM360" i="1" s="1"/>
  <c r="DL812" i="1"/>
  <c r="DM812" i="1" s="1"/>
  <c r="DL708" i="1"/>
  <c r="DM708" i="1" s="1"/>
  <c r="DL1111" i="1"/>
  <c r="DM1111" i="1" s="1"/>
  <c r="DR5" i="1"/>
  <c r="DU56" i="1"/>
  <c r="DU448" i="1"/>
  <c r="DU1222" i="1"/>
  <c r="DU558" i="1"/>
  <c r="DU1424" i="1"/>
  <c r="DX720" i="1"/>
  <c r="DU137" i="1"/>
  <c r="DR1195" i="1"/>
  <c r="DX509" i="1"/>
  <c r="DX192" i="1"/>
  <c r="DR1294" i="1"/>
  <c r="DX757" i="1"/>
  <c r="DU581" i="1"/>
  <c r="DR269" i="1"/>
  <c r="DX626" i="1"/>
  <c r="DU310" i="1"/>
  <c r="DR664" i="1"/>
  <c r="DU350" i="1"/>
  <c r="DU702" i="1"/>
  <c r="DX943" i="1"/>
  <c r="DU74" i="1"/>
  <c r="DX1150" i="1"/>
  <c r="DX931" i="1"/>
  <c r="DR369" i="1"/>
  <c r="DU945" i="1"/>
  <c r="DX72" i="1"/>
  <c r="DU229" i="1"/>
  <c r="DU1481" i="1"/>
  <c r="DU1363" i="1"/>
  <c r="DU668" i="1"/>
  <c r="DL29" i="1"/>
  <c r="DM29" i="1" s="1"/>
  <c r="DL74" i="1"/>
  <c r="DM74" i="1" s="1"/>
  <c r="DL1121" i="1"/>
  <c r="DM1121" i="1" s="1"/>
  <c r="DL28" i="1"/>
  <c r="DM28" i="1" s="1"/>
  <c r="DL718" i="1"/>
  <c r="DM718" i="1" s="1"/>
  <c r="DU1195" i="1"/>
  <c r="DX556" i="1"/>
  <c r="DU1417" i="1"/>
  <c r="DU34" i="1"/>
  <c r="DU428" i="1"/>
  <c r="DX461" i="1"/>
  <c r="DU150" i="1"/>
  <c r="DR501" i="1"/>
  <c r="DU525" i="1"/>
  <c r="DX1286" i="1"/>
  <c r="DR1324" i="1"/>
  <c r="DX575" i="1"/>
  <c r="DU765" i="1"/>
  <c r="DR282" i="1"/>
  <c r="DX641" i="1"/>
  <c r="DU1493" i="1"/>
  <c r="DR678" i="1"/>
  <c r="DU952" i="1"/>
  <c r="DX376" i="1"/>
  <c r="DR1019" i="1"/>
  <c r="DU419" i="1"/>
  <c r="DX94" i="1"/>
  <c r="DR1119" i="1"/>
  <c r="DU466" i="1"/>
  <c r="DU1194" i="1"/>
  <c r="DR850" i="1"/>
  <c r="DX1266" i="1"/>
  <c r="DU1292" i="1"/>
  <c r="DR560" i="1"/>
  <c r="DX1368" i="1"/>
  <c r="DU268" i="1"/>
  <c r="DR284" i="1"/>
  <c r="DX309" i="1"/>
  <c r="DU1499" i="1"/>
  <c r="DL927" i="1"/>
  <c r="DM927" i="1" s="1"/>
  <c r="DL798" i="1"/>
  <c r="DM798" i="1" s="1"/>
  <c r="DL976" i="1"/>
  <c r="DM976" i="1" s="1"/>
  <c r="DL1003" i="1"/>
  <c r="DM1003" i="1" s="1"/>
  <c r="DL62" i="1"/>
  <c r="DM62" i="1" s="1"/>
  <c r="DL1046" i="1"/>
  <c r="DM1046" i="1" s="1"/>
  <c r="DL1075" i="1"/>
  <c r="DM1075" i="1" s="1"/>
  <c r="DL105" i="1"/>
  <c r="DM105" i="1" s="1"/>
  <c r="DL1133" i="1"/>
  <c r="DM1133" i="1" s="1"/>
  <c r="DX14" i="1"/>
  <c r="DR125" i="1"/>
  <c r="DX148" i="1"/>
  <c r="DU1218" i="1"/>
  <c r="DR1247" i="1"/>
  <c r="DU541" i="1"/>
  <c r="DX226" i="1"/>
  <c r="DR237" i="1"/>
  <c r="DX596" i="1"/>
  <c r="DU1412" i="1"/>
  <c r="DR635" i="1"/>
  <c r="DX656" i="1"/>
  <c r="DU1521" i="1"/>
  <c r="DR997" i="1"/>
  <c r="DU1084" i="1"/>
  <c r="DR1124" i="1"/>
  <c r="DU1192" i="1"/>
  <c r="DU1269" i="1"/>
  <c r="DU1321" i="1"/>
  <c r="DR262" i="1"/>
  <c r="DX620" i="1"/>
  <c r="DR1483" i="1"/>
  <c r="DX1519" i="1"/>
  <c r="DX925" i="1"/>
  <c r="DR1015" i="1"/>
  <c r="DC707" i="1"/>
  <c r="DX104" i="1"/>
  <c r="DR725" i="1"/>
  <c r="DX479" i="1"/>
  <c r="DX1216" i="1"/>
  <c r="DR519" i="1"/>
  <c r="DX203" i="1"/>
  <c r="DU1319" i="1"/>
  <c r="DR569" i="1"/>
  <c r="DX593" i="1"/>
  <c r="DU1409" i="1"/>
  <c r="DR297" i="1"/>
  <c r="DX321" i="1"/>
  <c r="DU1517" i="1"/>
  <c r="DR169" i="1"/>
  <c r="DX527" i="1"/>
  <c r="DU1288" i="1"/>
  <c r="DR1327" i="1"/>
  <c r="DX578" i="1"/>
  <c r="DU891" i="1"/>
  <c r="DR283" i="1"/>
  <c r="DX1463" i="1"/>
  <c r="DU1495" i="1"/>
  <c r="DO925" i="1"/>
  <c r="DO949" i="1"/>
  <c r="DO32" i="1"/>
  <c r="DO45" i="1"/>
  <c r="DO1024" i="1"/>
  <c r="DO704" i="1"/>
  <c r="DO1073" i="1"/>
  <c r="DO104" i="1"/>
  <c r="DO1132" i="1"/>
  <c r="DO462" i="1"/>
  <c r="DR393" i="1"/>
  <c r="DX1052" i="1"/>
  <c r="DR1118" i="1"/>
  <c r="DX1160" i="1"/>
  <c r="DR1223" i="1"/>
  <c r="DR747" i="1"/>
  <c r="DR559" i="1"/>
  <c r="DX1367" i="1"/>
  <c r="DR1425" i="1"/>
  <c r="DX643" i="1"/>
  <c r="DX920" i="1"/>
  <c r="DX968" i="1"/>
  <c r="DX59" i="1"/>
  <c r="DX711" i="1"/>
  <c r="DX1126" i="1"/>
  <c r="DR140" i="1"/>
  <c r="DX1205" i="1"/>
  <c r="DU178" i="1"/>
  <c r="DR745" i="1"/>
  <c r="DU1305" i="1"/>
  <c r="DU1342" i="1"/>
  <c r="DR1370" i="1"/>
  <c r="DX613" i="1"/>
  <c r="DU293" i="1"/>
  <c r="DR1471" i="1"/>
  <c r="DX909" i="1"/>
  <c r="DX9" i="1"/>
  <c r="DR961" i="1"/>
  <c r="DU1004" i="1"/>
  <c r="DX402" i="1"/>
  <c r="DR1062" i="1"/>
  <c r="DU439" i="1"/>
  <c r="DX1141" i="1"/>
  <c r="DR1172" i="1"/>
  <c r="DX495" i="1"/>
  <c r="DU516" i="1"/>
  <c r="DR859" i="1"/>
  <c r="DX1312" i="1"/>
  <c r="DU1350" i="1"/>
  <c r="DR761" i="1"/>
  <c r="DX770" i="1"/>
  <c r="DU1440" i="1"/>
  <c r="DR782" i="1"/>
  <c r="DX1513" i="1"/>
  <c r="DL935" i="1"/>
  <c r="DM935" i="1" s="1"/>
  <c r="DL960" i="1"/>
  <c r="DM960" i="1" s="1"/>
  <c r="DL985" i="1"/>
  <c r="DM985" i="1" s="1"/>
  <c r="DL1014" i="1"/>
  <c r="DM1014" i="1" s="1"/>
  <c r="DL408" i="1"/>
  <c r="DM408" i="1" s="1"/>
  <c r="DL85" i="1"/>
  <c r="DM85" i="1" s="1"/>
  <c r="DL95" i="1"/>
  <c r="DM95" i="1" s="1"/>
  <c r="DL111" i="1"/>
  <c r="DM111" i="1" s="1"/>
  <c r="DR56" i="1"/>
  <c r="DX1051" i="1"/>
  <c r="DR97" i="1"/>
  <c r="DX1137" i="1"/>
  <c r="DR1175" i="1"/>
  <c r="DR1248" i="1"/>
  <c r="DR215" i="1"/>
  <c r="DX876" i="1"/>
  <c r="DR887" i="1"/>
  <c r="DR301" i="1"/>
  <c r="DU720" i="1"/>
  <c r="DR137" i="1"/>
  <c r="DX157" i="1"/>
  <c r="DU509" i="1"/>
  <c r="DR192" i="1"/>
  <c r="DU1301" i="1"/>
  <c r="DU757" i="1"/>
  <c r="DR581" i="1"/>
  <c r="DX1398" i="1"/>
  <c r="DU626" i="1"/>
  <c r="DR310" i="1"/>
  <c r="DX329" i="1"/>
  <c r="DX367" i="1"/>
  <c r="DX87" i="1"/>
  <c r="DX954" i="1"/>
  <c r="DX1053" i="1"/>
  <c r="DX355" i="1"/>
  <c r="DU1178" i="1"/>
  <c r="DU573" i="1"/>
  <c r="DU778" i="1"/>
  <c r="DU942" i="1"/>
  <c r="DU411" i="1"/>
  <c r="DU835" i="1"/>
  <c r="DR224" i="1"/>
  <c r="DX1397" i="1"/>
  <c r="DR309" i="1"/>
  <c r="DO683" i="1"/>
  <c r="DO980" i="1"/>
  <c r="DO67" i="1"/>
  <c r="DO1084" i="1"/>
  <c r="DO456" i="1"/>
  <c r="DX800" i="1"/>
  <c r="DX1202" i="1"/>
  <c r="DX1230" i="1"/>
  <c r="DO943" i="1"/>
  <c r="DO58" i="1"/>
  <c r="DO1098" i="1"/>
  <c r="DO475" i="1"/>
  <c r="DL1067" i="1"/>
  <c r="DM1067" i="1" s="1"/>
  <c r="DU1523" i="1"/>
  <c r="DR34" i="1"/>
  <c r="DR428" i="1"/>
  <c r="DU461" i="1"/>
  <c r="DR150" i="1"/>
  <c r="DU1226" i="1"/>
  <c r="DX525" i="1"/>
  <c r="DR1286" i="1"/>
  <c r="DX874" i="1"/>
  <c r="DU575" i="1"/>
  <c r="DR765" i="1"/>
  <c r="DX1427" i="1"/>
  <c r="DU641" i="1"/>
  <c r="DR1493" i="1"/>
  <c r="DU679" i="1"/>
  <c r="DX952" i="1"/>
  <c r="DR376" i="1"/>
  <c r="DU1022" i="1"/>
  <c r="DX419" i="1"/>
  <c r="DR94" i="1"/>
  <c r="DU1129" i="1"/>
  <c r="DX466" i="1"/>
  <c r="DR1194" i="1"/>
  <c r="DX508" i="1"/>
  <c r="DU1266" i="1"/>
  <c r="DR1292" i="1"/>
  <c r="DX563" i="1"/>
  <c r="DU1368" i="1"/>
  <c r="DR268" i="1"/>
  <c r="DX625" i="1"/>
  <c r="DU309" i="1"/>
  <c r="DR1499" i="1"/>
  <c r="DL7" i="1"/>
  <c r="DM7" i="1" s="1"/>
  <c r="DL357" i="1"/>
  <c r="DM357" i="1" s="1"/>
  <c r="DL375" i="1"/>
  <c r="DM375" i="1" s="1"/>
  <c r="DL1008" i="1"/>
  <c r="DM1008" i="1" s="1"/>
  <c r="DL1029" i="1"/>
  <c r="DM1029" i="1" s="1"/>
  <c r="DL418" i="1"/>
  <c r="DM418" i="1" s="1"/>
  <c r="DL90" i="1"/>
  <c r="DM90" i="1" s="1"/>
  <c r="DL443" i="1"/>
  <c r="DM443" i="1" s="1"/>
  <c r="DL118" i="1"/>
  <c r="DM118" i="1" s="1"/>
  <c r="DU965" i="1"/>
  <c r="DX131" i="1"/>
  <c r="DU148" i="1"/>
  <c r="DR1218" i="1"/>
  <c r="DU857" i="1"/>
  <c r="DX541" i="1"/>
  <c r="DR226" i="1"/>
  <c r="DX241" i="1"/>
  <c r="DU596" i="1"/>
  <c r="DR1412" i="1"/>
  <c r="DX303" i="1"/>
  <c r="DU656" i="1"/>
  <c r="DR1521" i="1"/>
  <c r="DR378" i="1"/>
  <c r="DR422" i="1"/>
  <c r="DR112" i="1"/>
  <c r="DU498" i="1"/>
  <c r="DU234" i="1"/>
  <c r="DU1439" i="1"/>
  <c r="DX915" i="1"/>
  <c r="DU32" i="1"/>
  <c r="DU704" i="1"/>
  <c r="DU1132" i="1"/>
  <c r="DU1202" i="1"/>
  <c r="DX1232" i="1"/>
  <c r="DR744" i="1"/>
  <c r="DX218" i="1"/>
  <c r="DU1338" i="1"/>
  <c r="DR251" i="1"/>
  <c r="DX273" i="1"/>
  <c r="DU1432" i="1"/>
  <c r="DR1467" i="1"/>
  <c r="DX908" i="1"/>
  <c r="DU1204" i="1"/>
  <c r="DU511" i="1"/>
  <c r="DR196" i="1"/>
  <c r="DX219" i="1"/>
  <c r="DU1340" i="1"/>
  <c r="DR253" i="1"/>
  <c r="DX611" i="1"/>
  <c r="DU292" i="1"/>
  <c r="DR1470" i="1"/>
  <c r="DX668" i="1"/>
  <c r="DO929" i="1"/>
  <c r="DO372" i="1"/>
  <c r="DO1027" i="1"/>
  <c r="DO427" i="1"/>
  <c r="DU1052" i="1"/>
  <c r="DU1186" i="1"/>
  <c r="DX1316" i="1"/>
  <c r="DU1367" i="1"/>
  <c r="DU1406" i="1"/>
  <c r="DU1492" i="1"/>
  <c r="DX349" i="1"/>
  <c r="DU968" i="1"/>
  <c r="DR1005" i="1"/>
  <c r="DX1038" i="1"/>
  <c r="DU711" i="1"/>
  <c r="DR1105" i="1"/>
  <c r="DX126" i="1"/>
  <c r="DU1180" i="1"/>
  <c r="DR845" i="1"/>
  <c r="DU520" i="1"/>
  <c r="DX1280" i="1"/>
  <c r="DR550" i="1"/>
  <c r="DX759" i="1"/>
  <c r="DU1381" i="1"/>
  <c r="DR277" i="1"/>
  <c r="DX636" i="1"/>
  <c r="DU319" i="1"/>
  <c r="DR790" i="1"/>
  <c r="DU686" i="1"/>
  <c r="DX977" i="1"/>
  <c r="DR1012" i="1"/>
  <c r="DU76" i="1"/>
  <c r="DX1076" i="1"/>
  <c r="DR1110" i="1"/>
  <c r="DU1151" i="1"/>
  <c r="DX482" i="1"/>
  <c r="DR738" i="1"/>
  <c r="DX1255" i="1"/>
  <c r="DU539" i="1"/>
  <c r="DR554" i="1"/>
  <c r="DX240" i="1"/>
  <c r="DU266" i="1"/>
  <c r="DR278" i="1"/>
  <c r="DX638" i="1"/>
  <c r="DU1489" i="1"/>
  <c r="DR913" i="1"/>
  <c r="DU1080" i="1"/>
  <c r="DU1185" i="1"/>
  <c r="DU1284" i="1"/>
  <c r="DU763" i="1"/>
  <c r="DU658" i="1"/>
  <c r="DU1148" i="1"/>
  <c r="DR478" i="1"/>
  <c r="DX1220" i="1"/>
  <c r="DX186" i="1"/>
  <c r="DR538" i="1"/>
  <c r="DU556" i="1"/>
  <c r="DU572" i="1"/>
  <c r="DR265" i="1"/>
  <c r="DX1417" i="1"/>
  <c r="DU1452" i="1"/>
  <c r="DR652" i="1"/>
  <c r="DX1523" i="1"/>
  <c r="DR978" i="1"/>
  <c r="DR825" i="1"/>
  <c r="DR1188" i="1"/>
  <c r="DR543" i="1"/>
  <c r="DX588" i="1"/>
  <c r="DX1480" i="1"/>
  <c r="DL966" i="1"/>
  <c r="DM966" i="1" s="1"/>
  <c r="DL395" i="1"/>
  <c r="DM395" i="1" s="1"/>
  <c r="DL1068" i="1"/>
  <c r="DM1068" i="1" s="1"/>
  <c r="DL1124" i="1"/>
  <c r="DM1124" i="1" s="1"/>
  <c r="DU395" i="1"/>
  <c r="DX11" i="1"/>
  <c r="DU218" i="1"/>
  <c r="DU318" i="1"/>
  <c r="DL380" i="1"/>
  <c r="DM380" i="1" s="1"/>
  <c r="DL88" i="1"/>
  <c r="DM88" i="1" s="1"/>
  <c r="DL1150" i="1"/>
  <c r="DM1150" i="1" s="1"/>
  <c r="DO797" i="1"/>
  <c r="DO1097" i="1"/>
  <c r="DR1032" i="1"/>
  <c r="DR1083" i="1"/>
  <c r="DR722" i="1"/>
  <c r="DR839" i="1"/>
  <c r="DR1239" i="1"/>
  <c r="DR750" i="1"/>
  <c r="DU996" i="1"/>
  <c r="DU99" i="1"/>
  <c r="DU844" i="1"/>
  <c r="DU867" i="1"/>
  <c r="DX732" i="1"/>
  <c r="DU501" i="1"/>
  <c r="DU198" i="1"/>
  <c r="DX1324" i="1"/>
  <c r="DX256" i="1"/>
  <c r="DX282" i="1"/>
  <c r="DX312" i="1"/>
  <c r="DX678" i="1"/>
  <c r="DX1002" i="1"/>
  <c r="DX1102" i="1"/>
  <c r="DU1207" i="1"/>
  <c r="DU1309" i="1"/>
  <c r="DU1403" i="1"/>
  <c r="DU910" i="1"/>
  <c r="DX1032" i="1"/>
  <c r="DX1083" i="1"/>
  <c r="DX722" i="1"/>
  <c r="DX839" i="1"/>
  <c r="DX1239" i="1"/>
  <c r="DX750" i="1"/>
  <c r="DX567" i="1"/>
  <c r="DX361" i="1"/>
  <c r="DR375" i="1"/>
  <c r="DR90" i="1"/>
  <c r="DR453" i="1"/>
  <c r="DX142" i="1"/>
  <c r="DU491" i="1"/>
  <c r="DR512" i="1"/>
  <c r="DU531" i="1"/>
  <c r="DX1304" i="1"/>
  <c r="DR1341" i="1"/>
  <c r="DX260" i="1"/>
  <c r="DU612" i="1"/>
  <c r="DR629" i="1"/>
  <c r="DX315" i="1"/>
  <c r="DU332" i="1"/>
  <c r="DX62" i="1"/>
  <c r="DX681" i="1"/>
  <c r="DU361" i="1"/>
  <c r="DU1255" i="1"/>
  <c r="DU240" i="1"/>
  <c r="DU638" i="1"/>
  <c r="DU22" i="1"/>
  <c r="DX969" i="1"/>
  <c r="DU1008" i="1"/>
  <c r="DU443" i="1"/>
  <c r="DX967" i="1"/>
  <c r="DX450" i="1"/>
  <c r="DU331" i="1"/>
  <c r="DR104" i="1"/>
  <c r="DU154" i="1"/>
  <c r="DX519" i="1"/>
  <c r="DX751" i="1"/>
  <c r="DX569" i="1"/>
  <c r="DX270" i="1"/>
  <c r="DX297" i="1"/>
  <c r="DX326" i="1"/>
  <c r="DX169" i="1"/>
  <c r="DX199" i="1"/>
  <c r="DX1327" i="1"/>
  <c r="DX587" i="1"/>
  <c r="DX283" i="1"/>
  <c r="DX1475" i="1"/>
  <c r="DR920" i="1"/>
  <c r="DR968" i="1"/>
  <c r="DR59" i="1"/>
  <c r="DR711" i="1"/>
  <c r="DR1126" i="1"/>
  <c r="DU1173" i="1"/>
  <c r="DR1205" i="1"/>
  <c r="DU182" i="1"/>
  <c r="DX532" i="1"/>
  <c r="DR1305" i="1"/>
  <c r="DX878" i="1"/>
  <c r="DU1373" i="1"/>
  <c r="DR613" i="1"/>
  <c r="DX296" i="1"/>
  <c r="DU1476" i="1"/>
  <c r="DR909" i="1"/>
  <c r="DR950" i="1"/>
  <c r="DR1004" i="1"/>
  <c r="DR1047" i="1"/>
  <c r="DR439" i="1"/>
  <c r="DR1156" i="1"/>
  <c r="DR495" i="1"/>
  <c r="DR1262" i="1"/>
  <c r="DR1312" i="1"/>
  <c r="DR245" i="1"/>
  <c r="DR770" i="1"/>
  <c r="DR1462" i="1"/>
  <c r="DR1513" i="1"/>
  <c r="DR474" i="1"/>
  <c r="DR1225" i="1"/>
  <c r="DR533" i="1"/>
  <c r="DR754" i="1"/>
  <c r="DR589" i="1"/>
  <c r="DR1426" i="1"/>
  <c r="DR902" i="1"/>
  <c r="DR457" i="1"/>
  <c r="DR1196" i="1"/>
  <c r="DR1244" i="1"/>
  <c r="DR1297" i="1"/>
  <c r="DR880" i="1"/>
  <c r="DR605" i="1"/>
  <c r="DR1447" i="1"/>
  <c r="DR1501" i="1"/>
  <c r="DX50" i="1"/>
  <c r="DX1056" i="1"/>
  <c r="DX1113" i="1"/>
  <c r="DX1165" i="1"/>
  <c r="DX167" i="1"/>
  <c r="DX1270" i="1"/>
  <c r="DX228" i="1"/>
  <c r="DX255" i="1"/>
  <c r="DX280" i="1"/>
  <c r="DX779" i="1"/>
  <c r="DX1522" i="1"/>
  <c r="DX422" i="1"/>
  <c r="DU162" i="1"/>
  <c r="DX1311" i="1"/>
  <c r="DU769" i="1"/>
  <c r="DU911" i="1"/>
  <c r="DU1056" i="1"/>
  <c r="DU1165" i="1"/>
  <c r="DU1270" i="1"/>
  <c r="DU255" i="1"/>
  <c r="DU779" i="1"/>
  <c r="DU1003" i="1"/>
  <c r="DR134" i="1"/>
  <c r="DR162" i="1"/>
  <c r="DR1261" i="1"/>
  <c r="DR1311" i="1"/>
  <c r="DR884" i="1"/>
  <c r="DR769" i="1"/>
  <c r="DR642" i="1"/>
  <c r="DR911" i="1"/>
  <c r="DX397" i="1"/>
  <c r="DX1069" i="1"/>
  <c r="DX1127" i="1"/>
  <c r="DX1181" i="1"/>
  <c r="DX1231" i="1"/>
  <c r="DX863" i="1"/>
  <c r="DX756" i="1"/>
  <c r="DX1382" i="1"/>
  <c r="DX1430" i="1"/>
  <c r="DX320" i="1"/>
  <c r="DR976" i="1"/>
  <c r="DU916" i="1"/>
  <c r="DU622" i="1"/>
  <c r="DR795" i="1"/>
  <c r="DU405" i="1"/>
  <c r="DR916" i="1"/>
  <c r="DR965" i="1"/>
  <c r="DX1392" i="1"/>
  <c r="DX1438" i="1"/>
  <c r="DX661" i="1"/>
  <c r="DR1101" i="1"/>
  <c r="DX970" i="1"/>
  <c r="DX1021" i="1"/>
  <c r="DX1070" i="1"/>
  <c r="DX833" i="1"/>
  <c r="DX735" i="1"/>
  <c r="DX174" i="1"/>
  <c r="DU537" i="1"/>
  <c r="DU562" i="1"/>
  <c r="DX264" i="1"/>
  <c r="DX624" i="1"/>
  <c r="DX904" i="1"/>
  <c r="DU930" i="1"/>
  <c r="DU352" i="1"/>
  <c r="DU16" i="1"/>
  <c r="DU1001" i="1"/>
  <c r="DU1070" i="1"/>
  <c r="DU160" i="1"/>
  <c r="DX537" i="1"/>
  <c r="DX562" i="1"/>
  <c r="DU615" i="1"/>
  <c r="DR930" i="1"/>
  <c r="DR356" i="1"/>
  <c r="DR373" i="1"/>
  <c r="DR1006" i="1"/>
  <c r="DR65" i="1"/>
  <c r="DR1051" i="1"/>
  <c r="DR1080" i="1"/>
  <c r="DR441" i="1"/>
  <c r="DR1137" i="1"/>
  <c r="DR1159" i="1"/>
  <c r="DR1185" i="1"/>
  <c r="DR1213" i="1"/>
  <c r="DR513" i="1"/>
  <c r="DR742" i="1"/>
  <c r="DR1284" i="1"/>
  <c r="DR551" i="1"/>
  <c r="DR876" i="1"/>
  <c r="DR247" i="1"/>
  <c r="DR763" i="1"/>
  <c r="DR894" i="1"/>
  <c r="DR294" i="1"/>
  <c r="DR1466" i="1"/>
  <c r="DR658" i="1"/>
  <c r="DR791" i="1"/>
  <c r="DX352" i="1"/>
  <c r="DX692" i="1"/>
  <c r="DX70" i="1"/>
  <c r="DX1087" i="1"/>
  <c r="DX122" i="1"/>
  <c r="DX486" i="1"/>
  <c r="DU1241" i="1"/>
  <c r="DU1290" i="1"/>
  <c r="DX236" i="1"/>
  <c r="DX601" i="1"/>
  <c r="DX1444" i="1"/>
  <c r="DX1498" i="1"/>
  <c r="DU802" i="1"/>
  <c r="DR352" i="1"/>
  <c r="DR1014" i="1"/>
  <c r="DU28" i="1"/>
  <c r="DU812" i="1"/>
  <c r="DX1072" i="1"/>
  <c r="DU24" i="1"/>
  <c r="DU68" i="1"/>
  <c r="DU446" i="1"/>
  <c r="DR974" i="1"/>
  <c r="DX415" i="1"/>
  <c r="DX1031" i="1"/>
  <c r="DU732" i="1"/>
  <c r="DU515" i="1"/>
  <c r="DX1348" i="1"/>
  <c r="DR1399" i="1"/>
  <c r="DR1507" i="1"/>
  <c r="DR1002" i="1"/>
  <c r="DR1102" i="1"/>
  <c r="DR1207" i="1"/>
  <c r="DR1309" i="1"/>
  <c r="DU588" i="1"/>
  <c r="DR910" i="1"/>
  <c r="DL51" i="1"/>
  <c r="DM51" i="1" s="1"/>
  <c r="DL93" i="1"/>
  <c r="DM93" i="1" s="1"/>
  <c r="DU125" i="1"/>
  <c r="DX1247" i="1"/>
  <c r="DU237" i="1"/>
  <c r="DX1412" i="1"/>
  <c r="DX1521" i="1"/>
  <c r="DU378" i="1"/>
  <c r="DU112" i="1"/>
  <c r="DX1302" i="1"/>
  <c r="DR915" i="1"/>
  <c r="DR1227" i="1"/>
  <c r="DR229" i="1"/>
  <c r="DU270" i="1"/>
  <c r="DU326" i="1"/>
  <c r="DX196" i="1"/>
  <c r="DU767" i="1"/>
  <c r="DO10" i="1"/>
  <c r="DO431" i="1"/>
  <c r="DU1223" i="1"/>
  <c r="DR349" i="1"/>
  <c r="DR96" i="1"/>
  <c r="DU1219" i="1"/>
  <c r="DU542" i="1"/>
  <c r="DX889" i="1"/>
  <c r="DX1491" i="1"/>
  <c r="DR686" i="1"/>
  <c r="DR76" i="1"/>
  <c r="DX113" i="1"/>
  <c r="DU168" i="1"/>
  <c r="DU1326" i="1"/>
  <c r="DX890" i="1"/>
  <c r="DX906" i="1"/>
  <c r="DL403" i="1"/>
  <c r="DM403" i="1" s="1"/>
  <c r="DL1142" i="1"/>
  <c r="DM1142" i="1" s="1"/>
  <c r="DU1175" i="1"/>
  <c r="DU1478" i="1"/>
  <c r="DU496" i="1"/>
  <c r="DU538" i="1"/>
  <c r="DX265" i="1"/>
  <c r="DX652" i="1"/>
  <c r="DU992" i="1"/>
  <c r="DU1256" i="1"/>
  <c r="DL695" i="1"/>
  <c r="DM695" i="1" s="1"/>
  <c r="DU781" i="1"/>
  <c r="DU342" i="1"/>
  <c r="DR732" i="1"/>
  <c r="DX515" i="1"/>
  <c r="DU1348" i="1"/>
  <c r="DX617" i="1"/>
  <c r="DU630" i="1"/>
  <c r="DX346" i="1"/>
  <c r="DX406" i="1"/>
  <c r="DU107" i="1"/>
  <c r="DR1177" i="1"/>
  <c r="DR200" i="1"/>
  <c r="DU758" i="1"/>
  <c r="DU632" i="1"/>
  <c r="DL365" i="1"/>
  <c r="DM365" i="1" s="1"/>
  <c r="DL1036" i="1"/>
  <c r="DM1036" i="1" s="1"/>
  <c r="DL112" i="1"/>
  <c r="DM112" i="1" s="1"/>
  <c r="DU469" i="1"/>
  <c r="DX512" i="1"/>
  <c r="DX1341" i="1"/>
  <c r="DX629" i="1"/>
  <c r="DX938" i="1"/>
  <c r="DR100" i="1"/>
  <c r="DU180" i="1"/>
  <c r="DX1369" i="1"/>
  <c r="DX646" i="1"/>
  <c r="DX949" i="1"/>
  <c r="DX1073" i="1"/>
  <c r="DR154" i="1"/>
  <c r="DR751" i="1"/>
  <c r="DR270" i="1"/>
  <c r="DR326" i="1"/>
  <c r="DX1313" i="1"/>
  <c r="DX276" i="1"/>
  <c r="DX671" i="1"/>
  <c r="DO1015" i="1"/>
  <c r="DO432" i="1"/>
  <c r="DO471" i="1"/>
  <c r="DR709" i="1"/>
  <c r="DR1176" i="1"/>
  <c r="DR1300" i="1"/>
  <c r="DX1406" i="1"/>
  <c r="DX335" i="1"/>
  <c r="DX1043" i="1"/>
  <c r="DR1219" i="1"/>
  <c r="DX542" i="1"/>
  <c r="DX242" i="1"/>
  <c r="DX304" i="1"/>
  <c r="DU950" i="1"/>
  <c r="DU1047" i="1"/>
  <c r="DX1193" i="1"/>
  <c r="DU544" i="1"/>
  <c r="DU890" i="1"/>
  <c r="DU906" i="1"/>
  <c r="DL18" i="1"/>
  <c r="DM18" i="1" s="1"/>
  <c r="DL698" i="1"/>
  <c r="DM698" i="1" s="1"/>
  <c r="DL416" i="1"/>
  <c r="DM416" i="1" s="1"/>
  <c r="DL1131" i="1"/>
  <c r="DM1131" i="1" s="1"/>
  <c r="DX1080" i="1"/>
  <c r="DR156" i="1"/>
  <c r="DX294" i="1"/>
  <c r="DX791" i="1"/>
  <c r="DU478" i="1"/>
  <c r="DX538" i="1"/>
  <c r="DX572" i="1"/>
  <c r="DX1452" i="1"/>
  <c r="DX394" i="1"/>
  <c r="DU387" i="1"/>
  <c r="DU1399" i="1"/>
  <c r="DU1094" i="1"/>
  <c r="DR1266" i="1"/>
  <c r="DO954" i="1"/>
  <c r="DO1109" i="1"/>
  <c r="DU219" i="1"/>
  <c r="DO1140" i="1"/>
  <c r="DR455" i="1"/>
  <c r="DR515" i="1"/>
  <c r="DR1348" i="1"/>
  <c r="DR630" i="1"/>
  <c r="DR346" i="1"/>
  <c r="DR406" i="1"/>
  <c r="DX107" i="1"/>
  <c r="DU164" i="1"/>
  <c r="DX864" i="1"/>
  <c r="DX592" i="1"/>
  <c r="DX1487" i="1"/>
  <c r="DL367" i="1"/>
  <c r="DM367" i="1" s="1"/>
  <c r="DL702" i="1"/>
  <c r="DM702" i="1" s="1"/>
  <c r="DL98" i="1"/>
  <c r="DM98" i="1" s="1"/>
  <c r="DR469" i="1"/>
  <c r="DR197" i="1"/>
  <c r="DR254" i="1"/>
  <c r="DU629" i="1"/>
  <c r="DU798" i="1"/>
  <c r="DU1393" i="1"/>
  <c r="DU104" i="1"/>
  <c r="DX1253" i="1"/>
  <c r="DX882" i="1"/>
  <c r="DX1453" i="1"/>
  <c r="DR1517" i="1"/>
  <c r="DU540" i="1"/>
  <c r="DU1386" i="1"/>
  <c r="DU1490" i="1"/>
  <c r="DO47" i="1"/>
  <c r="DO106" i="1"/>
  <c r="DX743" i="1"/>
  <c r="DU1434" i="1"/>
  <c r="DX379" i="1"/>
  <c r="DX96" i="1"/>
  <c r="DR1158" i="1"/>
  <c r="DR191" i="1"/>
  <c r="DU1334" i="1"/>
  <c r="DU623" i="1"/>
  <c r="DX928" i="1"/>
  <c r="DR1054" i="1"/>
  <c r="DR468" i="1"/>
  <c r="DX1203" i="1"/>
  <c r="DX1303" i="1"/>
  <c r="DX274" i="1"/>
  <c r="DX331" i="1"/>
  <c r="DU1137" i="1"/>
  <c r="DU876" i="1"/>
  <c r="DX1169" i="1"/>
  <c r="DR509" i="1"/>
  <c r="DR757" i="1"/>
  <c r="DR626" i="1"/>
  <c r="DU329" i="1"/>
  <c r="DR707" i="1"/>
  <c r="DR1139" i="1"/>
  <c r="DX284" i="1"/>
  <c r="DL75" i="1"/>
  <c r="DM75" i="1" s="1"/>
  <c r="DU1124" i="1"/>
  <c r="DU908" i="1"/>
  <c r="DL699" i="1"/>
  <c r="DM699" i="1" s="1"/>
  <c r="DR109" i="1"/>
  <c r="DU703" i="1"/>
  <c r="DU187" i="1"/>
  <c r="DU183" i="1"/>
  <c r="DX602" i="1"/>
  <c r="DX353" i="1"/>
  <c r="DU190" i="1"/>
  <c r="DX810" i="1"/>
  <c r="DX819" i="1"/>
  <c r="DX1217" i="1"/>
  <c r="DX685" i="1"/>
  <c r="DR118" i="1"/>
  <c r="DR148" i="1"/>
  <c r="DR541" i="1"/>
  <c r="DX1421" i="1"/>
  <c r="DU303" i="1"/>
  <c r="DX1075" i="1"/>
  <c r="DU1203" i="1"/>
  <c r="DU418" i="1"/>
  <c r="DX1020" i="1"/>
  <c r="DR704" i="1"/>
  <c r="DU502" i="1"/>
  <c r="DX257" i="1"/>
  <c r="DX841" i="1"/>
  <c r="DX213" i="1"/>
  <c r="DX634" i="1"/>
  <c r="DR999" i="1"/>
  <c r="DR730" i="1"/>
  <c r="DR1257" i="1"/>
  <c r="DX1394" i="1"/>
  <c r="DR928" i="1"/>
  <c r="DR1076" i="1"/>
  <c r="DR177" i="1"/>
  <c r="DR266" i="1"/>
  <c r="DR1148" i="1"/>
  <c r="DR186" i="1"/>
  <c r="DR1398" i="1"/>
  <c r="DR141" i="1"/>
  <c r="DR872" i="1"/>
  <c r="DR896" i="1"/>
  <c r="DX69" i="1"/>
  <c r="DX152" i="1"/>
  <c r="DX879" i="1"/>
  <c r="DX631" i="1"/>
  <c r="DX134" i="1"/>
  <c r="DU642" i="1"/>
  <c r="DU167" i="1"/>
  <c r="DU1522" i="1"/>
  <c r="DR481" i="1"/>
  <c r="DR565" i="1"/>
  <c r="DR291" i="1"/>
  <c r="DX77" i="1"/>
  <c r="DX493" i="1"/>
  <c r="DX1364" i="1"/>
  <c r="DX305" i="1"/>
  <c r="DU888" i="1"/>
  <c r="DU903" i="1"/>
  <c r="DX885" i="1"/>
  <c r="DX1518" i="1"/>
  <c r="DX1001" i="1"/>
  <c r="DX160" i="1"/>
  <c r="DX1365" i="1"/>
  <c r="DX333" i="1"/>
  <c r="DU970" i="1"/>
  <c r="DU1365" i="1"/>
  <c r="DU624" i="1"/>
  <c r="DU333" i="1"/>
  <c r="DR16" i="1"/>
  <c r="DX110" i="1"/>
  <c r="DX500" i="1"/>
  <c r="DX583" i="1"/>
  <c r="DX675" i="1"/>
  <c r="DU95" i="1"/>
  <c r="DR21" i="1"/>
  <c r="DX1050" i="1"/>
  <c r="DX797" i="1"/>
  <c r="DX38" i="1"/>
  <c r="DR827" i="1"/>
  <c r="DX49" i="1"/>
  <c r="DX1112" i="1"/>
  <c r="DU18" i="1"/>
  <c r="DX416" i="1"/>
  <c r="DU339" i="1"/>
  <c r="DU951" i="1"/>
  <c r="DR371" i="1"/>
  <c r="DU1026" i="1"/>
  <c r="DU706" i="1"/>
  <c r="DR1077" i="1"/>
  <c r="DR716" i="1"/>
  <c r="DU464" i="1"/>
  <c r="DR837" i="1"/>
  <c r="DU796" i="1"/>
  <c r="DR368" i="1"/>
  <c r="DR993" i="1"/>
  <c r="DR813" i="1"/>
  <c r="DR1066" i="1"/>
  <c r="DR1095" i="1"/>
  <c r="DR1120" i="1"/>
  <c r="DU1189" i="1"/>
  <c r="DR956" i="1"/>
  <c r="DR37" i="1"/>
  <c r="DR388" i="1"/>
  <c r="DR81" i="1"/>
  <c r="DR1085" i="1"/>
  <c r="DR445" i="1"/>
  <c r="DR1163" i="1"/>
  <c r="DU354" i="1"/>
  <c r="DX44" i="1"/>
  <c r="DR1023" i="1"/>
  <c r="DR1045" i="1"/>
  <c r="DU426" i="1"/>
  <c r="DR1103" i="1"/>
  <c r="DR1130" i="1"/>
  <c r="DX1155" i="1"/>
  <c r="DX147" i="1"/>
  <c r="DU19" i="1"/>
  <c r="DR385" i="1"/>
  <c r="DU1048" i="1"/>
  <c r="DU1078" i="1"/>
  <c r="DX440" i="1"/>
  <c r="DR8" i="1"/>
  <c r="DX23" i="1"/>
  <c r="DR66" i="1"/>
  <c r="DX420" i="1"/>
  <c r="DR914" i="1"/>
  <c r="DX1011" i="1"/>
  <c r="DX1107" i="1"/>
  <c r="DX138" i="1"/>
  <c r="DX488" i="1"/>
  <c r="DR1226" i="1"/>
  <c r="DU193" i="1"/>
  <c r="DX1295" i="1"/>
  <c r="DR874" i="1"/>
  <c r="DX250" i="1"/>
  <c r="DU602" i="1"/>
  <c r="DR1427" i="1"/>
  <c r="DX311" i="1"/>
  <c r="DU907" i="1"/>
  <c r="DR679" i="1"/>
  <c r="DU25" i="1"/>
  <c r="DX42" i="1"/>
  <c r="DR1022" i="1"/>
  <c r="DU83" i="1"/>
  <c r="DX1094" i="1"/>
  <c r="DR1129" i="1"/>
  <c r="DU1167" i="1"/>
  <c r="DU490" i="1"/>
  <c r="DR508" i="1"/>
  <c r="DX529" i="1"/>
  <c r="DU547" i="1"/>
  <c r="DR563" i="1"/>
  <c r="DX1372" i="1"/>
  <c r="DU1397" i="1"/>
  <c r="DR625" i="1"/>
  <c r="DX649" i="1"/>
  <c r="DU666" i="1"/>
  <c r="DO338" i="1"/>
  <c r="DO352" i="1"/>
  <c r="DO971" i="1"/>
  <c r="DO382" i="1"/>
  <c r="DO398" i="1"/>
  <c r="DO78" i="1"/>
  <c r="DO1071" i="1"/>
  <c r="DO1101" i="1"/>
  <c r="DO1128" i="1"/>
  <c r="DX120" i="1"/>
  <c r="DU142" i="1"/>
  <c r="DR491" i="1"/>
  <c r="DU181" i="1"/>
  <c r="DX531" i="1"/>
  <c r="DR1304" i="1"/>
  <c r="DX877" i="1"/>
  <c r="DU260" i="1"/>
  <c r="DR612" i="1"/>
  <c r="DX1442" i="1"/>
  <c r="DU315" i="1"/>
  <c r="DR332" i="1"/>
  <c r="DU938" i="1"/>
  <c r="DX966" i="1"/>
  <c r="DX395" i="1"/>
  <c r="DX1068" i="1"/>
  <c r="DX459" i="1"/>
  <c r="DU1229" i="1"/>
  <c r="DU262" i="1"/>
  <c r="DU1483" i="1"/>
  <c r="DU800" i="1"/>
  <c r="DU1015" i="1"/>
  <c r="DU432" i="1"/>
  <c r="DX1140" i="1"/>
  <c r="DX1190" i="1"/>
  <c r="DX502" i="1"/>
  <c r="DR1253" i="1"/>
  <c r="DX208" i="1"/>
  <c r="DU753" i="1"/>
  <c r="DR882" i="1"/>
  <c r="DX597" i="1"/>
  <c r="DU1418" i="1"/>
  <c r="DR1453" i="1"/>
  <c r="DX660" i="1"/>
  <c r="DR1179" i="1"/>
  <c r="DU169" i="1"/>
  <c r="DR1256" i="1"/>
  <c r="DX1288" i="1"/>
  <c r="DU1327" i="1"/>
  <c r="DR1363" i="1"/>
  <c r="DX891" i="1"/>
  <c r="DU283" i="1"/>
  <c r="DR1456" i="1"/>
  <c r="DX1495" i="1"/>
  <c r="DL10" i="1"/>
  <c r="DM10" i="1" s="1"/>
  <c r="DL807" i="1"/>
  <c r="DM807" i="1" s="1"/>
  <c r="DL404" i="1"/>
  <c r="DM404" i="1" s="1"/>
  <c r="DL431" i="1"/>
  <c r="DM431" i="1" s="1"/>
  <c r="DR337" i="1"/>
  <c r="DU410" i="1"/>
  <c r="DU1093" i="1"/>
  <c r="DX559" i="1"/>
  <c r="DX6" i="1"/>
  <c r="DX33" i="1"/>
  <c r="DX64" i="1"/>
  <c r="DX1079" i="1"/>
  <c r="DX834" i="1"/>
  <c r="DR1173" i="1"/>
  <c r="DX845" i="1"/>
  <c r="DX182" i="1"/>
  <c r="DR532" i="1"/>
  <c r="DU550" i="1"/>
  <c r="DU878" i="1"/>
  <c r="DR1373" i="1"/>
  <c r="DX277" i="1"/>
  <c r="DU296" i="1"/>
  <c r="DR1476" i="1"/>
  <c r="DX790" i="1"/>
  <c r="DX347" i="1"/>
  <c r="DR967" i="1"/>
  <c r="DU1012" i="1"/>
  <c r="DX409" i="1"/>
  <c r="DR822" i="1"/>
  <c r="DU1110" i="1"/>
  <c r="DX727" i="1"/>
  <c r="DR144" i="1"/>
  <c r="DX738" i="1"/>
  <c r="DU1245" i="1"/>
  <c r="DR862" i="1"/>
  <c r="DX554" i="1"/>
  <c r="DU1357" i="1"/>
  <c r="DR1379" i="1"/>
  <c r="DX278" i="1"/>
  <c r="DU300" i="1"/>
  <c r="DR1484" i="1"/>
  <c r="DX913" i="1"/>
  <c r="DO360" i="1"/>
  <c r="DO812" i="1"/>
  <c r="DO708" i="1"/>
  <c r="DO1111" i="1"/>
  <c r="DU701" i="1"/>
  <c r="DU128" i="1"/>
  <c r="DU1248" i="1"/>
  <c r="DU238" i="1"/>
  <c r="DU301" i="1"/>
  <c r="DU721" i="1"/>
  <c r="DR1169" i="1"/>
  <c r="DX494" i="1"/>
  <c r="DX514" i="1"/>
  <c r="DR530" i="1"/>
  <c r="DU222" i="1"/>
  <c r="DU1347" i="1"/>
  <c r="DR585" i="1"/>
  <c r="DX1404" i="1"/>
  <c r="DU295" i="1"/>
  <c r="DR781" i="1"/>
  <c r="DX1511" i="1"/>
  <c r="DU367" i="1"/>
  <c r="DU87" i="1"/>
  <c r="DX29" i="1"/>
  <c r="DU88" i="1"/>
  <c r="DX475" i="1"/>
  <c r="DR980" i="1"/>
  <c r="DX471" i="1"/>
  <c r="DU882" i="1"/>
  <c r="DU1179" i="1"/>
  <c r="DU1380" i="1"/>
  <c r="DO343" i="1"/>
  <c r="DO695" i="1"/>
  <c r="DO1082" i="1"/>
  <c r="DO139" i="1"/>
  <c r="DO28" i="1"/>
  <c r="DO718" i="1"/>
  <c r="DU1220" i="1"/>
  <c r="DU568" i="1"/>
  <c r="DU777" i="1"/>
  <c r="DU1011" i="1"/>
  <c r="DU1107" i="1"/>
  <c r="DU138" i="1"/>
  <c r="DR488" i="1"/>
  <c r="DU176" i="1"/>
  <c r="DX193" i="1"/>
  <c r="DR1295" i="1"/>
  <c r="DX1337" i="1"/>
  <c r="DU250" i="1"/>
  <c r="DR602" i="1"/>
  <c r="DX290" i="1"/>
  <c r="DU311" i="1"/>
  <c r="DR907" i="1"/>
  <c r="DU682" i="1"/>
  <c r="DX25" i="1"/>
  <c r="DR42" i="1"/>
  <c r="DU1030" i="1"/>
  <c r="DX83" i="1"/>
  <c r="DR1094" i="1"/>
  <c r="DU1139" i="1"/>
  <c r="DX1167" i="1"/>
  <c r="DR490" i="1"/>
  <c r="DX1237" i="1"/>
  <c r="DU529" i="1"/>
  <c r="DR547" i="1"/>
  <c r="DX1345" i="1"/>
  <c r="DU1372" i="1"/>
  <c r="DR1397" i="1"/>
  <c r="DX1435" i="1"/>
  <c r="DU649" i="1"/>
  <c r="DR666" i="1"/>
  <c r="DO927" i="1"/>
  <c r="DO798" i="1"/>
  <c r="DO976" i="1"/>
  <c r="DO1003" i="1"/>
  <c r="DO62" i="1"/>
  <c r="DO1046" i="1"/>
  <c r="DO1075" i="1"/>
  <c r="DO105" i="1"/>
  <c r="DO1133" i="1"/>
  <c r="DX1157" i="1"/>
  <c r="DU151" i="1"/>
  <c r="DR849" i="1"/>
  <c r="DU1263" i="1"/>
  <c r="DX210" i="1"/>
  <c r="DR873" i="1"/>
  <c r="DX579" i="1"/>
  <c r="DU599" i="1"/>
  <c r="DR1421" i="1"/>
  <c r="DX1464" i="1"/>
  <c r="DU1496" i="1"/>
  <c r="DR3" i="1"/>
  <c r="DR966" i="1"/>
  <c r="DR395" i="1"/>
  <c r="DX714" i="1"/>
  <c r="DR459" i="1"/>
  <c r="DR1229" i="1"/>
  <c r="DR536" i="1"/>
  <c r="DR1362" i="1"/>
  <c r="DX1393" i="1"/>
  <c r="DR637" i="1"/>
  <c r="DX1494" i="1"/>
  <c r="DR11" i="1"/>
  <c r="DB986" i="1"/>
  <c r="DJ986" i="1" s="1"/>
  <c r="DX1024" i="1"/>
  <c r="DR1059" i="1"/>
  <c r="DU108" i="1"/>
  <c r="DD462" i="1"/>
  <c r="DJ462" i="1" s="1"/>
  <c r="DU1190" i="1"/>
  <c r="DR502" i="1"/>
  <c r="DX1259" i="1"/>
  <c r="DU208" i="1"/>
  <c r="DR753" i="1"/>
  <c r="DX244" i="1"/>
  <c r="DU597" i="1"/>
  <c r="DR1418" i="1"/>
  <c r="DX1459" i="1"/>
  <c r="DU660" i="1"/>
  <c r="DR841" i="1"/>
  <c r="DX511" i="1"/>
  <c r="DU196" i="1"/>
  <c r="DR213" i="1"/>
  <c r="DX1340" i="1"/>
  <c r="DU253" i="1"/>
  <c r="DR767" i="1"/>
  <c r="DX292" i="1"/>
  <c r="DU1470" i="1"/>
  <c r="DR328" i="1"/>
  <c r="DL925" i="1"/>
  <c r="DM925" i="1" s="1"/>
  <c r="DL949" i="1"/>
  <c r="DM949" i="1" s="1"/>
  <c r="DL32" i="1"/>
  <c r="DM32" i="1" s="1"/>
  <c r="DL45" i="1"/>
  <c r="DM45" i="1" s="1"/>
  <c r="DL1024" i="1"/>
  <c r="DM1024" i="1" s="1"/>
  <c r="DL704" i="1"/>
  <c r="DM704" i="1" s="1"/>
  <c r="DL1073" i="1"/>
  <c r="DM1073" i="1" s="1"/>
  <c r="DL104" i="1"/>
  <c r="DM104" i="1" s="1"/>
  <c r="DL1132" i="1"/>
  <c r="DM1132" i="1" s="1"/>
  <c r="DL462" i="1"/>
  <c r="DM462" i="1" s="1"/>
  <c r="DR941" i="1"/>
  <c r="DR991" i="1"/>
  <c r="DX1028" i="1"/>
  <c r="DR1093" i="1"/>
  <c r="DX1138" i="1"/>
  <c r="DR1198" i="1"/>
  <c r="DX853" i="1"/>
  <c r="DU206" i="1"/>
  <c r="DX1343" i="1"/>
  <c r="DR271" i="1"/>
  <c r="DX1434" i="1"/>
  <c r="DR1506" i="1"/>
  <c r="DU6" i="1"/>
  <c r="DU33" i="1"/>
  <c r="DU64" i="1"/>
  <c r="DU1079" i="1"/>
  <c r="DU834" i="1"/>
  <c r="DX1180" i="1"/>
  <c r="DU845" i="1"/>
  <c r="DR182" i="1"/>
  <c r="DU1280" i="1"/>
  <c r="DX550" i="1"/>
  <c r="DR878" i="1"/>
  <c r="DX1381" i="1"/>
  <c r="DU277" i="1"/>
  <c r="DR296" i="1"/>
  <c r="DX319" i="1"/>
  <c r="DU790" i="1"/>
  <c r="DR347" i="1"/>
  <c r="DU977" i="1"/>
  <c r="DX1012" i="1"/>
  <c r="DR409" i="1"/>
  <c r="DU1076" i="1"/>
  <c r="DX1110" i="1"/>
  <c r="DR727" i="1"/>
  <c r="DU482" i="1"/>
  <c r="DU738" i="1"/>
  <c r="DR1245" i="1"/>
  <c r="DX539" i="1"/>
  <c r="DU554" i="1"/>
  <c r="DR1357" i="1"/>
  <c r="DX266" i="1"/>
  <c r="DU278" i="1"/>
  <c r="DR300" i="1"/>
  <c r="DX1489" i="1"/>
  <c r="DU913" i="1"/>
  <c r="DO935" i="1"/>
  <c r="DO960" i="1"/>
  <c r="DO985" i="1"/>
  <c r="DO1014" i="1"/>
  <c r="DO408" i="1"/>
  <c r="DO85" i="1"/>
  <c r="DO95" i="1"/>
  <c r="DO111" i="1"/>
  <c r="DR41" i="1"/>
  <c r="DX65" i="1"/>
  <c r="DR820" i="1"/>
  <c r="DX441" i="1"/>
  <c r="DX1185" i="1"/>
  <c r="DR1222" i="1"/>
  <c r="DX742" i="1"/>
  <c r="DX551" i="1"/>
  <c r="DX763" i="1"/>
  <c r="DR1424" i="1"/>
  <c r="DX1466" i="1"/>
  <c r="DR1505" i="1"/>
  <c r="DR721" i="1"/>
  <c r="DX474" i="1"/>
  <c r="DU494" i="1"/>
  <c r="DR514" i="1"/>
  <c r="DU533" i="1"/>
  <c r="DX222" i="1"/>
  <c r="DR1347" i="1"/>
  <c r="DX589" i="1"/>
  <c r="DU1404" i="1"/>
  <c r="DR295" i="1"/>
  <c r="DX902" i="1"/>
  <c r="DU1511" i="1"/>
  <c r="DX992" i="1"/>
  <c r="DX98" i="1"/>
  <c r="DX980" i="1"/>
  <c r="DX1084" i="1"/>
  <c r="DX1201" i="1"/>
  <c r="DX534" i="1"/>
  <c r="DU762" i="1"/>
  <c r="DU317" i="1"/>
  <c r="DR952" i="1"/>
  <c r="DR419" i="1"/>
  <c r="DR466" i="1"/>
  <c r="DX1250" i="1"/>
  <c r="DR772" i="1"/>
  <c r="DX666" i="1"/>
  <c r="DL954" i="1"/>
  <c r="DM954" i="1" s="1"/>
  <c r="DL387" i="1"/>
  <c r="DM387" i="1" s="1"/>
  <c r="DL1053" i="1"/>
  <c r="DM1053" i="1" s="1"/>
  <c r="DL1109" i="1"/>
  <c r="DM1109" i="1" s="1"/>
  <c r="DU966" i="1"/>
  <c r="DX1015" i="1"/>
  <c r="DU749" i="1"/>
  <c r="DL943" i="1"/>
  <c r="DM943" i="1" s="1"/>
  <c r="DL58" i="1"/>
  <c r="DM58" i="1" s="1"/>
  <c r="DL1098" i="1"/>
  <c r="DM1098" i="1" s="1"/>
  <c r="DL475" i="1"/>
  <c r="DM475" i="1" s="1"/>
  <c r="DO1067" i="1"/>
  <c r="DX914" i="1"/>
  <c r="DR1011" i="1"/>
  <c r="DR1107" i="1"/>
  <c r="DR138" i="1"/>
  <c r="DU1201" i="1"/>
  <c r="DX176" i="1"/>
  <c r="DR193" i="1"/>
  <c r="DU548" i="1"/>
  <c r="DU1337" i="1"/>
  <c r="DR250" i="1"/>
  <c r="DX1399" i="1"/>
  <c r="DU290" i="1"/>
  <c r="DR311" i="1"/>
  <c r="DX1507" i="1"/>
  <c r="DX682" i="1"/>
  <c r="DR25" i="1"/>
  <c r="DU1002" i="1"/>
  <c r="DX1030" i="1"/>
  <c r="DR83" i="1"/>
  <c r="DU1102" i="1"/>
  <c r="DX1139" i="1"/>
  <c r="DR1167" i="1"/>
  <c r="DX1207" i="1"/>
  <c r="DU1237" i="1"/>
  <c r="DR529" i="1"/>
  <c r="DX1309" i="1"/>
  <c r="DU1345" i="1"/>
  <c r="DR1372" i="1"/>
  <c r="DX1403" i="1"/>
  <c r="DU1435" i="1"/>
  <c r="DR649" i="1"/>
  <c r="DX910" i="1"/>
  <c r="DO7" i="1"/>
  <c r="DO357" i="1"/>
  <c r="DO375" i="1"/>
  <c r="DO1008" i="1"/>
  <c r="DO1029" i="1"/>
  <c r="DO418" i="1"/>
  <c r="DO90" i="1"/>
  <c r="DO443" i="1"/>
  <c r="DO118" i="1"/>
  <c r="DU1157" i="1"/>
  <c r="DR151" i="1"/>
  <c r="DX171" i="1"/>
  <c r="DX1263" i="1"/>
  <c r="DR210" i="1"/>
  <c r="DU1333" i="1"/>
  <c r="DU579" i="1"/>
  <c r="DR599" i="1"/>
  <c r="DX289" i="1"/>
  <c r="DU1464" i="1"/>
  <c r="DR1496" i="1"/>
  <c r="DR938" i="1"/>
  <c r="DX1162" i="1"/>
  <c r="DX180" i="1"/>
  <c r="DX1287" i="1"/>
  <c r="DU1369" i="1"/>
  <c r="DU646" i="1"/>
  <c r="DU925" i="1"/>
  <c r="DU45" i="1"/>
  <c r="DX1209" i="1"/>
  <c r="DR1238" i="1"/>
  <c r="DX748" i="1"/>
  <c r="DU223" i="1"/>
  <c r="DR233" i="1"/>
  <c r="DX1377" i="1"/>
  <c r="DU618" i="1"/>
  <c r="DR1437" i="1"/>
  <c r="DX1481" i="1"/>
  <c r="DU669" i="1"/>
  <c r="DU1212" i="1"/>
  <c r="DR740" i="1"/>
  <c r="DX749" i="1"/>
  <c r="DU1313" i="1"/>
  <c r="DR1351" i="1"/>
  <c r="DX1380" i="1"/>
  <c r="DU276" i="1"/>
  <c r="DR1441" i="1"/>
  <c r="DX318" i="1"/>
  <c r="DU671" i="1"/>
  <c r="DL21" i="1"/>
  <c r="DM21" i="1" s="1"/>
  <c r="DL47" i="1"/>
  <c r="DM47" i="1" s="1"/>
  <c r="DL1050" i="1"/>
  <c r="DM1050" i="1" s="1"/>
  <c r="DL106" i="1"/>
  <c r="DM106" i="1" s="1"/>
  <c r="DU1007" i="1"/>
  <c r="DU1081" i="1"/>
  <c r="DU1138" i="1"/>
  <c r="DU846" i="1"/>
  <c r="DX206" i="1"/>
  <c r="DU335" i="1"/>
  <c r="DU947" i="1"/>
  <c r="DR33" i="1"/>
  <c r="DX1018" i="1"/>
  <c r="DU1043" i="1"/>
  <c r="DR1079" i="1"/>
  <c r="DX832" i="1"/>
  <c r="DU730" i="1"/>
  <c r="DR838" i="1"/>
  <c r="DX506" i="1"/>
  <c r="DX1257" i="1"/>
  <c r="DR542" i="1"/>
  <c r="DX1328" i="1"/>
  <c r="DU242" i="1"/>
  <c r="DR889" i="1"/>
  <c r="DX1422" i="1"/>
  <c r="DU304" i="1"/>
  <c r="DR1491" i="1"/>
  <c r="DU918" i="1"/>
  <c r="DX950" i="1"/>
  <c r="DR981" i="1"/>
  <c r="DU1020" i="1"/>
  <c r="DX1047" i="1"/>
  <c r="DR429" i="1"/>
  <c r="DU450" i="1"/>
  <c r="DX1156" i="1"/>
  <c r="DR1193" i="1"/>
  <c r="DX851" i="1"/>
  <c r="DU1262" i="1"/>
  <c r="DR544" i="1"/>
  <c r="DX875" i="1"/>
  <c r="DU245" i="1"/>
  <c r="DR890" i="1"/>
  <c r="DX288" i="1"/>
  <c r="DU1462" i="1"/>
  <c r="DR906" i="1"/>
  <c r="DX5" i="1"/>
  <c r="DU1006" i="1"/>
  <c r="DU441" i="1"/>
  <c r="DU1213" i="1"/>
  <c r="DU551" i="1"/>
  <c r="DU894" i="1"/>
  <c r="DU791" i="1"/>
  <c r="DR132" i="1"/>
  <c r="DX1195" i="1"/>
  <c r="DU1225" i="1"/>
  <c r="DR1258" i="1"/>
  <c r="DU1294" i="1"/>
  <c r="DX754" i="1"/>
  <c r="DR883" i="1"/>
  <c r="DX269" i="1"/>
  <c r="DU1426" i="1"/>
  <c r="DR900" i="1"/>
  <c r="DX664" i="1"/>
  <c r="DR350" i="1"/>
  <c r="DR992" i="1"/>
  <c r="DR87" i="1"/>
  <c r="DR116" i="1"/>
  <c r="DU343" i="1"/>
  <c r="DU699" i="1"/>
  <c r="DU1140" i="1"/>
  <c r="DR931" i="1"/>
  <c r="DU1019" i="1"/>
  <c r="DU1119" i="1"/>
  <c r="DX850" i="1"/>
  <c r="DR1389" i="1"/>
  <c r="DR323" i="1"/>
  <c r="DO966" i="1"/>
  <c r="DO395" i="1"/>
  <c r="DO1068" i="1"/>
  <c r="DO1124" i="1"/>
  <c r="DU100" i="1"/>
  <c r="DU1377" i="1"/>
  <c r="DO358" i="1"/>
  <c r="DO699" i="1"/>
  <c r="DO108" i="1"/>
  <c r="DL814" i="1"/>
  <c r="DM814" i="1" s="1"/>
  <c r="DU1145" i="1"/>
  <c r="DX996" i="1"/>
  <c r="DX703" i="1"/>
  <c r="DX99" i="1"/>
  <c r="DX458" i="1"/>
  <c r="DX844" i="1"/>
  <c r="DX187" i="1"/>
  <c r="DX867" i="1"/>
  <c r="DU696" i="1"/>
  <c r="DU1122" i="1"/>
  <c r="DU1228" i="1"/>
  <c r="DU561" i="1"/>
  <c r="DR1183" i="1"/>
  <c r="DR176" i="1"/>
  <c r="DR202" i="1"/>
  <c r="DR1337" i="1"/>
  <c r="DR1384" i="1"/>
  <c r="DR290" i="1"/>
  <c r="DR653" i="1"/>
  <c r="DX679" i="1"/>
  <c r="DX1022" i="1"/>
  <c r="DX1129" i="1"/>
  <c r="DU508" i="1"/>
  <c r="DU563" i="1"/>
  <c r="DU625" i="1"/>
  <c r="DR996" i="1"/>
  <c r="DR703" i="1"/>
  <c r="DR99" i="1"/>
  <c r="DR458" i="1"/>
  <c r="DR844" i="1"/>
  <c r="DR187" i="1"/>
  <c r="DR867" i="1"/>
  <c r="DU964" i="1"/>
  <c r="DR969" i="1"/>
  <c r="DR1008" i="1"/>
  <c r="DR443" i="1"/>
  <c r="DX125" i="1"/>
  <c r="DU145" i="1"/>
  <c r="DR163" i="1"/>
  <c r="DU1247" i="1"/>
  <c r="DX1279" i="1"/>
  <c r="DR1314" i="1"/>
  <c r="DX237" i="1"/>
  <c r="DU590" i="1"/>
  <c r="DR1405" i="1"/>
  <c r="DX635" i="1"/>
  <c r="DU1485" i="1"/>
  <c r="DR334" i="1"/>
  <c r="DX22" i="1"/>
  <c r="DX822" i="1"/>
  <c r="DU862" i="1"/>
  <c r="DU1379" i="1"/>
  <c r="DL35" i="1"/>
  <c r="DM35" i="1" s="1"/>
  <c r="DR685" i="1"/>
  <c r="DU7" i="1"/>
  <c r="DU1029" i="1"/>
  <c r="DU118" i="1"/>
  <c r="DX808" i="1"/>
  <c r="DX1151" i="1"/>
  <c r="DR925" i="1"/>
  <c r="DR1024" i="1"/>
  <c r="DR1132" i="1"/>
  <c r="DR1209" i="1"/>
  <c r="DR1259" i="1"/>
  <c r="DR223" i="1"/>
  <c r="DR244" i="1"/>
  <c r="DR618" i="1"/>
  <c r="DR1459" i="1"/>
  <c r="DR669" i="1"/>
  <c r="DR511" i="1"/>
  <c r="DR540" i="1"/>
  <c r="DR1340" i="1"/>
  <c r="DR1386" i="1"/>
  <c r="DR292" i="1"/>
  <c r="DR1490" i="1"/>
  <c r="DU349" i="1"/>
  <c r="DU379" i="1"/>
  <c r="DU1038" i="1"/>
  <c r="DU96" i="1"/>
  <c r="DU126" i="1"/>
  <c r="DR1180" i="1"/>
  <c r="DX1219" i="1"/>
  <c r="DX520" i="1"/>
  <c r="DR1280" i="1"/>
  <c r="DU227" i="1"/>
  <c r="DU759" i="1"/>
  <c r="DR1381" i="1"/>
  <c r="DX1413" i="1"/>
  <c r="DU636" i="1"/>
  <c r="DR319" i="1"/>
  <c r="DX792" i="1"/>
  <c r="DU961" i="1"/>
  <c r="DU54" i="1"/>
  <c r="DU1062" i="1"/>
  <c r="DU113" i="1"/>
  <c r="DU1172" i="1"/>
  <c r="DX168" i="1"/>
  <c r="DX859" i="1"/>
  <c r="DX1326" i="1"/>
  <c r="DX761" i="1"/>
  <c r="DX1420" i="1"/>
  <c r="DX782" i="1"/>
  <c r="DX721" i="1"/>
  <c r="DX483" i="1"/>
  <c r="DU514" i="1"/>
  <c r="DU866" i="1"/>
  <c r="DX1347" i="1"/>
  <c r="DX1391" i="1"/>
  <c r="DX295" i="1"/>
  <c r="DX659" i="1"/>
  <c r="DU134" i="1"/>
  <c r="DX162" i="1"/>
  <c r="DU1261" i="1"/>
  <c r="DU1311" i="1"/>
  <c r="DX884" i="1"/>
  <c r="DX769" i="1"/>
  <c r="DX642" i="1"/>
  <c r="DX911" i="1"/>
  <c r="DR397" i="1"/>
  <c r="DR1069" i="1"/>
  <c r="DR1127" i="1"/>
  <c r="DR1181" i="1"/>
  <c r="DR1231" i="1"/>
  <c r="DR863" i="1"/>
  <c r="DR756" i="1"/>
  <c r="DR1382" i="1"/>
  <c r="DR1430" i="1"/>
  <c r="DR320" i="1"/>
  <c r="DU927" i="1"/>
  <c r="DX1133" i="1"/>
  <c r="DU1234" i="1"/>
  <c r="DU565" i="1"/>
  <c r="DU291" i="1"/>
  <c r="DU39" i="1"/>
  <c r="DU1086" i="1"/>
  <c r="DU152" i="1"/>
  <c r="DU1289" i="1"/>
  <c r="DU600" i="1"/>
  <c r="DU325" i="1"/>
  <c r="DX1036" i="1"/>
  <c r="DU141" i="1"/>
  <c r="DX505" i="1"/>
  <c r="DU1275" i="1"/>
  <c r="DX872" i="1"/>
  <c r="DX259" i="1"/>
  <c r="DX896" i="1"/>
  <c r="DX314" i="1"/>
  <c r="DR39" i="1"/>
  <c r="DR69" i="1"/>
  <c r="DR1086" i="1"/>
  <c r="DR121" i="1"/>
  <c r="DR152" i="1"/>
  <c r="DR854" i="1"/>
  <c r="DR1289" i="1"/>
  <c r="DR879" i="1"/>
  <c r="DR600" i="1"/>
  <c r="DR631" i="1"/>
  <c r="DR325" i="1"/>
  <c r="DX1016" i="1"/>
  <c r="DU1360" i="1"/>
  <c r="DU1454" i="1"/>
  <c r="DU958" i="1"/>
  <c r="DU421" i="1"/>
  <c r="DX344" i="1"/>
  <c r="DR1360" i="1"/>
  <c r="DR609" i="1"/>
  <c r="DR1454" i="1"/>
  <c r="DR786" i="1"/>
  <c r="DX382" i="1"/>
  <c r="DR692" i="1"/>
  <c r="DR70" i="1"/>
  <c r="DR1087" i="1"/>
  <c r="DR122" i="1"/>
  <c r="DR486" i="1"/>
  <c r="DR1241" i="1"/>
  <c r="DR1290" i="1"/>
  <c r="DR236" i="1"/>
  <c r="DR601" i="1"/>
  <c r="DR1444" i="1"/>
  <c r="DR1498" i="1"/>
  <c r="DU356" i="1"/>
  <c r="DU78" i="1"/>
  <c r="DU833" i="1"/>
  <c r="DU735" i="1"/>
  <c r="DU264" i="1"/>
  <c r="DU639" i="1"/>
  <c r="DX940" i="1"/>
  <c r="DX802" i="1"/>
  <c r="DX41" i="1"/>
  <c r="DX56" i="1"/>
  <c r="DX701" i="1"/>
  <c r="DX820" i="1"/>
  <c r="DX97" i="1"/>
  <c r="DX448" i="1"/>
  <c r="DX128" i="1"/>
  <c r="DX1175" i="1"/>
  <c r="DX156" i="1"/>
  <c r="DX1222" i="1"/>
  <c r="DX1248" i="1"/>
  <c r="DX1276" i="1"/>
  <c r="DX215" i="1"/>
  <c r="DX558" i="1"/>
  <c r="DX238" i="1"/>
  <c r="DX887" i="1"/>
  <c r="DX893" i="1"/>
  <c r="DX1424" i="1"/>
  <c r="DX301" i="1"/>
  <c r="DX1478" i="1"/>
  <c r="DX1505" i="1"/>
  <c r="DX345" i="1"/>
  <c r="DR1001" i="1"/>
  <c r="DR817" i="1"/>
  <c r="DR1100" i="1"/>
  <c r="DR731" i="1"/>
  <c r="DR160" i="1"/>
  <c r="DR524" i="1"/>
  <c r="DR220" i="1"/>
  <c r="DR1365" i="1"/>
  <c r="DR615" i="1"/>
  <c r="DR639" i="1"/>
  <c r="DR333" i="1"/>
  <c r="DO915" i="1"/>
  <c r="DX2" i="1"/>
  <c r="DA2" i="1"/>
  <c r="DC93" i="1"/>
  <c r="DD405" i="1"/>
  <c r="DB51" i="1"/>
  <c r="DC982" i="1"/>
  <c r="DD795" i="1"/>
  <c r="DB958" i="1"/>
  <c r="DB1133" i="1"/>
  <c r="DC1045" i="1"/>
  <c r="DC1053" i="1"/>
  <c r="DC1133" i="1"/>
  <c r="DB982" i="1"/>
  <c r="DC51" i="1"/>
  <c r="DC1114" i="1"/>
  <c r="DD958" i="1"/>
  <c r="DD421" i="1"/>
  <c r="DB405" i="1"/>
  <c r="DB1053" i="1"/>
  <c r="DC1082" i="1"/>
  <c r="DB1036" i="1"/>
  <c r="DB421" i="1"/>
  <c r="DC795" i="1"/>
  <c r="DD93" i="1"/>
  <c r="DC1036" i="1"/>
  <c r="DC954" i="1"/>
  <c r="DD1114" i="1"/>
  <c r="DJ1114" i="1" s="1"/>
  <c r="DC422" i="1"/>
  <c r="DJ422" i="1" s="1"/>
  <c r="DC21" i="1"/>
  <c r="DC690" i="1"/>
  <c r="DC976" i="1"/>
  <c r="DB1082" i="1"/>
  <c r="DJ1082" i="1" s="1"/>
  <c r="DD1023" i="1"/>
  <c r="DD976" i="1"/>
  <c r="DB1003" i="1"/>
  <c r="DD690" i="1"/>
  <c r="DC8" i="1"/>
  <c r="DD1045" i="1"/>
  <c r="DD1003" i="1"/>
  <c r="DC827" i="1"/>
  <c r="DC58" i="1"/>
  <c r="DC85" i="1"/>
  <c r="DC807" i="1"/>
  <c r="DB425" i="1"/>
  <c r="DD699" i="1"/>
  <c r="DB407" i="1"/>
  <c r="DC1023" i="1"/>
  <c r="DB699" i="1"/>
  <c r="DJ699" i="1" s="1"/>
  <c r="DB934" i="1"/>
  <c r="DB431" i="1"/>
  <c r="DD1120" i="1"/>
  <c r="DC407" i="1"/>
  <c r="DD1130" i="1"/>
  <c r="DC716" i="1"/>
  <c r="DB30" i="1"/>
  <c r="DD343" i="1"/>
  <c r="DB1150" i="1"/>
  <c r="DC66" i="1"/>
  <c r="DC1130" i="1"/>
  <c r="DD1078" i="1"/>
  <c r="DB1140" i="1"/>
  <c r="DB700" i="1"/>
  <c r="DD700" i="1"/>
  <c r="DC91" i="1"/>
  <c r="DD91" i="1"/>
  <c r="DD815" i="1"/>
  <c r="DC815" i="1"/>
  <c r="DC717" i="1"/>
  <c r="DB717" i="1"/>
  <c r="DD717" i="1"/>
  <c r="DB57" i="1"/>
  <c r="DC57" i="1"/>
  <c r="DB449" i="1"/>
  <c r="DC449" i="1"/>
  <c r="DB804" i="1"/>
  <c r="DC1027" i="1"/>
  <c r="DB1027" i="1"/>
  <c r="DD718" i="1"/>
  <c r="DC718" i="1"/>
  <c r="DD360" i="1"/>
  <c r="DB360" i="1"/>
  <c r="DD708" i="1"/>
  <c r="DB708" i="1"/>
  <c r="DB924" i="1"/>
  <c r="DC924" i="1"/>
  <c r="DB1131" i="1"/>
  <c r="DC1131" i="1"/>
  <c r="DD946" i="1"/>
  <c r="DC946" i="1"/>
  <c r="DB381" i="1"/>
  <c r="DD381" i="1"/>
  <c r="DD413" i="1"/>
  <c r="DC413" i="1"/>
  <c r="DD1125" i="1"/>
  <c r="DC1125" i="1"/>
  <c r="DB984" i="1"/>
  <c r="DD984" i="1"/>
  <c r="DD84" i="1"/>
  <c r="DC84" i="1"/>
  <c r="DC960" i="1"/>
  <c r="DB1097" i="1"/>
  <c r="DC1037" i="1"/>
  <c r="DB74" i="1"/>
  <c r="DB1121" i="1"/>
  <c r="DD37" i="1"/>
  <c r="DD1085" i="1"/>
  <c r="DC38" i="1"/>
  <c r="DB363" i="1"/>
  <c r="DB84" i="1"/>
  <c r="DB807" i="1"/>
  <c r="DD993" i="1"/>
  <c r="DB91" i="1"/>
  <c r="DC1155" i="1"/>
  <c r="DD989" i="1"/>
  <c r="DC431" i="1"/>
  <c r="DB348" i="1"/>
  <c r="DD816" i="1"/>
  <c r="DC984" i="1"/>
  <c r="DD106" i="1"/>
  <c r="DC358" i="1"/>
  <c r="DB358" i="1"/>
  <c r="DD21" i="1"/>
  <c r="DD35" i="1"/>
  <c r="DB35" i="1"/>
  <c r="DC35" i="1"/>
  <c r="DC1063" i="1"/>
  <c r="DB1063" i="1"/>
  <c r="DD454" i="1"/>
  <c r="DC454" i="1"/>
  <c r="DC13" i="1"/>
  <c r="DD13" i="1"/>
  <c r="DD1063" i="1"/>
  <c r="DC985" i="1"/>
  <c r="DD985" i="1"/>
  <c r="DD1041" i="1"/>
  <c r="DC1041" i="1"/>
  <c r="DC416" i="1"/>
  <c r="DB416" i="1"/>
  <c r="DB809" i="1"/>
  <c r="DC809" i="1"/>
  <c r="DD809" i="1"/>
  <c r="DC1135" i="1"/>
  <c r="DB1135" i="1"/>
  <c r="DD796" i="1"/>
  <c r="DB796" i="1"/>
  <c r="DD1040" i="1"/>
  <c r="DC1040" i="1"/>
  <c r="DD129" i="1"/>
  <c r="DB129" i="1"/>
  <c r="DC129" i="1"/>
  <c r="DD684" i="1"/>
  <c r="DB684" i="1"/>
  <c r="DC684" i="1"/>
  <c r="DD1034" i="1"/>
  <c r="DB1034" i="1"/>
  <c r="DC1034" i="1"/>
  <c r="DD119" i="1"/>
  <c r="DB119" i="1"/>
  <c r="DC119" i="1"/>
  <c r="DB922" i="1"/>
  <c r="DD922" i="1"/>
  <c r="DB354" i="1"/>
  <c r="DD354" i="1"/>
  <c r="DC973" i="1"/>
  <c r="DB973" i="1"/>
  <c r="DD340" i="1"/>
  <c r="DC340" i="1"/>
  <c r="DB340" i="1"/>
  <c r="DC689" i="1"/>
  <c r="DD689" i="1"/>
  <c r="DD63" i="1"/>
  <c r="DC63" i="1"/>
  <c r="DB63" i="1"/>
  <c r="DC979" i="1"/>
  <c r="DD979" i="1"/>
  <c r="DD386" i="1"/>
  <c r="DB386" i="1"/>
  <c r="DC92" i="1"/>
  <c r="DD92" i="1"/>
  <c r="DD1106" i="1"/>
  <c r="DB1106" i="1"/>
  <c r="DC348" i="1"/>
  <c r="DB413" i="1"/>
  <c r="DB943" i="1"/>
  <c r="DB58" i="1"/>
  <c r="DD388" i="1"/>
  <c r="DD445" i="1"/>
  <c r="DC360" i="1"/>
  <c r="DC386" i="1"/>
  <c r="DC1106" i="1"/>
  <c r="DC1050" i="1"/>
  <c r="DC922" i="1"/>
  <c r="DD813" i="1"/>
  <c r="DD1095" i="1"/>
  <c r="DB440" i="1"/>
  <c r="DC1121" i="1"/>
  <c r="DD18" i="1"/>
  <c r="DD698" i="1"/>
  <c r="DB1037" i="1"/>
  <c r="DB26" i="1"/>
  <c r="DB929" i="1"/>
  <c r="DB426" i="1"/>
  <c r="DC943" i="1"/>
  <c r="DB1040" i="1"/>
  <c r="DC995" i="1"/>
  <c r="DD995" i="1"/>
  <c r="DB957" i="1"/>
  <c r="DC957" i="1"/>
  <c r="DJ957" i="1" s="1"/>
  <c r="DC472" i="1"/>
  <c r="DB472" i="1"/>
  <c r="DC806" i="1"/>
  <c r="DD806" i="1"/>
  <c r="DD401" i="1"/>
  <c r="DC401" i="1"/>
  <c r="DB15" i="1"/>
  <c r="DC15" i="1"/>
  <c r="DC424" i="1"/>
  <c r="DD424" i="1"/>
  <c r="DC53" i="1"/>
  <c r="DD53" i="1"/>
  <c r="DB995" i="1"/>
  <c r="DC939" i="1"/>
  <c r="DC700" i="1"/>
  <c r="DC1147" i="1"/>
  <c r="DC1150" i="1"/>
  <c r="DD1142" i="1"/>
  <c r="DD716" i="1"/>
  <c r="DC719" i="1"/>
  <c r="DC698" i="1"/>
  <c r="DD1097" i="1"/>
  <c r="DD102" i="1"/>
  <c r="DD804" i="1"/>
  <c r="DD1089" i="1"/>
  <c r="DC487" i="1"/>
  <c r="DB951" i="1"/>
  <c r="DD683" i="1"/>
  <c r="DB456" i="1"/>
  <c r="DD67" i="1"/>
  <c r="DB683" i="1"/>
  <c r="DD456" i="1"/>
  <c r="DA600" i="1"/>
  <c r="CZ600" i="1"/>
  <c r="DA631" i="1"/>
  <c r="CZ631" i="1"/>
  <c r="DA1522" i="1"/>
  <c r="CZ1522" i="1"/>
  <c r="DA1214" i="1"/>
  <c r="CZ1214" i="1"/>
  <c r="DA1265" i="1"/>
  <c r="CZ1265" i="1"/>
  <c r="DA1344" i="1"/>
  <c r="CZ1344" i="1"/>
  <c r="DA771" i="1"/>
  <c r="CZ771" i="1"/>
  <c r="DA322" i="1"/>
  <c r="CZ322" i="1"/>
  <c r="DA1208" i="1"/>
  <c r="CZ1208" i="1"/>
  <c r="DA865" i="1"/>
  <c r="CZ865" i="1"/>
  <c r="DA1366" i="1"/>
  <c r="CZ1366" i="1"/>
  <c r="DA898" i="1"/>
  <c r="CZ898" i="1"/>
  <c r="DA1510" i="1"/>
  <c r="CZ1510" i="1"/>
  <c r="DA1031" i="1"/>
  <c r="CZ1031" i="1"/>
  <c r="DA150" i="1"/>
  <c r="CZ150" i="1"/>
  <c r="DA193" i="1"/>
  <c r="CZ193" i="1"/>
  <c r="DA1348" i="1"/>
  <c r="CZ1348" i="1"/>
  <c r="DA765" i="1"/>
  <c r="CZ765" i="1"/>
  <c r="DA311" i="1"/>
  <c r="CZ311" i="1"/>
  <c r="DA571" i="1"/>
  <c r="CZ571" i="1"/>
  <c r="DA1425" i="1"/>
  <c r="CZ1425" i="1"/>
  <c r="DA1479" i="1"/>
  <c r="CZ1479" i="1"/>
  <c r="DA805" i="1"/>
  <c r="CZ805" i="1"/>
  <c r="DA485" i="1"/>
  <c r="CZ485" i="1"/>
  <c r="DA517" i="1"/>
  <c r="CZ517" i="1"/>
  <c r="DA1322" i="1"/>
  <c r="CZ1322" i="1"/>
  <c r="DA267" i="1"/>
  <c r="CZ267" i="1"/>
  <c r="DA1443" i="1"/>
  <c r="CZ1443" i="1"/>
  <c r="DA336" i="1"/>
  <c r="CZ336" i="1"/>
  <c r="DA514" i="1"/>
  <c r="CZ514" i="1"/>
  <c r="DA866" i="1"/>
  <c r="CZ866" i="1"/>
  <c r="DA581" i="1"/>
  <c r="CZ581" i="1"/>
  <c r="DA295" i="1"/>
  <c r="CZ295" i="1"/>
  <c r="DA659" i="1"/>
  <c r="CZ659" i="1"/>
  <c r="DA885" i="1"/>
  <c r="CZ885" i="1"/>
  <c r="DA1438" i="1"/>
  <c r="CZ1438" i="1"/>
  <c r="DA1518" i="1"/>
  <c r="CZ1518" i="1"/>
  <c r="DA481" i="1"/>
  <c r="CZ481" i="1"/>
  <c r="DA1261" i="1"/>
  <c r="CZ1261" i="1"/>
  <c r="DA1311" i="1"/>
  <c r="CZ1311" i="1"/>
  <c r="DA1385" i="1"/>
  <c r="CZ1385" i="1"/>
  <c r="DA642" i="1"/>
  <c r="CZ642" i="1"/>
  <c r="DA1204" i="1"/>
  <c r="CZ1204" i="1"/>
  <c r="DA749" i="1"/>
  <c r="CZ749" i="1"/>
  <c r="DA755" i="1"/>
  <c r="CZ755" i="1"/>
  <c r="DA611" i="1"/>
  <c r="CZ611" i="1"/>
  <c r="DA318" i="1"/>
  <c r="CZ318" i="1"/>
  <c r="DA6" i="1"/>
  <c r="CZ6" i="1"/>
  <c r="DA999" i="1"/>
  <c r="CZ999" i="1"/>
  <c r="DA1099" i="1"/>
  <c r="CZ1099" i="1"/>
  <c r="DA840" i="1"/>
  <c r="CZ840" i="1"/>
  <c r="DA745" i="1"/>
  <c r="CZ745" i="1"/>
  <c r="DA878" i="1"/>
  <c r="CZ878" i="1"/>
  <c r="DA1413" i="1"/>
  <c r="CZ1413" i="1"/>
  <c r="DA1471" i="1"/>
  <c r="CZ1471" i="1"/>
  <c r="DA586" i="1"/>
  <c r="CZ586" i="1"/>
  <c r="DA621" i="1"/>
  <c r="CZ621" i="1"/>
  <c r="DA1500" i="1"/>
  <c r="CZ1500" i="1"/>
  <c r="CZ1232" i="1"/>
  <c r="DA1232" i="1"/>
  <c r="CZ223" i="1"/>
  <c r="DA223" i="1"/>
  <c r="CZ593" i="1"/>
  <c r="DA593" i="1"/>
  <c r="CZ1432" i="1"/>
  <c r="DA1432" i="1"/>
  <c r="DA669" i="1"/>
  <c r="CZ669" i="1"/>
  <c r="DA849" i="1"/>
  <c r="CZ849" i="1"/>
  <c r="DA531" i="1"/>
  <c r="CZ531" i="1"/>
  <c r="DA237" i="1"/>
  <c r="CZ237" i="1"/>
  <c r="DA1421" i="1"/>
  <c r="CZ1421" i="1"/>
  <c r="DA1503" i="1"/>
  <c r="CZ1503" i="1"/>
  <c r="DA948" i="1"/>
  <c r="CZ948" i="1"/>
  <c r="DA397" i="1"/>
  <c r="CZ397" i="1"/>
  <c r="DA829" i="1"/>
  <c r="CZ829" i="1"/>
  <c r="DA1181" i="1"/>
  <c r="CZ1181" i="1"/>
  <c r="DA188" i="1"/>
  <c r="CZ188" i="1"/>
  <c r="DA916" i="1"/>
  <c r="CZ916" i="1"/>
  <c r="DA975" i="1"/>
  <c r="CZ975" i="1"/>
  <c r="DA819" i="1"/>
  <c r="CZ819" i="1"/>
  <c r="DA722" i="1"/>
  <c r="CZ722" i="1"/>
  <c r="DA1217" i="1"/>
  <c r="CZ1217" i="1"/>
  <c r="DA1268" i="1"/>
  <c r="CZ1268" i="1"/>
  <c r="DA939" i="1"/>
  <c r="CZ939" i="1"/>
  <c r="DA1017" i="1"/>
  <c r="CZ1017" i="1"/>
  <c r="DA715" i="1"/>
  <c r="CZ715" i="1"/>
  <c r="DA1147" i="1"/>
  <c r="CZ1147" i="1"/>
  <c r="DA688" i="1"/>
  <c r="CZ688" i="1"/>
  <c r="DA401" i="1"/>
  <c r="CZ401" i="1"/>
  <c r="DA444" i="1"/>
  <c r="CZ444" i="1"/>
  <c r="DA136" i="1"/>
  <c r="CZ136" i="1"/>
  <c r="DA804" i="1"/>
  <c r="CZ804" i="1"/>
  <c r="DA1042" i="1"/>
  <c r="CZ1042" i="1"/>
  <c r="DA719" i="1"/>
  <c r="CZ719" i="1"/>
  <c r="DA933" i="1"/>
  <c r="CZ933" i="1"/>
  <c r="DA983" i="1"/>
  <c r="CZ983" i="1"/>
  <c r="DA71" i="1"/>
  <c r="CZ71" i="1"/>
  <c r="DA717" i="1"/>
  <c r="CZ717" i="1"/>
  <c r="DA487" i="1"/>
  <c r="CZ487" i="1"/>
  <c r="DA989" i="1"/>
  <c r="CZ989" i="1"/>
  <c r="DA1037" i="1"/>
  <c r="CZ1037" i="1"/>
  <c r="DA115" i="1"/>
  <c r="CZ115" i="1"/>
  <c r="DA994" i="1"/>
  <c r="CZ994" i="1"/>
  <c r="DA816" i="1"/>
  <c r="CZ816" i="1"/>
  <c r="DA449" i="1"/>
  <c r="CZ449" i="1"/>
  <c r="CZ376" i="1"/>
  <c r="DA376" i="1"/>
  <c r="CZ83" i="1"/>
  <c r="DA83" i="1"/>
  <c r="CZ1144" i="1"/>
  <c r="DA1144" i="1"/>
  <c r="CZ1194" i="1"/>
  <c r="DA1194" i="1"/>
  <c r="CZ529" i="1"/>
  <c r="DA529" i="1"/>
  <c r="CZ758" i="1"/>
  <c r="DA758" i="1"/>
  <c r="CZ895" i="1"/>
  <c r="DA895" i="1"/>
  <c r="CZ1499" i="1"/>
  <c r="DA1499" i="1"/>
  <c r="DA928" i="1"/>
  <c r="CZ928" i="1"/>
  <c r="DA977" i="1"/>
  <c r="CZ977" i="1"/>
  <c r="DA1047" i="1"/>
  <c r="CZ1047" i="1"/>
  <c r="DA1134" i="1"/>
  <c r="CZ1134" i="1"/>
  <c r="DA482" i="1"/>
  <c r="CZ482" i="1"/>
  <c r="DA1262" i="1"/>
  <c r="CZ1262" i="1"/>
  <c r="DA232" i="1"/>
  <c r="CZ232" i="1"/>
  <c r="DA770" i="1"/>
  <c r="CZ770" i="1"/>
  <c r="CZ1462" i="1"/>
  <c r="DA1462" i="1"/>
  <c r="DA970" i="1"/>
  <c r="CZ970" i="1"/>
  <c r="DA817" i="1"/>
  <c r="CZ817" i="1"/>
  <c r="DA1100" i="1"/>
  <c r="CZ1100" i="1"/>
  <c r="DA735" i="1"/>
  <c r="CZ735" i="1"/>
  <c r="DA524" i="1"/>
  <c r="CZ524" i="1"/>
  <c r="DA562" i="1"/>
  <c r="CZ562" i="1"/>
  <c r="DA1174" i="1"/>
  <c r="CZ1174" i="1"/>
  <c r="DA399" i="1"/>
  <c r="CZ399" i="1"/>
  <c r="DA1104" i="1"/>
  <c r="CZ1104" i="1"/>
  <c r="DA480" i="1"/>
  <c r="CZ480" i="1"/>
  <c r="DA510" i="1"/>
  <c r="CZ510" i="1"/>
  <c r="DA1310" i="1"/>
  <c r="CZ1310" i="1"/>
  <c r="DA1148" i="1"/>
  <c r="CZ1148" i="1"/>
  <c r="DA120" i="1"/>
  <c r="CZ120" i="1"/>
  <c r="DA337" i="1"/>
  <c r="CZ337" i="1"/>
  <c r="DD48" i="1"/>
  <c r="DD436" i="1"/>
  <c r="DJ798" i="1"/>
  <c r="DJ1075" i="1"/>
  <c r="DJ105" i="1"/>
  <c r="DB31" i="1"/>
  <c r="DD111" i="1"/>
  <c r="DA893" i="1"/>
  <c r="CZ893" i="1"/>
  <c r="DA1478" i="1"/>
  <c r="CZ1478" i="1"/>
  <c r="DA123" i="1"/>
  <c r="CZ123" i="1"/>
  <c r="DA847" i="1"/>
  <c r="CZ847" i="1"/>
  <c r="DA1291" i="1"/>
  <c r="CZ1291" i="1"/>
  <c r="DA584" i="1"/>
  <c r="CZ584" i="1"/>
  <c r="DA1445" i="1"/>
  <c r="CZ1445" i="1"/>
  <c r="DA663" i="1"/>
  <c r="CZ663" i="1"/>
  <c r="DA179" i="1"/>
  <c r="CZ179" i="1"/>
  <c r="DA1346" i="1"/>
  <c r="CZ1346" i="1"/>
  <c r="DA1407" i="1"/>
  <c r="CZ1407" i="1"/>
  <c r="DA644" i="1"/>
  <c r="CZ644" i="1"/>
  <c r="DA799" i="1"/>
  <c r="CZ799" i="1"/>
  <c r="DA732" i="1"/>
  <c r="CZ732" i="1"/>
  <c r="DA183" i="1"/>
  <c r="CZ183" i="1"/>
  <c r="DA1324" i="1"/>
  <c r="CZ1324" i="1"/>
  <c r="DA256" i="1"/>
  <c r="CZ256" i="1"/>
  <c r="DA1446" i="1"/>
  <c r="CZ1446" i="1"/>
  <c r="DA678" i="1"/>
  <c r="CZ678" i="1"/>
  <c r="DA264" i="1"/>
  <c r="CZ264" i="1"/>
  <c r="DA639" i="1"/>
  <c r="CZ639" i="1"/>
  <c r="DA12" i="1"/>
  <c r="CZ12" i="1"/>
  <c r="DA434" i="1"/>
  <c r="CZ434" i="1"/>
  <c r="DA521" i="1"/>
  <c r="CZ521" i="1"/>
  <c r="DA1329" i="1"/>
  <c r="CZ1329" i="1"/>
  <c r="DA1374" i="1"/>
  <c r="CZ1374" i="1"/>
  <c r="DA1448" i="1"/>
  <c r="CZ1448" i="1"/>
  <c r="DA530" i="1"/>
  <c r="CZ530" i="1"/>
  <c r="DA568" i="1"/>
  <c r="CZ568" i="1"/>
  <c r="DA1417" i="1"/>
  <c r="CZ1417" i="1"/>
  <c r="DA781" i="1"/>
  <c r="CZ781" i="1"/>
  <c r="DA1355" i="1"/>
  <c r="CZ1355" i="1"/>
  <c r="DA1419" i="1"/>
  <c r="CZ1419" i="1"/>
  <c r="DA313" i="1"/>
  <c r="CZ313" i="1"/>
  <c r="DA1162" i="1"/>
  <c r="CZ1162" i="1"/>
  <c r="DA180" i="1"/>
  <c r="CZ180" i="1"/>
  <c r="DA1321" i="1"/>
  <c r="CZ1321" i="1"/>
  <c r="DA1439" i="1"/>
  <c r="CZ1439" i="1"/>
  <c r="DA1519" i="1"/>
  <c r="CZ1519" i="1"/>
  <c r="DA527" i="1"/>
  <c r="CZ527" i="1"/>
  <c r="DA1340" i="1"/>
  <c r="CZ1340" i="1"/>
  <c r="DA276" i="1"/>
  <c r="CZ276" i="1"/>
  <c r="DA1490" i="1"/>
  <c r="CZ1490" i="1"/>
  <c r="DA1005" i="1"/>
  <c r="CZ1005" i="1"/>
  <c r="DA1105" i="1"/>
  <c r="CZ1105" i="1"/>
  <c r="DA842" i="1"/>
  <c r="CZ842" i="1"/>
  <c r="DA532" i="1"/>
  <c r="CZ532" i="1"/>
  <c r="DA759" i="1"/>
  <c r="CZ759" i="1"/>
  <c r="DA1422" i="1"/>
  <c r="CZ1422" i="1"/>
  <c r="DA785" i="1"/>
  <c r="CZ785" i="1"/>
  <c r="DA1361" i="1"/>
  <c r="CZ1361" i="1"/>
  <c r="DA1428" i="1"/>
  <c r="CZ1428" i="1"/>
  <c r="DA330" i="1"/>
  <c r="CZ330" i="1"/>
  <c r="CZ1238" i="1"/>
  <c r="DA1238" i="1"/>
  <c r="CZ1319" i="1"/>
  <c r="DA1319" i="1"/>
  <c r="CZ597" i="1"/>
  <c r="DA597" i="1"/>
  <c r="DA1467" i="1"/>
  <c r="CZ1467" i="1"/>
  <c r="DA857" i="1"/>
  <c r="CZ857" i="1"/>
  <c r="DA1333" i="1"/>
  <c r="CZ1333" i="1"/>
  <c r="DA612" i="1"/>
  <c r="CZ612" i="1"/>
  <c r="DA1485" i="1"/>
  <c r="CZ1485" i="1"/>
  <c r="DA356" i="1"/>
  <c r="CZ356" i="1"/>
  <c r="DA65" i="1"/>
  <c r="CZ65" i="1"/>
  <c r="DA441" i="1"/>
  <c r="CZ441" i="1"/>
  <c r="DA1185" i="1"/>
  <c r="CZ1185" i="1"/>
  <c r="DA742" i="1"/>
  <c r="CZ742" i="1"/>
  <c r="DA551" i="1"/>
  <c r="CZ551" i="1"/>
  <c r="DA377" i="1"/>
  <c r="CZ377" i="1"/>
  <c r="DA1060" i="1"/>
  <c r="CZ1060" i="1"/>
  <c r="DA726" i="1"/>
  <c r="CZ726" i="1"/>
  <c r="DA503" i="1"/>
  <c r="CZ503" i="1"/>
  <c r="DA1296" i="1"/>
  <c r="CZ1296" i="1"/>
  <c r="CZ42" i="1"/>
  <c r="DA42" i="1"/>
  <c r="CZ1065" i="1"/>
  <c r="DA1065" i="1"/>
  <c r="CZ835" i="1"/>
  <c r="DA835" i="1"/>
  <c r="CZ850" i="1"/>
  <c r="DA850" i="1"/>
  <c r="CZ547" i="1"/>
  <c r="DA547" i="1"/>
  <c r="CZ588" i="1"/>
  <c r="DA588" i="1"/>
  <c r="CZ284" i="1"/>
  <c r="DA284" i="1"/>
  <c r="CZ666" i="1"/>
  <c r="DA666" i="1"/>
  <c r="DA30" i="1"/>
  <c r="CZ30" i="1"/>
  <c r="DA396" i="1"/>
  <c r="CZ396" i="1"/>
  <c r="DA102" i="1"/>
  <c r="CZ102" i="1"/>
  <c r="DA363" i="1"/>
  <c r="CZ363" i="1"/>
  <c r="DA407" i="1"/>
  <c r="CZ407" i="1"/>
  <c r="DA447" i="1"/>
  <c r="CZ447" i="1"/>
  <c r="DA981" i="1"/>
  <c r="CZ981" i="1"/>
  <c r="DA1054" i="1"/>
  <c r="CZ1054" i="1"/>
  <c r="DA1141" i="1"/>
  <c r="CZ1141" i="1"/>
  <c r="DA1193" i="1"/>
  <c r="CZ1193" i="1"/>
  <c r="DA195" i="1"/>
  <c r="CZ195" i="1"/>
  <c r="DA554" i="1"/>
  <c r="CZ554" i="1"/>
  <c r="DA890" i="1"/>
  <c r="CZ890" i="1"/>
  <c r="DA1440" i="1"/>
  <c r="CZ1440" i="1"/>
  <c r="CZ906" i="1"/>
  <c r="DA906" i="1"/>
  <c r="DA374" i="1"/>
  <c r="CZ374" i="1"/>
  <c r="DA1028" i="1"/>
  <c r="CZ1028" i="1"/>
  <c r="DA442" i="1"/>
  <c r="CZ442" i="1"/>
  <c r="DA1160" i="1"/>
  <c r="CZ1160" i="1"/>
  <c r="DA846" i="1"/>
  <c r="CZ846" i="1"/>
  <c r="DA743" i="1"/>
  <c r="CZ743" i="1"/>
  <c r="DA1316" i="1"/>
  <c r="CZ1316" i="1"/>
  <c r="DA460" i="1"/>
  <c r="CZ460" i="1"/>
  <c r="DA36" i="1"/>
  <c r="CZ36" i="1"/>
  <c r="DA1033" i="1"/>
  <c r="CZ1033" i="1"/>
  <c r="DA826" i="1"/>
  <c r="CZ826" i="1"/>
  <c r="DA723" i="1"/>
  <c r="CZ723" i="1"/>
  <c r="DA1191" i="1"/>
  <c r="CZ1191" i="1"/>
  <c r="DA1240" i="1"/>
  <c r="CZ1240" i="1"/>
  <c r="DA1320" i="1"/>
  <c r="CZ1320" i="1"/>
  <c r="DA132" i="1"/>
  <c r="CZ132" i="1"/>
  <c r="DA494" i="1"/>
  <c r="CZ494" i="1"/>
  <c r="DA142" i="1"/>
  <c r="CZ142" i="1"/>
  <c r="DA681" i="1"/>
  <c r="CZ681" i="1"/>
  <c r="DB28" i="1"/>
  <c r="DC408" i="1"/>
  <c r="DD691" i="1"/>
  <c r="DD430" i="1"/>
  <c r="DC115" i="1"/>
  <c r="DA355" i="1"/>
  <c r="CZ355" i="1"/>
  <c r="DB29" i="1"/>
  <c r="DB475" i="1"/>
  <c r="DB1152" i="1"/>
  <c r="DD484" i="1"/>
  <c r="DD974" i="1"/>
  <c r="DD824" i="1"/>
  <c r="DC47" i="1"/>
  <c r="DC106" i="1"/>
  <c r="DB688" i="1"/>
  <c r="DB818" i="1"/>
  <c r="DB136" i="1"/>
  <c r="DD55" i="1"/>
  <c r="DB387" i="1"/>
  <c r="DD939" i="1"/>
  <c r="DD715" i="1"/>
  <c r="DJ695" i="1"/>
  <c r="DJ139" i="1"/>
  <c r="DB13" i="1"/>
  <c r="DB710" i="1"/>
  <c r="DC1112" i="1"/>
  <c r="DC136" i="1"/>
  <c r="DB985" i="1"/>
  <c r="DB95" i="1"/>
  <c r="DD19" i="1"/>
  <c r="DC691" i="1"/>
  <c r="DB55" i="1"/>
  <c r="DD1048" i="1"/>
  <c r="DC430" i="1"/>
  <c r="DB115" i="1"/>
  <c r="DA926" i="1"/>
  <c r="CZ926" i="1"/>
  <c r="DD371" i="1"/>
  <c r="DC388" i="1"/>
  <c r="DD1077" i="1"/>
  <c r="DC445" i="1"/>
  <c r="DB1147" i="1"/>
  <c r="DD837" i="1"/>
  <c r="DJ800" i="1"/>
  <c r="DJ1015" i="1"/>
  <c r="DJ72" i="1"/>
  <c r="DJ1059" i="1"/>
  <c r="DJ432" i="1"/>
  <c r="DJ1116" i="1"/>
  <c r="DJ725" i="1"/>
  <c r="DJ471" i="1"/>
  <c r="DB794" i="1"/>
  <c r="DB403" i="1"/>
  <c r="DB1142" i="1"/>
  <c r="DC17" i="1"/>
  <c r="DB979" i="1"/>
  <c r="DD57" i="1"/>
  <c r="DC415" i="1"/>
  <c r="DB92" i="1"/>
  <c r="DD449" i="1"/>
  <c r="DB47" i="1"/>
  <c r="DD983" i="1"/>
  <c r="DC813" i="1"/>
  <c r="DD1088" i="1"/>
  <c r="DC1120" i="1"/>
  <c r="DB1155" i="1"/>
  <c r="DB147" i="1"/>
  <c r="DD85" i="1"/>
  <c r="DB19" i="1"/>
  <c r="DB1048" i="1"/>
  <c r="DD26" i="1"/>
  <c r="DC1042" i="1"/>
  <c r="DC1152" i="1"/>
  <c r="DD827" i="1"/>
  <c r="DB1096" i="1"/>
  <c r="DD372" i="1"/>
  <c r="DB959" i="1"/>
  <c r="DC818" i="1"/>
  <c r="DD28" i="1"/>
  <c r="DC384" i="1"/>
  <c r="DD1067" i="1"/>
  <c r="DC437" i="1"/>
  <c r="DJ350" i="1"/>
  <c r="DJ367" i="1"/>
  <c r="DJ992" i="1"/>
  <c r="DJ394" i="1"/>
  <c r="DJ702" i="1"/>
  <c r="DJ87" i="1"/>
  <c r="DJ98" i="1"/>
  <c r="DJ116" i="1"/>
  <c r="DB932" i="1"/>
  <c r="DD30" i="1"/>
  <c r="DC385" i="1"/>
  <c r="DB68" i="1"/>
  <c r="DD425" i="1"/>
  <c r="DC440" i="1"/>
  <c r="DD387" i="1"/>
  <c r="DD1109" i="1"/>
  <c r="DD74" i="1"/>
  <c r="DD15" i="1"/>
  <c r="DC371" i="1"/>
  <c r="DD1042" i="1"/>
  <c r="DC1077" i="1"/>
  <c r="DC837" i="1"/>
  <c r="DB923" i="1"/>
  <c r="DD363" i="1"/>
  <c r="DC994" i="1"/>
  <c r="DB61" i="1"/>
  <c r="DC1096" i="1"/>
  <c r="DD957" i="1"/>
  <c r="DD1055" i="1"/>
  <c r="DD688" i="1"/>
  <c r="DC983" i="1"/>
  <c r="DC1088" i="1"/>
  <c r="DD935" i="1"/>
  <c r="DB384" i="1"/>
  <c r="DC1067" i="1"/>
  <c r="DJ945" i="1"/>
  <c r="DJ997" i="1"/>
  <c r="DJ75" i="1"/>
  <c r="DJ100" i="1"/>
  <c r="DD423" i="1"/>
  <c r="DB954" i="1"/>
  <c r="DC475" i="1"/>
  <c r="DB706" i="1"/>
  <c r="DB464" i="1"/>
  <c r="DB994" i="1"/>
  <c r="DC1089" i="1"/>
  <c r="DC49" i="1"/>
  <c r="DB71" i="1"/>
  <c r="DB724" i="1"/>
  <c r="DA879" i="1"/>
  <c r="CZ879" i="1"/>
  <c r="DA280" i="1"/>
  <c r="CZ280" i="1"/>
  <c r="DA325" i="1"/>
  <c r="CZ325" i="1"/>
  <c r="DA135" i="1"/>
  <c r="CZ135" i="1"/>
  <c r="DA1236" i="1"/>
  <c r="CZ1236" i="1"/>
  <c r="DA552" i="1"/>
  <c r="CZ552" i="1"/>
  <c r="DA1388" i="1"/>
  <c r="CZ1388" i="1"/>
  <c r="DA899" i="1"/>
  <c r="CZ899" i="1"/>
  <c r="DA1514" i="1"/>
  <c r="CZ1514" i="1"/>
  <c r="DA741" i="1"/>
  <c r="CZ741" i="1"/>
  <c r="DA1336" i="1"/>
  <c r="CZ1336" i="1"/>
  <c r="DA616" i="1"/>
  <c r="CZ616" i="1"/>
  <c r="DA306" i="1"/>
  <c r="CZ306" i="1"/>
  <c r="DA342" i="1"/>
  <c r="DA138" i="1"/>
  <c r="CZ138" i="1"/>
  <c r="DA497" i="1"/>
  <c r="CZ497" i="1"/>
  <c r="DA1286" i="1"/>
  <c r="CZ1286" i="1"/>
  <c r="DA250" i="1"/>
  <c r="CZ250" i="1"/>
  <c r="DA630" i="1"/>
  <c r="CZ630" i="1"/>
  <c r="DA1516" i="1"/>
  <c r="CZ1516" i="1"/>
  <c r="DA1375" i="1"/>
  <c r="CZ1375" i="1"/>
  <c r="DA302" i="1"/>
  <c r="CZ302" i="1"/>
  <c r="DA1506" i="1"/>
  <c r="CZ1506" i="1"/>
  <c r="DA60" i="1"/>
  <c r="CZ60" i="1"/>
  <c r="DA166" i="1"/>
  <c r="CZ166" i="1"/>
  <c r="DA211" i="1"/>
  <c r="CZ211" i="1"/>
  <c r="DA235" i="1"/>
  <c r="CZ235" i="1"/>
  <c r="DA1414" i="1"/>
  <c r="CZ1414" i="1"/>
  <c r="DA1497" i="1"/>
  <c r="CZ1497" i="1"/>
  <c r="DA192" i="1"/>
  <c r="CZ192" i="1"/>
  <c r="DA1347" i="1"/>
  <c r="CZ1347" i="1"/>
  <c r="DA1391" i="1"/>
  <c r="CZ1391" i="1"/>
  <c r="DA310" i="1"/>
  <c r="CZ310" i="1"/>
  <c r="DA567" i="1"/>
  <c r="CZ567" i="1"/>
  <c r="DA1410" i="1"/>
  <c r="CZ1410" i="1"/>
  <c r="DA1468" i="1"/>
  <c r="CZ1468" i="1"/>
  <c r="DA134" i="1"/>
  <c r="CZ134" i="1"/>
  <c r="DA1234" i="1"/>
  <c r="CZ1234" i="1"/>
  <c r="DA204" i="1"/>
  <c r="CZ204" i="1"/>
  <c r="DA884" i="1"/>
  <c r="CZ884" i="1"/>
  <c r="DA291" i="1"/>
  <c r="CZ291" i="1"/>
  <c r="DA911" i="1"/>
  <c r="CZ911" i="1"/>
  <c r="DA1230" i="1"/>
  <c r="CZ1230" i="1"/>
  <c r="DA219" i="1"/>
  <c r="CZ219" i="1"/>
  <c r="DA1363" i="1"/>
  <c r="CZ1363" i="1"/>
  <c r="DA1429" i="1"/>
  <c r="CZ1429" i="1"/>
  <c r="DA668" i="1"/>
  <c r="CZ668" i="1"/>
  <c r="DA366" i="1"/>
  <c r="CZ366" i="1"/>
  <c r="DA86" i="1"/>
  <c r="CZ86" i="1"/>
  <c r="DA140" i="1"/>
  <c r="CZ140" i="1"/>
  <c r="DA182" i="1"/>
  <c r="CZ182" i="1"/>
  <c r="DA227" i="1"/>
  <c r="CZ227" i="1"/>
  <c r="DA1370" i="1"/>
  <c r="CZ1370" i="1"/>
  <c r="DA296" i="1"/>
  <c r="CZ296" i="1"/>
  <c r="DA792" i="1"/>
  <c r="CZ792" i="1"/>
  <c r="DA604" i="1"/>
  <c r="CZ604" i="1"/>
  <c r="DA1474" i="1"/>
  <c r="CZ1474" i="1"/>
  <c r="CZ1209" i="1"/>
  <c r="DA1209" i="1"/>
  <c r="CZ203" i="1"/>
  <c r="DA203" i="1"/>
  <c r="CZ1338" i="1"/>
  <c r="DA1338" i="1"/>
  <c r="CZ618" i="1"/>
  <c r="DA618" i="1"/>
  <c r="DA321" i="1"/>
  <c r="CZ321" i="1"/>
  <c r="DA1247" i="1"/>
  <c r="CZ1247" i="1"/>
  <c r="DA873" i="1"/>
  <c r="CZ873" i="1"/>
  <c r="DA606" i="1"/>
  <c r="CZ606" i="1"/>
  <c r="DA635" i="1"/>
  <c r="CZ635" i="1"/>
  <c r="DA5" i="1"/>
  <c r="CZ5" i="1"/>
  <c r="DA1000" i="1"/>
  <c r="CZ1000" i="1"/>
  <c r="DA1069" i="1"/>
  <c r="CZ1069" i="1"/>
  <c r="DA1153" i="1"/>
  <c r="CZ1153" i="1"/>
  <c r="DA1231" i="1"/>
  <c r="CZ1231" i="1"/>
  <c r="DA863" i="1"/>
  <c r="CZ863" i="1"/>
  <c r="DA687" i="1"/>
  <c r="CZ687" i="1"/>
  <c r="DA1032" i="1"/>
  <c r="CZ1032" i="1"/>
  <c r="DA109" i="1"/>
  <c r="CZ109" i="1"/>
  <c r="DA467" i="1"/>
  <c r="CZ467" i="1"/>
  <c r="DA1239" i="1"/>
  <c r="CZ1239" i="1"/>
  <c r="DA553" i="1"/>
  <c r="CZ553" i="1"/>
  <c r="DA988" i="1"/>
  <c r="CZ988" i="1"/>
  <c r="DA1063" i="1"/>
  <c r="CZ1063" i="1"/>
  <c r="DA114" i="1"/>
  <c r="CZ114" i="1"/>
  <c r="DA341" i="1"/>
  <c r="CZ341" i="1"/>
  <c r="DA1010" i="1"/>
  <c r="CZ1010" i="1"/>
  <c r="DA91" i="1"/>
  <c r="CZ91" i="1"/>
  <c r="DA4" i="1"/>
  <c r="CZ4" i="1"/>
  <c r="DA15" i="1"/>
  <c r="CZ15" i="1"/>
  <c r="DA815" i="1"/>
  <c r="CZ815" i="1"/>
  <c r="DA435" i="1"/>
  <c r="CZ435" i="1"/>
  <c r="DA484" i="1"/>
  <c r="CZ484" i="1"/>
  <c r="DA959" i="1"/>
  <c r="CZ959" i="1"/>
  <c r="DA1058" i="1"/>
  <c r="CZ1058" i="1"/>
  <c r="DA724" i="1"/>
  <c r="CZ724" i="1"/>
  <c r="DA348" i="1"/>
  <c r="CZ348" i="1"/>
  <c r="DA55" i="1"/>
  <c r="CZ55" i="1"/>
  <c r="DA423" i="1"/>
  <c r="CZ423" i="1"/>
  <c r="DA13" i="1"/>
  <c r="CZ13" i="1"/>
  <c r="DA57" i="1"/>
  <c r="CZ57" i="1"/>
  <c r="DA710" i="1"/>
  <c r="CZ710" i="1"/>
  <c r="CZ346" i="1"/>
  <c r="DA346" i="1"/>
  <c r="CZ52" i="1"/>
  <c r="DA52" i="1"/>
  <c r="CZ94" i="1"/>
  <c r="DA94" i="1"/>
  <c r="CZ1167" i="1"/>
  <c r="DA1167" i="1"/>
  <c r="CZ848" i="1"/>
  <c r="DA848" i="1"/>
  <c r="CZ1292" i="1"/>
  <c r="DA1292" i="1"/>
  <c r="CZ1372" i="1"/>
  <c r="DA1372" i="1"/>
  <c r="CZ632" i="1"/>
  <c r="DA632" i="1"/>
  <c r="CZ793" i="1"/>
  <c r="DA793" i="1"/>
  <c r="DA950" i="1"/>
  <c r="CZ950" i="1"/>
  <c r="DA400" i="1"/>
  <c r="CZ400" i="1"/>
  <c r="DA1076" i="1"/>
  <c r="CZ1076" i="1"/>
  <c r="DA1156" i="1"/>
  <c r="CZ1156" i="1"/>
  <c r="DA177" i="1"/>
  <c r="CZ177" i="1"/>
  <c r="DA539" i="1"/>
  <c r="CZ539" i="1"/>
  <c r="DA245" i="1"/>
  <c r="CZ245" i="1"/>
  <c r="DA775" i="1"/>
  <c r="CZ775" i="1"/>
  <c r="CZ1513" i="1"/>
  <c r="DA1513" i="1"/>
  <c r="DA1001" i="1"/>
  <c r="CZ1001" i="1"/>
  <c r="DA1070" i="1"/>
  <c r="CZ1070" i="1"/>
  <c r="DA731" i="1"/>
  <c r="CZ731" i="1"/>
  <c r="DA174" i="1"/>
  <c r="CZ174" i="1"/>
  <c r="DA537" i="1"/>
  <c r="CZ537" i="1"/>
  <c r="DA127" i="1"/>
  <c r="CZ127" i="1"/>
  <c r="DA46" i="1"/>
  <c r="CZ46" i="1"/>
  <c r="DA417" i="1"/>
  <c r="CZ417" i="1"/>
  <c r="DA117" i="1"/>
  <c r="CZ117" i="1"/>
  <c r="DA1211" i="1"/>
  <c r="CZ1211" i="1"/>
  <c r="DA1260" i="1"/>
  <c r="CZ1260" i="1"/>
  <c r="CZ479" i="1"/>
  <c r="DA479" i="1"/>
  <c r="DA157" i="1"/>
  <c r="CZ157" i="1"/>
  <c r="DA469" i="1"/>
  <c r="CZ469" i="1"/>
  <c r="DA944" i="1"/>
  <c r="CZ944" i="1"/>
  <c r="DD446" i="1"/>
  <c r="DA941" i="1"/>
  <c r="CZ941" i="1"/>
  <c r="DB10" i="1"/>
  <c r="DB404" i="1"/>
  <c r="DJ927" i="1"/>
  <c r="DC974" i="1"/>
  <c r="DJ980" i="1"/>
  <c r="DB24" i="1"/>
  <c r="DD88" i="1"/>
  <c r="DB17" i="1"/>
  <c r="DB415" i="1"/>
  <c r="DA887" i="1"/>
  <c r="CZ887" i="1"/>
  <c r="DA301" i="1"/>
  <c r="CZ301" i="1"/>
  <c r="DA1505" i="1"/>
  <c r="CZ1505" i="1"/>
  <c r="DA153" i="1"/>
  <c r="CZ153" i="1"/>
  <c r="DA746" i="1"/>
  <c r="CZ746" i="1"/>
  <c r="DA1352" i="1"/>
  <c r="CZ1352" i="1"/>
  <c r="DA1395" i="1"/>
  <c r="CZ1395" i="1"/>
  <c r="DA1473" i="1"/>
  <c r="CZ1473" i="1"/>
  <c r="DA1215" i="1"/>
  <c r="CZ1215" i="1"/>
  <c r="DA1267" i="1"/>
  <c r="CZ1267" i="1"/>
  <c r="DA225" i="1"/>
  <c r="CZ225" i="1"/>
  <c r="DA1390" i="1"/>
  <c r="CZ1390" i="1"/>
  <c r="DA1436" i="1"/>
  <c r="CZ1436" i="1"/>
  <c r="DA1515" i="1"/>
  <c r="CZ1515" i="1"/>
  <c r="DA124" i="1"/>
  <c r="CZ124" i="1"/>
  <c r="DA501" i="1"/>
  <c r="CZ501" i="1"/>
  <c r="DA198" i="1"/>
  <c r="CZ198" i="1"/>
  <c r="DA1354" i="1"/>
  <c r="CZ1354" i="1"/>
  <c r="DA282" i="1"/>
  <c r="CZ282" i="1"/>
  <c r="DA312" i="1"/>
  <c r="CZ312" i="1"/>
  <c r="DA1365" i="1"/>
  <c r="CZ1365" i="1"/>
  <c r="DA624" i="1"/>
  <c r="CZ624" i="1"/>
  <c r="DA333" i="1"/>
  <c r="CZ333" i="1"/>
  <c r="DA1039" i="1"/>
  <c r="CZ1039" i="1"/>
  <c r="DA1221" i="1"/>
  <c r="CZ1221" i="1"/>
  <c r="DA860" i="1"/>
  <c r="CZ860" i="1"/>
  <c r="DA570" i="1"/>
  <c r="CZ570" i="1"/>
  <c r="DA1423" i="1"/>
  <c r="CZ1423" i="1"/>
  <c r="DA1477" i="1"/>
  <c r="CZ1477" i="1"/>
  <c r="DA1242" i="1"/>
  <c r="CZ1242" i="1"/>
  <c r="DA556" i="1"/>
  <c r="CZ556" i="1"/>
  <c r="DA585" i="1"/>
  <c r="CZ585" i="1"/>
  <c r="DA777" i="1"/>
  <c r="CZ777" i="1"/>
  <c r="DA1523" i="1"/>
  <c r="CZ1523" i="1"/>
  <c r="DA603" i="1"/>
  <c r="CZ603" i="1"/>
  <c r="DA327" i="1"/>
  <c r="CZ327" i="1"/>
  <c r="DA1192" i="1"/>
  <c r="CZ1192" i="1"/>
  <c r="DA1269" i="1"/>
  <c r="CZ1269" i="1"/>
  <c r="DA234" i="1"/>
  <c r="CZ234" i="1"/>
  <c r="DA620" i="1"/>
  <c r="CZ620" i="1"/>
  <c r="DA1494" i="1"/>
  <c r="CZ1494" i="1"/>
  <c r="DA1212" i="1"/>
  <c r="CZ1212" i="1"/>
  <c r="DA540" i="1"/>
  <c r="CZ540" i="1"/>
  <c r="DA578" i="1"/>
  <c r="CZ578" i="1"/>
  <c r="DA292" i="1"/>
  <c r="CZ292" i="1"/>
  <c r="DA671" i="1"/>
  <c r="CZ671" i="1"/>
  <c r="DA349" i="1"/>
  <c r="CZ349" i="1"/>
  <c r="DA1038" i="1"/>
  <c r="CZ1038" i="1"/>
  <c r="DA126" i="1"/>
  <c r="CZ126" i="1"/>
  <c r="DA506" i="1"/>
  <c r="CZ506" i="1"/>
  <c r="DA1299" i="1"/>
  <c r="CZ1299" i="1"/>
  <c r="DA1373" i="1"/>
  <c r="CZ1373" i="1"/>
  <c r="DA636" i="1"/>
  <c r="CZ636" i="1"/>
  <c r="DA610" i="1"/>
  <c r="CZ610" i="1"/>
  <c r="DA1482" i="1"/>
  <c r="CZ1482" i="1"/>
  <c r="CZ1190" i="1"/>
  <c r="DA1190" i="1"/>
  <c r="CZ744" i="1"/>
  <c r="DA744" i="1"/>
  <c r="CZ233" i="1"/>
  <c r="DA233" i="1"/>
  <c r="CZ1409" i="1"/>
  <c r="DA1409" i="1"/>
  <c r="DA660" i="1"/>
  <c r="CZ660" i="1"/>
  <c r="DA1279" i="1"/>
  <c r="CZ1279" i="1"/>
  <c r="DA241" i="1"/>
  <c r="CZ241" i="1"/>
  <c r="DA289" i="1"/>
  <c r="CZ289" i="1"/>
  <c r="DA332" i="1"/>
  <c r="CZ332" i="1"/>
  <c r="DA373" i="1"/>
  <c r="CZ373" i="1"/>
  <c r="DA1080" i="1"/>
  <c r="CZ1080" i="1"/>
  <c r="DA1159" i="1"/>
  <c r="CZ1159" i="1"/>
  <c r="DA513" i="1"/>
  <c r="CZ513" i="1"/>
  <c r="DA344" i="1"/>
  <c r="CZ344" i="1"/>
  <c r="DA390" i="1"/>
  <c r="CZ390" i="1"/>
  <c r="DA1090" i="1"/>
  <c r="CZ1090" i="1"/>
  <c r="DA1170" i="1"/>
  <c r="CZ1170" i="1"/>
  <c r="DA184" i="1"/>
  <c r="CZ184" i="1"/>
  <c r="DA1325" i="1"/>
  <c r="CZ1325" i="1"/>
  <c r="CZ27" i="1"/>
  <c r="DA27" i="1"/>
  <c r="CZ411" i="1"/>
  <c r="DA411" i="1"/>
  <c r="CZ1119" i="1"/>
  <c r="DA1119" i="1"/>
  <c r="CZ490" i="1"/>
  <c r="DA490" i="1"/>
  <c r="CZ200" i="1"/>
  <c r="DA200" i="1"/>
  <c r="CZ560" i="1"/>
  <c r="DA560" i="1"/>
  <c r="CZ1397" i="1"/>
  <c r="DA1397" i="1"/>
  <c r="CZ1480" i="1"/>
  <c r="DA1480" i="1"/>
  <c r="DA946" i="1"/>
  <c r="CZ946" i="1"/>
  <c r="DA413" i="1"/>
  <c r="CZ413" i="1"/>
  <c r="DA1125" i="1"/>
  <c r="CZ1125" i="1"/>
  <c r="DA984" i="1"/>
  <c r="CZ984" i="1"/>
  <c r="DA84" i="1"/>
  <c r="CZ84" i="1"/>
  <c r="DA9" i="1"/>
  <c r="CZ9" i="1"/>
  <c r="DA1012" i="1"/>
  <c r="CZ1012" i="1"/>
  <c r="DA429" i="1"/>
  <c r="CZ429" i="1"/>
  <c r="DA468" i="1"/>
  <c r="CZ468" i="1"/>
  <c r="DA738" i="1"/>
  <c r="CZ738" i="1"/>
  <c r="DA544" i="1"/>
  <c r="CZ544" i="1"/>
  <c r="DA1350" i="1"/>
  <c r="CZ1350" i="1"/>
  <c r="DA278" i="1"/>
  <c r="CZ278" i="1"/>
  <c r="CZ1469" i="1"/>
  <c r="DA1469" i="1"/>
  <c r="CZ913" i="1"/>
  <c r="DA913" i="1"/>
  <c r="DA1007" i="1"/>
  <c r="CZ1007" i="1"/>
  <c r="DA1081" i="1"/>
  <c r="CZ1081" i="1"/>
  <c r="DA1138" i="1"/>
  <c r="CZ1138" i="1"/>
  <c r="DA1186" i="1"/>
  <c r="CZ1186" i="1"/>
  <c r="DA853" i="1"/>
  <c r="CZ853" i="1"/>
  <c r="DA206" i="1"/>
  <c r="CZ206" i="1"/>
  <c r="DA451" i="1"/>
  <c r="CZ451" i="1"/>
  <c r="DA477" i="1"/>
  <c r="CZ477" i="1"/>
  <c r="DA811" i="1"/>
  <c r="CZ811" i="1"/>
  <c r="DA80" i="1"/>
  <c r="CZ80" i="1"/>
  <c r="DA1108" i="1"/>
  <c r="CZ1108" i="1"/>
  <c r="DA1161" i="1"/>
  <c r="CZ1161" i="1"/>
  <c r="DA165" i="1"/>
  <c r="CZ165" i="1"/>
  <c r="DA209" i="1"/>
  <c r="CZ209" i="1"/>
  <c r="DA720" i="1"/>
  <c r="CZ720" i="1"/>
  <c r="DA478" i="1"/>
  <c r="CZ478" i="1"/>
  <c r="DA125" i="1"/>
  <c r="CZ125" i="1"/>
  <c r="DA489" i="1"/>
  <c r="CZ489" i="1"/>
  <c r="DA964" i="1"/>
  <c r="CZ964" i="1"/>
  <c r="DC935" i="1"/>
  <c r="DB88" i="1"/>
  <c r="DC114" i="1"/>
  <c r="DA756" i="1"/>
  <c r="CZ756" i="1"/>
  <c r="DA1364" i="1"/>
  <c r="CZ1364" i="1"/>
  <c r="DA1382" i="1"/>
  <c r="CZ1382" i="1"/>
  <c r="DA1401" i="1"/>
  <c r="CZ1401" i="1"/>
  <c r="DA1430" i="1"/>
  <c r="CZ1430" i="1"/>
  <c r="DA305" i="1"/>
  <c r="CZ305" i="1"/>
  <c r="DA320" i="1"/>
  <c r="CZ320" i="1"/>
  <c r="DA1508" i="1"/>
  <c r="CZ1508" i="1"/>
  <c r="DA729" i="1"/>
  <c r="CZ729" i="1"/>
  <c r="DA473" i="1"/>
  <c r="CZ473" i="1"/>
  <c r="DA1199" i="1"/>
  <c r="CZ1199" i="1"/>
  <c r="DA170" i="1"/>
  <c r="CZ170" i="1"/>
  <c r="DA185" i="1"/>
  <c r="CZ185" i="1"/>
  <c r="DA861" i="1"/>
  <c r="CZ861" i="1"/>
  <c r="DA216" i="1"/>
  <c r="CZ216" i="1"/>
  <c r="DA1330" i="1"/>
  <c r="CZ1330" i="1"/>
  <c r="DA239" i="1"/>
  <c r="CZ239" i="1"/>
  <c r="DA1376" i="1"/>
  <c r="CZ1376" i="1"/>
  <c r="DA608" i="1"/>
  <c r="CZ608" i="1"/>
  <c r="DA897" i="1"/>
  <c r="CZ897" i="1"/>
  <c r="DA1449" i="1"/>
  <c r="CZ1449" i="1"/>
  <c r="DA901" i="1"/>
  <c r="CZ901" i="1"/>
  <c r="DA665" i="1"/>
  <c r="CZ665" i="1"/>
  <c r="DA733" i="1"/>
  <c r="CZ733" i="1"/>
  <c r="DA739" i="1"/>
  <c r="CZ739" i="1"/>
  <c r="DA518" i="1"/>
  <c r="CZ518" i="1"/>
  <c r="DA1272" i="1"/>
  <c r="CZ1272" i="1"/>
  <c r="DA1293" i="1"/>
  <c r="CZ1293" i="1"/>
  <c r="DA1323" i="1"/>
  <c r="CZ1323" i="1"/>
  <c r="DA1353" i="1"/>
  <c r="CZ1353" i="1"/>
  <c r="DA886" i="1"/>
  <c r="CZ886" i="1"/>
  <c r="DA766" i="1"/>
  <c r="CZ766" i="1"/>
  <c r="DA1416" i="1"/>
  <c r="CZ1416" i="1"/>
  <c r="DA633" i="1"/>
  <c r="CZ633" i="1"/>
  <c r="DA780" i="1"/>
  <c r="CZ780" i="1"/>
  <c r="DA784" i="1"/>
  <c r="CZ784" i="1"/>
  <c r="DA677" i="1"/>
  <c r="CZ677" i="1"/>
  <c r="DA34" i="1"/>
  <c r="CZ34" i="1"/>
  <c r="DA428" i="1"/>
  <c r="CZ428" i="1"/>
  <c r="DA1149" i="1"/>
  <c r="CZ1149" i="1"/>
  <c r="DA1178" i="1"/>
  <c r="CZ1178" i="1"/>
  <c r="DA1201" i="1"/>
  <c r="CZ1201" i="1"/>
  <c r="DA1226" i="1"/>
  <c r="CZ1226" i="1"/>
  <c r="DA1252" i="1"/>
  <c r="CZ1252" i="1"/>
  <c r="DA534" i="1"/>
  <c r="CZ534" i="1"/>
  <c r="DA548" i="1"/>
  <c r="CZ548" i="1"/>
  <c r="DA874" i="1"/>
  <c r="CZ874" i="1"/>
  <c r="DA573" i="1"/>
  <c r="CZ573" i="1"/>
  <c r="DA762" i="1"/>
  <c r="CZ762" i="1"/>
  <c r="DA1399" i="1"/>
  <c r="CZ1399" i="1"/>
  <c r="DA1427" i="1"/>
  <c r="CZ1427" i="1"/>
  <c r="DA778" i="1"/>
  <c r="CZ778" i="1"/>
  <c r="DA317" i="1"/>
  <c r="CZ317" i="1"/>
  <c r="DA1507" i="1"/>
  <c r="CZ1507" i="1"/>
  <c r="DA1343" i="1"/>
  <c r="CZ1343" i="1"/>
  <c r="DA1367" i="1"/>
  <c r="CZ1367" i="1"/>
  <c r="DA764" i="1"/>
  <c r="CZ764" i="1"/>
  <c r="DA1406" i="1"/>
  <c r="CZ1406" i="1"/>
  <c r="DA1434" i="1"/>
  <c r="CZ1434" i="1"/>
  <c r="DA643" i="1"/>
  <c r="CZ643" i="1"/>
  <c r="DA1492" i="1"/>
  <c r="CZ1492" i="1"/>
  <c r="DA335" i="1"/>
  <c r="CZ335" i="1"/>
  <c r="DA351" i="1"/>
  <c r="CZ351" i="1"/>
  <c r="DA693" i="1"/>
  <c r="CZ693" i="1"/>
  <c r="DA414" i="1"/>
  <c r="CZ414" i="1"/>
  <c r="DA103" i="1"/>
  <c r="CZ103" i="1"/>
  <c r="DA492" i="1"/>
  <c r="CZ492" i="1"/>
  <c r="DA173" i="1"/>
  <c r="CZ173" i="1"/>
  <c r="DA523" i="1"/>
  <c r="CZ523" i="1"/>
  <c r="DA201" i="1"/>
  <c r="CZ201" i="1"/>
  <c r="DA1306" i="1"/>
  <c r="CZ1306" i="1"/>
  <c r="DA1335" i="1"/>
  <c r="CZ1335" i="1"/>
  <c r="DA243" i="1"/>
  <c r="CZ243" i="1"/>
  <c r="DA263" i="1"/>
  <c r="CZ263" i="1"/>
  <c r="DA614" i="1"/>
  <c r="CZ614" i="1"/>
  <c r="DA774" i="1"/>
  <c r="CZ774" i="1"/>
  <c r="DA1457" i="1"/>
  <c r="CZ1457" i="1"/>
  <c r="DA651" i="1"/>
  <c r="CZ651" i="1"/>
  <c r="DA788" i="1"/>
  <c r="CZ788" i="1"/>
  <c r="DA1225" i="1"/>
  <c r="CZ1225" i="1"/>
  <c r="DA186" i="1"/>
  <c r="CZ186" i="1"/>
  <c r="DA533" i="1"/>
  <c r="CZ533" i="1"/>
  <c r="DA1301" i="1"/>
  <c r="CZ1301" i="1"/>
  <c r="DA754" i="1"/>
  <c r="CZ754" i="1"/>
  <c r="DA572" i="1"/>
  <c r="CZ572" i="1"/>
  <c r="DA589" i="1"/>
  <c r="CZ589" i="1"/>
  <c r="DA1398" i="1"/>
  <c r="CZ1398" i="1"/>
  <c r="DA1426" i="1"/>
  <c r="CZ1426" i="1"/>
  <c r="DA1452" i="1"/>
  <c r="CZ1452" i="1"/>
  <c r="DA902" i="1"/>
  <c r="CZ902" i="1"/>
  <c r="DA329" i="1"/>
  <c r="CZ329" i="1"/>
  <c r="DA561" i="1"/>
  <c r="CZ561" i="1"/>
  <c r="DA1360" i="1"/>
  <c r="CZ1360" i="1"/>
  <c r="DA888" i="1"/>
  <c r="CZ888" i="1"/>
  <c r="DA609" i="1"/>
  <c r="CZ609" i="1"/>
  <c r="DA622" i="1"/>
  <c r="CZ622" i="1"/>
  <c r="DA1454" i="1"/>
  <c r="CZ1454" i="1"/>
  <c r="DA903" i="1"/>
  <c r="CZ903" i="1"/>
  <c r="DA786" i="1"/>
  <c r="CZ786" i="1"/>
  <c r="DA457" i="1"/>
  <c r="CZ457" i="1"/>
  <c r="DA141" i="1"/>
  <c r="CZ141" i="1"/>
  <c r="DA1196" i="1"/>
  <c r="CZ1196" i="1"/>
  <c r="DA505" i="1"/>
  <c r="CZ505" i="1"/>
  <c r="DA1244" i="1"/>
  <c r="CZ1244" i="1"/>
  <c r="DA1275" i="1"/>
  <c r="CZ1275" i="1"/>
  <c r="DA1297" i="1"/>
  <c r="CZ1297" i="1"/>
  <c r="DA872" i="1"/>
  <c r="CZ872" i="1"/>
  <c r="DA880" i="1"/>
  <c r="CZ880" i="1"/>
  <c r="DA259" i="1"/>
  <c r="CZ259" i="1"/>
  <c r="DA605" i="1"/>
  <c r="CZ605" i="1"/>
  <c r="DA896" i="1"/>
  <c r="CZ896" i="1"/>
  <c r="DA1447" i="1"/>
  <c r="CZ1447" i="1"/>
  <c r="DA314" i="1"/>
  <c r="CZ314" i="1"/>
  <c r="DA1501" i="1"/>
  <c r="CZ1501" i="1"/>
  <c r="DA1179" i="1"/>
  <c r="CZ1179" i="1"/>
  <c r="DA499" i="1"/>
  <c r="CZ499" i="1"/>
  <c r="DA740" i="1"/>
  <c r="CZ740" i="1"/>
  <c r="DA196" i="1"/>
  <c r="CZ196" i="1"/>
  <c r="DA1288" i="1"/>
  <c r="CZ1288" i="1"/>
  <c r="DA869" i="1"/>
  <c r="CZ869" i="1"/>
  <c r="DA1351" i="1"/>
  <c r="CZ1351" i="1"/>
  <c r="DA253" i="1"/>
  <c r="CZ253" i="1"/>
  <c r="DA891" i="1"/>
  <c r="CZ891" i="1"/>
  <c r="DA279" i="1"/>
  <c r="CZ279" i="1"/>
  <c r="DA1441" i="1"/>
  <c r="CZ1441" i="1"/>
  <c r="DA1470" i="1"/>
  <c r="CZ1470" i="1"/>
  <c r="DA1495" i="1"/>
  <c r="CZ1495" i="1"/>
  <c r="DA1520" i="1"/>
  <c r="CZ1520" i="1"/>
  <c r="DA947" i="1"/>
  <c r="CZ947" i="1"/>
  <c r="DA33" i="1"/>
  <c r="CZ33" i="1"/>
  <c r="DA1018" i="1"/>
  <c r="CZ1018" i="1"/>
  <c r="DA1043" i="1"/>
  <c r="CZ1043" i="1"/>
  <c r="DA1079" i="1"/>
  <c r="CZ1079" i="1"/>
  <c r="DA832" i="1"/>
  <c r="CZ832" i="1"/>
  <c r="DA730" i="1"/>
  <c r="CZ730" i="1"/>
  <c r="DA1180" i="1"/>
  <c r="CZ1180" i="1"/>
  <c r="DA1205" i="1"/>
  <c r="CZ1205" i="1"/>
  <c r="DA172" i="1"/>
  <c r="CZ172" i="1"/>
  <c r="DA1257" i="1"/>
  <c r="CZ1257" i="1"/>
  <c r="DA1280" i="1"/>
  <c r="CZ1280" i="1"/>
  <c r="DA1305" i="1"/>
  <c r="CZ1305" i="1"/>
  <c r="DA1334" i="1"/>
  <c r="CZ1334" i="1"/>
  <c r="DA242" i="1"/>
  <c r="CZ242" i="1"/>
  <c r="DA1381" i="1"/>
  <c r="CZ1381" i="1"/>
  <c r="DA613" i="1"/>
  <c r="CZ613" i="1"/>
  <c r="DA623" i="1"/>
  <c r="CZ623" i="1"/>
  <c r="DA304" i="1"/>
  <c r="CZ304" i="1"/>
  <c r="DA319" i="1"/>
  <c r="CZ319" i="1"/>
  <c r="DA909" i="1"/>
  <c r="CZ909" i="1"/>
  <c r="DA1339" i="1"/>
  <c r="CZ1339" i="1"/>
  <c r="DA577" i="1"/>
  <c r="CZ577" i="1"/>
  <c r="DA595" i="1"/>
  <c r="CZ595" i="1"/>
  <c r="DA275" i="1"/>
  <c r="CZ275" i="1"/>
  <c r="DA628" i="1"/>
  <c r="CZ628" i="1"/>
  <c r="DA1461" i="1"/>
  <c r="CZ1461" i="1"/>
  <c r="DA655" i="1"/>
  <c r="CZ655" i="1"/>
  <c r="DA1512" i="1"/>
  <c r="CZ1512" i="1"/>
  <c r="CZ154" i="1"/>
  <c r="DA154" i="1"/>
  <c r="CZ502" i="1"/>
  <c r="DA502" i="1"/>
  <c r="CZ519" i="1"/>
  <c r="DA519" i="1"/>
  <c r="CZ1273" i="1"/>
  <c r="DA1273" i="1"/>
  <c r="CZ751" i="1"/>
  <c r="DA751" i="1"/>
  <c r="CZ753" i="1"/>
  <c r="DA753" i="1"/>
  <c r="CZ569" i="1"/>
  <c r="DA569" i="1"/>
  <c r="CZ257" i="1"/>
  <c r="DA257" i="1"/>
  <c r="CZ270" i="1"/>
  <c r="DA270" i="1"/>
  <c r="CZ1418" i="1"/>
  <c r="DA1418" i="1"/>
  <c r="CZ297" i="1"/>
  <c r="DA297" i="1"/>
  <c r="DA650" i="1"/>
  <c r="CZ650" i="1"/>
  <c r="DA326" i="1"/>
  <c r="CZ326" i="1"/>
  <c r="DA512" i="1"/>
  <c r="CZ512" i="1"/>
  <c r="DA1263" i="1"/>
  <c r="CZ1263" i="1"/>
  <c r="DA541" i="1"/>
  <c r="CZ541" i="1"/>
  <c r="DA1314" i="1"/>
  <c r="CZ1314" i="1"/>
  <c r="DA1341" i="1"/>
  <c r="CZ1341" i="1"/>
  <c r="DA579" i="1"/>
  <c r="CZ579" i="1"/>
  <c r="DA596" i="1"/>
  <c r="CZ596" i="1"/>
  <c r="DA1405" i="1"/>
  <c r="CZ1405" i="1"/>
  <c r="DA629" i="1"/>
  <c r="CZ629" i="1"/>
  <c r="DA1464" i="1"/>
  <c r="CZ1464" i="1"/>
  <c r="DA656" i="1"/>
  <c r="CZ656" i="1"/>
  <c r="DA334" i="1"/>
  <c r="CZ334" i="1"/>
  <c r="DA685" i="1"/>
  <c r="CZ685" i="1"/>
  <c r="DA361" i="1"/>
  <c r="CZ361" i="1"/>
  <c r="DA39" i="1"/>
  <c r="CZ39" i="1"/>
  <c r="DA50" i="1"/>
  <c r="CZ50" i="1"/>
  <c r="DA69" i="1"/>
  <c r="CZ69" i="1"/>
  <c r="DA1056" i="1"/>
  <c r="CZ1056" i="1"/>
  <c r="DA1086" i="1"/>
  <c r="CZ1086" i="1"/>
  <c r="DA1113" i="1"/>
  <c r="CZ1113" i="1"/>
  <c r="DA121" i="1"/>
  <c r="CZ121" i="1"/>
  <c r="DA1165" i="1"/>
  <c r="CZ1165" i="1"/>
  <c r="DA152" i="1"/>
  <c r="CZ152" i="1"/>
  <c r="DA167" i="1"/>
  <c r="CZ167" i="1"/>
  <c r="DA854" i="1"/>
  <c r="CZ854" i="1"/>
  <c r="DA1270" i="1"/>
  <c r="CZ1270" i="1"/>
  <c r="DA1289" i="1"/>
  <c r="CZ1289" i="1"/>
  <c r="DA228" i="1"/>
  <c r="CZ228" i="1"/>
  <c r="DA936" i="1"/>
  <c r="CZ936" i="1"/>
  <c r="DA801" i="1"/>
  <c r="CZ801" i="1"/>
  <c r="DA996" i="1"/>
  <c r="CZ996" i="1"/>
  <c r="DA696" i="1"/>
  <c r="CZ696" i="1"/>
  <c r="DA703" i="1"/>
  <c r="CZ703" i="1"/>
  <c r="DA821" i="1"/>
  <c r="CZ821" i="1"/>
  <c r="DA99" i="1"/>
  <c r="CZ99" i="1"/>
  <c r="DA1122" i="1"/>
  <c r="CZ1122" i="1"/>
  <c r="DA458" i="1"/>
  <c r="CZ458" i="1"/>
  <c r="DA143" i="1"/>
  <c r="CZ143" i="1"/>
  <c r="DA844" i="1"/>
  <c r="CZ844" i="1"/>
  <c r="DA1228" i="1"/>
  <c r="CZ1228" i="1"/>
  <c r="DA187" i="1"/>
  <c r="CZ187" i="1"/>
  <c r="DA1278" i="1"/>
  <c r="CZ1278" i="1"/>
  <c r="DA867" i="1"/>
  <c r="CZ867" i="1"/>
  <c r="DA339" i="1"/>
  <c r="CZ339" i="1"/>
  <c r="DA951" i="1"/>
  <c r="CZ951" i="1"/>
  <c r="DA371" i="1"/>
  <c r="CZ371" i="1"/>
  <c r="DA809" i="1"/>
  <c r="CZ809" i="1"/>
  <c r="DA1026" i="1"/>
  <c r="CZ1026" i="1"/>
  <c r="DA706" i="1"/>
  <c r="CZ706" i="1"/>
  <c r="DA1077" i="1"/>
  <c r="CZ1077" i="1"/>
  <c r="DA716" i="1"/>
  <c r="CZ716" i="1"/>
  <c r="DA1135" i="1"/>
  <c r="CZ1135" i="1"/>
  <c r="DA464" i="1"/>
  <c r="CZ464" i="1"/>
  <c r="DA837" i="1"/>
  <c r="CZ837" i="1"/>
  <c r="DA796" i="1"/>
  <c r="CZ796" i="1"/>
  <c r="DA368" i="1"/>
  <c r="CZ368" i="1"/>
  <c r="DA993" i="1"/>
  <c r="CZ993" i="1"/>
  <c r="DA813" i="1"/>
  <c r="CZ813" i="1"/>
  <c r="DA1040" i="1"/>
  <c r="CZ1040" i="1"/>
  <c r="DA1066" i="1"/>
  <c r="CZ1066" i="1"/>
  <c r="DA1095" i="1"/>
  <c r="CZ1095" i="1"/>
  <c r="DA1120" i="1"/>
  <c r="CZ1120" i="1"/>
  <c r="DA129" i="1"/>
  <c r="CZ129" i="1"/>
  <c r="DA1189" i="1"/>
  <c r="CZ1189" i="1"/>
  <c r="DA684" i="1"/>
  <c r="CZ684" i="1"/>
  <c r="DA956" i="1"/>
  <c r="CZ956" i="1"/>
  <c r="DA37" i="1"/>
  <c r="CZ37" i="1"/>
  <c r="DA388" i="1"/>
  <c r="CZ388" i="1"/>
  <c r="DA1034" i="1"/>
  <c r="CZ1034" i="1"/>
  <c r="DA81" i="1"/>
  <c r="CZ81" i="1"/>
  <c r="DA1085" i="1"/>
  <c r="CZ1085" i="1"/>
  <c r="DA445" i="1"/>
  <c r="CZ445" i="1"/>
  <c r="DA119" i="1"/>
  <c r="CZ119" i="1"/>
  <c r="DA1163" i="1"/>
  <c r="CZ1163" i="1"/>
  <c r="DA922" i="1"/>
  <c r="CZ922" i="1"/>
  <c r="DA354" i="1"/>
  <c r="CZ354" i="1"/>
  <c r="DA973" i="1"/>
  <c r="CZ973" i="1"/>
  <c r="DA44" i="1"/>
  <c r="CZ44" i="1"/>
  <c r="DA1023" i="1"/>
  <c r="CZ1023" i="1"/>
  <c r="DA1045" i="1"/>
  <c r="CZ1045" i="1"/>
  <c r="DA426" i="1"/>
  <c r="CZ426" i="1"/>
  <c r="DA1103" i="1"/>
  <c r="CZ1103" i="1"/>
  <c r="DA1130" i="1"/>
  <c r="CZ1130" i="1"/>
  <c r="DA1155" i="1"/>
  <c r="CZ1155" i="1"/>
  <c r="DA147" i="1"/>
  <c r="CZ147" i="1"/>
  <c r="DA340" i="1"/>
  <c r="CZ340" i="1"/>
  <c r="DA19" i="1"/>
  <c r="CZ19" i="1"/>
  <c r="DA689" i="1"/>
  <c r="CZ689" i="1"/>
  <c r="DA385" i="1"/>
  <c r="CZ385" i="1"/>
  <c r="DA63" i="1"/>
  <c r="CZ63" i="1"/>
  <c r="DA1048" i="1"/>
  <c r="CZ1048" i="1"/>
  <c r="DA1078" i="1"/>
  <c r="CZ1078" i="1"/>
  <c r="DA440" i="1"/>
  <c r="CZ440" i="1"/>
  <c r="DA8" i="1"/>
  <c r="CZ8" i="1"/>
  <c r="DA23" i="1"/>
  <c r="CZ23" i="1"/>
  <c r="DA979" i="1"/>
  <c r="CZ979" i="1"/>
  <c r="DA386" i="1"/>
  <c r="CZ386" i="1"/>
  <c r="DA66" i="1"/>
  <c r="CZ66" i="1"/>
  <c r="DA420" i="1"/>
  <c r="CZ420" i="1"/>
  <c r="DA92" i="1"/>
  <c r="CZ92" i="1"/>
  <c r="DA1106" i="1"/>
  <c r="CZ1106" i="1"/>
  <c r="CZ679" i="1"/>
  <c r="DA679" i="1"/>
  <c r="CZ353" i="1"/>
  <c r="DA353" i="1"/>
  <c r="CZ972" i="1"/>
  <c r="DA972" i="1"/>
  <c r="CZ1002" i="1"/>
  <c r="DA1002" i="1"/>
  <c r="CZ1022" i="1"/>
  <c r="DA1022" i="1"/>
  <c r="CZ1044" i="1"/>
  <c r="DA1044" i="1"/>
  <c r="CZ823" i="1"/>
  <c r="DA823" i="1"/>
  <c r="CZ1102" i="1"/>
  <c r="DA1102" i="1"/>
  <c r="CZ1129" i="1"/>
  <c r="DA1129" i="1"/>
  <c r="CZ836" i="1"/>
  <c r="DA836" i="1"/>
  <c r="CZ146" i="1"/>
  <c r="DA146" i="1"/>
  <c r="CZ1207" i="1"/>
  <c r="DA1207" i="1"/>
  <c r="CZ508" i="1"/>
  <c r="DA508" i="1"/>
  <c r="CZ190" i="1"/>
  <c r="DA190" i="1"/>
  <c r="CZ864" i="1"/>
  <c r="DA864" i="1"/>
  <c r="CZ1309" i="1"/>
  <c r="DA1309" i="1"/>
  <c r="CZ563" i="1"/>
  <c r="DA563" i="1"/>
  <c r="CZ574" i="1"/>
  <c r="DA574" i="1"/>
  <c r="CZ592" i="1"/>
  <c r="DA592" i="1"/>
  <c r="CZ1403" i="1"/>
  <c r="DA1403" i="1"/>
  <c r="CZ625" i="1"/>
  <c r="DA625" i="1"/>
  <c r="CZ1458" i="1"/>
  <c r="DA1458" i="1"/>
  <c r="CZ1487" i="1"/>
  <c r="DA1487" i="1"/>
  <c r="CZ910" i="1"/>
  <c r="DA910" i="1"/>
  <c r="DA347" i="1"/>
  <c r="CZ347" i="1"/>
  <c r="DA961" i="1"/>
  <c r="CZ961" i="1"/>
  <c r="DA40" i="1"/>
  <c r="CZ40" i="1"/>
  <c r="DA54" i="1"/>
  <c r="CZ54" i="1"/>
  <c r="DA409" i="1"/>
  <c r="CZ409" i="1"/>
  <c r="DA1062" i="1"/>
  <c r="CZ1062" i="1"/>
  <c r="DA1091" i="1"/>
  <c r="CZ1091" i="1"/>
  <c r="DA113" i="1"/>
  <c r="CZ113" i="1"/>
  <c r="DA727" i="1"/>
  <c r="CZ727" i="1"/>
  <c r="DA1172" i="1"/>
  <c r="CZ1172" i="1"/>
  <c r="DA1197" i="1"/>
  <c r="CZ1197" i="1"/>
  <c r="DA168" i="1"/>
  <c r="CZ168" i="1"/>
  <c r="DA1245" i="1"/>
  <c r="CZ1245" i="1"/>
  <c r="DA859" i="1"/>
  <c r="CZ859" i="1"/>
  <c r="DA212" i="1"/>
  <c r="CZ212" i="1"/>
  <c r="DA1326" i="1"/>
  <c r="CZ1326" i="1"/>
  <c r="DA1357" i="1"/>
  <c r="CZ1357" i="1"/>
  <c r="DA761" i="1"/>
  <c r="CZ761" i="1"/>
  <c r="DA1396" i="1"/>
  <c r="CZ1396" i="1"/>
  <c r="DA1420" i="1"/>
  <c r="CZ1420" i="1"/>
  <c r="DA300" i="1"/>
  <c r="CZ300" i="1"/>
  <c r="CZ782" i="1"/>
  <c r="DA782" i="1"/>
  <c r="CZ1502" i="1"/>
  <c r="DA1502" i="1"/>
  <c r="DA16" i="1"/>
  <c r="CZ16" i="1"/>
  <c r="DA692" i="1"/>
  <c r="CZ692" i="1"/>
  <c r="DA1013" i="1"/>
  <c r="CZ1013" i="1"/>
  <c r="DA70" i="1"/>
  <c r="CZ70" i="1"/>
  <c r="DA1057" i="1"/>
  <c r="CZ1057" i="1"/>
  <c r="DA1087" i="1"/>
  <c r="CZ1087" i="1"/>
  <c r="DA110" i="1"/>
  <c r="CZ110" i="1"/>
  <c r="DA122" i="1"/>
  <c r="CZ122" i="1"/>
  <c r="DA470" i="1"/>
  <c r="CZ470" i="1"/>
  <c r="DA486" i="1"/>
  <c r="CZ486" i="1"/>
  <c r="DA500" i="1"/>
  <c r="CZ500" i="1"/>
  <c r="DA1241" i="1"/>
  <c r="CZ1241" i="1"/>
  <c r="DA1271" i="1"/>
  <c r="CZ1271" i="1"/>
  <c r="DA1290" i="1"/>
  <c r="CZ1290" i="1"/>
  <c r="DA555" i="1"/>
  <c r="CZ555" i="1"/>
  <c r="DA1136" i="1"/>
  <c r="CZ1136" i="1"/>
  <c r="DA465" i="1"/>
  <c r="CZ465" i="1"/>
  <c r="DA149" i="1"/>
  <c r="CZ149" i="1"/>
  <c r="DA987" i="1"/>
  <c r="CZ987" i="1"/>
  <c r="DA391" i="1"/>
  <c r="CZ391" i="1"/>
  <c r="DA1035" i="1"/>
  <c r="CZ1035" i="1"/>
  <c r="DA1061" i="1"/>
  <c r="CZ1061" i="1"/>
  <c r="DA433" i="1"/>
  <c r="CZ433" i="1"/>
  <c r="DA831" i="1"/>
  <c r="CZ831" i="1"/>
  <c r="DA1146" i="1"/>
  <c r="CZ1146" i="1"/>
  <c r="DA1171" i="1"/>
  <c r="CZ1171" i="1"/>
  <c r="DA155" i="1"/>
  <c r="CZ155" i="1"/>
  <c r="DA504" i="1"/>
  <c r="CZ504" i="1"/>
  <c r="DA1243" i="1"/>
  <c r="CZ1243" i="1"/>
  <c r="DA858" i="1"/>
  <c r="CZ858" i="1"/>
  <c r="DA546" i="1"/>
  <c r="CZ546" i="1"/>
  <c r="DA557" i="1"/>
  <c r="CZ557" i="1"/>
  <c r="DA721" i="1"/>
  <c r="CZ721" i="1"/>
  <c r="DA137" i="1"/>
  <c r="CZ137" i="1"/>
  <c r="DA483" i="1"/>
  <c r="CZ483" i="1"/>
  <c r="DA496" i="1"/>
  <c r="CZ496" i="1"/>
  <c r="DA131" i="1"/>
  <c r="CZ131" i="1"/>
  <c r="DA145" i="1"/>
  <c r="CZ145" i="1"/>
  <c r="DA491" i="1"/>
  <c r="CZ491" i="1"/>
  <c r="DA359" i="1"/>
  <c r="CZ359" i="1"/>
  <c r="DA917" i="1"/>
  <c r="CZ917" i="1"/>
  <c r="DA680" i="1"/>
  <c r="CZ680" i="1"/>
  <c r="DB797" i="1"/>
  <c r="DC1014" i="1"/>
  <c r="DB1041" i="1"/>
  <c r="DC111" i="1"/>
  <c r="DJ338" i="1"/>
  <c r="DJ352" i="1"/>
  <c r="DJ971" i="1"/>
  <c r="DJ382" i="1"/>
  <c r="DJ398" i="1"/>
  <c r="DJ78" i="1"/>
  <c r="DJ1071" i="1"/>
  <c r="DJ1101" i="1"/>
  <c r="DJ1128" i="1"/>
  <c r="DB919" i="1"/>
  <c r="DD24" i="1"/>
  <c r="DC989" i="1"/>
  <c r="DB396" i="1"/>
  <c r="DD82" i="1"/>
  <c r="DC1092" i="1"/>
  <c r="DB1125" i="1"/>
  <c r="DA369" i="1"/>
  <c r="CZ369" i="1"/>
  <c r="DB4" i="1"/>
  <c r="DD956" i="1"/>
  <c r="DC988" i="1"/>
  <c r="DB815" i="1"/>
  <c r="DD81" i="1"/>
  <c r="DC715" i="1"/>
  <c r="DB719" i="1"/>
  <c r="DD1163" i="1"/>
  <c r="DC794" i="1"/>
  <c r="DC403" i="1"/>
  <c r="DB389" i="1"/>
  <c r="DB447" i="1"/>
  <c r="DB49" i="1"/>
  <c r="DB1055" i="1"/>
  <c r="DB1112" i="1"/>
  <c r="DB341" i="1"/>
  <c r="DD368" i="1"/>
  <c r="DC44" i="1"/>
  <c r="DB401" i="1"/>
  <c r="DD1066" i="1"/>
  <c r="DC1103" i="1"/>
  <c r="DB454" i="1"/>
  <c r="DC147" i="1"/>
  <c r="DC919" i="1"/>
  <c r="DB67" i="1"/>
  <c r="DC29" i="1"/>
  <c r="DC1098" i="1"/>
  <c r="DC998" i="1"/>
  <c r="DD114" i="1"/>
  <c r="DB803" i="1"/>
  <c r="DB933" i="1"/>
  <c r="DD426" i="1"/>
  <c r="DB487" i="1"/>
  <c r="DB960" i="1"/>
  <c r="DD437" i="1"/>
  <c r="DJ938" i="1"/>
  <c r="DJ378" i="1"/>
  <c r="DJ714" i="1"/>
  <c r="DJ112" i="1"/>
  <c r="DC82" i="1"/>
  <c r="DB1092" i="1"/>
  <c r="DA345" i="1"/>
  <c r="CZ345" i="1"/>
  <c r="DD951" i="1"/>
  <c r="DC37" i="1"/>
  <c r="DB1017" i="1"/>
  <c r="DD706" i="1"/>
  <c r="DC1085" i="1"/>
  <c r="DD464" i="1"/>
  <c r="DC484" i="1"/>
  <c r="DB812" i="1"/>
  <c r="DB1111" i="1"/>
  <c r="DC923" i="1"/>
  <c r="DB23" i="1"/>
  <c r="DC61" i="1"/>
  <c r="DB420" i="1"/>
  <c r="DB372" i="1"/>
  <c r="DB427" i="1"/>
  <c r="DD959" i="1"/>
  <c r="DC993" i="1"/>
  <c r="DD1058" i="1"/>
  <c r="DC1095" i="1"/>
  <c r="DD1168" i="1"/>
  <c r="DC797" i="1"/>
  <c r="DD1014" i="1"/>
  <c r="DB1072" i="1"/>
  <c r="DB689" i="1"/>
  <c r="DB1078" i="1"/>
  <c r="DB1084" i="1"/>
  <c r="DD472" i="1"/>
  <c r="DD812" i="1"/>
  <c r="DC934" i="1"/>
  <c r="DD66" i="1"/>
  <c r="DC404" i="1"/>
  <c r="DC31" i="1"/>
  <c r="DC1072" i="1"/>
  <c r="DB48" i="1"/>
  <c r="DB446" i="1"/>
  <c r="DD4" i="1"/>
  <c r="DC803" i="1"/>
  <c r="DB383" i="1"/>
  <c r="DC710" i="1"/>
  <c r="DB436" i="1"/>
  <c r="DD10" i="1"/>
  <c r="DD341" i="1"/>
  <c r="DC1058" i="1"/>
  <c r="DC1168" i="1"/>
  <c r="DB18" i="1"/>
  <c r="DC814" i="1"/>
  <c r="DD95" i="1"/>
  <c r="DC381" i="1"/>
  <c r="DD988" i="1"/>
  <c r="DJ108" i="1"/>
  <c r="DD8" i="1"/>
  <c r="DC447" i="1"/>
  <c r="DD1027" i="1"/>
  <c r="DD973" i="1"/>
  <c r="DA255" i="1"/>
  <c r="CZ255" i="1"/>
  <c r="DA779" i="1"/>
  <c r="CZ779" i="1"/>
  <c r="DA1187" i="1"/>
  <c r="CZ1187" i="1"/>
  <c r="DA207" i="1"/>
  <c r="CZ207" i="1"/>
  <c r="DA248" i="1"/>
  <c r="CZ248" i="1"/>
  <c r="DA308" i="1"/>
  <c r="CZ308" i="1"/>
  <c r="DA175" i="1"/>
  <c r="CZ175" i="1"/>
  <c r="DA221" i="1"/>
  <c r="CZ221" i="1"/>
  <c r="DA1383" i="1"/>
  <c r="CZ1383" i="1"/>
  <c r="DA905" i="1"/>
  <c r="CZ905" i="1"/>
  <c r="DA455" i="1"/>
  <c r="CZ455" i="1"/>
  <c r="DA515" i="1"/>
  <c r="CZ515" i="1"/>
  <c r="DA1318" i="1"/>
  <c r="CZ1318" i="1"/>
  <c r="DA1408" i="1"/>
  <c r="CZ1408" i="1"/>
  <c r="DA1493" i="1"/>
  <c r="CZ1493" i="1"/>
  <c r="DA271" i="1"/>
  <c r="CZ271" i="1"/>
  <c r="DA921" i="1"/>
  <c r="CZ921" i="1"/>
  <c r="DA712" i="1"/>
  <c r="CZ712" i="1"/>
  <c r="DA528" i="1"/>
  <c r="CZ528" i="1"/>
  <c r="DA1371" i="1"/>
  <c r="CZ1371" i="1"/>
  <c r="DA1472" i="1"/>
  <c r="CZ1472" i="1"/>
  <c r="DA1317" i="1"/>
  <c r="CZ1317" i="1"/>
  <c r="DA773" i="1"/>
  <c r="CZ773" i="1"/>
  <c r="DA673" i="1"/>
  <c r="CZ673" i="1"/>
  <c r="DA1392" i="1"/>
  <c r="CZ1392" i="1"/>
  <c r="DA661" i="1"/>
  <c r="CZ661" i="1"/>
  <c r="DA162" i="1"/>
  <c r="CZ162" i="1"/>
  <c r="DA565" i="1"/>
  <c r="CZ565" i="1"/>
  <c r="DA769" i="1"/>
  <c r="CZ769" i="1"/>
  <c r="DA1488" i="1"/>
  <c r="CZ1488" i="1"/>
  <c r="DA1256" i="1"/>
  <c r="CZ1256" i="1"/>
  <c r="DA1380" i="1"/>
  <c r="CZ1380" i="1"/>
  <c r="DA1456" i="1"/>
  <c r="CZ1456" i="1"/>
  <c r="DA64" i="1"/>
  <c r="CZ64" i="1"/>
  <c r="DA834" i="1"/>
  <c r="CZ834" i="1"/>
  <c r="DA1219" i="1"/>
  <c r="CZ1219" i="1"/>
  <c r="DA545" i="1"/>
  <c r="CZ545" i="1"/>
  <c r="DA1394" i="1"/>
  <c r="CZ1394" i="1"/>
  <c r="DA783" i="1"/>
  <c r="CZ783" i="1"/>
  <c r="DA1356" i="1"/>
  <c r="CZ1356" i="1"/>
  <c r="DA299" i="1"/>
  <c r="CZ299" i="1"/>
  <c r="CZ915" i="1"/>
  <c r="CZ1259" i="1"/>
  <c r="DA1259" i="1"/>
  <c r="CZ244" i="1"/>
  <c r="DA244" i="1"/>
  <c r="DA1459" i="1"/>
  <c r="CZ1459" i="1"/>
  <c r="DA1298" i="1"/>
  <c r="CZ1298" i="1"/>
  <c r="DA260" i="1"/>
  <c r="CZ260" i="1"/>
  <c r="DA315" i="1"/>
  <c r="CZ315" i="1"/>
  <c r="DA969" i="1"/>
  <c r="CZ969" i="1"/>
  <c r="DA77" i="1"/>
  <c r="CZ77" i="1"/>
  <c r="DA1127" i="1"/>
  <c r="CZ1127" i="1"/>
  <c r="DA493" i="1"/>
  <c r="CZ493" i="1"/>
  <c r="DA1307" i="1"/>
  <c r="CZ1307" i="1"/>
  <c r="DA810" i="1"/>
  <c r="CZ810" i="1"/>
  <c r="DA1083" i="1"/>
  <c r="CZ1083" i="1"/>
  <c r="DA839" i="1"/>
  <c r="CZ839" i="1"/>
  <c r="DA750" i="1"/>
  <c r="CZ750" i="1"/>
  <c r="DA26" i="1"/>
  <c r="CZ26" i="1"/>
  <c r="DA700" i="1"/>
  <c r="CZ700" i="1"/>
  <c r="DA472" i="1"/>
  <c r="CZ472" i="1"/>
  <c r="DA806" i="1"/>
  <c r="CZ806" i="1"/>
  <c r="DA818" i="1"/>
  <c r="CZ818" i="1"/>
  <c r="DA454" i="1"/>
  <c r="CZ454" i="1"/>
  <c r="DA998" i="1"/>
  <c r="CZ998" i="1"/>
  <c r="DA424" i="1"/>
  <c r="CZ424" i="1"/>
  <c r="DA1152" i="1"/>
  <c r="CZ1152" i="1"/>
  <c r="DA53" i="1"/>
  <c r="CZ53" i="1"/>
  <c r="DA1088" i="1"/>
  <c r="CZ1088" i="1"/>
  <c r="DA1168" i="1"/>
  <c r="CZ1168" i="1"/>
  <c r="DA962" i="1"/>
  <c r="CZ962" i="1"/>
  <c r="DA1092" i="1"/>
  <c r="CZ1092" i="1"/>
  <c r="DA803" i="1"/>
  <c r="CZ803" i="1"/>
  <c r="DA1096" i="1"/>
  <c r="CZ1096" i="1"/>
  <c r="CZ25" i="1"/>
  <c r="DA25" i="1"/>
  <c r="CZ406" i="1"/>
  <c r="DA406" i="1"/>
  <c r="CZ1115" i="1"/>
  <c r="DA1115" i="1"/>
  <c r="CZ856" i="1"/>
  <c r="DA856" i="1"/>
  <c r="CZ871" i="1"/>
  <c r="DA871" i="1"/>
  <c r="CZ268" i="1"/>
  <c r="DA268" i="1"/>
  <c r="CZ649" i="1"/>
  <c r="DA649" i="1"/>
  <c r="DA1004" i="1"/>
  <c r="CZ1004" i="1"/>
  <c r="DA439" i="1"/>
  <c r="CZ439" i="1"/>
  <c r="DA495" i="1"/>
  <c r="CZ495" i="1"/>
  <c r="DA1312" i="1"/>
  <c r="CZ1312" i="1"/>
  <c r="DA266" i="1"/>
  <c r="CZ266" i="1"/>
  <c r="CZ1489" i="1"/>
  <c r="DA1489" i="1"/>
  <c r="DA1021" i="1"/>
  <c r="CZ1021" i="1"/>
  <c r="DA833" i="1"/>
  <c r="CZ833" i="1"/>
  <c r="DA160" i="1"/>
  <c r="CZ160" i="1"/>
  <c r="DA220" i="1"/>
  <c r="CZ220" i="1"/>
  <c r="DA370" i="1"/>
  <c r="CZ370" i="1"/>
  <c r="DA1074" i="1"/>
  <c r="CZ1074" i="1"/>
  <c r="DA133" i="1"/>
  <c r="CZ133" i="1"/>
  <c r="DA1283" i="1"/>
  <c r="CZ1283" i="1"/>
  <c r="DA474" i="1"/>
  <c r="CZ474" i="1"/>
  <c r="DA151" i="1"/>
  <c r="CZ151" i="1"/>
  <c r="DD383" i="1"/>
  <c r="DJ62" i="1"/>
  <c r="DC824" i="1"/>
  <c r="DA238" i="1"/>
  <c r="CZ238" i="1"/>
  <c r="DA1424" i="1"/>
  <c r="CZ1424" i="1"/>
  <c r="DA1166" i="1"/>
  <c r="CZ1166" i="1"/>
  <c r="DA855" i="1"/>
  <c r="CZ855" i="1"/>
  <c r="DA870" i="1"/>
  <c r="CZ870" i="1"/>
  <c r="DA1415" i="1"/>
  <c r="CZ1415" i="1"/>
  <c r="DA676" i="1"/>
  <c r="CZ676" i="1"/>
  <c r="DA1285" i="1"/>
  <c r="CZ1285" i="1"/>
  <c r="DA249" i="1"/>
  <c r="CZ249" i="1"/>
  <c r="DA324" i="1"/>
  <c r="CZ324" i="1"/>
  <c r="DA79" i="1"/>
  <c r="CZ79" i="1"/>
  <c r="DA488" i="1"/>
  <c r="CZ488" i="1"/>
  <c r="DA1295" i="1"/>
  <c r="CZ1295" i="1"/>
  <c r="DA602" i="1"/>
  <c r="CZ602" i="1"/>
  <c r="DA907" i="1"/>
  <c r="CZ907" i="1"/>
  <c r="DA615" i="1"/>
  <c r="CZ615" i="1"/>
  <c r="DA904" i="1"/>
  <c r="CZ904" i="1"/>
  <c r="DA990" i="1"/>
  <c r="CZ990" i="1"/>
  <c r="DA843" i="1"/>
  <c r="CZ843" i="1"/>
  <c r="DA214" i="1"/>
  <c r="CZ214" i="1"/>
  <c r="DA607" i="1"/>
  <c r="CZ607" i="1"/>
  <c r="DA1504" i="1"/>
  <c r="CZ1504" i="1"/>
  <c r="DA1220" i="1"/>
  <c r="CZ1220" i="1"/>
  <c r="DA1294" i="1"/>
  <c r="CZ1294" i="1"/>
  <c r="DA269" i="1"/>
  <c r="CZ269" i="1"/>
  <c r="DA664" i="1"/>
  <c r="CZ664" i="1"/>
  <c r="DA258" i="1"/>
  <c r="CZ258" i="1"/>
  <c r="DA298" i="1"/>
  <c r="CZ298" i="1"/>
  <c r="DA3" i="1"/>
  <c r="CZ3" i="1"/>
  <c r="DA498" i="1"/>
  <c r="CZ498" i="1"/>
  <c r="DA1287" i="1"/>
  <c r="CZ1287" i="1"/>
  <c r="DA1369" i="1"/>
  <c r="CZ1369" i="1"/>
  <c r="DA1393" i="1"/>
  <c r="CZ1393" i="1"/>
  <c r="DA646" i="1"/>
  <c r="CZ646" i="1"/>
  <c r="DA511" i="1"/>
  <c r="CZ511" i="1"/>
  <c r="DA1313" i="1"/>
  <c r="CZ1313" i="1"/>
  <c r="DA1386" i="1"/>
  <c r="CZ1386" i="1"/>
  <c r="DA1463" i="1"/>
  <c r="CZ1463" i="1"/>
  <c r="DA968" i="1"/>
  <c r="CZ968" i="1"/>
  <c r="DA711" i="1"/>
  <c r="CZ711" i="1"/>
  <c r="DA1173" i="1"/>
  <c r="CZ1173" i="1"/>
  <c r="DA520" i="1"/>
  <c r="CZ520" i="1"/>
  <c r="DA1328" i="1"/>
  <c r="CZ1328" i="1"/>
  <c r="DA892" i="1"/>
  <c r="CZ892" i="1"/>
  <c r="DA1476" i="1"/>
  <c r="CZ1476" i="1"/>
  <c r="DA1378" i="1"/>
  <c r="CZ1378" i="1"/>
  <c r="DA1455" i="1"/>
  <c r="CZ1455" i="1"/>
  <c r="CZ1216" i="1"/>
  <c r="DA1216" i="1"/>
  <c r="CZ208" i="1"/>
  <c r="DA208" i="1"/>
  <c r="CZ251" i="1"/>
  <c r="DA251" i="1"/>
  <c r="CZ1437" i="1"/>
  <c r="DA1437" i="1"/>
  <c r="DA1517" i="1"/>
  <c r="CZ1517" i="1"/>
  <c r="DA171" i="1"/>
  <c r="CZ171" i="1"/>
  <c r="DA1304" i="1"/>
  <c r="CZ1304" i="1"/>
  <c r="DA590" i="1"/>
  <c r="CZ590" i="1"/>
  <c r="DA303" i="1"/>
  <c r="CZ303" i="1"/>
  <c r="DA930" i="1"/>
  <c r="CZ930" i="1"/>
  <c r="DA1006" i="1"/>
  <c r="CZ1006" i="1"/>
  <c r="DA1051" i="1"/>
  <c r="CZ1051" i="1"/>
  <c r="DA1137" i="1"/>
  <c r="CZ1137" i="1"/>
  <c r="DA1213" i="1"/>
  <c r="CZ1213" i="1"/>
  <c r="DA1284" i="1"/>
  <c r="CZ1284" i="1"/>
  <c r="DA953" i="1"/>
  <c r="CZ953" i="1"/>
  <c r="DA73" i="1"/>
  <c r="CZ73" i="1"/>
  <c r="DA830" i="1"/>
  <c r="CZ830" i="1"/>
  <c r="DA736" i="1"/>
  <c r="CZ736" i="1"/>
  <c r="DA1274" i="1"/>
  <c r="CZ1274" i="1"/>
  <c r="CZ942" i="1"/>
  <c r="DA942" i="1"/>
  <c r="CZ1019" i="1"/>
  <c r="DA1019" i="1"/>
  <c r="CZ1094" i="1"/>
  <c r="DA1094" i="1"/>
  <c r="CZ1177" i="1"/>
  <c r="DA1177" i="1"/>
  <c r="CZ1250" i="1"/>
  <c r="DA1250" i="1"/>
  <c r="CZ1358" i="1"/>
  <c r="DA1358" i="1"/>
  <c r="CZ1450" i="1"/>
  <c r="DA1450" i="1"/>
  <c r="DA919" i="1"/>
  <c r="CZ919" i="1"/>
  <c r="DA381" i="1"/>
  <c r="CZ381" i="1"/>
  <c r="DA425" i="1"/>
  <c r="CZ425" i="1"/>
  <c r="DA934" i="1"/>
  <c r="CZ934" i="1"/>
  <c r="DA389" i="1"/>
  <c r="CZ389" i="1"/>
  <c r="DA1089" i="1"/>
  <c r="CZ1089" i="1"/>
  <c r="DA955" i="1"/>
  <c r="CZ955" i="1"/>
  <c r="DA402" i="1"/>
  <c r="CZ402" i="1"/>
  <c r="DA1110" i="1"/>
  <c r="CZ1110" i="1"/>
  <c r="DA516" i="1"/>
  <c r="CZ516" i="1"/>
  <c r="DA582" i="1"/>
  <c r="CZ582" i="1"/>
  <c r="DA1052" i="1"/>
  <c r="CZ1052" i="1"/>
  <c r="DA194" i="1"/>
  <c r="CZ194" i="1"/>
  <c r="DC1017" i="1"/>
  <c r="DA876" i="1"/>
  <c r="CZ876" i="1"/>
  <c r="DA247" i="1"/>
  <c r="CZ247" i="1"/>
  <c r="DA763" i="1"/>
  <c r="CZ763" i="1"/>
  <c r="DA894" i="1"/>
  <c r="CZ894" i="1"/>
  <c r="DA294" i="1"/>
  <c r="CZ294" i="1"/>
  <c r="DA1466" i="1"/>
  <c r="CZ1466" i="1"/>
  <c r="DA658" i="1"/>
  <c r="CZ658" i="1"/>
  <c r="DA791" i="1"/>
  <c r="CZ791" i="1"/>
  <c r="DA1154" i="1"/>
  <c r="CZ1154" i="1"/>
  <c r="DA1182" i="1"/>
  <c r="CZ1182" i="1"/>
  <c r="DA1206" i="1"/>
  <c r="CZ1206" i="1"/>
  <c r="DA852" i="1"/>
  <c r="CZ852" i="1"/>
  <c r="DA189" i="1"/>
  <c r="CZ189" i="1"/>
  <c r="DA1281" i="1"/>
  <c r="CZ1281" i="1"/>
  <c r="DA1308" i="1"/>
  <c r="CZ1308" i="1"/>
  <c r="DA231" i="1"/>
  <c r="CZ231" i="1"/>
  <c r="DA760" i="1"/>
  <c r="CZ760" i="1"/>
  <c r="DA591" i="1"/>
  <c r="CZ591" i="1"/>
  <c r="DA1402" i="1"/>
  <c r="CZ1402" i="1"/>
  <c r="DA1431" i="1"/>
  <c r="CZ1431" i="1"/>
  <c r="DA640" i="1"/>
  <c r="CZ640" i="1"/>
  <c r="DA1486" i="1"/>
  <c r="CZ1486" i="1"/>
  <c r="DA1509" i="1"/>
  <c r="CZ1509" i="1"/>
  <c r="DA1200" i="1"/>
  <c r="CZ1200" i="1"/>
  <c r="DA1224" i="1"/>
  <c r="CZ1224" i="1"/>
  <c r="DA1251" i="1"/>
  <c r="CZ1251" i="1"/>
  <c r="DA1277" i="1"/>
  <c r="CZ1277" i="1"/>
  <c r="DA217" i="1"/>
  <c r="CZ217" i="1"/>
  <c r="DA1331" i="1"/>
  <c r="CZ1331" i="1"/>
  <c r="DA1359" i="1"/>
  <c r="CZ1359" i="1"/>
  <c r="DA261" i="1"/>
  <c r="CZ261" i="1"/>
  <c r="DA272" i="1"/>
  <c r="CZ272" i="1"/>
  <c r="DA285" i="1"/>
  <c r="CZ285" i="1"/>
  <c r="DA1451" i="1"/>
  <c r="CZ1451" i="1"/>
  <c r="DA316" i="1"/>
  <c r="CZ316" i="1"/>
  <c r="DA667" i="1"/>
  <c r="CZ667" i="1"/>
  <c r="DA914" i="1"/>
  <c r="CZ914" i="1"/>
  <c r="DA1011" i="1"/>
  <c r="CZ1011" i="1"/>
  <c r="DA1107" i="1"/>
  <c r="CZ1107" i="1"/>
  <c r="DA461" i="1"/>
  <c r="CZ461" i="1"/>
  <c r="DA1183" i="1"/>
  <c r="CZ1183" i="1"/>
  <c r="DA161" i="1"/>
  <c r="CZ161" i="1"/>
  <c r="DA176" i="1"/>
  <c r="CZ176" i="1"/>
  <c r="DA525" i="1"/>
  <c r="CZ525" i="1"/>
  <c r="DA202" i="1"/>
  <c r="CZ202" i="1"/>
  <c r="DA549" i="1"/>
  <c r="CZ549" i="1"/>
  <c r="DA1337" i="1"/>
  <c r="CZ1337" i="1"/>
  <c r="DA575" i="1"/>
  <c r="CZ575" i="1"/>
  <c r="DA1384" i="1"/>
  <c r="CZ1384" i="1"/>
  <c r="DA617" i="1"/>
  <c r="CZ617" i="1"/>
  <c r="DA290" i="1"/>
  <c r="CZ290" i="1"/>
  <c r="DA641" i="1"/>
  <c r="CZ641" i="1"/>
  <c r="DA653" i="1"/>
  <c r="CZ653" i="1"/>
  <c r="DA789" i="1"/>
  <c r="CZ789" i="1"/>
  <c r="DA236" i="1"/>
  <c r="CZ236" i="1"/>
  <c r="DA583" i="1"/>
  <c r="CZ583" i="1"/>
  <c r="DA601" i="1"/>
  <c r="CZ601" i="1"/>
  <c r="DA281" i="1"/>
  <c r="CZ281" i="1"/>
  <c r="DA1444" i="1"/>
  <c r="CZ1444" i="1"/>
  <c r="DA648" i="1"/>
  <c r="CZ648" i="1"/>
  <c r="DA1498" i="1"/>
  <c r="CZ1498" i="1"/>
  <c r="DA675" i="1"/>
  <c r="CZ675" i="1"/>
  <c r="DA963" i="1"/>
  <c r="CZ963" i="1"/>
  <c r="DA392" i="1"/>
  <c r="CZ392" i="1"/>
  <c r="DA1064" i="1"/>
  <c r="CZ1064" i="1"/>
  <c r="DA1117" i="1"/>
  <c r="CZ1117" i="1"/>
  <c r="DA737" i="1"/>
  <c r="CZ737" i="1"/>
  <c r="DA1235" i="1"/>
  <c r="CZ1235" i="1"/>
  <c r="DA1264" i="1"/>
  <c r="CZ1264" i="1"/>
  <c r="DA205" i="1"/>
  <c r="CZ205" i="1"/>
  <c r="DA1315" i="1"/>
  <c r="CZ1315" i="1"/>
  <c r="DA566" i="1"/>
  <c r="CZ566" i="1"/>
  <c r="DA246" i="1"/>
  <c r="CZ246" i="1"/>
  <c r="DA1387" i="1"/>
  <c r="CZ1387" i="1"/>
  <c r="DA619" i="1"/>
  <c r="CZ619" i="1"/>
  <c r="DA1433" i="1"/>
  <c r="CZ1433" i="1"/>
  <c r="DA307" i="1"/>
  <c r="CZ307" i="1"/>
  <c r="DA657" i="1"/>
  <c r="CZ657" i="1"/>
  <c r="DA912" i="1"/>
  <c r="CZ912" i="1"/>
  <c r="DA509" i="1"/>
  <c r="CZ509" i="1"/>
  <c r="DA1258" i="1"/>
  <c r="CZ1258" i="1"/>
  <c r="DA538" i="1"/>
  <c r="CZ538" i="1"/>
  <c r="DA222" i="1"/>
  <c r="CZ222" i="1"/>
  <c r="DA757" i="1"/>
  <c r="CZ757" i="1"/>
  <c r="DA883" i="1"/>
  <c r="CZ883" i="1"/>
  <c r="DA265" i="1"/>
  <c r="CZ265" i="1"/>
  <c r="DA1404" i="1"/>
  <c r="CZ1404" i="1"/>
  <c r="DA626" i="1"/>
  <c r="CZ626" i="1"/>
  <c r="DA900" i="1"/>
  <c r="CZ900" i="1"/>
  <c r="DA652" i="1"/>
  <c r="CZ652" i="1"/>
  <c r="DA1511" i="1"/>
  <c r="CZ1511" i="1"/>
  <c r="DA564" i="1"/>
  <c r="CZ564" i="1"/>
  <c r="DA576" i="1"/>
  <c r="CZ576" i="1"/>
  <c r="DA594" i="1"/>
  <c r="CZ594" i="1"/>
  <c r="DA768" i="1"/>
  <c r="CZ768" i="1"/>
  <c r="DA627" i="1"/>
  <c r="CZ627" i="1"/>
  <c r="DA1460" i="1"/>
  <c r="CZ1460" i="1"/>
  <c r="DA654" i="1"/>
  <c r="CZ654" i="1"/>
  <c r="DA670" i="1"/>
  <c r="CZ670" i="1"/>
  <c r="DA459" i="1"/>
  <c r="CZ459" i="1"/>
  <c r="DA734" i="1"/>
  <c r="CZ734" i="1"/>
  <c r="DA159" i="1"/>
  <c r="CZ159" i="1"/>
  <c r="DA1229" i="1"/>
  <c r="CZ1229" i="1"/>
  <c r="DA522" i="1"/>
  <c r="CZ522" i="1"/>
  <c r="DA536" i="1"/>
  <c r="CZ536" i="1"/>
  <c r="DA1302" i="1"/>
  <c r="CZ1302" i="1"/>
  <c r="DA230" i="1"/>
  <c r="CZ230" i="1"/>
  <c r="DA1362" i="1"/>
  <c r="CZ1362" i="1"/>
  <c r="DA262" i="1"/>
  <c r="CZ262" i="1"/>
  <c r="DA1400" i="1"/>
  <c r="CZ1400" i="1"/>
  <c r="DA287" i="1"/>
  <c r="CZ287" i="1"/>
  <c r="DA637" i="1"/>
  <c r="CZ637" i="1"/>
  <c r="DA1483" i="1"/>
  <c r="CZ1483" i="1"/>
  <c r="DA787" i="1"/>
  <c r="CZ787" i="1"/>
  <c r="DA841" i="1"/>
  <c r="CZ841" i="1"/>
  <c r="DA169" i="1"/>
  <c r="CZ169" i="1"/>
  <c r="DA1246" i="1"/>
  <c r="CZ1246" i="1"/>
  <c r="DA199" i="1"/>
  <c r="CZ199" i="1"/>
  <c r="DA213" i="1"/>
  <c r="CZ213" i="1"/>
  <c r="DA1327" i="1"/>
  <c r="CZ1327" i="1"/>
  <c r="DA881" i="1"/>
  <c r="CZ881" i="1"/>
  <c r="DA587" i="1"/>
  <c r="CZ587" i="1"/>
  <c r="DA767" i="1"/>
  <c r="CZ767" i="1"/>
  <c r="DA283" i="1"/>
  <c r="CZ283" i="1"/>
  <c r="DA634" i="1"/>
  <c r="CZ634" i="1"/>
  <c r="DA1475" i="1"/>
  <c r="CZ1475" i="1"/>
  <c r="DA328" i="1"/>
  <c r="CZ328" i="1"/>
  <c r="DA920" i="1"/>
  <c r="CZ920" i="1"/>
  <c r="DA20" i="1"/>
  <c r="CZ20" i="1"/>
  <c r="DA379" i="1"/>
  <c r="CZ379" i="1"/>
  <c r="DA59" i="1"/>
  <c r="CZ59" i="1"/>
  <c r="DA1049" i="1"/>
  <c r="CZ1049" i="1"/>
  <c r="DA96" i="1"/>
  <c r="CZ96" i="1"/>
  <c r="DA1126" i="1"/>
  <c r="CZ1126" i="1"/>
  <c r="DA1158" i="1"/>
  <c r="CZ1158" i="1"/>
  <c r="DA838" i="1"/>
  <c r="CZ838" i="1"/>
  <c r="DA845" i="1"/>
  <c r="CZ845" i="1"/>
  <c r="DA178" i="1"/>
  <c r="CZ178" i="1"/>
  <c r="DA191" i="1"/>
  <c r="CZ191" i="1"/>
  <c r="DA542" i="1"/>
  <c r="CZ542" i="1"/>
  <c r="DA550" i="1"/>
  <c r="CZ550" i="1"/>
  <c r="DA1342" i="1"/>
  <c r="CZ1342" i="1"/>
  <c r="DA580" i="1"/>
  <c r="CZ580" i="1"/>
  <c r="DA889" i="1"/>
  <c r="CZ889" i="1"/>
  <c r="DA277" i="1"/>
  <c r="CZ277" i="1"/>
  <c r="DA293" i="1"/>
  <c r="CZ293" i="1"/>
  <c r="DA1465" i="1"/>
  <c r="CZ1465" i="1"/>
  <c r="DA1491" i="1"/>
  <c r="CZ1491" i="1"/>
  <c r="DA790" i="1"/>
  <c r="CZ790" i="1"/>
  <c r="DA1349" i="1"/>
  <c r="CZ1349" i="1"/>
  <c r="DA252" i="1"/>
  <c r="CZ252" i="1"/>
  <c r="DA598" i="1"/>
  <c r="CZ598" i="1"/>
  <c r="DA1411" i="1"/>
  <c r="CZ1411" i="1"/>
  <c r="DA776" i="1"/>
  <c r="CZ776" i="1"/>
  <c r="DA645" i="1"/>
  <c r="CZ645" i="1"/>
  <c r="DA662" i="1"/>
  <c r="CZ662" i="1"/>
  <c r="DA674" i="1"/>
  <c r="CZ674" i="1"/>
  <c r="CZ1202" i="1"/>
  <c r="DA1202" i="1"/>
  <c r="CZ1227" i="1"/>
  <c r="DA1227" i="1"/>
  <c r="CZ1253" i="1"/>
  <c r="DA1253" i="1"/>
  <c r="CZ748" i="1"/>
  <c r="DA748" i="1"/>
  <c r="CZ218" i="1"/>
  <c r="DA218" i="1"/>
  <c r="CZ229" i="1"/>
  <c r="DA229" i="1"/>
  <c r="CZ882" i="1"/>
  <c r="DA882" i="1"/>
  <c r="CZ1377" i="1"/>
  <c r="DA1377" i="1"/>
  <c r="CZ273" i="1"/>
  <c r="DA273" i="1"/>
  <c r="CZ286" i="1"/>
  <c r="DA286" i="1"/>
  <c r="CZ1453" i="1"/>
  <c r="DA1453" i="1"/>
  <c r="DA1481" i="1"/>
  <c r="CZ1481" i="1"/>
  <c r="DA908" i="1"/>
  <c r="CZ908" i="1"/>
  <c r="DA1218" i="1"/>
  <c r="CZ1218" i="1"/>
  <c r="DA181" i="1"/>
  <c r="CZ181" i="1"/>
  <c r="DA197" i="1"/>
  <c r="CZ197" i="1"/>
  <c r="DA210" i="1"/>
  <c r="CZ210" i="1"/>
  <c r="DA226" i="1"/>
  <c r="CZ226" i="1"/>
  <c r="DA877" i="1"/>
  <c r="CZ877" i="1"/>
  <c r="DA254" i="1"/>
  <c r="CZ254" i="1"/>
  <c r="DA599" i="1"/>
  <c r="CZ599" i="1"/>
  <c r="DA1412" i="1"/>
  <c r="CZ1412" i="1"/>
  <c r="DA1442" i="1"/>
  <c r="CZ1442" i="1"/>
  <c r="DA647" i="1"/>
  <c r="CZ647" i="1"/>
  <c r="DA1496" i="1"/>
  <c r="CZ1496" i="1"/>
  <c r="DA1521" i="1"/>
  <c r="CZ1521" i="1"/>
  <c r="DA940" i="1"/>
  <c r="CZ940" i="1"/>
  <c r="DA802" i="1"/>
  <c r="CZ802" i="1"/>
  <c r="DA41" i="1"/>
  <c r="CZ41" i="1"/>
  <c r="DA56" i="1"/>
  <c r="CZ56" i="1"/>
  <c r="DA701" i="1"/>
  <c r="CZ701" i="1"/>
  <c r="DA820" i="1"/>
  <c r="CZ820" i="1"/>
  <c r="DA97" i="1"/>
  <c r="CZ97" i="1"/>
  <c r="DA448" i="1"/>
  <c r="CZ448" i="1"/>
  <c r="DA128" i="1"/>
  <c r="CZ128" i="1"/>
  <c r="DA1175" i="1"/>
  <c r="CZ1175" i="1"/>
  <c r="DA156" i="1"/>
  <c r="CZ156" i="1"/>
  <c r="DA1222" i="1"/>
  <c r="CZ1222" i="1"/>
  <c r="DA1248" i="1"/>
  <c r="CZ1248" i="1"/>
  <c r="DA1276" i="1"/>
  <c r="CZ1276" i="1"/>
  <c r="DA215" i="1"/>
  <c r="CZ215" i="1"/>
  <c r="DA558" i="1"/>
  <c r="CZ558" i="1"/>
  <c r="DA14" i="1"/>
  <c r="CZ14" i="1"/>
  <c r="DA965" i="1"/>
  <c r="CZ965" i="1"/>
  <c r="DA694" i="1"/>
  <c r="CZ694" i="1"/>
  <c r="DA1025" i="1"/>
  <c r="CZ1025" i="1"/>
  <c r="DA705" i="1"/>
  <c r="CZ705" i="1"/>
  <c r="DA713" i="1"/>
  <c r="CZ713" i="1"/>
  <c r="DA438" i="1"/>
  <c r="CZ438" i="1"/>
  <c r="DA452" i="1"/>
  <c r="CZ452" i="1"/>
  <c r="DA463" i="1"/>
  <c r="CZ463" i="1"/>
  <c r="DA1184" i="1"/>
  <c r="CZ1184" i="1"/>
  <c r="DA1210" i="1"/>
  <c r="CZ1210" i="1"/>
  <c r="DA1233" i="1"/>
  <c r="CZ1233" i="1"/>
  <c r="DA526" i="1"/>
  <c r="CZ526" i="1"/>
  <c r="DA1282" i="1"/>
  <c r="CZ1282" i="1"/>
  <c r="DA868" i="1"/>
  <c r="CZ868" i="1"/>
  <c r="CZ682" i="1"/>
  <c r="DA682" i="1"/>
  <c r="CZ952" i="1"/>
  <c r="DA952" i="1"/>
  <c r="CZ978" i="1"/>
  <c r="DA978" i="1"/>
  <c r="CZ1009" i="1"/>
  <c r="DA1009" i="1"/>
  <c r="CZ1030" i="1"/>
  <c r="DA1030" i="1"/>
  <c r="CZ419" i="1"/>
  <c r="DA419" i="1"/>
  <c r="CZ825" i="1"/>
  <c r="DA825" i="1"/>
  <c r="CZ107" i="1"/>
  <c r="DA107" i="1"/>
  <c r="CZ1139" i="1"/>
  <c r="DA1139" i="1"/>
  <c r="CZ466" i="1"/>
  <c r="DA466" i="1"/>
  <c r="CZ1188" i="1"/>
  <c r="DA1188" i="1"/>
  <c r="CZ164" i="1"/>
  <c r="DA164" i="1"/>
  <c r="CZ1237" i="1"/>
  <c r="DA1237" i="1"/>
  <c r="CZ1266" i="1"/>
  <c r="DA1266" i="1"/>
  <c r="CZ543" i="1"/>
  <c r="DA543" i="1"/>
  <c r="CZ224" i="1"/>
  <c r="DA224" i="1"/>
  <c r="CZ1345" i="1"/>
  <c r="DA1345" i="1"/>
  <c r="CZ1368" i="1"/>
  <c r="DA1368" i="1"/>
  <c r="CZ1389" i="1"/>
  <c r="DA1389" i="1"/>
  <c r="CZ772" i="1"/>
  <c r="DA772" i="1"/>
  <c r="CZ1435" i="1"/>
  <c r="DA1435" i="1"/>
  <c r="CZ309" i="1"/>
  <c r="DA309" i="1"/>
  <c r="CZ323" i="1"/>
  <c r="DA323" i="1"/>
  <c r="CZ672" i="1"/>
  <c r="DA672" i="1"/>
  <c r="DA932" i="1"/>
  <c r="CZ932" i="1"/>
  <c r="DA24" i="1"/>
  <c r="CZ24" i="1"/>
  <c r="DA691" i="1"/>
  <c r="CZ691" i="1"/>
  <c r="DA48" i="1"/>
  <c r="CZ48" i="1"/>
  <c r="DA68" i="1"/>
  <c r="CZ68" i="1"/>
  <c r="DA82" i="1"/>
  <c r="CZ82" i="1"/>
  <c r="DA430" i="1"/>
  <c r="CZ430" i="1"/>
  <c r="DA446" i="1"/>
  <c r="CZ446" i="1"/>
  <c r="DA923" i="1"/>
  <c r="CZ923" i="1"/>
  <c r="DA17" i="1"/>
  <c r="CZ17" i="1"/>
  <c r="DA974" i="1"/>
  <c r="CZ974" i="1"/>
  <c r="DA383" i="1"/>
  <c r="CZ383" i="1"/>
  <c r="DA61" i="1"/>
  <c r="CZ61" i="1"/>
  <c r="DA415" i="1"/>
  <c r="CZ415" i="1"/>
  <c r="DA824" i="1"/>
  <c r="CZ824" i="1"/>
  <c r="DA436" i="1"/>
  <c r="CZ436" i="1"/>
  <c r="DA918" i="1"/>
  <c r="CZ918" i="1"/>
  <c r="DA686" i="1"/>
  <c r="CZ686" i="1"/>
  <c r="DA967" i="1"/>
  <c r="CZ967" i="1"/>
  <c r="DA808" i="1"/>
  <c r="CZ808" i="1"/>
  <c r="DA1020" i="1"/>
  <c r="CZ1020" i="1"/>
  <c r="DA76" i="1"/>
  <c r="CZ76" i="1"/>
  <c r="DA822" i="1"/>
  <c r="CZ822" i="1"/>
  <c r="DA101" i="1"/>
  <c r="CZ101" i="1"/>
  <c r="DA450" i="1"/>
  <c r="CZ450" i="1"/>
  <c r="DA1151" i="1"/>
  <c r="CZ1151" i="1"/>
  <c r="DA144" i="1"/>
  <c r="CZ144" i="1"/>
  <c r="DA1203" i="1"/>
  <c r="CZ1203" i="1"/>
  <c r="DA851" i="1"/>
  <c r="CZ851" i="1"/>
  <c r="DA1255" i="1"/>
  <c r="CZ1255" i="1"/>
  <c r="DA862" i="1"/>
  <c r="CZ862" i="1"/>
  <c r="DA1303" i="1"/>
  <c r="CZ1303" i="1"/>
  <c r="DA875" i="1"/>
  <c r="CZ875" i="1"/>
  <c r="DA240" i="1"/>
  <c r="CZ240" i="1"/>
  <c r="DA1379" i="1"/>
  <c r="CZ1379" i="1"/>
  <c r="DA274" i="1"/>
  <c r="CZ274" i="1"/>
  <c r="DA288" i="1"/>
  <c r="CZ288" i="1"/>
  <c r="DA638" i="1"/>
  <c r="CZ638" i="1"/>
  <c r="CZ1484" i="1"/>
  <c r="DA1484" i="1"/>
  <c r="CZ331" i="1"/>
  <c r="DA331" i="1"/>
  <c r="DA362" i="1"/>
  <c r="CZ362" i="1"/>
  <c r="DA991" i="1"/>
  <c r="CZ991" i="1"/>
  <c r="DA393" i="1"/>
  <c r="CZ393" i="1"/>
  <c r="DA410" i="1"/>
  <c r="CZ410" i="1"/>
  <c r="DA709" i="1"/>
  <c r="CZ709" i="1"/>
  <c r="DA1093" i="1"/>
  <c r="CZ1093" i="1"/>
  <c r="DA1118" i="1"/>
  <c r="CZ1118" i="1"/>
  <c r="DA728" i="1"/>
  <c r="CZ728" i="1"/>
  <c r="DA1176" i="1"/>
  <c r="CZ1176" i="1"/>
  <c r="DA1198" i="1"/>
  <c r="CZ1198" i="1"/>
  <c r="DA1223" i="1"/>
  <c r="CZ1223" i="1"/>
  <c r="DA1249" i="1"/>
  <c r="CZ1249" i="1"/>
  <c r="DA747" i="1"/>
  <c r="CZ747" i="1"/>
  <c r="DA1300" i="1"/>
  <c r="CZ1300" i="1"/>
  <c r="DA559" i="1"/>
  <c r="CZ559" i="1"/>
  <c r="DA1143" i="1"/>
  <c r="CZ1143" i="1"/>
  <c r="DA1164" i="1"/>
  <c r="CZ1164" i="1"/>
  <c r="DA931" i="1"/>
  <c r="CZ931" i="1"/>
  <c r="DA43" i="1"/>
  <c r="CZ43" i="1"/>
  <c r="DA697" i="1"/>
  <c r="CZ697" i="1"/>
  <c r="DA412" i="1"/>
  <c r="CZ412" i="1"/>
  <c r="DA89" i="1"/>
  <c r="CZ89" i="1"/>
  <c r="DA828" i="1"/>
  <c r="CZ828" i="1"/>
  <c r="DA1123" i="1"/>
  <c r="CZ1123" i="1"/>
  <c r="DA130" i="1"/>
  <c r="CZ130" i="1"/>
  <c r="DA476" i="1"/>
  <c r="CZ476" i="1"/>
  <c r="DA158" i="1"/>
  <c r="CZ158" i="1"/>
  <c r="DA507" i="1"/>
  <c r="CZ507" i="1"/>
  <c r="DA1254" i="1"/>
  <c r="CZ1254" i="1"/>
  <c r="DA535" i="1"/>
  <c r="CZ535" i="1"/>
  <c r="DA752" i="1"/>
  <c r="CZ752" i="1"/>
  <c r="DA1332" i="1"/>
  <c r="CZ1332" i="1"/>
  <c r="DA1145" i="1"/>
  <c r="CZ1145" i="1"/>
  <c r="DA1169" i="1"/>
  <c r="CZ1169" i="1"/>
  <c r="DA1195" i="1"/>
  <c r="CZ1195" i="1"/>
  <c r="DA453" i="1"/>
  <c r="CZ453" i="1"/>
  <c r="DA1157" i="1"/>
  <c r="CZ1157" i="1"/>
  <c r="DA148" i="1"/>
  <c r="CZ148" i="1"/>
  <c r="DA163" i="1"/>
  <c r="CZ163" i="1"/>
  <c r="DA937" i="1"/>
  <c r="CZ937" i="1"/>
  <c r="DA22" i="1"/>
  <c r="CZ22" i="1"/>
  <c r="DB814" i="1"/>
  <c r="DB718" i="1"/>
  <c r="DD932" i="1"/>
  <c r="DC962" i="1"/>
  <c r="DD68" i="1"/>
  <c r="DC423" i="1"/>
  <c r="DB102" i="1"/>
  <c r="DB998" i="1"/>
  <c r="DB435" i="1"/>
  <c r="DC1111" i="1"/>
  <c r="DC23" i="1"/>
  <c r="DC420" i="1"/>
  <c r="DC929" i="1"/>
  <c r="DC427" i="1"/>
  <c r="DB1010" i="1"/>
  <c r="DB444" i="1"/>
  <c r="DB1189" i="1"/>
  <c r="DD962" i="1"/>
  <c r="DC380" i="1"/>
  <c r="DB1026" i="1"/>
  <c r="DC389" i="1"/>
  <c r="DD1103" i="1"/>
  <c r="DB408" i="1"/>
  <c r="DD385" i="1"/>
  <c r="DC1109" i="1"/>
  <c r="DA364" i="1"/>
  <c r="CZ364" i="1"/>
  <c r="DD339" i="1"/>
  <c r="DC956" i="1"/>
  <c r="DD1026" i="1"/>
  <c r="DC81" i="1"/>
  <c r="DD1135" i="1"/>
  <c r="DC1163" i="1"/>
  <c r="DJ925" i="1"/>
  <c r="DJ949" i="1"/>
  <c r="DJ1024" i="1"/>
  <c r="DJ704" i="1"/>
  <c r="DJ1073" i="1"/>
  <c r="DJ104" i="1"/>
  <c r="DJ1132" i="1"/>
  <c r="DB38" i="1"/>
  <c r="DB1050" i="1"/>
  <c r="DD933" i="1"/>
  <c r="DC368" i="1"/>
  <c r="DB44" i="1"/>
  <c r="DD71" i="1"/>
  <c r="DC1066" i="1"/>
  <c r="DD724" i="1"/>
  <c r="DB339" i="1"/>
  <c r="DC435" i="1"/>
  <c r="DC1010" i="1"/>
  <c r="DC444" i="1"/>
  <c r="DJ7" i="1"/>
  <c r="DJ357" i="1"/>
  <c r="DJ375" i="1"/>
  <c r="DJ1008" i="1"/>
  <c r="DJ1029" i="1"/>
  <c r="DJ418" i="1"/>
  <c r="DJ90" i="1"/>
  <c r="DJ443" i="1"/>
  <c r="DJ118" i="1"/>
  <c r="DD396" i="1"/>
  <c r="DC816" i="1"/>
  <c r="DD1189" i="1"/>
  <c r="DJ966" i="1"/>
  <c r="DJ395" i="1"/>
  <c r="DJ1068" i="1"/>
  <c r="DJ1124" i="1"/>
  <c r="DC2" i="1"/>
  <c r="DB2" i="1"/>
  <c r="CZ2" i="1"/>
  <c r="DJ365" i="1" l="1"/>
  <c r="DJ11" i="1"/>
  <c r="DJ976" i="1"/>
  <c r="DX32" i="1"/>
  <c r="DJ707" i="1"/>
  <c r="DR1016" i="1"/>
  <c r="DJ85" i="1"/>
  <c r="DL2" i="1"/>
  <c r="DM2" i="1" s="1"/>
  <c r="DJ45" i="1"/>
  <c r="DJ1121" i="1"/>
  <c r="DJ958" i="1"/>
  <c r="DJ384" i="1"/>
  <c r="DJ1133" i="1"/>
  <c r="DJ1131" i="1"/>
  <c r="DJ708" i="1"/>
  <c r="DJ431" i="1"/>
  <c r="DJ1036" i="1"/>
  <c r="DJ807" i="1"/>
  <c r="DJ795" i="1"/>
  <c r="DJ93" i="1"/>
  <c r="DX724" i="1"/>
  <c r="DR1010" i="1"/>
  <c r="DO937" i="1"/>
  <c r="DO1169" i="1"/>
  <c r="DO507" i="1"/>
  <c r="DO89" i="1"/>
  <c r="DO1143" i="1"/>
  <c r="DO1198" i="1"/>
  <c r="DO410" i="1"/>
  <c r="DO638" i="1"/>
  <c r="DO1303" i="1"/>
  <c r="DO1151" i="1"/>
  <c r="DO808" i="1"/>
  <c r="DO415" i="1"/>
  <c r="DO82" i="1"/>
  <c r="DL672" i="1"/>
  <c r="DM672" i="1" s="1"/>
  <c r="DL1368" i="1"/>
  <c r="DM1368" i="1" s="1"/>
  <c r="DL164" i="1"/>
  <c r="DM164" i="1" s="1"/>
  <c r="DL419" i="1"/>
  <c r="DM419" i="1" s="1"/>
  <c r="DO868" i="1"/>
  <c r="DO463" i="1"/>
  <c r="DO694" i="1"/>
  <c r="DO1248" i="1"/>
  <c r="DO97" i="1"/>
  <c r="DO940" i="1"/>
  <c r="DO599" i="1"/>
  <c r="DO181" i="1"/>
  <c r="DL882" i="1"/>
  <c r="DM882" i="1" s="1"/>
  <c r="DL1202" i="1"/>
  <c r="DM1202" i="1" s="1"/>
  <c r="DO598" i="1"/>
  <c r="DO293" i="1"/>
  <c r="DO542" i="1"/>
  <c r="DO1126" i="1"/>
  <c r="DO920" i="1"/>
  <c r="DO587" i="1"/>
  <c r="DO199" i="1"/>
  <c r="DO637" i="1"/>
  <c r="DO1362" i="1"/>
  <c r="DO459" i="1"/>
  <c r="DO594" i="1"/>
  <c r="DO626" i="1"/>
  <c r="DO509" i="1"/>
  <c r="DO1387" i="1"/>
  <c r="DO1235" i="1"/>
  <c r="DO675" i="1"/>
  <c r="DO583" i="1"/>
  <c r="DO617" i="1"/>
  <c r="DO525" i="1"/>
  <c r="DO1011" i="1"/>
  <c r="DO272" i="1"/>
  <c r="DO1251" i="1"/>
  <c r="DO1431" i="1"/>
  <c r="DO231" i="1"/>
  <c r="DO1182" i="1"/>
  <c r="DO894" i="1"/>
  <c r="DL1110" i="1"/>
  <c r="DM1110" i="1" s="1"/>
  <c r="DL425" i="1"/>
  <c r="DM425" i="1" s="1"/>
  <c r="DO1177" i="1"/>
  <c r="DL830" i="1"/>
  <c r="DM830" i="1" s="1"/>
  <c r="DL1051" i="1"/>
  <c r="DM1051" i="1" s="1"/>
  <c r="DL590" i="1"/>
  <c r="DM590" i="1" s="1"/>
  <c r="DO208" i="1"/>
  <c r="DL1328" i="1"/>
  <c r="DM1328" i="1" s="1"/>
  <c r="DL1386" i="1"/>
  <c r="DM1386" i="1" s="1"/>
  <c r="DL1287" i="1"/>
  <c r="DM1287" i="1" s="1"/>
  <c r="DL269" i="1"/>
  <c r="DM269" i="1" s="1"/>
  <c r="DL607" i="1"/>
  <c r="DM607" i="1" s="1"/>
  <c r="DL907" i="1"/>
  <c r="DM907" i="1" s="1"/>
  <c r="DL249" i="1"/>
  <c r="DM249" i="1" s="1"/>
  <c r="DL1166" i="1"/>
  <c r="DM1166" i="1" s="1"/>
  <c r="DL474" i="1"/>
  <c r="DM474" i="1" s="1"/>
  <c r="DL160" i="1"/>
  <c r="DM160" i="1" s="1"/>
  <c r="DL495" i="1"/>
  <c r="DM495" i="1" s="1"/>
  <c r="DO856" i="1"/>
  <c r="DL1096" i="1"/>
  <c r="DM1096" i="1" s="1"/>
  <c r="DL1168" i="1"/>
  <c r="DM1168" i="1" s="1"/>
  <c r="DL806" i="1"/>
  <c r="DM806" i="1" s="1"/>
  <c r="DL750" i="1"/>
  <c r="DM750" i="1" s="1"/>
  <c r="DL969" i="1"/>
  <c r="DM969" i="1" s="1"/>
  <c r="DO1259" i="1"/>
  <c r="DL545" i="1"/>
  <c r="DM545" i="1" s="1"/>
  <c r="DL1256" i="1"/>
  <c r="DM1256" i="1" s="1"/>
  <c r="DL1392" i="1"/>
  <c r="DM1392" i="1" s="1"/>
  <c r="DL528" i="1"/>
  <c r="DM528" i="1" s="1"/>
  <c r="DL1318" i="1"/>
  <c r="DM1318" i="1" s="1"/>
  <c r="DL175" i="1"/>
  <c r="DM175" i="1" s="1"/>
  <c r="DL255" i="1"/>
  <c r="DM255" i="1" s="1"/>
  <c r="DX988" i="1"/>
  <c r="DR446" i="1"/>
  <c r="DU404" i="1"/>
  <c r="DR1084" i="1"/>
  <c r="DX959" i="1"/>
  <c r="DR23" i="1"/>
  <c r="DR1017" i="1"/>
  <c r="DJ1098" i="1"/>
  <c r="DU1098" i="1"/>
  <c r="DR1112" i="1"/>
  <c r="DX1163" i="1"/>
  <c r="DL491" i="1"/>
  <c r="DM491" i="1" s="1"/>
  <c r="DL721" i="1"/>
  <c r="DM721" i="1" s="1"/>
  <c r="DL155" i="1"/>
  <c r="DM155" i="1" s="1"/>
  <c r="DL1035" i="1"/>
  <c r="DM1035" i="1" s="1"/>
  <c r="DL555" i="1"/>
  <c r="DM555" i="1" s="1"/>
  <c r="DL470" i="1"/>
  <c r="DM470" i="1" s="1"/>
  <c r="DL16" i="1"/>
  <c r="DM16" i="1" s="1"/>
  <c r="DL761" i="1"/>
  <c r="DM761" i="1" s="1"/>
  <c r="DL168" i="1"/>
  <c r="DM168" i="1" s="1"/>
  <c r="DL1062" i="1"/>
  <c r="DM1062" i="1" s="1"/>
  <c r="DO910" i="1"/>
  <c r="DO574" i="1"/>
  <c r="DO1207" i="1"/>
  <c r="DO836" i="1"/>
  <c r="DO1002" i="1"/>
  <c r="DL420" i="1"/>
  <c r="DM420" i="1" s="1"/>
  <c r="DL440" i="1"/>
  <c r="DM440" i="1" s="1"/>
  <c r="DL19" i="1"/>
  <c r="DM19" i="1" s="1"/>
  <c r="DL426" i="1"/>
  <c r="DM426" i="1" s="1"/>
  <c r="DL922" i="1"/>
  <c r="DM922" i="1" s="1"/>
  <c r="DL1034" i="1"/>
  <c r="DM1034" i="1" s="1"/>
  <c r="DL37" i="1"/>
  <c r="DM37" i="1" s="1"/>
  <c r="DL1095" i="1"/>
  <c r="DM1095" i="1" s="1"/>
  <c r="DL464" i="1"/>
  <c r="DM464" i="1" s="1"/>
  <c r="DL809" i="1"/>
  <c r="DM809" i="1" s="1"/>
  <c r="DL187" i="1"/>
  <c r="DM187" i="1" s="1"/>
  <c r="DL99" i="1"/>
  <c r="DM99" i="1" s="1"/>
  <c r="DL936" i="1"/>
  <c r="DM936" i="1" s="1"/>
  <c r="DL121" i="1"/>
  <c r="DM121" i="1" s="1"/>
  <c r="DL685" i="1"/>
  <c r="DM685" i="1" s="1"/>
  <c r="DL596" i="1"/>
  <c r="DM596" i="1" s="1"/>
  <c r="DL512" i="1"/>
  <c r="DM512" i="1" s="1"/>
  <c r="DO257" i="1"/>
  <c r="DL1512" i="1"/>
  <c r="DM1512" i="1" s="1"/>
  <c r="DL577" i="1"/>
  <c r="DM577" i="1" s="1"/>
  <c r="DL613" i="1"/>
  <c r="DM613" i="1" s="1"/>
  <c r="DL1257" i="1"/>
  <c r="DM1257" i="1" s="1"/>
  <c r="DL1018" i="1"/>
  <c r="DM1018" i="1" s="1"/>
  <c r="DL1441" i="1"/>
  <c r="DM1441" i="1" s="1"/>
  <c r="DL1288" i="1"/>
  <c r="DM1288" i="1" s="1"/>
  <c r="DL314" i="1"/>
  <c r="DM314" i="1" s="1"/>
  <c r="DL259" i="1"/>
  <c r="DM259" i="1" s="1"/>
  <c r="DL141" i="1"/>
  <c r="DM141" i="1" s="1"/>
  <c r="DL609" i="1"/>
  <c r="DM609" i="1" s="1"/>
  <c r="DL329" i="1"/>
  <c r="DM329" i="1" s="1"/>
  <c r="DL572" i="1"/>
  <c r="DM572" i="1" s="1"/>
  <c r="DL788" i="1"/>
  <c r="DM788" i="1" s="1"/>
  <c r="DL243" i="1"/>
  <c r="DM243" i="1" s="1"/>
  <c r="DL492" i="1"/>
  <c r="DM492" i="1" s="1"/>
  <c r="DL1492" i="1"/>
  <c r="DM1492" i="1" s="1"/>
  <c r="DL764" i="1"/>
  <c r="DM764" i="1" s="1"/>
  <c r="DL1427" i="1"/>
  <c r="DM1427" i="1" s="1"/>
  <c r="DL1226" i="1"/>
  <c r="DM1226" i="1" s="1"/>
  <c r="DL677" i="1"/>
  <c r="DM677" i="1" s="1"/>
  <c r="DL886" i="1"/>
  <c r="DM886" i="1" s="1"/>
  <c r="DL739" i="1"/>
  <c r="DM739" i="1" s="1"/>
  <c r="DL1449" i="1"/>
  <c r="DM1449" i="1" s="1"/>
  <c r="DL239" i="1"/>
  <c r="DM239" i="1" s="1"/>
  <c r="DL1199" i="1"/>
  <c r="DM1199" i="1" s="1"/>
  <c r="DL1430" i="1"/>
  <c r="DM1430" i="1" s="1"/>
  <c r="DU114" i="1"/>
  <c r="DO478" i="1"/>
  <c r="DO80" i="1"/>
  <c r="DO1186" i="1"/>
  <c r="DO544" i="1"/>
  <c r="DO84" i="1"/>
  <c r="DO946" i="1"/>
  <c r="DL1119" i="1"/>
  <c r="DM1119" i="1" s="1"/>
  <c r="DL27" i="1"/>
  <c r="DM27" i="1" s="1"/>
  <c r="DO1159" i="1"/>
  <c r="DO1279" i="1"/>
  <c r="DO1482" i="1"/>
  <c r="DO126" i="1"/>
  <c r="DO292" i="1"/>
  <c r="DO234" i="1"/>
  <c r="DO777" i="1"/>
  <c r="DO1477" i="1"/>
  <c r="DO333" i="1"/>
  <c r="DO198" i="1"/>
  <c r="DO225" i="1"/>
  <c r="DO1395" i="1"/>
  <c r="DO887" i="1"/>
  <c r="DR17" i="1"/>
  <c r="DR24" i="1"/>
  <c r="DO1211" i="1"/>
  <c r="DO174" i="1"/>
  <c r="DL1513" i="1"/>
  <c r="DM1513" i="1" s="1"/>
  <c r="DO1076" i="1"/>
  <c r="DL1292" i="1"/>
  <c r="DM1292" i="1" s="1"/>
  <c r="DO710" i="1"/>
  <c r="DO55" i="1"/>
  <c r="DO959" i="1"/>
  <c r="DO91" i="1"/>
  <c r="DO553" i="1"/>
  <c r="DO863" i="1"/>
  <c r="DO873" i="1"/>
  <c r="DO604" i="1"/>
  <c r="DO140" i="1"/>
  <c r="DO219" i="1"/>
  <c r="DO1468" i="1"/>
  <c r="DO1414" i="1"/>
  <c r="DO302" i="1"/>
  <c r="DO497" i="1"/>
  <c r="DL1514" i="1"/>
  <c r="DM1514" i="1" s="1"/>
  <c r="DL325" i="1"/>
  <c r="DM325" i="1" s="1"/>
  <c r="DR706" i="1"/>
  <c r="DX363" i="1"/>
  <c r="DR959" i="1"/>
  <c r="DL926" i="1"/>
  <c r="DM926" i="1" s="1"/>
  <c r="DX19" i="1"/>
  <c r="DR475" i="1"/>
  <c r="DL494" i="1"/>
  <c r="DM494" i="1" s="1"/>
  <c r="DL826" i="1"/>
  <c r="DM826" i="1" s="1"/>
  <c r="DL846" i="1"/>
  <c r="DM846" i="1" s="1"/>
  <c r="DL374" i="1"/>
  <c r="DM374" i="1" s="1"/>
  <c r="DL1193" i="1"/>
  <c r="DM1193" i="1" s="1"/>
  <c r="DL363" i="1"/>
  <c r="DM363" i="1" s="1"/>
  <c r="DO666" i="1"/>
  <c r="DO1065" i="1"/>
  <c r="DL377" i="1"/>
  <c r="DM377" i="1" s="1"/>
  <c r="DL356" i="1"/>
  <c r="DM356" i="1" s="1"/>
  <c r="DL857" i="1"/>
  <c r="DM857" i="1" s="1"/>
  <c r="DL1428" i="1"/>
  <c r="DM1428" i="1" s="1"/>
  <c r="DL842" i="1"/>
  <c r="DM842" i="1" s="1"/>
  <c r="DL527" i="1"/>
  <c r="DM527" i="1" s="1"/>
  <c r="DL313" i="1"/>
  <c r="DM313" i="1" s="1"/>
  <c r="DL530" i="1"/>
  <c r="DM530" i="1" s="1"/>
  <c r="DL264" i="1"/>
  <c r="DM264" i="1" s="1"/>
  <c r="DL732" i="1"/>
  <c r="DM732" i="1" s="1"/>
  <c r="DL663" i="1"/>
  <c r="DM663" i="1" s="1"/>
  <c r="DL847" i="1"/>
  <c r="DM847" i="1" s="1"/>
  <c r="DO510" i="1"/>
  <c r="DO524" i="1"/>
  <c r="DO770" i="1"/>
  <c r="DL1499" i="1"/>
  <c r="DM1499" i="1" s="1"/>
  <c r="DL83" i="1"/>
  <c r="DM83" i="1" s="1"/>
  <c r="DO1037" i="1"/>
  <c r="DO933" i="1"/>
  <c r="DO401" i="1"/>
  <c r="DO1268" i="1"/>
  <c r="DO975" i="1"/>
  <c r="DO1421" i="1"/>
  <c r="DL593" i="1"/>
  <c r="DM593" i="1" s="1"/>
  <c r="DO1471" i="1"/>
  <c r="DO999" i="1"/>
  <c r="DO1385" i="1"/>
  <c r="DO885" i="1"/>
  <c r="DO267" i="1"/>
  <c r="DO1425" i="1"/>
  <c r="DO150" i="1"/>
  <c r="DO1510" i="1"/>
  <c r="DO771" i="1"/>
  <c r="DO600" i="1"/>
  <c r="DU698" i="1"/>
  <c r="DX401" i="1"/>
  <c r="DR929" i="1"/>
  <c r="DR58" i="1"/>
  <c r="DR63" i="1"/>
  <c r="DX922" i="1"/>
  <c r="DR129" i="1"/>
  <c r="DU416" i="1"/>
  <c r="DU35" i="1"/>
  <c r="DX816" i="1"/>
  <c r="DR84" i="1"/>
  <c r="DX984" i="1"/>
  <c r="DU924" i="1"/>
  <c r="DR449" i="1"/>
  <c r="DR1140" i="1"/>
  <c r="DR934" i="1"/>
  <c r="DU827" i="1"/>
  <c r="DU690" i="1"/>
  <c r="DR421" i="1"/>
  <c r="DU1053" i="1"/>
  <c r="DX1189" i="1"/>
  <c r="DX396" i="1"/>
  <c r="DU444" i="1"/>
  <c r="DR339" i="1"/>
  <c r="DU1066" i="1"/>
  <c r="DX933" i="1"/>
  <c r="DX1026" i="1"/>
  <c r="DL364" i="1"/>
  <c r="DM364" i="1" s="1"/>
  <c r="DX1103" i="1"/>
  <c r="DU389" i="1"/>
  <c r="DU427" i="1"/>
  <c r="DX68" i="1"/>
  <c r="DL22" i="1"/>
  <c r="DM22" i="1" s="1"/>
  <c r="DL163" i="1"/>
  <c r="DM163" i="1" s="1"/>
  <c r="DL1157" i="1"/>
  <c r="DM1157" i="1" s="1"/>
  <c r="DL1195" i="1"/>
  <c r="DM1195" i="1" s="1"/>
  <c r="DL1145" i="1"/>
  <c r="DM1145" i="1" s="1"/>
  <c r="DL752" i="1"/>
  <c r="DM752" i="1" s="1"/>
  <c r="DL1254" i="1"/>
  <c r="DM1254" i="1" s="1"/>
  <c r="DL158" i="1"/>
  <c r="DM158" i="1" s="1"/>
  <c r="DL130" i="1"/>
  <c r="DM130" i="1" s="1"/>
  <c r="DL828" i="1"/>
  <c r="DM828" i="1" s="1"/>
  <c r="DL412" i="1"/>
  <c r="DM412" i="1" s="1"/>
  <c r="DL43" i="1"/>
  <c r="DM43" i="1" s="1"/>
  <c r="DL1164" i="1"/>
  <c r="DM1164" i="1" s="1"/>
  <c r="DL559" i="1"/>
  <c r="DM559" i="1" s="1"/>
  <c r="DL747" i="1"/>
  <c r="DM747" i="1" s="1"/>
  <c r="DL1223" i="1"/>
  <c r="DM1223" i="1" s="1"/>
  <c r="DL1176" i="1"/>
  <c r="DM1176" i="1" s="1"/>
  <c r="DL1118" i="1"/>
  <c r="DM1118" i="1" s="1"/>
  <c r="DL709" i="1"/>
  <c r="DM709" i="1" s="1"/>
  <c r="DL393" i="1"/>
  <c r="DM393" i="1" s="1"/>
  <c r="DL362" i="1"/>
  <c r="DM362" i="1" s="1"/>
  <c r="DO1484" i="1"/>
  <c r="DL288" i="1"/>
  <c r="DM288" i="1" s="1"/>
  <c r="DL1379" i="1"/>
  <c r="DM1379" i="1" s="1"/>
  <c r="DL875" i="1"/>
  <c r="DM875" i="1" s="1"/>
  <c r="DL862" i="1"/>
  <c r="DM862" i="1" s="1"/>
  <c r="DL851" i="1"/>
  <c r="DM851" i="1" s="1"/>
  <c r="DL144" i="1"/>
  <c r="DM144" i="1" s="1"/>
  <c r="DL450" i="1"/>
  <c r="DM450" i="1" s="1"/>
  <c r="DL822" i="1"/>
  <c r="DM822" i="1" s="1"/>
  <c r="DL1020" i="1"/>
  <c r="DM1020" i="1" s="1"/>
  <c r="DL967" i="1"/>
  <c r="DM967" i="1" s="1"/>
  <c r="DL918" i="1"/>
  <c r="DM918" i="1" s="1"/>
  <c r="DL824" i="1"/>
  <c r="DM824" i="1" s="1"/>
  <c r="DL61" i="1"/>
  <c r="DM61" i="1" s="1"/>
  <c r="DL974" i="1"/>
  <c r="DM974" i="1" s="1"/>
  <c r="DL923" i="1"/>
  <c r="DM923" i="1" s="1"/>
  <c r="DL430" i="1"/>
  <c r="DM430" i="1" s="1"/>
  <c r="DL68" i="1"/>
  <c r="DM68" i="1" s="1"/>
  <c r="DL691" i="1"/>
  <c r="DM691" i="1" s="1"/>
  <c r="DL932" i="1"/>
  <c r="DM932" i="1" s="1"/>
  <c r="DO323" i="1"/>
  <c r="DO1435" i="1"/>
  <c r="DO1389" i="1"/>
  <c r="DO1345" i="1"/>
  <c r="DO543" i="1"/>
  <c r="DO1237" i="1"/>
  <c r="DO1188" i="1"/>
  <c r="DO1139" i="1"/>
  <c r="DO825" i="1"/>
  <c r="DO1030" i="1"/>
  <c r="DO978" i="1"/>
  <c r="DO682" i="1"/>
  <c r="DL1282" i="1"/>
  <c r="DM1282" i="1" s="1"/>
  <c r="DL1233" i="1"/>
  <c r="DM1233" i="1" s="1"/>
  <c r="DL1184" i="1"/>
  <c r="DM1184" i="1" s="1"/>
  <c r="DL452" i="1"/>
  <c r="DM452" i="1" s="1"/>
  <c r="DL713" i="1"/>
  <c r="DM713" i="1" s="1"/>
  <c r="DL1025" i="1"/>
  <c r="DM1025" i="1" s="1"/>
  <c r="DL965" i="1"/>
  <c r="DM965" i="1" s="1"/>
  <c r="DL558" i="1"/>
  <c r="DM558" i="1" s="1"/>
  <c r="DL1276" i="1"/>
  <c r="DM1276" i="1" s="1"/>
  <c r="DL1222" i="1"/>
  <c r="DM1222" i="1" s="1"/>
  <c r="DL1175" i="1"/>
  <c r="DM1175" i="1" s="1"/>
  <c r="DL448" i="1"/>
  <c r="DM448" i="1" s="1"/>
  <c r="DL820" i="1"/>
  <c r="DM820" i="1" s="1"/>
  <c r="DL56" i="1"/>
  <c r="DM56" i="1" s="1"/>
  <c r="DL802" i="1"/>
  <c r="DM802" i="1" s="1"/>
  <c r="DL1521" i="1"/>
  <c r="DM1521" i="1" s="1"/>
  <c r="DL647" i="1"/>
  <c r="DM647" i="1" s="1"/>
  <c r="DL1412" i="1"/>
  <c r="DM1412" i="1" s="1"/>
  <c r="DL254" i="1"/>
  <c r="DM254" i="1" s="1"/>
  <c r="DL226" i="1"/>
  <c r="DM226" i="1" s="1"/>
  <c r="DL197" i="1"/>
  <c r="DM197" i="1" s="1"/>
  <c r="DL1218" i="1"/>
  <c r="DM1218" i="1" s="1"/>
  <c r="DL1481" i="1"/>
  <c r="DM1481" i="1" s="1"/>
  <c r="DO286" i="1"/>
  <c r="DO1377" i="1"/>
  <c r="DO229" i="1"/>
  <c r="DO748" i="1"/>
  <c r="DO1227" i="1"/>
  <c r="DL674" i="1"/>
  <c r="DM674" i="1" s="1"/>
  <c r="DL645" i="1"/>
  <c r="DM645" i="1" s="1"/>
  <c r="DL1411" i="1"/>
  <c r="DM1411" i="1" s="1"/>
  <c r="DL252" i="1"/>
  <c r="DM252" i="1" s="1"/>
  <c r="DL790" i="1"/>
  <c r="DM790" i="1" s="1"/>
  <c r="DL1465" i="1"/>
  <c r="DM1465" i="1" s="1"/>
  <c r="DL277" i="1"/>
  <c r="DM277" i="1" s="1"/>
  <c r="DL580" i="1"/>
  <c r="DM580" i="1" s="1"/>
  <c r="DL550" i="1"/>
  <c r="DM550" i="1" s="1"/>
  <c r="DL191" i="1"/>
  <c r="DM191" i="1" s="1"/>
  <c r="DL845" i="1"/>
  <c r="DM845" i="1" s="1"/>
  <c r="DL1158" i="1"/>
  <c r="DM1158" i="1" s="1"/>
  <c r="DL96" i="1"/>
  <c r="DM96" i="1" s="1"/>
  <c r="DL59" i="1"/>
  <c r="DM59" i="1" s="1"/>
  <c r="DL20" i="1"/>
  <c r="DM20" i="1" s="1"/>
  <c r="DL328" i="1"/>
  <c r="DM328" i="1" s="1"/>
  <c r="DL634" i="1"/>
  <c r="DM634" i="1" s="1"/>
  <c r="DL767" i="1"/>
  <c r="DM767" i="1" s="1"/>
  <c r="DL881" i="1"/>
  <c r="DM881" i="1" s="1"/>
  <c r="DL213" i="1"/>
  <c r="DM213" i="1" s="1"/>
  <c r="DL1246" i="1"/>
  <c r="DM1246" i="1" s="1"/>
  <c r="DL841" i="1"/>
  <c r="DM841" i="1" s="1"/>
  <c r="DL1483" i="1"/>
  <c r="DM1483" i="1" s="1"/>
  <c r="DL287" i="1"/>
  <c r="DM287" i="1" s="1"/>
  <c r="DL262" i="1"/>
  <c r="DM262" i="1" s="1"/>
  <c r="DL230" i="1"/>
  <c r="DM230" i="1" s="1"/>
  <c r="DL536" i="1"/>
  <c r="DM536" i="1" s="1"/>
  <c r="DL1229" i="1"/>
  <c r="DM1229" i="1" s="1"/>
  <c r="DL734" i="1"/>
  <c r="DM734" i="1" s="1"/>
  <c r="DL670" i="1"/>
  <c r="DM670" i="1" s="1"/>
  <c r="DL1460" i="1"/>
  <c r="DM1460" i="1" s="1"/>
  <c r="DL768" i="1"/>
  <c r="DM768" i="1" s="1"/>
  <c r="DL576" i="1"/>
  <c r="DM576" i="1" s="1"/>
  <c r="DL1511" i="1"/>
  <c r="DM1511" i="1" s="1"/>
  <c r="DL900" i="1"/>
  <c r="DM900" i="1" s="1"/>
  <c r="DL1404" i="1"/>
  <c r="DM1404" i="1" s="1"/>
  <c r="DL883" i="1"/>
  <c r="DM883" i="1" s="1"/>
  <c r="DL222" i="1"/>
  <c r="DM222" i="1" s="1"/>
  <c r="DL1258" i="1"/>
  <c r="DM1258" i="1" s="1"/>
  <c r="DL912" i="1"/>
  <c r="DM912" i="1" s="1"/>
  <c r="DL307" i="1"/>
  <c r="DM307" i="1" s="1"/>
  <c r="DL619" i="1"/>
  <c r="DM619" i="1" s="1"/>
  <c r="DL246" i="1"/>
  <c r="DM246" i="1" s="1"/>
  <c r="DL1315" i="1"/>
  <c r="DM1315" i="1" s="1"/>
  <c r="DL1264" i="1"/>
  <c r="DM1264" i="1" s="1"/>
  <c r="DL737" i="1"/>
  <c r="DM737" i="1" s="1"/>
  <c r="DL1064" i="1"/>
  <c r="DM1064" i="1" s="1"/>
  <c r="DL963" i="1"/>
  <c r="DM963" i="1" s="1"/>
  <c r="DL1498" i="1"/>
  <c r="DM1498" i="1" s="1"/>
  <c r="DL1444" i="1"/>
  <c r="DM1444" i="1" s="1"/>
  <c r="DL601" i="1"/>
  <c r="DM601" i="1" s="1"/>
  <c r="DL236" i="1"/>
  <c r="DM236" i="1" s="1"/>
  <c r="DL653" i="1"/>
  <c r="DM653" i="1" s="1"/>
  <c r="DL290" i="1"/>
  <c r="DM290" i="1" s="1"/>
  <c r="DL1384" i="1"/>
  <c r="DM1384" i="1" s="1"/>
  <c r="DL1337" i="1"/>
  <c r="DM1337" i="1" s="1"/>
  <c r="DL202" i="1"/>
  <c r="DM202" i="1" s="1"/>
  <c r="DL176" i="1"/>
  <c r="DM176" i="1" s="1"/>
  <c r="DL1183" i="1"/>
  <c r="DM1183" i="1" s="1"/>
  <c r="DL1107" i="1"/>
  <c r="DM1107" i="1" s="1"/>
  <c r="DL914" i="1"/>
  <c r="DM914" i="1" s="1"/>
  <c r="DL316" i="1"/>
  <c r="DM316" i="1" s="1"/>
  <c r="DL285" i="1"/>
  <c r="DM285" i="1" s="1"/>
  <c r="DL261" i="1"/>
  <c r="DM261" i="1" s="1"/>
  <c r="DL1331" i="1"/>
  <c r="DM1331" i="1" s="1"/>
  <c r="DL1277" i="1"/>
  <c r="DM1277" i="1" s="1"/>
  <c r="DL1224" i="1"/>
  <c r="DM1224" i="1" s="1"/>
  <c r="DL1509" i="1"/>
  <c r="DM1509" i="1" s="1"/>
  <c r="DL640" i="1"/>
  <c r="DM640" i="1" s="1"/>
  <c r="DL1402" i="1"/>
  <c r="DM1402" i="1" s="1"/>
  <c r="DL760" i="1"/>
  <c r="DM760" i="1" s="1"/>
  <c r="DL1308" i="1"/>
  <c r="DM1308" i="1" s="1"/>
  <c r="DL189" i="1"/>
  <c r="DM189" i="1" s="1"/>
  <c r="DL1206" i="1"/>
  <c r="DM1206" i="1" s="1"/>
  <c r="DL1154" i="1"/>
  <c r="DM1154" i="1" s="1"/>
  <c r="DL658" i="1"/>
  <c r="DM658" i="1" s="1"/>
  <c r="DL294" i="1"/>
  <c r="DM294" i="1" s="1"/>
  <c r="DL763" i="1"/>
  <c r="DM763" i="1" s="1"/>
  <c r="DL876" i="1"/>
  <c r="DM876" i="1" s="1"/>
  <c r="DO194" i="1"/>
  <c r="DO582" i="1"/>
  <c r="DO1110" i="1"/>
  <c r="DO955" i="1"/>
  <c r="DO389" i="1"/>
  <c r="DO425" i="1"/>
  <c r="DO919" i="1"/>
  <c r="DL1358" i="1"/>
  <c r="DM1358" i="1" s="1"/>
  <c r="DL1177" i="1"/>
  <c r="DM1177" i="1" s="1"/>
  <c r="DL1019" i="1"/>
  <c r="DM1019" i="1" s="1"/>
  <c r="DO1274" i="1"/>
  <c r="DO830" i="1"/>
  <c r="DO953" i="1"/>
  <c r="DO1213" i="1"/>
  <c r="DO1051" i="1"/>
  <c r="DO930" i="1"/>
  <c r="DO590" i="1"/>
  <c r="DO171" i="1"/>
  <c r="DL1437" i="1"/>
  <c r="DM1437" i="1" s="1"/>
  <c r="DL208" i="1"/>
  <c r="DM208" i="1" s="1"/>
  <c r="DO1455" i="1"/>
  <c r="DO1476" i="1"/>
  <c r="DO1328" i="1"/>
  <c r="DO1173" i="1"/>
  <c r="DO968" i="1"/>
  <c r="DO1386" i="1"/>
  <c r="DO511" i="1"/>
  <c r="DO1393" i="1"/>
  <c r="DO1287" i="1"/>
  <c r="DO3" i="1"/>
  <c r="DO258" i="1"/>
  <c r="DO269" i="1"/>
  <c r="DO1220" i="1"/>
  <c r="DO607" i="1"/>
  <c r="DO843" i="1"/>
  <c r="DO904" i="1"/>
  <c r="DO907" i="1"/>
  <c r="DO1295" i="1"/>
  <c r="DO79" i="1"/>
  <c r="DO249" i="1"/>
  <c r="DO676" i="1"/>
  <c r="DO870" i="1"/>
  <c r="DO1166" i="1"/>
  <c r="DO238" i="1"/>
  <c r="DO474" i="1"/>
  <c r="DO133" i="1"/>
  <c r="DO370" i="1"/>
  <c r="DO160" i="1"/>
  <c r="DO1021" i="1"/>
  <c r="DO266" i="1"/>
  <c r="DO495" i="1"/>
  <c r="DO1004" i="1"/>
  <c r="DL268" i="1"/>
  <c r="DM268" i="1" s="1"/>
  <c r="DL856" i="1"/>
  <c r="DM856" i="1" s="1"/>
  <c r="DL406" i="1"/>
  <c r="DM406" i="1" s="1"/>
  <c r="DO1096" i="1"/>
  <c r="DO1092" i="1"/>
  <c r="DO1168" i="1"/>
  <c r="DO53" i="1"/>
  <c r="DO424" i="1"/>
  <c r="DO454" i="1"/>
  <c r="DO806" i="1"/>
  <c r="DO700" i="1"/>
  <c r="DO750" i="1"/>
  <c r="DO1083" i="1"/>
  <c r="DO1307" i="1"/>
  <c r="DO1127" i="1"/>
  <c r="DO969" i="1"/>
  <c r="DO260" i="1"/>
  <c r="DO1459" i="1"/>
  <c r="DL1259" i="1"/>
  <c r="DM1259" i="1" s="1"/>
  <c r="DO299" i="1"/>
  <c r="DO783" i="1"/>
  <c r="DO545" i="1"/>
  <c r="DO834" i="1"/>
  <c r="DO1456" i="1"/>
  <c r="DO1256" i="1"/>
  <c r="DO769" i="1"/>
  <c r="DO162" i="1"/>
  <c r="DO1392" i="1"/>
  <c r="DO773" i="1"/>
  <c r="DO1472" i="1"/>
  <c r="DO528" i="1"/>
  <c r="DO921" i="1"/>
  <c r="DO1493" i="1"/>
  <c r="DO1318" i="1"/>
  <c r="DO455" i="1"/>
  <c r="DO1383" i="1"/>
  <c r="DO175" i="1"/>
  <c r="DO248" i="1"/>
  <c r="DO1187" i="1"/>
  <c r="DO255" i="1"/>
  <c r="DX8" i="1"/>
  <c r="DU814" i="1"/>
  <c r="DU1058" i="1"/>
  <c r="DR436" i="1"/>
  <c r="DR48" i="1"/>
  <c r="DX66" i="1"/>
  <c r="DR1078" i="1"/>
  <c r="DJ1053" i="1"/>
  <c r="DR1072" i="1"/>
  <c r="DU1095" i="1"/>
  <c r="DR427" i="1"/>
  <c r="DU923" i="1"/>
  <c r="DR812" i="1"/>
  <c r="DX464" i="1"/>
  <c r="DU37" i="1"/>
  <c r="DO345" i="1"/>
  <c r="DX114" i="1"/>
  <c r="DU29" i="1"/>
  <c r="DR454" i="1"/>
  <c r="DU44" i="1"/>
  <c r="DR1055" i="1"/>
  <c r="DR719" i="1"/>
  <c r="DU988" i="1"/>
  <c r="DO369" i="1"/>
  <c r="DU1092" i="1"/>
  <c r="DX24" i="1"/>
  <c r="DR797" i="1"/>
  <c r="DO917" i="1"/>
  <c r="DO491" i="1"/>
  <c r="DO131" i="1"/>
  <c r="DO483" i="1"/>
  <c r="DO721" i="1"/>
  <c r="DO546" i="1"/>
  <c r="DO1243" i="1"/>
  <c r="DO155" i="1"/>
  <c r="DO1146" i="1"/>
  <c r="DO433" i="1"/>
  <c r="DO1035" i="1"/>
  <c r="DO987" i="1"/>
  <c r="DO465" i="1"/>
  <c r="DO555" i="1"/>
  <c r="DO1271" i="1"/>
  <c r="DO500" i="1"/>
  <c r="DO470" i="1"/>
  <c r="DO110" i="1"/>
  <c r="DO1057" i="1"/>
  <c r="DO1013" i="1"/>
  <c r="DO16" i="1"/>
  <c r="DL782" i="1"/>
  <c r="DM782" i="1" s="1"/>
  <c r="DO1420" i="1"/>
  <c r="DO761" i="1"/>
  <c r="DO1326" i="1"/>
  <c r="DO859" i="1"/>
  <c r="DO168" i="1"/>
  <c r="DO1172" i="1"/>
  <c r="DO113" i="1"/>
  <c r="DO1062" i="1"/>
  <c r="DO54" i="1"/>
  <c r="DO961" i="1"/>
  <c r="DL910" i="1"/>
  <c r="DM910" i="1" s="1"/>
  <c r="DL1458" i="1"/>
  <c r="DM1458" i="1" s="1"/>
  <c r="DL1403" i="1"/>
  <c r="DM1403" i="1" s="1"/>
  <c r="DL574" i="1"/>
  <c r="DM574" i="1" s="1"/>
  <c r="DL1309" i="1"/>
  <c r="DM1309" i="1" s="1"/>
  <c r="DL190" i="1"/>
  <c r="DM190" i="1" s="1"/>
  <c r="DL1207" i="1"/>
  <c r="DM1207" i="1" s="1"/>
  <c r="DL836" i="1"/>
  <c r="DM836" i="1" s="1"/>
  <c r="DL1102" i="1"/>
  <c r="DM1102" i="1" s="1"/>
  <c r="DL1044" i="1"/>
  <c r="DM1044" i="1" s="1"/>
  <c r="DL1002" i="1"/>
  <c r="DM1002" i="1" s="1"/>
  <c r="DL353" i="1"/>
  <c r="DM353" i="1" s="1"/>
  <c r="DO1106" i="1"/>
  <c r="DO420" i="1"/>
  <c r="DO386" i="1"/>
  <c r="DO23" i="1"/>
  <c r="DO440" i="1"/>
  <c r="DO1048" i="1"/>
  <c r="DO385" i="1"/>
  <c r="DO19" i="1"/>
  <c r="DO147" i="1"/>
  <c r="DO1130" i="1"/>
  <c r="DO426" i="1"/>
  <c r="DO1023" i="1"/>
  <c r="DO973" i="1"/>
  <c r="DO922" i="1"/>
  <c r="DO119" i="1"/>
  <c r="DO1085" i="1"/>
  <c r="DO1034" i="1"/>
  <c r="DO37" i="1"/>
  <c r="DO684" i="1"/>
  <c r="DO129" i="1"/>
  <c r="DO1095" i="1"/>
  <c r="DO1040" i="1"/>
  <c r="DO993" i="1"/>
  <c r="DO796" i="1"/>
  <c r="DO464" i="1"/>
  <c r="DO716" i="1"/>
  <c r="DO706" i="1"/>
  <c r="DO809" i="1"/>
  <c r="DO951" i="1"/>
  <c r="DO867" i="1"/>
  <c r="DO187" i="1"/>
  <c r="DO844" i="1"/>
  <c r="DO458" i="1"/>
  <c r="DO99" i="1"/>
  <c r="DO703" i="1"/>
  <c r="DO996" i="1"/>
  <c r="DO936" i="1"/>
  <c r="DO1289" i="1"/>
  <c r="DO854" i="1"/>
  <c r="DO152" i="1"/>
  <c r="DO121" i="1"/>
  <c r="DO1086" i="1"/>
  <c r="DO69" i="1"/>
  <c r="DO39" i="1"/>
  <c r="DO685" i="1"/>
  <c r="DO656" i="1"/>
  <c r="DO629" i="1"/>
  <c r="DO596" i="1"/>
  <c r="DO1341" i="1"/>
  <c r="DO541" i="1"/>
  <c r="DO512" i="1"/>
  <c r="DO650" i="1"/>
  <c r="DL1418" i="1"/>
  <c r="DM1418" i="1" s="1"/>
  <c r="DL257" i="1"/>
  <c r="DM257" i="1" s="1"/>
  <c r="DL753" i="1"/>
  <c r="DM753" i="1" s="1"/>
  <c r="DL1273" i="1"/>
  <c r="DM1273" i="1" s="1"/>
  <c r="DL502" i="1"/>
  <c r="DM502" i="1" s="1"/>
  <c r="DO1512" i="1"/>
  <c r="DO1461" i="1"/>
  <c r="DO275" i="1"/>
  <c r="DO577" i="1"/>
  <c r="DO909" i="1"/>
  <c r="DO304" i="1"/>
  <c r="DO613" i="1"/>
  <c r="DO242" i="1"/>
  <c r="DO1305" i="1"/>
  <c r="DO1257" i="1"/>
  <c r="DO1205" i="1"/>
  <c r="DO730" i="1"/>
  <c r="DO1079" i="1"/>
  <c r="DO1018" i="1"/>
  <c r="DO947" i="1"/>
  <c r="DO1495" i="1"/>
  <c r="DO1441" i="1"/>
  <c r="DO891" i="1"/>
  <c r="DO1351" i="1"/>
  <c r="DO1288" i="1"/>
  <c r="DO740" i="1"/>
  <c r="DO1179" i="1"/>
  <c r="DO314" i="1"/>
  <c r="DO896" i="1"/>
  <c r="DO259" i="1"/>
  <c r="DO872" i="1"/>
  <c r="DO1275" i="1"/>
  <c r="DO505" i="1"/>
  <c r="DO141" i="1"/>
  <c r="DO786" i="1"/>
  <c r="DO1454" i="1"/>
  <c r="DO609" i="1"/>
  <c r="DO1360" i="1"/>
  <c r="DO329" i="1"/>
  <c r="DO1452" i="1"/>
  <c r="DO1398" i="1"/>
  <c r="DO572" i="1"/>
  <c r="DO1301" i="1"/>
  <c r="DO186" i="1"/>
  <c r="DO788" i="1"/>
  <c r="DO1457" i="1"/>
  <c r="DO614" i="1"/>
  <c r="DO243" i="1"/>
  <c r="DO1306" i="1"/>
  <c r="DO523" i="1"/>
  <c r="DO492" i="1"/>
  <c r="DO414" i="1"/>
  <c r="DO351" i="1"/>
  <c r="DO1492" i="1"/>
  <c r="DO1434" i="1"/>
  <c r="DO764" i="1"/>
  <c r="DO1343" i="1"/>
  <c r="DO317" i="1"/>
  <c r="DO1427" i="1"/>
  <c r="DO762" i="1"/>
  <c r="DO874" i="1"/>
  <c r="DO534" i="1"/>
  <c r="DO1226" i="1"/>
  <c r="DO1178" i="1"/>
  <c r="DO428" i="1"/>
  <c r="DO677" i="1"/>
  <c r="DO780" i="1"/>
  <c r="DO1416" i="1"/>
  <c r="DO886" i="1"/>
  <c r="DO1323" i="1"/>
  <c r="DO1272" i="1"/>
  <c r="DO739" i="1"/>
  <c r="DO665" i="1"/>
  <c r="DO1449" i="1"/>
  <c r="DO608" i="1"/>
  <c r="DO239" i="1"/>
  <c r="DO216" i="1"/>
  <c r="DO185" i="1"/>
  <c r="DO1199" i="1"/>
  <c r="DO729" i="1"/>
  <c r="DO320" i="1"/>
  <c r="DO1430" i="1"/>
  <c r="DO1382" i="1"/>
  <c r="DO756" i="1"/>
  <c r="DL964" i="1"/>
  <c r="DM964" i="1" s="1"/>
  <c r="DL125" i="1"/>
  <c r="DM125" i="1" s="1"/>
  <c r="DL720" i="1"/>
  <c r="DM720" i="1" s="1"/>
  <c r="DL165" i="1"/>
  <c r="DM165" i="1" s="1"/>
  <c r="DL1108" i="1"/>
  <c r="DM1108" i="1" s="1"/>
  <c r="DL811" i="1"/>
  <c r="DM811" i="1" s="1"/>
  <c r="DL451" i="1"/>
  <c r="DM451" i="1" s="1"/>
  <c r="DL853" i="1"/>
  <c r="DM853" i="1" s="1"/>
  <c r="DL1138" i="1"/>
  <c r="DM1138" i="1" s="1"/>
  <c r="DL1007" i="1"/>
  <c r="DM1007" i="1" s="1"/>
  <c r="DO1469" i="1"/>
  <c r="DL1350" i="1"/>
  <c r="DM1350" i="1" s="1"/>
  <c r="DL738" i="1"/>
  <c r="DM738" i="1" s="1"/>
  <c r="DL429" i="1"/>
  <c r="DM429" i="1" s="1"/>
  <c r="DL9" i="1"/>
  <c r="DM9" i="1" s="1"/>
  <c r="DL984" i="1"/>
  <c r="DM984" i="1" s="1"/>
  <c r="DL413" i="1"/>
  <c r="DM413" i="1" s="1"/>
  <c r="DO1480" i="1"/>
  <c r="DO560" i="1"/>
  <c r="DO490" i="1"/>
  <c r="DO411" i="1"/>
  <c r="DL1325" i="1"/>
  <c r="DM1325" i="1" s="1"/>
  <c r="DL1170" i="1"/>
  <c r="DM1170" i="1" s="1"/>
  <c r="DL390" i="1"/>
  <c r="DM390" i="1" s="1"/>
  <c r="DL513" i="1"/>
  <c r="DM513" i="1" s="1"/>
  <c r="DL1080" i="1"/>
  <c r="DM1080" i="1" s="1"/>
  <c r="DL332" i="1"/>
  <c r="DM332" i="1" s="1"/>
  <c r="DL241" i="1"/>
  <c r="DM241" i="1" s="1"/>
  <c r="DL660" i="1"/>
  <c r="DM660" i="1" s="1"/>
  <c r="DO233" i="1"/>
  <c r="DO1190" i="1"/>
  <c r="DL610" i="1"/>
  <c r="DM610" i="1" s="1"/>
  <c r="DL1373" i="1"/>
  <c r="DM1373" i="1" s="1"/>
  <c r="DL506" i="1"/>
  <c r="DM506" i="1" s="1"/>
  <c r="DL1038" i="1"/>
  <c r="DM1038" i="1" s="1"/>
  <c r="DL671" i="1"/>
  <c r="DM671" i="1" s="1"/>
  <c r="DL578" i="1"/>
  <c r="DM578" i="1" s="1"/>
  <c r="DL1212" i="1"/>
  <c r="DM1212" i="1" s="1"/>
  <c r="DL620" i="1"/>
  <c r="DM620" i="1" s="1"/>
  <c r="DL1269" i="1"/>
  <c r="DM1269" i="1" s="1"/>
  <c r="DL327" i="1"/>
  <c r="DM327" i="1" s="1"/>
  <c r="DL1523" i="1"/>
  <c r="DM1523" i="1" s="1"/>
  <c r="DL585" i="1"/>
  <c r="DM585" i="1" s="1"/>
  <c r="DL1242" i="1"/>
  <c r="DM1242" i="1" s="1"/>
  <c r="DL1423" i="1"/>
  <c r="DM1423" i="1" s="1"/>
  <c r="DL860" i="1"/>
  <c r="DM860" i="1" s="1"/>
  <c r="DL1039" i="1"/>
  <c r="DM1039" i="1" s="1"/>
  <c r="DL624" i="1"/>
  <c r="DM624" i="1" s="1"/>
  <c r="DL312" i="1"/>
  <c r="DM312" i="1" s="1"/>
  <c r="DL1354" i="1"/>
  <c r="DM1354" i="1" s="1"/>
  <c r="DL501" i="1"/>
  <c r="DM501" i="1" s="1"/>
  <c r="DL1515" i="1"/>
  <c r="DM1515" i="1" s="1"/>
  <c r="DL1390" i="1"/>
  <c r="DM1390" i="1" s="1"/>
  <c r="DL1267" i="1"/>
  <c r="DM1267" i="1" s="1"/>
  <c r="DL1473" i="1"/>
  <c r="DM1473" i="1" s="1"/>
  <c r="DL1352" i="1"/>
  <c r="DM1352" i="1" s="1"/>
  <c r="DL153" i="1"/>
  <c r="DM153" i="1" s="1"/>
  <c r="DL301" i="1"/>
  <c r="DM301" i="1" s="1"/>
  <c r="DX446" i="1"/>
  <c r="DL944" i="1"/>
  <c r="DM944" i="1" s="1"/>
  <c r="DL157" i="1"/>
  <c r="DM157" i="1" s="1"/>
  <c r="DL1260" i="1"/>
  <c r="DM1260" i="1" s="1"/>
  <c r="DL117" i="1"/>
  <c r="DM117" i="1" s="1"/>
  <c r="DL46" i="1"/>
  <c r="DM46" i="1" s="1"/>
  <c r="DL537" i="1"/>
  <c r="DM537" i="1" s="1"/>
  <c r="DL731" i="1"/>
  <c r="DM731" i="1" s="1"/>
  <c r="DL1001" i="1"/>
  <c r="DM1001" i="1" s="1"/>
  <c r="DL775" i="1"/>
  <c r="DM775" i="1" s="1"/>
  <c r="DL539" i="1"/>
  <c r="DM539" i="1" s="1"/>
  <c r="DL1156" i="1"/>
  <c r="DM1156" i="1" s="1"/>
  <c r="DL400" i="1"/>
  <c r="DM400" i="1" s="1"/>
  <c r="DO793" i="1"/>
  <c r="DO1372" i="1"/>
  <c r="DO848" i="1"/>
  <c r="DO94" i="1"/>
  <c r="DO346" i="1"/>
  <c r="DL57" i="1"/>
  <c r="DM57" i="1" s="1"/>
  <c r="DL423" i="1"/>
  <c r="DM423" i="1" s="1"/>
  <c r="DL348" i="1"/>
  <c r="DM348" i="1" s="1"/>
  <c r="DL1058" i="1"/>
  <c r="DM1058" i="1" s="1"/>
  <c r="DL484" i="1"/>
  <c r="DM484" i="1" s="1"/>
  <c r="DL815" i="1"/>
  <c r="DM815" i="1" s="1"/>
  <c r="DL4" i="1"/>
  <c r="DM4" i="1" s="1"/>
  <c r="DL1010" i="1"/>
  <c r="DM1010" i="1" s="1"/>
  <c r="DL114" i="1"/>
  <c r="DM114" i="1" s="1"/>
  <c r="DL988" i="1"/>
  <c r="DM988" i="1" s="1"/>
  <c r="DL1239" i="1"/>
  <c r="DM1239" i="1" s="1"/>
  <c r="DL109" i="1"/>
  <c r="DM109" i="1" s="1"/>
  <c r="DL687" i="1"/>
  <c r="DM687" i="1" s="1"/>
  <c r="DL1231" i="1"/>
  <c r="DM1231" i="1" s="1"/>
  <c r="DL1069" i="1"/>
  <c r="DM1069" i="1" s="1"/>
  <c r="DL5" i="1"/>
  <c r="DM5" i="1" s="1"/>
  <c r="DL606" i="1"/>
  <c r="DM606" i="1" s="1"/>
  <c r="DL1247" i="1"/>
  <c r="DM1247" i="1" s="1"/>
  <c r="DO618" i="1"/>
  <c r="DO203" i="1"/>
  <c r="DL1474" i="1"/>
  <c r="DM1474" i="1" s="1"/>
  <c r="DL792" i="1"/>
  <c r="DM792" i="1" s="1"/>
  <c r="DL1370" i="1"/>
  <c r="DM1370" i="1" s="1"/>
  <c r="DL182" i="1"/>
  <c r="DM182" i="1" s="1"/>
  <c r="DL86" i="1"/>
  <c r="DM86" i="1" s="1"/>
  <c r="DL668" i="1"/>
  <c r="DM668" i="1" s="1"/>
  <c r="DL1363" i="1"/>
  <c r="DM1363" i="1" s="1"/>
  <c r="DL1230" i="1"/>
  <c r="DM1230" i="1" s="1"/>
  <c r="DL291" i="1"/>
  <c r="DM291" i="1" s="1"/>
  <c r="DL204" i="1"/>
  <c r="DM204" i="1" s="1"/>
  <c r="DL134" i="1"/>
  <c r="DM134" i="1" s="1"/>
  <c r="DL1410" i="1"/>
  <c r="DM1410" i="1" s="1"/>
  <c r="DL310" i="1"/>
  <c r="DM310" i="1" s="1"/>
  <c r="DL1347" i="1"/>
  <c r="DM1347" i="1" s="1"/>
  <c r="DL1497" i="1"/>
  <c r="DM1497" i="1" s="1"/>
  <c r="DL235" i="1"/>
  <c r="DM235" i="1" s="1"/>
  <c r="DL166" i="1"/>
  <c r="DM166" i="1" s="1"/>
  <c r="DL1506" i="1"/>
  <c r="DM1506" i="1" s="1"/>
  <c r="DL1375" i="1"/>
  <c r="DM1375" i="1" s="1"/>
  <c r="DL630" i="1"/>
  <c r="DM630" i="1" s="1"/>
  <c r="DL1286" i="1"/>
  <c r="DM1286" i="1" s="1"/>
  <c r="DL138" i="1"/>
  <c r="DM138" i="1" s="1"/>
  <c r="DO306" i="1"/>
  <c r="DO1336" i="1"/>
  <c r="DO1514" i="1"/>
  <c r="DO1388" i="1"/>
  <c r="DO1236" i="1"/>
  <c r="DO325" i="1"/>
  <c r="DO879" i="1"/>
  <c r="DU1089" i="1"/>
  <c r="DX423" i="1"/>
  <c r="DU1067" i="1"/>
  <c r="DU1088" i="1"/>
  <c r="DX957" i="1"/>
  <c r="DU1096" i="1"/>
  <c r="DR923" i="1"/>
  <c r="DU1077" i="1"/>
  <c r="DU440" i="1"/>
  <c r="DX30" i="1"/>
  <c r="DU384" i="1"/>
  <c r="DX372" i="1"/>
  <c r="DU1152" i="1"/>
  <c r="DR1155" i="1"/>
  <c r="DX983" i="1"/>
  <c r="DX57" i="1"/>
  <c r="DR403" i="1"/>
  <c r="DX1077" i="1"/>
  <c r="DO926" i="1"/>
  <c r="DX1048" i="1"/>
  <c r="DR985" i="1"/>
  <c r="DR387" i="1"/>
  <c r="DR818" i="1"/>
  <c r="DU47" i="1"/>
  <c r="DX824" i="1"/>
  <c r="DX430" i="1"/>
  <c r="DO681" i="1"/>
  <c r="DO494" i="1"/>
  <c r="DO1320" i="1"/>
  <c r="DO1191" i="1"/>
  <c r="DO826" i="1"/>
  <c r="DO36" i="1"/>
  <c r="DO1316" i="1"/>
  <c r="DO846" i="1"/>
  <c r="DO442" i="1"/>
  <c r="DO374" i="1"/>
  <c r="DO1440" i="1"/>
  <c r="DO554" i="1"/>
  <c r="DO1193" i="1"/>
  <c r="DO1054" i="1"/>
  <c r="DO447" i="1"/>
  <c r="DO363" i="1"/>
  <c r="DO396" i="1"/>
  <c r="DL666" i="1"/>
  <c r="DM666" i="1" s="1"/>
  <c r="DL588" i="1"/>
  <c r="DM588" i="1" s="1"/>
  <c r="DL850" i="1"/>
  <c r="DM850" i="1" s="1"/>
  <c r="DL1065" i="1"/>
  <c r="DM1065" i="1" s="1"/>
  <c r="DO1296" i="1"/>
  <c r="DO726" i="1"/>
  <c r="DO377" i="1"/>
  <c r="DO742" i="1"/>
  <c r="DO441" i="1"/>
  <c r="DO356" i="1"/>
  <c r="DO612" i="1"/>
  <c r="DO857" i="1"/>
  <c r="DL597" i="1"/>
  <c r="DM597" i="1" s="1"/>
  <c r="DL1238" i="1"/>
  <c r="DM1238" i="1" s="1"/>
  <c r="DO1428" i="1"/>
  <c r="DO785" i="1"/>
  <c r="DO759" i="1"/>
  <c r="DO842" i="1"/>
  <c r="DO1005" i="1"/>
  <c r="DO276" i="1"/>
  <c r="DO527" i="1"/>
  <c r="DO1439" i="1"/>
  <c r="DO180" i="1"/>
  <c r="DO313" i="1"/>
  <c r="DO1355" i="1"/>
  <c r="DO1417" i="1"/>
  <c r="DO530" i="1"/>
  <c r="DO1374" i="1"/>
  <c r="DO521" i="1"/>
  <c r="DO12" i="1"/>
  <c r="DO264" i="1"/>
  <c r="DO1446" i="1"/>
  <c r="DO1324" i="1"/>
  <c r="DO732" i="1"/>
  <c r="DO644" i="1"/>
  <c r="DO1346" i="1"/>
  <c r="DO663" i="1"/>
  <c r="DO584" i="1"/>
  <c r="DO847" i="1"/>
  <c r="DO1478" i="1"/>
  <c r="DX111" i="1"/>
  <c r="DX436" i="1"/>
  <c r="DL120" i="1"/>
  <c r="DM120" i="1" s="1"/>
  <c r="DL1310" i="1"/>
  <c r="DM1310" i="1" s="1"/>
  <c r="DL480" i="1"/>
  <c r="DM480" i="1" s="1"/>
  <c r="DL399" i="1"/>
  <c r="DM399" i="1" s="1"/>
  <c r="DL562" i="1"/>
  <c r="DM562" i="1" s="1"/>
  <c r="DL735" i="1"/>
  <c r="DM735" i="1" s="1"/>
  <c r="DL817" i="1"/>
  <c r="DM817" i="1" s="1"/>
  <c r="DO1462" i="1"/>
  <c r="DL232" i="1"/>
  <c r="DM232" i="1" s="1"/>
  <c r="DL482" i="1"/>
  <c r="DM482" i="1" s="1"/>
  <c r="DL1047" i="1"/>
  <c r="DM1047" i="1" s="1"/>
  <c r="DL928" i="1"/>
  <c r="DM928" i="1" s="1"/>
  <c r="DO895" i="1"/>
  <c r="DO529" i="1"/>
  <c r="DO1144" i="1"/>
  <c r="DO376" i="1"/>
  <c r="DL816" i="1"/>
  <c r="DM816" i="1" s="1"/>
  <c r="DL115" i="1"/>
  <c r="DM115" i="1" s="1"/>
  <c r="DL989" i="1"/>
  <c r="DM989" i="1" s="1"/>
  <c r="DL717" i="1"/>
  <c r="DM717" i="1" s="1"/>
  <c r="DL983" i="1"/>
  <c r="DM983" i="1" s="1"/>
  <c r="DL719" i="1"/>
  <c r="DM719" i="1" s="1"/>
  <c r="DL804" i="1"/>
  <c r="DM804" i="1" s="1"/>
  <c r="DL444" i="1"/>
  <c r="DM444" i="1" s="1"/>
  <c r="DL688" i="1"/>
  <c r="DM688" i="1" s="1"/>
  <c r="DL715" i="1"/>
  <c r="DM715" i="1" s="1"/>
  <c r="DL939" i="1"/>
  <c r="DM939" i="1" s="1"/>
  <c r="DL1217" i="1"/>
  <c r="DM1217" i="1" s="1"/>
  <c r="DL819" i="1"/>
  <c r="DM819" i="1" s="1"/>
  <c r="DL916" i="1"/>
  <c r="DM916" i="1" s="1"/>
  <c r="DL1181" i="1"/>
  <c r="DM1181" i="1" s="1"/>
  <c r="DL397" i="1"/>
  <c r="DM397" i="1" s="1"/>
  <c r="DL1503" i="1"/>
  <c r="DM1503" i="1" s="1"/>
  <c r="DL237" i="1"/>
  <c r="DM237" i="1" s="1"/>
  <c r="DL849" i="1"/>
  <c r="DM849" i="1" s="1"/>
  <c r="DO1432" i="1"/>
  <c r="DO223" i="1"/>
  <c r="DL1500" i="1"/>
  <c r="DM1500" i="1" s="1"/>
  <c r="DL586" i="1"/>
  <c r="DM586" i="1" s="1"/>
  <c r="DL1413" i="1"/>
  <c r="DM1413" i="1" s="1"/>
  <c r="DL745" i="1"/>
  <c r="DM745" i="1" s="1"/>
  <c r="DL1099" i="1"/>
  <c r="DM1099" i="1" s="1"/>
  <c r="DL6" i="1"/>
  <c r="DM6" i="1" s="1"/>
  <c r="DL611" i="1"/>
  <c r="DM611" i="1" s="1"/>
  <c r="DL749" i="1"/>
  <c r="DM749" i="1" s="1"/>
  <c r="DL642" i="1"/>
  <c r="DM642" i="1" s="1"/>
  <c r="DL1311" i="1"/>
  <c r="DM1311" i="1" s="1"/>
  <c r="DL481" i="1"/>
  <c r="DM481" i="1" s="1"/>
  <c r="DL1438" i="1"/>
  <c r="DM1438" i="1" s="1"/>
  <c r="DL659" i="1"/>
  <c r="DM659" i="1" s="1"/>
  <c r="DL581" i="1"/>
  <c r="DM581" i="1" s="1"/>
  <c r="DL514" i="1"/>
  <c r="DM514" i="1" s="1"/>
  <c r="DL1443" i="1"/>
  <c r="DM1443" i="1" s="1"/>
  <c r="DL1322" i="1"/>
  <c r="DM1322" i="1" s="1"/>
  <c r="DL485" i="1"/>
  <c r="DM485" i="1" s="1"/>
  <c r="DL1479" i="1"/>
  <c r="DM1479" i="1" s="1"/>
  <c r="DL571" i="1"/>
  <c r="DM571" i="1" s="1"/>
  <c r="DL765" i="1"/>
  <c r="DM765" i="1" s="1"/>
  <c r="DL193" i="1"/>
  <c r="DM193" i="1" s="1"/>
  <c r="DL1031" i="1"/>
  <c r="DM1031" i="1" s="1"/>
  <c r="DL898" i="1"/>
  <c r="DM898" i="1" s="1"/>
  <c r="DL865" i="1"/>
  <c r="DM865" i="1" s="1"/>
  <c r="DL322" i="1"/>
  <c r="DM322" i="1" s="1"/>
  <c r="DL1344" i="1"/>
  <c r="DM1344" i="1" s="1"/>
  <c r="DL1214" i="1"/>
  <c r="DM1214" i="1" s="1"/>
  <c r="DL631" i="1"/>
  <c r="DM631" i="1" s="1"/>
  <c r="DX456" i="1"/>
  <c r="DJ683" i="1"/>
  <c r="DX683" i="1"/>
  <c r="DX804" i="1"/>
  <c r="DU719" i="1"/>
  <c r="DU1147" i="1"/>
  <c r="DX53" i="1"/>
  <c r="DU15" i="1"/>
  <c r="DX806" i="1"/>
  <c r="DU957" i="1"/>
  <c r="DR1040" i="1"/>
  <c r="DR26" i="1"/>
  <c r="DU1121" i="1"/>
  <c r="DU922" i="1"/>
  <c r="DU360" i="1"/>
  <c r="DR943" i="1"/>
  <c r="DX1106" i="1"/>
  <c r="DX386" i="1"/>
  <c r="DU63" i="1"/>
  <c r="DR340" i="1"/>
  <c r="DU973" i="1"/>
  <c r="DR922" i="1"/>
  <c r="DU1034" i="1"/>
  <c r="DR684" i="1"/>
  <c r="DX129" i="1"/>
  <c r="DX796" i="1"/>
  <c r="DU809" i="1"/>
  <c r="DU1041" i="1"/>
  <c r="DX1063" i="1"/>
  <c r="DX454" i="1"/>
  <c r="DR35" i="1"/>
  <c r="DU358" i="1"/>
  <c r="DR348" i="1"/>
  <c r="DR91" i="1"/>
  <c r="DR363" i="1"/>
  <c r="DR1121" i="1"/>
  <c r="DU960" i="1"/>
  <c r="DR984" i="1"/>
  <c r="DX413" i="1"/>
  <c r="DX946" i="1"/>
  <c r="DR924" i="1"/>
  <c r="DX360" i="1"/>
  <c r="DU1027" i="1"/>
  <c r="DU57" i="1"/>
  <c r="DU717" i="1"/>
  <c r="DU91" i="1"/>
  <c r="DX1078" i="1"/>
  <c r="DJ343" i="1"/>
  <c r="DX343" i="1"/>
  <c r="DU407" i="1"/>
  <c r="DU1023" i="1"/>
  <c r="DU807" i="1"/>
  <c r="DX1003" i="1"/>
  <c r="DR1003" i="1"/>
  <c r="DU21" i="1"/>
  <c r="DU1036" i="1"/>
  <c r="DR1036" i="1"/>
  <c r="DX421" i="1"/>
  <c r="DR982" i="1"/>
  <c r="DU1045" i="1"/>
  <c r="DU982" i="1"/>
  <c r="DX462" i="1"/>
  <c r="DU707" i="1"/>
  <c r="DR1073" i="1"/>
  <c r="DU105" i="1"/>
  <c r="DX139" i="1"/>
  <c r="DX707" i="1"/>
  <c r="DU435" i="1"/>
  <c r="DU368" i="1"/>
  <c r="DX962" i="1"/>
  <c r="DO453" i="1"/>
  <c r="DO535" i="1"/>
  <c r="DO1123" i="1"/>
  <c r="DO697" i="1"/>
  <c r="DO1300" i="1"/>
  <c r="DO728" i="1"/>
  <c r="DO991" i="1"/>
  <c r="DO240" i="1"/>
  <c r="DO1255" i="1"/>
  <c r="DO101" i="1"/>
  <c r="DO686" i="1"/>
  <c r="DO383" i="1"/>
  <c r="DO17" i="1"/>
  <c r="DO48" i="1"/>
  <c r="DL309" i="1"/>
  <c r="DM309" i="1" s="1"/>
  <c r="DL224" i="1"/>
  <c r="DM224" i="1" s="1"/>
  <c r="DL466" i="1"/>
  <c r="DM466" i="1" s="1"/>
  <c r="DL952" i="1"/>
  <c r="DM952" i="1" s="1"/>
  <c r="DO1210" i="1"/>
  <c r="DO705" i="1"/>
  <c r="DO215" i="1"/>
  <c r="DO128" i="1"/>
  <c r="DO41" i="1"/>
  <c r="DO1442" i="1"/>
  <c r="DO210" i="1"/>
  <c r="DL1453" i="1"/>
  <c r="DM1453" i="1" s="1"/>
  <c r="DL218" i="1"/>
  <c r="DM218" i="1" s="1"/>
  <c r="DO662" i="1"/>
  <c r="DO1349" i="1"/>
  <c r="DO889" i="1"/>
  <c r="DO178" i="1"/>
  <c r="DO1049" i="1"/>
  <c r="DO1475" i="1"/>
  <c r="DO1327" i="1"/>
  <c r="DO169" i="1"/>
  <c r="DO1400" i="1"/>
  <c r="DO522" i="1"/>
  <c r="DO654" i="1"/>
  <c r="DO564" i="1"/>
  <c r="DO265" i="1"/>
  <c r="DO538" i="1"/>
  <c r="DO1433" i="1"/>
  <c r="DO205" i="1"/>
  <c r="DO1117" i="1"/>
  <c r="DO648" i="1"/>
  <c r="DO789" i="1"/>
  <c r="DO575" i="1"/>
  <c r="DO161" i="1"/>
  <c r="DO667" i="1"/>
  <c r="DO1359" i="1"/>
  <c r="DO1200" i="1"/>
  <c r="DO591" i="1"/>
  <c r="DO852" i="1"/>
  <c r="DO1466" i="1"/>
  <c r="DL194" i="1"/>
  <c r="DM194" i="1" s="1"/>
  <c r="DL582" i="1"/>
  <c r="DM582" i="1" s="1"/>
  <c r="DL389" i="1"/>
  <c r="DM389" i="1" s="1"/>
  <c r="DO1358" i="1"/>
  <c r="DL1274" i="1"/>
  <c r="DM1274" i="1" s="1"/>
  <c r="DL1213" i="1"/>
  <c r="DM1213" i="1" s="1"/>
  <c r="DL930" i="1"/>
  <c r="DM930" i="1" s="1"/>
  <c r="DO1437" i="1"/>
  <c r="DL1476" i="1"/>
  <c r="DM1476" i="1" s="1"/>
  <c r="DL968" i="1"/>
  <c r="DM968" i="1" s="1"/>
  <c r="DL1393" i="1"/>
  <c r="DM1393" i="1" s="1"/>
  <c r="DL3" i="1"/>
  <c r="DM3" i="1" s="1"/>
  <c r="DL1220" i="1"/>
  <c r="DM1220" i="1" s="1"/>
  <c r="DL904" i="1"/>
  <c r="DM904" i="1" s="1"/>
  <c r="DL79" i="1"/>
  <c r="DM79" i="1" s="1"/>
  <c r="DL676" i="1"/>
  <c r="DM676" i="1" s="1"/>
  <c r="DL238" i="1"/>
  <c r="DM238" i="1" s="1"/>
  <c r="DL370" i="1"/>
  <c r="DM370" i="1" s="1"/>
  <c r="DL1021" i="1"/>
  <c r="DM1021" i="1" s="1"/>
  <c r="DL1004" i="1"/>
  <c r="DM1004" i="1" s="1"/>
  <c r="DO406" i="1"/>
  <c r="DL53" i="1"/>
  <c r="DM53" i="1" s="1"/>
  <c r="DL454" i="1"/>
  <c r="DM454" i="1" s="1"/>
  <c r="DL700" i="1"/>
  <c r="DM700" i="1" s="1"/>
  <c r="DL1307" i="1"/>
  <c r="DM1307" i="1" s="1"/>
  <c r="DL1127" i="1"/>
  <c r="DM1127" i="1" s="1"/>
  <c r="DL1459" i="1"/>
  <c r="DM1459" i="1" s="1"/>
  <c r="DL783" i="1"/>
  <c r="DM783" i="1" s="1"/>
  <c r="DL1456" i="1"/>
  <c r="DM1456" i="1" s="1"/>
  <c r="DL769" i="1"/>
  <c r="DM769" i="1" s="1"/>
  <c r="DL773" i="1"/>
  <c r="DM773" i="1" s="1"/>
  <c r="DL921" i="1"/>
  <c r="DM921" i="1" s="1"/>
  <c r="DL455" i="1"/>
  <c r="DM455" i="1" s="1"/>
  <c r="DL248" i="1"/>
  <c r="DM248" i="1" s="1"/>
  <c r="DU447" i="1"/>
  <c r="DU1168" i="1"/>
  <c r="DU803" i="1"/>
  <c r="DX812" i="1"/>
  <c r="DU484" i="1"/>
  <c r="DL345" i="1"/>
  <c r="DM345" i="1" s="1"/>
  <c r="DR960" i="1"/>
  <c r="DR401" i="1"/>
  <c r="DU1014" i="1"/>
  <c r="DL131" i="1"/>
  <c r="DM131" i="1" s="1"/>
  <c r="DL546" i="1"/>
  <c r="DM546" i="1" s="1"/>
  <c r="DL1146" i="1"/>
  <c r="DM1146" i="1" s="1"/>
  <c r="DL987" i="1"/>
  <c r="DM987" i="1" s="1"/>
  <c r="DL1271" i="1"/>
  <c r="DM1271" i="1" s="1"/>
  <c r="DL110" i="1"/>
  <c r="DM110" i="1" s="1"/>
  <c r="DL1013" i="1"/>
  <c r="DM1013" i="1" s="1"/>
  <c r="DL1420" i="1"/>
  <c r="DM1420" i="1" s="1"/>
  <c r="DL859" i="1"/>
  <c r="DM859" i="1" s="1"/>
  <c r="DL113" i="1"/>
  <c r="DM113" i="1" s="1"/>
  <c r="DL961" i="1"/>
  <c r="DM961" i="1" s="1"/>
  <c r="DO1458" i="1"/>
  <c r="DO1309" i="1"/>
  <c r="DO1102" i="1"/>
  <c r="DO353" i="1"/>
  <c r="DL386" i="1"/>
  <c r="DM386" i="1" s="1"/>
  <c r="DL1048" i="1"/>
  <c r="DM1048" i="1" s="1"/>
  <c r="DL1130" i="1"/>
  <c r="DM1130" i="1" s="1"/>
  <c r="DL973" i="1"/>
  <c r="DM973" i="1" s="1"/>
  <c r="DL1085" i="1"/>
  <c r="DM1085" i="1" s="1"/>
  <c r="DL684" i="1"/>
  <c r="DM684" i="1" s="1"/>
  <c r="DL1040" i="1"/>
  <c r="DM1040" i="1" s="1"/>
  <c r="DL796" i="1"/>
  <c r="DM796" i="1" s="1"/>
  <c r="DL706" i="1"/>
  <c r="DM706" i="1" s="1"/>
  <c r="DL867" i="1"/>
  <c r="DM867" i="1" s="1"/>
  <c r="DL458" i="1"/>
  <c r="DM458" i="1" s="1"/>
  <c r="DL996" i="1"/>
  <c r="DM996" i="1" s="1"/>
  <c r="DL1289" i="1"/>
  <c r="DM1289" i="1" s="1"/>
  <c r="DL152" i="1"/>
  <c r="DM152" i="1" s="1"/>
  <c r="DL1086" i="1"/>
  <c r="DM1086" i="1" s="1"/>
  <c r="DL39" i="1"/>
  <c r="DM39" i="1" s="1"/>
  <c r="DL629" i="1"/>
  <c r="DM629" i="1" s="1"/>
  <c r="DL1341" i="1"/>
  <c r="DM1341" i="1" s="1"/>
  <c r="DL650" i="1"/>
  <c r="DM650" i="1" s="1"/>
  <c r="DO753" i="1"/>
  <c r="DO502" i="1"/>
  <c r="DL1461" i="1"/>
  <c r="DM1461" i="1" s="1"/>
  <c r="DL909" i="1"/>
  <c r="DM909" i="1" s="1"/>
  <c r="DL242" i="1"/>
  <c r="DM242" i="1" s="1"/>
  <c r="DL1205" i="1"/>
  <c r="DM1205" i="1" s="1"/>
  <c r="DL1079" i="1"/>
  <c r="DM1079" i="1" s="1"/>
  <c r="DL1495" i="1"/>
  <c r="DM1495" i="1" s="1"/>
  <c r="DL1351" i="1"/>
  <c r="DM1351" i="1" s="1"/>
  <c r="DL740" i="1"/>
  <c r="DM740" i="1" s="1"/>
  <c r="DL896" i="1"/>
  <c r="DM896" i="1" s="1"/>
  <c r="DL1275" i="1"/>
  <c r="DM1275" i="1" s="1"/>
  <c r="DL505" i="1"/>
  <c r="DM505" i="1" s="1"/>
  <c r="DL1454" i="1"/>
  <c r="DM1454" i="1" s="1"/>
  <c r="DL1452" i="1"/>
  <c r="DM1452" i="1" s="1"/>
  <c r="DL186" i="1"/>
  <c r="DM186" i="1" s="1"/>
  <c r="DL614" i="1"/>
  <c r="DM614" i="1" s="1"/>
  <c r="DL1306" i="1"/>
  <c r="DM1306" i="1" s="1"/>
  <c r="DL414" i="1"/>
  <c r="DM414" i="1" s="1"/>
  <c r="DL1434" i="1"/>
  <c r="DM1434" i="1" s="1"/>
  <c r="DL317" i="1"/>
  <c r="DM317" i="1" s="1"/>
  <c r="DL874" i="1"/>
  <c r="DM874" i="1" s="1"/>
  <c r="DL534" i="1"/>
  <c r="DM534" i="1" s="1"/>
  <c r="DL428" i="1"/>
  <c r="DM428" i="1" s="1"/>
  <c r="DL1416" i="1"/>
  <c r="DM1416" i="1" s="1"/>
  <c r="DL1323" i="1"/>
  <c r="DM1323" i="1" s="1"/>
  <c r="DL665" i="1"/>
  <c r="DM665" i="1" s="1"/>
  <c r="DL216" i="1"/>
  <c r="DM216" i="1" s="1"/>
  <c r="DL729" i="1"/>
  <c r="DM729" i="1" s="1"/>
  <c r="DL1382" i="1"/>
  <c r="DM1382" i="1" s="1"/>
  <c r="DO489" i="1"/>
  <c r="DO1161" i="1"/>
  <c r="DO206" i="1"/>
  <c r="DO1081" i="1"/>
  <c r="DO278" i="1"/>
  <c r="DO1012" i="1"/>
  <c r="DL1397" i="1"/>
  <c r="DM1397" i="1" s="1"/>
  <c r="DO184" i="1"/>
  <c r="DO344" i="1"/>
  <c r="DO289" i="1"/>
  <c r="DL744" i="1"/>
  <c r="DM744" i="1" s="1"/>
  <c r="DO636" i="1"/>
  <c r="DO349" i="1"/>
  <c r="DO1494" i="1"/>
  <c r="DO1192" i="1"/>
  <c r="DO556" i="1"/>
  <c r="DO1221" i="1"/>
  <c r="DO282" i="1"/>
  <c r="DO124" i="1"/>
  <c r="DO1215" i="1"/>
  <c r="DO1505" i="1"/>
  <c r="DL479" i="1"/>
  <c r="DM479" i="1" s="1"/>
  <c r="DO417" i="1"/>
  <c r="DO1070" i="1"/>
  <c r="DO177" i="1"/>
  <c r="DL632" i="1"/>
  <c r="DM632" i="1" s="1"/>
  <c r="DL52" i="1"/>
  <c r="DM52" i="1" s="1"/>
  <c r="DO724" i="1"/>
  <c r="DO15" i="1"/>
  <c r="DO1063" i="1"/>
  <c r="DO1032" i="1"/>
  <c r="DO1000" i="1"/>
  <c r="DO321" i="1"/>
  <c r="DL1338" i="1"/>
  <c r="DM1338" i="1" s="1"/>
  <c r="DO296" i="1"/>
  <c r="DO366" i="1"/>
  <c r="DO911" i="1"/>
  <c r="DO1234" i="1"/>
  <c r="DO567" i="1"/>
  <c r="DO192" i="1"/>
  <c r="DO60" i="1"/>
  <c r="DO250" i="1"/>
  <c r="DL1336" i="1"/>
  <c r="DM1336" i="1" s="1"/>
  <c r="DL1388" i="1"/>
  <c r="DM1388" i="1" s="1"/>
  <c r="DL879" i="1"/>
  <c r="DM879" i="1" s="1"/>
  <c r="DR954" i="1"/>
  <c r="DX15" i="1"/>
  <c r="DX387" i="1"/>
  <c r="DU385" i="1"/>
  <c r="DR147" i="1"/>
  <c r="DU415" i="1"/>
  <c r="DU1112" i="1"/>
  <c r="DR1152" i="1"/>
  <c r="DU115" i="1"/>
  <c r="DL681" i="1"/>
  <c r="DM681" i="1" s="1"/>
  <c r="DL1191" i="1"/>
  <c r="DM1191" i="1" s="1"/>
  <c r="DL36" i="1"/>
  <c r="DM36" i="1" s="1"/>
  <c r="DL442" i="1"/>
  <c r="DM442" i="1" s="1"/>
  <c r="DL554" i="1"/>
  <c r="DM554" i="1" s="1"/>
  <c r="DL1054" i="1"/>
  <c r="DM1054" i="1" s="1"/>
  <c r="DL396" i="1"/>
  <c r="DM396" i="1" s="1"/>
  <c r="DO850" i="1"/>
  <c r="DL726" i="1"/>
  <c r="DM726" i="1" s="1"/>
  <c r="DL742" i="1"/>
  <c r="DM742" i="1" s="1"/>
  <c r="DL612" i="1"/>
  <c r="DM612" i="1" s="1"/>
  <c r="DO1238" i="1"/>
  <c r="DL785" i="1"/>
  <c r="DM785" i="1" s="1"/>
  <c r="DL1005" i="1"/>
  <c r="DM1005" i="1" s="1"/>
  <c r="DL1439" i="1"/>
  <c r="DM1439" i="1" s="1"/>
  <c r="DL1355" i="1"/>
  <c r="DM1355" i="1" s="1"/>
  <c r="DL1374" i="1"/>
  <c r="DM1374" i="1" s="1"/>
  <c r="DL12" i="1"/>
  <c r="DM12" i="1" s="1"/>
  <c r="DL1324" i="1"/>
  <c r="DM1324" i="1" s="1"/>
  <c r="DL644" i="1"/>
  <c r="DM644" i="1" s="1"/>
  <c r="DL584" i="1"/>
  <c r="DM584" i="1" s="1"/>
  <c r="DL1478" i="1"/>
  <c r="DM1478" i="1" s="1"/>
  <c r="DO337" i="1"/>
  <c r="DO1104" i="1"/>
  <c r="DO1100" i="1"/>
  <c r="DO1262" i="1"/>
  <c r="DO977" i="1"/>
  <c r="DL758" i="1"/>
  <c r="DM758" i="1" s="1"/>
  <c r="DO449" i="1"/>
  <c r="DO994" i="1"/>
  <c r="DO71" i="1"/>
  <c r="DO136" i="1"/>
  <c r="DO1147" i="1"/>
  <c r="DO722" i="1"/>
  <c r="DO829" i="1"/>
  <c r="DO669" i="1"/>
  <c r="DO621" i="1"/>
  <c r="DO840" i="1"/>
  <c r="DO755" i="1"/>
  <c r="DO1204" i="1"/>
  <c r="DO1518" i="1"/>
  <c r="DO866" i="1"/>
  <c r="DO517" i="1"/>
  <c r="DO311" i="1"/>
  <c r="DO1366" i="1"/>
  <c r="DO1265" i="1"/>
  <c r="DR456" i="1"/>
  <c r="DU1150" i="1"/>
  <c r="DU424" i="1"/>
  <c r="DU995" i="1"/>
  <c r="DX18" i="1"/>
  <c r="DU386" i="1"/>
  <c r="DR386" i="1"/>
  <c r="DR973" i="1"/>
  <c r="DU684" i="1"/>
  <c r="DR796" i="1"/>
  <c r="DU985" i="1"/>
  <c r="DU1155" i="1"/>
  <c r="DR1097" i="1"/>
  <c r="DU413" i="1"/>
  <c r="DR360" i="1"/>
  <c r="DR717" i="1"/>
  <c r="DR1150" i="1"/>
  <c r="DJ690" i="1"/>
  <c r="DX690" i="1"/>
  <c r="DU954" i="1"/>
  <c r="DU51" i="1"/>
  <c r="DX795" i="1"/>
  <c r="DR1046" i="1"/>
  <c r="DU816" i="1"/>
  <c r="DU1010" i="1"/>
  <c r="DX71" i="1"/>
  <c r="DR1050" i="1"/>
  <c r="DU1163" i="1"/>
  <c r="DU956" i="1"/>
  <c r="DO364" i="1"/>
  <c r="DR1026" i="1"/>
  <c r="DU380" i="1"/>
  <c r="DR1189" i="1"/>
  <c r="DU929" i="1"/>
  <c r="DU420" i="1"/>
  <c r="DJ1112" i="1"/>
  <c r="DU962" i="1"/>
  <c r="DR718" i="1"/>
  <c r="DO22" i="1"/>
  <c r="DO163" i="1"/>
  <c r="DO1157" i="1"/>
  <c r="DO1195" i="1"/>
  <c r="DO1145" i="1"/>
  <c r="DO752" i="1"/>
  <c r="DO1254" i="1"/>
  <c r="DO158" i="1"/>
  <c r="DO130" i="1"/>
  <c r="DO828" i="1"/>
  <c r="DO412" i="1"/>
  <c r="DO43" i="1"/>
  <c r="DO1164" i="1"/>
  <c r="DO559" i="1"/>
  <c r="DO747" i="1"/>
  <c r="DO1223" i="1"/>
  <c r="DO1176" i="1"/>
  <c r="DO1118" i="1"/>
  <c r="DO709" i="1"/>
  <c r="DO393" i="1"/>
  <c r="DO362" i="1"/>
  <c r="DL1484" i="1"/>
  <c r="DM1484" i="1" s="1"/>
  <c r="DO288" i="1"/>
  <c r="DO1379" i="1"/>
  <c r="DO875" i="1"/>
  <c r="DO862" i="1"/>
  <c r="DO851" i="1"/>
  <c r="DO144" i="1"/>
  <c r="DO450" i="1"/>
  <c r="DO822" i="1"/>
  <c r="DO1020" i="1"/>
  <c r="DO967" i="1"/>
  <c r="DO918" i="1"/>
  <c r="DO824" i="1"/>
  <c r="DO61" i="1"/>
  <c r="DO974" i="1"/>
  <c r="DO923" i="1"/>
  <c r="DO430" i="1"/>
  <c r="DO68" i="1"/>
  <c r="DO691" i="1"/>
  <c r="DO932" i="1"/>
  <c r="DL323" i="1"/>
  <c r="DM323" i="1" s="1"/>
  <c r="DL1435" i="1"/>
  <c r="DM1435" i="1" s="1"/>
  <c r="DL1389" i="1"/>
  <c r="DM1389" i="1" s="1"/>
  <c r="DL1345" i="1"/>
  <c r="DM1345" i="1" s="1"/>
  <c r="DL543" i="1"/>
  <c r="DM543" i="1" s="1"/>
  <c r="DL1237" i="1"/>
  <c r="DM1237" i="1" s="1"/>
  <c r="DL1188" i="1"/>
  <c r="DM1188" i="1" s="1"/>
  <c r="DL1139" i="1"/>
  <c r="DM1139" i="1" s="1"/>
  <c r="DL825" i="1"/>
  <c r="DM825" i="1" s="1"/>
  <c r="DL1030" i="1"/>
  <c r="DM1030" i="1" s="1"/>
  <c r="DL978" i="1"/>
  <c r="DM978" i="1" s="1"/>
  <c r="DL682" i="1"/>
  <c r="DM682" i="1" s="1"/>
  <c r="DO1282" i="1"/>
  <c r="DO1233" i="1"/>
  <c r="DO1184" i="1"/>
  <c r="DO452" i="1"/>
  <c r="DO713" i="1"/>
  <c r="DO1025" i="1"/>
  <c r="DO965" i="1"/>
  <c r="DO558" i="1"/>
  <c r="DO1276" i="1"/>
  <c r="DO1222" i="1"/>
  <c r="DO1175" i="1"/>
  <c r="DO448" i="1"/>
  <c r="DO820" i="1"/>
  <c r="DO56" i="1"/>
  <c r="DO802" i="1"/>
  <c r="DO1521" i="1"/>
  <c r="DO647" i="1"/>
  <c r="DO1412" i="1"/>
  <c r="DO254" i="1"/>
  <c r="DO226" i="1"/>
  <c r="DO197" i="1"/>
  <c r="DO1218" i="1"/>
  <c r="DO1481" i="1"/>
  <c r="DL286" i="1"/>
  <c r="DM286" i="1" s="1"/>
  <c r="DL1377" i="1"/>
  <c r="DM1377" i="1" s="1"/>
  <c r="DL229" i="1"/>
  <c r="DM229" i="1" s="1"/>
  <c r="DL748" i="1"/>
  <c r="DM748" i="1" s="1"/>
  <c r="DL1227" i="1"/>
  <c r="DM1227" i="1" s="1"/>
  <c r="DO674" i="1"/>
  <c r="DO645" i="1"/>
  <c r="DO1411" i="1"/>
  <c r="DO252" i="1"/>
  <c r="DO790" i="1"/>
  <c r="DO1465" i="1"/>
  <c r="DO277" i="1"/>
  <c r="DO580" i="1"/>
  <c r="DO550" i="1"/>
  <c r="DO191" i="1"/>
  <c r="DO845" i="1"/>
  <c r="DO1158" i="1"/>
  <c r="DO96" i="1"/>
  <c r="DO59" i="1"/>
  <c r="DO20" i="1"/>
  <c r="DO328" i="1"/>
  <c r="DO634" i="1"/>
  <c r="DO767" i="1"/>
  <c r="DO881" i="1"/>
  <c r="DO213" i="1"/>
  <c r="DO1246" i="1"/>
  <c r="DO841" i="1"/>
  <c r="DO1483" i="1"/>
  <c r="DO287" i="1"/>
  <c r="DO262" i="1"/>
  <c r="DO230" i="1"/>
  <c r="DO536" i="1"/>
  <c r="DO1229" i="1"/>
  <c r="DO734" i="1"/>
  <c r="DO670" i="1"/>
  <c r="DO1460" i="1"/>
  <c r="DO768" i="1"/>
  <c r="DO576" i="1"/>
  <c r="DO1511" i="1"/>
  <c r="DO900" i="1"/>
  <c r="DO1404" i="1"/>
  <c r="DO883" i="1"/>
  <c r="DO222" i="1"/>
  <c r="DO1258" i="1"/>
  <c r="DO912" i="1"/>
  <c r="DO307" i="1"/>
  <c r="DO619" i="1"/>
  <c r="DO246" i="1"/>
  <c r="DO1315" i="1"/>
  <c r="DO1264" i="1"/>
  <c r="DO737" i="1"/>
  <c r="DO1064" i="1"/>
  <c r="DO963" i="1"/>
  <c r="DO1498" i="1"/>
  <c r="DO1444" i="1"/>
  <c r="DO601" i="1"/>
  <c r="DO236" i="1"/>
  <c r="DO653" i="1"/>
  <c r="DO290" i="1"/>
  <c r="DO1384" i="1"/>
  <c r="DO1337" i="1"/>
  <c r="DO202" i="1"/>
  <c r="DO176" i="1"/>
  <c r="DO1183" i="1"/>
  <c r="DO1107" i="1"/>
  <c r="DO914" i="1"/>
  <c r="DO316" i="1"/>
  <c r="DO285" i="1"/>
  <c r="DO261" i="1"/>
  <c r="DO1331" i="1"/>
  <c r="DO1277" i="1"/>
  <c r="DO1224" i="1"/>
  <c r="DO1509" i="1"/>
  <c r="DO640" i="1"/>
  <c r="DO1402" i="1"/>
  <c r="DO760" i="1"/>
  <c r="DO1308" i="1"/>
  <c r="DO189" i="1"/>
  <c r="DO1206" i="1"/>
  <c r="DO1154" i="1"/>
  <c r="DO658" i="1"/>
  <c r="DO294" i="1"/>
  <c r="DO763" i="1"/>
  <c r="DO876" i="1"/>
  <c r="DL1052" i="1"/>
  <c r="DM1052" i="1" s="1"/>
  <c r="DL516" i="1"/>
  <c r="DM516" i="1" s="1"/>
  <c r="DL402" i="1"/>
  <c r="DM402" i="1" s="1"/>
  <c r="DL1089" i="1"/>
  <c r="DM1089" i="1" s="1"/>
  <c r="DL934" i="1"/>
  <c r="DM934" i="1" s="1"/>
  <c r="DL381" i="1"/>
  <c r="DM381" i="1" s="1"/>
  <c r="DO1450" i="1"/>
  <c r="DO1250" i="1"/>
  <c r="DO1094" i="1"/>
  <c r="DO942" i="1"/>
  <c r="DL736" i="1"/>
  <c r="DM736" i="1" s="1"/>
  <c r="DL73" i="1"/>
  <c r="DM73" i="1" s="1"/>
  <c r="DL1284" i="1"/>
  <c r="DM1284" i="1" s="1"/>
  <c r="DL1137" i="1"/>
  <c r="DM1137" i="1" s="1"/>
  <c r="DL1006" i="1"/>
  <c r="DM1006" i="1" s="1"/>
  <c r="DL303" i="1"/>
  <c r="DM303" i="1" s="1"/>
  <c r="DL1304" i="1"/>
  <c r="DM1304" i="1" s="1"/>
  <c r="DL1517" i="1"/>
  <c r="DM1517" i="1" s="1"/>
  <c r="DO251" i="1"/>
  <c r="DO1216" i="1"/>
  <c r="DL1378" i="1"/>
  <c r="DM1378" i="1" s="1"/>
  <c r="DL892" i="1"/>
  <c r="DM892" i="1" s="1"/>
  <c r="DL520" i="1"/>
  <c r="DM520" i="1" s="1"/>
  <c r="DL711" i="1"/>
  <c r="DM711" i="1" s="1"/>
  <c r="DL1463" i="1"/>
  <c r="DM1463" i="1" s="1"/>
  <c r="DL1313" i="1"/>
  <c r="DM1313" i="1" s="1"/>
  <c r="DL646" i="1"/>
  <c r="DM646" i="1" s="1"/>
  <c r="DL1369" i="1"/>
  <c r="DM1369" i="1" s="1"/>
  <c r="DL498" i="1"/>
  <c r="DM498" i="1" s="1"/>
  <c r="DL298" i="1"/>
  <c r="DM298" i="1" s="1"/>
  <c r="DL664" i="1"/>
  <c r="DM664" i="1" s="1"/>
  <c r="DL1294" i="1"/>
  <c r="DM1294" i="1" s="1"/>
  <c r="DL1504" i="1"/>
  <c r="DM1504" i="1" s="1"/>
  <c r="DL214" i="1"/>
  <c r="DM214" i="1" s="1"/>
  <c r="DL990" i="1"/>
  <c r="DM990" i="1" s="1"/>
  <c r="DL615" i="1"/>
  <c r="DM615" i="1" s="1"/>
  <c r="DL602" i="1"/>
  <c r="DM602" i="1" s="1"/>
  <c r="DL488" i="1"/>
  <c r="DM488" i="1" s="1"/>
  <c r="DL324" i="1"/>
  <c r="DM324" i="1" s="1"/>
  <c r="DL1285" i="1"/>
  <c r="DM1285" i="1" s="1"/>
  <c r="DL1415" i="1"/>
  <c r="DM1415" i="1" s="1"/>
  <c r="DL855" i="1"/>
  <c r="DM855" i="1" s="1"/>
  <c r="DL1424" i="1"/>
  <c r="DM1424" i="1" s="1"/>
  <c r="DX383" i="1"/>
  <c r="DL151" i="1"/>
  <c r="DM151" i="1" s="1"/>
  <c r="DL1283" i="1"/>
  <c r="DM1283" i="1" s="1"/>
  <c r="DL1074" i="1"/>
  <c r="DM1074" i="1" s="1"/>
  <c r="DL220" i="1"/>
  <c r="DM220" i="1" s="1"/>
  <c r="DL833" i="1"/>
  <c r="DM833" i="1" s="1"/>
  <c r="DO1489" i="1"/>
  <c r="DL1312" i="1"/>
  <c r="DM1312" i="1" s="1"/>
  <c r="DL439" i="1"/>
  <c r="DM439" i="1" s="1"/>
  <c r="DO649" i="1"/>
  <c r="DO871" i="1"/>
  <c r="DO1115" i="1"/>
  <c r="DO25" i="1"/>
  <c r="DL803" i="1"/>
  <c r="DM803" i="1" s="1"/>
  <c r="DL962" i="1"/>
  <c r="DM962" i="1" s="1"/>
  <c r="DL1088" i="1"/>
  <c r="DM1088" i="1" s="1"/>
  <c r="DL1152" i="1"/>
  <c r="DM1152" i="1" s="1"/>
  <c r="DL998" i="1"/>
  <c r="DM998" i="1" s="1"/>
  <c r="DL818" i="1"/>
  <c r="DM818" i="1" s="1"/>
  <c r="DL472" i="1"/>
  <c r="DM472" i="1" s="1"/>
  <c r="DL26" i="1"/>
  <c r="DM26" i="1" s="1"/>
  <c r="DL839" i="1"/>
  <c r="DM839" i="1" s="1"/>
  <c r="DL810" i="1"/>
  <c r="DM810" i="1" s="1"/>
  <c r="DL493" i="1"/>
  <c r="DM493" i="1" s="1"/>
  <c r="DL77" i="1"/>
  <c r="DM77" i="1" s="1"/>
  <c r="DL315" i="1"/>
  <c r="DM315" i="1" s="1"/>
  <c r="DL1298" i="1"/>
  <c r="DM1298" i="1" s="1"/>
  <c r="DO244" i="1"/>
  <c r="DL1356" i="1"/>
  <c r="DM1356" i="1" s="1"/>
  <c r="DL1394" i="1"/>
  <c r="DM1394" i="1" s="1"/>
  <c r="DL1219" i="1"/>
  <c r="DM1219" i="1" s="1"/>
  <c r="DL64" i="1"/>
  <c r="DM64" i="1" s="1"/>
  <c r="DL1380" i="1"/>
  <c r="DM1380" i="1" s="1"/>
  <c r="DL1488" i="1"/>
  <c r="DM1488" i="1" s="1"/>
  <c r="DL565" i="1"/>
  <c r="DM565" i="1" s="1"/>
  <c r="DL661" i="1"/>
  <c r="DM661" i="1" s="1"/>
  <c r="DL673" i="1"/>
  <c r="DM673" i="1" s="1"/>
  <c r="DL1317" i="1"/>
  <c r="DM1317" i="1" s="1"/>
  <c r="DL1371" i="1"/>
  <c r="DM1371" i="1" s="1"/>
  <c r="DL712" i="1"/>
  <c r="DM712" i="1" s="1"/>
  <c r="DL271" i="1"/>
  <c r="DM271" i="1" s="1"/>
  <c r="DL1408" i="1"/>
  <c r="DM1408" i="1" s="1"/>
  <c r="DL515" i="1"/>
  <c r="DM515" i="1" s="1"/>
  <c r="DL905" i="1"/>
  <c r="DM905" i="1" s="1"/>
  <c r="DL221" i="1"/>
  <c r="DM221" i="1" s="1"/>
  <c r="DL308" i="1"/>
  <c r="DM308" i="1" s="1"/>
  <c r="DL207" i="1"/>
  <c r="DM207" i="1" s="1"/>
  <c r="DL779" i="1"/>
  <c r="DM779" i="1" s="1"/>
  <c r="DX973" i="1"/>
  <c r="DR18" i="1"/>
  <c r="DX341" i="1"/>
  <c r="DU710" i="1"/>
  <c r="DX4" i="1"/>
  <c r="DU1072" i="1"/>
  <c r="DU934" i="1"/>
  <c r="DX472" i="1"/>
  <c r="DR689" i="1"/>
  <c r="DX1014" i="1"/>
  <c r="DX1058" i="1"/>
  <c r="DR372" i="1"/>
  <c r="DR420" i="1"/>
  <c r="DU1085" i="1"/>
  <c r="DX951" i="1"/>
  <c r="DR1092" i="1"/>
  <c r="DX437" i="1"/>
  <c r="DR487" i="1"/>
  <c r="DR803" i="1"/>
  <c r="DU998" i="1"/>
  <c r="DR67" i="1"/>
  <c r="DU1103" i="1"/>
  <c r="DX368" i="1"/>
  <c r="DR49" i="1"/>
  <c r="DR447" i="1"/>
  <c r="DU403" i="1"/>
  <c r="DU715" i="1"/>
  <c r="DX956" i="1"/>
  <c r="DX82" i="1"/>
  <c r="DR919" i="1"/>
  <c r="DJ111" i="1"/>
  <c r="DU111" i="1"/>
  <c r="DL680" i="1"/>
  <c r="DM680" i="1" s="1"/>
  <c r="DL359" i="1"/>
  <c r="DM359" i="1" s="1"/>
  <c r="DL145" i="1"/>
  <c r="DM145" i="1" s="1"/>
  <c r="DL496" i="1"/>
  <c r="DM496" i="1" s="1"/>
  <c r="DL137" i="1"/>
  <c r="DM137" i="1" s="1"/>
  <c r="DL557" i="1"/>
  <c r="DM557" i="1" s="1"/>
  <c r="DL858" i="1"/>
  <c r="DM858" i="1" s="1"/>
  <c r="DL504" i="1"/>
  <c r="DM504" i="1" s="1"/>
  <c r="DL1171" i="1"/>
  <c r="DM1171" i="1" s="1"/>
  <c r="DL831" i="1"/>
  <c r="DM831" i="1" s="1"/>
  <c r="DL1061" i="1"/>
  <c r="DM1061" i="1" s="1"/>
  <c r="DL391" i="1"/>
  <c r="DM391" i="1" s="1"/>
  <c r="DL149" i="1"/>
  <c r="DM149" i="1" s="1"/>
  <c r="DL1136" i="1"/>
  <c r="DM1136" i="1" s="1"/>
  <c r="DL1290" i="1"/>
  <c r="DM1290" i="1" s="1"/>
  <c r="DL1241" i="1"/>
  <c r="DM1241" i="1" s="1"/>
  <c r="DL486" i="1"/>
  <c r="DM486" i="1" s="1"/>
  <c r="DL122" i="1"/>
  <c r="DM122" i="1" s="1"/>
  <c r="DL1087" i="1"/>
  <c r="DM1087" i="1" s="1"/>
  <c r="DL70" i="1"/>
  <c r="DM70" i="1" s="1"/>
  <c r="DL692" i="1"/>
  <c r="DM692" i="1" s="1"/>
  <c r="DO1502" i="1"/>
  <c r="DL300" i="1"/>
  <c r="DM300" i="1" s="1"/>
  <c r="DL1396" i="1"/>
  <c r="DM1396" i="1" s="1"/>
  <c r="DL1357" i="1"/>
  <c r="DM1357" i="1" s="1"/>
  <c r="DL212" i="1"/>
  <c r="DM212" i="1" s="1"/>
  <c r="DL1245" i="1"/>
  <c r="DM1245" i="1" s="1"/>
  <c r="DL1197" i="1"/>
  <c r="DM1197" i="1" s="1"/>
  <c r="DL727" i="1"/>
  <c r="DM727" i="1" s="1"/>
  <c r="DL1091" i="1"/>
  <c r="DM1091" i="1" s="1"/>
  <c r="DL409" i="1"/>
  <c r="DM409" i="1" s="1"/>
  <c r="DL40" i="1"/>
  <c r="DM40" i="1" s="1"/>
  <c r="DL347" i="1"/>
  <c r="DM347" i="1" s="1"/>
  <c r="DO1487" i="1"/>
  <c r="DO625" i="1"/>
  <c r="DO592" i="1"/>
  <c r="DO563" i="1"/>
  <c r="DO864" i="1"/>
  <c r="DO508" i="1"/>
  <c r="DO146" i="1"/>
  <c r="DO1129" i="1"/>
  <c r="DO823" i="1"/>
  <c r="DO1022" i="1"/>
  <c r="DO972" i="1"/>
  <c r="DO679" i="1"/>
  <c r="DL92" i="1"/>
  <c r="DM92" i="1" s="1"/>
  <c r="DL66" i="1"/>
  <c r="DM66" i="1" s="1"/>
  <c r="DL979" i="1"/>
  <c r="DM979" i="1" s="1"/>
  <c r="DL8" i="1"/>
  <c r="DM8" i="1" s="1"/>
  <c r="DL1078" i="1"/>
  <c r="DM1078" i="1" s="1"/>
  <c r="DL63" i="1"/>
  <c r="DM63" i="1" s="1"/>
  <c r="DL689" i="1"/>
  <c r="DM689" i="1" s="1"/>
  <c r="DL340" i="1"/>
  <c r="DM340" i="1" s="1"/>
  <c r="DL1155" i="1"/>
  <c r="DM1155" i="1" s="1"/>
  <c r="DL1103" i="1"/>
  <c r="DM1103" i="1" s="1"/>
  <c r="DL1045" i="1"/>
  <c r="DM1045" i="1" s="1"/>
  <c r="DL44" i="1"/>
  <c r="DM44" i="1" s="1"/>
  <c r="DL354" i="1"/>
  <c r="DM354" i="1" s="1"/>
  <c r="DL1163" i="1"/>
  <c r="DM1163" i="1" s="1"/>
  <c r="DL445" i="1"/>
  <c r="DM445" i="1" s="1"/>
  <c r="DL81" i="1"/>
  <c r="DM81" i="1" s="1"/>
  <c r="DL388" i="1"/>
  <c r="DM388" i="1" s="1"/>
  <c r="DL956" i="1"/>
  <c r="DM956" i="1" s="1"/>
  <c r="DL1189" i="1"/>
  <c r="DM1189" i="1" s="1"/>
  <c r="DL1120" i="1"/>
  <c r="DM1120" i="1" s="1"/>
  <c r="DL1066" i="1"/>
  <c r="DM1066" i="1" s="1"/>
  <c r="DL813" i="1"/>
  <c r="DM813" i="1" s="1"/>
  <c r="DL368" i="1"/>
  <c r="DM368" i="1" s="1"/>
  <c r="DL837" i="1"/>
  <c r="DM837" i="1" s="1"/>
  <c r="DL1135" i="1"/>
  <c r="DM1135" i="1" s="1"/>
  <c r="DL1077" i="1"/>
  <c r="DM1077" i="1" s="1"/>
  <c r="DL1026" i="1"/>
  <c r="DM1026" i="1" s="1"/>
  <c r="DL371" i="1"/>
  <c r="DM371" i="1" s="1"/>
  <c r="DL339" i="1"/>
  <c r="DM339" i="1" s="1"/>
  <c r="DL1278" i="1"/>
  <c r="DM1278" i="1" s="1"/>
  <c r="DL1228" i="1"/>
  <c r="DM1228" i="1" s="1"/>
  <c r="DL143" i="1"/>
  <c r="DM143" i="1" s="1"/>
  <c r="DL1122" i="1"/>
  <c r="DM1122" i="1" s="1"/>
  <c r="DL821" i="1"/>
  <c r="DM821" i="1" s="1"/>
  <c r="DL696" i="1"/>
  <c r="DM696" i="1" s="1"/>
  <c r="DL801" i="1"/>
  <c r="DM801" i="1" s="1"/>
  <c r="DL228" i="1"/>
  <c r="DM228" i="1" s="1"/>
  <c r="DL1270" i="1"/>
  <c r="DM1270" i="1" s="1"/>
  <c r="DL167" i="1"/>
  <c r="DM167" i="1" s="1"/>
  <c r="DL1165" i="1"/>
  <c r="DM1165" i="1" s="1"/>
  <c r="DL1113" i="1"/>
  <c r="DM1113" i="1" s="1"/>
  <c r="DL1056" i="1"/>
  <c r="DM1056" i="1" s="1"/>
  <c r="DL50" i="1"/>
  <c r="DM50" i="1" s="1"/>
  <c r="DL361" i="1"/>
  <c r="DM361" i="1" s="1"/>
  <c r="DL334" i="1"/>
  <c r="DM334" i="1" s="1"/>
  <c r="DL1464" i="1"/>
  <c r="DM1464" i="1" s="1"/>
  <c r="DL1405" i="1"/>
  <c r="DM1405" i="1" s="1"/>
  <c r="DL579" i="1"/>
  <c r="DM579" i="1" s="1"/>
  <c r="DL1314" i="1"/>
  <c r="DM1314" i="1" s="1"/>
  <c r="DL1263" i="1"/>
  <c r="DM1263" i="1" s="1"/>
  <c r="DL326" i="1"/>
  <c r="DM326" i="1" s="1"/>
  <c r="DO297" i="1"/>
  <c r="DO270" i="1"/>
  <c r="DO569" i="1"/>
  <c r="DO751" i="1"/>
  <c r="DO519" i="1"/>
  <c r="DO154" i="1"/>
  <c r="DL655" i="1"/>
  <c r="DM655" i="1" s="1"/>
  <c r="DL628" i="1"/>
  <c r="DM628" i="1" s="1"/>
  <c r="DL595" i="1"/>
  <c r="DM595" i="1" s="1"/>
  <c r="DL1339" i="1"/>
  <c r="DM1339" i="1" s="1"/>
  <c r="DL319" i="1"/>
  <c r="DM319" i="1" s="1"/>
  <c r="DL623" i="1"/>
  <c r="DM623" i="1" s="1"/>
  <c r="DL1381" i="1"/>
  <c r="DM1381" i="1" s="1"/>
  <c r="DL1334" i="1"/>
  <c r="DM1334" i="1" s="1"/>
  <c r="DL1280" i="1"/>
  <c r="DM1280" i="1" s="1"/>
  <c r="DL172" i="1"/>
  <c r="DM172" i="1" s="1"/>
  <c r="DL1180" i="1"/>
  <c r="DM1180" i="1" s="1"/>
  <c r="DL832" i="1"/>
  <c r="DM832" i="1" s="1"/>
  <c r="DL1043" i="1"/>
  <c r="DM1043" i="1" s="1"/>
  <c r="DL33" i="1"/>
  <c r="DM33" i="1" s="1"/>
  <c r="DL1520" i="1"/>
  <c r="DM1520" i="1" s="1"/>
  <c r="DL1470" i="1"/>
  <c r="DM1470" i="1" s="1"/>
  <c r="DL279" i="1"/>
  <c r="DM279" i="1" s="1"/>
  <c r="DL253" i="1"/>
  <c r="DM253" i="1" s="1"/>
  <c r="DL869" i="1"/>
  <c r="DM869" i="1" s="1"/>
  <c r="DL196" i="1"/>
  <c r="DM196" i="1" s="1"/>
  <c r="DL499" i="1"/>
  <c r="DM499" i="1" s="1"/>
  <c r="DL1501" i="1"/>
  <c r="DM1501" i="1" s="1"/>
  <c r="DL1447" i="1"/>
  <c r="DM1447" i="1" s="1"/>
  <c r="DL605" i="1"/>
  <c r="DM605" i="1" s="1"/>
  <c r="DL880" i="1"/>
  <c r="DM880" i="1" s="1"/>
  <c r="DL1297" i="1"/>
  <c r="DM1297" i="1" s="1"/>
  <c r="DL1244" i="1"/>
  <c r="DM1244" i="1" s="1"/>
  <c r="DL1196" i="1"/>
  <c r="DM1196" i="1" s="1"/>
  <c r="DL457" i="1"/>
  <c r="DM457" i="1" s="1"/>
  <c r="DL903" i="1"/>
  <c r="DM903" i="1" s="1"/>
  <c r="DL622" i="1"/>
  <c r="DM622" i="1" s="1"/>
  <c r="DL888" i="1"/>
  <c r="DM888" i="1" s="1"/>
  <c r="DL561" i="1"/>
  <c r="DM561" i="1" s="1"/>
  <c r="DL902" i="1"/>
  <c r="DM902" i="1" s="1"/>
  <c r="DL1426" i="1"/>
  <c r="DM1426" i="1" s="1"/>
  <c r="DL589" i="1"/>
  <c r="DM589" i="1" s="1"/>
  <c r="DL754" i="1"/>
  <c r="DM754" i="1" s="1"/>
  <c r="DL533" i="1"/>
  <c r="DM533" i="1" s="1"/>
  <c r="DL1225" i="1"/>
  <c r="DM1225" i="1" s="1"/>
  <c r="DL651" i="1"/>
  <c r="DM651" i="1" s="1"/>
  <c r="DL774" i="1"/>
  <c r="DM774" i="1" s="1"/>
  <c r="DL263" i="1"/>
  <c r="DM263" i="1" s="1"/>
  <c r="DL1335" i="1"/>
  <c r="DM1335" i="1" s="1"/>
  <c r="DL201" i="1"/>
  <c r="DM201" i="1" s="1"/>
  <c r="DL173" i="1"/>
  <c r="DM173" i="1" s="1"/>
  <c r="DL103" i="1"/>
  <c r="DM103" i="1" s="1"/>
  <c r="DL693" i="1"/>
  <c r="DM693" i="1" s="1"/>
  <c r="DL335" i="1"/>
  <c r="DM335" i="1" s="1"/>
  <c r="DL643" i="1"/>
  <c r="DM643" i="1" s="1"/>
  <c r="DL1406" i="1"/>
  <c r="DM1406" i="1" s="1"/>
  <c r="DL1367" i="1"/>
  <c r="DM1367" i="1" s="1"/>
  <c r="DL1507" i="1"/>
  <c r="DM1507" i="1" s="1"/>
  <c r="DL778" i="1"/>
  <c r="DM778" i="1" s="1"/>
  <c r="DL1399" i="1"/>
  <c r="DM1399" i="1" s="1"/>
  <c r="DL573" i="1"/>
  <c r="DM573" i="1" s="1"/>
  <c r="DL548" i="1"/>
  <c r="DM548" i="1" s="1"/>
  <c r="DL1252" i="1"/>
  <c r="DM1252" i="1" s="1"/>
  <c r="DL1201" i="1"/>
  <c r="DM1201" i="1" s="1"/>
  <c r="DL1149" i="1"/>
  <c r="DM1149" i="1" s="1"/>
  <c r="DL34" i="1"/>
  <c r="DM34" i="1" s="1"/>
  <c r="DL784" i="1"/>
  <c r="DM784" i="1" s="1"/>
  <c r="DL633" i="1"/>
  <c r="DM633" i="1" s="1"/>
  <c r="DL766" i="1"/>
  <c r="DM766" i="1" s="1"/>
  <c r="DL1353" i="1"/>
  <c r="DM1353" i="1" s="1"/>
  <c r="DL1293" i="1"/>
  <c r="DM1293" i="1" s="1"/>
  <c r="DL518" i="1"/>
  <c r="DM518" i="1" s="1"/>
  <c r="DL733" i="1"/>
  <c r="DM733" i="1" s="1"/>
  <c r="DL901" i="1"/>
  <c r="DM901" i="1" s="1"/>
  <c r="DL897" i="1"/>
  <c r="DM897" i="1" s="1"/>
  <c r="DL1376" i="1"/>
  <c r="DM1376" i="1" s="1"/>
  <c r="DL1330" i="1"/>
  <c r="DM1330" i="1" s="1"/>
  <c r="DL861" i="1"/>
  <c r="DM861" i="1" s="1"/>
  <c r="DL170" i="1"/>
  <c r="DM170" i="1" s="1"/>
  <c r="DL473" i="1"/>
  <c r="DM473" i="1" s="1"/>
  <c r="DL1508" i="1"/>
  <c r="DM1508" i="1" s="1"/>
  <c r="DL305" i="1"/>
  <c r="DM305" i="1" s="1"/>
  <c r="DL1401" i="1"/>
  <c r="DM1401" i="1" s="1"/>
  <c r="DL1364" i="1"/>
  <c r="DM1364" i="1" s="1"/>
  <c r="DO964" i="1"/>
  <c r="DO125" i="1"/>
  <c r="DO720" i="1"/>
  <c r="DO165" i="1"/>
  <c r="DO1108" i="1"/>
  <c r="DO811" i="1"/>
  <c r="DO451" i="1"/>
  <c r="DO853" i="1"/>
  <c r="DO1138" i="1"/>
  <c r="DO1007" i="1"/>
  <c r="DL1469" i="1"/>
  <c r="DM1469" i="1" s="1"/>
  <c r="DO1350" i="1"/>
  <c r="DO738" i="1"/>
  <c r="DO429" i="1"/>
  <c r="DO9" i="1"/>
  <c r="DO984" i="1"/>
  <c r="DO413" i="1"/>
  <c r="DL1480" i="1"/>
  <c r="DM1480" i="1" s="1"/>
  <c r="DL560" i="1"/>
  <c r="DM560" i="1" s="1"/>
  <c r="DL490" i="1"/>
  <c r="DM490" i="1" s="1"/>
  <c r="DL411" i="1"/>
  <c r="DM411" i="1" s="1"/>
  <c r="DO1325" i="1"/>
  <c r="DO1170" i="1"/>
  <c r="DO390" i="1"/>
  <c r="DO513" i="1"/>
  <c r="DO1080" i="1"/>
  <c r="DO332" i="1"/>
  <c r="DO241" i="1"/>
  <c r="DO660" i="1"/>
  <c r="DL233" i="1"/>
  <c r="DM233" i="1" s="1"/>
  <c r="DL1190" i="1"/>
  <c r="DM1190" i="1" s="1"/>
  <c r="DO610" i="1"/>
  <c r="DO1373" i="1"/>
  <c r="DO506" i="1"/>
  <c r="DO1038" i="1"/>
  <c r="DO671" i="1"/>
  <c r="DO578" i="1"/>
  <c r="DO1212" i="1"/>
  <c r="DO620" i="1"/>
  <c r="DO1269" i="1"/>
  <c r="DO327" i="1"/>
  <c r="DO1523" i="1"/>
  <c r="DO585" i="1"/>
  <c r="DO1242" i="1"/>
  <c r="DO1423" i="1"/>
  <c r="DO860" i="1"/>
  <c r="DO1039" i="1"/>
  <c r="DO624" i="1"/>
  <c r="DO312" i="1"/>
  <c r="DO1354" i="1"/>
  <c r="DO501" i="1"/>
  <c r="DO1515" i="1"/>
  <c r="DO1390" i="1"/>
  <c r="DO1267" i="1"/>
  <c r="DO1473" i="1"/>
  <c r="DO1352" i="1"/>
  <c r="DO153" i="1"/>
  <c r="DO301" i="1"/>
  <c r="DX88" i="1"/>
  <c r="DR404" i="1"/>
  <c r="DL941" i="1"/>
  <c r="DM941" i="1" s="1"/>
  <c r="DO944" i="1"/>
  <c r="DO157" i="1"/>
  <c r="DO1260" i="1"/>
  <c r="DO117" i="1"/>
  <c r="DO46" i="1"/>
  <c r="DO537" i="1"/>
  <c r="DO731" i="1"/>
  <c r="DO1001" i="1"/>
  <c r="DO775" i="1"/>
  <c r="DO539" i="1"/>
  <c r="DO1156" i="1"/>
  <c r="DO400" i="1"/>
  <c r="DL793" i="1"/>
  <c r="DM793" i="1" s="1"/>
  <c r="DL1372" i="1"/>
  <c r="DM1372" i="1" s="1"/>
  <c r="DL848" i="1"/>
  <c r="DM848" i="1" s="1"/>
  <c r="DL94" i="1"/>
  <c r="DM94" i="1" s="1"/>
  <c r="DL346" i="1"/>
  <c r="DM346" i="1" s="1"/>
  <c r="DO57" i="1"/>
  <c r="DO423" i="1"/>
  <c r="DO348" i="1"/>
  <c r="DO1058" i="1"/>
  <c r="DO484" i="1"/>
  <c r="DO815" i="1"/>
  <c r="DO4" i="1"/>
  <c r="DO1010" i="1"/>
  <c r="DO114" i="1"/>
  <c r="DO988" i="1"/>
  <c r="DO1239" i="1"/>
  <c r="DO109" i="1"/>
  <c r="DO687" i="1"/>
  <c r="DO1231" i="1"/>
  <c r="DO1069" i="1"/>
  <c r="DO5" i="1"/>
  <c r="DO606" i="1"/>
  <c r="DO1247" i="1"/>
  <c r="DL618" i="1"/>
  <c r="DM618" i="1" s="1"/>
  <c r="DL203" i="1"/>
  <c r="DM203" i="1" s="1"/>
  <c r="DO1474" i="1"/>
  <c r="DO792" i="1"/>
  <c r="DO1370" i="1"/>
  <c r="DO182" i="1"/>
  <c r="DO86" i="1"/>
  <c r="DO668" i="1"/>
  <c r="DO1363" i="1"/>
  <c r="DO1230" i="1"/>
  <c r="DO291" i="1"/>
  <c r="DO204" i="1"/>
  <c r="DO134" i="1"/>
  <c r="DO1410" i="1"/>
  <c r="DO310" i="1"/>
  <c r="DO1347" i="1"/>
  <c r="DO1497" i="1"/>
  <c r="DO235" i="1"/>
  <c r="DO166" i="1"/>
  <c r="DO1506" i="1"/>
  <c r="DO1375" i="1"/>
  <c r="DO630" i="1"/>
  <c r="DO1286" i="1"/>
  <c r="DO138" i="1"/>
  <c r="DL616" i="1"/>
  <c r="DM616" i="1" s="1"/>
  <c r="DL741" i="1"/>
  <c r="DM741" i="1" s="1"/>
  <c r="DL899" i="1"/>
  <c r="DM899" i="1" s="1"/>
  <c r="DL552" i="1"/>
  <c r="DM552" i="1" s="1"/>
  <c r="DL135" i="1"/>
  <c r="DM135" i="1" s="1"/>
  <c r="DL280" i="1"/>
  <c r="DM280" i="1" s="1"/>
  <c r="DR724" i="1"/>
  <c r="DR994" i="1"/>
  <c r="DU475" i="1"/>
  <c r="DR384" i="1"/>
  <c r="DU983" i="1"/>
  <c r="DR61" i="1"/>
  <c r="DX1042" i="1"/>
  <c r="DJ74" i="1"/>
  <c r="DX74" i="1"/>
  <c r="DX1109" i="1"/>
  <c r="DX425" i="1"/>
  <c r="DR932" i="1"/>
  <c r="DX28" i="1"/>
  <c r="DR1096" i="1"/>
  <c r="DU1042" i="1"/>
  <c r="DR1048" i="1"/>
  <c r="DX85" i="1"/>
  <c r="DU1120" i="1"/>
  <c r="DR47" i="1"/>
  <c r="DX449" i="1"/>
  <c r="DR979" i="1"/>
  <c r="DX837" i="1"/>
  <c r="DU388" i="1"/>
  <c r="DR55" i="1"/>
  <c r="DR710" i="1"/>
  <c r="DX715" i="1"/>
  <c r="DX55" i="1"/>
  <c r="DR688" i="1"/>
  <c r="DR29" i="1"/>
  <c r="DU408" i="1"/>
  <c r="DL142" i="1"/>
  <c r="DM142" i="1" s="1"/>
  <c r="DL132" i="1"/>
  <c r="DM132" i="1" s="1"/>
  <c r="DL1240" i="1"/>
  <c r="DM1240" i="1" s="1"/>
  <c r="DL723" i="1"/>
  <c r="DM723" i="1" s="1"/>
  <c r="DL1033" i="1"/>
  <c r="DM1033" i="1" s="1"/>
  <c r="DL460" i="1"/>
  <c r="DM460" i="1" s="1"/>
  <c r="DL743" i="1"/>
  <c r="DM743" i="1" s="1"/>
  <c r="DL1160" i="1"/>
  <c r="DM1160" i="1" s="1"/>
  <c r="DL1028" i="1"/>
  <c r="DM1028" i="1" s="1"/>
  <c r="DO906" i="1"/>
  <c r="DL890" i="1"/>
  <c r="DM890" i="1" s="1"/>
  <c r="DL195" i="1"/>
  <c r="DM195" i="1" s="1"/>
  <c r="DL1141" i="1"/>
  <c r="DM1141" i="1" s="1"/>
  <c r="DL981" i="1"/>
  <c r="DM981" i="1" s="1"/>
  <c r="DL407" i="1"/>
  <c r="DM407" i="1" s="1"/>
  <c r="DL102" i="1"/>
  <c r="DM102" i="1" s="1"/>
  <c r="DL30" i="1"/>
  <c r="DM30" i="1" s="1"/>
  <c r="DO284" i="1"/>
  <c r="DO547" i="1"/>
  <c r="DO835" i="1"/>
  <c r="DO42" i="1"/>
  <c r="DL503" i="1"/>
  <c r="DM503" i="1" s="1"/>
  <c r="DL1060" i="1"/>
  <c r="DM1060" i="1" s="1"/>
  <c r="DL551" i="1"/>
  <c r="DM551" i="1" s="1"/>
  <c r="DL1185" i="1"/>
  <c r="DM1185" i="1" s="1"/>
  <c r="DL65" i="1"/>
  <c r="DM65" i="1" s="1"/>
  <c r="DL1485" i="1"/>
  <c r="DM1485" i="1" s="1"/>
  <c r="DL1333" i="1"/>
  <c r="DM1333" i="1" s="1"/>
  <c r="DL1467" i="1"/>
  <c r="DM1467" i="1" s="1"/>
  <c r="DO1319" i="1"/>
  <c r="DL330" i="1"/>
  <c r="DM330" i="1" s="1"/>
  <c r="DL1361" i="1"/>
  <c r="DM1361" i="1" s="1"/>
  <c r="DL1422" i="1"/>
  <c r="DM1422" i="1" s="1"/>
  <c r="DL532" i="1"/>
  <c r="DM532" i="1" s="1"/>
  <c r="DL1105" i="1"/>
  <c r="DM1105" i="1" s="1"/>
  <c r="DL1490" i="1"/>
  <c r="DM1490" i="1" s="1"/>
  <c r="DL1340" i="1"/>
  <c r="DM1340" i="1" s="1"/>
  <c r="DL1519" i="1"/>
  <c r="DM1519" i="1" s="1"/>
  <c r="DL1321" i="1"/>
  <c r="DM1321" i="1" s="1"/>
  <c r="DL1162" i="1"/>
  <c r="DM1162" i="1" s="1"/>
  <c r="DL1419" i="1"/>
  <c r="DM1419" i="1" s="1"/>
  <c r="DL781" i="1"/>
  <c r="DM781" i="1" s="1"/>
  <c r="DL568" i="1"/>
  <c r="DM568" i="1" s="1"/>
  <c r="DL1448" i="1"/>
  <c r="DM1448" i="1" s="1"/>
  <c r="DL1329" i="1"/>
  <c r="DM1329" i="1" s="1"/>
  <c r="DL434" i="1"/>
  <c r="DM434" i="1" s="1"/>
  <c r="DL639" i="1"/>
  <c r="DM639" i="1" s="1"/>
  <c r="DL678" i="1"/>
  <c r="DM678" i="1" s="1"/>
  <c r="DL256" i="1"/>
  <c r="DM256" i="1" s="1"/>
  <c r="DL183" i="1"/>
  <c r="DM183" i="1" s="1"/>
  <c r="DL799" i="1"/>
  <c r="DM799" i="1" s="1"/>
  <c r="DL1407" i="1"/>
  <c r="DM1407" i="1" s="1"/>
  <c r="DL179" i="1"/>
  <c r="DM179" i="1" s="1"/>
  <c r="DL1445" i="1"/>
  <c r="DM1445" i="1" s="1"/>
  <c r="DL1291" i="1"/>
  <c r="DM1291" i="1" s="1"/>
  <c r="DL123" i="1"/>
  <c r="DM123" i="1" s="1"/>
  <c r="DL893" i="1"/>
  <c r="DM893" i="1" s="1"/>
  <c r="DR31" i="1"/>
  <c r="DX48" i="1"/>
  <c r="DO120" i="1"/>
  <c r="DO1310" i="1"/>
  <c r="DO480" i="1"/>
  <c r="DO399" i="1"/>
  <c r="DO562" i="1"/>
  <c r="DO735" i="1"/>
  <c r="DO817" i="1"/>
  <c r="DL1462" i="1"/>
  <c r="DM1462" i="1" s="1"/>
  <c r="DO232" i="1"/>
  <c r="DO482" i="1"/>
  <c r="DO1047" i="1"/>
  <c r="DO928" i="1"/>
  <c r="DL895" i="1"/>
  <c r="DM895" i="1" s="1"/>
  <c r="DL529" i="1"/>
  <c r="DM529" i="1" s="1"/>
  <c r="DL1144" i="1"/>
  <c r="DM1144" i="1" s="1"/>
  <c r="DL376" i="1"/>
  <c r="DM376" i="1" s="1"/>
  <c r="DO816" i="1"/>
  <c r="DO115" i="1"/>
  <c r="DO989" i="1"/>
  <c r="DO717" i="1"/>
  <c r="DO983" i="1"/>
  <c r="DO719" i="1"/>
  <c r="DO804" i="1"/>
  <c r="DO444" i="1"/>
  <c r="DO688" i="1"/>
  <c r="DO715" i="1"/>
  <c r="DO939" i="1"/>
  <c r="DO1217" i="1"/>
  <c r="DO819" i="1"/>
  <c r="DO916" i="1"/>
  <c r="DO1181" i="1"/>
  <c r="DO397" i="1"/>
  <c r="DO1503" i="1"/>
  <c r="DO237" i="1"/>
  <c r="DO849" i="1"/>
  <c r="DL1432" i="1"/>
  <c r="DM1432" i="1" s="1"/>
  <c r="DL223" i="1"/>
  <c r="DM223" i="1" s="1"/>
  <c r="DO1500" i="1"/>
  <c r="DO586" i="1"/>
  <c r="DO1413" i="1"/>
  <c r="DO745" i="1"/>
  <c r="DO1099" i="1"/>
  <c r="DO6" i="1"/>
  <c r="DO611" i="1"/>
  <c r="DO749" i="1"/>
  <c r="DO642" i="1"/>
  <c r="DO1311" i="1"/>
  <c r="DO481" i="1"/>
  <c r="DO1438" i="1"/>
  <c r="DO659" i="1"/>
  <c r="DO581" i="1"/>
  <c r="DO514" i="1"/>
  <c r="DO1443" i="1"/>
  <c r="DO1322" i="1"/>
  <c r="DO485" i="1"/>
  <c r="DO1479" i="1"/>
  <c r="DO571" i="1"/>
  <c r="DO765" i="1"/>
  <c r="DO193" i="1"/>
  <c r="DO1031" i="1"/>
  <c r="DO898" i="1"/>
  <c r="DO865" i="1"/>
  <c r="DO322" i="1"/>
  <c r="DO1344" i="1"/>
  <c r="DO1214" i="1"/>
  <c r="DO631" i="1"/>
  <c r="DR683" i="1"/>
  <c r="DR951" i="1"/>
  <c r="DX102" i="1"/>
  <c r="DX716" i="1"/>
  <c r="DU700" i="1"/>
  <c r="DU53" i="1"/>
  <c r="DR15" i="1"/>
  <c r="DU806" i="1"/>
  <c r="DR957" i="1"/>
  <c r="DU943" i="1"/>
  <c r="DR1037" i="1"/>
  <c r="DR440" i="1"/>
  <c r="DU1050" i="1"/>
  <c r="DX445" i="1"/>
  <c r="DR413" i="1"/>
  <c r="DX92" i="1"/>
  <c r="DX979" i="1"/>
  <c r="DX63" i="1"/>
  <c r="DU340" i="1"/>
  <c r="DX354" i="1"/>
  <c r="DU119" i="1"/>
  <c r="DR1034" i="1"/>
  <c r="DX684" i="1"/>
  <c r="DU1040" i="1"/>
  <c r="DR1135" i="1"/>
  <c r="DR809" i="1"/>
  <c r="DX1041" i="1"/>
  <c r="DX13" i="1"/>
  <c r="DR1063" i="1"/>
  <c r="DX35" i="1"/>
  <c r="DX106" i="1"/>
  <c r="DU431" i="1"/>
  <c r="DX993" i="1"/>
  <c r="DU38" i="1"/>
  <c r="DR74" i="1"/>
  <c r="DU84" i="1"/>
  <c r="DU1125" i="1"/>
  <c r="DX381" i="1"/>
  <c r="DU1131" i="1"/>
  <c r="DR708" i="1"/>
  <c r="DU718" i="1"/>
  <c r="DR804" i="1"/>
  <c r="DR57" i="1"/>
  <c r="DU815" i="1"/>
  <c r="DX700" i="1"/>
  <c r="DU1130" i="1"/>
  <c r="DR30" i="1"/>
  <c r="DX1120" i="1"/>
  <c r="DR699" i="1"/>
  <c r="DR407" i="1"/>
  <c r="DU85" i="1"/>
  <c r="DX1045" i="1"/>
  <c r="DR1082" i="1"/>
  <c r="DU422" i="1"/>
  <c r="DX93" i="1"/>
  <c r="DU1082" i="1"/>
  <c r="DX958" i="1"/>
  <c r="DR1133" i="1"/>
  <c r="DR51" i="1"/>
  <c r="DR986" i="1"/>
  <c r="DX105" i="1"/>
  <c r="DU1046" i="1"/>
  <c r="DR380" i="1"/>
  <c r="DU81" i="1"/>
  <c r="DU1111" i="1"/>
  <c r="DR998" i="1"/>
  <c r="DU423" i="1"/>
  <c r="DO148" i="1"/>
  <c r="DO1332" i="1"/>
  <c r="DO476" i="1"/>
  <c r="DO931" i="1"/>
  <c r="DO1249" i="1"/>
  <c r="DO1093" i="1"/>
  <c r="DL331" i="1"/>
  <c r="DM331" i="1" s="1"/>
  <c r="DO274" i="1"/>
  <c r="DO1203" i="1"/>
  <c r="DO76" i="1"/>
  <c r="DO436" i="1"/>
  <c r="DO446" i="1"/>
  <c r="DO24" i="1"/>
  <c r="DL772" i="1"/>
  <c r="DM772" i="1" s="1"/>
  <c r="DL1266" i="1"/>
  <c r="DM1266" i="1" s="1"/>
  <c r="DL107" i="1"/>
  <c r="DM107" i="1" s="1"/>
  <c r="DL1009" i="1"/>
  <c r="DM1009" i="1" s="1"/>
  <c r="DO526" i="1"/>
  <c r="DO438" i="1"/>
  <c r="DO14" i="1"/>
  <c r="DO156" i="1"/>
  <c r="DO701" i="1"/>
  <c r="DO1496" i="1"/>
  <c r="DO877" i="1"/>
  <c r="DO908" i="1"/>
  <c r="DL273" i="1"/>
  <c r="DM273" i="1" s="1"/>
  <c r="DL1253" i="1"/>
  <c r="DM1253" i="1" s="1"/>
  <c r="DO776" i="1"/>
  <c r="DO1491" i="1"/>
  <c r="DO1342" i="1"/>
  <c r="DO838" i="1"/>
  <c r="DO379" i="1"/>
  <c r="DO283" i="1"/>
  <c r="DO787" i="1"/>
  <c r="DO1302" i="1"/>
  <c r="DO159" i="1"/>
  <c r="DO627" i="1"/>
  <c r="DO652" i="1"/>
  <c r="DO757" i="1"/>
  <c r="DO657" i="1"/>
  <c r="DO566" i="1"/>
  <c r="DO392" i="1"/>
  <c r="DO281" i="1"/>
  <c r="DO641" i="1"/>
  <c r="DO549" i="1"/>
  <c r="DO461" i="1"/>
  <c r="DO1451" i="1"/>
  <c r="DO217" i="1"/>
  <c r="DO1486" i="1"/>
  <c r="DO1281" i="1"/>
  <c r="DO791" i="1"/>
  <c r="DO247" i="1"/>
  <c r="DL955" i="1"/>
  <c r="DM955" i="1" s="1"/>
  <c r="DL919" i="1"/>
  <c r="DM919" i="1" s="1"/>
  <c r="DO1019" i="1"/>
  <c r="DL953" i="1"/>
  <c r="DM953" i="1" s="1"/>
  <c r="DL171" i="1"/>
  <c r="DM171" i="1" s="1"/>
  <c r="DL1455" i="1"/>
  <c r="DM1455" i="1" s="1"/>
  <c r="DL1173" i="1"/>
  <c r="DM1173" i="1" s="1"/>
  <c r="DL511" i="1"/>
  <c r="DM511" i="1" s="1"/>
  <c r="DL258" i="1"/>
  <c r="DM258" i="1" s="1"/>
  <c r="DL843" i="1"/>
  <c r="DM843" i="1" s="1"/>
  <c r="DL1295" i="1"/>
  <c r="DM1295" i="1" s="1"/>
  <c r="DL870" i="1"/>
  <c r="DM870" i="1" s="1"/>
  <c r="DL133" i="1"/>
  <c r="DM133" i="1" s="1"/>
  <c r="DL266" i="1"/>
  <c r="DM266" i="1" s="1"/>
  <c r="DO268" i="1"/>
  <c r="DL1092" i="1"/>
  <c r="DM1092" i="1" s="1"/>
  <c r="DL424" i="1"/>
  <c r="DM424" i="1" s="1"/>
  <c r="DL1083" i="1"/>
  <c r="DM1083" i="1" s="1"/>
  <c r="DL260" i="1"/>
  <c r="DM260" i="1" s="1"/>
  <c r="DL299" i="1"/>
  <c r="DM299" i="1" s="1"/>
  <c r="DL834" i="1"/>
  <c r="DM834" i="1" s="1"/>
  <c r="DL162" i="1"/>
  <c r="DM162" i="1" s="1"/>
  <c r="DL1472" i="1"/>
  <c r="DM1472" i="1" s="1"/>
  <c r="DL1493" i="1"/>
  <c r="DM1493" i="1" s="1"/>
  <c r="DL1383" i="1"/>
  <c r="DM1383" i="1" s="1"/>
  <c r="DL1187" i="1"/>
  <c r="DM1187" i="1" s="1"/>
  <c r="DX95" i="1"/>
  <c r="DX1168" i="1"/>
  <c r="DR933" i="1"/>
  <c r="DU147" i="1"/>
  <c r="DR815" i="1"/>
  <c r="DL369" i="1"/>
  <c r="DM369" i="1" s="1"/>
  <c r="DR1125" i="1"/>
  <c r="DU989" i="1"/>
  <c r="DL917" i="1"/>
  <c r="DM917" i="1" s="1"/>
  <c r="DL483" i="1"/>
  <c r="DM483" i="1" s="1"/>
  <c r="DL1243" i="1"/>
  <c r="DM1243" i="1" s="1"/>
  <c r="DL433" i="1"/>
  <c r="DM433" i="1" s="1"/>
  <c r="DL465" i="1"/>
  <c r="DM465" i="1" s="1"/>
  <c r="DL500" i="1"/>
  <c r="DM500" i="1" s="1"/>
  <c r="DL1057" i="1"/>
  <c r="DM1057" i="1" s="1"/>
  <c r="DO782" i="1"/>
  <c r="DL1326" i="1"/>
  <c r="DM1326" i="1" s="1"/>
  <c r="DL1172" i="1"/>
  <c r="DM1172" i="1" s="1"/>
  <c r="DL54" i="1"/>
  <c r="DM54" i="1" s="1"/>
  <c r="DO1403" i="1"/>
  <c r="DO190" i="1"/>
  <c r="DO1044" i="1"/>
  <c r="DL1106" i="1"/>
  <c r="DM1106" i="1" s="1"/>
  <c r="DL23" i="1"/>
  <c r="DM23" i="1" s="1"/>
  <c r="DL385" i="1"/>
  <c r="DM385" i="1" s="1"/>
  <c r="DL147" i="1"/>
  <c r="DM147" i="1" s="1"/>
  <c r="DL1023" i="1"/>
  <c r="DM1023" i="1" s="1"/>
  <c r="DL119" i="1"/>
  <c r="DM119" i="1" s="1"/>
  <c r="DL129" i="1"/>
  <c r="DM129" i="1" s="1"/>
  <c r="DL993" i="1"/>
  <c r="DM993" i="1" s="1"/>
  <c r="DL716" i="1"/>
  <c r="DM716" i="1" s="1"/>
  <c r="DL951" i="1"/>
  <c r="DM951" i="1" s="1"/>
  <c r="DL844" i="1"/>
  <c r="DM844" i="1" s="1"/>
  <c r="DL703" i="1"/>
  <c r="DM703" i="1" s="1"/>
  <c r="DL854" i="1"/>
  <c r="DM854" i="1" s="1"/>
  <c r="DL69" i="1"/>
  <c r="DM69" i="1" s="1"/>
  <c r="DL656" i="1"/>
  <c r="DM656" i="1" s="1"/>
  <c r="DL541" i="1"/>
  <c r="DM541" i="1" s="1"/>
  <c r="DO1418" i="1"/>
  <c r="DO1273" i="1"/>
  <c r="DL275" i="1"/>
  <c r="DM275" i="1" s="1"/>
  <c r="DL304" i="1"/>
  <c r="DM304" i="1" s="1"/>
  <c r="DL1305" i="1"/>
  <c r="DM1305" i="1" s="1"/>
  <c r="DL730" i="1"/>
  <c r="DM730" i="1" s="1"/>
  <c r="DL947" i="1"/>
  <c r="DM947" i="1" s="1"/>
  <c r="DL891" i="1"/>
  <c r="DM891" i="1" s="1"/>
  <c r="DL1179" i="1"/>
  <c r="DM1179" i="1" s="1"/>
  <c r="DL872" i="1"/>
  <c r="DM872" i="1" s="1"/>
  <c r="DL786" i="1"/>
  <c r="DM786" i="1" s="1"/>
  <c r="DL1360" i="1"/>
  <c r="DM1360" i="1" s="1"/>
  <c r="DL1398" i="1"/>
  <c r="DM1398" i="1" s="1"/>
  <c r="DL1301" i="1"/>
  <c r="DM1301" i="1" s="1"/>
  <c r="DL1457" i="1"/>
  <c r="DM1457" i="1" s="1"/>
  <c r="DL523" i="1"/>
  <c r="DM523" i="1" s="1"/>
  <c r="DL351" i="1"/>
  <c r="DM351" i="1" s="1"/>
  <c r="DL1343" i="1"/>
  <c r="DM1343" i="1" s="1"/>
  <c r="DL762" i="1"/>
  <c r="DM762" i="1" s="1"/>
  <c r="DL1178" i="1"/>
  <c r="DM1178" i="1" s="1"/>
  <c r="DL780" i="1"/>
  <c r="DM780" i="1" s="1"/>
  <c r="DL1272" i="1"/>
  <c r="DM1272" i="1" s="1"/>
  <c r="DL608" i="1"/>
  <c r="DM608" i="1" s="1"/>
  <c r="DL185" i="1"/>
  <c r="DM185" i="1" s="1"/>
  <c r="DL320" i="1"/>
  <c r="DM320" i="1" s="1"/>
  <c r="DL756" i="1"/>
  <c r="DM756" i="1" s="1"/>
  <c r="DU935" i="1"/>
  <c r="DO209" i="1"/>
  <c r="DO477" i="1"/>
  <c r="DL913" i="1"/>
  <c r="DM913" i="1" s="1"/>
  <c r="DO468" i="1"/>
  <c r="DO1125" i="1"/>
  <c r="DL200" i="1"/>
  <c r="DM200" i="1" s="1"/>
  <c r="DO1090" i="1"/>
  <c r="DO373" i="1"/>
  <c r="DL1409" i="1"/>
  <c r="DM1409" i="1" s="1"/>
  <c r="DO1299" i="1"/>
  <c r="DO540" i="1"/>
  <c r="DO603" i="1"/>
  <c r="DO570" i="1"/>
  <c r="DO1365" i="1"/>
  <c r="DO1436" i="1"/>
  <c r="DO746" i="1"/>
  <c r="DO469" i="1"/>
  <c r="DO127" i="1"/>
  <c r="DO245" i="1"/>
  <c r="DO950" i="1"/>
  <c r="DL1167" i="1"/>
  <c r="DM1167" i="1" s="1"/>
  <c r="DO13" i="1"/>
  <c r="DO435" i="1"/>
  <c r="DO341" i="1"/>
  <c r="DO467" i="1"/>
  <c r="DO1153" i="1"/>
  <c r="DO635" i="1"/>
  <c r="DL1209" i="1"/>
  <c r="DM1209" i="1" s="1"/>
  <c r="DO227" i="1"/>
  <c r="DO1429" i="1"/>
  <c r="DO884" i="1"/>
  <c r="DO1391" i="1"/>
  <c r="DO211" i="1"/>
  <c r="DO1516" i="1"/>
  <c r="DL306" i="1"/>
  <c r="DM306" i="1" s="1"/>
  <c r="DL1236" i="1"/>
  <c r="DM1236" i="1" s="1"/>
  <c r="DU49" i="1"/>
  <c r="DX1055" i="1"/>
  <c r="DU837" i="1"/>
  <c r="DX1067" i="1"/>
  <c r="DU813" i="1"/>
  <c r="DU445" i="1"/>
  <c r="DU430" i="1"/>
  <c r="DO355" i="1"/>
  <c r="DL1320" i="1"/>
  <c r="DM1320" i="1" s="1"/>
  <c r="DL1316" i="1"/>
  <c r="DM1316" i="1" s="1"/>
  <c r="DL1440" i="1"/>
  <c r="DM1440" i="1" s="1"/>
  <c r="DL447" i="1"/>
  <c r="DM447" i="1" s="1"/>
  <c r="DO588" i="1"/>
  <c r="DL1296" i="1"/>
  <c r="DM1296" i="1" s="1"/>
  <c r="DL441" i="1"/>
  <c r="DM441" i="1" s="1"/>
  <c r="DO597" i="1"/>
  <c r="DL759" i="1"/>
  <c r="DM759" i="1" s="1"/>
  <c r="DL276" i="1"/>
  <c r="DM276" i="1" s="1"/>
  <c r="DL180" i="1"/>
  <c r="DM180" i="1" s="1"/>
  <c r="DL1417" i="1"/>
  <c r="DM1417" i="1" s="1"/>
  <c r="DL521" i="1"/>
  <c r="DM521" i="1" s="1"/>
  <c r="DL1446" i="1"/>
  <c r="DM1446" i="1" s="1"/>
  <c r="DL1346" i="1"/>
  <c r="DM1346" i="1" s="1"/>
  <c r="DO1148" i="1"/>
  <c r="DO1174" i="1"/>
  <c r="DO970" i="1"/>
  <c r="DO1134" i="1"/>
  <c r="DL1194" i="1"/>
  <c r="DM1194" i="1" s="1"/>
  <c r="DO487" i="1"/>
  <c r="DO1042" i="1"/>
  <c r="DO1017" i="1"/>
  <c r="DO188" i="1"/>
  <c r="DO948" i="1"/>
  <c r="DO531" i="1"/>
  <c r="DL1232" i="1"/>
  <c r="DM1232" i="1" s="1"/>
  <c r="DO878" i="1"/>
  <c r="DO318" i="1"/>
  <c r="DO1261" i="1"/>
  <c r="DO295" i="1"/>
  <c r="DO336" i="1"/>
  <c r="DO805" i="1"/>
  <c r="DO1348" i="1"/>
  <c r="DO1208" i="1"/>
  <c r="DO1522" i="1"/>
  <c r="DX1089" i="1"/>
  <c r="DR995" i="1"/>
  <c r="DU472" i="1"/>
  <c r="DX813" i="1"/>
  <c r="DR1106" i="1"/>
  <c r="DU689" i="1"/>
  <c r="DX119" i="1"/>
  <c r="DX809" i="1"/>
  <c r="DU454" i="1"/>
  <c r="DR358" i="1"/>
  <c r="DX37" i="1"/>
  <c r="DU946" i="1"/>
  <c r="DR1027" i="1"/>
  <c r="DX91" i="1"/>
  <c r="DX1130" i="1"/>
  <c r="DR425" i="1"/>
  <c r="DX1023" i="1"/>
  <c r="DR405" i="1"/>
  <c r="DU93" i="1"/>
  <c r="DR44" i="1"/>
  <c r="DR38" i="1"/>
  <c r="DX1135" i="1"/>
  <c r="DX339" i="1"/>
  <c r="DU1109" i="1"/>
  <c r="DX385" i="1"/>
  <c r="DR408" i="1"/>
  <c r="DR444" i="1"/>
  <c r="DU23" i="1"/>
  <c r="DR435" i="1"/>
  <c r="DR102" i="1"/>
  <c r="DX932" i="1"/>
  <c r="DR814" i="1"/>
  <c r="DL937" i="1"/>
  <c r="DM937" i="1" s="1"/>
  <c r="DL148" i="1"/>
  <c r="DM148" i="1" s="1"/>
  <c r="DL453" i="1"/>
  <c r="DM453" i="1" s="1"/>
  <c r="DL1169" i="1"/>
  <c r="DM1169" i="1" s="1"/>
  <c r="DL1332" i="1"/>
  <c r="DM1332" i="1" s="1"/>
  <c r="DL535" i="1"/>
  <c r="DM535" i="1" s="1"/>
  <c r="DL507" i="1"/>
  <c r="DM507" i="1" s="1"/>
  <c r="DL476" i="1"/>
  <c r="DM476" i="1" s="1"/>
  <c r="DL1123" i="1"/>
  <c r="DM1123" i="1" s="1"/>
  <c r="DL89" i="1"/>
  <c r="DM89" i="1" s="1"/>
  <c r="DL697" i="1"/>
  <c r="DM697" i="1" s="1"/>
  <c r="DL931" i="1"/>
  <c r="DM931" i="1" s="1"/>
  <c r="DL1143" i="1"/>
  <c r="DM1143" i="1" s="1"/>
  <c r="DL1300" i="1"/>
  <c r="DM1300" i="1" s="1"/>
  <c r="DL1249" i="1"/>
  <c r="DM1249" i="1" s="1"/>
  <c r="DL1198" i="1"/>
  <c r="DM1198" i="1" s="1"/>
  <c r="DL728" i="1"/>
  <c r="DM728" i="1" s="1"/>
  <c r="DL1093" i="1"/>
  <c r="DM1093" i="1" s="1"/>
  <c r="DL410" i="1"/>
  <c r="DM410" i="1" s="1"/>
  <c r="DL991" i="1"/>
  <c r="DM991" i="1" s="1"/>
  <c r="DO331" i="1"/>
  <c r="DL638" i="1"/>
  <c r="DM638" i="1" s="1"/>
  <c r="DL274" i="1"/>
  <c r="DM274" i="1" s="1"/>
  <c r="DL240" i="1"/>
  <c r="DM240" i="1" s="1"/>
  <c r="DL1303" i="1"/>
  <c r="DM1303" i="1" s="1"/>
  <c r="DL1255" i="1"/>
  <c r="DM1255" i="1" s="1"/>
  <c r="DL1203" i="1"/>
  <c r="DM1203" i="1" s="1"/>
  <c r="DL1151" i="1"/>
  <c r="DM1151" i="1" s="1"/>
  <c r="DL101" i="1"/>
  <c r="DM101" i="1" s="1"/>
  <c r="DL76" i="1"/>
  <c r="DM76" i="1" s="1"/>
  <c r="DL808" i="1"/>
  <c r="DM808" i="1" s="1"/>
  <c r="DL686" i="1"/>
  <c r="DM686" i="1" s="1"/>
  <c r="DL436" i="1"/>
  <c r="DM436" i="1" s="1"/>
  <c r="DL415" i="1"/>
  <c r="DM415" i="1" s="1"/>
  <c r="DL383" i="1"/>
  <c r="DM383" i="1" s="1"/>
  <c r="DL17" i="1"/>
  <c r="DM17" i="1" s="1"/>
  <c r="DL446" i="1"/>
  <c r="DM446" i="1" s="1"/>
  <c r="DL82" i="1"/>
  <c r="DM82" i="1" s="1"/>
  <c r="DL48" i="1"/>
  <c r="DM48" i="1" s="1"/>
  <c r="DL24" i="1"/>
  <c r="DM24" i="1" s="1"/>
  <c r="DO672" i="1"/>
  <c r="DO309" i="1"/>
  <c r="DO772" i="1"/>
  <c r="DO1368" i="1"/>
  <c r="DO224" i="1"/>
  <c r="DO1266" i="1"/>
  <c r="DO164" i="1"/>
  <c r="DO466" i="1"/>
  <c r="DO107" i="1"/>
  <c r="DO419" i="1"/>
  <c r="DO1009" i="1"/>
  <c r="DO952" i="1"/>
  <c r="DL868" i="1"/>
  <c r="DM868" i="1" s="1"/>
  <c r="DL526" i="1"/>
  <c r="DM526" i="1" s="1"/>
  <c r="DL1210" i="1"/>
  <c r="DM1210" i="1" s="1"/>
  <c r="DL463" i="1"/>
  <c r="DM463" i="1" s="1"/>
  <c r="DL438" i="1"/>
  <c r="DM438" i="1" s="1"/>
  <c r="DL705" i="1"/>
  <c r="DM705" i="1" s="1"/>
  <c r="DL694" i="1"/>
  <c r="DM694" i="1" s="1"/>
  <c r="DL14" i="1"/>
  <c r="DM14" i="1" s="1"/>
  <c r="DL215" i="1"/>
  <c r="DM215" i="1" s="1"/>
  <c r="DL1248" i="1"/>
  <c r="DM1248" i="1" s="1"/>
  <c r="DL156" i="1"/>
  <c r="DM156" i="1" s="1"/>
  <c r="DL128" i="1"/>
  <c r="DM128" i="1" s="1"/>
  <c r="DL97" i="1"/>
  <c r="DM97" i="1" s="1"/>
  <c r="DL701" i="1"/>
  <c r="DM701" i="1" s="1"/>
  <c r="DL41" i="1"/>
  <c r="DM41" i="1" s="1"/>
  <c r="DL940" i="1"/>
  <c r="DM940" i="1" s="1"/>
  <c r="DL1496" i="1"/>
  <c r="DM1496" i="1" s="1"/>
  <c r="DL1442" i="1"/>
  <c r="DM1442" i="1" s="1"/>
  <c r="DL599" i="1"/>
  <c r="DM599" i="1" s="1"/>
  <c r="DL877" i="1"/>
  <c r="DM877" i="1" s="1"/>
  <c r="DL210" i="1"/>
  <c r="DM210" i="1" s="1"/>
  <c r="DL181" i="1"/>
  <c r="DM181" i="1" s="1"/>
  <c r="DL908" i="1"/>
  <c r="DM908" i="1" s="1"/>
  <c r="DO1453" i="1"/>
  <c r="DO273" i="1"/>
  <c r="DO882" i="1"/>
  <c r="DO218" i="1"/>
  <c r="DO1253" i="1"/>
  <c r="DO1202" i="1"/>
  <c r="DL662" i="1"/>
  <c r="DM662" i="1" s="1"/>
  <c r="DL776" i="1"/>
  <c r="DM776" i="1" s="1"/>
  <c r="DL598" i="1"/>
  <c r="DM598" i="1" s="1"/>
  <c r="DL1349" i="1"/>
  <c r="DM1349" i="1" s="1"/>
  <c r="DL1491" i="1"/>
  <c r="DM1491" i="1" s="1"/>
  <c r="DL293" i="1"/>
  <c r="DM293" i="1" s="1"/>
  <c r="DL889" i="1"/>
  <c r="DM889" i="1" s="1"/>
  <c r="DL1342" i="1"/>
  <c r="DM1342" i="1" s="1"/>
  <c r="DL542" i="1"/>
  <c r="DM542" i="1" s="1"/>
  <c r="DL178" i="1"/>
  <c r="DM178" i="1" s="1"/>
  <c r="DL838" i="1"/>
  <c r="DM838" i="1" s="1"/>
  <c r="DL1126" i="1"/>
  <c r="DM1126" i="1" s="1"/>
  <c r="DL1049" i="1"/>
  <c r="DM1049" i="1" s="1"/>
  <c r="DL379" i="1"/>
  <c r="DM379" i="1" s="1"/>
  <c r="DL920" i="1"/>
  <c r="DM920" i="1" s="1"/>
  <c r="DL1475" i="1"/>
  <c r="DM1475" i="1" s="1"/>
  <c r="DL283" i="1"/>
  <c r="DM283" i="1" s="1"/>
  <c r="DL587" i="1"/>
  <c r="DM587" i="1" s="1"/>
  <c r="DL1327" i="1"/>
  <c r="DM1327" i="1" s="1"/>
  <c r="DL199" i="1"/>
  <c r="DM199" i="1" s="1"/>
  <c r="DL169" i="1"/>
  <c r="DM169" i="1" s="1"/>
  <c r="DL787" i="1"/>
  <c r="DM787" i="1" s="1"/>
  <c r="DL637" i="1"/>
  <c r="DM637" i="1" s="1"/>
  <c r="DL1400" i="1"/>
  <c r="DM1400" i="1" s="1"/>
  <c r="DL1362" i="1"/>
  <c r="DM1362" i="1" s="1"/>
  <c r="DL1302" i="1"/>
  <c r="DM1302" i="1" s="1"/>
  <c r="DL522" i="1"/>
  <c r="DM522" i="1" s="1"/>
  <c r="DL159" i="1"/>
  <c r="DM159" i="1" s="1"/>
  <c r="DL459" i="1"/>
  <c r="DM459" i="1" s="1"/>
  <c r="DL654" i="1"/>
  <c r="DM654" i="1" s="1"/>
  <c r="DL627" i="1"/>
  <c r="DM627" i="1" s="1"/>
  <c r="DL594" i="1"/>
  <c r="DM594" i="1" s="1"/>
  <c r="DL564" i="1"/>
  <c r="DM564" i="1" s="1"/>
  <c r="DL652" i="1"/>
  <c r="DM652" i="1" s="1"/>
  <c r="DL626" i="1"/>
  <c r="DM626" i="1" s="1"/>
  <c r="DL265" i="1"/>
  <c r="DM265" i="1" s="1"/>
  <c r="DL757" i="1"/>
  <c r="DM757" i="1" s="1"/>
  <c r="DL538" i="1"/>
  <c r="DM538" i="1" s="1"/>
  <c r="DL509" i="1"/>
  <c r="DM509" i="1" s="1"/>
  <c r="DL657" i="1"/>
  <c r="DM657" i="1" s="1"/>
  <c r="DL1433" i="1"/>
  <c r="DM1433" i="1" s="1"/>
  <c r="DL1387" i="1"/>
  <c r="DM1387" i="1" s="1"/>
  <c r="DL566" i="1"/>
  <c r="DM566" i="1" s="1"/>
  <c r="DL205" i="1"/>
  <c r="DM205" i="1" s="1"/>
  <c r="DL1235" i="1"/>
  <c r="DM1235" i="1" s="1"/>
  <c r="DL1117" i="1"/>
  <c r="DM1117" i="1" s="1"/>
  <c r="DL392" i="1"/>
  <c r="DM392" i="1" s="1"/>
  <c r="DL675" i="1"/>
  <c r="DM675" i="1" s="1"/>
  <c r="DL648" i="1"/>
  <c r="DM648" i="1" s="1"/>
  <c r="DL281" i="1"/>
  <c r="DM281" i="1" s="1"/>
  <c r="DL583" i="1"/>
  <c r="DM583" i="1" s="1"/>
  <c r="DL789" i="1"/>
  <c r="DM789" i="1" s="1"/>
  <c r="DL641" i="1"/>
  <c r="DM641" i="1" s="1"/>
  <c r="DL617" i="1"/>
  <c r="DM617" i="1" s="1"/>
  <c r="DL575" i="1"/>
  <c r="DM575" i="1" s="1"/>
  <c r="DL549" i="1"/>
  <c r="DM549" i="1" s="1"/>
  <c r="DL525" i="1"/>
  <c r="DM525" i="1" s="1"/>
  <c r="DL161" i="1"/>
  <c r="DM161" i="1" s="1"/>
  <c r="DL461" i="1"/>
  <c r="DM461" i="1" s="1"/>
  <c r="DL1011" i="1"/>
  <c r="DM1011" i="1" s="1"/>
  <c r="DL667" i="1"/>
  <c r="DM667" i="1" s="1"/>
  <c r="DL1451" i="1"/>
  <c r="DM1451" i="1" s="1"/>
  <c r="DL272" i="1"/>
  <c r="DM272" i="1" s="1"/>
  <c r="DL1359" i="1"/>
  <c r="DM1359" i="1" s="1"/>
  <c r="DL217" i="1"/>
  <c r="DM217" i="1" s="1"/>
  <c r="DL1251" i="1"/>
  <c r="DM1251" i="1" s="1"/>
  <c r="DL1200" i="1"/>
  <c r="DM1200" i="1" s="1"/>
  <c r="DL1486" i="1"/>
  <c r="DM1486" i="1" s="1"/>
  <c r="DL1431" i="1"/>
  <c r="DM1431" i="1" s="1"/>
  <c r="DL591" i="1"/>
  <c r="DM591" i="1" s="1"/>
  <c r="DL231" i="1"/>
  <c r="DM231" i="1" s="1"/>
  <c r="DL1281" i="1"/>
  <c r="DM1281" i="1" s="1"/>
  <c r="DL852" i="1"/>
  <c r="DM852" i="1" s="1"/>
  <c r="DL1182" i="1"/>
  <c r="DM1182" i="1" s="1"/>
  <c r="DL791" i="1"/>
  <c r="DM791" i="1" s="1"/>
  <c r="DL1466" i="1"/>
  <c r="DM1466" i="1" s="1"/>
  <c r="DL894" i="1"/>
  <c r="DM894" i="1" s="1"/>
  <c r="DL247" i="1"/>
  <c r="DM247" i="1" s="1"/>
  <c r="DU1017" i="1"/>
  <c r="DO1052" i="1"/>
  <c r="DO516" i="1"/>
  <c r="DO402" i="1"/>
  <c r="DO1089" i="1"/>
  <c r="DO934" i="1"/>
  <c r="DO381" i="1"/>
  <c r="DL1450" i="1"/>
  <c r="DM1450" i="1" s="1"/>
  <c r="DL1250" i="1"/>
  <c r="DM1250" i="1" s="1"/>
  <c r="DL1094" i="1"/>
  <c r="DM1094" i="1" s="1"/>
  <c r="DL942" i="1"/>
  <c r="DM942" i="1" s="1"/>
  <c r="DO736" i="1"/>
  <c r="DO73" i="1"/>
  <c r="DO1284" i="1"/>
  <c r="DO1137" i="1"/>
  <c r="DO1006" i="1"/>
  <c r="DO303" i="1"/>
  <c r="DO1304" i="1"/>
  <c r="DO1517" i="1"/>
  <c r="DL251" i="1"/>
  <c r="DM251" i="1" s="1"/>
  <c r="DL1216" i="1"/>
  <c r="DM1216" i="1" s="1"/>
  <c r="DO1378" i="1"/>
  <c r="DO892" i="1"/>
  <c r="DO520" i="1"/>
  <c r="DO711" i="1"/>
  <c r="DO1463" i="1"/>
  <c r="DO1313" i="1"/>
  <c r="DO646" i="1"/>
  <c r="DO1369" i="1"/>
  <c r="DO498" i="1"/>
  <c r="DO298" i="1"/>
  <c r="DO664" i="1"/>
  <c r="DO1294" i="1"/>
  <c r="DO1504" i="1"/>
  <c r="DO214" i="1"/>
  <c r="DO990" i="1"/>
  <c r="DO615" i="1"/>
  <c r="DO602" i="1"/>
  <c r="DO488" i="1"/>
  <c r="DO324" i="1"/>
  <c r="DO1285" i="1"/>
  <c r="DO1415" i="1"/>
  <c r="DO855" i="1"/>
  <c r="DO1424" i="1"/>
  <c r="DU824" i="1"/>
  <c r="DO151" i="1"/>
  <c r="DO1283" i="1"/>
  <c r="DO1074" i="1"/>
  <c r="DO220" i="1"/>
  <c r="DO833" i="1"/>
  <c r="DL1489" i="1"/>
  <c r="DM1489" i="1" s="1"/>
  <c r="DO1312" i="1"/>
  <c r="DO439" i="1"/>
  <c r="DL649" i="1"/>
  <c r="DM649" i="1" s="1"/>
  <c r="DL871" i="1"/>
  <c r="DM871" i="1" s="1"/>
  <c r="DL1115" i="1"/>
  <c r="DM1115" i="1" s="1"/>
  <c r="DL25" i="1"/>
  <c r="DM25" i="1" s="1"/>
  <c r="DO803" i="1"/>
  <c r="DO962" i="1"/>
  <c r="DO1088" i="1"/>
  <c r="DO1152" i="1"/>
  <c r="DO998" i="1"/>
  <c r="DO818" i="1"/>
  <c r="DO472" i="1"/>
  <c r="DO26" i="1"/>
  <c r="DO839" i="1"/>
  <c r="DO810" i="1"/>
  <c r="DO493" i="1"/>
  <c r="DO77" i="1"/>
  <c r="DO315" i="1"/>
  <c r="DO1298" i="1"/>
  <c r="DL244" i="1"/>
  <c r="DM244" i="1" s="1"/>
  <c r="DL915" i="1"/>
  <c r="DM915" i="1" s="1"/>
  <c r="DO1356" i="1"/>
  <c r="DO1394" i="1"/>
  <c r="DO1219" i="1"/>
  <c r="DO64" i="1"/>
  <c r="DO1380" i="1"/>
  <c r="DO1488" i="1"/>
  <c r="DO565" i="1"/>
  <c r="DO661" i="1"/>
  <c r="DO673" i="1"/>
  <c r="DO1317" i="1"/>
  <c r="DO1371" i="1"/>
  <c r="DO712" i="1"/>
  <c r="DO271" i="1"/>
  <c r="DO1408" i="1"/>
  <c r="DO515" i="1"/>
  <c r="DO905" i="1"/>
  <c r="DO221" i="1"/>
  <c r="DO308" i="1"/>
  <c r="DO207" i="1"/>
  <c r="DO779" i="1"/>
  <c r="DX1027" i="1"/>
  <c r="DU381" i="1"/>
  <c r="DX10" i="1"/>
  <c r="DR383" i="1"/>
  <c r="DU31" i="1"/>
  <c r="DU797" i="1"/>
  <c r="DU993" i="1"/>
  <c r="DU61" i="1"/>
  <c r="DR1111" i="1"/>
  <c r="DX706" i="1"/>
  <c r="DU82" i="1"/>
  <c r="DX426" i="1"/>
  <c r="DU919" i="1"/>
  <c r="DX1066" i="1"/>
  <c r="DR341" i="1"/>
  <c r="DR389" i="1"/>
  <c r="DJ794" i="1"/>
  <c r="DU794" i="1"/>
  <c r="DX81" i="1"/>
  <c r="DR4" i="1"/>
  <c r="DR396" i="1"/>
  <c r="DR1041" i="1"/>
  <c r="DO680" i="1"/>
  <c r="DO359" i="1"/>
  <c r="DO145" i="1"/>
  <c r="DO496" i="1"/>
  <c r="DO137" i="1"/>
  <c r="DO557" i="1"/>
  <c r="DO858" i="1"/>
  <c r="DO504" i="1"/>
  <c r="DO1171" i="1"/>
  <c r="DO831" i="1"/>
  <c r="DO1061" i="1"/>
  <c r="DO391" i="1"/>
  <c r="DO149" i="1"/>
  <c r="DO1136" i="1"/>
  <c r="DO1290" i="1"/>
  <c r="DO1241" i="1"/>
  <c r="DO486" i="1"/>
  <c r="DO122" i="1"/>
  <c r="DO1087" i="1"/>
  <c r="DO70" i="1"/>
  <c r="DO692" i="1"/>
  <c r="DL1502" i="1"/>
  <c r="DM1502" i="1" s="1"/>
  <c r="DO300" i="1"/>
  <c r="DO1396" i="1"/>
  <c r="DO1357" i="1"/>
  <c r="DO212" i="1"/>
  <c r="DO1245" i="1"/>
  <c r="DO1197" i="1"/>
  <c r="DO727" i="1"/>
  <c r="DO1091" i="1"/>
  <c r="DO409" i="1"/>
  <c r="DO40" i="1"/>
  <c r="DO347" i="1"/>
  <c r="DL1487" i="1"/>
  <c r="DM1487" i="1" s="1"/>
  <c r="DL625" i="1"/>
  <c r="DM625" i="1" s="1"/>
  <c r="DL592" i="1"/>
  <c r="DM592" i="1" s="1"/>
  <c r="DL563" i="1"/>
  <c r="DM563" i="1" s="1"/>
  <c r="DL864" i="1"/>
  <c r="DM864" i="1" s="1"/>
  <c r="DL508" i="1"/>
  <c r="DM508" i="1" s="1"/>
  <c r="DL146" i="1"/>
  <c r="DM146" i="1" s="1"/>
  <c r="DL1129" i="1"/>
  <c r="DM1129" i="1" s="1"/>
  <c r="DL823" i="1"/>
  <c r="DM823" i="1" s="1"/>
  <c r="DL1022" i="1"/>
  <c r="DM1022" i="1" s="1"/>
  <c r="DL972" i="1"/>
  <c r="DM972" i="1" s="1"/>
  <c r="DL679" i="1"/>
  <c r="DM679" i="1" s="1"/>
  <c r="DO92" i="1"/>
  <c r="DO66" i="1"/>
  <c r="DO979" i="1"/>
  <c r="DO8" i="1"/>
  <c r="DO1078" i="1"/>
  <c r="DO63" i="1"/>
  <c r="DO689" i="1"/>
  <c r="DO340" i="1"/>
  <c r="DO1155" i="1"/>
  <c r="DO1103" i="1"/>
  <c r="DO1045" i="1"/>
  <c r="DO44" i="1"/>
  <c r="DO354" i="1"/>
  <c r="DO1163" i="1"/>
  <c r="DO445" i="1"/>
  <c r="DO81" i="1"/>
  <c r="DO388" i="1"/>
  <c r="DO956" i="1"/>
  <c r="DO1189" i="1"/>
  <c r="DO1120" i="1"/>
  <c r="DO1066" i="1"/>
  <c r="DO813" i="1"/>
  <c r="DO368" i="1"/>
  <c r="DO837" i="1"/>
  <c r="DO1135" i="1"/>
  <c r="DO1077" i="1"/>
  <c r="DO1026" i="1"/>
  <c r="DO371" i="1"/>
  <c r="DO339" i="1"/>
  <c r="DO1278" i="1"/>
  <c r="DO1228" i="1"/>
  <c r="DO143" i="1"/>
  <c r="DO1122" i="1"/>
  <c r="DO821" i="1"/>
  <c r="DO696" i="1"/>
  <c r="DO801" i="1"/>
  <c r="DO228" i="1"/>
  <c r="DO1270" i="1"/>
  <c r="DO167" i="1"/>
  <c r="DO1165" i="1"/>
  <c r="DO1113" i="1"/>
  <c r="DO1056" i="1"/>
  <c r="DO50" i="1"/>
  <c r="DO361" i="1"/>
  <c r="DO334" i="1"/>
  <c r="DO1464" i="1"/>
  <c r="DO1405" i="1"/>
  <c r="DO579" i="1"/>
  <c r="DO1314" i="1"/>
  <c r="DO1263" i="1"/>
  <c r="DO326" i="1"/>
  <c r="DL297" i="1"/>
  <c r="DM297" i="1" s="1"/>
  <c r="DL270" i="1"/>
  <c r="DM270" i="1" s="1"/>
  <c r="DL569" i="1"/>
  <c r="DM569" i="1" s="1"/>
  <c r="DL751" i="1"/>
  <c r="DM751" i="1" s="1"/>
  <c r="DL519" i="1"/>
  <c r="DM519" i="1" s="1"/>
  <c r="DL154" i="1"/>
  <c r="DM154" i="1" s="1"/>
  <c r="DO655" i="1"/>
  <c r="DO628" i="1"/>
  <c r="DO595" i="1"/>
  <c r="DO1339" i="1"/>
  <c r="DO319" i="1"/>
  <c r="DO623" i="1"/>
  <c r="DO1381" i="1"/>
  <c r="DO1334" i="1"/>
  <c r="DO1280" i="1"/>
  <c r="DO172" i="1"/>
  <c r="DO1180" i="1"/>
  <c r="DO832" i="1"/>
  <c r="DO1043" i="1"/>
  <c r="DO33" i="1"/>
  <c r="DO1520" i="1"/>
  <c r="DO1470" i="1"/>
  <c r="DO279" i="1"/>
  <c r="DO253" i="1"/>
  <c r="DO869" i="1"/>
  <c r="DO196" i="1"/>
  <c r="DO499" i="1"/>
  <c r="DO1501" i="1"/>
  <c r="DO1447" i="1"/>
  <c r="DO605" i="1"/>
  <c r="DO880" i="1"/>
  <c r="DO1297" i="1"/>
  <c r="DO1244" i="1"/>
  <c r="DO1196" i="1"/>
  <c r="DO457" i="1"/>
  <c r="DO903" i="1"/>
  <c r="DO622" i="1"/>
  <c r="DO888" i="1"/>
  <c r="DO561" i="1"/>
  <c r="DO902" i="1"/>
  <c r="DO1426" i="1"/>
  <c r="DO589" i="1"/>
  <c r="DO754" i="1"/>
  <c r="DO533" i="1"/>
  <c r="DO1225" i="1"/>
  <c r="DO651" i="1"/>
  <c r="DO774" i="1"/>
  <c r="DO263" i="1"/>
  <c r="DO1335" i="1"/>
  <c r="DO201" i="1"/>
  <c r="DO173" i="1"/>
  <c r="DO103" i="1"/>
  <c r="DO693" i="1"/>
  <c r="DO335" i="1"/>
  <c r="DO643" i="1"/>
  <c r="DO1406" i="1"/>
  <c r="DO1367" i="1"/>
  <c r="DO1507" i="1"/>
  <c r="DO778" i="1"/>
  <c r="DO1399" i="1"/>
  <c r="DO573" i="1"/>
  <c r="DO548" i="1"/>
  <c r="DO1252" i="1"/>
  <c r="DO1201" i="1"/>
  <c r="DO1149" i="1"/>
  <c r="DO34" i="1"/>
  <c r="DO784" i="1"/>
  <c r="DO633" i="1"/>
  <c r="DO766" i="1"/>
  <c r="DO1353" i="1"/>
  <c r="DO1293" i="1"/>
  <c r="DO518" i="1"/>
  <c r="DO733" i="1"/>
  <c r="DO901" i="1"/>
  <c r="DO897" i="1"/>
  <c r="DO1376" i="1"/>
  <c r="DO1330" i="1"/>
  <c r="DO861" i="1"/>
  <c r="DO170" i="1"/>
  <c r="DO473" i="1"/>
  <c r="DO1508" i="1"/>
  <c r="DO305" i="1"/>
  <c r="DO1401" i="1"/>
  <c r="DO1364" i="1"/>
  <c r="DR88" i="1"/>
  <c r="DL489" i="1"/>
  <c r="DM489" i="1" s="1"/>
  <c r="DL478" i="1"/>
  <c r="DM478" i="1" s="1"/>
  <c r="DL209" i="1"/>
  <c r="DM209" i="1" s="1"/>
  <c r="DL1161" i="1"/>
  <c r="DM1161" i="1" s="1"/>
  <c r="DL80" i="1"/>
  <c r="DM80" i="1" s="1"/>
  <c r="DL477" i="1"/>
  <c r="DM477" i="1" s="1"/>
  <c r="DL206" i="1"/>
  <c r="DM206" i="1" s="1"/>
  <c r="DL1186" i="1"/>
  <c r="DM1186" i="1" s="1"/>
  <c r="DL1081" i="1"/>
  <c r="DM1081" i="1" s="1"/>
  <c r="DO913" i="1"/>
  <c r="DL278" i="1"/>
  <c r="DM278" i="1" s="1"/>
  <c r="DL544" i="1"/>
  <c r="DM544" i="1" s="1"/>
  <c r="DL468" i="1"/>
  <c r="DM468" i="1" s="1"/>
  <c r="DL1012" i="1"/>
  <c r="DM1012" i="1" s="1"/>
  <c r="DL84" i="1"/>
  <c r="DM84" i="1" s="1"/>
  <c r="DL1125" i="1"/>
  <c r="DM1125" i="1" s="1"/>
  <c r="DL946" i="1"/>
  <c r="DM946" i="1" s="1"/>
  <c r="DO1397" i="1"/>
  <c r="DO200" i="1"/>
  <c r="DO1119" i="1"/>
  <c r="DO27" i="1"/>
  <c r="DL184" i="1"/>
  <c r="DM184" i="1" s="1"/>
  <c r="DL1090" i="1"/>
  <c r="DM1090" i="1" s="1"/>
  <c r="DL344" i="1"/>
  <c r="DM344" i="1" s="1"/>
  <c r="DL1159" i="1"/>
  <c r="DM1159" i="1" s="1"/>
  <c r="DL373" i="1"/>
  <c r="DM373" i="1" s="1"/>
  <c r="DL289" i="1"/>
  <c r="DM289" i="1" s="1"/>
  <c r="DL1279" i="1"/>
  <c r="DM1279" i="1" s="1"/>
  <c r="DO1409" i="1"/>
  <c r="DO744" i="1"/>
  <c r="DL1482" i="1"/>
  <c r="DM1482" i="1" s="1"/>
  <c r="DL636" i="1"/>
  <c r="DM636" i="1" s="1"/>
  <c r="DL1299" i="1"/>
  <c r="DM1299" i="1" s="1"/>
  <c r="DL126" i="1"/>
  <c r="DM126" i="1" s="1"/>
  <c r="DL349" i="1"/>
  <c r="DM349" i="1" s="1"/>
  <c r="DL292" i="1"/>
  <c r="DM292" i="1" s="1"/>
  <c r="DL540" i="1"/>
  <c r="DM540" i="1" s="1"/>
  <c r="DL1494" i="1"/>
  <c r="DM1494" i="1" s="1"/>
  <c r="DL234" i="1"/>
  <c r="DM234" i="1" s="1"/>
  <c r="DL1192" i="1"/>
  <c r="DM1192" i="1" s="1"/>
  <c r="DL603" i="1"/>
  <c r="DM603" i="1" s="1"/>
  <c r="DL777" i="1"/>
  <c r="DM777" i="1" s="1"/>
  <c r="DL556" i="1"/>
  <c r="DM556" i="1" s="1"/>
  <c r="DL1477" i="1"/>
  <c r="DM1477" i="1" s="1"/>
  <c r="DL570" i="1"/>
  <c r="DM570" i="1" s="1"/>
  <c r="DL1221" i="1"/>
  <c r="DM1221" i="1" s="1"/>
  <c r="DL333" i="1"/>
  <c r="DM333" i="1" s="1"/>
  <c r="DL1365" i="1"/>
  <c r="DM1365" i="1" s="1"/>
  <c r="DL282" i="1"/>
  <c r="DM282" i="1" s="1"/>
  <c r="DL198" i="1"/>
  <c r="DM198" i="1" s="1"/>
  <c r="DL124" i="1"/>
  <c r="DM124" i="1" s="1"/>
  <c r="DL1436" i="1"/>
  <c r="DM1436" i="1" s="1"/>
  <c r="DL225" i="1"/>
  <c r="DM225" i="1" s="1"/>
  <c r="DL1215" i="1"/>
  <c r="DM1215" i="1" s="1"/>
  <c r="DL1395" i="1"/>
  <c r="DM1395" i="1" s="1"/>
  <c r="DL746" i="1"/>
  <c r="DM746" i="1" s="1"/>
  <c r="DL1505" i="1"/>
  <c r="DM1505" i="1" s="1"/>
  <c r="DL887" i="1"/>
  <c r="DM887" i="1" s="1"/>
  <c r="DR415" i="1"/>
  <c r="DU974" i="1"/>
  <c r="DJ1046" i="1"/>
  <c r="DR10" i="1"/>
  <c r="DO941" i="1"/>
  <c r="DJ51" i="1"/>
  <c r="DL469" i="1"/>
  <c r="DM469" i="1" s="1"/>
  <c r="DO479" i="1"/>
  <c r="DL1211" i="1"/>
  <c r="DM1211" i="1" s="1"/>
  <c r="DL417" i="1"/>
  <c r="DM417" i="1" s="1"/>
  <c r="DL127" i="1"/>
  <c r="DM127" i="1" s="1"/>
  <c r="DL174" i="1"/>
  <c r="DM174" i="1" s="1"/>
  <c r="DL1070" i="1"/>
  <c r="DM1070" i="1" s="1"/>
  <c r="DO1513" i="1"/>
  <c r="DL245" i="1"/>
  <c r="DM245" i="1" s="1"/>
  <c r="DL177" i="1"/>
  <c r="DM177" i="1" s="1"/>
  <c r="DL1076" i="1"/>
  <c r="DM1076" i="1" s="1"/>
  <c r="DL950" i="1"/>
  <c r="DM950" i="1" s="1"/>
  <c r="DO632" i="1"/>
  <c r="DO1292" i="1"/>
  <c r="DO1167" i="1"/>
  <c r="DO52" i="1"/>
  <c r="DL710" i="1"/>
  <c r="DM710" i="1" s="1"/>
  <c r="DL13" i="1"/>
  <c r="DM13" i="1" s="1"/>
  <c r="DL55" i="1"/>
  <c r="DM55" i="1" s="1"/>
  <c r="DL724" i="1"/>
  <c r="DM724" i="1" s="1"/>
  <c r="DL959" i="1"/>
  <c r="DM959" i="1" s="1"/>
  <c r="DL435" i="1"/>
  <c r="DM435" i="1" s="1"/>
  <c r="DL15" i="1"/>
  <c r="DM15" i="1" s="1"/>
  <c r="DL91" i="1"/>
  <c r="DM91" i="1" s="1"/>
  <c r="DL341" i="1"/>
  <c r="DM341" i="1" s="1"/>
  <c r="DL1063" i="1"/>
  <c r="DM1063" i="1" s="1"/>
  <c r="DL553" i="1"/>
  <c r="DM553" i="1" s="1"/>
  <c r="DL467" i="1"/>
  <c r="DM467" i="1" s="1"/>
  <c r="DL1032" i="1"/>
  <c r="DM1032" i="1" s="1"/>
  <c r="DL863" i="1"/>
  <c r="DM863" i="1" s="1"/>
  <c r="DL1153" i="1"/>
  <c r="DM1153" i="1" s="1"/>
  <c r="DL1000" i="1"/>
  <c r="DM1000" i="1" s="1"/>
  <c r="DL635" i="1"/>
  <c r="DM635" i="1" s="1"/>
  <c r="DL873" i="1"/>
  <c r="DM873" i="1" s="1"/>
  <c r="DL321" i="1"/>
  <c r="DM321" i="1" s="1"/>
  <c r="DO1338" i="1"/>
  <c r="DO1209" i="1"/>
  <c r="DL604" i="1"/>
  <c r="DM604" i="1" s="1"/>
  <c r="DL296" i="1"/>
  <c r="DM296" i="1" s="1"/>
  <c r="DL227" i="1"/>
  <c r="DM227" i="1" s="1"/>
  <c r="DL140" i="1"/>
  <c r="DM140" i="1" s="1"/>
  <c r="DL366" i="1"/>
  <c r="DM366" i="1" s="1"/>
  <c r="DL1429" i="1"/>
  <c r="DM1429" i="1" s="1"/>
  <c r="DL219" i="1"/>
  <c r="DM219" i="1" s="1"/>
  <c r="DL911" i="1"/>
  <c r="DM911" i="1" s="1"/>
  <c r="DL884" i="1"/>
  <c r="DM884" i="1" s="1"/>
  <c r="DL1234" i="1"/>
  <c r="DM1234" i="1" s="1"/>
  <c r="DL1468" i="1"/>
  <c r="DM1468" i="1" s="1"/>
  <c r="DL567" i="1"/>
  <c r="DM567" i="1" s="1"/>
  <c r="DL1391" i="1"/>
  <c r="DM1391" i="1" s="1"/>
  <c r="DL192" i="1"/>
  <c r="DM192" i="1" s="1"/>
  <c r="DL1414" i="1"/>
  <c r="DM1414" i="1" s="1"/>
  <c r="DL211" i="1"/>
  <c r="DM211" i="1" s="1"/>
  <c r="DL60" i="1"/>
  <c r="DM60" i="1" s="1"/>
  <c r="DL302" i="1"/>
  <c r="DM302" i="1" s="1"/>
  <c r="DL1516" i="1"/>
  <c r="DM1516" i="1" s="1"/>
  <c r="DL250" i="1"/>
  <c r="DM250" i="1" s="1"/>
  <c r="DL497" i="1"/>
  <c r="DM497" i="1" s="1"/>
  <c r="DO342" i="1"/>
  <c r="DO616" i="1"/>
  <c r="DO741" i="1"/>
  <c r="DO899" i="1"/>
  <c r="DO552" i="1"/>
  <c r="DO135" i="1"/>
  <c r="DO280" i="1"/>
  <c r="DR71" i="1"/>
  <c r="DR464" i="1"/>
  <c r="DX935" i="1"/>
  <c r="DX688" i="1"/>
  <c r="DU994" i="1"/>
  <c r="DU371" i="1"/>
  <c r="DR68" i="1"/>
  <c r="DU437" i="1"/>
  <c r="DU818" i="1"/>
  <c r="DJ827" i="1"/>
  <c r="DX827" i="1"/>
  <c r="DX26" i="1"/>
  <c r="DR19" i="1"/>
  <c r="DX1088" i="1"/>
  <c r="DR92" i="1"/>
  <c r="DU17" i="1"/>
  <c r="DR1142" i="1"/>
  <c r="DR794" i="1"/>
  <c r="DR1147" i="1"/>
  <c r="DX371" i="1"/>
  <c r="DR115" i="1"/>
  <c r="DU691" i="1"/>
  <c r="DR95" i="1"/>
  <c r="DU136" i="1"/>
  <c r="DR13" i="1"/>
  <c r="DX939" i="1"/>
  <c r="DR136" i="1"/>
  <c r="DJ106" i="1"/>
  <c r="DU106" i="1"/>
  <c r="DX974" i="1"/>
  <c r="DX484" i="1"/>
  <c r="DL355" i="1"/>
  <c r="DM355" i="1" s="1"/>
  <c r="DX691" i="1"/>
  <c r="DR28" i="1"/>
  <c r="DO142" i="1"/>
  <c r="DO132" i="1"/>
  <c r="DO1240" i="1"/>
  <c r="DO723" i="1"/>
  <c r="DO1033" i="1"/>
  <c r="DO460" i="1"/>
  <c r="DO743" i="1"/>
  <c r="DO1160" i="1"/>
  <c r="DO1028" i="1"/>
  <c r="DL906" i="1"/>
  <c r="DM906" i="1" s="1"/>
  <c r="DO890" i="1"/>
  <c r="DO195" i="1"/>
  <c r="DO1141" i="1"/>
  <c r="DO981" i="1"/>
  <c r="DO407" i="1"/>
  <c r="DO102" i="1"/>
  <c r="DO30" i="1"/>
  <c r="DL284" i="1"/>
  <c r="DM284" i="1" s="1"/>
  <c r="DL547" i="1"/>
  <c r="DM547" i="1" s="1"/>
  <c r="DL835" i="1"/>
  <c r="DM835" i="1" s="1"/>
  <c r="DL42" i="1"/>
  <c r="DM42" i="1" s="1"/>
  <c r="DO503" i="1"/>
  <c r="DO1060" i="1"/>
  <c r="DO551" i="1"/>
  <c r="DO1185" i="1"/>
  <c r="DO65" i="1"/>
  <c r="DO1485" i="1"/>
  <c r="DO1333" i="1"/>
  <c r="DO1467" i="1"/>
  <c r="DL1319" i="1"/>
  <c r="DM1319" i="1" s="1"/>
  <c r="DO330" i="1"/>
  <c r="DO1361" i="1"/>
  <c r="DO1422" i="1"/>
  <c r="DO532" i="1"/>
  <c r="DO1105" i="1"/>
  <c r="DO1490" i="1"/>
  <c r="DO1340" i="1"/>
  <c r="DO1519" i="1"/>
  <c r="DO1321" i="1"/>
  <c r="DO1162" i="1"/>
  <c r="DO1419" i="1"/>
  <c r="DO781" i="1"/>
  <c r="DO568" i="1"/>
  <c r="DO1448" i="1"/>
  <c r="DO1329" i="1"/>
  <c r="DO434" i="1"/>
  <c r="DO639" i="1"/>
  <c r="DO678" i="1"/>
  <c r="DO256" i="1"/>
  <c r="DO183" i="1"/>
  <c r="DO799" i="1"/>
  <c r="DO1407" i="1"/>
  <c r="DO179" i="1"/>
  <c r="DO1445" i="1"/>
  <c r="DO1291" i="1"/>
  <c r="DO123" i="1"/>
  <c r="DO893" i="1"/>
  <c r="DL337" i="1"/>
  <c r="DM337" i="1" s="1"/>
  <c r="DL1148" i="1"/>
  <c r="DM1148" i="1" s="1"/>
  <c r="DL510" i="1"/>
  <c r="DM510" i="1" s="1"/>
  <c r="DL1104" i="1"/>
  <c r="DM1104" i="1" s="1"/>
  <c r="DL1174" i="1"/>
  <c r="DM1174" i="1" s="1"/>
  <c r="DL524" i="1"/>
  <c r="DM524" i="1" s="1"/>
  <c r="DL1100" i="1"/>
  <c r="DM1100" i="1" s="1"/>
  <c r="DL970" i="1"/>
  <c r="DM970" i="1" s="1"/>
  <c r="DL770" i="1"/>
  <c r="DM770" i="1" s="1"/>
  <c r="DL1262" i="1"/>
  <c r="DM1262" i="1" s="1"/>
  <c r="DL1134" i="1"/>
  <c r="DM1134" i="1" s="1"/>
  <c r="DL977" i="1"/>
  <c r="DM977" i="1" s="1"/>
  <c r="DO1499" i="1"/>
  <c r="DO758" i="1"/>
  <c r="DO1194" i="1"/>
  <c r="DO83" i="1"/>
  <c r="DL449" i="1"/>
  <c r="DM449" i="1" s="1"/>
  <c r="DL994" i="1"/>
  <c r="DM994" i="1" s="1"/>
  <c r="DL1037" i="1"/>
  <c r="DM1037" i="1" s="1"/>
  <c r="DL487" i="1"/>
  <c r="DM487" i="1" s="1"/>
  <c r="DL71" i="1"/>
  <c r="DM71" i="1" s="1"/>
  <c r="DL933" i="1"/>
  <c r="DM933" i="1" s="1"/>
  <c r="DL1042" i="1"/>
  <c r="DM1042" i="1" s="1"/>
  <c r="DL136" i="1"/>
  <c r="DM136" i="1" s="1"/>
  <c r="DL401" i="1"/>
  <c r="DM401" i="1" s="1"/>
  <c r="DL1147" i="1"/>
  <c r="DM1147" i="1" s="1"/>
  <c r="DL1017" i="1"/>
  <c r="DM1017" i="1" s="1"/>
  <c r="DL1268" i="1"/>
  <c r="DM1268" i="1" s="1"/>
  <c r="DL722" i="1"/>
  <c r="DM722" i="1" s="1"/>
  <c r="DL975" i="1"/>
  <c r="DM975" i="1" s="1"/>
  <c r="DL188" i="1"/>
  <c r="DM188" i="1" s="1"/>
  <c r="DL829" i="1"/>
  <c r="DM829" i="1" s="1"/>
  <c r="DL948" i="1"/>
  <c r="DM948" i="1" s="1"/>
  <c r="DL1421" i="1"/>
  <c r="DM1421" i="1" s="1"/>
  <c r="DL531" i="1"/>
  <c r="DM531" i="1" s="1"/>
  <c r="DL669" i="1"/>
  <c r="DM669" i="1" s="1"/>
  <c r="DO593" i="1"/>
  <c r="DO1232" i="1"/>
  <c r="DL621" i="1"/>
  <c r="DM621" i="1" s="1"/>
  <c r="DL1471" i="1"/>
  <c r="DM1471" i="1" s="1"/>
  <c r="DL878" i="1"/>
  <c r="DM878" i="1" s="1"/>
  <c r="DL840" i="1"/>
  <c r="DM840" i="1" s="1"/>
  <c r="DL999" i="1"/>
  <c r="DM999" i="1" s="1"/>
  <c r="DL318" i="1"/>
  <c r="DM318" i="1" s="1"/>
  <c r="DL755" i="1"/>
  <c r="DM755" i="1" s="1"/>
  <c r="DL1204" i="1"/>
  <c r="DM1204" i="1" s="1"/>
  <c r="DL1385" i="1"/>
  <c r="DM1385" i="1" s="1"/>
  <c r="DL1261" i="1"/>
  <c r="DM1261" i="1" s="1"/>
  <c r="DL1518" i="1"/>
  <c r="DM1518" i="1" s="1"/>
  <c r="DL885" i="1"/>
  <c r="DM885" i="1" s="1"/>
  <c r="DL295" i="1"/>
  <c r="DM295" i="1" s="1"/>
  <c r="DL866" i="1"/>
  <c r="DM866" i="1" s="1"/>
  <c r="DL336" i="1"/>
  <c r="DM336" i="1" s="1"/>
  <c r="DL267" i="1"/>
  <c r="DM267" i="1" s="1"/>
  <c r="DL517" i="1"/>
  <c r="DM517" i="1" s="1"/>
  <c r="DL805" i="1"/>
  <c r="DM805" i="1" s="1"/>
  <c r="DL1425" i="1"/>
  <c r="DM1425" i="1" s="1"/>
  <c r="DL311" i="1"/>
  <c r="DM311" i="1" s="1"/>
  <c r="DL1348" i="1"/>
  <c r="DM1348" i="1" s="1"/>
  <c r="DL150" i="1"/>
  <c r="DM150" i="1" s="1"/>
  <c r="DL1510" i="1"/>
  <c r="DM1510" i="1" s="1"/>
  <c r="DL1366" i="1"/>
  <c r="DM1366" i="1" s="1"/>
  <c r="DL1208" i="1"/>
  <c r="DM1208" i="1" s="1"/>
  <c r="DL771" i="1"/>
  <c r="DM771" i="1" s="1"/>
  <c r="DL1265" i="1"/>
  <c r="DM1265" i="1" s="1"/>
  <c r="DL1522" i="1"/>
  <c r="DM1522" i="1" s="1"/>
  <c r="DL600" i="1"/>
  <c r="DM600" i="1" s="1"/>
  <c r="DX67" i="1"/>
  <c r="DU487" i="1"/>
  <c r="DX1097" i="1"/>
  <c r="DX1142" i="1"/>
  <c r="DU939" i="1"/>
  <c r="DX424" i="1"/>
  <c r="DU401" i="1"/>
  <c r="DR472" i="1"/>
  <c r="DX995" i="1"/>
  <c r="DR426" i="1"/>
  <c r="DX698" i="1"/>
  <c r="DX1095" i="1"/>
  <c r="DU1106" i="1"/>
  <c r="DX388" i="1"/>
  <c r="DU348" i="1"/>
  <c r="DU92" i="1"/>
  <c r="DU979" i="1"/>
  <c r="DX689" i="1"/>
  <c r="DX340" i="1"/>
  <c r="DR354" i="1"/>
  <c r="DR119" i="1"/>
  <c r="DX1034" i="1"/>
  <c r="DU129" i="1"/>
  <c r="DX1040" i="1"/>
  <c r="DU1135" i="1"/>
  <c r="DR416" i="1"/>
  <c r="DX985" i="1"/>
  <c r="DU13" i="1"/>
  <c r="DU1063" i="1"/>
  <c r="DX21" i="1"/>
  <c r="DU984" i="1"/>
  <c r="DX989" i="1"/>
  <c r="DR807" i="1"/>
  <c r="DX1085" i="1"/>
  <c r="DU1037" i="1"/>
  <c r="DX84" i="1"/>
  <c r="DX1125" i="1"/>
  <c r="DR381" i="1"/>
  <c r="DR1131" i="1"/>
  <c r="DX708" i="1"/>
  <c r="DX718" i="1"/>
  <c r="DU449" i="1"/>
  <c r="DX717" i="1"/>
  <c r="DX815" i="1"/>
  <c r="DR700" i="1"/>
  <c r="DU66" i="1"/>
  <c r="DU716" i="1"/>
  <c r="DR431" i="1"/>
  <c r="DX699" i="1"/>
  <c r="DU58" i="1"/>
  <c r="DU8" i="1"/>
  <c r="DX976" i="1"/>
  <c r="DU976" i="1"/>
  <c r="DX1114" i="1"/>
  <c r="DU795" i="1"/>
  <c r="DR1053" i="1"/>
  <c r="DU1114" i="1"/>
  <c r="DU1133" i="1"/>
  <c r="DR958" i="1"/>
  <c r="DX405" i="1"/>
  <c r="DU365" i="1"/>
  <c r="DR365" i="1"/>
  <c r="DR2" i="1"/>
  <c r="DU2" i="1"/>
  <c r="DO2" i="1"/>
  <c r="DJ943" i="1"/>
  <c r="DJ475" i="1"/>
  <c r="DJ982" i="1"/>
  <c r="DJ35" i="1"/>
  <c r="DJ1150" i="1"/>
  <c r="DJ405" i="1"/>
  <c r="DJ21" i="1"/>
  <c r="DJ718" i="1"/>
  <c r="DJ929" i="1"/>
  <c r="DJ58" i="1"/>
  <c r="DJ421" i="1"/>
  <c r="DJ1027" i="1"/>
  <c r="DJ358" i="1"/>
  <c r="DJ698" i="1"/>
  <c r="DJ437" i="1"/>
  <c r="DJ1140" i="1"/>
  <c r="DJ28" i="1"/>
  <c r="DJ1003" i="1"/>
  <c r="DJ960" i="1"/>
  <c r="DJ372" i="1"/>
  <c r="DJ456" i="1"/>
  <c r="DJ1111" i="1"/>
  <c r="DJ1055" i="1"/>
  <c r="DJ1142" i="1"/>
  <c r="DJ995" i="1"/>
  <c r="DJ985" i="1"/>
  <c r="DJ47" i="1"/>
  <c r="DJ812" i="1"/>
  <c r="DJ38" i="1"/>
  <c r="DJ67" i="1"/>
  <c r="DJ416" i="1"/>
  <c r="DJ924" i="1"/>
  <c r="DJ1097" i="1"/>
  <c r="DJ935" i="1"/>
  <c r="DJ1067" i="1"/>
  <c r="DJ360" i="1"/>
  <c r="DJ49" i="1"/>
  <c r="DJ1014" i="1"/>
  <c r="DJ364" i="1"/>
  <c r="DJ323" i="1"/>
  <c r="DJ1345" i="1"/>
  <c r="DJ1237" i="1"/>
  <c r="DJ825" i="1"/>
  <c r="DJ682" i="1"/>
  <c r="DJ286" i="1"/>
  <c r="DJ229" i="1"/>
  <c r="DJ1227" i="1"/>
  <c r="DJ1052" i="1"/>
  <c r="DJ1089" i="1"/>
  <c r="DJ381" i="1"/>
  <c r="DJ736" i="1"/>
  <c r="DJ1137" i="1"/>
  <c r="DJ303" i="1"/>
  <c r="DJ1304" i="1"/>
  <c r="DJ1517" i="1"/>
  <c r="DJ1378" i="1"/>
  <c r="DJ711" i="1"/>
  <c r="DJ1313" i="1"/>
  <c r="DJ498" i="1"/>
  <c r="DJ1504" i="1"/>
  <c r="DJ990" i="1"/>
  <c r="DJ488" i="1"/>
  <c r="DJ1415" i="1"/>
  <c r="DJ1424" i="1"/>
  <c r="DJ151" i="1"/>
  <c r="DJ439" i="1"/>
  <c r="DJ803" i="1"/>
  <c r="DJ1088" i="1"/>
  <c r="DJ818" i="1"/>
  <c r="DJ26" i="1"/>
  <c r="DJ493" i="1"/>
  <c r="DJ315" i="1"/>
  <c r="DJ1298" i="1"/>
  <c r="DJ1356" i="1"/>
  <c r="DJ64" i="1"/>
  <c r="DJ565" i="1"/>
  <c r="DJ673" i="1"/>
  <c r="DJ712" i="1"/>
  <c r="DJ515" i="1"/>
  <c r="DJ369" i="1"/>
  <c r="DJ782" i="1"/>
  <c r="DJ1403" i="1"/>
  <c r="DJ1309" i="1"/>
  <c r="DJ836" i="1"/>
  <c r="DJ1044" i="1"/>
  <c r="DJ353" i="1"/>
  <c r="DJ257" i="1"/>
  <c r="DJ1273" i="1"/>
  <c r="DJ937" i="1"/>
  <c r="DJ148" i="1"/>
  <c r="DJ453" i="1"/>
  <c r="DJ1169" i="1"/>
  <c r="DJ1332" i="1"/>
  <c r="DJ535" i="1"/>
  <c r="DJ507" i="1"/>
  <c r="DJ476" i="1"/>
  <c r="DJ1123" i="1"/>
  <c r="DJ89" i="1"/>
  <c r="DJ697" i="1"/>
  <c r="DJ931" i="1"/>
  <c r="DJ1143" i="1"/>
  <c r="DJ1300" i="1"/>
  <c r="DJ1249" i="1"/>
  <c r="DJ1198" i="1"/>
  <c r="DJ728" i="1"/>
  <c r="DJ1093" i="1"/>
  <c r="DJ410" i="1"/>
  <c r="DJ991" i="1"/>
  <c r="DJ638" i="1"/>
  <c r="DJ274" i="1"/>
  <c r="DJ240" i="1"/>
  <c r="DJ1303" i="1"/>
  <c r="DJ1255" i="1"/>
  <c r="DJ1203" i="1"/>
  <c r="DJ1151" i="1"/>
  <c r="DJ101" i="1"/>
  <c r="DJ76" i="1"/>
  <c r="DJ808" i="1"/>
  <c r="DJ686" i="1"/>
  <c r="DJ436" i="1"/>
  <c r="DJ415" i="1"/>
  <c r="DJ383" i="1"/>
  <c r="DJ17" i="1"/>
  <c r="DJ446" i="1"/>
  <c r="DJ82" i="1"/>
  <c r="DJ48" i="1"/>
  <c r="DJ24" i="1"/>
  <c r="DJ868" i="1"/>
  <c r="DJ526" i="1"/>
  <c r="DJ1210" i="1"/>
  <c r="DJ463" i="1"/>
  <c r="DJ438" i="1"/>
  <c r="DJ705" i="1"/>
  <c r="DJ694" i="1"/>
  <c r="DJ14" i="1"/>
  <c r="DJ215" i="1"/>
  <c r="DJ1248" i="1"/>
  <c r="DJ156" i="1"/>
  <c r="DJ128" i="1"/>
  <c r="DJ97" i="1"/>
  <c r="DJ701" i="1"/>
  <c r="DJ41" i="1"/>
  <c r="DJ940" i="1"/>
  <c r="DJ1496" i="1"/>
  <c r="DJ1442" i="1"/>
  <c r="DJ599" i="1"/>
  <c r="DJ877" i="1"/>
  <c r="DJ210" i="1"/>
  <c r="DJ181" i="1"/>
  <c r="DJ908" i="1"/>
  <c r="DJ662" i="1"/>
  <c r="DJ776" i="1"/>
  <c r="DJ598" i="1"/>
  <c r="DJ1349" i="1"/>
  <c r="DJ1491" i="1"/>
  <c r="DJ293" i="1"/>
  <c r="DJ889" i="1"/>
  <c r="DJ1342" i="1"/>
  <c r="DJ542" i="1"/>
  <c r="DJ178" i="1"/>
  <c r="DJ838" i="1"/>
  <c r="DJ1126" i="1"/>
  <c r="DJ1049" i="1"/>
  <c r="DJ379" i="1"/>
  <c r="DJ920" i="1"/>
  <c r="DJ1475" i="1"/>
  <c r="DJ283" i="1"/>
  <c r="DJ587" i="1"/>
  <c r="DJ1327" i="1"/>
  <c r="DJ199" i="1"/>
  <c r="DJ169" i="1"/>
  <c r="DJ787" i="1"/>
  <c r="DJ637" i="1"/>
  <c r="DJ1400" i="1"/>
  <c r="DJ1362" i="1"/>
  <c r="DJ1302" i="1"/>
  <c r="DJ522" i="1"/>
  <c r="DJ159" i="1"/>
  <c r="DJ459" i="1"/>
  <c r="DJ654" i="1"/>
  <c r="DJ627" i="1"/>
  <c r="DJ594" i="1"/>
  <c r="DJ564" i="1"/>
  <c r="DJ652" i="1"/>
  <c r="DJ626" i="1"/>
  <c r="DJ265" i="1"/>
  <c r="DJ757" i="1"/>
  <c r="DJ538" i="1"/>
  <c r="DJ509" i="1"/>
  <c r="DJ657" i="1"/>
  <c r="DJ1433" i="1"/>
  <c r="DJ1387" i="1"/>
  <c r="DJ566" i="1"/>
  <c r="DJ205" i="1"/>
  <c r="DJ1235" i="1"/>
  <c r="DJ1117" i="1"/>
  <c r="DJ392" i="1"/>
  <c r="DJ675" i="1"/>
  <c r="DJ648" i="1"/>
  <c r="DJ281" i="1"/>
  <c r="DJ583" i="1"/>
  <c r="DJ789" i="1"/>
  <c r="DJ641" i="1"/>
  <c r="DJ617" i="1"/>
  <c r="DJ575" i="1"/>
  <c r="DJ549" i="1"/>
  <c r="DJ525" i="1"/>
  <c r="DJ161" i="1"/>
  <c r="DJ461" i="1"/>
  <c r="DJ1011" i="1"/>
  <c r="DJ667" i="1"/>
  <c r="DJ1451" i="1"/>
  <c r="DJ272" i="1"/>
  <c r="DJ1359" i="1"/>
  <c r="DJ217" i="1"/>
  <c r="DJ1251" i="1"/>
  <c r="DJ1200" i="1"/>
  <c r="DJ1486" i="1"/>
  <c r="DJ1431" i="1"/>
  <c r="DJ591" i="1"/>
  <c r="DJ231" i="1"/>
  <c r="DJ1281" i="1"/>
  <c r="DJ852" i="1"/>
  <c r="DJ1182" i="1"/>
  <c r="DJ791" i="1"/>
  <c r="DJ1466" i="1"/>
  <c r="DJ894" i="1"/>
  <c r="DJ247" i="1"/>
  <c r="DJ1450" i="1"/>
  <c r="DJ1250" i="1"/>
  <c r="DJ1094" i="1"/>
  <c r="DJ942" i="1"/>
  <c r="DJ251" i="1"/>
  <c r="DJ1216" i="1"/>
  <c r="DJ1489" i="1"/>
  <c r="DJ649" i="1"/>
  <c r="DJ871" i="1"/>
  <c r="DJ1115" i="1"/>
  <c r="DJ25" i="1"/>
  <c r="DJ244" i="1"/>
  <c r="DJ915" i="1"/>
  <c r="DJ814" i="1"/>
  <c r="DJ954" i="1"/>
  <c r="DJ1072" i="1"/>
  <c r="DJ31" i="1"/>
  <c r="DJ680" i="1"/>
  <c r="DJ359" i="1"/>
  <c r="DJ145" i="1"/>
  <c r="DJ496" i="1"/>
  <c r="DJ137" i="1"/>
  <c r="DJ557" i="1"/>
  <c r="DJ858" i="1"/>
  <c r="DJ504" i="1"/>
  <c r="DJ1171" i="1"/>
  <c r="DJ831" i="1"/>
  <c r="DJ1061" i="1"/>
  <c r="DJ391" i="1"/>
  <c r="DJ149" i="1"/>
  <c r="DJ1136" i="1"/>
  <c r="DJ1290" i="1"/>
  <c r="DJ1241" i="1"/>
  <c r="DJ486" i="1"/>
  <c r="DJ122" i="1"/>
  <c r="DJ1087" i="1"/>
  <c r="DJ70" i="1"/>
  <c r="DJ692" i="1"/>
  <c r="DJ300" i="1"/>
  <c r="DJ1396" i="1"/>
  <c r="DJ1357" i="1"/>
  <c r="DJ212" i="1"/>
  <c r="DJ1245" i="1"/>
  <c r="DJ1197" i="1"/>
  <c r="DJ727" i="1"/>
  <c r="DJ1091" i="1"/>
  <c r="DJ409" i="1"/>
  <c r="DJ40" i="1"/>
  <c r="DJ347" i="1"/>
  <c r="DJ92" i="1"/>
  <c r="DJ66" i="1"/>
  <c r="DJ979" i="1"/>
  <c r="DJ8" i="1"/>
  <c r="DJ1078" i="1"/>
  <c r="DJ63" i="1"/>
  <c r="DJ689" i="1"/>
  <c r="DJ340" i="1"/>
  <c r="DJ1155" i="1"/>
  <c r="DJ1103" i="1"/>
  <c r="DJ1045" i="1"/>
  <c r="DJ44" i="1"/>
  <c r="DJ354" i="1"/>
  <c r="DJ1163" i="1"/>
  <c r="DJ445" i="1"/>
  <c r="DJ81" i="1"/>
  <c r="DJ388" i="1"/>
  <c r="DJ956" i="1"/>
  <c r="DJ1189" i="1"/>
  <c r="DJ1120" i="1"/>
  <c r="DJ1066" i="1"/>
  <c r="DJ813" i="1"/>
  <c r="DJ368" i="1"/>
  <c r="DJ837" i="1"/>
  <c r="DJ1135" i="1"/>
  <c r="DJ1077" i="1"/>
  <c r="DJ1026" i="1"/>
  <c r="DJ371" i="1"/>
  <c r="DJ339" i="1"/>
  <c r="DJ1278" i="1"/>
  <c r="DJ1228" i="1"/>
  <c r="DJ143" i="1"/>
  <c r="DJ1122" i="1"/>
  <c r="DJ821" i="1"/>
  <c r="DJ696" i="1"/>
  <c r="DJ801" i="1"/>
  <c r="DJ228" i="1"/>
  <c r="DJ1270" i="1"/>
  <c r="DJ167" i="1"/>
  <c r="DJ1165" i="1"/>
  <c r="DJ1113" i="1"/>
  <c r="DJ1056" i="1"/>
  <c r="DJ50" i="1"/>
  <c r="DJ361" i="1"/>
  <c r="DJ334" i="1"/>
  <c r="DJ1464" i="1"/>
  <c r="DJ1405" i="1"/>
  <c r="DJ579" i="1"/>
  <c r="DJ1314" i="1"/>
  <c r="DJ1263" i="1"/>
  <c r="DJ326" i="1"/>
  <c r="DJ655" i="1"/>
  <c r="DJ628" i="1"/>
  <c r="DJ595" i="1"/>
  <c r="DJ1339" i="1"/>
  <c r="DJ319" i="1"/>
  <c r="DJ623" i="1"/>
  <c r="DJ1381" i="1"/>
  <c r="DJ1334" i="1"/>
  <c r="DJ1280" i="1"/>
  <c r="DJ172" i="1"/>
  <c r="DJ1180" i="1"/>
  <c r="DJ832" i="1"/>
  <c r="DJ1043" i="1"/>
  <c r="DJ33" i="1"/>
  <c r="DJ1520" i="1"/>
  <c r="DJ1470" i="1"/>
  <c r="DJ279" i="1"/>
  <c r="DJ253" i="1"/>
  <c r="DJ869" i="1"/>
  <c r="DJ196" i="1"/>
  <c r="DJ499" i="1"/>
  <c r="DJ1501" i="1"/>
  <c r="DJ1447" i="1"/>
  <c r="DJ605" i="1"/>
  <c r="DJ880" i="1"/>
  <c r="DJ1297" i="1"/>
  <c r="DJ1244" i="1"/>
  <c r="DJ1196" i="1"/>
  <c r="DJ457" i="1"/>
  <c r="DJ903" i="1"/>
  <c r="DJ622" i="1"/>
  <c r="DJ888" i="1"/>
  <c r="DJ561" i="1"/>
  <c r="DJ902" i="1"/>
  <c r="DJ1426" i="1"/>
  <c r="DJ589" i="1"/>
  <c r="DJ754" i="1"/>
  <c r="DJ533" i="1"/>
  <c r="DJ1225" i="1"/>
  <c r="DJ651" i="1"/>
  <c r="DJ774" i="1"/>
  <c r="DJ263" i="1"/>
  <c r="DJ1335" i="1"/>
  <c r="DJ201" i="1"/>
  <c r="DJ173" i="1"/>
  <c r="DJ103" i="1"/>
  <c r="DJ693" i="1"/>
  <c r="DJ335" i="1"/>
  <c r="DJ643" i="1"/>
  <c r="DJ1406" i="1"/>
  <c r="DJ1367" i="1"/>
  <c r="DJ1507" i="1"/>
  <c r="DJ778" i="1"/>
  <c r="DJ1399" i="1"/>
  <c r="DJ573" i="1"/>
  <c r="DJ548" i="1"/>
  <c r="DJ1252" i="1"/>
  <c r="DJ1201" i="1"/>
  <c r="DJ1149" i="1"/>
  <c r="DJ34" i="1"/>
  <c r="DJ784" i="1"/>
  <c r="DJ633" i="1"/>
  <c r="DJ766" i="1"/>
  <c r="DJ1353" i="1"/>
  <c r="DJ1293" i="1"/>
  <c r="DJ518" i="1"/>
  <c r="DJ733" i="1"/>
  <c r="DJ901" i="1"/>
  <c r="DJ897" i="1"/>
  <c r="DJ1376" i="1"/>
  <c r="DJ1330" i="1"/>
  <c r="DJ861" i="1"/>
  <c r="DJ170" i="1"/>
  <c r="DJ473" i="1"/>
  <c r="DJ1508" i="1"/>
  <c r="DJ305" i="1"/>
  <c r="DJ1401" i="1"/>
  <c r="DJ1364" i="1"/>
  <c r="DJ1469" i="1"/>
  <c r="DJ1480" i="1"/>
  <c r="DJ560" i="1"/>
  <c r="DJ490" i="1"/>
  <c r="DJ411" i="1"/>
  <c r="DJ233" i="1"/>
  <c r="DJ1190" i="1"/>
  <c r="DJ479" i="1"/>
  <c r="DJ1513" i="1"/>
  <c r="DJ632" i="1"/>
  <c r="DJ1292" i="1"/>
  <c r="DJ1167" i="1"/>
  <c r="DJ52" i="1"/>
  <c r="DJ1338" i="1"/>
  <c r="DJ1209" i="1"/>
  <c r="DJ10" i="1"/>
  <c r="DJ906" i="1"/>
  <c r="DJ284" i="1"/>
  <c r="DJ547" i="1"/>
  <c r="DJ835" i="1"/>
  <c r="DJ42" i="1"/>
  <c r="DJ1319" i="1"/>
  <c r="DJ797" i="1"/>
  <c r="DJ1462" i="1"/>
  <c r="DJ895" i="1"/>
  <c r="DJ529" i="1"/>
  <c r="DJ1144" i="1"/>
  <c r="DJ376" i="1"/>
  <c r="DJ1432" i="1"/>
  <c r="DJ223" i="1"/>
  <c r="DJ1389" i="1"/>
  <c r="DJ1139" i="1"/>
  <c r="DJ978" i="1"/>
  <c r="DJ1377" i="1"/>
  <c r="DJ748" i="1"/>
  <c r="DJ516" i="1"/>
  <c r="DJ934" i="1"/>
  <c r="DJ1284" i="1"/>
  <c r="DJ520" i="1"/>
  <c r="DJ1369" i="1"/>
  <c r="DJ664" i="1"/>
  <c r="DJ615" i="1"/>
  <c r="DJ1285" i="1"/>
  <c r="DJ1074" i="1"/>
  <c r="DJ833" i="1"/>
  <c r="DJ1312" i="1"/>
  <c r="DJ998" i="1"/>
  <c r="DJ810" i="1"/>
  <c r="DJ1394" i="1"/>
  <c r="DJ1488" i="1"/>
  <c r="DJ1317" i="1"/>
  <c r="DJ1408" i="1"/>
  <c r="DJ221" i="1"/>
  <c r="DJ207" i="1"/>
  <c r="DJ910" i="1"/>
  <c r="DJ190" i="1"/>
  <c r="DJ1418" i="1"/>
  <c r="DJ964" i="1"/>
  <c r="DJ720" i="1"/>
  <c r="DJ165" i="1"/>
  <c r="DJ811" i="1"/>
  <c r="DJ853" i="1"/>
  <c r="DJ1138" i="1"/>
  <c r="DJ1007" i="1"/>
  <c r="DJ1350" i="1"/>
  <c r="DJ429" i="1"/>
  <c r="DJ984" i="1"/>
  <c r="DJ1325" i="1"/>
  <c r="DJ390" i="1"/>
  <c r="DJ1080" i="1"/>
  <c r="DJ241" i="1"/>
  <c r="DJ610" i="1"/>
  <c r="DJ506" i="1"/>
  <c r="DJ671" i="1"/>
  <c r="DJ1212" i="1"/>
  <c r="DJ1269" i="1"/>
  <c r="DJ1523" i="1"/>
  <c r="DJ1242" i="1"/>
  <c r="DJ860" i="1"/>
  <c r="DJ624" i="1"/>
  <c r="DJ1354" i="1"/>
  <c r="DJ1515" i="1"/>
  <c r="DJ1390" i="1"/>
  <c r="DJ1473" i="1"/>
  <c r="DJ1352" i="1"/>
  <c r="DJ153" i="1"/>
  <c r="DJ301" i="1"/>
  <c r="DJ469" i="1"/>
  <c r="DJ1211" i="1"/>
  <c r="DJ127" i="1"/>
  <c r="DJ177" i="1"/>
  <c r="DJ950" i="1"/>
  <c r="DJ710" i="1"/>
  <c r="DJ55" i="1"/>
  <c r="DJ959" i="1"/>
  <c r="DJ15" i="1"/>
  <c r="DJ341" i="1"/>
  <c r="DJ553" i="1"/>
  <c r="DJ1032" i="1"/>
  <c r="DJ1153" i="1"/>
  <c r="DJ635" i="1"/>
  <c r="DJ321" i="1"/>
  <c r="DJ296" i="1"/>
  <c r="DJ140" i="1"/>
  <c r="DJ1429" i="1"/>
  <c r="DJ911" i="1"/>
  <c r="DJ884" i="1"/>
  <c r="DJ1468" i="1"/>
  <c r="DJ1391" i="1"/>
  <c r="DJ1414" i="1"/>
  <c r="DJ302" i="1"/>
  <c r="DJ250" i="1"/>
  <c r="DJ342" i="1"/>
  <c r="DJ741" i="1"/>
  <c r="DJ552" i="1"/>
  <c r="DJ280" i="1"/>
  <c r="DJ142" i="1"/>
  <c r="DJ1240" i="1"/>
  <c r="DJ1033" i="1"/>
  <c r="DJ460" i="1"/>
  <c r="DJ1160" i="1"/>
  <c r="DJ1028" i="1"/>
  <c r="DJ890" i="1"/>
  <c r="DJ1141" i="1"/>
  <c r="DJ981" i="1"/>
  <c r="DJ102" i="1"/>
  <c r="DJ1060" i="1"/>
  <c r="DJ1185" i="1"/>
  <c r="DJ65" i="1"/>
  <c r="DJ1333" i="1"/>
  <c r="DJ1467" i="1"/>
  <c r="DJ330" i="1"/>
  <c r="DJ1422" i="1"/>
  <c r="DJ1105" i="1"/>
  <c r="DJ1340" i="1"/>
  <c r="DJ1321" i="1"/>
  <c r="DJ1162" i="1"/>
  <c r="DJ781" i="1"/>
  <c r="DJ1448" i="1"/>
  <c r="DJ434" i="1"/>
  <c r="DJ678" i="1"/>
  <c r="DJ256" i="1"/>
  <c r="DJ799" i="1"/>
  <c r="DJ179" i="1"/>
  <c r="DJ1291" i="1"/>
  <c r="DJ120" i="1"/>
  <c r="DJ480" i="1"/>
  <c r="DJ562" i="1"/>
  <c r="DJ482" i="1"/>
  <c r="DJ928" i="1"/>
  <c r="DJ816" i="1"/>
  <c r="DJ989" i="1"/>
  <c r="DJ983" i="1"/>
  <c r="DJ804" i="1"/>
  <c r="DJ688" i="1"/>
  <c r="DJ715" i="1"/>
  <c r="DJ1217" i="1"/>
  <c r="DJ916" i="1"/>
  <c r="DJ1181" i="1"/>
  <c r="DJ1503" i="1"/>
  <c r="DJ849" i="1"/>
  <c r="DJ1500" i="1"/>
  <c r="DJ1413" i="1"/>
  <c r="DJ6" i="1"/>
  <c r="DJ749" i="1"/>
  <c r="DJ642" i="1"/>
  <c r="DJ481" i="1"/>
  <c r="DJ659" i="1"/>
  <c r="DJ514" i="1"/>
  <c r="DJ1322" i="1"/>
  <c r="DJ1479" i="1"/>
  <c r="DJ571" i="1"/>
  <c r="DJ193" i="1"/>
  <c r="DJ1031" i="1"/>
  <c r="DJ898" i="1"/>
  <c r="DJ322" i="1"/>
  <c r="DJ1344" i="1"/>
  <c r="DJ1214" i="1"/>
  <c r="DJ631" i="1"/>
  <c r="DJ403" i="1"/>
  <c r="DJ331" i="1"/>
  <c r="DJ672" i="1"/>
  <c r="DJ309" i="1"/>
  <c r="DJ772" i="1"/>
  <c r="DJ1368" i="1"/>
  <c r="DJ224" i="1"/>
  <c r="DJ1266" i="1"/>
  <c r="DJ164" i="1"/>
  <c r="DJ466" i="1"/>
  <c r="DJ107" i="1"/>
  <c r="DJ419" i="1"/>
  <c r="DJ1009" i="1"/>
  <c r="DJ952" i="1"/>
  <c r="DJ1453" i="1"/>
  <c r="DJ273" i="1"/>
  <c r="DJ882" i="1"/>
  <c r="DJ218" i="1"/>
  <c r="DJ1253" i="1"/>
  <c r="DJ1202" i="1"/>
  <c r="DJ194" i="1"/>
  <c r="DJ582" i="1"/>
  <c r="DJ1110" i="1"/>
  <c r="DJ955" i="1"/>
  <c r="DJ389" i="1"/>
  <c r="DJ425" i="1"/>
  <c r="DJ919" i="1"/>
  <c r="DJ1274" i="1"/>
  <c r="DJ830" i="1"/>
  <c r="DJ953" i="1"/>
  <c r="DJ1213" i="1"/>
  <c r="DJ1051" i="1"/>
  <c r="DJ930" i="1"/>
  <c r="DJ590" i="1"/>
  <c r="DJ171" i="1"/>
  <c r="DJ1455" i="1"/>
  <c r="DJ1476" i="1"/>
  <c r="DJ1328" i="1"/>
  <c r="DJ1173" i="1"/>
  <c r="DJ968" i="1"/>
  <c r="DJ1386" i="1"/>
  <c r="DJ511" i="1"/>
  <c r="DJ1393" i="1"/>
  <c r="DJ1287" i="1"/>
  <c r="DJ3" i="1"/>
  <c r="DJ258" i="1"/>
  <c r="DJ269" i="1"/>
  <c r="DJ1220" i="1"/>
  <c r="DJ607" i="1"/>
  <c r="DJ843" i="1"/>
  <c r="DJ904" i="1"/>
  <c r="DJ907" i="1"/>
  <c r="DJ1295" i="1"/>
  <c r="DJ79" i="1"/>
  <c r="DJ249" i="1"/>
  <c r="DJ676" i="1"/>
  <c r="DJ870" i="1"/>
  <c r="DJ1166" i="1"/>
  <c r="DJ238" i="1"/>
  <c r="DJ1050" i="1"/>
  <c r="DJ474" i="1"/>
  <c r="DJ133" i="1"/>
  <c r="DJ370" i="1"/>
  <c r="DJ160" i="1"/>
  <c r="DJ1021" i="1"/>
  <c r="DJ266" i="1"/>
  <c r="DJ495" i="1"/>
  <c r="DJ1004" i="1"/>
  <c r="DJ1096" i="1"/>
  <c r="DJ1092" i="1"/>
  <c r="DJ1168" i="1"/>
  <c r="DJ53" i="1"/>
  <c r="DJ424" i="1"/>
  <c r="DJ454" i="1"/>
  <c r="DJ806" i="1"/>
  <c r="DJ700" i="1"/>
  <c r="DJ750" i="1"/>
  <c r="DJ1083" i="1"/>
  <c r="DJ1307" i="1"/>
  <c r="DJ1127" i="1"/>
  <c r="DJ969" i="1"/>
  <c r="DJ260" i="1"/>
  <c r="DJ1459" i="1"/>
  <c r="DJ299" i="1"/>
  <c r="DJ783" i="1"/>
  <c r="DJ545" i="1"/>
  <c r="DJ834" i="1"/>
  <c r="DJ1456" i="1"/>
  <c r="DJ1256" i="1"/>
  <c r="DJ769" i="1"/>
  <c r="DJ162" i="1"/>
  <c r="DJ1392" i="1"/>
  <c r="DJ773" i="1"/>
  <c r="DJ1472" i="1"/>
  <c r="DJ528" i="1"/>
  <c r="DJ921" i="1"/>
  <c r="DJ1493" i="1"/>
  <c r="DJ1318" i="1"/>
  <c r="DJ455" i="1"/>
  <c r="DJ1383" i="1"/>
  <c r="DJ175" i="1"/>
  <c r="DJ248" i="1"/>
  <c r="DJ1187" i="1"/>
  <c r="DJ255" i="1"/>
  <c r="DJ1502" i="1"/>
  <c r="DJ1487" i="1"/>
  <c r="DJ625" i="1"/>
  <c r="DJ592" i="1"/>
  <c r="DJ563" i="1"/>
  <c r="DJ864" i="1"/>
  <c r="DJ508" i="1"/>
  <c r="DJ146" i="1"/>
  <c r="DJ1129" i="1"/>
  <c r="DJ823" i="1"/>
  <c r="DJ1022" i="1"/>
  <c r="DJ972" i="1"/>
  <c r="DJ679" i="1"/>
  <c r="DJ297" i="1"/>
  <c r="DJ270" i="1"/>
  <c r="DJ569" i="1"/>
  <c r="DJ751" i="1"/>
  <c r="DJ519" i="1"/>
  <c r="DJ154" i="1"/>
  <c r="DJ489" i="1"/>
  <c r="DJ478" i="1"/>
  <c r="DJ209" i="1"/>
  <c r="DJ1161" i="1"/>
  <c r="DJ80" i="1"/>
  <c r="DJ477" i="1"/>
  <c r="DJ206" i="1"/>
  <c r="DJ1186" i="1"/>
  <c r="DJ1081" i="1"/>
  <c r="DJ278" i="1"/>
  <c r="DJ544" i="1"/>
  <c r="DJ468" i="1"/>
  <c r="DJ1012" i="1"/>
  <c r="DJ84" i="1"/>
  <c r="DJ1125" i="1"/>
  <c r="DJ946" i="1"/>
  <c r="DJ184" i="1"/>
  <c r="DJ1090" i="1"/>
  <c r="DJ344" i="1"/>
  <c r="DJ1159" i="1"/>
  <c r="DJ373" i="1"/>
  <c r="DJ289" i="1"/>
  <c r="DJ1279" i="1"/>
  <c r="DJ1482" i="1"/>
  <c r="DJ636" i="1"/>
  <c r="DJ1299" i="1"/>
  <c r="DJ126" i="1"/>
  <c r="DJ349" i="1"/>
  <c r="DJ292" i="1"/>
  <c r="DJ540" i="1"/>
  <c r="DJ1494" i="1"/>
  <c r="DJ234" i="1"/>
  <c r="DJ1192" i="1"/>
  <c r="DJ603" i="1"/>
  <c r="DJ777" i="1"/>
  <c r="DJ556" i="1"/>
  <c r="DJ1477" i="1"/>
  <c r="DJ570" i="1"/>
  <c r="DJ1221" i="1"/>
  <c r="DJ333" i="1"/>
  <c r="DJ1365" i="1"/>
  <c r="DJ282" i="1"/>
  <c r="DJ198" i="1"/>
  <c r="DJ124" i="1"/>
  <c r="DJ1436" i="1"/>
  <c r="DJ225" i="1"/>
  <c r="DJ1215" i="1"/>
  <c r="DJ1395" i="1"/>
  <c r="DJ746" i="1"/>
  <c r="DJ1505" i="1"/>
  <c r="DJ887" i="1"/>
  <c r="DJ380" i="1"/>
  <c r="DJ944" i="1"/>
  <c r="DJ157" i="1"/>
  <c r="DJ1260" i="1"/>
  <c r="DJ117" i="1"/>
  <c r="DJ46" i="1"/>
  <c r="DJ537" i="1"/>
  <c r="DJ731" i="1"/>
  <c r="DJ1001" i="1"/>
  <c r="DJ775" i="1"/>
  <c r="DJ539" i="1"/>
  <c r="DJ1156" i="1"/>
  <c r="DJ400" i="1"/>
  <c r="DJ57" i="1"/>
  <c r="DJ423" i="1"/>
  <c r="DJ348" i="1"/>
  <c r="DJ1058" i="1"/>
  <c r="DJ484" i="1"/>
  <c r="DJ815" i="1"/>
  <c r="DJ4" i="1"/>
  <c r="DJ1010" i="1"/>
  <c r="DJ114" i="1"/>
  <c r="DJ988" i="1"/>
  <c r="DJ1239" i="1"/>
  <c r="DJ109" i="1"/>
  <c r="DJ687" i="1"/>
  <c r="DJ1231" i="1"/>
  <c r="DJ1069" i="1"/>
  <c r="DJ5" i="1"/>
  <c r="DJ606" i="1"/>
  <c r="DJ1247" i="1"/>
  <c r="DJ1474" i="1"/>
  <c r="DJ792" i="1"/>
  <c r="DJ1370" i="1"/>
  <c r="DJ182" i="1"/>
  <c r="DJ86" i="1"/>
  <c r="DJ668" i="1"/>
  <c r="DJ1363" i="1"/>
  <c r="DJ1230" i="1"/>
  <c r="DJ291" i="1"/>
  <c r="DJ204" i="1"/>
  <c r="DJ134" i="1"/>
  <c r="DJ1410" i="1"/>
  <c r="DJ310" i="1"/>
  <c r="DJ1347" i="1"/>
  <c r="DJ1497" i="1"/>
  <c r="DJ235" i="1"/>
  <c r="DJ166" i="1"/>
  <c r="DJ1506" i="1"/>
  <c r="DJ1375" i="1"/>
  <c r="DJ630" i="1"/>
  <c r="DJ1286" i="1"/>
  <c r="DJ138" i="1"/>
  <c r="DJ306" i="1"/>
  <c r="DJ1336" i="1"/>
  <c r="DJ1514" i="1"/>
  <c r="DJ1388" i="1"/>
  <c r="DJ1236" i="1"/>
  <c r="DJ325" i="1"/>
  <c r="DJ879" i="1"/>
  <c r="DJ926" i="1"/>
  <c r="DJ681" i="1"/>
  <c r="DJ494" i="1"/>
  <c r="DJ1320" i="1"/>
  <c r="DJ1191" i="1"/>
  <c r="DJ826" i="1"/>
  <c r="DJ36" i="1"/>
  <c r="DJ1316" i="1"/>
  <c r="DJ846" i="1"/>
  <c r="DJ442" i="1"/>
  <c r="DJ374" i="1"/>
  <c r="DJ1440" i="1"/>
  <c r="DJ554" i="1"/>
  <c r="DJ1193" i="1"/>
  <c r="DJ1054" i="1"/>
  <c r="DJ447" i="1"/>
  <c r="DJ363" i="1"/>
  <c r="DJ396" i="1"/>
  <c r="DJ1296" i="1"/>
  <c r="DJ726" i="1"/>
  <c r="DJ377" i="1"/>
  <c r="DJ742" i="1"/>
  <c r="DJ441" i="1"/>
  <c r="DJ356" i="1"/>
  <c r="DJ612" i="1"/>
  <c r="DJ857" i="1"/>
  <c r="DJ1428" i="1"/>
  <c r="DJ785" i="1"/>
  <c r="DJ759" i="1"/>
  <c r="DJ842" i="1"/>
  <c r="DJ1005" i="1"/>
  <c r="DJ276" i="1"/>
  <c r="DJ527" i="1"/>
  <c r="DJ1439" i="1"/>
  <c r="DJ180" i="1"/>
  <c r="DJ313" i="1"/>
  <c r="DJ1355" i="1"/>
  <c r="DJ1417" i="1"/>
  <c r="DJ530" i="1"/>
  <c r="DJ1374" i="1"/>
  <c r="DJ521" i="1"/>
  <c r="DJ12" i="1"/>
  <c r="DJ264" i="1"/>
  <c r="DJ1446" i="1"/>
  <c r="DJ1324" i="1"/>
  <c r="DJ732" i="1"/>
  <c r="DJ644" i="1"/>
  <c r="DJ1346" i="1"/>
  <c r="DJ663" i="1"/>
  <c r="DJ584" i="1"/>
  <c r="DJ847" i="1"/>
  <c r="DJ1478" i="1"/>
  <c r="DJ88" i="1"/>
  <c r="DJ337" i="1"/>
  <c r="DJ1148" i="1"/>
  <c r="DJ510" i="1"/>
  <c r="DJ1104" i="1"/>
  <c r="DJ1174" i="1"/>
  <c r="DJ524" i="1"/>
  <c r="DJ1100" i="1"/>
  <c r="DJ970" i="1"/>
  <c r="DJ770" i="1"/>
  <c r="DJ1262" i="1"/>
  <c r="DJ1134" i="1"/>
  <c r="DJ977" i="1"/>
  <c r="DJ449" i="1"/>
  <c r="DJ994" i="1"/>
  <c r="DJ1037" i="1"/>
  <c r="DJ487" i="1"/>
  <c r="DJ71" i="1"/>
  <c r="DJ933" i="1"/>
  <c r="DJ1042" i="1"/>
  <c r="DJ136" i="1"/>
  <c r="DJ401" i="1"/>
  <c r="DJ1147" i="1"/>
  <c r="DJ1017" i="1"/>
  <c r="DJ1268" i="1"/>
  <c r="DJ722" i="1"/>
  <c r="DJ975" i="1"/>
  <c r="DJ188" i="1"/>
  <c r="DJ829" i="1"/>
  <c r="DJ948" i="1"/>
  <c r="DJ1421" i="1"/>
  <c r="DJ531" i="1"/>
  <c r="DJ669" i="1"/>
  <c r="DJ621" i="1"/>
  <c r="DJ1471" i="1"/>
  <c r="DJ878" i="1"/>
  <c r="DJ840" i="1"/>
  <c r="DJ999" i="1"/>
  <c r="DJ318" i="1"/>
  <c r="DJ755" i="1"/>
  <c r="DJ1204" i="1"/>
  <c r="DJ1385" i="1"/>
  <c r="DJ1261" i="1"/>
  <c r="DJ1518" i="1"/>
  <c r="DJ885" i="1"/>
  <c r="DJ295" i="1"/>
  <c r="DJ866" i="1"/>
  <c r="DJ336" i="1"/>
  <c r="DJ267" i="1"/>
  <c r="DJ517" i="1"/>
  <c r="DJ805" i="1"/>
  <c r="DJ1425" i="1"/>
  <c r="DJ311" i="1"/>
  <c r="DJ1348" i="1"/>
  <c r="DJ150" i="1"/>
  <c r="DJ1510" i="1"/>
  <c r="DJ1366" i="1"/>
  <c r="DJ1208" i="1"/>
  <c r="DJ771" i="1"/>
  <c r="DJ1265" i="1"/>
  <c r="DJ1522" i="1"/>
  <c r="DJ600" i="1"/>
  <c r="DJ1484" i="1"/>
  <c r="DJ1435" i="1"/>
  <c r="DJ543" i="1"/>
  <c r="DJ1188" i="1"/>
  <c r="DJ1030" i="1"/>
  <c r="DJ402" i="1"/>
  <c r="DJ73" i="1"/>
  <c r="DJ1006" i="1"/>
  <c r="DJ892" i="1"/>
  <c r="DJ1463" i="1"/>
  <c r="DJ646" i="1"/>
  <c r="DJ298" i="1"/>
  <c r="DJ1294" i="1"/>
  <c r="DJ214" i="1"/>
  <c r="DJ602" i="1"/>
  <c r="DJ324" i="1"/>
  <c r="DJ855" i="1"/>
  <c r="DJ408" i="1"/>
  <c r="DJ1283" i="1"/>
  <c r="DJ220" i="1"/>
  <c r="DJ962" i="1"/>
  <c r="DJ1152" i="1"/>
  <c r="DJ472" i="1"/>
  <c r="DJ839" i="1"/>
  <c r="DJ77" i="1"/>
  <c r="DJ1219" i="1"/>
  <c r="DJ1380" i="1"/>
  <c r="DJ661" i="1"/>
  <c r="DJ1371" i="1"/>
  <c r="DJ271" i="1"/>
  <c r="DJ905" i="1"/>
  <c r="DJ308" i="1"/>
  <c r="DJ779" i="1"/>
  <c r="DJ1458" i="1"/>
  <c r="DJ574" i="1"/>
  <c r="DJ1207" i="1"/>
  <c r="DJ1102" i="1"/>
  <c r="DJ1002" i="1"/>
  <c r="DJ753" i="1"/>
  <c r="DJ502" i="1"/>
  <c r="DJ125" i="1"/>
  <c r="DJ1108" i="1"/>
  <c r="DJ451" i="1"/>
  <c r="DJ738" i="1"/>
  <c r="DJ9" i="1"/>
  <c r="DJ413" i="1"/>
  <c r="DJ1170" i="1"/>
  <c r="DJ513" i="1"/>
  <c r="DJ332" i="1"/>
  <c r="DJ660" i="1"/>
  <c r="DJ1373" i="1"/>
  <c r="DJ1038" i="1"/>
  <c r="DJ578" i="1"/>
  <c r="DJ620" i="1"/>
  <c r="DJ327" i="1"/>
  <c r="DJ585" i="1"/>
  <c r="DJ1423" i="1"/>
  <c r="DJ1039" i="1"/>
  <c r="DJ312" i="1"/>
  <c r="DJ501" i="1"/>
  <c r="DJ1267" i="1"/>
  <c r="DJ417" i="1"/>
  <c r="DJ174" i="1"/>
  <c r="DJ1070" i="1"/>
  <c r="DJ245" i="1"/>
  <c r="DJ1076" i="1"/>
  <c r="DJ13" i="1"/>
  <c r="DJ724" i="1"/>
  <c r="DJ435" i="1"/>
  <c r="DJ91" i="1"/>
  <c r="DJ1063" i="1"/>
  <c r="DJ467" i="1"/>
  <c r="DJ863" i="1"/>
  <c r="DJ1000" i="1"/>
  <c r="DJ873" i="1"/>
  <c r="DJ604" i="1"/>
  <c r="DJ227" i="1"/>
  <c r="DJ366" i="1"/>
  <c r="DJ219" i="1"/>
  <c r="DJ1234" i="1"/>
  <c r="DJ567" i="1"/>
  <c r="DJ192" i="1"/>
  <c r="DJ211" i="1"/>
  <c r="DJ60" i="1"/>
  <c r="DJ1516" i="1"/>
  <c r="DJ497" i="1"/>
  <c r="DJ616" i="1"/>
  <c r="DJ899" i="1"/>
  <c r="DJ135" i="1"/>
  <c r="DJ132" i="1"/>
  <c r="DJ723" i="1"/>
  <c r="DJ743" i="1"/>
  <c r="DJ195" i="1"/>
  <c r="DJ407" i="1"/>
  <c r="DJ30" i="1"/>
  <c r="DJ503" i="1"/>
  <c r="DJ551" i="1"/>
  <c r="DJ1485" i="1"/>
  <c r="DJ1361" i="1"/>
  <c r="DJ532" i="1"/>
  <c r="DJ1490" i="1"/>
  <c r="DJ1519" i="1"/>
  <c r="DJ1419" i="1"/>
  <c r="DJ568" i="1"/>
  <c r="DJ1329" i="1"/>
  <c r="DJ639" i="1"/>
  <c r="DJ183" i="1"/>
  <c r="DJ1407" i="1"/>
  <c r="DJ1445" i="1"/>
  <c r="DJ123" i="1"/>
  <c r="DJ893" i="1"/>
  <c r="DJ1310" i="1"/>
  <c r="DJ399" i="1"/>
  <c r="DJ735" i="1"/>
  <c r="DJ817" i="1"/>
  <c r="DJ232" i="1"/>
  <c r="DJ1047" i="1"/>
  <c r="DJ115" i="1"/>
  <c r="DJ717" i="1"/>
  <c r="DJ719" i="1"/>
  <c r="DJ444" i="1"/>
  <c r="DJ939" i="1"/>
  <c r="DJ819" i="1"/>
  <c r="DJ397" i="1"/>
  <c r="DJ237" i="1"/>
  <c r="DJ586" i="1"/>
  <c r="DJ745" i="1"/>
  <c r="DJ1099" i="1"/>
  <c r="DJ611" i="1"/>
  <c r="DJ1311" i="1"/>
  <c r="DJ1438" i="1"/>
  <c r="DJ581" i="1"/>
  <c r="DJ1443" i="1"/>
  <c r="DJ485" i="1"/>
  <c r="DJ765" i="1"/>
  <c r="DJ865" i="1"/>
  <c r="DJ29" i="1"/>
  <c r="DJ22" i="1"/>
  <c r="DJ163" i="1"/>
  <c r="DJ1157" i="1"/>
  <c r="DJ1195" i="1"/>
  <c r="DJ1145" i="1"/>
  <c r="DJ752" i="1"/>
  <c r="DJ1254" i="1"/>
  <c r="DJ158" i="1"/>
  <c r="DJ130" i="1"/>
  <c r="DJ828" i="1"/>
  <c r="DJ412" i="1"/>
  <c r="DJ43" i="1"/>
  <c r="DJ1164" i="1"/>
  <c r="DJ559" i="1"/>
  <c r="DJ747" i="1"/>
  <c r="DJ1223" i="1"/>
  <c r="DJ1176" i="1"/>
  <c r="DJ1118" i="1"/>
  <c r="DJ709" i="1"/>
  <c r="DJ393" i="1"/>
  <c r="DJ362" i="1"/>
  <c r="DJ288" i="1"/>
  <c r="DJ1379" i="1"/>
  <c r="DJ875" i="1"/>
  <c r="DJ862" i="1"/>
  <c r="DJ851" i="1"/>
  <c r="DJ144" i="1"/>
  <c r="DJ450" i="1"/>
  <c r="DJ822" i="1"/>
  <c r="DJ1020" i="1"/>
  <c r="DJ967" i="1"/>
  <c r="DJ918" i="1"/>
  <c r="DJ824" i="1"/>
  <c r="DJ61" i="1"/>
  <c r="DJ974" i="1"/>
  <c r="DJ923" i="1"/>
  <c r="DJ430" i="1"/>
  <c r="DJ68" i="1"/>
  <c r="DJ691" i="1"/>
  <c r="DJ932" i="1"/>
  <c r="DJ1282" i="1"/>
  <c r="DJ1233" i="1"/>
  <c r="DJ1184" i="1"/>
  <c r="DJ452" i="1"/>
  <c r="DJ713" i="1"/>
  <c r="DJ1025" i="1"/>
  <c r="DJ965" i="1"/>
  <c r="DJ558" i="1"/>
  <c r="DJ1276" i="1"/>
  <c r="DJ1222" i="1"/>
  <c r="DJ1175" i="1"/>
  <c r="DJ448" i="1"/>
  <c r="DJ820" i="1"/>
  <c r="DJ56" i="1"/>
  <c r="DJ802" i="1"/>
  <c r="DJ1521" i="1"/>
  <c r="DJ647" i="1"/>
  <c r="DJ1412" i="1"/>
  <c r="DJ254" i="1"/>
  <c r="DJ226" i="1"/>
  <c r="DJ197" i="1"/>
  <c r="DJ1218" i="1"/>
  <c r="DJ1481" i="1"/>
  <c r="DJ674" i="1"/>
  <c r="DJ645" i="1"/>
  <c r="DJ1411" i="1"/>
  <c r="DJ252" i="1"/>
  <c r="DJ790" i="1"/>
  <c r="DJ1465" i="1"/>
  <c r="DJ277" i="1"/>
  <c r="DJ580" i="1"/>
  <c r="DJ550" i="1"/>
  <c r="DJ191" i="1"/>
  <c r="DJ845" i="1"/>
  <c r="DJ1158" i="1"/>
  <c r="DJ96" i="1"/>
  <c r="DJ59" i="1"/>
  <c r="DJ20" i="1"/>
  <c r="DJ328" i="1"/>
  <c r="DJ634" i="1"/>
  <c r="DJ767" i="1"/>
  <c r="DJ881" i="1"/>
  <c r="DJ213" i="1"/>
  <c r="DJ1246" i="1"/>
  <c r="DJ841" i="1"/>
  <c r="DJ1483" i="1"/>
  <c r="DJ287" i="1"/>
  <c r="DJ262" i="1"/>
  <c r="DJ230" i="1"/>
  <c r="DJ536" i="1"/>
  <c r="DJ1229" i="1"/>
  <c r="DJ734" i="1"/>
  <c r="DJ670" i="1"/>
  <c r="DJ1460" i="1"/>
  <c r="DJ768" i="1"/>
  <c r="DJ576" i="1"/>
  <c r="DJ1511" i="1"/>
  <c r="DJ900" i="1"/>
  <c r="DJ1404" i="1"/>
  <c r="DJ883" i="1"/>
  <c r="DJ222" i="1"/>
  <c r="DJ1258" i="1"/>
  <c r="DJ912" i="1"/>
  <c r="DJ307" i="1"/>
  <c r="DJ619" i="1"/>
  <c r="DJ246" i="1"/>
  <c r="DJ1315" i="1"/>
  <c r="DJ1264" i="1"/>
  <c r="DJ737" i="1"/>
  <c r="DJ1064" i="1"/>
  <c r="DJ963" i="1"/>
  <c r="DJ1498" i="1"/>
  <c r="DJ1444" i="1"/>
  <c r="DJ601" i="1"/>
  <c r="DJ236" i="1"/>
  <c r="DJ653" i="1"/>
  <c r="DJ290" i="1"/>
  <c r="DJ1384" i="1"/>
  <c r="DJ1337" i="1"/>
  <c r="DJ202" i="1"/>
  <c r="DJ176" i="1"/>
  <c r="DJ1183" i="1"/>
  <c r="DJ1107" i="1"/>
  <c r="DJ914" i="1"/>
  <c r="DJ316" i="1"/>
  <c r="DJ285" i="1"/>
  <c r="DJ261" i="1"/>
  <c r="DJ1331" i="1"/>
  <c r="DJ1277" i="1"/>
  <c r="DJ1224" i="1"/>
  <c r="DJ1509" i="1"/>
  <c r="DJ640" i="1"/>
  <c r="DJ1402" i="1"/>
  <c r="DJ760" i="1"/>
  <c r="DJ1308" i="1"/>
  <c r="DJ189" i="1"/>
  <c r="DJ1206" i="1"/>
  <c r="DJ1154" i="1"/>
  <c r="DJ658" i="1"/>
  <c r="DJ294" i="1"/>
  <c r="DJ763" i="1"/>
  <c r="DJ876" i="1"/>
  <c r="DJ1358" i="1"/>
  <c r="DJ1177" i="1"/>
  <c r="DJ1019" i="1"/>
  <c r="DJ1437" i="1"/>
  <c r="DJ208" i="1"/>
  <c r="DJ268" i="1"/>
  <c r="DJ856" i="1"/>
  <c r="DJ406" i="1"/>
  <c r="DJ1259" i="1"/>
  <c r="DJ427" i="1"/>
  <c r="DJ1109" i="1"/>
  <c r="DJ387" i="1"/>
  <c r="DJ18" i="1"/>
  <c r="DJ345" i="1"/>
  <c r="DJ917" i="1"/>
  <c r="DJ491" i="1"/>
  <c r="DJ131" i="1"/>
  <c r="DJ483" i="1"/>
  <c r="DJ721" i="1"/>
  <c r="DJ546" i="1"/>
  <c r="DJ1243" i="1"/>
  <c r="DJ155" i="1"/>
  <c r="DJ1146" i="1"/>
  <c r="DJ433" i="1"/>
  <c r="DJ1035" i="1"/>
  <c r="DJ987" i="1"/>
  <c r="DJ465" i="1"/>
  <c r="DJ555" i="1"/>
  <c r="DJ1271" i="1"/>
  <c r="DJ500" i="1"/>
  <c r="DJ470" i="1"/>
  <c r="DJ110" i="1"/>
  <c r="DJ1057" i="1"/>
  <c r="DJ1013" i="1"/>
  <c r="DJ16" i="1"/>
  <c r="DJ1420" i="1"/>
  <c r="DJ761" i="1"/>
  <c r="DJ1326" i="1"/>
  <c r="DJ859" i="1"/>
  <c r="DJ168" i="1"/>
  <c r="DJ1172" i="1"/>
  <c r="DJ113" i="1"/>
  <c r="DJ1062" i="1"/>
  <c r="DJ54" i="1"/>
  <c r="DJ961" i="1"/>
  <c r="DJ1106" i="1"/>
  <c r="DJ420" i="1"/>
  <c r="DJ386" i="1"/>
  <c r="DJ23" i="1"/>
  <c r="DJ440" i="1"/>
  <c r="DJ1048" i="1"/>
  <c r="DJ385" i="1"/>
  <c r="DJ19" i="1"/>
  <c r="DJ147" i="1"/>
  <c r="DJ1130" i="1"/>
  <c r="DJ426" i="1"/>
  <c r="DJ1023" i="1"/>
  <c r="DJ973" i="1"/>
  <c r="DJ922" i="1"/>
  <c r="DJ119" i="1"/>
  <c r="DJ1085" i="1"/>
  <c r="DJ1034" i="1"/>
  <c r="DJ37" i="1"/>
  <c r="DJ684" i="1"/>
  <c r="DJ129" i="1"/>
  <c r="DJ1095" i="1"/>
  <c r="DJ1040" i="1"/>
  <c r="DJ993" i="1"/>
  <c r="DJ796" i="1"/>
  <c r="DJ464" i="1"/>
  <c r="DJ716" i="1"/>
  <c r="DJ706" i="1"/>
  <c r="DJ809" i="1"/>
  <c r="DJ951" i="1"/>
  <c r="DJ867" i="1"/>
  <c r="DJ187" i="1"/>
  <c r="DJ844" i="1"/>
  <c r="DJ458" i="1"/>
  <c r="DJ99" i="1"/>
  <c r="DJ703" i="1"/>
  <c r="DJ996" i="1"/>
  <c r="DJ936" i="1"/>
  <c r="DJ1289" i="1"/>
  <c r="DJ854" i="1"/>
  <c r="DJ152" i="1"/>
  <c r="DJ121" i="1"/>
  <c r="DJ1086" i="1"/>
  <c r="DJ69" i="1"/>
  <c r="DJ39" i="1"/>
  <c r="DJ685" i="1"/>
  <c r="DJ656" i="1"/>
  <c r="DJ629" i="1"/>
  <c r="DJ596" i="1"/>
  <c r="DJ1341" i="1"/>
  <c r="DJ541" i="1"/>
  <c r="DJ512" i="1"/>
  <c r="DJ650" i="1"/>
  <c r="DJ1512" i="1"/>
  <c r="DJ1461" i="1"/>
  <c r="DJ275" i="1"/>
  <c r="DJ577" i="1"/>
  <c r="DJ909" i="1"/>
  <c r="DJ304" i="1"/>
  <c r="DJ613" i="1"/>
  <c r="DJ242" i="1"/>
  <c r="DJ1305" i="1"/>
  <c r="DJ1257" i="1"/>
  <c r="DJ1205" i="1"/>
  <c r="DJ730" i="1"/>
  <c r="DJ1079" i="1"/>
  <c r="DJ1018" i="1"/>
  <c r="DJ947" i="1"/>
  <c r="DJ1495" i="1"/>
  <c r="DJ1441" i="1"/>
  <c r="DJ891" i="1"/>
  <c r="DJ1351" i="1"/>
  <c r="DJ1288" i="1"/>
  <c r="DJ740" i="1"/>
  <c r="DJ1179" i="1"/>
  <c r="DJ314" i="1"/>
  <c r="DJ896" i="1"/>
  <c r="DJ259" i="1"/>
  <c r="DJ872" i="1"/>
  <c r="DJ1275" i="1"/>
  <c r="DJ505" i="1"/>
  <c r="DJ141" i="1"/>
  <c r="DJ786" i="1"/>
  <c r="DJ1454" i="1"/>
  <c r="DJ609" i="1"/>
  <c r="DJ1360" i="1"/>
  <c r="DJ329" i="1"/>
  <c r="DJ1452" i="1"/>
  <c r="DJ1398" i="1"/>
  <c r="DJ572" i="1"/>
  <c r="DJ1301" i="1"/>
  <c r="DJ186" i="1"/>
  <c r="DJ788" i="1"/>
  <c r="DJ1457" i="1"/>
  <c r="DJ614" i="1"/>
  <c r="DJ243" i="1"/>
  <c r="DJ1306" i="1"/>
  <c r="DJ523" i="1"/>
  <c r="DJ492" i="1"/>
  <c r="DJ414" i="1"/>
  <c r="DJ351" i="1"/>
  <c r="DJ1492" i="1"/>
  <c r="DJ1434" i="1"/>
  <c r="DJ764" i="1"/>
  <c r="DJ1343" i="1"/>
  <c r="DJ317" i="1"/>
  <c r="DJ1427" i="1"/>
  <c r="DJ762" i="1"/>
  <c r="DJ874" i="1"/>
  <c r="DJ534" i="1"/>
  <c r="DJ1226" i="1"/>
  <c r="DJ1178" i="1"/>
  <c r="DJ428" i="1"/>
  <c r="DJ677" i="1"/>
  <c r="DJ780" i="1"/>
  <c r="DJ1416" i="1"/>
  <c r="DJ886" i="1"/>
  <c r="DJ1323" i="1"/>
  <c r="DJ1272" i="1"/>
  <c r="DJ739" i="1"/>
  <c r="DJ665" i="1"/>
  <c r="DJ1449" i="1"/>
  <c r="DJ608" i="1"/>
  <c r="DJ239" i="1"/>
  <c r="DJ216" i="1"/>
  <c r="DJ185" i="1"/>
  <c r="DJ1199" i="1"/>
  <c r="DJ729" i="1"/>
  <c r="DJ320" i="1"/>
  <c r="DJ1430" i="1"/>
  <c r="DJ1382" i="1"/>
  <c r="DJ756" i="1"/>
  <c r="DJ913" i="1"/>
  <c r="DJ1397" i="1"/>
  <c r="DJ200" i="1"/>
  <c r="DJ1119" i="1"/>
  <c r="DJ27" i="1"/>
  <c r="DJ1409" i="1"/>
  <c r="DJ744" i="1"/>
  <c r="DJ941" i="1"/>
  <c r="DJ793" i="1"/>
  <c r="DJ1372" i="1"/>
  <c r="DJ848" i="1"/>
  <c r="DJ94" i="1"/>
  <c r="DJ346" i="1"/>
  <c r="DJ618" i="1"/>
  <c r="DJ203" i="1"/>
  <c r="DJ1041" i="1"/>
  <c r="DJ404" i="1"/>
  <c r="DJ355" i="1"/>
  <c r="DJ666" i="1"/>
  <c r="DJ588" i="1"/>
  <c r="DJ850" i="1"/>
  <c r="DJ1065" i="1"/>
  <c r="DJ597" i="1"/>
  <c r="DJ1238" i="1"/>
  <c r="DJ1084" i="1"/>
  <c r="DJ95" i="1"/>
  <c r="DJ1499" i="1"/>
  <c r="DJ758" i="1"/>
  <c r="DJ1194" i="1"/>
  <c r="DJ83" i="1"/>
  <c r="DJ593" i="1"/>
  <c r="DJ1232" i="1"/>
  <c r="DJ2" i="1"/>
</calcChain>
</file>

<file path=xl/sharedStrings.xml><?xml version="1.0" encoding="utf-8"?>
<sst xmlns="http://schemas.openxmlformats.org/spreadsheetml/2006/main" count="8742" uniqueCount="179">
  <si>
    <t>TripID</t>
  </si>
  <si>
    <t>MonitorID</t>
  </si>
  <si>
    <t>PurposeCode</t>
  </si>
  <si>
    <t>PurposeENG</t>
  </si>
  <si>
    <t>Work</t>
  </si>
  <si>
    <t>Leisure</t>
  </si>
  <si>
    <t>Meal</t>
  </si>
  <si>
    <t>Return</t>
  </si>
  <si>
    <t>Shopping</t>
  </si>
  <si>
    <t>DepartureTime</t>
  </si>
  <si>
    <t>ArrivalTime</t>
  </si>
  <si>
    <t>Peak</t>
  </si>
  <si>
    <t>Time</t>
  </si>
  <si>
    <t>Timea</t>
  </si>
  <si>
    <t>Timeb</t>
  </si>
  <si>
    <t>Timec</t>
  </si>
  <si>
    <t>Timed</t>
  </si>
  <si>
    <t>Timee</t>
  </si>
  <si>
    <t>Timef</t>
  </si>
  <si>
    <t>TripDurationSec</t>
  </si>
  <si>
    <t>Triptime</t>
  </si>
  <si>
    <t>ODDistanceM</t>
  </si>
  <si>
    <t>LatitudeO</t>
  </si>
  <si>
    <t>LongitudeO</t>
  </si>
  <si>
    <t>DistrictCodeO</t>
  </si>
  <si>
    <t>Zone4codeO</t>
  </si>
  <si>
    <t>Zone5codeO</t>
  </si>
  <si>
    <t>LatitudeD</t>
  </si>
  <si>
    <t>LongitudeD</t>
  </si>
  <si>
    <t>DistrictCodeD</t>
  </si>
  <si>
    <t>Zone4codeD</t>
  </si>
  <si>
    <t>Zone5codeD</t>
  </si>
  <si>
    <t>Age</t>
  </si>
  <si>
    <t>Age_1</t>
  </si>
  <si>
    <t>Male</t>
  </si>
  <si>
    <t>AgeFemale45</t>
  </si>
  <si>
    <t>Age45</t>
  </si>
  <si>
    <t>MainModeCode</t>
  </si>
  <si>
    <t>MainModeENG</t>
  </si>
  <si>
    <t>Bicycle</t>
  </si>
  <si>
    <t>Bus</t>
  </si>
  <si>
    <t>Car</t>
  </si>
  <si>
    <t>Rail</t>
  </si>
  <si>
    <t>Walk</t>
  </si>
  <si>
    <t>ChoiceTime</t>
  </si>
  <si>
    <t>ModeAvailableCar</t>
  </si>
  <si>
    <t>DistanceCar</t>
  </si>
  <si>
    <t>TimeCar</t>
  </si>
  <si>
    <t>ModeAvailableTrain</t>
  </si>
  <si>
    <t>TimeTrain</t>
  </si>
  <si>
    <t>FareTrain</t>
  </si>
  <si>
    <t>NumberChanges</t>
  </si>
  <si>
    <t>AccessDistanceTrain</t>
  </si>
  <si>
    <t>AccessTimeTrain</t>
  </si>
  <si>
    <t>EgressDistanceTrain</t>
  </si>
  <si>
    <t>EgressTimeTrain</t>
  </si>
  <si>
    <t>TotalTimeTrain</t>
  </si>
  <si>
    <t>ModeAvailableBike</t>
  </si>
  <si>
    <t>DistanceBike</t>
  </si>
  <si>
    <t>TimeBike</t>
  </si>
  <si>
    <t>ModeAvailableWalk</t>
  </si>
  <si>
    <t>DistanceWalk</t>
  </si>
  <si>
    <t>TimeWalk</t>
  </si>
  <si>
    <t>ModeAvailableBus</t>
  </si>
  <si>
    <t>DistanceBus</t>
  </si>
  <si>
    <t>TimeBus</t>
  </si>
  <si>
    <t>FareBus</t>
  </si>
  <si>
    <t>AcessDistanceBus</t>
  </si>
  <si>
    <t>AccessTimeBus</t>
  </si>
  <si>
    <t>EgressDistanceBus</t>
  </si>
  <si>
    <t>EgressTimeBus</t>
  </si>
  <si>
    <t>TotalTimeBus</t>
  </si>
  <si>
    <t>yd021</t>
  </si>
  <si>
    <t>Leisure Walk</t>
  </si>
  <si>
    <t>Before AM Peak</t>
  </si>
  <si>
    <t>yd027</t>
  </si>
  <si>
    <t>PM Peak</t>
  </si>
  <si>
    <t xml:space="preserve"> </t>
  </si>
  <si>
    <t>yd025</t>
  </si>
  <si>
    <t>AM Peak</t>
  </si>
  <si>
    <t>Commute</t>
  </si>
  <si>
    <t>yd028</t>
  </si>
  <si>
    <t>After AM Peak</t>
  </si>
  <si>
    <t>yd018</t>
  </si>
  <si>
    <t>Return Home</t>
  </si>
  <si>
    <t>Other</t>
  </si>
  <si>
    <t>yd024</t>
  </si>
  <si>
    <t>yd012</t>
  </si>
  <si>
    <t>After PM Peak</t>
  </si>
  <si>
    <t>yd002</t>
  </si>
  <si>
    <t>Before PM Peak</t>
  </si>
  <si>
    <t>yd022</t>
  </si>
  <si>
    <t>yd008</t>
  </si>
  <si>
    <t>yd006</t>
  </si>
  <si>
    <t>yd004</t>
  </si>
  <si>
    <t>yd023</t>
  </si>
  <si>
    <t>yd005</t>
  </si>
  <si>
    <t>yd011</t>
  </si>
  <si>
    <t>yd010</t>
  </si>
  <si>
    <t>yd030</t>
  </si>
  <si>
    <t>yd017</t>
  </si>
  <si>
    <t>yd029</t>
  </si>
  <si>
    <t>yd013</t>
  </si>
  <si>
    <t>yd026</t>
  </si>
  <si>
    <t>yd003</t>
  </si>
  <si>
    <t>yd007</t>
  </si>
  <si>
    <t>yd014</t>
  </si>
  <si>
    <t>yd009</t>
  </si>
  <si>
    <t>Return to Office</t>
  </si>
  <si>
    <t>yd020</t>
  </si>
  <si>
    <t>yd016</t>
  </si>
  <si>
    <t>yd019</t>
  </si>
  <si>
    <t>yd001</t>
  </si>
  <si>
    <t>yd015</t>
  </si>
  <si>
    <t>Cycling</t>
  </si>
  <si>
    <t>b4</t>
  </si>
  <si>
    <t>b3</t>
  </si>
  <si>
    <t>b2</t>
  </si>
  <si>
    <t>b1</t>
  </si>
  <si>
    <t>walk</t>
  </si>
  <si>
    <t>bike</t>
  </si>
  <si>
    <t>car</t>
  </si>
  <si>
    <t>bus</t>
  </si>
  <si>
    <t>train</t>
  </si>
  <si>
    <t>d1</t>
  </si>
  <si>
    <t>a1</t>
  </si>
  <si>
    <t>pa</t>
  </si>
  <si>
    <t>a2</t>
  </si>
  <si>
    <t>p1</t>
  </si>
  <si>
    <t>p2</t>
  </si>
  <si>
    <t>p3</t>
  </si>
  <si>
    <t>p4</t>
  </si>
  <si>
    <t>logsum.act</t>
  </si>
  <si>
    <t>logsum.nonact</t>
  </si>
  <si>
    <t>nume.act</t>
  </si>
  <si>
    <t xml:space="preserve"> nume.nonact</t>
  </si>
  <si>
    <t>deno</t>
  </si>
  <si>
    <t>P.act</t>
  </si>
  <si>
    <t>P.nonact</t>
  </si>
  <si>
    <t>deno.nonact</t>
  </si>
  <si>
    <t>P.car.nonact</t>
  </si>
  <si>
    <t>P.bus.nonact</t>
  </si>
  <si>
    <t>deno.act</t>
  </si>
  <si>
    <t>P.bike.act</t>
  </si>
  <si>
    <t>P.walk.act</t>
  </si>
  <si>
    <t>P.train.nonact</t>
  </si>
  <si>
    <t>P.bike</t>
  </si>
  <si>
    <t>P.walk</t>
  </si>
  <si>
    <t>P.car</t>
  </si>
  <si>
    <t>P.bus</t>
  </si>
  <si>
    <t>P.train</t>
  </si>
  <si>
    <t>Ctrain</t>
  </si>
  <si>
    <t>Cbus</t>
  </si>
  <si>
    <t>Ccar</t>
  </si>
  <si>
    <t>Cbike</t>
  </si>
  <si>
    <t>Cwalk</t>
  </si>
  <si>
    <t>CE_bike</t>
  </si>
  <si>
    <t>CE_walk</t>
  </si>
  <si>
    <t>CE_car</t>
  </si>
  <si>
    <t>CE_train</t>
  </si>
  <si>
    <t>CE_bus</t>
  </si>
  <si>
    <t>Distance</t>
  </si>
  <si>
    <t>Wavg_bike</t>
  </si>
  <si>
    <t>Wavg_walk</t>
  </si>
  <si>
    <t>Wavg_car</t>
  </si>
  <si>
    <t>Wavg_bus</t>
  </si>
  <si>
    <t>Wavg_train</t>
  </si>
  <si>
    <t>b) 1km-3km</t>
  </si>
  <si>
    <t>a) less than 1km</t>
  </si>
  <si>
    <t>c) 3km-5km</t>
  </si>
  <si>
    <t>d) 5km-10km</t>
  </si>
  <si>
    <t>e) Greater than 10km</t>
  </si>
  <si>
    <t>P.bike*CE_bike</t>
  </si>
  <si>
    <t>P.walk*CE_walk</t>
  </si>
  <si>
    <t>P.car*CE_car</t>
  </si>
  <si>
    <t>P.bus*CE_bus</t>
  </si>
  <si>
    <t>P.train*CE_train</t>
  </si>
  <si>
    <t>a) less than 1 km</t>
  </si>
  <si>
    <t>Cross Elasticity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</si>
</sst>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2" fontId="19" fillId="0" borderId="0" xfId="0" applyNumberFormat="1" applyFont="1" applyAlignment="1">
      <alignment horizontal="center"/>
    </xf>
    <xf numFmtId="2" fontId="19" fillId="33" borderId="0" xfId="0" applyNumberFormat="1" applyFont="1" applyFill="1" applyAlignment="1">
      <alignment horizontal="center"/>
    </xf>
    <xf numFmtId="164" fontId="19" fillId="0" borderId="0" xfId="0" applyNumberFormat="1" applyFont="1" applyAlignment="1">
      <alignment horizontal="center"/>
    </xf>
    <xf numFmtId="2" fontId="19" fillId="0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2" fontId="18" fillId="33" borderId="0" xfId="0" applyNumberFormat="1" applyFont="1" applyFill="1" applyAlignment="1">
      <alignment horizontal="center" vertical="center" wrapText="1"/>
    </xf>
    <xf numFmtId="2" fontId="18" fillId="0" borderId="0" xfId="0" applyNumberFormat="1" applyFont="1" applyFill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523"/>
  <sheetViews>
    <sheetView topLeftCell="DG1" workbookViewId="0">
      <pane ySplit="1" topLeftCell="A2" activePane="bottomLeft" state="frozen"/>
      <selection activeCell="CV1" sqref="CV1"/>
      <selection pane="bottomLeft" activeCell="EA1" sqref="DL1:EA6"/>
    </sheetView>
  </sheetViews>
  <sheetFormatPr defaultColWidth="9" defaultRowHeight="15.75" x14ac:dyDescent="0.25"/>
  <cols>
    <col min="1" max="1" width="10.75" style="1" bestFit="1" customWidth="1"/>
    <col min="2" max="2" width="10" style="1" bestFit="1" customWidth="1"/>
    <col min="3" max="3" width="12" style="1" bestFit="1" customWidth="1"/>
    <col min="4" max="4" width="13.125" style="1" bestFit="1" customWidth="1"/>
    <col min="5" max="5" width="5.625" style="1" bestFit="1" customWidth="1"/>
    <col min="6" max="6" width="7.25" style="1" bestFit="1" customWidth="1"/>
    <col min="7" max="7" width="5.375" style="1" bestFit="1" customWidth="1"/>
    <col min="8" max="8" width="6.75" style="1" bestFit="1" customWidth="1"/>
    <col min="9" max="9" width="8.375" style="1" bestFit="1" customWidth="1"/>
    <col min="10" max="10" width="14" style="3" bestFit="1" customWidth="1"/>
    <col min="11" max="11" width="11.25" style="3" bestFit="1" customWidth="1"/>
    <col min="12" max="12" width="5.125" style="1" bestFit="1" customWidth="1"/>
    <col min="13" max="13" width="14.125" style="1" bestFit="1" customWidth="1"/>
    <col min="14" max="15" width="6.125" style="1" bestFit="1" customWidth="1"/>
    <col min="16" max="16" width="6" style="1" bestFit="1" customWidth="1"/>
    <col min="17" max="18" width="6.125" style="1" bestFit="1" customWidth="1"/>
    <col min="19" max="19" width="5.75" style="1" bestFit="1" customWidth="1"/>
    <col min="20" max="20" width="14.875" style="1" bestFit="1" customWidth="1"/>
    <col min="21" max="21" width="8" style="1" bestFit="1" customWidth="1"/>
    <col min="22" max="22" width="13.375" style="1" bestFit="1" customWidth="1"/>
    <col min="23" max="23" width="9.375" style="1" bestFit="1" customWidth="1"/>
    <col min="24" max="24" width="10.75" style="1" bestFit="1" customWidth="1"/>
    <col min="25" max="25" width="13.125" style="1" bestFit="1" customWidth="1"/>
    <col min="26" max="26" width="11.375" style="1" bestFit="1" customWidth="1"/>
    <col min="27" max="27" width="12.375" style="1" bestFit="1" customWidth="1"/>
    <col min="28" max="28" width="9.375" style="1" bestFit="1" customWidth="1"/>
    <col min="29" max="29" width="10.75" style="1" bestFit="1" customWidth="1"/>
    <col min="30" max="30" width="13.125" style="1" bestFit="1" customWidth="1"/>
    <col min="31" max="31" width="11.375" style="1" bestFit="1" customWidth="1"/>
    <col min="32" max="32" width="12.375" style="1" bestFit="1" customWidth="1"/>
    <col min="33" max="33" width="5.375" style="1" bestFit="1" customWidth="1"/>
    <col min="34" max="34" width="6.25" style="1" bestFit="1" customWidth="1"/>
    <col min="35" max="35" width="5.375" style="1" bestFit="1" customWidth="1"/>
    <col min="36" max="36" width="12.375" style="1" bestFit="1" customWidth="1"/>
    <col min="37" max="37" width="6.25" style="1" bestFit="1" customWidth="1"/>
    <col min="38" max="38" width="14.875" style="1" bestFit="1" customWidth="1"/>
    <col min="39" max="39" width="14.75" style="1" bestFit="1" customWidth="1"/>
    <col min="40" max="40" width="7" style="1" customWidth="1"/>
    <col min="41" max="43" width="4.375" style="1" customWidth="1"/>
    <col min="44" max="44" width="5.375" style="1" customWidth="1"/>
    <col min="45" max="45" width="10.875" style="1" customWidth="1"/>
    <col min="46" max="46" width="17.125" style="1" customWidth="1"/>
    <col min="47" max="47" width="11.375" style="1" customWidth="1"/>
    <col min="48" max="48" width="8.25" style="1" customWidth="1"/>
    <col min="49" max="49" width="18.375" style="1" customWidth="1"/>
    <col min="50" max="50" width="9.625" style="1" customWidth="1"/>
    <col min="51" max="51" width="9.25" style="1" customWidth="1"/>
    <col min="52" max="52" width="15" style="1" customWidth="1"/>
    <col min="53" max="53" width="18.875" style="1" customWidth="1"/>
    <col min="54" max="54" width="15.625" style="1" customWidth="1"/>
    <col min="55" max="55" width="18.75" style="1" customWidth="1"/>
    <col min="56" max="56" width="15.375" style="1" customWidth="1"/>
    <col min="57" max="57" width="14.125" style="1" customWidth="1"/>
    <col min="58" max="58" width="18" style="1" customWidth="1"/>
    <col min="59" max="59" width="12.25" style="1" customWidth="1"/>
    <col min="60" max="60" width="9.125" style="1" customWidth="1"/>
    <col min="61" max="61" width="18.375" style="1" customWidth="1"/>
    <col min="62" max="62" width="12.75" style="1" customWidth="1"/>
    <col min="63" max="63" width="9.625" style="1" customWidth="1"/>
    <col min="64" max="64" width="17.25" style="1" customWidth="1"/>
    <col min="65" max="65" width="11.375" style="1" customWidth="1"/>
    <col min="66" max="66" width="8.375" style="1" customWidth="1"/>
    <col min="67" max="67" width="8" style="1" customWidth="1"/>
    <col min="68" max="68" width="16.625" style="1" customWidth="1"/>
    <col min="69" max="69" width="14.375" style="1" customWidth="1"/>
    <col min="70" max="70" width="17.375" style="1" customWidth="1"/>
    <col min="71" max="71" width="14.25" style="1" customWidth="1"/>
    <col min="72" max="72" width="12.75" style="1" customWidth="1"/>
    <col min="73" max="73" width="5" style="1" bestFit="1" customWidth="1"/>
    <col min="74" max="75" width="5.875" style="1" bestFit="1" customWidth="1"/>
    <col min="76" max="76" width="5.125" style="1" customWidth="1"/>
    <col min="77" max="77" width="7" style="1" bestFit="1" customWidth="1"/>
    <col min="78" max="81" width="5" style="1" bestFit="1" customWidth="1"/>
    <col min="82" max="83" width="5.875" style="1" bestFit="1" customWidth="1"/>
    <col min="84" max="84" width="5.125" style="1" customWidth="1"/>
    <col min="85" max="85" width="5.375" style="1" customWidth="1"/>
    <col min="86" max="87" width="4.375" style="1" customWidth="1"/>
    <col min="88" max="88" width="5.375" style="1" customWidth="1"/>
    <col min="89" max="89" width="8.375" style="1" customWidth="1"/>
    <col min="90" max="90" width="9.75" style="1" customWidth="1"/>
    <col min="91" max="91" width="12.75" style="1" customWidth="1"/>
    <col min="92" max="92" width="8.375" style="1" customWidth="1"/>
    <col min="93" max="93" width="11.875" style="1" customWidth="1"/>
    <col min="94" max="94" width="5.375" style="1" customWidth="1"/>
    <col min="95" max="95" width="5" style="2" customWidth="1"/>
    <col min="96" max="96" width="8" style="2" customWidth="1"/>
    <col min="97" max="97" width="7.875" style="4" customWidth="1"/>
    <col min="98" max="98" width="9.125" style="4" customWidth="1"/>
    <col min="99" max="99" width="9.375" style="4" customWidth="1"/>
    <col min="100" max="100" width="10.875" style="1" customWidth="1"/>
    <col min="101" max="101" width="11.125" style="1" customWidth="1"/>
    <col min="102" max="102" width="11.375" style="1" customWidth="1"/>
    <col min="103" max="103" width="12.375" style="1" customWidth="1"/>
    <col min="104" max="108" width="9" style="1" customWidth="1"/>
    <col min="109" max="114" width="9" style="1"/>
    <col min="115" max="115" width="14.625" style="1" customWidth="1"/>
    <col min="116" max="130" width="9" style="1"/>
    <col min="131" max="131" width="19" style="1" customWidth="1"/>
    <col min="132" max="132" width="17.375" style="1" bestFit="1" customWidth="1"/>
    <col min="133" max="136" width="9" style="1"/>
    <col min="137" max="137" width="9" style="1" customWidth="1"/>
    <col min="138" max="16384" width="9" style="1"/>
  </cols>
  <sheetData>
    <row r="1" spans="1:132" s="5" customFormat="1" ht="43.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118</v>
      </c>
      <c r="BV1" s="5" t="s">
        <v>117</v>
      </c>
      <c r="BW1" s="5" t="s">
        <v>116</v>
      </c>
      <c r="BX1" s="5" t="s">
        <v>115</v>
      </c>
      <c r="BY1" s="5" t="s">
        <v>124</v>
      </c>
      <c r="BZ1" s="5" t="s">
        <v>126</v>
      </c>
      <c r="CA1" s="5" t="s">
        <v>125</v>
      </c>
      <c r="CB1" s="5" t="s">
        <v>127</v>
      </c>
      <c r="CC1" s="5" t="s">
        <v>128</v>
      </c>
      <c r="CD1" s="5" t="s">
        <v>129</v>
      </c>
      <c r="CE1" s="5" t="s">
        <v>130</v>
      </c>
      <c r="CF1" s="5" t="s">
        <v>131</v>
      </c>
      <c r="CG1" s="5" t="s">
        <v>123</v>
      </c>
      <c r="CH1" s="5" t="s">
        <v>122</v>
      </c>
      <c r="CI1" s="5" t="s">
        <v>121</v>
      </c>
      <c r="CJ1" s="5" t="s">
        <v>120</v>
      </c>
      <c r="CK1" s="5" t="s">
        <v>119</v>
      </c>
      <c r="CL1" s="5" t="s">
        <v>132</v>
      </c>
      <c r="CM1" s="5" t="s">
        <v>133</v>
      </c>
      <c r="CN1" s="5" t="s">
        <v>134</v>
      </c>
      <c r="CO1" s="5" t="s">
        <v>135</v>
      </c>
      <c r="CP1" s="5" t="s">
        <v>136</v>
      </c>
      <c r="CQ1" s="7" t="s">
        <v>137</v>
      </c>
      <c r="CR1" s="7" t="s">
        <v>138</v>
      </c>
      <c r="CS1" s="8" t="s">
        <v>142</v>
      </c>
      <c r="CT1" s="8" t="s">
        <v>143</v>
      </c>
      <c r="CU1" s="8" t="s">
        <v>144</v>
      </c>
      <c r="CV1" s="5" t="s">
        <v>139</v>
      </c>
      <c r="CW1" s="5" t="s">
        <v>140</v>
      </c>
      <c r="CX1" s="5" t="s">
        <v>141</v>
      </c>
      <c r="CY1" s="5" t="s">
        <v>145</v>
      </c>
      <c r="CZ1" s="5" t="s">
        <v>146</v>
      </c>
      <c r="DA1" s="5" t="s">
        <v>147</v>
      </c>
      <c r="DB1" s="5" t="s">
        <v>148</v>
      </c>
      <c r="DC1" s="5" t="s">
        <v>149</v>
      </c>
      <c r="DD1" s="5" t="s">
        <v>150</v>
      </c>
      <c r="DE1" s="5" t="s">
        <v>154</v>
      </c>
      <c r="DF1" s="5" t="s">
        <v>155</v>
      </c>
      <c r="DG1" s="5" t="s">
        <v>153</v>
      </c>
      <c r="DH1" s="5" t="s">
        <v>151</v>
      </c>
      <c r="DI1" s="5" t="s">
        <v>152</v>
      </c>
      <c r="DK1" s="5" t="s">
        <v>21</v>
      </c>
      <c r="DL1" s="5" t="s">
        <v>156</v>
      </c>
      <c r="DM1" s="5" t="s">
        <v>172</v>
      </c>
      <c r="DN1" s="5" t="s">
        <v>162</v>
      </c>
      <c r="DO1" s="5" t="s">
        <v>157</v>
      </c>
      <c r="DP1" s="5" t="s">
        <v>173</v>
      </c>
      <c r="DQ1" s="5" t="s">
        <v>163</v>
      </c>
      <c r="DR1" s="5" t="s">
        <v>158</v>
      </c>
      <c r="DS1" s="5" t="s">
        <v>174</v>
      </c>
      <c r="DT1" s="5" t="s">
        <v>164</v>
      </c>
      <c r="DU1" s="5" t="s">
        <v>160</v>
      </c>
      <c r="DV1" s="5" t="s">
        <v>175</v>
      </c>
      <c r="DW1" s="5" t="s">
        <v>165</v>
      </c>
      <c r="DX1" s="5" t="s">
        <v>159</v>
      </c>
      <c r="DY1" s="5" t="s">
        <v>176</v>
      </c>
      <c r="DZ1" s="5" t="s">
        <v>166</v>
      </c>
      <c r="EA1" s="5" t="s">
        <v>161</v>
      </c>
      <c r="EB1" s="5" t="s">
        <v>161</v>
      </c>
    </row>
    <row r="2" spans="1:132" x14ac:dyDescent="0.25">
      <c r="A2" s="1">
        <v>255461</v>
      </c>
      <c r="B2" s="1" t="s">
        <v>72</v>
      </c>
      <c r="C2" s="1">
        <v>800</v>
      </c>
      <c r="D2" s="1" t="s">
        <v>73</v>
      </c>
      <c r="E2" s="1">
        <v>0</v>
      </c>
      <c r="F2" s="1">
        <v>1</v>
      </c>
      <c r="G2" s="1">
        <v>0</v>
      </c>
      <c r="H2" s="1">
        <v>0</v>
      </c>
      <c r="I2" s="1">
        <v>0</v>
      </c>
      <c r="J2" s="3">
        <v>0.26319444444444445</v>
      </c>
      <c r="K2" s="3">
        <v>0.32640046296296293</v>
      </c>
      <c r="L2" s="1">
        <v>0</v>
      </c>
      <c r="M2" s="1" t="s">
        <v>74</v>
      </c>
      <c r="N2" s="1">
        <v>1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5461</v>
      </c>
      <c r="U2" s="1">
        <v>91.016666666666694</v>
      </c>
      <c r="V2" s="1">
        <v>19341.213080000001</v>
      </c>
      <c r="W2" s="1">
        <v>35.34553889</v>
      </c>
      <c r="X2" s="1">
        <v>139.48646669999999</v>
      </c>
      <c r="Y2" s="1">
        <v>205</v>
      </c>
      <c r="Z2" s="1">
        <v>2050201</v>
      </c>
      <c r="AA2" s="1">
        <v>205020101</v>
      </c>
      <c r="AB2" s="1">
        <v>35.514346439999997</v>
      </c>
      <c r="AC2" s="1">
        <v>139.5380777</v>
      </c>
      <c r="AD2" s="1">
        <v>113</v>
      </c>
      <c r="AE2" s="1">
        <v>1008112</v>
      </c>
      <c r="AF2" s="1">
        <v>100811203</v>
      </c>
      <c r="AG2" s="1">
        <v>46</v>
      </c>
      <c r="AH2" s="1">
        <v>46</v>
      </c>
      <c r="AI2" s="1">
        <v>1</v>
      </c>
      <c r="AJ2" s="1">
        <v>0</v>
      </c>
      <c r="AK2" s="1">
        <v>1</v>
      </c>
      <c r="AL2" s="1">
        <v>410</v>
      </c>
      <c r="AM2" s="1" t="s">
        <v>39</v>
      </c>
      <c r="AN2" s="1">
        <v>1</v>
      </c>
      <c r="AO2" s="1">
        <v>0</v>
      </c>
      <c r="AP2" s="1">
        <v>0</v>
      </c>
      <c r="AQ2" s="1">
        <v>0</v>
      </c>
      <c r="AR2" s="1">
        <v>0</v>
      </c>
      <c r="AS2" s="1">
        <v>108</v>
      </c>
      <c r="AT2" s="1">
        <v>1</v>
      </c>
      <c r="AU2" s="1">
        <v>26051</v>
      </c>
      <c r="AV2" s="1">
        <v>46.2</v>
      </c>
      <c r="AW2" s="1">
        <v>0</v>
      </c>
      <c r="AX2" s="1">
        <v>50</v>
      </c>
      <c r="AY2" s="1">
        <v>570</v>
      </c>
      <c r="AZ2" s="1">
        <v>3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1</v>
      </c>
      <c r="BG2" s="1">
        <v>21607</v>
      </c>
      <c r="BH2" s="1">
        <v>108</v>
      </c>
      <c r="BI2" s="1">
        <v>1</v>
      </c>
      <c r="BJ2" s="1">
        <v>21607</v>
      </c>
      <c r="BK2" s="1">
        <v>270.39999999999998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0.40458680000000002</v>
      </c>
      <c r="BV2" s="1">
        <v>-2.018446</v>
      </c>
      <c r="BW2" s="1">
        <v>-1.4361269999999999</v>
      </c>
      <c r="BX2" s="1">
        <v>-1.1634366</v>
      </c>
      <c r="BY2" s="1">
        <v>-11.8454879</v>
      </c>
      <c r="BZ2" s="1">
        <v>0.85</v>
      </c>
      <c r="CA2" s="1">
        <v>0.68605090000000002</v>
      </c>
      <c r="CB2" s="1">
        <v>0.86435479999999998</v>
      </c>
      <c r="CC2" s="1">
        <v>0.1137222</v>
      </c>
      <c r="CD2" s="1">
        <v>-0.80747460000000004</v>
      </c>
      <c r="CE2" s="1">
        <v>-0.90393270000000003</v>
      </c>
      <c r="CF2" s="1">
        <v>-0.37296420000000002</v>
      </c>
      <c r="CG2" s="1">
        <f>AW2*EXP((BE2/100)+(L2*CC$2)+BU$2)</f>
        <v>0</v>
      </c>
      <c r="CH2" s="1">
        <f>BL2*EXP((BT2/100)+BV$2)</f>
        <v>0</v>
      </c>
      <c r="CI2" s="1">
        <f>AT2*EXP((AV2/100)+(L2*CD$2)+BW$2)</f>
        <v>0.37752178626426908</v>
      </c>
      <c r="CJ2" s="1">
        <f>BF2*EXP((BH2/100)+(L2*CE$2)+BX$2)</f>
        <v>0.9199494096149492</v>
      </c>
      <c r="CK2" s="1">
        <f>BI2*EXP((BK2/100)+(L2*CF$2))</f>
        <v>14.939369848502103</v>
      </c>
      <c r="CL2" s="1">
        <f>IF((CJ2+CK2)=0, LOG(1),LOG((CJ2+CK2)))</f>
        <v>1.2002845418221701</v>
      </c>
      <c r="CM2" s="1">
        <f>IF((CG2+CH2+CI2)=0, LOG(1),LOG((CG2+CH2+CI2)))</f>
        <v>-0.42305798077296897</v>
      </c>
      <c r="CN2" s="1">
        <f>IF((CL2=0),1,EXP((BZ$2*CL2)+(CB$2*F2)))</f>
        <v>6.5836984411002941</v>
      </c>
      <c r="CO2" s="1">
        <f>IF((CM2=0),1,EXP((BZ$2*CM2)+(CA$2*AJ2)))</f>
        <v>0.69795595239867347</v>
      </c>
      <c r="CP2" s="1">
        <f>CN2+CO2</f>
        <v>7.2816543934989673</v>
      </c>
      <c r="CQ2" s="2">
        <f>CN2/CP2</f>
        <v>0.90414871199849778</v>
      </c>
      <c r="CR2" s="2">
        <f>CO2/CP2</f>
        <v>9.5851288001502222E-2</v>
      </c>
      <c r="CS2" s="1">
        <f>CJ2+CK2</f>
        <v>15.859319258117052</v>
      </c>
      <c r="CT2" s="1">
        <f>IF((CS2=0),CJ2,CJ2/CS2)</f>
        <v>5.8006866161301622E-2</v>
      </c>
      <c r="CU2" s="4">
        <f>IF((CS2=0),CK2,CK2/CS2)</f>
        <v>0.94199313383869843</v>
      </c>
      <c r="CV2" s="1">
        <f>CI2+CH2+CG2</f>
        <v>0.37752178626426908</v>
      </c>
      <c r="CW2" s="1">
        <f>IF((CV2=0),CI2,CI2/CV2)</f>
        <v>1</v>
      </c>
      <c r="CX2" s="1">
        <f>IF((CV2=0),CH2,CH2/CV2)</f>
        <v>0</v>
      </c>
      <c r="CY2" s="1">
        <f>IF((CV2=0),CG2,CG2/CV2)</f>
        <v>0</v>
      </c>
      <c r="CZ2" s="1">
        <f>CT2*CQ2</f>
        <v>5.2446833326810105E-2</v>
      </c>
      <c r="DA2" s="1">
        <f>CU2*CQ2</f>
        <v>0.85170187867168767</v>
      </c>
      <c r="DB2" s="1">
        <f>CW2*CR2</f>
        <v>9.5851288001502222E-2</v>
      </c>
      <c r="DC2" s="1">
        <f>CX2*CR2</f>
        <v>0</v>
      </c>
      <c r="DD2" s="1">
        <f>CY2*CR2</f>
        <v>0</v>
      </c>
      <c r="DE2" s="1">
        <f>IF(($AM2="Bicycle"),1,0)</f>
        <v>1</v>
      </c>
      <c r="DF2" s="1">
        <f>IF(($AM2="Walk"),1,0)</f>
        <v>0</v>
      </c>
      <c r="DG2" s="1">
        <f>IF(($AM2="Car"),1,0)</f>
        <v>0</v>
      </c>
      <c r="DH2" s="1">
        <f>IF(($AM2="Rail"),1,0)</f>
        <v>0</v>
      </c>
      <c r="DI2" s="1">
        <f>IF(($AM2="Bus"),1,0)</f>
        <v>0</v>
      </c>
      <c r="DJ2" s="1" t="e">
        <f>DE2*LOG(CZ2)+DF2*LOG(DA2)+DG2*LOG(DB2)+DH2*LOG(DD2)+DI2*LOG(DC2)</f>
        <v>#NUM!</v>
      </c>
      <c r="DK2" s="1">
        <v>19341.213080000001</v>
      </c>
      <c r="DL2" s="1">
        <f>(0-(CZ2*BH2*$BY$2))/100</f>
        <v>0.67095899593132957</v>
      </c>
      <c r="DM2" s="1">
        <f>$CZ2*DL2</f>
        <v>3.5189674628734305E-2</v>
      </c>
      <c r="DN2" s="1">
        <f>SUM(DM2:DM335)/SUM(CZ2:CZ335)</f>
        <v>5.5246238079749169E-2</v>
      </c>
      <c r="DO2" s="1">
        <f>(0-(DA2*BK2*$BY$2))/100</f>
        <v>27.28018090236726</v>
      </c>
      <c r="DP2" s="1">
        <f>$DA2*DO2</f>
        <v>23.234581325049692</v>
      </c>
      <c r="DQ2" s="1">
        <f>SUM(DP2:DP335)/SUM(DA2:DA335)</f>
        <v>0.70949434964068059</v>
      </c>
      <c r="DR2" s="1">
        <f>(0-(DB2*AV2*$BY$2))/100</f>
        <v>0.52455723576619895</v>
      </c>
      <c r="DS2" s="1">
        <f>$DB2*DR2</f>
        <v>5.0279486678697839E-2</v>
      </c>
      <c r="DT2" s="1">
        <f>SUM(DS2:DS335)/SUM(DB2:DB335)</f>
        <v>0.21102822074945998</v>
      </c>
      <c r="DU2" s="1">
        <f>(0-(DC2*BT2*$BY$2))/100</f>
        <v>0</v>
      </c>
      <c r="DV2" s="1">
        <f>$DC2*DU2</f>
        <v>0</v>
      </c>
      <c r="DW2" s="1">
        <f>SUM(DV2:DV335)/SUM(DC2:DC335)</f>
        <v>0.16783178587849387</v>
      </c>
      <c r="DX2" s="1">
        <f>(0-(DD2*BE2*$BY$2))/100</f>
        <v>0</v>
      </c>
      <c r="DY2" s="1">
        <f>$DD2*DX2</f>
        <v>0</v>
      </c>
      <c r="DZ2" s="1">
        <f>SUM(DY2:DY335)/SUM(DD2:DD335)</f>
        <v>1.953249894525384</v>
      </c>
      <c r="EA2" s="1" t="s">
        <v>177</v>
      </c>
      <c r="EB2" s="1" t="s">
        <v>168</v>
      </c>
    </row>
    <row r="3" spans="1:132" x14ac:dyDescent="0.25">
      <c r="A3" s="1">
        <v>257040</v>
      </c>
      <c r="B3" s="1" t="s">
        <v>78</v>
      </c>
      <c r="C3" s="1">
        <v>600</v>
      </c>
      <c r="D3" s="1" t="s">
        <v>6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3">
        <v>0.50653935185185184</v>
      </c>
      <c r="K3" s="3">
        <v>0.53628472222222223</v>
      </c>
      <c r="L3" s="1">
        <v>0</v>
      </c>
      <c r="M3" s="1" t="s">
        <v>82</v>
      </c>
      <c r="N3" s="1">
        <v>0</v>
      </c>
      <c r="O3" s="1">
        <v>0</v>
      </c>
      <c r="P3" s="1">
        <v>1</v>
      </c>
      <c r="Q3" s="1">
        <v>0</v>
      </c>
      <c r="R3" s="1">
        <v>0</v>
      </c>
      <c r="S3" s="1">
        <v>0</v>
      </c>
      <c r="T3" s="1">
        <v>2570</v>
      </c>
      <c r="U3" s="1">
        <v>42.8333333333333</v>
      </c>
      <c r="V3" s="1">
        <v>740.73826789999998</v>
      </c>
      <c r="W3" s="1">
        <v>35.443439550000001</v>
      </c>
      <c r="X3" s="1">
        <v>139.6370459</v>
      </c>
      <c r="Y3" s="1">
        <v>104</v>
      </c>
      <c r="Z3" s="1">
        <v>1003002</v>
      </c>
      <c r="AA3" s="1">
        <v>100300216</v>
      </c>
      <c r="AB3" s="1">
        <v>35.449656930000003</v>
      </c>
      <c r="AC3" s="1">
        <v>139.63410619999999</v>
      </c>
      <c r="AD3" s="1">
        <v>104</v>
      </c>
      <c r="AE3" s="1">
        <v>1003002</v>
      </c>
      <c r="AF3" s="1">
        <v>100300221</v>
      </c>
      <c r="AG3" s="1">
        <v>39</v>
      </c>
      <c r="AH3" s="1">
        <v>39</v>
      </c>
      <c r="AI3" s="1">
        <v>0</v>
      </c>
      <c r="AJ3" s="1">
        <v>0</v>
      </c>
      <c r="AK3" s="1">
        <v>0</v>
      </c>
      <c r="AL3" s="1">
        <v>200</v>
      </c>
      <c r="AM3" s="1" t="s">
        <v>42</v>
      </c>
      <c r="AN3" s="1">
        <v>0</v>
      </c>
      <c r="AO3" s="1">
        <v>0</v>
      </c>
      <c r="AP3" s="1">
        <v>0</v>
      </c>
      <c r="AQ3" s="1">
        <v>1</v>
      </c>
      <c r="AR3" s="1">
        <v>0</v>
      </c>
      <c r="AS3" s="1">
        <v>11.2</v>
      </c>
      <c r="AT3" s="1">
        <v>1</v>
      </c>
      <c r="AU3" s="1">
        <v>1555</v>
      </c>
      <c r="AV3" s="1">
        <v>5</v>
      </c>
      <c r="AW3" s="1">
        <v>1</v>
      </c>
      <c r="AX3" s="1">
        <v>2</v>
      </c>
      <c r="AY3" s="1">
        <v>200</v>
      </c>
      <c r="AZ3" s="1">
        <v>0</v>
      </c>
      <c r="BA3" s="1">
        <v>382</v>
      </c>
      <c r="BB3" s="1">
        <v>4.5999999999999996</v>
      </c>
      <c r="BC3" s="1">
        <v>394</v>
      </c>
      <c r="BD3" s="1">
        <v>4.5999999999999996</v>
      </c>
      <c r="BE3" s="1">
        <v>11.2</v>
      </c>
      <c r="BF3" s="1">
        <v>1</v>
      </c>
      <c r="BG3" s="1">
        <v>899</v>
      </c>
      <c r="BH3" s="1">
        <v>4.5</v>
      </c>
      <c r="BI3" s="1">
        <v>1</v>
      </c>
      <c r="BJ3" s="1">
        <v>899</v>
      </c>
      <c r="BK3" s="1">
        <v>10.8</v>
      </c>
      <c r="BL3" s="1">
        <v>1</v>
      </c>
      <c r="BM3" s="1">
        <v>0.65</v>
      </c>
      <c r="BN3" s="1">
        <v>3</v>
      </c>
      <c r="BO3" s="1">
        <v>210</v>
      </c>
      <c r="BP3" s="1">
        <v>83</v>
      </c>
      <c r="BQ3" s="1">
        <v>1.2</v>
      </c>
      <c r="BR3" s="1">
        <v>225</v>
      </c>
      <c r="BS3" s="1">
        <v>3.4</v>
      </c>
      <c r="BT3" s="1">
        <v>7.6</v>
      </c>
      <c r="CG3" s="1">
        <f>AW3*EXP((BE3/100)+(L3*CC$2)+BU$2)</f>
        <v>1.6762963395429606</v>
      </c>
      <c r="CH3" s="1">
        <f>BL3*EXP((BT3/100)+BV$2)</f>
        <v>0.14335287945059208</v>
      </c>
      <c r="CI3" s="1">
        <f>AT3*EXP((AV3/100)+(L3*CD$2)+BW$2)</f>
        <v>0.25004184378138605</v>
      </c>
      <c r="CJ3" s="1">
        <f>BF3*EXP((BH3/100)+(L3*CE$2)+BX$2)</f>
        <v>0.32679029941156412</v>
      </c>
      <c r="CK3" s="1">
        <f>BI3*EXP((BK3/100)+(L3*CF$2))</f>
        <v>1.1140477453864677</v>
      </c>
      <c r="CL3" s="1">
        <f>IF((CJ3+CK3)=0, LOG(1),LOG((CJ3+CK3)))</f>
        <v>0.15861516734875566</v>
      </c>
      <c r="CM3" s="1">
        <f>IF((CG3+CH3+CI3)=0, LOG(1),LOG((CG3+CH3+CI3)))</f>
        <v>0.31590552432398145</v>
      </c>
      <c r="CN3" s="1">
        <f>IF((CL3=0),1,EXP((BZ$2*CL3)+(CB$2*F3)))</f>
        <v>1.1443340959619464</v>
      </c>
      <c r="CO3" s="1">
        <f>IF((CM3=0),1,EXP((BZ$2*CM3)+(CA$2*AJ3)))</f>
        <v>1.3080267392469229</v>
      </c>
      <c r="CP3" s="1">
        <f>CN3+CO3</f>
        <v>2.4523608352088693</v>
      </c>
      <c r="CQ3" s="2">
        <f>CN3/CP3</f>
        <v>0.46662549798242992</v>
      </c>
      <c r="CR3" s="2">
        <f>CO3/CP3</f>
        <v>0.53337450201757008</v>
      </c>
      <c r="CS3" s="1">
        <f>CJ3+CK3</f>
        <v>1.4408380447980318</v>
      </c>
      <c r="CT3" s="1">
        <f>IF((CS3=0),CJ3,CJ3/CS3)</f>
        <v>0.22680571254444609</v>
      </c>
      <c r="CU3" s="4">
        <f>IF((CS3=0),CK3,CK3/CS3)</f>
        <v>0.77319428745555396</v>
      </c>
      <c r="CV3" s="1">
        <f>CI3+CH3+CG3</f>
        <v>2.0696910627749388</v>
      </c>
      <c r="CW3" s="1">
        <f>IF((CV3=0),CI3,CI3/CV3)</f>
        <v>0.12081119171773511</v>
      </c>
      <c r="CX3" s="1">
        <f>IF((CV3=0),CH3,CH3/CV3)</f>
        <v>6.9262935917784596E-2</v>
      </c>
      <c r="CY3" s="1">
        <f>IF((CV3=0),CG3,CG3/CV3)</f>
        <v>0.80992587236448033</v>
      </c>
      <c r="CZ3" s="1">
        <f>CT3*CQ3</f>
        <v>0.10583332856131202</v>
      </c>
      <c r="DA3" s="1">
        <f>CU3*CQ3</f>
        <v>0.36079216942111791</v>
      </c>
      <c r="DB3" s="1">
        <f>CW3*CR3</f>
        <v>6.4437609220596145E-2</v>
      </c>
      <c r="DC3" s="1">
        <f>CX3*CR3</f>
        <v>3.6943083953423231E-2</v>
      </c>
      <c r="DD3" s="1">
        <f>CY3*CR3</f>
        <v>0.43199380884355071</v>
      </c>
      <c r="DE3" s="1">
        <f>IF(($AM3="Bicycle"),1,0)</f>
        <v>0</v>
      </c>
      <c r="DF3" s="1">
        <f>IF(($AM3="Walk"),1,0)</f>
        <v>0</v>
      </c>
      <c r="DG3" s="1">
        <f>IF(($AM3="Car"),1,0)</f>
        <v>0</v>
      </c>
      <c r="DH3" s="1">
        <f>IF(($AM3="Rail"),1,0)</f>
        <v>1</v>
      </c>
      <c r="DI3" s="1">
        <f>IF(($AM3="Bus"),1,0)</f>
        <v>0</v>
      </c>
      <c r="DJ3" s="1">
        <f>DE3*LOG(CZ3)+DF3*LOG(DA3)+DG3*LOG(DB3)+DH3*LOG(DD3)+DI3*LOG(DC3)</f>
        <v>-0.36452247726923076</v>
      </c>
      <c r="DK3" s="1">
        <v>740.73826789999998</v>
      </c>
      <c r="DL3" s="1">
        <f>(0-(CZ3*BH3*$BY$2))/100</f>
        <v>5.6414133580038571E-2</v>
      </c>
      <c r="DM3" s="1">
        <f t="shared" ref="DM3:DM66" si="0">$CZ3*DL3</f>
        <v>5.970495534677967E-3</v>
      </c>
      <c r="DN3" s="1">
        <f>SUM(DM336:DM677)/SUM(CZ336:CZ677)</f>
        <v>0.11238904396585857</v>
      </c>
      <c r="DO3" s="1">
        <f>(0-(DA3*BK3*$BY$2))/100</f>
        <v>0.46156600194760111</v>
      </c>
      <c r="DP3" s="1">
        <f t="shared" ref="DP3:DP66" si="1">$DA3*DO3</f>
        <v>0.16652939917370693</v>
      </c>
      <c r="DQ3" s="1">
        <f>SUM(DP336:DP677)/SUM(DA336:DA677)</f>
        <v>1.1929097897547409</v>
      </c>
      <c r="DR3" s="1">
        <f>(0-(DB3*AV3*$BY$2))/100</f>
        <v>3.8164746016375005E-2</v>
      </c>
      <c r="DS3" s="1">
        <f t="shared" ref="DS3:DS66" si="2">$DB3*DR3</f>
        <v>2.4592449898064761E-3</v>
      </c>
      <c r="DT3" s="1">
        <f>SUM(DS336:DS677)/SUM(DB336:DB677)</f>
        <v>0.14938773359981775</v>
      </c>
      <c r="DU3" s="1">
        <f>(0-(DC3*BT3*$BY$2))/100</f>
        <v>3.3258272900880889E-2</v>
      </c>
      <c r="DV3" s="1">
        <f t="shared" ref="DV3:DV66" si="3">$DC3*DU3</f>
        <v>1.2286631679231034E-3</v>
      </c>
      <c r="DW3" s="1">
        <f>SUM(DV336:DV677)/SUM(DC336:DC677)</f>
        <v>0.16931690746745501</v>
      </c>
      <c r="DX3" s="1">
        <f>(0-(DD3*BE3*$BY$2))/100</f>
        <v>0.5731238727794935</v>
      </c>
      <c r="DY3" s="1">
        <f t="shared" ref="DY3:DY66" si="4">$DD3*DX3</f>
        <v>0.24758596474118</v>
      </c>
      <c r="DZ3" s="1">
        <f>SUM(DY336:DY677)/SUM(DD336:DD677)</f>
        <v>2.1980569250909694</v>
      </c>
      <c r="EA3" s="1" t="s">
        <v>167</v>
      </c>
      <c r="EB3" s="1" t="s">
        <v>168</v>
      </c>
    </row>
    <row r="4" spans="1:132" x14ac:dyDescent="0.25">
      <c r="A4" s="1">
        <v>256452</v>
      </c>
      <c r="B4" s="1" t="s">
        <v>75</v>
      </c>
      <c r="C4" s="1">
        <v>999</v>
      </c>
      <c r="D4" s="1" t="s">
        <v>85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3">
        <v>0.81833333333333336</v>
      </c>
      <c r="K4" s="3">
        <v>0.82384259259259263</v>
      </c>
      <c r="L4" s="1">
        <v>1</v>
      </c>
      <c r="M4" s="1" t="s">
        <v>76</v>
      </c>
      <c r="N4" s="1">
        <v>0</v>
      </c>
      <c r="O4" s="1">
        <v>0</v>
      </c>
      <c r="P4" s="1">
        <v>0</v>
      </c>
      <c r="Q4" s="1">
        <v>0</v>
      </c>
      <c r="R4" s="1">
        <v>1</v>
      </c>
      <c r="S4" s="1">
        <v>0</v>
      </c>
      <c r="T4" s="1">
        <v>476</v>
      </c>
      <c r="U4" s="1">
        <v>7.93333333333333</v>
      </c>
      <c r="V4" s="1">
        <v>898.80581380000001</v>
      </c>
      <c r="W4" s="1">
        <v>35.63106543</v>
      </c>
      <c r="X4" s="1">
        <v>139.67994519999999</v>
      </c>
      <c r="Y4" s="1" t="s">
        <v>77</v>
      </c>
      <c r="Z4" s="1" t="s">
        <v>77</v>
      </c>
      <c r="AA4" s="1" t="s">
        <v>77</v>
      </c>
      <c r="AB4" s="1">
        <v>35.623185110000001</v>
      </c>
      <c r="AC4" s="1">
        <v>139.682166</v>
      </c>
      <c r="AD4" s="1" t="s">
        <v>77</v>
      </c>
      <c r="AE4" s="1" t="s">
        <v>77</v>
      </c>
      <c r="AF4" s="1" t="s">
        <v>77</v>
      </c>
      <c r="AG4" s="1">
        <v>38</v>
      </c>
      <c r="AH4" s="1">
        <v>38</v>
      </c>
      <c r="AI4" s="1">
        <v>1</v>
      </c>
      <c r="AJ4" s="1">
        <v>0</v>
      </c>
      <c r="AK4" s="1">
        <v>0</v>
      </c>
      <c r="AL4" s="1">
        <v>410</v>
      </c>
      <c r="AM4" s="1" t="s">
        <v>39</v>
      </c>
      <c r="AN4" s="1">
        <v>1</v>
      </c>
      <c r="AO4" s="1">
        <v>0</v>
      </c>
      <c r="AP4" s="1">
        <v>0</v>
      </c>
      <c r="AQ4" s="1">
        <v>0</v>
      </c>
      <c r="AR4" s="1">
        <v>0</v>
      </c>
      <c r="AS4" s="1">
        <v>5.6</v>
      </c>
      <c r="AT4" s="1">
        <v>1</v>
      </c>
      <c r="AU4" s="1">
        <v>1864</v>
      </c>
      <c r="AV4" s="1">
        <v>8.6999999999999993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1</v>
      </c>
      <c r="BG4" s="1">
        <v>1126</v>
      </c>
      <c r="BH4" s="1">
        <v>5.6</v>
      </c>
      <c r="BI4" s="1">
        <v>1</v>
      </c>
      <c r="BJ4" s="1">
        <v>1126</v>
      </c>
      <c r="BK4" s="1">
        <v>13.9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CG4" s="1">
        <f>AW4*EXP((BE4/100)+(L4*CC$2)+BU$2)</f>
        <v>0</v>
      </c>
      <c r="CH4" s="1">
        <f>BL4*EXP((BT4/100)+BV$2)</f>
        <v>0</v>
      </c>
      <c r="CI4" s="1">
        <f>AT4*EXP((AV4/100)+(L4*CD$2)+BW$2)</f>
        <v>0.11571770863640858</v>
      </c>
      <c r="CJ4" s="1">
        <f>BF4*EXP((BH4/100)+(L4*CE$2)+BX$2)</f>
        <v>0.13380532953247595</v>
      </c>
      <c r="CK4" s="1">
        <f>BI4*EXP((BK4/100)+(L4*CF$2))</f>
        <v>0.79139014715571943</v>
      </c>
      <c r="CL4" s="1">
        <f>IF((CJ4+CK4)=0, LOG(1),LOG((CJ4+CK4)))</f>
        <v>-3.376649917655742E-2</v>
      </c>
      <c r="CM4" s="1">
        <f>IF((CG4+CH4+CI4)=0, LOG(1),LOG((CG4+CH4+CI4)))</f>
        <v>-0.93660017454372402</v>
      </c>
      <c r="CN4" s="1">
        <f>IF((CL4=0),1,EXP((BZ$2*CL4)+(CB$2*F4)))</f>
        <v>0.97170645195071215</v>
      </c>
      <c r="CO4" s="1">
        <f>IF((CM4=0),1,EXP((BZ$2*CM4)+(CA$2*AJ4)))</f>
        <v>0.45108019092230489</v>
      </c>
      <c r="CP4" s="1">
        <f>CN4+CO4</f>
        <v>1.4227866428730169</v>
      </c>
      <c r="CQ4" s="2">
        <f>CN4/CP4</f>
        <v>0.68296006067962256</v>
      </c>
      <c r="CR4" s="2">
        <f>CO4/CP4</f>
        <v>0.3170399393203775</v>
      </c>
      <c r="CS4" s="1">
        <f>CJ4+CK4</f>
        <v>0.92519547668819535</v>
      </c>
      <c r="CT4" s="1">
        <f>IF((CS4=0),CJ4,CJ4/CS4)</f>
        <v>0.1446238475045748</v>
      </c>
      <c r="CU4" s="4">
        <f>IF((CS4=0),CK4,CK4/CS4)</f>
        <v>0.8553761524954252</v>
      </c>
      <c r="CV4" s="1">
        <f>CI4+CH4+CG4</f>
        <v>0.11571770863640858</v>
      </c>
      <c r="CW4" s="1">
        <f>IF((CV4=0),CI4,CI4/CV4)</f>
        <v>1</v>
      </c>
      <c r="CX4" s="1">
        <f>IF((CV4=0),CH4,CH4/CV4)</f>
        <v>0</v>
      </c>
      <c r="CY4" s="1">
        <f>IF((CV4=0),CG4,CG4/CV4)</f>
        <v>0</v>
      </c>
      <c r="CZ4" s="1">
        <f>CT4*CQ4</f>
        <v>9.8772311667444879E-2</v>
      </c>
      <c r="DA4" s="1">
        <f>CU4*CQ4</f>
        <v>0.58418774901217763</v>
      </c>
      <c r="DB4" s="1">
        <f>CW4*CR4</f>
        <v>0.3170399393203775</v>
      </c>
      <c r="DC4" s="1">
        <f>CX4*CR4</f>
        <v>0</v>
      </c>
      <c r="DD4" s="1">
        <f>CY4*CR4</f>
        <v>0</v>
      </c>
      <c r="DE4" s="1">
        <f>IF(($AM4="Bicycle"),1,0)</f>
        <v>1</v>
      </c>
      <c r="DF4" s="1">
        <f>IF(($AM4="Walk"),1,0)</f>
        <v>0</v>
      </c>
      <c r="DG4" s="1">
        <f>IF(($AM4="Car"),1,0)</f>
        <v>0</v>
      </c>
      <c r="DH4" s="1">
        <f>IF(($AM4="Rail"),1,0)</f>
        <v>0</v>
      </c>
      <c r="DI4" s="1">
        <f>IF(($AM4="Bus"),1,0)</f>
        <v>0</v>
      </c>
      <c r="DJ4" s="1" t="e">
        <f>DE4*LOG(CZ4)+DF4*LOG(DA4)+DG4*LOG(DB4)+DH4*LOG(DD4)+DI4*LOG(DC4)</f>
        <v>#NUM!</v>
      </c>
      <c r="DK4" s="1">
        <v>898.80581380000001</v>
      </c>
      <c r="DL4" s="1">
        <f>(0-(CZ4*BH4*$BY$2))/100</f>
        <v>6.5520348471857837E-2</v>
      </c>
      <c r="DM4" s="1">
        <f t="shared" si="0"/>
        <v>6.4715962798219378E-3</v>
      </c>
      <c r="DN4" s="1">
        <f>SUM(DM678:DM792)/SUM(CZ678:CZ792)</f>
        <v>0.21703111073589978</v>
      </c>
      <c r="DO4" s="1">
        <f>(0-(DA4*BK4*$BY$2))/100</f>
        <v>0.96187845880302614</v>
      </c>
      <c r="DP4" s="1">
        <f t="shared" si="1"/>
        <v>0.5619176116714425</v>
      </c>
      <c r="DQ4" s="1">
        <f>SUM(DP678:DP792)/SUM(DA678:DA792)</f>
        <v>2.8540346053811434</v>
      </c>
      <c r="DR4" s="1">
        <f>(0-(DB4*AV4*$BY$2))/100</f>
        <v>0.32672787055815511</v>
      </c>
      <c r="DS4" s="1">
        <f t="shared" si="2"/>
        <v>0.10358578425603365</v>
      </c>
      <c r="DT4" s="1">
        <f>SUM(DS678:DS792)/SUM(DB678:DB792)</f>
        <v>0.1900351320416469</v>
      </c>
      <c r="DU4" s="1">
        <f>(0-(DC4*BT4*$BY$2))/100</f>
        <v>0</v>
      </c>
      <c r="DV4" s="1">
        <f t="shared" si="3"/>
        <v>0</v>
      </c>
      <c r="DW4" s="1">
        <f>SUM(DV678:DV792)/SUM(DC678:DC792)</f>
        <v>0.12235365120926016</v>
      </c>
      <c r="DX4" s="1">
        <f>(0-(DD4*BE4*$BY$2))/100</f>
        <v>0</v>
      </c>
      <c r="DY4" s="1">
        <f t="shared" si="4"/>
        <v>0</v>
      </c>
      <c r="DZ4" s="1">
        <f>SUM(DY678:DY792)/SUM(DD678:DD792)</f>
        <v>2.8790795088034593</v>
      </c>
      <c r="EA4" s="1" t="s">
        <v>169</v>
      </c>
      <c r="EB4" s="1" t="s">
        <v>168</v>
      </c>
    </row>
    <row r="5" spans="1:132" x14ac:dyDescent="0.25">
      <c r="A5" s="1">
        <v>256843</v>
      </c>
      <c r="B5" s="1" t="s">
        <v>75</v>
      </c>
      <c r="C5" s="1">
        <v>999</v>
      </c>
      <c r="D5" s="1" t="s">
        <v>85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3">
        <v>0.67155092592592591</v>
      </c>
      <c r="K5" s="3">
        <v>0.67608796296296303</v>
      </c>
      <c r="L5" s="1">
        <v>0</v>
      </c>
      <c r="M5" s="1" t="s">
        <v>90</v>
      </c>
      <c r="N5" s="1">
        <v>0</v>
      </c>
      <c r="O5" s="1">
        <v>0</v>
      </c>
      <c r="P5" s="1">
        <v>0</v>
      </c>
      <c r="Q5" s="1">
        <v>1</v>
      </c>
      <c r="R5" s="1">
        <v>0</v>
      </c>
      <c r="S5" s="1">
        <v>0</v>
      </c>
      <c r="T5" s="1">
        <v>392</v>
      </c>
      <c r="U5" s="1">
        <v>6.5333333333333297</v>
      </c>
      <c r="V5" s="1">
        <v>924.5840627</v>
      </c>
      <c r="W5" s="1">
        <v>35.631108330000004</v>
      </c>
      <c r="X5" s="1">
        <v>139.67999879999999</v>
      </c>
      <c r="Y5" s="1" t="s">
        <v>77</v>
      </c>
      <c r="Z5" s="1" t="s">
        <v>77</v>
      </c>
      <c r="AA5" s="1" t="s">
        <v>77</v>
      </c>
      <c r="AB5" s="1">
        <v>35.62292763</v>
      </c>
      <c r="AC5" s="1">
        <v>139.68183880000001</v>
      </c>
      <c r="AD5" s="1" t="s">
        <v>77</v>
      </c>
      <c r="AE5" s="1" t="s">
        <v>77</v>
      </c>
      <c r="AF5" s="1" t="s">
        <v>77</v>
      </c>
      <c r="AG5" s="1">
        <v>38</v>
      </c>
      <c r="AH5" s="1">
        <v>38</v>
      </c>
      <c r="AI5" s="1">
        <v>1</v>
      </c>
      <c r="AJ5" s="1">
        <v>0</v>
      </c>
      <c r="AK5" s="1">
        <v>0</v>
      </c>
      <c r="AL5" s="1">
        <v>410</v>
      </c>
      <c r="AM5" s="1" t="s">
        <v>39</v>
      </c>
      <c r="AN5" s="1">
        <v>1</v>
      </c>
      <c r="AO5" s="1">
        <v>0</v>
      </c>
      <c r="AP5" s="1">
        <v>0</v>
      </c>
      <c r="AQ5" s="1">
        <v>0</v>
      </c>
      <c r="AR5" s="1">
        <v>0</v>
      </c>
      <c r="AS5" s="1">
        <v>6.1</v>
      </c>
      <c r="AT5" s="1">
        <v>1</v>
      </c>
      <c r="AU5" s="1">
        <v>1936</v>
      </c>
      <c r="AV5" s="1">
        <v>10.3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1</v>
      </c>
      <c r="BG5" s="1">
        <v>1220</v>
      </c>
      <c r="BH5" s="1">
        <v>6.1</v>
      </c>
      <c r="BI5" s="1">
        <v>1</v>
      </c>
      <c r="BJ5" s="1">
        <v>1220</v>
      </c>
      <c r="BK5" s="1">
        <v>15.2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CG5" s="1">
        <f>AW5*EXP((BE5/100)+(L5*CC$2)+BU$2)</f>
        <v>0</v>
      </c>
      <c r="CH5" s="1">
        <f>BL5*EXP((BT5/100)+BV$2)</f>
        <v>0</v>
      </c>
      <c r="CI5" s="1">
        <f>AT5*EXP((AV5/100)+(L5*CD$2)+BW$2)</f>
        <v>0.2636515326033963</v>
      </c>
      <c r="CJ5" s="1">
        <f>BF5*EXP((BH5/100)+(L5*CE$2)+BX$2)</f>
        <v>0.33206099734453681</v>
      </c>
      <c r="CK5" s="1">
        <f>BI5*EXP((BK5/100)+(L5*CF$2))</f>
        <v>1.1641602364321124</v>
      </c>
      <c r="CL5" s="1">
        <f>IF((CJ5+CK5)=0, LOG(1),LOG((CJ5+CK5)))</f>
        <v>0.17499581378562132</v>
      </c>
      <c r="CM5" s="1">
        <f>IF((CG5+CH5+CI5)=0, LOG(1),LOG((CG5+CH5+CI5)))</f>
        <v>-0.57896969977623647</v>
      </c>
      <c r="CN5" s="1">
        <f>IF((CL5=0),1,EXP((BZ$2*CL5)+(CB$2*F5)))</f>
        <v>1.1603787282674463</v>
      </c>
      <c r="CO5" s="1">
        <f>IF((CM5=0),1,EXP((BZ$2*CM5)+(CA$2*AJ5)))</f>
        <v>0.61132640698059826</v>
      </c>
      <c r="CP5" s="1">
        <f>CN5+CO5</f>
        <v>1.7717051352480446</v>
      </c>
      <c r="CQ5" s="2">
        <f>CN5/CP5</f>
        <v>0.65495025395689754</v>
      </c>
      <c r="CR5" s="2">
        <f>CO5/CP5</f>
        <v>0.34504974604310246</v>
      </c>
      <c r="CS5" s="1">
        <f>CJ5+CK5</f>
        <v>1.4962212337766492</v>
      </c>
      <c r="CT5" s="1">
        <f>IF((CS5=0),CJ5,CJ5/CS5)</f>
        <v>0.22193308706518849</v>
      </c>
      <c r="CU5" s="4">
        <f>IF((CS5=0),CK5,CK5/CS5)</f>
        <v>0.77806691293481156</v>
      </c>
      <c r="CV5" s="1">
        <f>CI5+CH5+CG5</f>
        <v>0.2636515326033963</v>
      </c>
      <c r="CW5" s="1">
        <f>IF((CV5=0),CI5,CI5/CV5)</f>
        <v>1</v>
      </c>
      <c r="CX5" s="1">
        <f>IF((CV5=0),CH5,CH5/CV5)</f>
        <v>0</v>
      </c>
      <c r="CY5" s="1">
        <f>IF((CV5=0),CG5,CG5/CV5)</f>
        <v>0</v>
      </c>
      <c r="CZ5" s="1">
        <f>CT5*CQ5</f>
        <v>0.14535513173478345</v>
      </c>
      <c r="DA5" s="1">
        <f>CU5*CQ5</f>
        <v>0.50959512222211412</v>
      </c>
      <c r="DB5" s="1">
        <f>CW5*CR5</f>
        <v>0.34504974604310246</v>
      </c>
      <c r="DC5" s="1">
        <f>CX5*CR5</f>
        <v>0</v>
      </c>
      <c r="DD5" s="1">
        <f>CY5*CR5</f>
        <v>0</v>
      </c>
      <c r="DE5" s="1">
        <f>IF(($AM5="Bicycle"),1,0)</f>
        <v>1</v>
      </c>
      <c r="DF5" s="1">
        <f>IF(($AM5="Walk"),1,0)</f>
        <v>0</v>
      </c>
      <c r="DG5" s="1">
        <f>IF(($AM5="Car"),1,0)</f>
        <v>0</v>
      </c>
      <c r="DH5" s="1">
        <f>IF(($AM5="Rail"),1,0)</f>
        <v>0</v>
      </c>
      <c r="DI5" s="1">
        <f>IF(($AM5="Bus"),1,0)</f>
        <v>0</v>
      </c>
      <c r="DJ5" s="1" t="e">
        <f>DE5*LOG(CZ5)+DF5*LOG(DA5)+DG5*LOG(DB5)+DH5*LOG(DD5)+DI5*LOG(DC5)</f>
        <v>#NUM!</v>
      </c>
      <c r="DK5" s="1">
        <v>924.5840627</v>
      </c>
      <c r="DL5" s="1">
        <f>(0-(CZ5*BH5*$BY$2))/100</f>
        <v>0.10502994970420428</v>
      </c>
      <c r="DM5" s="1">
        <f t="shared" si="0"/>
        <v>1.5266642175352294E-2</v>
      </c>
      <c r="DN5" s="1">
        <f>SUM(DM793:DM912)/SUM(CZ793:CZ912)</f>
        <v>0.32755034715341008</v>
      </c>
      <c r="DO5" s="1">
        <f>(0-(DA5*BK5*$BY$2))/100</f>
        <v>0.9175332338355231</v>
      </c>
      <c r="DP5" s="1">
        <f t="shared" si="1"/>
        <v>0.46757046043926498</v>
      </c>
      <c r="DQ5" s="1">
        <f>SUM(DP793:DP912)/SUM(DA793:DA912)</f>
        <v>6.4237503127539659</v>
      </c>
      <c r="DR5" s="1">
        <f>(0-(DB5*AV5*$BY$2))/100</f>
        <v>0.42099010694011924</v>
      </c>
      <c r="DS5" s="1">
        <f t="shared" si="2"/>
        <v>0.14526252948634669</v>
      </c>
      <c r="DT5" s="1">
        <f>SUM(DS793:DS912)/SUM(DB793:DB912)</f>
        <v>0.13591783059288809</v>
      </c>
      <c r="DU5" s="1">
        <f>(0-(DC5*BT5*$BY$2))/100</f>
        <v>0</v>
      </c>
      <c r="DV5" s="1">
        <f t="shared" si="3"/>
        <v>0</v>
      </c>
      <c r="DW5" s="1">
        <f>SUM(DV793:DV912)/SUM(DC793:DC912)</f>
        <v>0.1471438685646918</v>
      </c>
      <c r="DX5" s="1">
        <f>(0-(DD5*BE5*$BY$2))/100</f>
        <v>0</v>
      </c>
      <c r="DY5" s="1">
        <f t="shared" si="4"/>
        <v>0</v>
      </c>
      <c r="DZ5" s="1">
        <f>SUM(DY793:DY912)/SUM(DD793:DD912)</f>
        <v>1.8976115487068623</v>
      </c>
      <c r="EA5" s="1" t="s">
        <v>170</v>
      </c>
      <c r="EB5" s="1" t="s">
        <v>168</v>
      </c>
    </row>
    <row r="6" spans="1:132" x14ac:dyDescent="0.25">
      <c r="A6" s="1">
        <v>256738</v>
      </c>
      <c r="B6" s="1" t="s">
        <v>95</v>
      </c>
      <c r="C6" s="1">
        <v>800</v>
      </c>
      <c r="D6" s="1" t="s">
        <v>73</v>
      </c>
      <c r="E6" s="1">
        <v>0</v>
      </c>
      <c r="F6" s="1">
        <v>1</v>
      </c>
      <c r="G6" s="1">
        <v>0</v>
      </c>
      <c r="H6" s="1">
        <v>0</v>
      </c>
      <c r="I6" s="1">
        <v>0</v>
      </c>
      <c r="J6" s="3">
        <v>0.61114583333333339</v>
      </c>
      <c r="K6" s="3">
        <v>0.65975694444444444</v>
      </c>
      <c r="L6" s="1">
        <v>0</v>
      </c>
      <c r="M6" s="1" t="s">
        <v>90</v>
      </c>
      <c r="N6" s="1">
        <v>0</v>
      </c>
      <c r="O6" s="1">
        <v>0</v>
      </c>
      <c r="P6" s="1">
        <v>0</v>
      </c>
      <c r="Q6" s="1">
        <v>1</v>
      </c>
      <c r="R6" s="1">
        <v>0</v>
      </c>
      <c r="S6" s="1">
        <v>0</v>
      </c>
      <c r="T6" s="1">
        <v>4200</v>
      </c>
      <c r="U6" s="1">
        <v>70</v>
      </c>
      <c r="V6" s="1">
        <v>125.4634935</v>
      </c>
      <c r="W6" s="1">
        <v>35.459377250000003</v>
      </c>
      <c r="X6" s="1">
        <v>139.51692589999999</v>
      </c>
      <c r="Y6" s="1">
        <v>112</v>
      </c>
      <c r="Z6" s="1">
        <v>1005103</v>
      </c>
      <c r="AA6" s="1">
        <v>100510301</v>
      </c>
      <c r="AB6" s="1">
        <v>35.460476929999999</v>
      </c>
      <c r="AC6" s="1">
        <v>139.51723699999999</v>
      </c>
      <c r="AD6" s="1">
        <v>112</v>
      </c>
      <c r="AE6" s="1">
        <v>1005121</v>
      </c>
      <c r="AF6" s="1">
        <v>100512101</v>
      </c>
      <c r="AG6" s="1">
        <v>45</v>
      </c>
      <c r="AH6" s="1">
        <v>45</v>
      </c>
      <c r="AI6" s="1">
        <v>1</v>
      </c>
      <c r="AJ6" s="1">
        <v>0</v>
      </c>
      <c r="AK6" s="1">
        <v>1</v>
      </c>
      <c r="AL6" s="1">
        <v>420</v>
      </c>
      <c r="AM6" s="1" t="s">
        <v>43</v>
      </c>
      <c r="AN6" s="1">
        <v>0</v>
      </c>
      <c r="AO6" s="1">
        <v>0</v>
      </c>
      <c r="AP6" s="1">
        <v>0</v>
      </c>
      <c r="AQ6" s="1">
        <v>0</v>
      </c>
      <c r="AR6" s="1">
        <v>1</v>
      </c>
      <c r="AS6" s="1">
        <v>7.9</v>
      </c>
      <c r="AT6" s="1">
        <v>1</v>
      </c>
      <c r="AU6" s="1">
        <v>1340</v>
      </c>
      <c r="AV6" s="1">
        <v>7.6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1</v>
      </c>
      <c r="BG6" s="1">
        <v>641</v>
      </c>
      <c r="BH6" s="1">
        <v>3.2</v>
      </c>
      <c r="BI6" s="1">
        <v>1</v>
      </c>
      <c r="BJ6" s="1">
        <v>641</v>
      </c>
      <c r="BK6" s="1">
        <v>7.9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CG6" s="1">
        <f>AW6*EXP((BE6/100)+(L6*CC$2)+BU$2)</f>
        <v>0</v>
      </c>
      <c r="CH6" s="1">
        <f>BL6*EXP((BT6/100)+BV$2)</f>
        <v>0</v>
      </c>
      <c r="CI6" s="1">
        <f>AT6*EXP((AV6/100)+(L6*CD$2)+BW$2)</f>
        <v>0.25662818310463603</v>
      </c>
      <c r="CJ6" s="1">
        <f>BF6*EXP((BH6/100)+(L6*CE$2)+BX$2)</f>
        <v>0.32256952002768463</v>
      </c>
      <c r="CK6" s="1">
        <f>BI6*EXP((BK6/100)+(L6*CF$2))</f>
        <v>1.0822043220703148</v>
      </c>
      <c r="CL6" s="1">
        <f>IF((CJ6+CK6)=0, LOG(1),LOG((CJ6+CK6)))</f>
        <v>0.14760641176087114</v>
      </c>
      <c r="CM6" s="1">
        <f>IF((CG6+CH6+CI6)=0, LOG(1),LOG((CG6+CH6+CI6)))</f>
        <v>-0.59069565078762409</v>
      </c>
      <c r="CN6" s="1">
        <f>IF((CL6=0),1,EXP((BZ$2*CL6)+(CB$2*F6)))</f>
        <v>2.6907507664184589</v>
      </c>
      <c r="CO6" s="1">
        <f>IF((CM6=0),1,EXP((BZ$2*CM6)+(CA$2*AJ6)))</f>
        <v>0.60526354564323948</v>
      </c>
      <c r="CP6" s="1">
        <f>CN6+CO6</f>
        <v>3.2960143120616983</v>
      </c>
      <c r="CQ6" s="2">
        <f>CN6/CP6</f>
        <v>0.81636501291020203</v>
      </c>
      <c r="CR6" s="2">
        <f>CO6/CP6</f>
        <v>0.18363498708979803</v>
      </c>
      <c r="CS6" s="1">
        <f>CJ6+CK6</f>
        <v>1.4047738420979994</v>
      </c>
      <c r="CT6" s="1">
        <f>IF((CS6=0),CJ6,CJ6/CS6)</f>
        <v>0.22962380873061675</v>
      </c>
      <c r="CU6" s="4">
        <f>IF((CS6=0),CK6,CK6/CS6)</f>
        <v>0.77037619126938328</v>
      </c>
      <c r="CV6" s="1">
        <f>CI6+CH6+CG6</f>
        <v>0.25662818310463603</v>
      </c>
      <c r="CW6" s="1">
        <f>IF((CV6=0),CI6,CI6/CV6)</f>
        <v>1</v>
      </c>
      <c r="CX6" s="1">
        <f>IF((CV6=0),CH6,CH6/CV6)</f>
        <v>0</v>
      </c>
      <c r="CY6" s="1">
        <f>IF((CV6=0),CG6,CG6/CV6)</f>
        <v>0</v>
      </c>
      <c r="CZ6" s="1">
        <f>CT6*CQ6</f>
        <v>0.18745684357885969</v>
      </c>
      <c r="DA6" s="1">
        <f>CU6*CQ6</f>
        <v>0.6289081693313423</v>
      </c>
      <c r="DB6" s="1">
        <f>CW6*CR6</f>
        <v>0.18363498708979803</v>
      </c>
      <c r="DC6" s="1">
        <f>CX6*CR6</f>
        <v>0</v>
      </c>
      <c r="DD6" s="1">
        <f>CY6*CR6</f>
        <v>0</v>
      </c>
      <c r="DE6" s="1">
        <f>IF(($AM6="Bicycle"),1,0)</f>
        <v>0</v>
      </c>
      <c r="DF6" s="1">
        <f>IF(($AM6="Walk"),1,0)</f>
        <v>1</v>
      </c>
      <c r="DG6" s="1">
        <f>IF(($AM6="Car"),1,0)</f>
        <v>0</v>
      </c>
      <c r="DH6" s="1">
        <f>IF(($AM6="Rail"),1,0)</f>
        <v>0</v>
      </c>
      <c r="DI6" s="1">
        <f>IF(($AM6="Bus"),1,0)</f>
        <v>0</v>
      </c>
      <c r="DJ6" s="1" t="e">
        <f>DE6*LOG(CZ6)+DF6*LOG(DA6)+DG6*LOG(DB6)+DH6*LOG(DD6)+DI6*LOG(DC6)</f>
        <v>#NUM!</v>
      </c>
      <c r="DK6" s="1">
        <v>125.4634935</v>
      </c>
      <c r="DL6" s="1">
        <f>(0-(CZ6*BH6*$BY$2))/100</f>
        <v>7.1056568716338406E-2</v>
      </c>
      <c r="DM6" s="1">
        <f t="shared" si="0"/>
        <v>1.3320040087109145E-2</v>
      </c>
      <c r="DN6" s="1">
        <f>SUM(DM913:DM1523)/SUM(CZ913:CZ1523)</f>
        <v>0.35399650002809496</v>
      </c>
      <c r="DO6" s="1">
        <f>(0-(DA6*BK6*$BY$2))/100</f>
        <v>0.58852820469201983</v>
      </c>
      <c r="DP6" s="1">
        <f t="shared" si="1"/>
        <v>0.37013019581271966</v>
      </c>
      <c r="DQ6" s="1">
        <f>SUM(DP913:DP1523)/SUM(DA913:DA1523)</f>
        <v>26.950672827684372</v>
      </c>
      <c r="DR6" s="1">
        <f>(0-(DB6*AV6*$BY$2))/100</f>
        <v>0.16531869733675328</v>
      </c>
      <c r="DS6" s="1">
        <f t="shared" si="2"/>
        <v>3.0358296851136918E-2</v>
      </c>
      <c r="DT6" s="1">
        <f>SUM(DS913:DS1523)/SUM(DB913:DB1523)</f>
        <v>0.21098302355316612</v>
      </c>
      <c r="DU6" s="1">
        <f>(0-(DC6*BT6*$BY$2))/100</f>
        <v>0</v>
      </c>
      <c r="DV6" s="1">
        <f t="shared" si="3"/>
        <v>0</v>
      </c>
      <c r="DW6" s="1">
        <f>SUM(DV913:DV1523)/SUM(DC913:DC1523)</f>
        <v>8.2887370245489006E-2</v>
      </c>
      <c r="DX6" s="1">
        <f>(0-(DD6*BE6*$BY$2))/100</f>
        <v>0</v>
      </c>
      <c r="DY6" s="1">
        <f t="shared" si="4"/>
        <v>0</v>
      </c>
      <c r="DZ6" s="1">
        <f>SUM(DY913:DY1523)/SUM(DD913:DD1523)</f>
        <v>2.8239316168400932</v>
      </c>
      <c r="EA6" s="1" t="s">
        <v>171</v>
      </c>
      <c r="EB6" s="1" t="s">
        <v>168</v>
      </c>
    </row>
    <row r="7" spans="1:132" x14ac:dyDescent="0.25">
      <c r="A7" s="1">
        <v>255492</v>
      </c>
      <c r="B7" s="1" t="s">
        <v>101</v>
      </c>
      <c r="C7" s="1">
        <v>200</v>
      </c>
      <c r="D7" s="1" t="s">
        <v>84</v>
      </c>
      <c r="E7" s="1">
        <v>0</v>
      </c>
      <c r="F7" s="1">
        <v>0</v>
      </c>
      <c r="G7" s="1">
        <v>0</v>
      </c>
      <c r="H7" s="1">
        <v>1</v>
      </c>
      <c r="I7" s="1">
        <v>0</v>
      </c>
      <c r="J7" s="3">
        <v>0.48961805555555554</v>
      </c>
      <c r="K7" s="3">
        <v>0.50329861111111118</v>
      </c>
      <c r="L7" s="1">
        <v>0</v>
      </c>
      <c r="M7" s="1" t="s">
        <v>82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>
        <v>1182</v>
      </c>
      <c r="U7" s="1">
        <v>19.7</v>
      </c>
      <c r="V7" s="1">
        <v>759.3317078</v>
      </c>
      <c r="W7" s="1">
        <v>35.423349780000002</v>
      </c>
      <c r="X7" s="1">
        <v>139.66462970000001</v>
      </c>
      <c r="Y7" s="1">
        <v>104</v>
      </c>
      <c r="Z7" s="1">
        <v>1003011</v>
      </c>
      <c r="AA7" s="1">
        <v>100301111</v>
      </c>
      <c r="AB7" s="1">
        <v>35.43002843</v>
      </c>
      <c r="AC7" s="1">
        <v>139.66287550000001</v>
      </c>
      <c r="AD7" s="1">
        <v>104</v>
      </c>
      <c r="AE7" s="1">
        <v>1003010</v>
      </c>
      <c r="AF7" s="1">
        <v>100301006</v>
      </c>
      <c r="AG7" s="1">
        <v>50</v>
      </c>
      <c r="AH7" s="1">
        <v>50</v>
      </c>
      <c r="AI7" s="1">
        <v>0</v>
      </c>
      <c r="AJ7" s="1">
        <v>1</v>
      </c>
      <c r="AK7" s="1">
        <v>1</v>
      </c>
      <c r="AL7" s="1">
        <v>410</v>
      </c>
      <c r="AM7" s="1" t="s">
        <v>39</v>
      </c>
      <c r="AN7" s="1">
        <v>1</v>
      </c>
      <c r="AO7" s="1">
        <v>0</v>
      </c>
      <c r="AP7" s="1">
        <v>0</v>
      </c>
      <c r="AQ7" s="1">
        <v>0</v>
      </c>
      <c r="AR7" s="1">
        <v>0</v>
      </c>
      <c r="AS7" s="1">
        <v>5.2</v>
      </c>
      <c r="AT7" s="1">
        <v>1</v>
      </c>
      <c r="AU7" s="1">
        <v>1150</v>
      </c>
      <c r="AV7" s="1">
        <v>5.7</v>
      </c>
      <c r="AW7" s="1">
        <v>1</v>
      </c>
      <c r="AX7" s="1">
        <v>19</v>
      </c>
      <c r="AY7" s="1">
        <v>210</v>
      </c>
      <c r="AZ7" s="1">
        <v>0</v>
      </c>
      <c r="BA7" s="1">
        <v>2561</v>
      </c>
      <c r="BB7" s="1">
        <v>31.2</v>
      </c>
      <c r="BC7" s="1">
        <v>2132</v>
      </c>
      <c r="BD7" s="1">
        <v>26</v>
      </c>
      <c r="BE7" s="1">
        <v>76.2</v>
      </c>
      <c r="BF7" s="1">
        <v>1</v>
      </c>
      <c r="BG7" s="1">
        <v>1037</v>
      </c>
      <c r="BH7" s="1">
        <v>5.2</v>
      </c>
      <c r="BI7" s="1">
        <v>1</v>
      </c>
      <c r="BJ7" s="1">
        <v>1037</v>
      </c>
      <c r="BK7" s="1">
        <v>12.9</v>
      </c>
      <c r="BL7" s="1">
        <v>1</v>
      </c>
      <c r="BM7" s="1">
        <v>0.57999999999999996</v>
      </c>
      <c r="BN7" s="1">
        <v>2</v>
      </c>
      <c r="BO7" s="1">
        <v>210</v>
      </c>
      <c r="BP7" s="1">
        <v>362</v>
      </c>
      <c r="BQ7" s="1">
        <v>5.4</v>
      </c>
      <c r="BR7" s="1">
        <v>354</v>
      </c>
      <c r="BS7" s="1">
        <v>5.3</v>
      </c>
      <c r="BT7" s="1">
        <v>12.7</v>
      </c>
      <c r="CG7" s="1">
        <f>AW7*EXP((BE7/100)+(L7*CC$2)+BU$2)</f>
        <v>3.2110140799210827</v>
      </c>
      <c r="CH7" s="1">
        <f>BL7*EXP((BT7/100)+BV$2)</f>
        <v>0.1508535168639254</v>
      </c>
      <c r="CI7" s="1">
        <f>AT7*EXP((AV7/100)+(L7*CD$2)+BW$2)</f>
        <v>0.25179827703213681</v>
      </c>
      <c r="CJ7" s="1">
        <f>BF7*EXP((BH7/100)+(L7*CE$2)+BX$2)</f>
        <v>0.32908585658403128</v>
      </c>
      <c r="CK7" s="1">
        <f>BI7*EXP((BK7/100)+(L7*CF$2))</f>
        <v>1.1376901241657316</v>
      </c>
      <c r="CL7" s="1">
        <f>IF((CJ7+CK7)=0, LOG(1),LOG((CJ7+CK7)))</f>
        <v>0.166363789539692</v>
      </c>
      <c r="CM7" s="1">
        <f>IF((CG7+CH7+CI7)=0, LOG(1),LOG((CG7+CH7+CI7)))</f>
        <v>0.5579479944158936</v>
      </c>
      <c r="CN7" s="1">
        <f>IF((CL7=0),1,EXP((BZ$2*CL7)+(CB$2*F7)))</f>
        <v>1.151895931678862</v>
      </c>
      <c r="CO7" s="1">
        <f>IF((CM7=0),1,EXP((BZ$2*CM7)+(CA$2*AJ7)))</f>
        <v>3.1909117635520379</v>
      </c>
      <c r="CP7" s="1">
        <f>CN7+CO7</f>
        <v>4.3428076952309</v>
      </c>
      <c r="CQ7" s="2">
        <f>CN7/CP7</f>
        <v>0.26524221483346561</v>
      </c>
      <c r="CR7" s="2">
        <f>CO7/CP7</f>
        <v>0.73475778516653434</v>
      </c>
      <c r="CS7" s="1">
        <f>CJ7+CK7</f>
        <v>1.4667759807497629</v>
      </c>
      <c r="CT7" s="1">
        <f>IF((CS7=0),CJ7,CJ7/CS7)</f>
        <v>0.22435999832490744</v>
      </c>
      <c r="CU7" s="4">
        <f>IF((CS7=0),CK7,CK7/CS7)</f>
        <v>0.77564000167509251</v>
      </c>
      <c r="CV7" s="1">
        <f>CI7+CH7+CG7</f>
        <v>3.613665873817145</v>
      </c>
      <c r="CW7" s="1">
        <f>IF((CV7=0),CI7,CI7/CV7)</f>
        <v>6.9679457322422617E-2</v>
      </c>
      <c r="CX7" s="1">
        <f>IF((CV7=0),CH7,CH7/CV7)</f>
        <v>4.1745286402081659E-2</v>
      </c>
      <c r="CY7" s="1">
        <f>IF((CV7=0),CG7,CG7/CV7)</f>
        <v>0.88857525627549572</v>
      </c>
      <c r="CZ7" s="1">
        <f>CT7*CQ7</f>
        <v>5.9509742875731082E-2</v>
      </c>
      <c r="DA7" s="1">
        <f>CU7*CQ7</f>
        <v>0.2057324719577345</v>
      </c>
      <c r="DB7" s="1">
        <f>CW7*CR7</f>
        <v>5.1197523733829298E-2</v>
      </c>
      <c r="DC7" s="1">
        <f>CX7*CR7</f>
        <v>3.0672674177936163E-2</v>
      </c>
      <c r="DD7" s="1">
        <f>CY7*CR7</f>
        <v>0.65288758725476892</v>
      </c>
      <c r="DE7" s="1">
        <f>IF(($AM7="Bicycle"),1,0)</f>
        <v>1</v>
      </c>
      <c r="DF7" s="1">
        <f>IF(($AM7="Walk"),1,0)</f>
        <v>0</v>
      </c>
      <c r="DG7" s="1">
        <f>IF(($AM7="Car"),1,0)</f>
        <v>0</v>
      </c>
      <c r="DH7" s="1">
        <f>IF(($AM7="Rail"),1,0)</f>
        <v>0</v>
      </c>
      <c r="DI7" s="1">
        <f>IF(($AM7="Bus"),1,0)</f>
        <v>0</v>
      </c>
      <c r="DJ7" s="1">
        <f>DE7*LOG(CZ7)+DF7*LOG(DA7)+DG7*LOG(DB7)+DH7*LOG(DD7)+DI7*LOG(DC7)</f>
        <v>-1.2254119261911356</v>
      </c>
      <c r="DK7" s="1">
        <v>759.3317078</v>
      </c>
      <c r="DL7" s="1">
        <f>(0-(CZ7*BH7*$BY$2))/100</f>
        <v>3.6655940836662355E-2</v>
      </c>
      <c r="DM7" s="1">
        <f t="shared" si="0"/>
        <v>2.1813856140577878E-3</v>
      </c>
      <c r="DO7" s="1">
        <f>(0-(DA7*BK7*$BY$2))/100</f>
        <v>0.31437319443040396</v>
      </c>
      <c r="DP7" s="1">
        <f t="shared" si="1"/>
        <v>6.4676774407416496E-2</v>
      </c>
      <c r="DR7" s="1">
        <f>(0-(DB7*AV7*$BY$2))/100</f>
        <v>3.4568199930245153E-2</v>
      </c>
      <c r="DS7" s="1">
        <f t="shared" si="2"/>
        <v>1.7698062363644825E-3</v>
      </c>
      <c r="DU7" s="1">
        <f>(0-(DC7*BT7*$BY$2))/100</f>
        <v>4.6143264436093921E-2</v>
      </c>
      <c r="DV7" s="1">
        <f t="shared" si="3"/>
        <v>1.4153373155546582E-3</v>
      </c>
      <c r="DX7" s="1">
        <f>(0-(DD7*BE7*$BY$2))/100</f>
        <v>5.8931342753435585</v>
      </c>
      <c r="DY7" s="1">
        <f t="shared" si="4"/>
        <v>3.8475542183974372</v>
      </c>
      <c r="EB7" s="1" t="s">
        <v>168</v>
      </c>
    </row>
    <row r="8" spans="1:132" x14ac:dyDescent="0.25">
      <c r="A8" s="1">
        <v>257188</v>
      </c>
      <c r="B8" s="1" t="s">
        <v>75</v>
      </c>
      <c r="C8" s="1">
        <v>200</v>
      </c>
      <c r="D8" s="1" t="s">
        <v>84</v>
      </c>
      <c r="E8" s="1">
        <v>0</v>
      </c>
      <c r="F8" s="1">
        <v>0</v>
      </c>
      <c r="G8" s="1">
        <v>0</v>
      </c>
      <c r="H8" s="1">
        <v>1</v>
      </c>
      <c r="I8" s="1">
        <v>0</v>
      </c>
      <c r="J8" s="3">
        <v>0.85204861111111108</v>
      </c>
      <c r="K8" s="3">
        <v>0.85930555555555566</v>
      </c>
      <c r="L8" s="1">
        <v>1</v>
      </c>
      <c r="M8" s="1" t="s">
        <v>76</v>
      </c>
      <c r="N8" s="1">
        <v>0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628</v>
      </c>
      <c r="U8" s="1">
        <v>10.466666666666701</v>
      </c>
      <c r="V8" s="1">
        <v>506.11928369999998</v>
      </c>
      <c r="W8" s="1">
        <v>35.628828460000001</v>
      </c>
      <c r="X8" s="1">
        <v>139.68501989999999</v>
      </c>
      <c r="Y8" s="1" t="s">
        <v>77</v>
      </c>
      <c r="Z8" s="1" t="s">
        <v>77</v>
      </c>
      <c r="AA8" s="1" t="s">
        <v>77</v>
      </c>
      <c r="AB8" s="1">
        <v>35.630845450000002</v>
      </c>
      <c r="AC8" s="1">
        <v>139.67999879999999</v>
      </c>
      <c r="AD8" s="1" t="s">
        <v>77</v>
      </c>
      <c r="AE8" s="1" t="s">
        <v>77</v>
      </c>
      <c r="AF8" s="1" t="s">
        <v>77</v>
      </c>
      <c r="AG8" s="1">
        <v>38</v>
      </c>
      <c r="AH8" s="1">
        <v>38</v>
      </c>
      <c r="AI8" s="1">
        <v>1</v>
      </c>
      <c r="AJ8" s="1">
        <v>0</v>
      </c>
      <c r="AK8" s="1">
        <v>0</v>
      </c>
      <c r="AL8" s="1">
        <v>420</v>
      </c>
      <c r="AM8" s="1" t="s">
        <v>43</v>
      </c>
      <c r="AN8" s="1">
        <v>0</v>
      </c>
      <c r="AO8" s="1">
        <v>0</v>
      </c>
      <c r="AP8" s="1">
        <v>0</v>
      </c>
      <c r="AQ8" s="1">
        <v>0</v>
      </c>
      <c r="AR8" s="1">
        <v>1</v>
      </c>
      <c r="AS8" s="1">
        <v>7.1</v>
      </c>
      <c r="AT8" s="1">
        <v>1</v>
      </c>
      <c r="AU8" s="1">
        <v>820</v>
      </c>
      <c r="AV8" s="1">
        <v>6</v>
      </c>
      <c r="AW8" s="1">
        <v>0</v>
      </c>
      <c r="AX8" s="1">
        <v>0</v>
      </c>
      <c r="AY8" s="1">
        <v>0</v>
      </c>
      <c r="AZ8" s="1">
        <v>0</v>
      </c>
      <c r="BA8" s="1">
        <v>12</v>
      </c>
      <c r="BB8" s="1">
        <v>0.2</v>
      </c>
      <c r="BC8" s="1">
        <v>599</v>
      </c>
      <c r="BD8" s="1">
        <v>7.2</v>
      </c>
      <c r="BE8" s="1">
        <v>0</v>
      </c>
      <c r="BF8" s="1">
        <v>1</v>
      </c>
      <c r="BG8" s="1">
        <v>588</v>
      </c>
      <c r="BH8" s="1">
        <v>2.9</v>
      </c>
      <c r="BI8" s="1">
        <v>1</v>
      </c>
      <c r="BJ8" s="1">
        <v>588</v>
      </c>
      <c r="BK8" s="1">
        <v>7.1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CG8" s="1">
        <f>AW8*EXP((BE8/100)+(L8*CC$2)+BU$2)</f>
        <v>0</v>
      </c>
      <c r="CH8" s="1">
        <f>BL8*EXP((BT8/100)+BV$2)</f>
        <v>0</v>
      </c>
      <c r="CI8" s="1">
        <f>AT8*EXP((AV8/100)+(L8*CD$2)+BW$2)</f>
        <v>0.11263513254468611</v>
      </c>
      <c r="CJ8" s="1">
        <f>BF8*EXP((BH8/100)+(L8*CE$2)+BX$2)</f>
        <v>0.13024092167630377</v>
      </c>
      <c r="CK8" s="1">
        <f>BI8*EXP((BK8/100)+(L8*CF$2))</f>
        <v>0.73936453366604316</v>
      </c>
      <c r="CL8" s="1">
        <f>IF((CJ8+CK8)=0, LOG(1),LOG((CJ8+CK8)))</f>
        <v>-6.0677744430447884E-2</v>
      </c>
      <c r="CM8" s="1">
        <f>IF((CG8+CH8+CI8)=0, LOG(1),LOG((CG8+CH8+CI8)))</f>
        <v>-0.94832612555511187</v>
      </c>
      <c r="CN8" s="1">
        <f>IF((CL8=0),1,EXP((BZ$2*CL8)+(CB$2*F8)))</f>
        <v>0.94973138902240772</v>
      </c>
      <c r="CO8" s="1">
        <f>IF((CM8=0),1,EXP((BZ$2*CM8)+(CA$2*AJ8)))</f>
        <v>0.44660657974117018</v>
      </c>
      <c r="CP8" s="1">
        <f>CN8+CO8</f>
        <v>1.396337968763578</v>
      </c>
      <c r="CQ8" s="2">
        <f>CN8/CP8</f>
        <v>0.68015867953756992</v>
      </c>
      <c r="CR8" s="2">
        <f>CO8/CP8</f>
        <v>0.31984132046243008</v>
      </c>
      <c r="CS8" s="1">
        <f>CJ8+CK8</f>
        <v>0.8696054553423469</v>
      </c>
      <c r="CT8" s="1">
        <f>IF((CS8=0),CJ8,CJ8/CS8)</f>
        <v>0.14977012951813928</v>
      </c>
      <c r="CU8" s="4">
        <f>IF((CS8=0),CK8,CK8/CS8)</f>
        <v>0.85022987048186072</v>
      </c>
      <c r="CV8" s="1">
        <f>CI8+CH8+CG8</f>
        <v>0.11263513254468611</v>
      </c>
      <c r="CW8" s="1">
        <f>IF((CV8=0),CI8,CI8/CV8)</f>
        <v>1</v>
      </c>
      <c r="CX8" s="1">
        <f>IF((CV8=0),CH8,CH8/CV8)</f>
        <v>0</v>
      </c>
      <c r="CY8" s="1">
        <f>IF((CV8=0),CG8,CG8/CV8)</f>
        <v>0</v>
      </c>
      <c r="CZ8" s="1">
        <f>CT8*CQ8</f>
        <v>0.10186745352722844</v>
      </c>
      <c r="DA8" s="1">
        <f>CU8*CQ8</f>
        <v>0.57829122601034144</v>
      </c>
      <c r="DB8" s="1">
        <f>CW8*CR8</f>
        <v>0.31984132046243008</v>
      </c>
      <c r="DC8" s="1">
        <f>CX8*CR8</f>
        <v>0</v>
      </c>
      <c r="DD8" s="1">
        <f>CY8*CR8</f>
        <v>0</v>
      </c>
      <c r="DE8" s="1">
        <f>IF(($AM8="Bicycle"),1,0)</f>
        <v>0</v>
      </c>
      <c r="DF8" s="1">
        <f>IF(($AM8="Walk"),1,0)</f>
        <v>1</v>
      </c>
      <c r="DG8" s="1">
        <f>IF(($AM8="Car"),1,0)</f>
        <v>0</v>
      </c>
      <c r="DH8" s="1">
        <f>IF(($AM8="Rail"),1,0)</f>
        <v>0</v>
      </c>
      <c r="DI8" s="1">
        <f>IF(($AM8="Bus"),1,0)</f>
        <v>0</v>
      </c>
      <c r="DJ8" s="1" t="e">
        <f>DE8*LOG(CZ8)+DF8*LOG(DA8)+DG8*LOG(DB8)+DH8*LOG(DD8)+DI8*LOG(DC8)</f>
        <v>#NUM!</v>
      </c>
      <c r="DK8" s="1">
        <v>506.11928369999998</v>
      </c>
      <c r="DL8" s="1">
        <f>(0-(CZ8*BH8*$BY$2))/100</f>
        <v>3.4993420956657306E-2</v>
      </c>
      <c r="DM8" s="1">
        <f t="shared" si="0"/>
        <v>3.5646906830610297E-3</v>
      </c>
      <c r="DO8" s="1">
        <f>(0-(DA8*BK8*$BY$2))/100</f>
        <v>0.48636006214709826</v>
      </c>
      <c r="DP8" s="1">
        <f t="shared" si="1"/>
        <v>0.28125775662151131</v>
      </c>
      <c r="DR8" s="1">
        <f>(0-(DB8*AV8*$BY$2))/100</f>
        <v>0.22732058948746428</v>
      </c>
      <c r="DS8" s="1">
        <f t="shared" si="2"/>
        <v>7.270651750996858E-2</v>
      </c>
      <c r="DU8" s="1">
        <f>(0-(DC8*BT8*$BY$2))/100</f>
        <v>0</v>
      </c>
      <c r="DV8" s="1">
        <f t="shared" si="3"/>
        <v>0</v>
      </c>
      <c r="DX8" s="1">
        <f>(0-(DD8*BE8*$BY$2))/100</f>
        <v>0</v>
      </c>
      <c r="DY8" s="1">
        <f t="shared" si="4"/>
        <v>0</v>
      </c>
      <c r="EB8" s="1" t="s">
        <v>168</v>
      </c>
    </row>
    <row r="9" spans="1:132" x14ac:dyDescent="0.25">
      <c r="A9" s="1">
        <v>255814</v>
      </c>
      <c r="B9" s="1" t="s">
        <v>93</v>
      </c>
      <c r="C9" s="1">
        <v>200</v>
      </c>
      <c r="D9" s="1" t="s">
        <v>84</v>
      </c>
      <c r="E9" s="1">
        <v>0</v>
      </c>
      <c r="F9" s="1">
        <v>0</v>
      </c>
      <c r="G9" s="1">
        <v>0</v>
      </c>
      <c r="H9" s="1">
        <v>1</v>
      </c>
      <c r="I9" s="1">
        <v>0</v>
      </c>
      <c r="J9" s="3">
        <v>0.72694444444444439</v>
      </c>
      <c r="K9" s="3">
        <v>0.75394675925925936</v>
      </c>
      <c r="L9" s="1">
        <v>1</v>
      </c>
      <c r="M9" s="1" t="s">
        <v>76</v>
      </c>
      <c r="N9" s="1">
        <v>0</v>
      </c>
      <c r="O9" s="1">
        <v>0</v>
      </c>
      <c r="P9" s="1">
        <v>0</v>
      </c>
      <c r="Q9" s="1">
        <v>0</v>
      </c>
      <c r="R9" s="1">
        <v>1</v>
      </c>
      <c r="S9" s="1">
        <v>0</v>
      </c>
      <c r="T9" s="1">
        <v>2334</v>
      </c>
      <c r="U9" s="1">
        <v>38.9</v>
      </c>
      <c r="V9" s="1">
        <v>445.79582770000002</v>
      </c>
      <c r="W9" s="1">
        <v>35.43094576</v>
      </c>
      <c r="X9" s="1">
        <v>139.55556580000001</v>
      </c>
      <c r="Y9" s="1">
        <v>110</v>
      </c>
      <c r="Z9" s="1">
        <v>1009032</v>
      </c>
      <c r="AA9" s="1">
        <v>100903202</v>
      </c>
      <c r="AB9" s="1">
        <v>35.426938589999999</v>
      </c>
      <c r="AC9" s="1">
        <v>139.55538870000001</v>
      </c>
      <c r="AD9" s="1">
        <v>110</v>
      </c>
      <c r="AE9" s="1">
        <v>1009034</v>
      </c>
      <c r="AF9" s="1">
        <v>100903403</v>
      </c>
      <c r="AG9" s="1">
        <v>41.24</v>
      </c>
      <c r="AH9" s="1">
        <v>0</v>
      </c>
      <c r="AI9" s="1">
        <v>0</v>
      </c>
      <c r="AJ9" s="1">
        <v>0</v>
      </c>
      <c r="AK9" s="1">
        <v>0</v>
      </c>
      <c r="AL9" s="1">
        <v>420</v>
      </c>
      <c r="AM9" s="1" t="s">
        <v>43</v>
      </c>
      <c r="AN9" s="1">
        <v>0</v>
      </c>
      <c r="AO9" s="1">
        <v>0</v>
      </c>
      <c r="AP9" s="1">
        <v>0</v>
      </c>
      <c r="AQ9" s="1">
        <v>0</v>
      </c>
      <c r="AR9" s="1">
        <v>1</v>
      </c>
      <c r="AS9" s="1">
        <v>9.4</v>
      </c>
      <c r="AT9" s="1">
        <v>1</v>
      </c>
      <c r="AU9" s="1">
        <v>1629</v>
      </c>
      <c r="AV9" s="1">
        <v>6.5</v>
      </c>
      <c r="AW9" s="1">
        <v>0</v>
      </c>
      <c r="AX9" s="1">
        <v>0</v>
      </c>
      <c r="AY9" s="1">
        <v>0</v>
      </c>
      <c r="AZ9" s="1">
        <v>0</v>
      </c>
      <c r="BA9" s="1">
        <v>212</v>
      </c>
      <c r="BB9" s="1">
        <v>2.5</v>
      </c>
      <c r="BC9" s="1">
        <v>707</v>
      </c>
      <c r="BD9" s="1">
        <v>9.6</v>
      </c>
      <c r="BE9" s="1">
        <v>0</v>
      </c>
      <c r="BF9" s="1">
        <v>1</v>
      </c>
      <c r="BG9" s="1">
        <v>708</v>
      </c>
      <c r="BH9" s="1">
        <v>3.5</v>
      </c>
      <c r="BI9" s="1">
        <v>1</v>
      </c>
      <c r="BJ9" s="1">
        <v>708</v>
      </c>
      <c r="BK9" s="1">
        <v>9.4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CG9" s="1">
        <f>AW9*EXP((BE9/100)+(L9*CC$2)+BU$2)</f>
        <v>0</v>
      </c>
      <c r="CH9" s="1">
        <f>BL9*EXP((BT9/100)+BV$2)</f>
        <v>0</v>
      </c>
      <c r="CI9" s="1">
        <f>AT9*EXP((AV9/100)+(L9*CD$2)+BW$2)</f>
        <v>0.1131997184960678</v>
      </c>
      <c r="CJ9" s="1">
        <f>BF9*EXP((BH9/100)+(L9*CE$2)+BX$2)</f>
        <v>0.13102471623866643</v>
      </c>
      <c r="CK9" s="1">
        <f>BI9*EXP((BK9/100)+(L9*CF$2))</f>
        <v>0.75656698782839416</v>
      </c>
      <c r="CL9" s="1">
        <f>IF((CJ9+CK9)=0, LOG(1),LOG((CJ9+CK9)))</f>
        <v>-5.1786765582362601E-2</v>
      </c>
      <c r="CM9" s="1">
        <f>IF((CG9+CH9+CI9)=0, LOG(1),LOG((CG9+CH9+CI9)))</f>
        <v>-0.94615465314559544</v>
      </c>
      <c r="CN9" s="1">
        <f>IF((CL9=0),1,EXP((BZ$2*CL9)+(CB$2*F9)))</f>
        <v>0.95693601404163242</v>
      </c>
      <c r="CO9" s="1">
        <f>IF((CM9=0),1,EXP((BZ$2*CM9)+(CA$2*AJ9)))</f>
        <v>0.44743166574475657</v>
      </c>
      <c r="CP9" s="1">
        <f>CN9+CO9</f>
        <v>1.4043676797863891</v>
      </c>
      <c r="CQ9" s="2">
        <f>CN9/CP9</f>
        <v>0.68139991244115417</v>
      </c>
      <c r="CR9" s="2">
        <f>CO9/CP9</f>
        <v>0.31860008755884572</v>
      </c>
      <c r="CS9" s="1">
        <f>CJ9+CK9</f>
        <v>0.88759170406706056</v>
      </c>
      <c r="CT9" s="1">
        <f>IF((CS9=0),CJ9,CJ9/CS9)</f>
        <v>0.14761822991167464</v>
      </c>
      <c r="CU9" s="4">
        <f>IF((CS9=0),CK9,CK9/CS9)</f>
        <v>0.85238177008832539</v>
      </c>
      <c r="CV9" s="1">
        <f>CI9+CH9+CG9</f>
        <v>0.1131997184960678</v>
      </c>
      <c r="CW9" s="1">
        <f>IF((CV9=0),CI9,CI9/CV9)</f>
        <v>1</v>
      </c>
      <c r="CX9" s="1">
        <f>IF((CV9=0),CH9,CH9/CV9)</f>
        <v>0</v>
      </c>
      <c r="CY9" s="1">
        <f>IF((CV9=0),CG9,CG9/CV9)</f>
        <v>0</v>
      </c>
      <c r="CZ9" s="1">
        <f>CT9*CQ9</f>
        <v>0.10058704893653327</v>
      </c>
      <c r="DA9" s="1">
        <f>CU9*CQ9</f>
        <v>0.58081286350462091</v>
      </c>
      <c r="DB9" s="1">
        <f>CW9*CR9</f>
        <v>0.31860008755884572</v>
      </c>
      <c r="DC9" s="1">
        <f>CX9*CR9</f>
        <v>0</v>
      </c>
      <c r="DD9" s="1">
        <f>CY9*CR9</f>
        <v>0</v>
      </c>
      <c r="DE9" s="1">
        <f>IF(($AM9="Bicycle"),1,0)</f>
        <v>0</v>
      </c>
      <c r="DF9" s="1">
        <f>IF(($AM9="Walk"),1,0)</f>
        <v>1</v>
      </c>
      <c r="DG9" s="1">
        <f>IF(($AM9="Car"),1,0)</f>
        <v>0</v>
      </c>
      <c r="DH9" s="1">
        <f>IF(($AM9="Rail"),1,0)</f>
        <v>0</v>
      </c>
      <c r="DI9" s="1">
        <f>IF(($AM9="Bus"),1,0)</f>
        <v>0</v>
      </c>
      <c r="DJ9" s="1" t="e">
        <f>DE9*LOG(CZ9)+DF9*LOG(DA9)+DG9*LOG(DB9)+DH9*LOG(DD9)+DI9*LOG(DC9)</f>
        <v>#NUM!</v>
      </c>
      <c r="DK9" s="1">
        <v>445.79582770000002</v>
      </c>
      <c r="DL9" s="1">
        <f>(0-(CZ9*BH9*$BY$2))/100</f>
        <v>4.1702593487604439E-2</v>
      </c>
      <c r="DM9" s="1">
        <f t="shared" si="0"/>
        <v>4.1947408119180213E-3</v>
      </c>
      <c r="DO9" s="1">
        <f>(0-(DA9*BK9*$BY$2))/100</f>
        <v>0.64672110419998385</v>
      </c>
      <c r="DP9" s="1">
        <f t="shared" si="1"/>
        <v>0.37562393641926295</v>
      </c>
      <c r="DR9" s="1">
        <f>(0-(DB9*AV9*$BY$2))/100</f>
        <v>0.24530827633762109</v>
      </c>
      <c r="DS9" s="1">
        <f t="shared" si="2"/>
        <v>7.8155238320075607E-2</v>
      </c>
      <c r="DU9" s="1">
        <f>(0-(DC9*BT9*$BY$2))/100</f>
        <v>0</v>
      </c>
      <c r="DV9" s="1">
        <f t="shared" si="3"/>
        <v>0</v>
      </c>
      <c r="DX9" s="1">
        <f>(0-(DD9*BE9*$BY$2))/100</f>
        <v>0</v>
      </c>
      <c r="DY9" s="1">
        <f t="shared" si="4"/>
        <v>0</v>
      </c>
      <c r="EB9" s="1" t="s">
        <v>168</v>
      </c>
    </row>
    <row r="10" spans="1:132" x14ac:dyDescent="0.25">
      <c r="A10" s="1">
        <v>255583</v>
      </c>
      <c r="B10" s="1" t="s">
        <v>86</v>
      </c>
      <c r="C10" s="1">
        <v>200</v>
      </c>
      <c r="D10" s="1" t="s">
        <v>84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3">
        <v>0.4845949074074074</v>
      </c>
      <c r="K10" s="3">
        <v>0.48767361111111113</v>
      </c>
      <c r="L10" s="1">
        <v>0</v>
      </c>
      <c r="M10" s="1" t="s">
        <v>82</v>
      </c>
      <c r="N10" s="1">
        <v>0</v>
      </c>
      <c r="O10" s="1">
        <v>0</v>
      </c>
      <c r="P10" s="1">
        <v>1</v>
      </c>
      <c r="Q10" s="1">
        <v>0</v>
      </c>
      <c r="R10" s="1">
        <v>0</v>
      </c>
      <c r="S10" s="1">
        <v>0</v>
      </c>
      <c r="T10" s="1">
        <v>266</v>
      </c>
      <c r="U10" s="1">
        <v>4.43333333333333</v>
      </c>
      <c r="V10" s="1">
        <v>270.70611020000001</v>
      </c>
      <c r="W10" s="1">
        <v>35.614049479999998</v>
      </c>
      <c r="X10" s="1">
        <v>139.57871850000001</v>
      </c>
      <c r="Y10" s="1">
        <v>135</v>
      </c>
      <c r="Z10" s="1">
        <v>1300502</v>
      </c>
      <c r="AA10" s="1">
        <v>130050206</v>
      </c>
      <c r="AB10" s="1">
        <v>35.616436640000003</v>
      </c>
      <c r="AC10" s="1">
        <v>139.57930870000001</v>
      </c>
      <c r="AD10" s="1">
        <v>135</v>
      </c>
      <c r="AE10" s="1">
        <v>1300502</v>
      </c>
      <c r="AF10" s="1">
        <v>130050207</v>
      </c>
      <c r="AG10" s="1">
        <v>40</v>
      </c>
      <c r="AH10" s="1">
        <v>40</v>
      </c>
      <c r="AI10" s="1">
        <v>1</v>
      </c>
      <c r="AJ10" s="1">
        <v>0</v>
      </c>
      <c r="AK10" s="1">
        <v>0</v>
      </c>
      <c r="AL10" s="1">
        <v>420</v>
      </c>
      <c r="AM10" s="1" t="s">
        <v>43</v>
      </c>
      <c r="AN10" s="1">
        <v>0</v>
      </c>
      <c r="AO10" s="1">
        <v>0</v>
      </c>
      <c r="AP10" s="1">
        <v>0</v>
      </c>
      <c r="AQ10" s="1">
        <v>0</v>
      </c>
      <c r="AR10" s="1">
        <v>1</v>
      </c>
      <c r="AS10" s="1">
        <v>4.4000000000000004</v>
      </c>
      <c r="AT10" s="1">
        <v>1</v>
      </c>
      <c r="AU10" s="1">
        <v>661</v>
      </c>
      <c r="AV10" s="1">
        <v>3.6</v>
      </c>
      <c r="AW10" s="1">
        <v>1</v>
      </c>
      <c r="AX10" s="1">
        <v>1</v>
      </c>
      <c r="AY10" s="1">
        <v>130</v>
      </c>
      <c r="AZ10" s="1">
        <v>0</v>
      </c>
      <c r="BA10" s="1">
        <v>251</v>
      </c>
      <c r="BB10" s="1">
        <v>3</v>
      </c>
      <c r="BC10" s="1">
        <v>1094</v>
      </c>
      <c r="BD10" s="1">
        <v>13.3</v>
      </c>
      <c r="BE10" s="1">
        <v>17.3</v>
      </c>
      <c r="BF10" s="1">
        <v>1</v>
      </c>
      <c r="BG10" s="1">
        <v>370</v>
      </c>
      <c r="BH10" s="1">
        <v>1.9</v>
      </c>
      <c r="BI10" s="1">
        <v>1</v>
      </c>
      <c r="BJ10" s="1">
        <v>370</v>
      </c>
      <c r="BK10" s="1">
        <v>4.4000000000000004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CG10" s="1">
        <f>AW10*EXP((BE10/100)+(L10*CC$2)+BU$2)</f>
        <v>1.7817335591561829</v>
      </c>
      <c r="CH10" s="1">
        <f>BL10*EXP((BT10/100)+BV$2)</f>
        <v>0</v>
      </c>
      <c r="CI10" s="1">
        <f>AT10*EXP((AV10/100)+(L10*CD$2)+BW$2)</f>
        <v>0.24656564811578294</v>
      </c>
      <c r="CJ10" s="1">
        <f>BF10*EXP((BH10/100)+(L10*CE$2)+BX$2)</f>
        <v>0.31840325566043637</v>
      </c>
      <c r="CK10" s="1">
        <f>BI10*EXP((BK10/100)+(L10*CF$2))</f>
        <v>1.0449823548884438</v>
      </c>
      <c r="CL10" s="1">
        <f>IF((CJ10+CK10)=0, LOG(1),LOG((CJ10+CK10)))</f>
        <v>0.13461870605366758</v>
      </c>
      <c r="CM10" s="1">
        <f>IF((CG10+CH10+CI10)=0, LOG(1),LOG((CG10+CH10+CI10)))</f>
        <v>0.30713202091881925</v>
      </c>
      <c r="CN10" s="1">
        <f>IF((CL10=0),1,EXP((BZ$2*CL10)+(CB$2*F10)))</f>
        <v>1.1212295550389118</v>
      </c>
      <c r="CO10" s="1">
        <f>IF((CM10=0),1,EXP((BZ$2*CM10)+(CA$2*AJ10)))</f>
        <v>1.298308440791067</v>
      </c>
      <c r="CP10" s="1">
        <f>CN10+CO10</f>
        <v>2.4195379958299785</v>
      </c>
      <c r="CQ10" s="2">
        <f>CN10/CP10</f>
        <v>0.46340646725586732</v>
      </c>
      <c r="CR10" s="2">
        <f>CO10/CP10</f>
        <v>0.5365935327441328</v>
      </c>
      <c r="CS10" s="1">
        <f>CJ10+CK10</f>
        <v>1.3633856105488802</v>
      </c>
      <c r="CT10" s="1">
        <f>IF((CS10=0),CJ10,CJ10/CS10)</f>
        <v>0.23353866521464284</v>
      </c>
      <c r="CU10" s="4">
        <f>IF((CS10=0),CK10,CK10/CS10)</f>
        <v>0.76646133478535716</v>
      </c>
      <c r="CV10" s="1">
        <f>CI10+CH10+CG10</f>
        <v>2.0282992072719659</v>
      </c>
      <c r="CW10" s="1">
        <f>IF((CV10=0),CI10,CI10/CV10)</f>
        <v>0.12156275919833853</v>
      </c>
      <c r="CX10" s="1">
        <f>IF((CV10=0),CH10,CH10/CV10)</f>
        <v>0</v>
      </c>
      <c r="CY10" s="1">
        <f>IF((CV10=0),CG10,CG10/CV10)</f>
        <v>0.87843724080166141</v>
      </c>
      <c r="CZ10" s="1">
        <f>CT10*CQ10</f>
        <v>0.10822332781476834</v>
      </c>
      <c r="DA10" s="1">
        <f>CU10*CQ10</f>
        <v>0.35518313944109897</v>
      </c>
      <c r="DB10" s="1">
        <f>CW10*CR10</f>
        <v>6.5229790408360799E-2</v>
      </c>
      <c r="DC10" s="1">
        <f>CX10*CR10</f>
        <v>0</v>
      </c>
      <c r="DD10" s="1">
        <f>CY10*CR10</f>
        <v>0.47136374233577194</v>
      </c>
      <c r="DE10" s="1">
        <f>IF(($AM10="Bicycle"),1,0)</f>
        <v>0</v>
      </c>
      <c r="DF10" s="1">
        <f>IF(($AM10="Walk"),1,0)</f>
        <v>1</v>
      </c>
      <c r="DG10" s="1">
        <f>IF(($AM10="Car"),1,0)</f>
        <v>0</v>
      </c>
      <c r="DH10" s="1">
        <f>IF(($AM10="Rail"),1,0)</f>
        <v>0</v>
      </c>
      <c r="DI10" s="1">
        <f>IF(($AM10="Bus"),1,0)</f>
        <v>0</v>
      </c>
      <c r="DJ10" s="1" t="e">
        <f>DE10*LOG(CZ10)+DF10*LOG(DA10)+DG10*LOG(DB10)+DH10*LOG(DD10)+DI10*LOG(DC10)</f>
        <v>#NUM!</v>
      </c>
      <c r="DK10" s="1">
        <v>270.70611020000001</v>
      </c>
      <c r="DL10" s="1">
        <f>(0-(CZ10*BH10*$BY$2))/100</f>
        <v>2.4357204282423862E-2</v>
      </c>
      <c r="DM10" s="1">
        <f t="shared" si="0"/>
        <v>2.6360177037080372E-3</v>
      </c>
      <c r="DO10" s="1">
        <f>(0-(DA10*BK10*$BY$2))/100</f>
        <v>0.18512197354347623</v>
      </c>
      <c r="DP10" s="1">
        <f t="shared" si="1"/>
        <v>6.5752203742703949E-2</v>
      </c>
      <c r="DR10" s="1">
        <f>(0-(DB10*AV10*$BY$2))/100</f>
        <v>2.7816432948063862E-2</v>
      </c>
      <c r="DS10" s="1">
        <f t="shared" si="2"/>
        <v>1.8144600911104275E-3</v>
      </c>
      <c r="DU10" s="1">
        <f>(0-(DC10*BT10*$BY$2))/100</f>
        <v>0</v>
      </c>
      <c r="DV10" s="1">
        <f t="shared" si="3"/>
        <v>0</v>
      </c>
      <c r="DX10" s="1">
        <f>(0-(DD10*BE10*$BY$2))/100</f>
        <v>0.96595129659631906</v>
      </c>
      <c r="DY10" s="1">
        <f t="shared" si="4"/>
        <v>0.45531441807773215</v>
      </c>
      <c r="EB10" s="1" t="s">
        <v>168</v>
      </c>
    </row>
    <row r="11" spans="1:132" x14ac:dyDescent="0.25">
      <c r="A11" s="1">
        <v>257470</v>
      </c>
      <c r="B11" s="1" t="s">
        <v>72</v>
      </c>
      <c r="C11" s="1">
        <v>200</v>
      </c>
      <c r="D11" s="1" t="s">
        <v>84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3">
        <v>0.48434027777777783</v>
      </c>
      <c r="K11" s="3">
        <v>0.50134259259259262</v>
      </c>
      <c r="L11" s="1">
        <v>0</v>
      </c>
      <c r="M11" s="1" t="s">
        <v>82</v>
      </c>
      <c r="N11" s="1">
        <v>0</v>
      </c>
      <c r="O11" s="1">
        <v>0</v>
      </c>
      <c r="P11" s="1">
        <v>1</v>
      </c>
      <c r="Q11" s="1">
        <v>0</v>
      </c>
      <c r="R11" s="1">
        <v>0</v>
      </c>
      <c r="S11" s="1">
        <v>0</v>
      </c>
      <c r="T11" s="1">
        <v>1469</v>
      </c>
      <c r="U11" s="1">
        <v>24.483333333333299</v>
      </c>
      <c r="V11" s="1">
        <v>588.69380239999998</v>
      </c>
      <c r="W11" s="1">
        <v>35.330244929999999</v>
      </c>
      <c r="X11" s="1">
        <v>139.4065798</v>
      </c>
      <c r="Y11" s="1">
        <v>207</v>
      </c>
      <c r="Z11" s="1">
        <v>2070503</v>
      </c>
      <c r="AA11" s="1">
        <v>100301701</v>
      </c>
      <c r="AB11" s="1">
        <v>35.325679780000002</v>
      </c>
      <c r="AC11" s="1">
        <v>139.40986810000001</v>
      </c>
      <c r="AD11" s="1">
        <v>207</v>
      </c>
      <c r="AE11" s="1">
        <v>2070202</v>
      </c>
      <c r="AF11" s="1">
        <v>207020202</v>
      </c>
      <c r="AG11" s="1">
        <v>46</v>
      </c>
      <c r="AH11" s="1">
        <v>46</v>
      </c>
      <c r="AI11" s="1">
        <v>1</v>
      </c>
      <c r="AJ11" s="1">
        <v>0</v>
      </c>
      <c r="AK11" s="1">
        <v>1</v>
      </c>
      <c r="AL11" s="1">
        <v>420</v>
      </c>
      <c r="AM11" s="1" t="s">
        <v>43</v>
      </c>
      <c r="AN11" s="1">
        <v>0</v>
      </c>
      <c r="AO11" s="1">
        <v>0</v>
      </c>
      <c r="AP11" s="1">
        <v>0</v>
      </c>
      <c r="AQ11" s="1">
        <v>0</v>
      </c>
      <c r="AR11" s="1">
        <v>1</v>
      </c>
      <c r="AS11" s="1">
        <v>10</v>
      </c>
      <c r="AT11" s="1">
        <v>1</v>
      </c>
      <c r="AU11" s="1">
        <v>779</v>
      </c>
      <c r="AV11" s="1">
        <v>4.2</v>
      </c>
      <c r="AW11" s="1">
        <v>0</v>
      </c>
      <c r="AX11" s="1">
        <v>0</v>
      </c>
      <c r="AY11" s="1">
        <v>0</v>
      </c>
      <c r="AZ11" s="1">
        <v>0</v>
      </c>
      <c r="BA11" s="1">
        <v>120</v>
      </c>
      <c r="BB11" s="1">
        <v>1.4</v>
      </c>
      <c r="BC11" s="1">
        <v>815</v>
      </c>
      <c r="BD11" s="1">
        <v>9.8000000000000007</v>
      </c>
      <c r="BE11" s="1">
        <v>0</v>
      </c>
      <c r="BF11" s="1">
        <v>1</v>
      </c>
      <c r="BG11" s="1">
        <v>837</v>
      </c>
      <c r="BH11" s="1">
        <v>4.2</v>
      </c>
      <c r="BI11" s="1">
        <v>1</v>
      </c>
      <c r="BJ11" s="1">
        <v>837</v>
      </c>
      <c r="BK11" s="1">
        <v>10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CG11" s="1">
        <f>AW11*EXP((BE11/100)+(L11*CC$2)+BU$2)</f>
        <v>0</v>
      </c>
      <c r="CH11" s="1">
        <f>BL11*EXP((BT11/100)+BV$2)</f>
        <v>0</v>
      </c>
      <c r="CI11" s="1">
        <f>AT11*EXP((AV11/100)+(L11*CD$2)+BW$2)</f>
        <v>0.2480494890758376</v>
      </c>
      <c r="CJ11" s="1">
        <f>BF11*EXP((BH11/100)+(L11*CE$2)+BX$2)</f>
        <v>0.32581139760022276</v>
      </c>
      <c r="CK11" s="1">
        <f>BI11*EXP((BK11/100)+(L11*CF$2))</f>
        <v>1.1051709180756477</v>
      </c>
      <c r="CL11" s="1">
        <f>IF((CJ11+CK11)=0, LOG(1),LOG((CJ11+CK11)))</f>
        <v>0.15563426670747582</v>
      </c>
      <c r="CM11" s="1">
        <f>IF((CG11+CH11+CI11)=0, LOG(1),LOG((CG11+CH11+CI11)))</f>
        <v>-0.60546166317233474</v>
      </c>
      <c r="CN11" s="1">
        <f>IF((CL11=0),1,EXP((BZ$2*CL11)+(CB$2*F11)))</f>
        <v>1.1414382918511166</v>
      </c>
      <c r="CO11" s="1">
        <f>IF((CM11=0),1,EXP((BZ$2*CM11)+(CA$2*AJ11)))</f>
        <v>0.5977142908523615</v>
      </c>
      <c r="CP11" s="1">
        <f>CN11+CO11</f>
        <v>1.7391525827034782</v>
      </c>
      <c r="CQ11" s="2">
        <f>CN11/CP11</f>
        <v>0.65631865956049318</v>
      </c>
      <c r="CR11" s="2">
        <f>CO11/CP11</f>
        <v>0.34368134043950677</v>
      </c>
      <c r="CS11" s="1">
        <f>CJ11+CK11</f>
        <v>1.4309823156758705</v>
      </c>
      <c r="CT11" s="1">
        <f>IF((CS11=0),CJ11,CJ11/CS11)</f>
        <v>0.2276837344746207</v>
      </c>
      <c r="CU11" s="4">
        <f>IF((CS11=0),CK11,CK11/CS11)</f>
        <v>0.77231626552537924</v>
      </c>
      <c r="CV11" s="1">
        <f>CI11+CH11+CG11</f>
        <v>0.2480494890758376</v>
      </c>
      <c r="CW11" s="1">
        <f>IF((CV11=0),CI11,CI11/CV11)</f>
        <v>1</v>
      </c>
      <c r="CX11" s="1">
        <f>IF((CV11=0),CH11,CH11/CV11)</f>
        <v>0</v>
      </c>
      <c r="CY11" s="1">
        <f>IF((CV11=0),CG11,CG11/CV11)</f>
        <v>0</v>
      </c>
      <c r="CZ11" s="1">
        <f>CT11*CQ11</f>
        <v>0.1494330834141103</v>
      </c>
      <c r="DA11" s="1">
        <f>CU11*CQ11</f>
        <v>0.50688557614638285</v>
      </c>
      <c r="DB11" s="1">
        <f>CW11*CR11</f>
        <v>0.34368134043950677</v>
      </c>
      <c r="DC11" s="1">
        <f>CX11*CR11</f>
        <v>0</v>
      </c>
      <c r="DD11" s="1">
        <f>CY11*CR11</f>
        <v>0</v>
      </c>
      <c r="DE11" s="1">
        <f>IF(($AM11="Bicycle"),1,0)</f>
        <v>0</v>
      </c>
      <c r="DF11" s="1">
        <f>IF(($AM11="Walk"),1,0)</f>
        <v>1</v>
      </c>
      <c r="DG11" s="1">
        <f>IF(($AM11="Car"),1,0)</f>
        <v>0</v>
      </c>
      <c r="DH11" s="1">
        <f>IF(($AM11="Rail"),1,0)</f>
        <v>0</v>
      </c>
      <c r="DI11" s="1">
        <f>IF(($AM11="Bus"),1,0)</f>
        <v>0</v>
      </c>
      <c r="DJ11" s="1" t="e">
        <f>DE11*LOG(CZ11)+DF11*LOG(DA11)+DG11*LOG(DB11)+DH11*LOG(DD11)+DI11*LOG(DC11)</f>
        <v>#NUM!</v>
      </c>
      <c r="DK11" s="1">
        <v>588.69380239999998</v>
      </c>
      <c r="DL11" s="1">
        <f>(0-(CZ11*BH11*$BY$2))/100</f>
        <v>7.4344526820544446E-2</v>
      </c>
      <c r="DM11" s="1">
        <f t="shared" si="0"/>
        <v>1.1109531877756979E-2</v>
      </c>
      <c r="DO11" s="1">
        <f>(0-(DA11*BK11*$BY$2))/100</f>
        <v>0.60043069589265063</v>
      </c>
      <c r="DP11" s="1">
        <f t="shared" si="1"/>
        <v>0.30434965922351981</v>
      </c>
      <c r="DR11" s="1">
        <f>(0-(DB11*AV11*$BY$2))/100</f>
        <v>0.17098507270454225</v>
      </c>
      <c r="DS11" s="1">
        <f t="shared" si="2"/>
        <v>5.8764378982243598E-2</v>
      </c>
      <c r="DU11" s="1">
        <f>(0-(DC11*BT11*$BY$2))/100</f>
        <v>0</v>
      </c>
      <c r="DV11" s="1">
        <f t="shared" si="3"/>
        <v>0</v>
      </c>
      <c r="DX11" s="1">
        <f>(0-(DD11*BE11*$BY$2))/100</f>
        <v>0</v>
      </c>
      <c r="DY11" s="1">
        <f t="shared" si="4"/>
        <v>0</v>
      </c>
      <c r="EB11" s="1" t="s">
        <v>168</v>
      </c>
    </row>
    <row r="12" spans="1:132" x14ac:dyDescent="0.25">
      <c r="A12" s="1">
        <v>255965</v>
      </c>
      <c r="B12" s="1" t="s">
        <v>102</v>
      </c>
      <c r="C12" s="1">
        <v>200</v>
      </c>
      <c r="D12" s="1" t="s">
        <v>84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3">
        <v>0.76648148148148154</v>
      </c>
      <c r="K12" s="3">
        <v>0.7766319444444445</v>
      </c>
      <c r="L12" s="1">
        <v>1</v>
      </c>
      <c r="M12" s="1" t="s">
        <v>76</v>
      </c>
      <c r="N12" s="1">
        <v>0</v>
      </c>
      <c r="O12" s="1">
        <v>0</v>
      </c>
      <c r="P12" s="1">
        <v>0</v>
      </c>
      <c r="Q12" s="1">
        <v>0</v>
      </c>
      <c r="R12" s="1">
        <v>1</v>
      </c>
      <c r="S12" s="1">
        <v>0</v>
      </c>
      <c r="T12" s="1">
        <v>877</v>
      </c>
      <c r="U12" s="1">
        <v>14.616666666666699</v>
      </c>
      <c r="V12" s="1">
        <v>556.79441859999997</v>
      </c>
      <c r="W12" s="1">
        <v>35.46417838</v>
      </c>
      <c r="X12" s="1">
        <v>139.61704739999999</v>
      </c>
      <c r="Y12" s="1">
        <v>103</v>
      </c>
      <c r="Z12" s="1">
        <v>1002006</v>
      </c>
      <c r="AA12" s="1">
        <v>100200602</v>
      </c>
      <c r="AB12" s="1">
        <v>35.459564929999999</v>
      </c>
      <c r="AC12" s="1">
        <v>139.61465480000001</v>
      </c>
      <c r="AD12" s="1">
        <v>103</v>
      </c>
      <c r="AE12" s="1">
        <v>1002008</v>
      </c>
      <c r="AF12" s="1">
        <v>100200801</v>
      </c>
      <c r="AG12" s="1">
        <v>41.24</v>
      </c>
      <c r="AH12" s="1">
        <v>0</v>
      </c>
      <c r="AI12" s="1">
        <v>0</v>
      </c>
      <c r="AJ12" s="1">
        <v>0</v>
      </c>
      <c r="AK12" s="1">
        <v>0</v>
      </c>
      <c r="AL12" s="1">
        <v>100</v>
      </c>
      <c r="AM12" s="1" t="s">
        <v>41</v>
      </c>
      <c r="AN12" s="1">
        <v>0</v>
      </c>
      <c r="AO12" s="1">
        <v>0</v>
      </c>
      <c r="AP12" s="1">
        <v>1</v>
      </c>
      <c r="AQ12" s="1">
        <v>0</v>
      </c>
      <c r="AR12" s="1">
        <v>0</v>
      </c>
      <c r="AS12" s="1">
        <v>5.6</v>
      </c>
      <c r="AT12" s="1">
        <v>1</v>
      </c>
      <c r="AU12" s="1">
        <v>780</v>
      </c>
      <c r="AV12" s="1">
        <v>5.6</v>
      </c>
      <c r="AW12" s="1">
        <v>1</v>
      </c>
      <c r="AX12" s="1">
        <v>1</v>
      </c>
      <c r="AY12" s="1">
        <v>140</v>
      </c>
      <c r="AZ12" s="1">
        <v>0</v>
      </c>
      <c r="BA12" s="1">
        <v>534</v>
      </c>
      <c r="BB12" s="1">
        <v>6.5</v>
      </c>
      <c r="BC12" s="1">
        <v>297</v>
      </c>
      <c r="BD12" s="1">
        <v>3.6</v>
      </c>
      <c r="BE12" s="1">
        <v>11.1</v>
      </c>
      <c r="BF12" s="1">
        <v>1</v>
      </c>
      <c r="BG12" s="1">
        <v>700</v>
      </c>
      <c r="BH12" s="1">
        <v>3.5</v>
      </c>
      <c r="BI12" s="1">
        <v>1</v>
      </c>
      <c r="BJ12" s="1">
        <v>700</v>
      </c>
      <c r="BK12" s="1">
        <v>8.4</v>
      </c>
      <c r="BL12" s="1">
        <v>1</v>
      </c>
      <c r="BM12" s="1">
        <v>0.4</v>
      </c>
      <c r="BN12" s="1">
        <v>1</v>
      </c>
      <c r="BO12" s="1">
        <v>210</v>
      </c>
      <c r="BP12" s="1">
        <v>282</v>
      </c>
      <c r="BQ12" s="1">
        <v>4.2</v>
      </c>
      <c r="BR12" s="1">
        <v>124</v>
      </c>
      <c r="BS12" s="1">
        <v>1.9</v>
      </c>
      <c r="BT12" s="1">
        <v>7.1</v>
      </c>
      <c r="CG12" s="1">
        <f>AW12*EXP((BE12/100)+(L12*CC$2)+BU$2)</f>
        <v>1.8763135985125281</v>
      </c>
      <c r="CH12" s="1">
        <f>BL12*EXP((BT12/100)+BV$2)</f>
        <v>0.14263790398154333</v>
      </c>
      <c r="CI12" s="1">
        <f>AT12*EXP((AV12/100)+(L12*CD$2)+BW$2)</f>
        <v>0.11218549189532685</v>
      </c>
      <c r="CJ12" s="1">
        <f>BF12*EXP((BH12/100)+(L12*CE$2)+BX$2)</f>
        <v>0.13102471623866643</v>
      </c>
      <c r="CK12" s="1">
        <f>BI12*EXP((BK12/100)+(L12*CF$2))</f>
        <v>0.74903902051961047</v>
      </c>
      <c r="CL12" s="1">
        <f>IF((CJ12+CK12)=0, LOG(1),LOG((CJ12+CK12)))</f>
        <v>-5.5485873849788023E-2</v>
      </c>
      <c r="CM12" s="1">
        <f>IF((CG12+CH12+CI12)=0, LOG(1),LOG((CG12+CH12+CI12)))</f>
        <v>0.32861136806007696</v>
      </c>
      <c r="CN12" s="1">
        <f>IF((CL12=0),1,EXP((BZ$2*CL12)+(CB$2*F12)))</f>
        <v>0.95393190091316404</v>
      </c>
      <c r="CO12" s="1">
        <f>IF((CM12=0),1,EXP((BZ$2*CM12)+(CA$2*AJ12)))</f>
        <v>1.3222299441148406</v>
      </c>
      <c r="CP12" s="1">
        <f>CN12+CO12</f>
        <v>2.2761618450280046</v>
      </c>
      <c r="CQ12" s="2">
        <f>CN12/CP12</f>
        <v>0.41909669252953646</v>
      </c>
      <c r="CR12" s="2">
        <f>CO12/CP12</f>
        <v>0.58090330747046359</v>
      </c>
      <c r="CS12" s="1">
        <f>CJ12+CK12</f>
        <v>0.88006373675827687</v>
      </c>
      <c r="CT12" s="1">
        <f>IF((CS12=0),CJ12,CJ12/CS12)</f>
        <v>0.14888093982976416</v>
      </c>
      <c r="CU12" s="4">
        <f>IF((CS12=0),CK12,CK12/CS12)</f>
        <v>0.85111906017023586</v>
      </c>
      <c r="CV12" s="1">
        <f>CI12+CH12+CG12</f>
        <v>2.1311369943893981</v>
      </c>
      <c r="CW12" s="1">
        <f>IF((CV12=0),CI12,CI12/CV12)</f>
        <v>5.2641145168365697E-2</v>
      </c>
      <c r="CX12" s="1">
        <f>IF((CV12=0),CH12,CH12/CV12)</f>
        <v>6.6930424631106919E-2</v>
      </c>
      <c r="CY12" s="1">
        <f>IF((CV12=0),CG12,CG12/CV12)</f>
        <v>0.88042843020052752</v>
      </c>
      <c r="CZ12" s="1">
        <f>CT12*CQ12</f>
        <v>6.2395509463343088E-2</v>
      </c>
      <c r="DA12" s="1">
        <f>CU12*CQ12</f>
        <v>0.35670118306619336</v>
      </c>
      <c r="DB12" s="1">
        <f>CW12*CR12</f>
        <v>3.0579415337336446E-2</v>
      </c>
      <c r="DC12" s="1">
        <f>CX12*CR12</f>
        <v>3.888010503861259E-2</v>
      </c>
      <c r="DD12" s="1">
        <f>CY12*CR12</f>
        <v>0.51144378709451466</v>
      </c>
      <c r="DE12" s="1">
        <f>IF(($AM12="Bicycle"),1,0)</f>
        <v>0</v>
      </c>
      <c r="DF12" s="1">
        <f>IF(($AM12="Walk"),1,0)</f>
        <v>0</v>
      </c>
      <c r="DG12" s="1">
        <f>IF(($AM12="Car"),1,0)</f>
        <v>1</v>
      </c>
      <c r="DH12" s="1">
        <f>IF(($AM12="Rail"),1,0)</f>
        <v>0</v>
      </c>
      <c r="DI12" s="1">
        <f>IF(($AM12="Bus"),1,0)</f>
        <v>0</v>
      </c>
      <c r="DJ12" s="1">
        <f>DE12*LOG(CZ12)+DF12*LOG(DA12)+DG12*LOG(DB12)+DH12*LOG(DD12)+DI12*LOG(DC12)</f>
        <v>-1.5145708223310208</v>
      </c>
      <c r="DK12" s="1">
        <v>556.79441859999997</v>
      </c>
      <c r="DL12" s="1">
        <f>(0-(CZ12*BH12*$BY$2))/100</f>
        <v>2.5868683832682812E-2</v>
      </c>
      <c r="DM12" s="1">
        <f t="shared" si="0"/>
        <v>1.6140897068863908E-3</v>
      </c>
      <c r="DO12" s="1">
        <f>(0-(DA12*BK12*$BY$2))/100</f>
        <v>0.35492516202580737</v>
      </c>
      <c r="DP12" s="1">
        <f t="shared" si="1"/>
        <v>0.12660222519456585</v>
      </c>
      <c r="DR12" s="1">
        <f>(0-(DB12*AV12*$BY$2))/100</f>
        <v>2.0284773284579623E-2</v>
      </c>
      <c r="DS12" s="1">
        <f t="shared" si="2"/>
        <v>6.2029650729286667E-4</v>
      </c>
      <c r="DU12" s="1">
        <f>(0-(DC12*BT12*$BY$2))/100</f>
        <v>3.2699320778778629E-2</v>
      </c>
      <c r="DV12" s="1">
        <f t="shared" si="3"/>
        <v>1.2713530265702003E-3</v>
      </c>
      <c r="DX12" s="1">
        <f>(0-(DD12*BE12*$BY$2))/100</f>
        <v>0.67247143226296568</v>
      </c>
      <c r="DY12" s="1">
        <f t="shared" si="4"/>
        <v>0.34393133602944354</v>
      </c>
      <c r="EB12" s="1" t="s">
        <v>168</v>
      </c>
    </row>
    <row r="13" spans="1:132" x14ac:dyDescent="0.25">
      <c r="A13" s="1">
        <v>256189</v>
      </c>
      <c r="B13" s="1" t="s">
        <v>100</v>
      </c>
      <c r="C13" s="1">
        <v>200</v>
      </c>
      <c r="D13" s="1" t="s">
        <v>84</v>
      </c>
      <c r="E13" s="1">
        <v>0</v>
      </c>
      <c r="F13" s="1">
        <v>0</v>
      </c>
      <c r="G13" s="1">
        <v>0</v>
      </c>
      <c r="H13" s="1">
        <v>1</v>
      </c>
      <c r="I13" s="1">
        <v>0</v>
      </c>
      <c r="J13" s="3">
        <v>0.31631944444444443</v>
      </c>
      <c r="K13" s="3">
        <v>0.31944444444444448</v>
      </c>
      <c r="L13" s="1">
        <v>1</v>
      </c>
      <c r="M13" s="1" t="s">
        <v>79</v>
      </c>
      <c r="N13" s="1">
        <v>0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270</v>
      </c>
      <c r="U13" s="1">
        <v>4.5</v>
      </c>
      <c r="V13" s="1">
        <v>428.9015435</v>
      </c>
      <c r="W13" s="1">
        <v>35.435248100000003</v>
      </c>
      <c r="X13" s="1">
        <v>139.6469271</v>
      </c>
      <c r="Y13" s="1">
        <v>104</v>
      </c>
      <c r="Z13" s="1">
        <v>1003017</v>
      </c>
      <c r="AA13" s="1">
        <v>100301703</v>
      </c>
      <c r="AB13" s="1">
        <v>35.438316520000001</v>
      </c>
      <c r="AC13" s="1">
        <v>139.64405719999999</v>
      </c>
      <c r="AD13" s="1">
        <v>104</v>
      </c>
      <c r="AE13" s="1">
        <v>1003017</v>
      </c>
      <c r="AF13" s="1">
        <v>100301702</v>
      </c>
      <c r="AG13" s="1">
        <v>47</v>
      </c>
      <c r="AH13" s="1">
        <v>47</v>
      </c>
      <c r="AI13" s="1">
        <v>1</v>
      </c>
      <c r="AJ13" s="1">
        <v>0</v>
      </c>
      <c r="AK13" s="1">
        <v>1</v>
      </c>
      <c r="AL13" s="1">
        <v>100</v>
      </c>
      <c r="AM13" s="1" t="s">
        <v>41</v>
      </c>
      <c r="AN13" s="1">
        <v>0</v>
      </c>
      <c r="AO13" s="1">
        <v>0</v>
      </c>
      <c r="AP13" s="1">
        <v>1</v>
      </c>
      <c r="AQ13" s="1">
        <v>0</v>
      </c>
      <c r="AR13" s="1">
        <v>0</v>
      </c>
      <c r="AS13" s="1">
        <v>10.8</v>
      </c>
      <c r="AT13" s="1">
        <v>1</v>
      </c>
      <c r="AU13" s="1">
        <v>3844</v>
      </c>
      <c r="AV13" s="1">
        <v>10.8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1</v>
      </c>
      <c r="BG13" s="1">
        <v>639</v>
      </c>
      <c r="BH13" s="1">
        <v>3.2</v>
      </c>
      <c r="BI13" s="1">
        <v>1</v>
      </c>
      <c r="BJ13" s="1">
        <v>639</v>
      </c>
      <c r="BK13" s="1">
        <v>7.7</v>
      </c>
      <c r="BL13" s="1">
        <v>1</v>
      </c>
      <c r="BM13" s="1">
        <v>0.28999999999999998</v>
      </c>
      <c r="BN13" s="1">
        <v>2</v>
      </c>
      <c r="BO13" s="1">
        <v>210</v>
      </c>
      <c r="BP13" s="1">
        <v>216</v>
      </c>
      <c r="BQ13" s="1">
        <v>3.2</v>
      </c>
      <c r="BR13" s="1">
        <v>42</v>
      </c>
      <c r="BS13" s="1">
        <v>0.6</v>
      </c>
      <c r="BT13" s="1">
        <v>5.8</v>
      </c>
      <c r="CG13" s="1">
        <f>AW13*EXP((BE13/100)+(L13*CC$2)+BU$2)</f>
        <v>0</v>
      </c>
      <c r="CH13" s="1">
        <f>BL13*EXP((BT13/100)+BV$2)</f>
        <v>0.14079561207272853</v>
      </c>
      <c r="CI13" s="1">
        <f>AT13*EXP((AV13/100)+(L13*CD$2)+BW$2)</f>
        <v>0.11817347582446694</v>
      </c>
      <c r="CJ13" s="1">
        <f>BF13*EXP((BH13/100)+(L13*CE$2)+BX$2)</f>
        <v>0.13063223111200423</v>
      </c>
      <c r="CK13" s="1">
        <f>BI13*EXP((BK13/100)+(L13*CF$2))</f>
        <v>0.74381405608674223</v>
      </c>
      <c r="CL13" s="1">
        <f>IF((CJ13+CK13)=0, LOG(1),LOG((CJ13+CK13)))</f>
        <v>-5.8266861873826473E-2</v>
      </c>
      <c r="CM13" s="1">
        <f>IF((CG13+CH13+CI13)=0, LOG(1),LOG((CG13+CH13+CI13)))</f>
        <v>-0.58675207281790553</v>
      </c>
      <c r="CN13" s="1">
        <f>IF((CL13=0),1,EXP((BZ$2*CL13)+(CB$2*F13)))</f>
        <v>0.95167962176213861</v>
      </c>
      <c r="CO13" s="1">
        <f>IF((CM13=0),1,EXP((BZ$2*CM13)+(CA$2*AJ13)))</f>
        <v>0.60729581825796874</v>
      </c>
      <c r="CP13" s="1">
        <f>CN13+CO13</f>
        <v>1.5589754400201072</v>
      </c>
      <c r="CQ13" s="2">
        <f>CN13/CP13</f>
        <v>0.61045196565114845</v>
      </c>
      <c r="CR13" s="2">
        <f>CO13/CP13</f>
        <v>0.3895480343488516</v>
      </c>
      <c r="CS13" s="1">
        <f>CJ13+CK13</f>
        <v>0.8744462871987464</v>
      </c>
      <c r="CT13" s="1">
        <f>IF((CS13=0),CJ13,CJ13/CS13)</f>
        <v>0.14938851365071185</v>
      </c>
      <c r="CU13" s="4">
        <f>IF((CS13=0),CK13,CK13/CS13)</f>
        <v>0.85061148634928818</v>
      </c>
      <c r="CV13" s="1">
        <f>CI13+CH13+CG13</f>
        <v>0.25896908789719547</v>
      </c>
      <c r="CW13" s="1">
        <f>IF((CV13=0),CI13,CI13/CV13)</f>
        <v>0.45632270933965285</v>
      </c>
      <c r="CX13" s="1">
        <f>IF((CV13=0),CH13,CH13/CV13)</f>
        <v>0.5436772906603472</v>
      </c>
      <c r="CY13" s="1">
        <f>IF((CV13=0),CG13,CG13/CV13)</f>
        <v>0</v>
      </c>
      <c r="CZ13" s="1">
        <f>CT13*CQ13</f>
        <v>9.1194511803780465E-2</v>
      </c>
      <c r="DA13" s="1">
        <f>CU13*CQ13</f>
        <v>0.51925745384736799</v>
      </c>
      <c r="DB13" s="1">
        <f>CW13*CR13</f>
        <v>0.17775961445200411</v>
      </c>
      <c r="DC13" s="1">
        <f>CX13*CR13</f>
        <v>0.21178841989684752</v>
      </c>
      <c r="DD13" s="1">
        <f>CY13*CR13</f>
        <v>0</v>
      </c>
      <c r="DE13" s="1">
        <f>IF(($AM13="Bicycle"),1,0)</f>
        <v>0</v>
      </c>
      <c r="DF13" s="1">
        <f>IF(($AM13="Walk"),1,0)</f>
        <v>0</v>
      </c>
      <c r="DG13" s="1">
        <f>IF(($AM13="Car"),1,0)</f>
        <v>1</v>
      </c>
      <c r="DH13" s="1">
        <f>IF(($AM13="Rail"),1,0)</f>
        <v>0</v>
      </c>
      <c r="DI13" s="1">
        <f>IF(($AM13="Bus"),1,0)</f>
        <v>0</v>
      </c>
      <c r="DJ13" s="1" t="e">
        <f>DE13*LOG(CZ13)+DF13*LOG(DA13)+DG13*LOG(DB13)+DH13*LOG(DD13)+DI13*LOG(DC13)</f>
        <v>#NUM!</v>
      </c>
      <c r="DK13" s="1">
        <v>428.9015435</v>
      </c>
      <c r="DL13" s="1">
        <f>(0-(CZ13*BH13*$BY$2))/100</f>
        <v>3.456779155577884E-2</v>
      </c>
      <c r="DM13" s="1">
        <f t="shared" si="0"/>
        <v>3.1523928750640962E-3</v>
      </c>
      <c r="DO13" s="1">
        <f>(0-(DA13*BK13*$BY$2))/100</f>
        <v>0.47361605726310307</v>
      </c>
      <c r="DP13" s="1">
        <f t="shared" si="1"/>
        <v>0.24592866799566815</v>
      </c>
      <c r="DR13" s="1">
        <f>(0-(DB13*AV13*$BY$2))/100</f>
        <v>0.22741013110678704</v>
      </c>
      <c r="DS13" s="1">
        <f t="shared" si="2"/>
        <v>4.0424337228022168E-2</v>
      </c>
      <c r="DU13" s="1">
        <f>(0-(DC13*BT13*$BY$2))/100</f>
        <v>0.14550675558439713</v>
      </c>
      <c r="DV13" s="1">
        <f t="shared" si="3"/>
        <v>3.0816645849536261E-2</v>
      </c>
      <c r="DX13" s="1">
        <f>(0-(DD13*BE13*$BY$2))/100</f>
        <v>0</v>
      </c>
      <c r="DY13" s="1">
        <f t="shared" si="4"/>
        <v>0</v>
      </c>
      <c r="EB13" s="1" t="s">
        <v>168</v>
      </c>
    </row>
    <row r="14" spans="1:132" x14ac:dyDescent="0.25">
      <c r="A14" s="1">
        <v>257671</v>
      </c>
      <c r="B14" s="1" t="s">
        <v>81</v>
      </c>
      <c r="C14" s="1">
        <v>200</v>
      </c>
      <c r="D14" s="1" t="s">
        <v>84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3">
        <v>0.88043981481481481</v>
      </c>
      <c r="K14" s="3">
        <v>0.89480324074074069</v>
      </c>
      <c r="L14" s="1">
        <v>0</v>
      </c>
      <c r="M14" s="1" t="s">
        <v>88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1241</v>
      </c>
      <c r="U14" s="1">
        <v>20.683333333333302</v>
      </c>
      <c r="V14" s="1">
        <v>907.99816139999996</v>
      </c>
      <c r="W14" s="1">
        <v>35.462767560000003</v>
      </c>
      <c r="X14" s="1">
        <v>139.53268650000001</v>
      </c>
      <c r="Y14" s="1">
        <v>112</v>
      </c>
      <c r="Z14" s="1">
        <v>1005104</v>
      </c>
      <c r="AA14" s="1">
        <v>100510401</v>
      </c>
      <c r="AB14" s="1">
        <v>35.460444770000002</v>
      </c>
      <c r="AC14" s="1">
        <v>139.54229950000001</v>
      </c>
      <c r="AD14" s="1">
        <v>112</v>
      </c>
      <c r="AE14" s="1">
        <v>1005105</v>
      </c>
      <c r="AF14" s="1">
        <v>100510501</v>
      </c>
      <c r="AG14" s="1">
        <v>37</v>
      </c>
      <c r="AH14" s="1">
        <v>37</v>
      </c>
      <c r="AI14" s="1">
        <v>1</v>
      </c>
      <c r="AJ14" s="1">
        <v>0</v>
      </c>
      <c r="AK14" s="1">
        <v>0</v>
      </c>
      <c r="AL14" s="1">
        <v>420</v>
      </c>
      <c r="AM14" s="1" t="s">
        <v>43</v>
      </c>
      <c r="AN14" s="1">
        <v>0</v>
      </c>
      <c r="AO14" s="1">
        <v>0</v>
      </c>
      <c r="AP14" s="1">
        <v>0</v>
      </c>
      <c r="AQ14" s="1">
        <v>0</v>
      </c>
      <c r="AR14" s="1">
        <v>1</v>
      </c>
      <c r="AS14" s="1">
        <v>16.3</v>
      </c>
      <c r="AT14" s="1">
        <v>1</v>
      </c>
      <c r="AU14" s="1">
        <v>1313</v>
      </c>
      <c r="AV14" s="1">
        <v>6.4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</v>
      </c>
      <c r="BG14" s="1">
        <v>1316</v>
      </c>
      <c r="BH14" s="1">
        <v>6.6</v>
      </c>
      <c r="BI14" s="1">
        <v>1</v>
      </c>
      <c r="BJ14" s="1">
        <v>1316</v>
      </c>
      <c r="BK14" s="1">
        <v>16.3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CG14" s="1">
        <f>AW14*EXP((BE14/100)+(L14*CC$2)+BU$2)</f>
        <v>0</v>
      </c>
      <c r="CH14" s="1">
        <f>BL14*EXP((BT14/100)+BV$2)</f>
        <v>0</v>
      </c>
      <c r="CI14" s="1">
        <f>AT14*EXP((AV14/100)+(L14*CD$2)+BW$2)</f>
        <v>0.25356704844884287</v>
      </c>
      <c r="CJ14" s="1">
        <f>BF14*EXP((BH14/100)+(L14*CE$2)+BX$2)</f>
        <v>0.33372546002031983</v>
      </c>
      <c r="CK14" s="1">
        <f>BI14*EXP((BK14/100)+(L14*CF$2))</f>
        <v>1.177036689688467</v>
      </c>
      <c r="CL14" s="1">
        <f>IF((CJ14+CK14)=0, LOG(1),LOG((CJ14+CK14)))</f>
        <v>0.17919609557663535</v>
      </c>
      <c r="CM14" s="1">
        <f>IF((CG14+CH14+CI14)=0, LOG(1),LOG((CG14+CH14+CI14)))</f>
        <v>-0.5959071845704631</v>
      </c>
      <c r="CN14" s="1">
        <f>IF((CL14=0),1,EXP((BZ$2*CL14)+(CB$2*F14)))</f>
        <v>1.1645289625207433</v>
      </c>
      <c r="CO14" s="1">
        <f>IF((CM14=0),1,EXP((BZ$2*CM14)+(CA$2*AJ14)))</f>
        <v>0.60258827677270399</v>
      </c>
      <c r="CP14" s="1">
        <f>CN14+CO14</f>
        <v>1.7671172392934473</v>
      </c>
      <c r="CQ14" s="2">
        <f>CN14/CP14</f>
        <v>0.6589992653720933</v>
      </c>
      <c r="CR14" s="2">
        <f>CO14/CP14</f>
        <v>0.34100073462790675</v>
      </c>
      <c r="CS14" s="1">
        <f>CJ14+CK14</f>
        <v>1.5107621497087869</v>
      </c>
      <c r="CT14" s="1">
        <f>IF((CS14=0),CJ14,CJ14/CS14)</f>
        <v>0.22089874311760355</v>
      </c>
      <c r="CU14" s="4">
        <f>IF((CS14=0),CK14,CK14/CS14)</f>
        <v>0.7791012568823964</v>
      </c>
      <c r="CV14" s="1">
        <f>CI14+CH14+CG14</f>
        <v>0.25356704844884287</v>
      </c>
      <c r="CW14" s="1">
        <f>IF((CV14=0),CI14,CI14/CV14)</f>
        <v>1</v>
      </c>
      <c r="CX14" s="1">
        <f>IF((CV14=0),CH14,CH14/CV14)</f>
        <v>0</v>
      </c>
      <c r="CY14" s="1">
        <f>IF((CV14=0),CG14,CG14/CV14)</f>
        <v>0</v>
      </c>
      <c r="CZ14" s="1">
        <f>CT14*CQ14</f>
        <v>0.14557210943611948</v>
      </c>
      <c r="DA14" s="1">
        <f>CU14*CQ14</f>
        <v>0.51342715593597377</v>
      </c>
      <c r="DB14" s="1">
        <f>CW14*CR14</f>
        <v>0.34100073462790675</v>
      </c>
      <c r="DC14" s="1">
        <f>CX14*CR14</f>
        <v>0</v>
      </c>
      <c r="DD14" s="1">
        <f>CY14*CR14</f>
        <v>0</v>
      </c>
      <c r="DE14" s="1">
        <f>IF(($AM14="Bicycle"),1,0)</f>
        <v>0</v>
      </c>
      <c r="DF14" s="1">
        <f>IF(($AM14="Walk"),1,0)</f>
        <v>1</v>
      </c>
      <c r="DG14" s="1">
        <f>IF(($AM14="Car"),1,0)</f>
        <v>0</v>
      </c>
      <c r="DH14" s="1">
        <f>IF(($AM14="Rail"),1,0)</f>
        <v>0</v>
      </c>
      <c r="DI14" s="1">
        <f>IF(($AM14="Bus"),1,0)</f>
        <v>0</v>
      </c>
      <c r="DJ14" s="1" t="e">
        <f>DE14*LOG(CZ14)+DF14*LOG(DA14)+DG14*LOG(DB14)+DH14*LOG(DD14)+DI14*LOG(DC14)</f>
        <v>#NUM!</v>
      </c>
      <c r="DK14" s="1">
        <v>907.99816139999996</v>
      </c>
      <c r="DL14" s="1">
        <f>(0-(CZ14*BH14*$BY$2))/100</f>
        <v>0.11380859561959991</v>
      </c>
      <c r="DM14" s="1">
        <f t="shared" si="0"/>
        <v>1.6567357336307466E-2</v>
      </c>
      <c r="DO14" s="1">
        <f>(0-(DA14*BK14*$BY$2))/100</f>
        <v>0.99133261159687147</v>
      </c>
      <c r="DP14" s="1">
        <f t="shared" si="1"/>
        <v>0.50897708335876302</v>
      </c>
      <c r="DR14" s="1">
        <f>(0-(DB14*AV14*$BY$2))/100</f>
        <v>0.25851648485926276</v>
      </c>
      <c r="DS14" s="1">
        <f t="shared" si="2"/>
        <v>8.8154311250432729E-2</v>
      </c>
      <c r="DU14" s="1">
        <f>(0-(DC14*BT14*$BY$2))/100</f>
        <v>0</v>
      </c>
      <c r="DV14" s="1">
        <f t="shared" si="3"/>
        <v>0</v>
      </c>
      <c r="DX14" s="1">
        <f>(0-(DD14*BE14*$BY$2))/100</f>
        <v>0</v>
      </c>
      <c r="DY14" s="1">
        <f t="shared" si="4"/>
        <v>0</v>
      </c>
      <c r="EB14" s="1" t="s">
        <v>168</v>
      </c>
    </row>
    <row r="15" spans="1:132" x14ac:dyDescent="0.25">
      <c r="A15" s="1">
        <v>257793</v>
      </c>
      <c r="B15" s="1" t="s">
        <v>81</v>
      </c>
      <c r="C15" s="1">
        <v>400</v>
      </c>
      <c r="D15" s="1" t="s">
        <v>4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3">
        <v>0.3946412037037037</v>
      </c>
      <c r="K15" s="3">
        <v>0.39736111111111111</v>
      </c>
      <c r="L15" s="1">
        <v>1</v>
      </c>
      <c r="M15" s="1" t="s">
        <v>79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235</v>
      </c>
      <c r="U15" s="1">
        <v>3.9166666666666701</v>
      </c>
      <c r="V15" s="1">
        <v>183.16666219999999</v>
      </c>
      <c r="W15" s="1">
        <v>35.444389059999999</v>
      </c>
      <c r="X15" s="1">
        <v>139.6375985</v>
      </c>
      <c r="Y15" s="1">
        <v>104</v>
      </c>
      <c r="Z15" s="1">
        <v>1003002</v>
      </c>
      <c r="AA15" s="1">
        <v>100300214</v>
      </c>
      <c r="AB15" s="1">
        <v>35.44538678</v>
      </c>
      <c r="AC15" s="1">
        <v>139.63920780000001</v>
      </c>
      <c r="AD15" s="1">
        <v>104</v>
      </c>
      <c r="AE15" s="1">
        <v>1003002</v>
      </c>
      <c r="AF15" s="1">
        <v>100300212</v>
      </c>
      <c r="AG15" s="1">
        <v>37</v>
      </c>
      <c r="AH15" s="1">
        <v>37</v>
      </c>
      <c r="AI15" s="1">
        <v>1</v>
      </c>
      <c r="AJ15" s="1">
        <v>0</v>
      </c>
      <c r="AK15" s="1">
        <v>0</v>
      </c>
      <c r="AL15" s="1">
        <v>420</v>
      </c>
      <c r="AM15" s="1" t="s">
        <v>43</v>
      </c>
      <c r="AN15" s="1">
        <v>0</v>
      </c>
      <c r="AO15" s="1">
        <v>0</v>
      </c>
      <c r="AP15" s="1">
        <v>0</v>
      </c>
      <c r="AQ15" s="1">
        <v>0</v>
      </c>
      <c r="AR15" s="1">
        <v>1</v>
      </c>
      <c r="AS15" s="1">
        <v>3.1</v>
      </c>
      <c r="AT15" s="1">
        <v>1</v>
      </c>
      <c r="AU15" s="1">
        <v>564</v>
      </c>
      <c r="AV15" s="1">
        <v>2.9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1</v>
      </c>
      <c r="BG15" s="1">
        <v>255</v>
      </c>
      <c r="BH15" s="1">
        <v>1.3</v>
      </c>
      <c r="BI15" s="1">
        <v>1</v>
      </c>
      <c r="BJ15" s="1">
        <v>255</v>
      </c>
      <c r="BK15" s="1">
        <v>3.1</v>
      </c>
      <c r="BL15" s="1">
        <v>1</v>
      </c>
      <c r="BM15" s="1">
        <v>0.74</v>
      </c>
      <c r="BN15" s="1">
        <v>1</v>
      </c>
      <c r="BO15" s="1">
        <v>210</v>
      </c>
      <c r="BP15" s="1">
        <v>277</v>
      </c>
      <c r="BQ15" s="1">
        <v>4.2</v>
      </c>
      <c r="BR15" s="1">
        <v>138</v>
      </c>
      <c r="BS15" s="1">
        <v>2.1</v>
      </c>
      <c r="BT15" s="1">
        <v>7.3</v>
      </c>
      <c r="CG15" s="1">
        <f>AW15*EXP((BE15/100)+(L15*CC$2)+BU$2)</f>
        <v>0</v>
      </c>
      <c r="CH15" s="1">
        <f>BL15*EXP((BT15/100)+BV$2)</f>
        <v>0.14292346525559338</v>
      </c>
      <c r="CI15" s="1">
        <f>AT15*EXP((AV15/100)+(L15*CD$2)+BW$2)</f>
        <v>0.10919700967225375</v>
      </c>
      <c r="CJ15" s="1">
        <f>BF15*EXP((BH15/100)+(L15*CE$2)+BX$2)</f>
        <v>0.12817364921083113</v>
      </c>
      <c r="CK15" s="1">
        <f>BI15*EXP((BK15/100)+(L15*CF$2))</f>
        <v>0.71037363563011657</v>
      </c>
      <c r="CL15" s="1">
        <f>IF((CJ15+CK15)=0, LOG(1),LOG((CJ15+CK15)))</f>
        <v>-7.6472442936844853E-2</v>
      </c>
      <c r="CM15" s="1">
        <f>IF((CG15+CH15+CI15)=0, LOG(1),LOG((CG15+CH15+CI15)))</f>
        <v>-0.59839188345048</v>
      </c>
      <c r="CN15" s="1">
        <f>IF((CL15=0),1,EXP((BZ$2*CL15)+(CB$2*F15)))</f>
        <v>0.93706598609516201</v>
      </c>
      <c r="CO15" s="1">
        <f>IF((CM15=0),1,EXP((BZ$2*CM15)+(CA$2*AJ15)))</f>
        <v>0.6013169569013197</v>
      </c>
      <c r="CP15" s="1">
        <f>CN15+CO15</f>
        <v>1.5383829429964817</v>
      </c>
      <c r="CQ15" s="2">
        <f>CN15/CP15</f>
        <v>0.6091240093119682</v>
      </c>
      <c r="CR15" s="2">
        <f>CO15/CP15</f>
        <v>0.39087599068803175</v>
      </c>
      <c r="CS15" s="1">
        <f>CJ15+CK15</f>
        <v>0.83854728484094765</v>
      </c>
      <c r="CT15" s="1">
        <f>IF((CS15=0),CJ15,CJ15/CS15)</f>
        <v>0.15285202340753223</v>
      </c>
      <c r="CU15" s="4">
        <f>IF((CS15=0),CK15,CK15/CS15)</f>
        <v>0.84714797659246788</v>
      </c>
      <c r="CV15" s="1">
        <f>CI15+CH15+CG15</f>
        <v>0.25212047492784712</v>
      </c>
      <c r="CW15" s="1">
        <f>IF((CV15=0),CI15,CI15/CV15)</f>
        <v>0.43311440573600457</v>
      </c>
      <c r="CX15" s="1">
        <f>IF((CV15=0),CH15,CH15/CV15)</f>
        <v>0.56688559426399543</v>
      </c>
      <c r="CY15" s="1">
        <f>IF((CV15=0),CG15,CG15/CV15)</f>
        <v>0</v>
      </c>
      <c r="CZ15" s="1">
        <f>CT15*CQ15</f>
        <v>9.3105837329442845E-2</v>
      </c>
      <c r="DA15" s="1">
        <f>CU15*CQ15</f>
        <v>0.51601817198252542</v>
      </c>
      <c r="DB15" s="1">
        <f>CW15*CR15</f>
        <v>0.16929402242331892</v>
      </c>
      <c r="DC15" s="1">
        <f>CX15*CR15</f>
        <v>0.22158196826471283</v>
      </c>
      <c r="DD15" s="1">
        <f>CY15*CR15</f>
        <v>0</v>
      </c>
      <c r="DE15" s="1">
        <f>IF(($AM15="Bicycle"),1,0)</f>
        <v>0</v>
      </c>
      <c r="DF15" s="1">
        <f>IF(($AM15="Walk"),1,0)</f>
        <v>1</v>
      </c>
      <c r="DG15" s="1">
        <f>IF(($AM15="Car"),1,0)</f>
        <v>0</v>
      </c>
      <c r="DH15" s="1">
        <f>IF(($AM15="Rail"),1,0)</f>
        <v>0</v>
      </c>
      <c r="DI15" s="1">
        <f>IF(($AM15="Bus"),1,0)</f>
        <v>0</v>
      </c>
      <c r="DJ15" s="1" t="e">
        <f>DE15*LOG(CZ15)+DF15*LOG(DA15)+DG15*LOG(DB15)+DH15*LOG(DD15)+DI15*LOG(DC15)</f>
        <v>#NUM!</v>
      </c>
      <c r="DK15" s="1">
        <v>183.16666219999999</v>
      </c>
      <c r="DL15" s="1">
        <f>(0-(CZ15*BH15*$BY$2))/100</f>
        <v>1.4337492903568687E-2</v>
      </c>
      <c r="DM15" s="1">
        <f t="shared" si="0"/>
        <v>1.3349042819917074E-3</v>
      </c>
      <c r="DO15" s="1">
        <f>(0-(DA15*BK15*$BY$2))/100</f>
        <v>0.18948709738437283</v>
      </c>
      <c r="DP15" s="1">
        <f t="shared" si="1"/>
        <v>9.7778785606558838E-2</v>
      </c>
      <c r="DR15" s="1">
        <f>(0-(DB15*AV15*$BY$2))/100</f>
        <v>5.8155738530574839E-2</v>
      </c>
      <c r="DS15" s="1">
        <f t="shared" si="2"/>
        <v>9.8454189028398097E-3</v>
      </c>
      <c r="DU15" s="1">
        <f>(0-(DC15*BT15*$BY$2))/100</f>
        <v>0.19160649624746232</v>
      </c>
      <c r="DV15" s="1">
        <f t="shared" si="3"/>
        <v>4.245654457081801E-2</v>
      </c>
      <c r="DX15" s="1">
        <f>(0-(DD15*BE15*$BY$2))/100</f>
        <v>0</v>
      </c>
      <c r="DY15" s="1">
        <f t="shared" si="4"/>
        <v>0</v>
      </c>
      <c r="EB15" s="1" t="s">
        <v>168</v>
      </c>
    </row>
    <row r="16" spans="1:132" x14ac:dyDescent="0.25">
      <c r="A16" s="1">
        <v>256254</v>
      </c>
      <c r="B16" s="1" t="s">
        <v>75</v>
      </c>
      <c r="C16" s="1">
        <v>500</v>
      </c>
      <c r="D16" s="1" t="s">
        <v>8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  <c r="J16" s="3">
        <v>0.83734953703703707</v>
      </c>
      <c r="K16" s="3">
        <v>0.84084490740740747</v>
      </c>
      <c r="L16" s="1">
        <v>1</v>
      </c>
      <c r="M16" s="1" t="s">
        <v>76</v>
      </c>
      <c r="N16" s="1">
        <v>0</v>
      </c>
      <c r="O16" s="1">
        <v>0</v>
      </c>
      <c r="P16" s="1">
        <v>0</v>
      </c>
      <c r="Q16" s="1">
        <v>0</v>
      </c>
      <c r="R16" s="1">
        <v>1</v>
      </c>
      <c r="S16" s="1">
        <v>0</v>
      </c>
      <c r="T16" s="1">
        <v>302</v>
      </c>
      <c r="U16" s="1">
        <v>5.0333333333333297</v>
      </c>
      <c r="V16" s="1">
        <v>337.51058380000001</v>
      </c>
      <c r="W16" s="1">
        <v>35.659368090000001</v>
      </c>
      <c r="X16" s="1">
        <v>139.70228800000001</v>
      </c>
      <c r="Y16" s="1" t="s">
        <v>77</v>
      </c>
      <c r="Z16" s="1" t="s">
        <v>77</v>
      </c>
      <c r="AA16" s="1" t="s">
        <v>77</v>
      </c>
      <c r="AB16" s="1">
        <v>35.659625599999998</v>
      </c>
      <c r="AC16" s="1">
        <v>139.6985651</v>
      </c>
      <c r="AD16" s="1" t="s">
        <v>77</v>
      </c>
      <c r="AE16" s="1" t="s">
        <v>77</v>
      </c>
      <c r="AF16" s="1" t="s">
        <v>77</v>
      </c>
      <c r="AG16" s="1">
        <v>38</v>
      </c>
      <c r="AH16" s="1">
        <v>38</v>
      </c>
      <c r="AI16" s="1">
        <v>1</v>
      </c>
      <c r="AJ16" s="1">
        <v>0</v>
      </c>
      <c r="AK16" s="1">
        <v>0</v>
      </c>
      <c r="AL16" s="1">
        <v>420</v>
      </c>
      <c r="AM16" s="1" t="s">
        <v>43</v>
      </c>
      <c r="AN16" s="1">
        <v>0</v>
      </c>
      <c r="AO16" s="1">
        <v>0</v>
      </c>
      <c r="AP16" s="1">
        <v>0</v>
      </c>
      <c r="AQ16" s="1">
        <v>0</v>
      </c>
      <c r="AR16" s="1">
        <v>1</v>
      </c>
      <c r="AS16" s="1">
        <v>4.3</v>
      </c>
      <c r="AT16" s="1">
        <v>1</v>
      </c>
      <c r="AU16" s="1">
        <v>330</v>
      </c>
      <c r="AV16" s="1">
        <v>1.6</v>
      </c>
      <c r="AW16" s="1">
        <v>1</v>
      </c>
      <c r="AX16" s="1">
        <v>1</v>
      </c>
      <c r="AY16" s="1">
        <v>120</v>
      </c>
      <c r="AZ16" s="1">
        <v>0</v>
      </c>
      <c r="BA16" s="1">
        <v>225</v>
      </c>
      <c r="BB16" s="1">
        <v>2.7</v>
      </c>
      <c r="BC16" s="1">
        <v>735</v>
      </c>
      <c r="BD16" s="1">
        <v>8.8000000000000007</v>
      </c>
      <c r="BE16" s="1">
        <v>12.5</v>
      </c>
      <c r="BF16" s="1">
        <v>1</v>
      </c>
      <c r="BG16" s="1">
        <v>358</v>
      </c>
      <c r="BH16" s="1">
        <v>1.8</v>
      </c>
      <c r="BI16" s="1">
        <v>1</v>
      </c>
      <c r="BJ16" s="1">
        <v>358</v>
      </c>
      <c r="BK16" s="1">
        <v>4.3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CG16" s="1">
        <f>AW16*EXP((BE16/100)+(L16*CC$2)+BU$2)</f>
        <v>1.9027667287368919</v>
      </c>
      <c r="CH16" s="1">
        <f>BL16*EXP((BT16/100)+BV$2)</f>
        <v>0</v>
      </c>
      <c r="CI16" s="1">
        <f>AT16*EXP((AV16/100)+(L16*CD$2)+BW$2)</f>
        <v>0.10778663583913858</v>
      </c>
      <c r="CJ16" s="1">
        <f>BF16*EXP((BH16/100)+(L16*CE$2)+BX$2)</f>
        <v>0.12881612230112602</v>
      </c>
      <c r="CK16" s="1">
        <f>BI16*EXP((BK16/100)+(L16*CF$2))</f>
        <v>0.71894947136228926</v>
      </c>
      <c r="CL16" s="1">
        <f>IF((CJ16+CK16)=0, LOG(1),LOG((CJ16+CK16)))</f>
        <v>-7.172421313384568E-2</v>
      </c>
      <c r="CM16" s="1">
        <f>IF((CG16+CH16+CI16)=0, LOG(1),LOG((CG16+CH16+CI16)))</f>
        <v>0.30331560473727648</v>
      </c>
      <c r="CN16" s="1">
        <f>IF((CL16=0),1,EXP((BZ$2*CL16)+(CB$2*F16)))</f>
        <v>0.94085562237430453</v>
      </c>
      <c r="CO16" s="1">
        <f>IF((CM16=0),1,EXP((BZ$2*CM16)+(CA$2*AJ16)))</f>
        <v>1.2941036120726288</v>
      </c>
      <c r="CP16" s="1">
        <f>CN16+CO16</f>
        <v>2.2349592344469333</v>
      </c>
      <c r="CQ16" s="2">
        <f>CN16/CP16</f>
        <v>0.42097216265652837</v>
      </c>
      <c r="CR16" s="2">
        <f>CO16/CP16</f>
        <v>0.57902783734347163</v>
      </c>
      <c r="CS16" s="1">
        <f>CJ16+CK16</f>
        <v>0.84776559366341531</v>
      </c>
      <c r="CT16" s="1">
        <f>IF((CS16=0),CJ16,CJ16/CS16)</f>
        <v>0.15194780640303895</v>
      </c>
      <c r="CU16" s="4">
        <f>IF((CS16=0),CK16,CK16/CS16)</f>
        <v>0.84805219359696105</v>
      </c>
      <c r="CV16" s="1">
        <f>CI16+CH16+CG16</f>
        <v>2.0105533645760305</v>
      </c>
      <c r="CW16" s="1">
        <f>IF((CV16=0),CI16,CI16/CV16)</f>
        <v>5.3610432698894206E-2</v>
      </c>
      <c r="CX16" s="1">
        <f>IF((CV16=0),CH16,CH16/CV16)</f>
        <v>0</v>
      </c>
      <c r="CY16" s="1">
        <f>IF((CV16=0),CG16,CG16/CV16)</f>
        <v>0.94638956730110579</v>
      </c>
      <c r="CZ16" s="1">
        <f>CT16*CQ16</f>
        <v>6.3965796672402792E-2</v>
      </c>
      <c r="DA16" s="1">
        <f>CU16*CQ16</f>
        <v>0.35700636598412555</v>
      </c>
      <c r="DB16" s="1">
        <f>CW16*CR16</f>
        <v>3.1041932904688447E-2</v>
      </c>
      <c r="DC16" s="1">
        <f>CX16*CR16</f>
        <v>0</v>
      </c>
      <c r="DD16" s="1">
        <f>CY16*CR16</f>
        <v>0.54798590443878314</v>
      </c>
      <c r="DE16" s="1">
        <f>IF(($AM16="Bicycle"),1,0)</f>
        <v>0</v>
      </c>
      <c r="DF16" s="1">
        <f>IF(($AM16="Walk"),1,0)</f>
        <v>1</v>
      </c>
      <c r="DG16" s="1">
        <f>IF(($AM16="Car"),1,0)</f>
        <v>0</v>
      </c>
      <c r="DH16" s="1">
        <f>IF(($AM16="Rail"),1,0)</f>
        <v>0</v>
      </c>
      <c r="DI16" s="1">
        <f>IF(($AM16="Bus"),1,0)</f>
        <v>0</v>
      </c>
      <c r="DJ16" s="1" t="e">
        <f>DE16*LOG(CZ16)+DF16*LOG(DA16)+DG16*LOG(DB16)+DH16*LOG(DD16)+DI16*LOG(DC16)</f>
        <v>#NUM!</v>
      </c>
      <c r="DK16" s="1">
        <v>337.51058380000001</v>
      </c>
      <c r="DL16" s="1">
        <f>(0-(CZ16*BH16*$BY$2))/100</f>
        <v>1.3638709268942537E-2</v>
      </c>
      <c r="DM16" s="1">
        <f t="shared" si="0"/>
        <v>8.7241090397119369E-4</v>
      </c>
      <c r="DO16" s="1">
        <f>(0-(DA16*BK16*$BY$2))/100</f>
        <v>0.18184332730498101</v>
      </c>
      <c r="DP16" s="1">
        <f t="shared" si="1"/>
        <v>6.4919225459613178E-2</v>
      </c>
      <c r="DR16" s="1">
        <f>(0-(DB16*AV16*$BY$2))/100</f>
        <v>5.883309449841583E-3</v>
      </c>
      <c r="DS16" s="1">
        <f t="shared" si="2"/>
        <v>1.8262929719950192E-4</v>
      </c>
      <c r="DU16" s="1">
        <f>(0-(DC16*BT16*$BY$2))/100</f>
        <v>0</v>
      </c>
      <c r="DV16" s="1">
        <f t="shared" si="3"/>
        <v>0</v>
      </c>
      <c r="DX16" s="1">
        <f>(0-(DD16*BE16*$BY$2))/100</f>
        <v>0.81139505005002022</v>
      </c>
      <c r="DY16" s="1">
        <f t="shared" si="4"/>
        <v>0.44463305035881207</v>
      </c>
      <c r="EB16" s="1" t="s">
        <v>168</v>
      </c>
    </row>
    <row r="17" spans="1:132" x14ac:dyDescent="0.25">
      <c r="A17" s="1">
        <v>255638</v>
      </c>
      <c r="B17" s="1" t="s">
        <v>101</v>
      </c>
      <c r="C17" s="1">
        <v>500</v>
      </c>
      <c r="D17" s="1" t="s">
        <v>8</v>
      </c>
      <c r="E17" s="1">
        <v>0</v>
      </c>
      <c r="F17" s="1">
        <v>0</v>
      </c>
      <c r="G17" s="1">
        <v>0</v>
      </c>
      <c r="H17" s="1">
        <v>0</v>
      </c>
      <c r="I17" s="1">
        <v>1</v>
      </c>
      <c r="J17" s="3">
        <v>0.70833333333333337</v>
      </c>
      <c r="K17" s="3">
        <v>0.71523148148148152</v>
      </c>
      <c r="L17" s="1">
        <v>1</v>
      </c>
      <c r="M17" s="1" t="s">
        <v>76</v>
      </c>
      <c r="N17" s="1">
        <v>0</v>
      </c>
      <c r="O17" s="1">
        <v>0</v>
      </c>
      <c r="P17" s="1">
        <v>0</v>
      </c>
      <c r="Q17" s="1">
        <v>0</v>
      </c>
      <c r="R17" s="1">
        <v>1</v>
      </c>
      <c r="S17" s="1">
        <v>0</v>
      </c>
      <c r="T17" s="1">
        <v>597</v>
      </c>
      <c r="U17" s="1">
        <v>9.9499999999999993</v>
      </c>
      <c r="V17" s="1">
        <v>724.38036069999998</v>
      </c>
      <c r="W17" s="1">
        <v>35.42456748</v>
      </c>
      <c r="X17" s="1">
        <v>139.66661999999999</v>
      </c>
      <c r="Y17" s="1">
        <v>104</v>
      </c>
      <c r="Z17" s="1">
        <v>1003010</v>
      </c>
      <c r="AA17" s="1">
        <v>100301008</v>
      </c>
      <c r="AB17" s="1">
        <v>35.429958730000003</v>
      </c>
      <c r="AC17" s="1">
        <v>139.6621299</v>
      </c>
      <c r="AD17" s="1">
        <v>104</v>
      </c>
      <c r="AE17" s="1">
        <v>1003010</v>
      </c>
      <c r="AF17" s="1">
        <v>100301003</v>
      </c>
      <c r="AG17" s="1">
        <v>50</v>
      </c>
      <c r="AH17" s="1">
        <v>50</v>
      </c>
      <c r="AI17" s="1">
        <v>0</v>
      </c>
      <c r="AJ17" s="1">
        <v>1</v>
      </c>
      <c r="AK17" s="1">
        <v>1</v>
      </c>
      <c r="AL17" s="1">
        <v>410</v>
      </c>
      <c r="AM17" s="1" t="s">
        <v>39</v>
      </c>
      <c r="AN17" s="1">
        <v>1</v>
      </c>
      <c r="AO17" s="1">
        <v>0</v>
      </c>
      <c r="AP17" s="1">
        <v>0</v>
      </c>
      <c r="AQ17" s="1">
        <v>0</v>
      </c>
      <c r="AR17" s="1">
        <v>0</v>
      </c>
      <c r="AS17" s="1">
        <v>4.2</v>
      </c>
      <c r="AT17" s="1">
        <v>1</v>
      </c>
      <c r="AU17" s="1">
        <v>831</v>
      </c>
      <c r="AV17" s="1">
        <v>3.7</v>
      </c>
      <c r="AW17" s="1">
        <v>1</v>
      </c>
      <c r="AX17" s="1">
        <v>19</v>
      </c>
      <c r="AY17" s="1">
        <v>210</v>
      </c>
      <c r="AZ17" s="1">
        <v>0</v>
      </c>
      <c r="BA17" s="1">
        <v>2843</v>
      </c>
      <c r="BB17" s="1">
        <v>35.1</v>
      </c>
      <c r="BC17" s="1">
        <v>2145</v>
      </c>
      <c r="BD17" s="1">
        <v>25.8</v>
      </c>
      <c r="BE17" s="1">
        <v>79.900000000000006</v>
      </c>
      <c r="BF17" s="1">
        <v>1</v>
      </c>
      <c r="BG17" s="1">
        <v>831</v>
      </c>
      <c r="BH17" s="1">
        <v>4.2</v>
      </c>
      <c r="BI17" s="1">
        <v>1</v>
      </c>
      <c r="BJ17" s="1">
        <v>831</v>
      </c>
      <c r="BK17" s="1">
        <v>10.5</v>
      </c>
      <c r="BL17" s="1">
        <v>1</v>
      </c>
      <c r="BM17" s="1">
        <v>0.57999999999999996</v>
      </c>
      <c r="BN17" s="1">
        <v>2</v>
      </c>
      <c r="BO17" s="1">
        <v>210</v>
      </c>
      <c r="BP17" s="1">
        <v>195</v>
      </c>
      <c r="BQ17" s="1">
        <v>2.9</v>
      </c>
      <c r="BR17" s="1">
        <v>423</v>
      </c>
      <c r="BS17" s="1">
        <v>6.3</v>
      </c>
      <c r="BT17" s="1">
        <v>11.2</v>
      </c>
      <c r="CG17" s="1">
        <f>AW17*EXP((BE17/100)+(L17*CC$2)+BU$2)</f>
        <v>3.7333613721423182</v>
      </c>
      <c r="CH17" s="1">
        <f>BL17*EXP((BT17/100)+BV$2)</f>
        <v>0.14860760059376488</v>
      </c>
      <c r="CI17" s="1">
        <f>AT17*EXP((AV17/100)+(L17*CD$2)+BW$2)</f>
        <v>0.11007408939075226</v>
      </c>
      <c r="CJ17" s="1">
        <f>BF17*EXP((BH17/100)+(L17*CE$2)+BX$2)</f>
        <v>0.13194510686125754</v>
      </c>
      <c r="CK17" s="1">
        <f>BI17*EXP((BK17/100)+(L17*CF$2))</f>
        <v>0.76493516529160155</v>
      </c>
      <c r="CL17" s="1">
        <f>IF((CJ17+CK17)=0, LOG(1),LOG((CJ17+CK17)))</f>
        <v>-4.7265528654719544E-2</v>
      </c>
      <c r="CM17" s="1">
        <f>IF((CG17+CH17+CI17)=0, LOG(1),LOG((CG17+CH17+CI17)))</f>
        <v>0.60119521737064319</v>
      </c>
      <c r="CN17" s="1">
        <f>IF((CL17=0),1,EXP((BZ$2*CL17)+(CB$2*F17)))</f>
        <v>0.96062064389516422</v>
      </c>
      <c r="CO17" s="1">
        <f>IF((CM17=0),1,EXP((BZ$2*CM17)+(CA$2*AJ17)))</f>
        <v>3.3103927394927108</v>
      </c>
      <c r="CP17" s="1">
        <f>CN17+CO17</f>
        <v>4.2710133833878752</v>
      </c>
      <c r="CQ17" s="2">
        <f>CN17/CP17</f>
        <v>0.2249163272659136</v>
      </c>
      <c r="CR17" s="2">
        <f>CO17/CP17</f>
        <v>0.7750836727340864</v>
      </c>
      <c r="CS17" s="1">
        <f>CJ17+CK17</f>
        <v>0.89688027215285904</v>
      </c>
      <c r="CT17" s="1">
        <f>IF((CS17=0),CJ17,CJ17/CS17)</f>
        <v>0.14711563065662972</v>
      </c>
      <c r="CU17" s="4">
        <f>IF((CS17=0),CK17,CK17/CS17)</f>
        <v>0.85288436934337031</v>
      </c>
      <c r="CV17" s="1">
        <f>CI17+CH17+CG17</f>
        <v>3.9920430621268355</v>
      </c>
      <c r="CW17" s="1">
        <f>IF((CV17=0),CI17,CI17/CV17)</f>
        <v>2.7573372250175136E-2</v>
      </c>
      <c r="CX17" s="1">
        <f>IF((CV17=0),CH17,CH17/CV17)</f>
        <v>3.7225951293869915E-2</v>
      </c>
      <c r="CY17" s="1">
        <f>IF((CV17=0),CG17,CG17/CV17)</f>
        <v>0.93520067645595495</v>
      </c>
      <c r="CZ17" s="1">
        <f>CT17*CQ17</f>
        <v>3.3088707330697804E-2</v>
      </c>
      <c r="DA17" s="1">
        <f>CU17*CQ17</f>
        <v>0.1918276199352158</v>
      </c>
      <c r="DB17" s="1">
        <f>CW17*CR17</f>
        <v>2.1371670633329884E-2</v>
      </c>
      <c r="DC17" s="1">
        <f>CX17*CR17</f>
        <v>2.885322704987291E-2</v>
      </c>
      <c r="DD17" s="1">
        <f>CY17*CR17</f>
        <v>0.72485877505088359</v>
      </c>
      <c r="DE17" s="1">
        <f>IF(($AM17="Bicycle"),1,0)</f>
        <v>1</v>
      </c>
      <c r="DF17" s="1">
        <f>IF(($AM17="Walk"),1,0)</f>
        <v>0</v>
      </c>
      <c r="DG17" s="1">
        <f>IF(($AM17="Car"),1,0)</f>
        <v>0</v>
      </c>
      <c r="DH17" s="1">
        <f>IF(($AM17="Rail"),1,0)</f>
        <v>0</v>
      </c>
      <c r="DI17" s="1">
        <f>IF(($AM17="Bus"),1,0)</f>
        <v>0</v>
      </c>
      <c r="DJ17" s="1">
        <f>DE17*LOG(CZ17)+DF17*LOG(DA17)+DG17*LOG(DB17)+DH17*LOG(DD17)+DI17*LOG(DC17)</f>
        <v>-1.4803201989964103</v>
      </c>
      <c r="DK17" s="1">
        <v>724.38036069999998</v>
      </c>
      <c r="DL17" s="1">
        <f>(0-(CZ17*BH17*$BY$2))/100</f>
        <v>1.6461979057121729E-2</v>
      </c>
      <c r="DM17" s="1">
        <f t="shared" si="0"/>
        <v>5.4470560710517747E-4</v>
      </c>
      <c r="DO17" s="1">
        <f>(0-(DA17*BK17*$BY$2))/100</f>
        <v>0.23859063383698176</v>
      </c>
      <c r="DP17" s="1">
        <f t="shared" si="1"/>
        <v>4.5768273427782773E-2</v>
      </c>
      <c r="DR17" s="1">
        <f>(0-(DB17*AV17*$BY$2))/100</f>
        <v>9.3668410379260953E-3</v>
      </c>
      <c r="DS17" s="1">
        <f t="shared" si="2"/>
        <v>2.0018504153731433E-4</v>
      </c>
      <c r="DU17" s="1">
        <f>(0-(DC17*BT17*$BY$2))/100</f>
        <v>3.8279421812264888E-2</v>
      </c>
      <c r="DV17" s="1">
        <f t="shared" si="3"/>
        <v>1.1044848488871363E-3</v>
      </c>
      <c r="DX17" s="1">
        <f>(0-(DD17*BE17*$BY$2))/100</f>
        <v>6.8604583734101769</v>
      </c>
      <c r="DY17" s="1">
        <f t="shared" si="4"/>
        <v>4.9728634528376778</v>
      </c>
      <c r="EB17" s="1" t="s">
        <v>168</v>
      </c>
    </row>
    <row r="18" spans="1:132" x14ac:dyDescent="0.25">
      <c r="A18" s="1">
        <v>255880</v>
      </c>
      <c r="B18" s="1" t="s">
        <v>81</v>
      </c>
      <c r="C18" s="1">
        <v>999</v>
      </c>
      <c r="D18" s="1" t="s">
        <v>85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3">
        <v>0.73936342592592597</v>
      </c>
      <c r="K18" s="3">
        <v>0.74458333333333337</v>
      </c>
      <c r="L18" s="1">
        <v>1</v>
      </c>
      <c r="M18" s="1" t="s">
        <v>76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  <c r="S18" s="1">
        <v>0</v>
      </c>
      <c r="T18" s="1">
        <v>451</v>
      </c>
      <c r="U18" s="1">
        <v>7.5166666666666702</v>
      </c>
      <c r="V18" s="1">
        <v>234.87036989999999</v>
      </c>
      <c r="W18" s="1">
        <v>35.443595139999999</v>
      </c>
      <c r="X18" s="1">
        <v>139.63724970000001</v>
      </c>
      <c r="Y18" s="1">
        <v>104</v>
      </c>
      <c r="Z18" s="1">
        <v>1003002</v>
      </c>
      <c r="AA18" s="1">
        <v>100300216</v>
      </c>
      <c r="AB18" s="1">
        <v>35.44430852</v>
      </c>
      <c r="AC18" s="1">
        <v>139.6348089</v>
      </c>
      <c r="AD18" s="1">
        <v>104</v>
      </c>
      <c r="AE18" s="1">
        <v>1003019</v>
      </c>
      <c r="AF18" s="1">
        <v>100301907</v>
      </c>
      <c r="AG18" s="1">
        <v>37</v>
      </c>
      <c r="AH18" s="1">
        <v>37</v>
      </c>
      <c r="AI18" s="1">
        <v>1</v>
      </c>
      <c r="AJ18" s="1">
        <v>0</v>
      </c>
      <c r="AK18" s="1">
        <v>0</v>
      </c>
      <c r="AL18" s="1">
        <v>420</v>
      </c>
      <c r="AM18" s="1" t="s">
        <v>43</v>
      </c>
      <c r="AN18" s="1">
        <v>0</v>
      </c>
      <c r="AO18" s="1">
        <v>0</v>
      </c>
      <c r="AP18" s="1">
        <v>0</v>
      </c>
      <c r="AQ18" s="1">
        <v>0</v>
      </c>
      <c r="AR18" s="1">
        <v>1</v>
      </c>
      <c r="AS18" s="1">
        <v>3.3</v>
      </c>
      <c r="AT18" s="1">
        <v>1</v>
      </c>
      <c r="AU18" s="1">
        <v>220</v>
      </c>
      <c r="AV18" s="1">
        <v>1.4</v>
      </c>
      <c r="AW18" s="1">
        <v>1</v>
      </c>
      <c r="AX18" s="1">
        <v>2</v>
      </c>
      <c r="AY18" s="1">
        <v>200</v>
      </c>
      <c r="AZ18" s="1">
        <v>0</v>
      </c>
      <c r="BA18" s="1">
        <v>407</v>
      </c>
      <c r="BB18" s="1">
        <v>4.9000000000000004</v>
      </c>
      <c r="BC18" s="1">
        <v>859</v>
      </c>
      <c r="BD18" s="1">
        <v>10.3</v>
      </c>
      <c r="BE18" s="1">
        <v>17.2</v>
      </c>
      <c r="BF18" s="1">
        <v>1</v>
      </c>
      <c r="BG18" s="1">
        <v>275</v>
      </c>
      <c r="BH18" s="1">
        <v>1.4</v>
      </c>
      <c r="BI18" s="1">
        <v>1</v>
      </c>
      <c r="BJ18" s="1">
        <v>275</v>
      </c>
      <c r="BK18" s="1">
        <v>3.3</v>
      </c>
      <c r="BL18" s="1">
        <v>1</v>
      </c>
      <c r="BM18" s="1">
        <v>0.21</v>
      </c>
      <c r="BN18" s="1">
        <v>2</v>
      </c>
      <c r="BO18" s="1">
        <v>210</v>
      </c>
      <c r="BP18" s="1">
        <v>72</v>
      </c>
      <c r="BQ18" s="1">
        <v>1.1000000000000001</v>
      </c>
      <c r="BR18" s="1">
        <v>160</v>
      </c>
      <c r="BS18" s="1">
        <v>2.4</v>
      </c>
      <c r="BT18" s="1">
        <v>5.5</v>
      </c>
      <c r="CG18" s="1">
        <f>AW18*EXP((BE18/100)+(L18*CC$2)+BU$2)</f>
        <v>1.9943316865336354</v>
      </c>
      <c r="CH18" s="1">
        <f>BL18*EXP((BT18/100)+BV$2)</f>
        <v>0.1403738581836593</v>
      </c>
      <c r="CI18" s="1">
        <f>AT18*EXP((AV18/100)+(L18*CD$2)+BW$2)</f>
        <v>0.10757127799708827</v>
      </c>
      <c r="CJ18" s="1">
        <f>BF18*EXP((BH18/100)+(L18*CE$2)+BX$2)</f>
        <v>0.12830188696823422</v>
      </c>
      <c r="CK18" s="1">
        <f>BI18*EXP((BK18/100)+(L18*CF$2))</f>
        <v>0.71179580459628666</v>
      </c>
      <c r="CL18" s="1">
        <f>IF((CJ18+CK18)=0, LOG(1),LOG((CJ18+CK18)))</f>
        <v>-7.5670208651835602E-2</v>
      </c>
      <c r="CM18" s="1">
        <f>IF((CG18+CH18+CI18)=0, LOG(1),LOG((CG18+CH18+CI18)))</f>
        <v>0.35068922786462442</v>
      </c>
      <c r="CN18" s="1">
        <f>IF((CL18=0),1,EXP((BZ$2*CL18)+(CB$2*F18)))</f>
        <v>0.93770518849833617</v>
      </c>
      <c r="CO18" s="1">
        <f>IF((CM18=0),1,EXP((BZ$2*CM18)+(CA$2*AJ18)))</f>
        <v>1.3472774381754762</v>
      </c>
      <c r="CP18" s="1">
        <f>CN18+CO18</f>
        <v>2.2849826266738122</v>
      </c>
      <c r="CQ18" s="2">
        <f>CN18/CP18</f>
        <v>0.41037738210873331</v>
      </c>
      <c r="CR18" s="2">
        <f>CO18/CP18</f>
        <v>0.58962261789126669</v>
      </c>
      <c r="CS18" s="1">
        <f>CJ18+CK18</f>
        <v>0.84009769156452085</v>
      </c>
      <c r="CT18" s="1">
        <f>IF((CS18=0),CJ18,CJ18/CS18)</f>
        <v>0.15272258007196349</v>
      </c>
      <c r="CU18" s="4">
        <f>IF((CS18=0),CK18,CK18/CS18)</f>
        <v>0.84727741992803651</v>
      </c>
      <c r="CV18" s="1">
        <f>CI18+CH18+CG18</f>
        <v>2.2422768227143828</v>
      </c>
      <c r="CW18" s="1">
        <f>IF((CV18=0),CI18,CI18/CV18)</f>
        <v>4.7974129200902195E-2</v>
      </c>
      <c r="CX18" s="1">
        <f>IF((CV18=0),CH18,CH18/CV18)</f>
        <v>6.2603268589170036E-2</v>
      </c>
      <c r="CY18" s="1">
        <f>IF((CV18=0),CG18,CG18/CV18)</f>
        <v>0.88942260220992786</v>
      </c>
      <c r="CZ18" s="1">
        <f>CT18*CQ18</f>
        <v>6.2673892598823777E-2</v>
      </c>
      <c r="DA18" s="1">
        <f>CU18*CQ18</f>
        <v>0.34770348950990954</v>
      </c>
      <c r="DB18" s="1">
        <f>CW18*CR18</f>
        <v>2.8286631650489814E-2</v>
      </c>
      <c r="DC18" s="1">
        <f>CX18*CR18</f>
        <v>3.6912303114096545E-2</v>
      </c>
      <c r="DD18" s="1">
        <f>CY18*CR18</f>
        <v>0.52442368312668042</v>
      </c>
      <c r="DE18" s="1">
        <f>IF(($AM18="Bicycle"),1,0)</f>
        <v>0</v>
      </c>
      <c r="DF18" s="1">
        <f>IF(($AM18="Walk"),1,0)</f>
        <v>1</v>
      </c>
      <c r="DG18" s="1">
        <f>IF(($AM18="Car"),1,0)</f>
        <v>0</v>
      </c>
      <c r="DH18" s="1">
        <f>IF(($AM18="Rail"),1,0)</f>
        <v>0</v>
      </c>
      <c r="DI18" s="1">
        <f>IF(($AM18="Bus"),1,0)</f>
        <v>0</v>
      </c>
      <c r="DJ18" s="1">
        <f>DE18*LOG(CZ18)+DF18*LOG(DA18)+DG18*LOG(DB18)+DH18*LOG(DD18)+DI18*LOG(DC18)</f>
        <v>-0.45879095076829846</v>
      </c>
      <c r="DK18" s="1">
        <v>234.87036989999999</v>
      </c>
      <c r="DL18" s="1">
        <f>(0-(CZ18*BH18*$BY$2))/100</f>
        <v>1.0393639709953733E-2</v>
      </c>
      <c r="DM18" s="1">
        <f t="shared" si="0"/>
        <v>6.514098588925101E-4</v>
      </c>
      <c r="DO18" s="1">
        <f>(0-(DA18*BK18*$BY$2))/100</f>
        <v>0.13591767676665453</v>
      </c>
      <c r="DP18" s="1">
        <f t="shared" si="1"/>
        <v>4.7259050497845741E-2</v>
      </c>
      <c r="DR18" s="1">
        <f>(0-(DB18*AV18*$BY$2))/100</f>
        <v>4.6909653412668777E-3</v>
      </c>
      <c r="DS18" s="1">
        <f t="shared" si="2"/>
        <v>1.3269160869363041E-4</v>
      </c>
      <c r="DU18" s="1">
        <f>(0-(DC18*BT18*$BY$2))/100</f>
        <v>2.4048433194453964E-2</v>
      </c>
      <c r="DV18" s="1">
        <f t="shared" si="3"/>
        <v>8.8768305549278583E-4</v>
      </c>
      <c r="DX18" s="1">
        <f>(0-(DD18*BE18*$BY$2))/100</f>
        <v>1.0684733555874906</v>
      </c>
      <c r="DY18" s="1">
        <f t="shared" si="4"/>
        <v>0.56033273245991511</v>
      </c>
      <c r="EB18" s="1" t="s">
        <v>168</v>
      </c>
    </row>
    <row r="19" spans="1:132" x14ac:dyDescent="0.25">
      <c r="A19" s="1">
        <v>255743</v>
      </c>
      <c r="B19" s="1" t="s">
        <v>78</v>
      </c>
      <c r="C19" s="1">
        <v>700</v>
      </c>
      <c r="D19" s="1" t="s">
        <v>5</v>
      </c>
      <c r="E19" s="1">
        <v>0</v>
      </c>
      <c r="F19" s="1">
        <v>1</v>
      </c>
      <c r="G19" s="1">
        <v>0</v>
      </c>
      <c r="H19" s="1">
        <v>0</v>
      </c>
      <c r="I19" s="1">
        <v>0</v>
      </c>
      <c r="J19" s="3">
        <v>0.73517361111111112</v>
      </c>
      <c r="K19" s="3">
        <v>0.75175925925925924</v>
      </c>
      <c r="L19" s="1">
        <v>1</v>
      </c>
      <c r="M19" s="1" t="s">
        <v>76</v>
      </c>
      <c r="N19" s="1">
        <v>0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1433</v>
      </c>
      <c r="U19" s="1">
        <v>23.883333333333301</v>
      </c>
      <c r="V19" s="1">
        <v>325.13425869999998</v>
      </c>
      <c r="W19" s="1">
        <v>35.44569791</v>
      </c>
      <c r="X19" s="1">
        <v>139.63714780000001</v>
      </c>
      <c r="Y19" s="1">
        <v>104</v>
      </c>
      <c r="Z19" s="1">
        <v>1003002</v>
      </c>
      <c r="AA19" s="1">
        <v>100300213</v>
      </c>
      <c r="AB19" s="1">
        <v>35.445215099999999</v>
      </c>
      <c r="AC19" s="1">
        <v>139.63360729999999</v>
      </c>
      <c r="AD19" s="1">
        <v>104</v>
      </c>
      <c r="AE19" s="1">
        <v>1003019</v>
      </c>
      <c r="AF19" s="1">
        <v>100301905</v>
      </c>
      <c r="AG19" s="1">
        <v>39</v>
      </c>
      <c r="AH19" s="1">
        <v>39</v>
      </c>
      <c r="AI19" s="1">
        <v>0</v>
      </c>
      <c r="AJ19" s="1">
        <v>0</v>
      </c>
      <c r="AK19" s="1">
        <v>0</v>
      </c>
      <c r="AL19" s="1">
        <v>420</v>
      </c>
      <c r="AM19" s="1" t="s">
        <v>43</v>
      </c>
      <c r="AN19" s="1">
        <v>0</v>
      </c>
      <c r="AO19" s="1">
        <v>0</v>
      </c>
      <c r="AP19" s="1">
        <v>0</v>
      </c>
      <c r="AQ19" s="1">
        <v>0</v>
      </c>
      <c r="AR19" s="1">
        <v>1</v>
      </c>
      <c r="AS19" s="1">
        <v>5.0999999999999996</v>
      </c>
      <c r="AT19" s="1">
        <v>1</v>
      </c>
      <c r="AU19" s="1">
        <v>428</v>
      </c>
      <c r="AV19" s="1">
        <v>3.4</v>
      </c>
      <c r="AW19" s="1">
        <v>1</v>
      </c>
      <c r="AX19" s="1">
        <v>12</v>
      </c>
      <c r="AY19" s="1">
        <v>210</v>
      </c>
      <c r="AZ19" s="1">
        <v>0</v>
      </c>
      <c r="BA19" s="1">
        <v>691</v>
      </c>
      <c r="BB19" s="1">
        <v>8.1999999999999993</v>
      </c>
      <c r="BC19" s="1">
        <v>722</v>
      </c>
      <c r="BD19" s="1">
        <v>8.6</v>
      </c>
      <c r="BE19" s="1">
        <v>28.8</v>
      </c>
      <c r="BF19" s="1">
        <v>1</v>
      </c>
      <c r="BG19" s="1">
        <v>422</v>
      </c>
      <c r="BH19" s="1">
        <v>2.1</v>
      </c>
      <c r="BI19" s="1">
        <v>1</v>
      </c>
      <c r="BJ19" s="1">
        <v>422</v>
      </c>
      <c r="BK19" s="1">
        <v>5.0999999999999996</v>
      </c>
      <c r="BL19" s="1">
        <v>1</v>
      </c>
      <c r="BM19" s="1">
        <v>0.26</v>
      </c>
      <c r="BN19" s="1">
        <v>2</v>
      </c>
      <c r="BO19" s="1">
        <v>210</v>
      </c>
      <c r="BP19" s="1">
        <v>193</v>
      </c>
      <c r="BQ19" s="1">
        <v>2.9</v>
      </c>
      <c r="BR19" s="1">
        <v>100</v>
      </c>
      <c r="BS19" s="1">
        <v>1.5</v>
      </c>
      <c r="BT19" s="1">
        <v>6.4</v>
      </c>
      <c r="CG19" s="1">
        <f>AW19*EXP((BE19/100)+(L19*CC$2)+BU$2)</f>
        <v>2.2396262516418246</v>
      </c>
      <c r="CH19" s="1">
        <f>BL19*EXP((BT19/100)+BV$2)</f>
        <v>0.14164292514243634</v>
      </c>
      <c r="CI19" s="1">
        <f>AT19*EXP((AV19/100)+(L19*CD$2)+BW$2)</f>
        <v>0.10974436196102012</v>
      </c>
      <c r="CJ19" s="1">
        <f>BF19*EXP((BH19/100)+(L19*CE$2)+BX$2)</f>
        <v>0.12920315092068727</v>
      </c>
      <c r="CK19" s="1">
        <f>BI19*EXP((BK19/100)+(L19*CF$2))</f>
        <v>0.72472413498952326</v>
      </c>
      <c r="CL19" s="1">
        <f>IF((CJ19+CK19)=0, LOG(1),LOG((CJ19+CK19)))</f>
        <v>-6.8579109021117024E-2</v>
      </c>
      <c r="CM19" s="1">
        <f>IF((CG19+CH19+CI19)=0, LOG(1),LOG((CG19+CH19+CI19)))</f>
        <v>0.39637608794854551</v>
      </c>
      <c r="CN19" s="1">
        <f>IF((CL19=0),1,EXP((BZ$2*CL19)+(CB$2*F19)))</f>
        <v>2.2390743801782915</v>
      </c>
      <c r="CO19" s="1">
        <f>IF((CM19=0),1,EXP((BZ$2*CM19)+(CA$2*AJ19)))</f>
        <v>1.4006265535505942</v>
      </c>
      <c r="CP19" s="1">
        <f>CN19+CO19</f>
        <v>3.6397009337288857</v>
      </c>
      <c r="CQ19" s="2">
        <f>CN19/CP19</f>
        <v>0.61518086813917217</v>
      </c>
      <c r="CR19" s="2">
        <f>CO19/CP19</f>
        <v>0.38481913186082783</v>
      </c>
      <c r="CS19" s="1">
        <f>CJ19+CK19</f>
        <v>0.8539272859102105</v>
      </c>
      <c r="CT19" s="1">
        <f>IF((CS19=0),CJ19,CJ19/CS19)</f>
        <v>0.15130462868740421</v>
      </c>
      <c r="CU19" s="4">
        <f>IF((CS19=0),CK19,CK19/CS19)</f>
        <v>0.84869537131259576</v>
      </c>
      <c r="CV19" s="1">
        <f>CI19+CH19+CG19</f>
        <v>2.491013538745281</v>
      </c>
      <c r="CW19" s="1">
        <f>IF((CV19=0),CI19,CI19/CV19)</f>
        <v>4.4056108188114528E-2</v>
      </c>
      <c r="CX19" s="1">
        <f>IF((CV19=0),CH19,CH19/CV19)</f>
        <v>5.6861563752793422E-2</v>
      </c>
      <c r="CY19" s="1">
        <f>IF((CV19=0),CG19,CG19/CV19)</f>
        <v>0.89908232805909205</v>
      </c>
      <c r="CZ19" s="1">
        <f>CT19*CQ19</f>
        <v>9.3079712829392411E-2</v>
      </c>
      <c r="DA19" s="1">
        <f>CU19*CQ19</f>
        <v>0.52210115530977974</v>
      </c>
      <c r="DB19" s="1">
        <f>CW19*CR19</f>
        <v>1.695363330611694E-2</v>
      </c>
      <c r="DC19" s="1">
        <f>CX19*CR19</f>
        <v>2.1881417599599079E-2</v>
      </c>
      <c r="DD19" s="1">
        <f>CY19*CR19</f>
        <v>0.34598408095511179</v>
      </c>
      <c r="DE19" s="1">
        <f>IF(($AM19="Bicycle"),1,0)</f>
        <v>0</v>
      </c>
      <c r="DF19" s="1">
        <f>IF(($AM19="Walk"),1,0)</f>
        <v>1</v>
      </c>
      <c r="DG19" s="1">
        <f>IF(($AM19="Car"),1,0)</f>
        <v>0</v>
      </c>
      <c r="DH19" s="1">
        <f>IF(($AM19="Rail"),1,0)</f>
        <v>0</v>
      </c>
      <c r="DI19" s="1">
        <f>IF(($AM19="Bus"),1,0)</f>
        <v>0</v>
      </c>
      <c r="DJ19" s="1">
        <f>DE19*LOG(CZ19)+DF19*LOG(DA19)+DG19*LOG(DB19)+DH19*LOG(DD19)+DI19*LOG(DC19)</f>
        <v>-0.28224534577777877</v>
      </c>
      <c r="DK19" s="1">
        <v>325.13425869999998</v>
      </c>
      <c r="DL19" s="1">
        <f>(0-(CZ19*BH19*$BY$2))/100</f>
        <v>2.3154066853176895E-2</v>
      </c>
      <c r="DM19" s="1">
        <f t="shared" si="0"/>
        <v>2.1551738935262589E-3</v>
      </c>
      <c r="DO19" s="1">
        <f>(0-(DA19*BK19*$BY$2))/100</f>
        <v>0.31541168880769882</v>
      </c>
      <c r="DP19" s="1">
        <f t="shared" si="1"/>
        <v>0.16467680712470828</v>
      </c>
      <c r="DR19" s="1">
        <f>(0-(DB19*AV19*$BY$2))/100</f>
        <v>6.8280179784139371E-3</v>
      </c>
      <c r="DS19" s="1">
        <f t="shared" si="2"/>
        <v>1.1575971301360378E-4</v>
      </c>
      <c r="DU19" s="1">
        <f>(0-(DC19*BT19*$BY$2))/100</f>
        <v>1.6588548314297472E-2</v>
      </c>
      <c r="DV19" s="1">
        <f t="shared" si="3"/>
        <v>3.6298095303626834E-4</v>
      </c>
      <c r="DX19" s="1">
        <f>(0-(DD19*BE19*$BY$2))/100</f>
        <v>1.1803248704293623</v>
      </c>
      <c r="DY19" s="1">
        <f t="shared" si="4"/>
        <v>0.40837361552396434</v>
      </c>
      <c r="EB19" s="1" t="s">
        <v>168</v>
      </c>
    </row>
    <row r="20" spans="1:132" x14ac:dyDescent="0.25">
      <c r="A20" s="1">
        <v>257071</v>
      </c>
      <c r="B20" s="1" t="s">
        <v>91</v>
      </c>
      <c r="C20" s="1">
        <v>200</v>
      </c>
      <c r="D20" s="1" t="s">
        <v>84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3">
        <v>0.81548611111111102</v>
      </c>
      <c r="K20" s="3">
        <v>0.82004629629629633</v>
      </c>
      <c r="L20" s="1">
        <v>1</v>
      </c>
      <c r="M20" s="1" t="s">
        <v>76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">
        <v>0</v>
      </c>
      <c r="T20" s="1">
        <v>394</v>
      </c>
      <c r="U20" s="1">
        <v>6.56666666666667</v>
      </c>
      <c r="V20" s="1">
        <v>431.45586170000001</v>
      </c>
      <c r="W20" s="1">
        <v>35.40217638</v>
      </c>
      <c r="X20" s="1">
        <v>139.5348376</v>
      </c>
      <c r="Y20" s="1">
        <v>110</v>
      </c>
      <c r="Z20" s="1">
        <v>1009018</v>
      </c>
      <c r="AA20" s="1">
        <v>100901801</v>
      </c>
      <c r="AB20" s="1">
        <v>35.405969089999999</v>
      </c>
      <c r="AC20" s="1">
        <v>139.53584620000001</v>
      </c>
      <c r="AD20" s="1">
        <v>110</v>
      </c>
      <c r="AE20" s="1">
        <v>1009029</v>
      </c>
      <c r="AF20" s="1">
        <v>100902901</v>
      </c>
      <c r="AG20" s="1">
        <v>37</v>
      </c>
      <c r="AH20" s="1">
        <v>37</v>
      </c>
      <c r="AI20" s="1">
        <v>1</v>
      </c>
      <c r="AJ20" s="1">
        <v>0</v>
      </c>
      <c r="AK20" s="1">
        <v>0</v>
      </c>
      <c r="AL20" s="1">
        <v>420</v>
      </c>
      <c r="AM20" s="1" t="s">
        <v>43</v>
      </c>
      <c r="AN20" s="1">
        <v>0</v>
      </c>
      <c r="AO20" s="1">
        <v>0</v>
      </c>
      <c r="AP20" s="1">
        <v>0</v>
      </c>
      <c r="AQ20" s="1">
        <v>0</v>
      </c>
      <c r="AR20" s="1">
        <v>1</v>
      </c>
      <c r="AS20" s="1">
        <v>7.1</v>
      </c>
      <c r="AT20" s="1">
        <v>1</v>
      </c>
      <c r="AU20" s="1">
        <v>570</v>
      </c>
      <c r="AV20" s="1">
        <v>1.7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1</v>
      </c>
      <c r="BG20" s="1">
        <v>561</v>
      </c>
      <c r="BH20" s="1">
        <v>2.8</v>
      </c>
      <c r="BI20" s="1">
        <v>1</v>
      </c>
      <c r="BJ20" s="1">
        <v>561</v>
      </c>
      <c r="BK20" s="1">
        <v>7.1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CG20" s="1">
        <f>AW20*EXP((BE20/100)+(L20*CC$2)+BU$2)</f>
        <v>0</v>
      </c>
      <c r="CH20" s="1">
        <f>BL20*EXP((BT20/100)+BV$2)</f>
        <v>0</v>
      </c>
      <c r="CI20" s="1">
        <f>AT20*EXP((AV20/100)+(L20*CD$2)+BW$2)</f>
        <v>0.10789447638626455</v>
      </c>
      <c r="CJ20" s="1">
        <f>BF20*EXP((BH20/100)+(L20*CE$2)+BX$2)</f>
        <v>0.13011074585338694</v>
      </c>
      <c r="CK20" s="1">
        <f>BI20*EXP((BK20/100)+(L20*CF$2))</f>
        <v>0.73936453366604316</v>
      </c>
      <c r="CL20" s="1">
        <f>IF((CJ20+CK20)=0, LOG(1),LOG((CJ20+CK20)))</f>
        <v>-6.0742761126386491E-2</v>
      </c>
      <c r="CM20" s="1">
        <f>IF((CG20+CH20+CI20)=0, LOG(1),LOG((CG20+CH20+CI20)))</f>
        <v>-0.96700078827695157</v>
      </c>
      <c r="CN20" s="1">
        <f>IF((CL20=0),1,EXP((BZ$2*CL20)+(CB$2*F20)))</f>
        <v>0.94967890433528113</v>
      </c>
      <c r="CO20" s="1">
        <f>IF((CM20=0),1,EXP((BZ$2*CM20)+(CA$2*AJ20)))</f>
        <v>0.43957335507655865</v>
      </c>
      <c r="CP20" s="1">
        <f>CN20+CO20</f>
        <v>1.3892522594118397</v>
      </c>
      <c r="CQ20" s="2">
        <f>CN20/CP20</f>
        <v>0.68358996568221642</v>
      </c>
      <c r="CR20" s="2">
        <f>CO20/CP20</f>
        <v>0.31641003431778364</v>
      </c>
      <c r="CS20" s="1">
        <f>CJ20+CK20</f>
        <v>0.86947527951943004</v>
      </c>
      <c r="CT20" s="1">
        <f>IF((CS20=0),CJ20,CJ20/CS20)</f>
        <v>0.14964283507324186</v>
      </c>
      <c r="CU20" s="4">
        <f>IF((CS20=0),CK20,CK20/CS20)</f>
        <v>0.85035716492675817</v>
      </c>
      <c r="CV20" s="1">
        <f>CI20+CH20+CG20</f>
        <v>0.10789447638626455</v>
      </c>
      <c r="CW20" s="1">
        <f>IF((CV20=0),CI20,CI20/CV20)</f>
        <v>1</v>
      </c>
      <c r="CX20" s="1">
        <f>IF((CV20=0),CH20,CH20/CV20)</f>
        <v>0</v>
      </c>
      <c r="CY20" s="1">
        <f>IF((CV20=0),CG20,CG20/CV20)</f>
        <v>0</v>
      </c>
      <c r="CZ20" s="1">
        <f>CT20*CQ20</f>
        <v>0.10229434049230697</v>
      </c>
      <c r="DA20" s="1">
        <f>CU20*CQ20</f>
        <v>0.58129562518990952</v>
      </c>
      <c r="DB20" s="1">
        <f>CW20*CR20</f>
        <v>0.31641003431778364</v>
      </c>
      <c r="DC20" s="1">
        <f>CX20*CR20</f>
        <v>0</v>
      </c>
      <c r="DD20" s="1">
        <f>CY20*CR20</f>
        <v>0</v>
      </c>
      <c r="DE20" s="1">
        <f>IF(($AM20="Bicycle"),1,0)</f>
        <v>0</v>
      </c>
      <c r="DF20" s="1">
        <f>IF(($AM20="Walk"),1,0)</f>
        <v>1</v>
      </c>
      <c r="DG20" s="1">
        <f>IF(($AM20="Car"),1,0)</f>
        <v>0</v>
      </c>
      <c r="DH20" s="1">
        <f>IF(($AM20="Rail"),1,0)</f>
        <v>0</v>
      </c>
      <c r="DI20" s="1">
        <f>IF(($AM20="Bus"),1,0)</f>
        <v>0</v>
      </c>
      <c r="DJ20" s="1" t="e">
        <f>DE20*LOG(CZ20)+DF20*LOG(DA20)+DG20*LOG(DB20)+DH20*LOG(DD20)+DI20*LOG(DC20)</f>
        <v>#NUM!</v>
      </c>
      <c r="DK20" s="1">
        <v>431.45586170000001</v>
      </c>
      <c r="DL20" s="1">
        <f>(0-(CZ20*BH20*$BY$2))/100</f>
        <v>3.3928338431122862E-2</v>
      </c>
      <c r="DM20" s="1">
        <f t="shared" si="0"/>
        <v>3.4706770038115059E-3</v>
      </c>
      <c r="DO20" s="1">
        <f>(0-(DA20*BK20*$BY$2))/100</f>
        <v>0.4888868509102105</v>
      </c>
      <c r="DP20" s="1">
        <f t="shared" si="1"/>
        <v>0.28418778764697689</v>
      </c>
      <c r="DR20" s="1">
        <f>(0-(DB20*AV20*$BY$2))/100</f>
        <v>6.3716530960148135E-2</v>
      </c>
      <c r="DS20" s="1">
        <f t="shared" si="2"/>
        <v>2.0160549747710595E-2</v>
      </c>
      <c r="DU20" s="1">
        <f>(0-(DC20*BT20*$BY$2))/100</f>
        <v>0</v>
      </c>
      <c r="DV20" s="1">
        <f t="shared" si="3"/>
        <v>0</v>
      </c>
      <c r="DX20" s="1">
        <f>(0-(DD20*BE20*$BY$2))/100</f>
        <v>0</v>
      </c>
      <c r="DY20" s="1">
        <f t="shared" si="4"/>
        <v>0</v>
      </c>
      <c r="EB20" s="1" t="s">
        <v>168</v>
      </c>
    </row>
    <row r="21" spans="1:132" x14ac:dyDescent="0.25">
      <c r="A21" s="1">
        <v>257726</v>
      </c>
      <c r="B21" s="1" t="s">
        <v>92</v>
      </c>
      <c r="C21" s="1">
        <v>300</v>
      </c>
      <c r="D21" s="1" t="s">
        <v>108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3">
        <v>0.66608796296296291</v>
      </c>
      <c r="K21" s="3">
        <v>0.68010416666666673</v>
      </c>
      <c r="L21" s="1">
        <v>0</v>
      </c>
      <c r="M21" s="1" t="s">
        <v>90</v>
      </c>
      <c r="N21" s="1">
        <v>0</v>
      </c>
      <c r="O21" s="1">
        <v>0</v>
      </c>
      <c r="P21" s="1">
        <v>0</v>
      </c>
      <c r="Q21" s="1">
        <v>1</v>
      </c>
      <c r="R21" s="1">
        <v>0</v>
      </c>
      <c r="S21" s="1">
        <v>0</v>
      </c>
      <c r="T21" s="1">
        <v>1212</v>
      </c>
      <c r="U21" s="1">
        <v>20.2</v>
      </c>
      <c r="V21" s="1">
        <v>662.99681129999999</v>
      </c>
      <c r="W21" s="1">
        <v>35.425275599999999</v>
      </c>
      <c r="X21" s="1">
        <v>139.6659655</v>
      </c>
      <c r="Y21" s="1">
        <v>104</v>
      </c>
      <c r="Z21" s="1">
        <v>1003011</v>
      </c>
      <c r="AA21" s="1">
        <v>100301111</v>
      </c>
      <c r="AB21" s="1">
        <v>35.430216199999997</v>
      </c>
      <c r="AC21" s="1">
        <v>139.66186709999999</v>
      </c>
      <c r="AD21" s="1">
        <v>104</v>
      </c>
      <c r="AE21" s="1">
        <v>1003010</v>
      </c>
      <c r="AF21" s="1">
        <v>100301003</v>
      </c>
      <c r="AG21" s="1">
        <v>41.24</v>
      </c>
      <c r="AH21" s="1">
        <v>0</v>
      </c>
      <c r="AI21" s="1">
        <v>0</v>
      </c>
      <c r="AJ21" s="1">
        <v>0</v>
      </c>
      <c r="AK21" s="1">
        <v>0</v>
      </c>
      <c r="AL21" s="1">
        <v>410</v>
      </c>
      <c r="AM21" s="1" t="s">
        <v>39</v>
      </c>
      <c r="AN21" s="1">
        <v>1</v>
      </c>
      <c r="AO21" s="1">
        <v>0</v>
      </c>
      <c r="AP21" s="1">
        <v>0</v>
      </c>
      <c r="AQ21" s="1">
        <v>0</v>
      </c>
      <c r="AR21" s="1">
        <v>0</v>
      </c>
      <c r="AS21" s="1">
        <v>3.7</v>
      </c>
      <c r="AT21" s="1">
        <v>1</v>
      </c>
      <c r="AU21" s="1">
        <v>782</v>
      </c>
      <c r="AV21" s="1">
        <v>3</v>
      </c>
      <c r="AW21" s="1">
        <v>1</v>
      </c>
      <c r="AX21" s="1">
        <v>19</v>
      </c>
      <c r="AY21" s="1">
        <v>210</v>
      </c>
      <c r="AZ21" s="1">
        <v>0</v>
      </c>
      <c r="BA21" s="1">
        <v>2721</v>
      </c>
      <c r="BB21" s="1">
        <v>33.1</v>
      </c>
      <c r="BC21" s="1">
        <v>2044</v>
      </c>
      <c r="BD21" s="1">
        <v>24.9</v>
      </c>
      <c r="BE21" s="1">
        <v>77</v>
      </c>
      <c r="BF21" s="1">
        <v>1</v>
      </c>
      <c r="BG21" s="1">
        <v>747</v>
      </c>
      <c r="BH21" s="1">
        <v>3.7</v>
      </c>
      <c r="BI21" s="1">
        <v>1</v>
      </c>
      <c r="BJ21" s="1">
        <v>747</v>
      </c>
      <c r="BK21" s="1">
        <v>9.1</v>
      </c>
      <c r="BL21" s="1">
        <v>1</v>
      </c>
      <c r="BM21" s="1">
        <v>0.67</v>
      </c>
      <c r="BN21" s="1">
        <v>3</v>
      </c>
      <c r="BO21" s="1">
        <v>210</v>
      </c>
      <c r="BP21" s="1">
        <v>118</v>
      </c>
      <c r="BQ21" s="1">
        <v>1.8</v>
      </c>
      <c r="BR21" s="1">
        <v>255</v>
      </c>
      <c r="BS21" s="1">
        <v>3.8</v>
      </c>
      <c r="BT21" s="1">
        <v>8.6</v>
      </c>
      <c r="CG21" s="1">
        <f>AW21*EXP((BE21/100)+(L21*CC$2)+BU$2)</f>
        <v>3.2368052195664347</v>
      </c>
      <c r="CH21" s="1">
        <f>BL21*EXP((BT21/100)+BV$2)</f>
        <v>0.14479359984106713</v>
      </c>
      <c r="CI21" s="1">
        <f>AT21*EXP((AV21/100)+(L21*CD$2)+BW$2)</f>
        <v>0.24509068354568958</v>
      </c>
      <c r="CJ21" s="1">
        <f>BF21*EXP((BH21/100)+(L21*CE$2)+BX$2)</f>
        <v>0.32418640647543034</v>
      </c>
      <c r="CK21" s="1">
        <f>BI21*EXP((BK21/100)+(L21*CF$2))</f>
        <v>1.0952690052584655</v>
      </c>
      <c r="CL21" s="1">
        <f>IF((CJ21+CK21)=0, LOG(1),LOG((CJ21+CK21)))</f>
        <v>0.15212175491607563</v>
      </c>
      <c r="CM21" s="1">
        <f>IF((CG21+CH21+CI21)=0, LOG(1),LOG((CG21+CH21+CI21)))</f>
        <v>0.55951037528643255</v>
      </c>
      <c r="CN21" s="1">
        <f>IF((CL21=0),1,EXP((BZ$2*CL21)+(CB$2*F21)))</f>
        <v>1.1380354560513406</v>
      </c>
      <c r="CO21" s="1">
        <f>IF((CM21=0),1,EXP((BZ$2*CM21)+(CA$2*AJ21)))</f>
        <v>1.6089532608108703</v>
      </c>
      <c r="CP21" s="1">
        <f>CN21+CO21</f>
        <v>2.7469887168622109</v>
      </c>
      <c r="CQ21" s="2">
        <f>CN21/CP21</f>
        <v>0.41428472169018543</v>
      </c>
      <c r="CR21" s="2">
        <f>CO21/CP21</f>
        <v>0.58571527830981462</v>
      </c>
      <c r="CS21" s="1">
        <f>CJ21+CK21</f>
        <v>1.4194554117338958</v>
      </c>
      <c r="CT21" s="1">
        <f>IF((CS21=0),CJ21,CJ21/CS21)</f>
        <v>0.22838787593858237</v>
      </c>
      <c r="CU21" s="4">
        <f>IF((CS21=0),CK21,CK21/CS21)</f>
        <v>0.77161212406141766</v>
      </c>
      <c r="CV21" s="1">
        <f>CI21+CH21+CG21</f>
        <v>3.6266895029531914</v>
      </c>
      <c r="CW21" s="1">
        <f>IF((CV21=0),CI21,CI21/CV21)</f>
        <v>6.75797261789612E-2</v>
      </c>
      <c r="CX21" s="1">
        <f>IF((CV21=0),CH21,CH21/CV21)</f>
        <v>3.9924454443415289E-2</v>
      </c>
      <c r="CY21" s="1">
        <f>IF((CV21=0),CG21,CG21/CV21)</f>
        <v>0.89249581937762357</v>
      </c>
      <c r="CZ21" s="1">
        <f>CT21*CQ21</f>
        <v>9.4617607620628194E-2</v>
      </c>
      <c r="DA21" s="1">
        <f>CU21*CQ21</f>
        <v>0.31966711406955722</v>
      </c>
      <c r="DB21" s="1">
        <f>CW21*CR21</f>
        <v>3.9582478127011322E-2</v>
      </c>
      <c r="DC21" s="1">
        <f>CX21*CR21</f>
        <v>2.3384362945692502E-2</v>
      </c>
      <c r="DD21" s="1">
        <f>CY21*CR21</f>
        <v>0.52274843723711084</v>
      </c>
      <c r="DE21" s="1">
        <f>IF(($AM21="Bicycle"),1,0)</f>
        <v>1</v>
      </c>
      <c r="DF21" s="1">
        <f>IF(($AM21="Walk"),1,0)</f>
        <v>0</v>
      </c>
      <c r="DG21" s="1">
        <f>IF(($AM21="Car"),1,0)</f>
        <v>0</v>
      </c>
      <c r="DH21" s="1">
        <f>IF(($AM21="Rail"),1,0)</f>
        <v>0</v>
      </c>
      <c r="DI21" s="1">
        <f>IF(($AM21="Bus"),1,0)</f>
        <v>0</v>
      </c>
      <c r="DJ21" s="1">
        <f>DE21*LOG(CZ21)+DF21*LOG(DA21)+DG21*LOG(DB21)+DH21*LOG(DD21)+DI21*LOG(DC21)</f>
        <v>-1.0240280371614237</v>
      </c>
      <c r="DK21" s="1">
        <v>662.99681129999999</v>
      </c>
      <c r="DL21" s="1">
        <f>(0-(CZ21*BH21*$BY$2))/100</f>
        <v>4.1469293869292677E-2</v>
      </c>
      <c r="DM21" s="1">
        <f t="shared" si="0"/>
        <v>3.9237253756292572E-3</v>
      </c>
      <c r="DO21" s="1">
        <f>(0-(DA21*BK21*$BY$2))/100</f>
        <v>0.34458177678823626</v>
      </c>
      <c r="DP21" s="1">
        <f t="shared" si="1"/>
        <v>0.11015146214685582</v>
      </c>
      <c r="DR21" s="1">
        <f>(0-(DB21*AV21*$BY$2))/100</f>
        <v>1.4066212971165819E-2</v>
      </c>
      <c r="DS21" s="1">
        <f t="shared" si="2"/>
        <v>5.5677556726105402E-4</v>
      </c>
      <c r="DU21" s="1">
        <f>(0-(DC21*BT21*$BY$2))/100</f>
        <v>2.3821930195727162E-2</v>
      </c>
      <c r="DV21" s="1">
        <f t="shared" si="3"/>
        <v>5.5706066176383553E-4</v>
      </c>
      <c r="DX21" s="1">
        <f>(0-(DD21*BE21*$BY$2))/100</f>
        <v>4.7680019217878016</v>
      </c>
      <c r="DY21" s="1">
        <f t="shared" si="4"/>
        <v>2.4924655533581146</v>
      </c>
      <c r="EB21" s="1" t="s">
        <v>168</v>
      </c>
    </row>
    <row r="22" spans="1:132" x14ac:dyDescent="0.25">
      <c r="A22" s="1">
        <v>257621</v>
      </c>
      <c r="B22" s="1" t="s">
        <v>92</v>
      </c>
      <c r="C22" s="1">
        <v>600</v>
      </c>
      <c r="D22" s="1" t="s">
        <v>6</v>
      </c>
      <c r="E22" s="1">
        <v>0</v>
      </c>
      <c r="F22" s="1">
        <v>0</v>
      </c>
      <c r="G22" s="1">
        <v>1</v>
      </c>
      <c r="H22" s="1">
        <v>0</v>
      </c>
      <c r="I22" s="1">
        <v>0</v>
      </c>
      <c r="J22" s="3">
        <v>0.53107638888888886</v>
      </c>
      <c r="K22" s="3">
        <v>0.55232638888888885</v>
      </c>
      <c r="L22" s="1">
        <v>0</v>
      </c>
      <c r="M22" s="1" t="s">
        <v>82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  <c r="S22" s="1">
        <v>0</v>
      </c>
      <c r="T22" s="1">
        <v>1836</v>
      </c>
      <c r="U22" s="1">
        <v>30.6</v>
      </c>
      <c r="V22" s="1">
        <v>784.03541140000004</v>
      </c>
      <c r="W22" s="1">
        <v>35.442066269999998</v>
      </c>
      <c r="X22" s="1">
        <v>139.65865909999999</v>
      </c>
      <c r="Y22" s="1">
        <v>104</v>
      </c>
      <c r="Z22" s="1">
        <v>1003004</v>
      </c>
      <c r="AA22" s="1">
        <v>100300401</v>
      </c>
      <c r="AB22" s="1">
        <v>35.444587460000001</v>
      </c>
      <c r="AC22" s="1">
        <v>139.650575</v>
      </c>
      <c r="AD22" s="1">
        <v>104</v>
      </c>
      <c r="AE22" s="1">
        <v>1003003</v>
      </c>
      <c r="AF22" s="1">
        <v>100300301</v>
      </c>
      <c r="AG22" s="1">
        <v>41.24</v>
      </c>
      <c r="AH22" s="1">
        <v>0</v>
      </c>
      <c r="AI22" s="1">
        <v>0</v>
      </c>
      <c r="AJ22" s="1">
        <v>0</v>
      </c>
      <c r="AK22" s="1">
        <v>0</v>
      </c>
      <c r="AL22" s="1">
        <v>420</v>
      </c>
      <c r="AM22" s="1" t="s">
        <v>43</v>
      </c>
      <c r="AN22" s="1">
        <v>0</v>
      </c>
      <c r="AO22" s="1">
        <v>0</v>
      </c>
      <c r="AP22" s="1">
        <v>0</v>
      </c>
      <c r="AQ22" s="1">
        <v>0</v>
      </c>
      <c r="AR22" s="1">
        <v>1</v>
      </c>
      <c r="AS22" s="1">
        <v>10.8</v>
      </c>
      <c r="AT22" s="1">
        <v>1</v>
      </c>
      <c r="AU22" s="1">
        <v>3738</v>
      </c>
      <c r="AV22" s="1">
        <v>7.8</v>
      </c>
      <c r="AW22" s="1">
        <v>1</v>
      </c>
      <c r="AX22" s="1">
        <v>1</v>
      </c>
      <c r="AY22" s="1">
        <v>180</v>
      </c>
      <c r="AZ22" s="1">
        <v>0</v>
      </c>
      <c r="BA22" s="1">
        <v>1002</v>
      </c>
      <c r="BB22" s="1">
        <v>12.5</v>
      </c>
      <c r="BC22" s="1">
        <v>931</v>
      </c>
      <c r="BD22" s="1">
        <v>11.1</v>
      </c>
      <c r="BE22" s="1">
        <v>24.6</v>
      </c>
      <c r="BF22" s="1">
        <v>1</v>
      </c>
      <c r="BG22" s="1">
        <v>859</v>
      </c>
      <c r="BH22" s="1">
        <v>4.3</v>
      </c>
      <c r="BI22" s="1">
        <v>1</v>
      </c>
      <c r="BJ22" s="1">
        <v>859</v>
      </c>
      <c r="BK22" s="1">
        <v>10.8</v>
      </c>
      <c r="BL22" s="1">
        <v>1</v>
      </c>
      <c r="BM22" s="1">
        <v>0.3</v>
      </c>
      <c r="BN22" s="1">
        <v>1</v>
      </c>
      <c r="BO22" s="1">
        <v>210</v>
      </c>
      <c r="BP22" s="1">
        <v>387</v>
      </c>
      <c r="BQ22" s="1">
        <v>5.8</v>
      </c>
      <c r="BR22" s="1">
        <v>375</v>
      </c>
      <c r="BS22" s="1">
        <v>5.6</v>
      </c>
      <c r="BT22" s="1">
        <v>12.4</v>
      </c>
      <c r="CG22" s="1">
        <f>AW22*EXP((BE22/100)+(L22*CC$2)+BU$2)</f>
        <v>1.9166651982300262</v>
      </c>
      <c r="CH22" s="1">
        <f>BL22*EXP((BT22/100)+BV$2)</f>
        <v>0.15040163447582752</v>
      </c>
      <c r="CI22" s="1">
        <f>AT22*EXP((AV22/100)+(L22*CD$2)+BW$2)</f>
        <v>0.25714195306955356</v>
      </c>
      <c r="CJ22" s="1">
        <f>BF22*EXP((BH22/100)+(L22*CE$2)+BX$2)</f>
        <v>0.32613737195783721</v>
      </c>
      <c r="CK22" s="1">
        <f>BI22*EXP((BK22/100)+(L22*CF$2))</f>
        <v>1.1140477453864677</v>
      </c>
      <c r="CL22" s="1">
        <f>IF((CJ22+CK22)=0, LOG(1),LOG((CJ22+CK22)))</f>
        <v>0.1584183186744253</v>
      </c>
      <c r="CM22" s="1">
        <f>IF((CG22+CH22+CI22)=0, LOG(1),LOG((CG22+CH22+CI22)))</f>
        <v>0.36627513853643023</v>
      </c>
      <c r="CN22" s="1">
        <f>IF((CL22=0),1,EXP((BZ$2*CL22)+(CB$2*F22)))</f>
        <v>1.1441426404273805</v>
      </c>
      <c r="CO22" s="1">
        <f>IF((CM22=0),1,EXP((BZ$2*CM22)+(CA$2*AJ22)))</f>
        <v>1.3652449563742139</v>
      </c>
      <c r="CP22" s="1">
        <f>CN22+CO22</f>
        <v>2.5093875968015942</v>
      </c>
      <c r="CQ22" s="2">
        <f>CN22/CP22</f>
        <v>0.45594496517225058</v>
      </c>
      <c r="CR22" s="2">
        <f>CO22/CP22</f>
        <v>0.54405503482774953</v>
      </c>
      <c r="CS22" s="1">
        <f>CJ22+CK22</f>
        <v>1.440185117344305</v>
      </c>
      <c r="CT22" s="1">
        <f>IF((CS22=0),CJ22,CJ22/CS22)</f>
        <v>0.2264551744287103</v>
      </c>
      <c r="CU22" s="4">
        <f>IF((CS22=0),CK22,CK22/CS22)</f>
        <v>0.77354482557128956</v>
      </c>
      <c r="CV22" s="1">
        <f>CI22+CH22+CG22</f>
        <v>2.3242087857754075</v>
      </c>
      <c r="CW22" s="1">
        <f>IF((CV22=0),CI22,CI22/CV22)</f>
        <v>0.11063633983457528</v>
      </c>
      <c r="CX22" s="1">
        <f>IF((CV22=0),CH22,CH22/CV22)</f>
        <v>6.4710896626978459E-2</v>
      </c>
      <c r="CY22" s="1">
        <f>IF((CV22=0),CG22,CG22/CV22)</f>
        <v>0.82465276353844619</v>
      </c>
      <c r="CZ22" s="1">
        <f>CT22*CQ22</f>
        <v>0.10325109661797424</v>
      </c>
      <c r="DA22" s="1">
        <f>CU22*CQ22</f>
        <v>0.35269386855427626</v>
      </c>
      <c r="DB22" s="1">
        <f>CW22*CR22</f>
        <v>6.019225772191459E-2</v>
      </c>
      <c r="DC22" s="1">
        <f>CX22*CR22</f>
        <v>3.5206289118125664E-2</v>
      </c>
      <c r="DD22" s="1">
        <f>CY22*CR22</f>
        <v>0.44865648798770924</v>
      </c>
      <c r="DE22" s="1">
        <f>IF(($AM22="Bicycle"),1,0)</f>
        <v>0</v>
      </c>
      <c r="DF22" s="1">
        <f>IF(($AM22="Walk"),1,0)</f>
        <v>1</v>
      </c>
      <c r="DG22" s="1">
        <f>IF(($AM22="Car"),1,0)</f>
        <v>0</v>
      </c>
      <c r="DH22" s="1">
        <f>IF(($AM22="Rail"),1,0)</f>
        <v>0</v>
      </c>
      <c r="DI22" s="1">
        <f>IF(($AM22="Bus"),1,0)</f>
        <v>0</v>
      </c>
      <c r="DJ22" s="1">
        <f>DE22*LOG(CZ22)+DF22*LOG(DA22)+DG22*LOG(DB22)+DH22*LOG(DD22)+DI22*LOG(DC22)</f>
        <v>-0.45260209030753196</v>
      </c>
      <c r="DK22" s="1">
        <v>784.03541140000004</v>
      </c>
      <c r="DL22" s="1">
        <f>(0-(CZ22*BH22*$BY$2))/100</f>
        <v>5.2591563472947626E-2</v>
      </c>
      <c r="DM22" s="1">
        <f t="shared" si="0"/>
        <v>5.4301366014356403E-3</v>
      </c>
      <c r="DO22" s="1">
        <f>(0-(DA22*BK22*$BY$2))/100</f>
        <v>0.45120574285529796</v>
      </c>
      <c r="DP22" s="1">
        <f t="shared" si="1"/>
        <v>0.15913749896154103</v>
      </c>
      <c r="DR22" s="1">
        <f>(0-(DB22*AV22*$BY$2))/100</f>
        <v>5.5614519520452425E-2</v>
      </c>
      <c r="DS22" s="1">
        <f t="shared" si="2"/>
        <v>3.3475634920555222E-3</v>
      </c>
      <c r="DU22" s="1">
        <f>(0-(DC22*BT22*$BY$2))/100</f>
        <v>5.1712423297329745E-2</v>
      </c>
      <c r="DV22" s="1">
        <f t="shared" si="3"/>
        <v>1.8206025256046882E-3</v>
      </c>
      <c r="DX22" s="1">
        <f>(0-(DD22*BE22*$BY$2))/100</f>
        <v>1.3073805299298666</v>
      </c>
      <c r="DY22" s="1">
        <f t="shared" si="4"/>
        <v>0.58656475702184419</v>
      </c>
      <c r="EB22" s="1" t="s">
        <v>168</v>
      </c>
    </row>
    <row r="23" spans="1:132" x14ac:dyDescent="0.25">
      <c r="A23" s="1">
        <v>255391</v>
      </c>
      <c r="B23" s="1" t="s">
        <v>91</v>
      </c>
      <c r="C23" s="1">
        <v>300</v>
      </c>
      <c r="D23" s="1" t="s">
        <v>108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3">
        <v>0.52659722222222227</v>
      </c>
      <c r="K23" s="3">
        <v>0.5357291666666667</v>
      </c>
      <c r="L23" s="1">
        <v>0</v>
      </c>
      <c r="M23" s="1" t="s">
        <v>82</v>
      </c>
      <c r="N23" s="1">
        <v>0</v>
      </c>
      <c r="O23" s="1">
        <v>0</v>
      </c>
      <c r="P23" s="1">
        <v>1</v>
      </c>
      <c r="Q23" s="1">
        <v>0</v>
      </c>
      <c r="R23" s="1">
        <v>0</v>
      </c>
      <c r="S23" s="1">
        <v>0</v>
      </c>
      <c r="T23" s="1">
        <v>790</v>
      </c>
      <c r="U23" s="1">
        <v>13.1666666666667</v>
      </c>
      <c r="V23" s="1">
        <v>667.65027009999994</v>
      </c>
      <c r="W23" s="1">
        <v>35.446727899999999</v>
      </c>
      <c r="X23" s="1">
        <v>139.6428555</v>
      </c>
      <c r="Y23" s="1">
        <v>104</v>
      </c>
      <c r="Z23" s="1">
        <v>1003002</v>
      </c>
      <c r="AA23" s="1">
        <v>100300201</v>
      </c>
      <c r="AB23" s="1">
        <v>35.44390619</v>
      </c>
      <c r="AC23" s="1">
        <v>139.6363485</v>
      </c>
      <c r="AD23" s="1">
        <v>104</v>
      </c>
      <c r="AE23" s="1">
        <v>1003002</v>
      </c>
      <c r="AF23" s="1">
        <v>100300216</v>
      </c>
      <c r="AG23" s="1">
        <v>37</v>
      </c>
      <c r="AH23" s="1">
        <v>37</v>
      </c>
      <c r="AI23" s="1">
        <v>1</v>
      </c>
      <c r="AJ23" s="1">
        <v>0</v>
      </c>
      <c r="AK23" s="1">
        <v>0</v>
      </c>
      <c r="AL23" s="1">
        <v>420</v>
      </c>
      <c r="AM23" s="1" t="s">
        <v>43</v>
      </c>
      <c r="AN23" s="1">
        <v>0</v>
      </c>
      <c r="AO23" s="1">
        <v>0</v>
      </c>
      <c r="AP23" s="1">
        <v>0</v>
      </c>
      <c r="AQ23" s="1">
        <v>0</v>
      </c>
      <c r="AR23" s="1">
        <v>1</v>
      </c>
      <c r="AS23" s="1">
        <v>10.7</v>
      </c>
      <c r="AT23" s="1">
        <v>1</v>
      </c>
      <c r="AU23" s="1">
        <v>890</v>
      </c>
      <c r="AV23" s="1">
        <v>3.5</v>
      </c>
      <c r="AW23" s="1">
        <v>1</v>
      </c>
      <c r="AX23" s="1">
        <v>15</v>
      </c>
      <c r="AY23" s="1">
        <v>340</v>
      </c>
      <c r="AZ23" s="1">
        <v>1</v>
      </c>
      <c r="BA23" s="1">
        <v>746</v>
      </c>
      <c r="BB23" s="1">
        <v>9</v>
      </c>
      <c r="BC23" s="1">
        <v>349</v>
      </c>
      <c r="BD23" s="1">
        <v>4.2</v>
      </c>
      <c r="BE23" s="1">
        <v>28.2</v>
      </c>
      <c r="BF23" s="1">
        <v>1</v>
      </c>
      <c r="BG23" s="1">
        <v>889</v>
      </c>
      <c r="BH23" s="1">
        <v>4.4000000000000004</v>
      </c>
      <c r="BI23" s="1">
        <v>1</v>
      </c>
      <c r="BJ23" s="1">
        <v>889</v>
      </c>
      <c r="BK23" s="1">
        <v>10.7</v>
      </c>
      <c r="BL23" s="1">
        <v>1</v>
      </c>
      <c r="BM23" s="1">
        <v>0.77</v>
      </c>
      <c r="BN23" s="1">
        <v>5</v>
      </c>
      <c r="BO23" s="1">
        <v>210</v>
      </c>
      <c r="BP23" s="1">
        <v>34</v>
      </c>
      <c r="BQ23" s="1">
        <v>0.5</v>
      </c>
      <c r="BR23" s="1">
        <v>236</v>
      </c>
      <c r="BS23" s="1">
        <v>3.5</v>
      </c>
      <c r="BT23" s="1">
        <v>9</v>
      </c>
      <c r="CG23" s="1">
        <f>AW23*EXP((BE23/100)+(L23*CC$2)+BU$2)</f>
        <v>1.9869221835108419</v>
      </c>
      <c r="CH23" s="1">
        <f>BL23*EXP((BT23/100)+BV$2)</f>
        <v>0.14537393413524088</v>
      </c>
      <c r="CI23" s="1">
        <f>AT23*EXP((AV23/100)+(L23*CD$2)+BW$2)</f>
        <v>0.24631920570940719</v>
      </c>
      <c r="CJ23" s="1">
        <f>BF23*EXP((BH23/100)+(L23*CE$2)+BX$2)</f>
        <v>0.32646367245285091</v>
      </c>
      <c r="CK23" s="1">
        <f>BI23*EXP((BK23/100)+(L23*CF$2))</f>
        <v>1.1129342544793257</v>
      </c>
      <c r="CL23" s="1">
        <f>IF((CJ23+CK23)=0, LOG(1),LOG((CJ23+CK23)))</f>
        <v>0.15818087286685245</v>
      </c>
      <c r="CM23" s="1">
        <f>IF((CG23+CH23+CI23)=0, LOG(1),LOG((CG23+CH23+CI23)))</f>
        <v>0.37632421233896685</v>
      </c>
      <c r="CN23" s="1">
        <f>IF((CL23=0),1,EXP((BZ$2*CL23)+(CB$2*F23)))</f>
        <v>1.1439117426368426</v>
      </c>
      <c r="CO23" s="1">
        <f>IF((CM23=0),1,EXP((BZ$2*CM23)+(CA$2*AJ23)))</f>
        <v>1.3769564334303994</v>
      </c>
      <c r="CP23" s="1">
        <f>CN23+CO23</f>
        <v>2.5208681760672418</v>
      </c>
      <c r="CQ23" s="2">
        <f>CN23/CP23</f>
        <v>0.45377689856890391</v>
      </c>
      <c r="CR23" s="2">
        <f>CO23/CP23</f>
        <v>0.5462231014310962</v>
      </c>
      <c r="CS23" s="1">
        <f>CJ23+CK23</f>
        <v>1.4393979269321766</v>
      </c>
      <c r="CT23" s="1">
        <f>IF((CS23=0),CJ23,CJ23/CS23)</f>
        <v>0.22680571254444612</v>
      </c>
      <c r="CU23" s="4">
        <f>IF((CS23=0),CK23,CK23/CS23)</f>
        <v>0.77319428745555385</v>
      </c>
      <c r="CV23" s="1">
        <f>CI23+CH23+CG23</f>
        <v>2.3786153233554899</v>
      </c>
      <c r="CW23" s="1">
        <f>IF((CV23=0),CI23,CI23/CV23)</f>
        <v>0.10355571297755159</v>
      </c>
      <c r="CX23" s="1">
        <f>IF((CV23=0),CH23,CH23/CV23)</f>
        <v>6.1117042637295074E-2</v>
      </c>
      <c r="CY23" s="1">
        <f>IF((CV23=0),CG23,CG23/CV23)</f>
        <v>0.83532724438515338</v>
      </c>
      <c r="CZ23" s="1">
        <f>CT23*CQ23</f>
        <v>0.1029191928161291</v>
      </c>
      <c r="DA23" s="1">
        <f>CU23*CQ23</f>
        <v>0.35085770575277481</v>
      </c>
      <c r="DB23" s="1">
        <f>CW23*CR23</f>
        <v>5.6564522713506649E-2</v>
      </c>
      <c r="DC23" s="1">
        <f>CX23*CR23</f>
        <v>3.338354057963986E-2</v>
      </c>
      <c r="DD23" s="1">
        <f>CY23*CR23</f>
        <v>0.45627503813794973</v>
      </c>
      <c r="DE23" s="1">
        <f>IF(($AM23="Bicycle"),1,0)</f>
        <v>0</v>
      </c>
      <c r="DF23" s="1">
        <f>IF(($AM23="Walk"),1,0)</f>
        <v>1</v>
      </c>
      <c r="DG23" s="1">
        <f>IF(($AM23="Car"),1,0)</f>
        <v>0</v>
      </c>
      <c r="DH23" s="1">
        <f>IF(($AM23="Rail"),1,0)</f>
        <v>0</v>
      </c>
      <c r="DI23" s="1">
        <f>IF(($AM23="Bus"),1,0)</f>
        <v>0</v>
      </c>
      <c r="DJ23" s="1">
        <f>DE23*LOG(CZ23)+DF23*LOG(DA23)+DG23*LOG(DB23)+DH23*LOG(DD23)+DI23*LOG(DC23)</f>
        <v>-0.45486898078784044</v>
      </c>
      <c r="DK23" s="1">
        <v>667.65027009999994</v>
      </c>
      <c r="DL23" s="1">
        <f>(0-(CZ23*BH23*$BY$2))/100</f>
        <v>5.3641634339973869E-2</v>
      </c>
      <c r="DM23" s="1">
        <f t="shared" si="0"/>
        <v>5.5207537076080631E-3</v>
      </c>
      <c r="DO23" s="1">
        <f>(0-(DA23*BK23*$BY$2))/100</f>
        <v>0.44470063576843921</v>
      </c>
      <c r="DP23" s="1">
        <f t="shared" si="1"/>
        <v>0.15602664481251494</v>
      </c>
      <c r="DR23" s="1">
        <f>(0-(DB23*AV23*$BY$2))/100</f>
        <v>2.3451202928024134E-2</v>
      </c>
      <c r="DS23" s="1">
        <f t="shared" si="2"/>
        <v>1.3265061006812748E-3</v>
      </c>
      <c r="DU23" s="1">
        <f>(0-(DC23*BT23*$BY$2))/100</f>
        <v>3.5589989339575467E-2</v>
      </c>
      <c r="DV23" s="1">
        <f t="shared" si="3"/>
        <v>1.1881198533466677E-3</v>
      </c>
      <c r="DX23" s="1">
        <f>(0-(DD23*BE23*$BY$2))/100</f>
        <v>1.5241537250205044</v>
      </c>
      <c r="DY23" s="1">
        <f t="shared" si="4"/>
        <v>0.69543329901182882</v>
      </c>
      <c r="EB23" s="1" t="s">
        <v>168</v>
      </c>
    </row>
    <row r="24" spans="1:132" x14ac:dyDescent="0.25">
      <c r="A24" s="1">
        <v>257552</v>
      </c>
      <c r="B24" s="1" t="s">
        <v>89</v>
      </c>
      <c r="C24" s="1">
        <v>500</v>
      </c>
      <c r="D24" s="1" t="s">
        <v>8</v>
      </c>
      <c r="E24" s="1">
        <v>0</v>
      </c>
      <c r="F24" s="1">
        <v>0</v>
      </c>
      <c r="G24" s="1">
        <v>0</v>
      </c>
      <c r="H24" s="1">
        <v>0</v>
      </c>
      <c r="I24" s="1">
        <v>1</v>
      </c>
      <c r="J24" s="3">
        <v>0.4513773148148148</v>
      </c>
      <c r="K24" s="3">
        <v>0.46156250000000004</v>
      </c>
      <c r="L24" s="1">
        <v>0</v>
      </c>
      <c r="M24" s="1" t="s">
        <v>82</v>
      </c>
      <c r="N24" s="1">
        <v>0</v>
      </c>
      <c r="O24" s="1">
        <v>0</v>
      </c>
      <c r="P24" s="1">
        <v>1</v>
      </c>
      <c r="Q24" s="1">
        <v>0</v>
      </c>
      <c r="R24" s="1">
        <v>0</v>
      </c>
      <c r="S24" s="1">
        <v>0</v>
      </c>
      <c r="T24" s="1">
        <v>880</v>
      </c>
      <c r="U24" s="1">
        <v>14.6666666666667</v>
      </c>
      <c r="V24" s="1">
        <v>962.2474095</v>
      </c>
      <c r="W24" s="1">
        <v>35.449265250000003</v>
      </c>
      <c r="X24" s="1">
        <v>139.62138719999999</v>
      </c>
      <c r="Y24" s="1">
        <v>103</v>
      </c>
      <c r="Z24" s="1">
        <v>1002004</v>
      </c>
      <c r="AA24" s="1">
        <v>100200401</v>
      </c>
      <c r="AB24" s="1">
        <v>35.456689650000001</v>
      </c>
      <c r="AC24" s="1">
        <v>139.62684809999999</v>
      </c>
      <c r="AD24" s="1">
        <v>103</v>
      </c>
      <c r="AE24" s="1">
        <v>1002002</v>
      </c>
      <c r="AF24" s="1">
        <v>100200207</v>
      </c>
      <c r="AG24" s="1">
        <v>44</v>
      </c>
      <c r="AH24" s="1">
        <v>44</v>
      </c>
      <c r="AI24" s="1">
        <v>1</v>
      </c>
      <c r="AJ24" s="1">
        <v>0</v>
      </c>
      <c r="AK24" s="1">
        <v>0</v>
      </c>
      <c r="AL24" s="1">
        <v>100</v>
      </c>
      <c r="AM24" s="1" t="s">
        <v>41</v>
      </c>
      <c r="AN24" s="1">
        <v>0</v>
      </c>
      <c r="AO24" s="1">
        <v>0</v>
      </c>
      <c r="AP24" s="1">
        <v>1</v>
      </c>
      <c r="AQ24" s="1">
        <v>0</v>
      </c>
      <c r="AR24" s="1">
        <v>0</v>
      </c>
      <c r="AS24" s="1">
        <v>14.4</v>
      </c>
      <c r="AT24" s="1">
        <v>1</v>
      </c>
      <c r="AU24" s="1">
        <v>2540</v>
      </c>
      <c r="AV24" s="1">
        <v>14.4</v>
      </c>
      <c r="AW24" s="1">
        <v>1</v>
      </c>
      <c r="AX24" s="1">
        <v>16</v>
      </c>
      <c r="AY24" s="1">
        <v>210</v>
      </c>
      <c r="AZ24" s="1">
        <v>0</v>
      </c>
      <c r="BA24" s="1">
        <v>1085</v>
      </c>
      <c r="BB24" s="1">
        <v>12.9</v>
      </c>
      <c r="BC24" s="1">
        <v>607</v>
      </c>
      <c r="BD24" s="1">
        <v>7.3</v>
      </c>
      <c r="BE24" s="1">
        <v>36.200000000000003</v>
      </c>
      <c r="BF24" s="1">
        <v>1</v>
      </c>
      <c r="BG24" s="1">
        <v>1235</v>
      </c>
      <c r="BH24" s="1">
        <v>6.2</v>
      </c>
      <c r="BI24" s="1">
        <v>1</v>
      </c>
      <c r="BJ24" s="1">
        <v>1235</v>
      </c>
      <c r="BK24" s="1">
        <v>14.7</v>
      </c>
      <c r="BL24" s="1">
        <v>1</v>
      </c>
      <c r="BM24" s="1">
        <v>0.45</v>
      </c>
      <c r="BN24" s="1">
        <v>3</v>
      </c>
      <c r="BO24" s="1">
        <v>210</v>
      </c>
      <c r="BP24" s="1">
        <v>263</v>
      </c>
      <c r="BQ24" s="1">
        <v>3.9</v>
      </c>
      <c r="BR24" s="1">
        <v>339</v>
      </c>
      <c r="BS24" s="1">
        <v>5.0999999999999996</v>
      </c>
      <c r="BT24" s="1">
        <v>12</v>
      </c>
      <c r="CG24" s="1">
        <f>AW24*EXP((BE24/100)+(L24*CC$2)+BU$2)</f>
        <v>2.1524071058737859</v>
      </c>
      <c r="CH24" s="1">
        <f>BL24*EXP((BT24/100)+BV$2)</f>
        <v>0.1498012295483189</v>
      </c>
      <c r="CI24" s="1">
        <f>AT24*EXP((AV24/100)+(L24*CD$2)+BW$2)</f>
        <v>0.27468590437314117</v>
      </c>
      <c r="CJ24" s="1">
        <f>BF24*EXP((BH24/100)+(L24*CE$2)+BX$2)</f>
        <v>0.33239322442773739</v>
      </c>
      <c r="CK24" s="1">
        <f>BI24*EXP((BK24/100)+(L24*CF$2))</f>
        <v>1.1583539630298554</v>
      </c>
      <c r="CL24" s="1">
        <f>IF((CJ24+CK24)=0, LOG(1),LOG((CJ24+CK24)))</f>
        <v>0.17340399864980782</v>
      </c>
      <c r="CM24" s="1">
        <f>IF((CG24+CH24+CI24)=0, LOG(1),LOG((CG24+CH24+CI24)))</f>
        <v>0.41109659471859505</v>
      </c>
      <c r="CN24" s="1">
        <f>IF((CL24=0),1,EXP((BZ$2*CL24)+(CB$2*F24)))</f>
        <v>1.1588097477962347</v>
      </c>
      <c r="CO24" s="1">
        <f>IF((CM24=0),1,EXP((BZ$2*CM24)+(CA$2*AJ24)))</f>
        <v>1.4182618967368936</v>
      </c>
      <c r="CP24" s="1">
        <f>CN24+CO24</f>
        <v>2.5770716445331283</v>
      </c>
      <c r="CQ24" s="2">
        <f>CN24/CP24</f>
        <v>0.44966144043937473</v>
      </c>
      <c r="CR24" s="2">
        <f>CO24/CP24</f>
        <v>0.55033855956062527</v>
      </c>
      <c r="CS24" s="1">
        <f>CJ24+CK24</f>
        <v>1.4907471874575928</v>
      </c>
      <c r="CT24" s="1">
        <f>IF((CS24=0),CJ24,CJ24/CS24)</f>
        <v>0.22297088817227298</v>
      </c>
      <c r="CU24" s="4">
        <f>IF((CS24=0),CK24,CK24/CS24)</f>
        <v>0.77702911182772694</v>
      </c>
      <c r="CV24" s="1">
        <f>CI24+CH24+CG24</f>
        <v>2.5768942397952461</v>
      </c>
      <c r="CW24" s="1">
        <f>IF((CV24=0),CI24,CI24/CV24)</f>
        <v>0.10659572291758744</v>
      </c>
      <c r="CX24" s="1">
        <f>IF((CV24=0),CH24,CH24/CV24)</f>
        <v>5.8132470954734158E-2</v>
      </c>
      <c r="CY24" s="1">
        <f>IF((CV24=0),CG24,CG24/CV24)</f>
        <v>0.83527180612767837</v>
      </c>
      <c r="CZ24" s="1">
        <f>CT24*CQ24</f>
        <v>0.10026141075159101</v>
      </c>
      <c r="DA24" s="1">
        <f>CU24*CQ24</f>
        <v>0.34940002968778366</v>
      </c>
      <c r="DB24" s="1">
        <f>CW24*CR24</f>
        <v>5.8663736605788601E-2</v>
      </c>
      <c r="DC24" s="1">
        <f>CX24*CR24</f>
        <v>3.199254032892828E-2</v>
      </c>
      <c r="DD24" s="1">
        <f>CY24*CR24</f>
        <v>0.45968228262590838</v>
      </c>
      <c r="DE24" s="1">
        <f>IF(($AM24="Bicycle"),1,0)</f>
        <v>0</v>
      </c>
      <c r="DF24" s="1">
        <f>IF(($AM24="Walk"),1,0)</f>
        <v>0</v>
      </c>
      <c r="DG24" s="1">
        <f>IF(($AM24="Car"),1,0)</f>
        <v>1</v>
      </c>
      <c r="DH24" s="1">
        <f>IF(($AM24="Rail"),1,0)</f>
        <v>0</v>
      </c>
      <c r="DI24" s="1">
        <f>IF(($AM24="Bus"),1,0)</f>
        <v>0</v>
      </c>
      <c r="DJ24" s="1">
        <f>DE24*LOG(CZ24)+DF24*LOG(DA24)+DG24*LOG(DB24)+DH24*LOG(DD24)+DI24*LOG(DC24)</f>
        <v>-1.2316302779461255</v>
      </c>
      <c r="DK24" s="1">
        <v>962.2474095</v>
      </c>
      <c r="DL24" s="1">
        <f>(0-(CZ24*BH24*$BY$2))/100</f>
        <v>7.363401032948387E-2</v>
      </c>
      <c r="DM24" s="1">
        <f t="shared" si="0"/>
        <v>7.382649754931277E-3</v>
      </c>
      <c r="DO24" s="1">
        <f>(0-(DA24*BK24*$BY$2))/100</f>
        <v>0.60840563211716348</v>
      </c>
      <c r="DP24" s="1">
        <f t="shared" si="1"/>
        <v>0.21257694592395171</v>
      </c>
      <c r="DR24" s="1">
        <f>(0-(DB24*AV24*$BY$2))/100</f>
        <v>0.10006568382710247</v>
      </c>
      <c r="DS24" s="1">
        <f t="shared" si="2"/>
        <v>5.87022691931126E-3</v>
      </c>
      <c r="DU24" s="1">
        <f>(0-(DC24*BT24*$BY$2))/100</f>
        <v>4.5476069922789832E-2</v>
      </c>
      <c r="DV24" s="1">
        <f t="shared" si="3"/>
        <v>1.4548950010060161E-3</v>
      </c>
      <c r="DX24" s="1">
        <f>(0-(DD24*BE24*$BY$2))/100</f>
        <v>1.9711482518416272</v>
      </c>
      <c r="DY24" s="1">
        <f t="shared" si="4"/>
        <v>0.90610192780062815</v>
      </c>
      <c r="EB24" s="1" t="s">
        <v>168</v>
      </c>
    </row>
    <row r="25" spans="1:132" x14ac:dyDescent="0.25">
      <c r="A25" s="1">
        <v>255799</v>
      </c>
      <c r="B25" s="1" t="s">
        <v>106</v>
      </c>
      <c r="C25" s="1">
        <v>100</v>
      </c>
      <c r="D25" s="1" t="s">
        <v>80</v>
      </c>
      <c r="E25" s="1">
        <v>1</v>
      </c>
      <c r="F25" s="1">
        <v>0</v>
      </c>
      <c r="G25" s="1">
        <v>0</v>
      </c>
      <c r="H25" s="1">
        <v>0</v>
      </c>
      <c r="I25" s="1">
        <v>0</v>
      </c>
      <c r="J25" s="3">
        <v>0.59622685185185187</v>
      </c>
      <c r="K25" s="3">
        <v>0.63983796296296302</v>
      </c>
      <c r="L25" s="1">
        <v>0</v>
      </c>
      <c r="M25" s="1" t="s">
        <v>90</v>
      </c>
      <c r="N25" s="1">
        <v>0</v>
      </c>
      <c r="O25" s="1">
        <v>0</v>
      </c>
      <c r="P25" s="1">
        <v>0</v>
      </c>
      <c r="Q25" s="1">
        <v>1</v>
      </c>
      <c r="R25" s="1">
        <v>0</v>
      </c>
      <c r="S25" s="1">
        <v>0</v>
      </c>
      <c r="T25" s="1">
        <v>3767</v>
      </c>
      <c r="U25" s="1">
        <v>62.783333333333303</v>
      </c>
      <c r="V25" s="1">
        <v>563.96480899999995</v>
      </c>
      <c r="W25" s="1">
        <v>35.459050009999999</v>
      </c>
      <c r="X25" s="1">
        <v>139.61590469999999</v>
      </c>
      <c r="Y25" s="1">
        <v>103</v>
      </c>
      <c r="Z25" s="1">
        <v>1002005</v>
      </c>
      <c r="AA25" s="1">
        <v>100200504</v>
      </c>
      <c r="AB25" s="1">
        <v>35.464054990000001</v>
      </c>
      <c r="AC25" s="1">
        <v>139.61691859999999</v>
      </c>
      <c r="AD25" s="1">
        <v>103</v>
      </c>
      <c r="AE25" s="1">
        <v>1002006</v>
      </c>
      <c r="AF25" s="1">
        <v>100200602</v>
      </c>
      <c r="AG25" s="1">
        <v>41.24</v>
      </c>
      <c r="AH25" s="1">
        <v>0</v>
      </c>
      <c r="AI25" s="1">
        <v>1</v>
      </c>
      <c r="AJ25" s="1">
        <v>0</v>
      </c>
      <c r="AK25" s="1">
        <v>0</v>
      </c>
      <c r="AL25" s="1">
        <v>200</v>
      </c>
      <c r="AM25" s="1" t="s">
        <v>42</v>
      </c>
      <c r="AN25" s="1">
        <v>0</v>
      </c>
      <c r="AO25" s="1">
        <v>0</v>
      </c>
      <c r="AP25" s="1">
        <v>0</v>
      </c>
      <c r="AQ25" s="1">
        <v>1</v>
      </c>
      <c r="AR25" s="1">
        <v>0</v>
      </c>
      <c r="AS25" s="1">
        <v>10.1</v>
      </c>
      <c r="AT25" s="1">
        <v>1</v>
      </c>
      <c r="AU25" s="1">
        <v>798</v>
      </c>
      <c r="AV25" s="1">
        <v>3.9</v>
      </c>
      <c r="AW25" s="1">
        <v>1</v>
      </c>
      <c r="AX25" s="1">
        <v>2</v>
      </c>
      <c r="AY25" s="1">
        <v>140</v>
      </c>
      <c r="AZ25" s="1">
        <v>0</v>
      </c>
      <c r="BA25" s="1">
        <v>118</v>
      </c>
      <c r="BB25" s="1">
        <v>1.4</v>
      </c>
      <c r="BC25" s="1">
        <v>553</v>
      </c>
      <c r="BD25" s="1">
        <v>6.7</v>
      </c>
      <c r="BE25" s="1">
        <v>10.1</v>
      </c>
      <c r="BF25" s="1">
        <v>1</v>
      </c>
      <c r="BG25" s="1">
        <v>803</v>
      </c>
      <c r="BH25" s="1">
        <v>4</v>
      </c>
      <c r="BI25" s="1">
        <v>1</v>
      </c>
      <c r="BJ25" s="1">
        <v>803</v>
      </c>
      <c r="BK25" s="1">
        <v>9.6999999999999993</v>
      </c>
      <c r="BL25" s="1">
        <v>1</v>
      </c>
      <c r="BM25" s="1">
        <v>0.4</v>
      </c>
      <c r="BN25" s="1">
        <v>1</v>
      </c>
      <c r="BO25" s="1">
        <v>210</v>
      </c>
      <c r="BP25" s="1">
        <v>244</v>
      </c>
      <c r="BQ25" s="1">
        <v>3.7</v>
      </c>
      <c r="BR25" s="1">
        <v>74</v>
      </c>
      <c r="BS25" s="1">
        <v>1.1000000000000001</v>
      </c>
      <c r="BT25" s="1">
        <v>5.8</v>
      </c>
      <c r="CG25" s="1">
        <f>AW25*EXP((BE25/100)+(L25*CC$2)+BU$2)</f>
        <v>1.6579581248984907</v>
      </c>
      <c r="CH25" s="1">
        <f>BL25*EXP((BT25/100)+BV$2)</f>
        <v>0.14079561207272853</v>
      </c>
      <c r="CI25" s="1">
        <f>AT25*EXP((AV25/100)+(L25*CD$2)+BW$2)</f>
        <v>0.24730645571592486</v>
      </c>
      <c r="CJ25" s="1">
        <f>BF25*EXP((BH25/100)+(L25*CE$2)+BX$2)</f>
        <v>0.32516042599361944</v>
      </c>
      <c r="CK25" s="1">
        <f>BI25*EXP((BK25/100)+(L25*CF$2))</f>
        <v>1.1018603736210106</v>
      </c>
      <c r="CL25" s="1">
        <f>IF((CJ25+CK25)=0, LOG(1),LOG((CJ25+CK25)))</f>
        <v>0.15443030324220658</v>
      </c>
      <c r="CM25" s="1">
        <f>IF((CG25+CH25+CI25)=0, LOG(1),LOG((CG25+CH25+CI25)))</f>
        <v>0.31091840599752452</v>
      </c>
      <c r="CN25" s="1">
        <f>IF((CL25=0),1,EXP((BZ$2*CL25)+(CB$2*F25)))</f>
        <v>1.1402707768512463</v>
      </c>
      <c r="CO25" s="1">
        <f>IF((CM25=0),1,EXP((BZ$2*CM25)+(CA$2*AJ25)))</f>
        <v>1.3024936834797116</v>
      </c>
      <c r="CP25" s="1">
        <f>CN25+CO25</f>
        <v>2.4427644603309577</v>
      </c>
      <c r="CQ25" s="2">
        <f>CN25/CP25</f>
        <v>0.46679522130298101</v>
      </c>
      <c r="CR25" s="2">
        <f>CO25/CP25</f>
        <v>0.5332047786970191</v>
      </c>
      <c r="CS25" s="1">
        <f>CJ25+CK25</f>
        <v>1.42702079961463</v>
      </c>
      <c r="CT25" s="1">
        <f>IF((CS25=0),CJ25,CJ25/CS25)</f>
        <v>0.22785962620967382</v>
      </c>
      <c r="CU25" s="4">
        <f>IF((CS25=0),CK25,CK25/CS25)</f>
        <v>0.77214037379032618</v>
      </c>
      <c r="CV25" s="1">
        <f>CI25+CH25+CG25</f>
        <v>2.0460601926871442</v>
      </c>
      <c r="CW25" s="1">
        <f>IF((CV25=0),CI25,CI25/CV25)</f>
        <v>0.12086958956526632</v>
      </c>
      <c r="CX25" s="1">
        <f>IF((CV25=0),CH25,CH25/CV25)</f>
        <v>6.8813035205879253E-2</v>
      </c>
      <c r="CY25" s="1">
        <f>IF((CV25=0),CG25,CG25/CV25)</f>
        <v>0.81031737522885439</v>
      </c>
      <c r="CZ25" s="1">
        <f>CT25*CQ25</f>
        <v>0.10636378464255922</v>
      </c>
      <c r="DA25" s="1">
        <f>CU25*CQ25</f>
        <v>0.36043143666042177</v>
      </c>
      <c r="DB25" s="1">
        <f>CW25*CR25</f>
        <v>6.4448242755347357E-2</v>
      </c>
      <c r="DC25" s="1">
        <f>CX25*CR25</f>
        <v>3.669143920842103E-2</v>
      </c>
      <c r="DD25" s="1">
        <f>CY25*CR25</f>
        <v>0.43206509673325066</v>
      </c>
      <c r="DE25" s="1">
        <f>IF(($AM25="Bicycle"),1,0)</f>
        <v>0</v>
      </c>
      <c r="DF25" s="1">
        <f>IF(($AM25="Walk"),1,0)</f>
        <v>0</v>
      </c>
      <c r="DG25" s="1">
        <f>IF(($AM25="Car"),1,0)</f>
        <v>0</v>
      </c>
      <c r="DH25" s="1">
        <f>IF(($AM25="Rail"),1,0)</f>
        <v>1</v>
      </c>
      <c r="DI25" s="1">
        <f>IF(($AM25="Bus"),1,0)</f>
        <v>0</v>
      </c>
      <c r="DJ25" s="1">
        <f>DE25*LOG(CZ25)+DF25*LOG(DA25)+DG25*LOG(DB25)+DH25*LOG(DD25)+DI25*LOG(DC25)</f>
        <v>-0.3644508156336787</v>
      </c>
      <c r="DK25" s="1">
        <v>563.96480899999995</v>
      </c>
      <c r="DL25" s="1">
        <f>(0-(CZ25*BH25*$BY$2))/100</f>
        <v>5.0397236959265637E-2</v>
      </c>
      <c r="DM25" s="1">
        <f t="shared" si="0"/>
        <v>5.3604408585153562E-3</v>
      </c>
      <c r="DO25" s="1">
        <f>(0-(DA25*BK25*$BY$2))/100</f>
        <v>0.41414016350884225</v>
      </c>
      <c r="DP25" s="1">
        <f t="shared" si="1"/>
        <v>0.14926913411227399</v>
      </c>
      <c r="DR25" s="1">
        <f>(0-(DB25*AV25*$BY$2))/100</f>
        <v>2.9773414309654463E-2</v>
      </c>
      <c r="DS25" s="1">
        <f t="shared" si="2"/>
        <v>1.9188442330841436E-3</v>
      </c>
      <c r="DU25" s="1">
        <f>(0-(DC25*BT25*$BY$2))/100</f>
        <v>2.5208423952262339E-2</v>
      </c>
      <c r="DV25" s="1">
        <f t="shared" si="3"/>
        <v>9.2493335498453825E-4</v>
      </c>
      <c r="DX25" s="1">
        <f>(0-(DD25*BE25*$BY$2))/100</f>
        <v>0.51692020941197103</v>
      </c>
      <c r="DY25" s="1">
        <f t="shared" si="4"/>
        <v>0.22334318028295547</v>
      </c>
      <c r="EB25" s="1" t="s">
        <v>168</v>
      </c>
    </row>
    <row r="26" spans="1:132" x14ac:dyDescent="0.25">
      <c r="A26" s="1">
        <v>255757</v>
      </c>
      <c r="B26" s="1" t="s">
        <v>75</v>
      </c>
      <c r="C26" s="1">
        <v>200</v>
      </c>
      <c r="D26" s="1" t="s">
        <v>84</v>
      </c>
      <c r="E26" s="1">
        <v>0</v>
      </c>
      <c r="F26" s="1">
        <v>0</v>
      </c>
      <c r="G26" s="1">
        <v>0</v>
      </c>
      <c r="H26" s="1">
        <v>1</v>
      </c>
      <c r="I26" s="1">
        <v>0</v>
      </c>
      <c r="J26" s="3">
        <v>0.82893518518518527</v>
      </c>
      <c r="K26" s="3">
        <v>0.83406249999999993</v>
      </c>
      <c r="L26" s="1">
        <v>1</v>
      </c>
      <c r="M26" s="1" t="s">
        <v>76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1">
        <v>0</v>
      </c>
      <c r="T26" s="1">
        <v>443</v>
      </c>
      <c r="U26" s="1">
        <v>7.3833333333333302</v>
      </c>
      <c r="V26" s="1">
        <v>393.75657059999998</v>
      </c>
      <c r="W26" s="1">
        <v>35.627809239999998</v>
      </c>
      <c r="X26" s="1">
        <v>139.67772969999999</v>
      </c>
      <c r="Y26" s="1" t="s">
        <v>77</v>
      </c>
      <c r="Z26" s="1" t="s">
        <v>77</v>
      </c>
      <c r="AA26" s="1" t="s">
        <v>77</v>
      </c>
      <c r="AB26" s="1">
        <v>35.630968840000001</v>
      </c>
      <c r="AC26" s="1">
        <v>139.67969840000001</v>
      </c>
      <c r="AD26" s="1" t="s">
        <v>77</v>
      </c>
      <c r="AE26" s="1" t="s">
        <v>77</v>
      </c>
      <c r="AF26" s="1" t="s">
        <v>77</v>
      </c>
      <c r="AG26" s="1">
        <v>38</v>
      </c>
      <c r="AH26" s="1">
        <v>38</v>
      </c>
      <c r="AI26" s="1">
        <v>1</v>
      </c>
      <c r="AJ26" s="1">
        <v>0</v>
      </c>
      <c r="AK26" s="1">
        <v>0</v>
      </c>
      <c r="AL26" s="1">
        <v>420</v>
      </c>
      <c r="AM26" s="1" t="s">
        <v>43</v>
      </c>
      <c r="AN26" s="1">
        <v>0</v>
      </c>
      <c r="AO26" s="1">
        <v>0</v>
      </c>
      <c r="AP26" s="1">
        <v>0</v>
      </c>
      <c r="AQ26" s="1">
        <v>0</v>
      </c>
      <c r="AR26" s="1">
        <v>1</v>
      </c>
      <c r="AS26" s="1">
        <v>5.3</v>
      </c>
      <c r="AT26" s="1">
        <v>1</v>
      </c>
      <c r="AU26" s="1">
        <v>716</v>
      </c>
      <c r="AV26" s="1">
        <v>4.0999999999999996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1</v>
      </c>
      <c r="BG26" s="1">
        <v>445</v>
      </c>
      <c r="BH26" s="1">
        <v>2.2000000000000002</v>
      </c>
      <c r="BI26" s="1">
        <v>1</v>
      </c>
      <c r="BJ26" s="1">
        <v>445</v>
      </c>
      <c r="BK26" s="1">
        <v>5.3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CG26" s="1">
        <f>AW26*EXP((BE26/100)+(L26*CC$2)+BU$2)</f>
        <v>0</v>
      </c>
      <c r="CH26" s="1">
        <f>BL26*EXP((BT26/100)+BV$2)</f>
        <v>0</v>
      </c>
      <c r="CI26" s="1">
        <f>AT26*EXP((AV26/100)+(L26*CD$2)+BW$2)</f>
        <v>0.11051526751632908</v>
      </c>
      <c r="CJ26" s="1">
        <f>BF26*EXP((BH26/100)+(L26*CE$2)+BX$2)</f>
        <v>0.1293324186947227</v>
      </c>
      <c r="CK26" s="1">
        <f>BI26*EXP((BK26/100)+(L26*CF$2))</f>
        <v>0.72617503367455449</v>
      </c>
      <c r="CL26" s="1">
        <f>IF((CJ26+CK26)=0, LOG(1),LOG((CJ26+CK26)))</f>
        <v>-6.7776202944906189E-2</v>
      </c>
      <c r="CM26" s="1">
        <f>IF((CG26+CH26+CI26)=0, LOG(1),LOG((CG26+CH26+CI26)))</f>
        <v>-0.95657772071127356</v>
      </c>
      <c r="CN26" s="1">
        <f>IF((CL26=0),1,EXP((BZ$2*CL26)+(CB$2*F26)))</f>
        <v>0.94401825745134404</v>
      </c>
      <c r="CO26" s="1">
        <f>IF((CM26=0),1,EXP((BZ$2*CM26)+(CA$2*AJ26)))</f>
        <v>0.4434851051376088</v>
      </c>
      <c r="CP26" s="1">
        <f>CN26+CO26</f>
        <v>1.3875033625889528</v>
      </c>
      <c r="CQ26" s="2">
        <f>CN26/CP26</f>
        <v>0.68037187001110644</v>
      </c>
      <c r="CR26" s="2">
        <f>CO26/CP26</f>
        <v>0.31962812998889362</v>
      </c>
      <c r="CS26" s="1">
        <f>CJ26+CK26</f>
        <v>0.85550745236927717</v>
      </c>
      <c r="CT26" s="1">
        <f>IF((CS26=0),CJ26,CJ26/CS26)</f>
        <v>0.15117626192097361</v>
      </c>
      <c r="CU26" s="4">
        <f>IF((CS26=0),CK26,CK26/CS26)</f>
        <v>0.84882373807902645</v>
      </c>
      <c r="CV26" s="1">
        <f>CI26+CH26+CG26</f>
        <v>0.11051526751632908</v>
      </c>
      <c r="CW26" s="1">
        <f>IF((CV26=0),CI26,CI26/CV26)</f>
        <v>1</v>
      </c>
      <c r="CX26" s="1">
        <f>IF((CV26=0),CH26,CH26/CV26)</f>
        <v>0</v>
      </c>
      <c r="CY26" s="1">
        <f>IF((CV26=0),CG26,CG26/CV26)</f>
        <v>0</v>
      </c>
      <c r="CZ26" s="1">
        <f>CT26*CQ26</f>
        <v>0.10285607602446163</v>
      </c>
      <c r="DA26" s="1">
        <f>CU26*CQ26</f>
        <v>0.57751579398664488</v>
      </c>
      <c r="DB26" s="1">
        <f>CW26*CR26</f>
        <v>0.31962812998889362</v>
      </c>
      <c r="DC26" s="1">
        <f>CX26*CR26</f>
        <v>0</v>
      </c>
      <c r="DD26" s="1">
        <f>CY26*CR26</f>
        <v>0</v>
      </c>
      <c r="DE26" s="1">
        <f>IF(($AM26="Bicycle"),1,0)</f>
        <v>0</v>
      </c>
      <c r="DF26" s="1">
        <f>IF(($AM26="Walk"),1,0)</f>
        <v>1</v>
      </c>
      <c r="DG26" s="1">
        <f>IF(($AM26="Car"),1,0)</f>
        <v>0</v>
      </c>
      <c r="DH26" s="1">
        <f>IF(($AM26="Rail"),1,0)</f>
        <v>0</v>
      </c>
      <c r="DI26" s="1">
        <f>IF(($AM26="Bus"),1,0)</f>
        <v>0</v>
      </c>
      <c r="DJ26" s="1" t="e">
        <f>DE26*LOG(CZ26)+DF26*LOG(DA26)+DG26*LOG(DB26)+DH26*LOG(DD26)+DI26*LOG(DC26)</f>
        <v>#NUM!</v>
      </c>
      <c r="DK26" s="1">
        <v>393.75657059999998</v>
      </c>
      <c r="DL26" s="1">
        <f>(0-(CZ26*BH26*$BY$2))/100</f>
        <v>2.6804368887763292E-2</v>
      </c>
      <c r="DM26" s="1">
        <f t="shared" si="0"/>
        <v>2.7569922041074954E-3</v>
      </c>
      <c r="DO26" s="1">
        <f>(0-(DA26*BK26*$BY$2))/100</f>
        <v>0.36257068653556779</v>
      </c>
      <c r="DP26" s="1">
        <f t="shared" si="1"/>
        <v>0.20939029791087135</v>
      </c>
      <c r="DR26" s="1">
        <f>(0-(DB26*AV26*$BY$2))/100</f>
        <v>0.15523219699760571</v>
      </c>
      <c r="DS26" s="1">
        <f t="shared" si="2"/>
        <v>4.9616576840412256E-2</v>
      </c>
      <c r="DU26" s="1">
        <f>(0-(DC26*BT26*$BY$2))/100</f>
        <v>0</v>
      </c>
      <c r="DV26" s="1">
        <f t="shared" si="3"/>
        <v>0</v>
      </c>
      <c r="DX26" s="1">
        <f>(0-(DD26*BE26*$BY$2))/100</f>
        <v>0</v>
      </c>
      <c r="DY26" s="1">
        <f t="shared" si="4"/>
        <v>0</v>
      </c>
      <c r="EB26" s="1" t="s">
        <v>168</v>
      </c>
    </row>
    <row r="27" spans="1:132" x14ac:dyDescent="0.25">
      <c r="A27" s="1">
        <v>257536</v>
      </c>
      <c r="B27" s="1" t="s">
        <v>100</v>
      </c>
      <c r="C27" s="1">
        <v>200</v>
      </c>
      <c r="D27" s="1" t="s">
        <v>84</v>
      </c>
      <c r="E27" s="1">
        <v>0</v>
      </c>
      <c r="F27" s="1">
        <v>0</v>
      </c>
      <c r="G27" s="1">
        <v>0</v>
      </c>
      <c r="H27" s="1">
        <v>1</v>
      </c>
      <c r="I27" s="1">
        <v>0</v>
      </c>
      <c r="J27" s="3">
        <v>0.33148148148148149</v>
      </c>
      <c r="K27" s="3">
        <v>0.33523148148148146</v>
      </c>
      <c r="L27" s="1">
        <v>1</v>
      </c>
      <c r="M27" s="1" t="s">
        <v>79</v>
      </c>
      <c r="N27" s="1">
        <v>0</v>
      </c>
      <c r="O27" s="1">
        <v>1</v>
      </c>
      <c r="P27" s="1">
        <v>0</v>
      </c>
      <c r="Q27" s="1">
        <v>0</v>
      </c>
      <c r="R27" s="1">
        <v>0</v>
      </c>
      <c r="S27" s="1">
        <v>0</v>
      </c>
      <c r="T27" s="1">
        <v>324</v>
      </c>
      <c r="U27" s="1">
        <v>5.4</v>
      </c>
      <c r="V27" s="1">
        <v>559.40132110000002</v>
      </c>
      <c r="W27" s="1">
        <v>35.438085819999998</v>
      </c>
      <c r="X27" s="1">
        <v>139.6428985</v>
      </c>
      <c r="Y27" s="1">
        <v>104</v>
      </c>
      <c r="Z27" s="1">
        <v>1003017</v>
      </c>
      <c r="AA27" s="1">
        <v>100301702</v>
      </c>
      <c r="AB27" s="1">
        <v>35.435864960000004</v>
      </c>
      <c r="AC27" s="1">
        <v>139.64843999999999</v>
      </c>
      <c r="AD27" s="1">
        <v>104</v>
      </c>
      <c r="AE27" s="1">
        <v>1003017</v>
      </c>
      <c r="AF27" s="1">
        <v>100301703</v>
      </c>
      <c r="AG27" s="1">
        <v>47</v>
      </c>
      <c r="AH27" s="1">
        <v>47</v>
      </c>
      <c r="AI27" s="1">
        <v>1</v>
      </c>
      <c r="AJ27" s="1">
        <v>0</v>
      </c>
      <c r="AK27" s="1">
        <v>1</v>
      </c>
      <c r="AL27" s="1">
        <v>100</v>
      </c>
      <c r="AM27" s="1" t="s">
        <v>41</v>
      </c>
      <c r="AN27" s="1">
        <v>0</v>
      </c>
      <c r="AO27" s="1">
        <v>0</v>
      </c>
      <c r="AP27" s="1">
        <v>1</v>
      </c>
      <c r="AQ27" s="1">
        <v>0</v>
      </c>
      <c r="AR27" s="1">
        <v>0</v>
      </c>
      <c r="AS27" s="1">
        <v>6.2</v>
      </c>
      <c r="AT27" s="1">
        <v>1</v>
      </c>
      <c r="AU27" s="1">
        <v>1224</v>
      </c>
      <c r="AV27" s="1">
        <v>6.2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1</v>
      </c>
      <c r="BG27" s="1">
        <v>790</v>
      </c>
      <c r="BH27" s="1">
        <v>4</v>
      </c>
      <c r="BI27" s="1">
        <v>1</v>
      </c>
      <c r="BJ27" s="1">
        <v>790</v>
      </c>
      <c r="BK27" s="1">
        <v>9.4</v>
      </c>
      <c r="BL27" s="1">
        <v>1</v>
      </c>
      <c r="BM27" s="1">
        <v>0.28999999999999998</v>
      </c>
      <c r="BN27" s="1">
        <v>2</v>
      </c>
      <c r="BO27" s="1">
        <v>210</v>
      </c>
      <c r="BP27" s="1">
        <v>116</v>
      </c>
      <c r="BQ27" s="1">
        <v>1.7</v>
      </c>
      <c r="BR27" s="1">
        <v>224</v>
      </c>
      <c r="BS27" s="1">
        <v>3.4</v>
      </c>
      <c r="BT27" s="1">
        <v>7.1</v>
      </c>
      <c r="CG27" s="1">
        <f>AW27*EXP((BE27/100)+(L27*CC$2)+BU$2)</f>
        <v>0</v>
      </c>
      <c r="CH27" s="1">
        <f>BL27*EXP((BT27/100)+BV$2)</f>
        <v>0.14263790398154333</v>
      </c>
      <c r="CI27" s="1">
        <f>AT27*EXP((AV27/100)+(L27*CD$2)+BW$2)</f>
        <v>0.1128606282302959</v>
      </c>
      <c r="CJ27" s="1">
        <f>BF27*EXP((BH27/100)+(L27*CE$2)+BX$2)</f>
        <v>0.13168148036190985</v>
      </c>
      <c r="CK27" s="1">
        <f>BI27*EXP((BK27/100)+(L27*CF$2))</f>
        <v>0.75656698782839416</v>
      </c>
      <c r="CL27" s="1">
        <f>IF((CJ27+CK27)=0, LOG(1),LOG((CJ27+CK27)))</f>
        <v>-5.1465532791149994E-2</v>
      </c>
      <c r="CM27" s="1">
        <f>IF((CG27+CH27+CI27)=0, LOG(1),LOG((CG27+CH27+CI27)))</f>
        <v>-0.59261159045736966</v>
      </c>
      <c r="CN27" s="1">
        <f>IF((CL27=0),1,EXP((BZ$2*CL27)+(CB$2*F27)))</f>
        <v>0.957197339059911</v>
      </c>
      <c r="CO27" s="1">
        <f>IF((CM27=0),1,EXP((BZ$2*CM27)+(CA$2*AJ27)))</f>
        <v>0.60427864666681308</v>
      </c>
      <c r="CP27" s="1">
        <f>CN27+CO27</f>
        <v>1.561475985726724</v>
      </c>
      <c r="CQ27" s="2">
        <f>CN27/CP27</f>
        <v>0.61300804354952876</v>
      </c>
      <c r="CR27" s="2">
        <f>CO27/CP27</f>
        <v>0.3869919564504713</v>
      </c>
      <c r="CS27" s="1">
        <f>CJ27+CK27</f>
        <v>0.88824846819030401</v>
      </c>
      <c r="CT27" s="1">
        <f>IF((CS27=0),CJ27,CJ27/CS27)</f>
        <v>0.14824847447268277</v>
      </c>
      <c r="CU27" s="4">
        <f>IF((CS27=0),CK27,CK27/CS27)</f>
        <v>0.85175152552731725</v>
      </c>
      <c r="CV27" s="1">
        <f>CI27+CH27+CG27</f>
        <v>0.25549853221183921</v>
      </c>
      <c r="CW27" s="1">
        <f>IF((CV27=0),CI27,CI27/CV27)</f>
        <v>0.44172710994958192</v>
      </c>
      <c r="CX27" s="1">
        <f>IF((CV27=0),CH27,CH27/CV27)</f>
        <v>0.55827289005041814</v>
      </c>
      <c r="CY27" s="1">
        <f>IF((CV27=0),CG27,CG27/CV27)</f>
        <v>0</v>
      </c>
      <c r="CZ27" s="1">
        <f>CT27*CQ27</f>
        <v>9.0877507295701529E-2</v>
      </c>
      <c r="DA27" s="1">
        <f>CU27*CQ27</f>
        <v>0.52213053625382722</v>
      </c>
      <c r="DB27" s="1">
        <f>CW27*CR27</f>
        <v>0.17094483849660116</v>
      </c>
      <c r="DC27" s="1">
        <f>CX27*CR27</f>
        <v>0.21604711795387016</v>
      </c>
      <c r="DD27" s="1">
        <f>CY27*CR27</f>
        <v>0</v>
      </c>
      <c r="DE27" s="1">
        <f>IF(($AM27="Bicycle"),1,0)</f>
        <v>0</v>
      </c>
      <c r="DF27" s="1">
        <f>IF(($AM27="Walk"),1,0)</f>
        <v>0</v>
      </c>
      <c r="DG27" s="1">
        <f>IF(($AM27="Car"),1,0)</f>
        <v>1</v>
      </c>
      <c r="DH27" s="1">
        <f>IF(($AM27="Rail"),1,0)</f>
        <v>0</v>
      </c>
      <c r="DI27" s="1">
        <f>IF(($AM27="Bus"),1,0)</f>
        <v>0</v>
      </c>
      <c r="DJ27" s="1" t="e">
        <f>DE27*LOG(CZ27)+DF27*LOG(DA27)+DG27*LOG(DB27)+DH27*LOG(DD27)+DI27*LOG(DC27)</f>
        <v>#NUM!</v>
      </c>
      <c r="DK27" s="1">
        <v>559.40132110000002</v>
      </c>
      <c r="DL27" s="1">
        <f>(0-(CZ27*BH27*$BY$2))/100</f>
        <v>4.3059536522135768E-2</v>
      </c>
      <c r="DM27" s="1">
        <f t="shared" si="0"/>
        <v>3.9131433444399193E-3</v>
      </c>
      <c r="DO27" s="1">
        <f>(0-(DA27*BK27*$BY$2))/100</f>
        <v>0.58137974924503089</v>
      </c>
      <c r="DP27" s="1">
        <f t="shared" si="1"/>
        <v>0.30355612024042355</v>
      </c>
      <c r="DR27" s="1">
        <f>(0-(DB27*AV27*$BY$2))/100</f>
        <v>0.12554535099069447</v>
      </c>
      <c r="DS27" s="1">
        <f t="shared" si="2"/>
        <v>2.1461329749103374E-2</v>
      </c>
      <c r="DU27" s="1">
        <f>(0-(DC27*BT27*$BY$2))/100</f>
        <v>0.18170203003022334</v>
      </c>
      <c r="DV27" s="1">
        <f t="shared" si="3"/>
        <v>3.925619991439732E-2</v>
      </c>
      <c r="DX27" s="1">
        <f>(0-(DD27*BE27*$BY$2))/100</f>
        <v>0</v>
      </c>
      <c r="DY27" s="1">
        <f t="shared" si="4"/>
        <v>0</v>
      </c>
      <c r="EB27" s="1" t="s">
        <v>168</v>
      </c>
    </row>
    <row r="28" spans="1:132" x14ac:dyDescent="0.25">
      <c r="A28" s="1">
        <v>255451</v>
      </c>
      <c r="B28" s="1" t="s">
        <v>75</v>
      </c>
      <c r="C28" s="1">
        <v>200</v>
      </c>
      <c r="D28" s="1" t="s">
        <v>84</v>
      </c>
      <c r="E28" s="1">
        <v>0</v>
      </c>
      <c r="F28" s="1">
        <v>0</v>
      </c>
      <c r="G28" s="1">
        <v>0</v>
      </c>
      <c r="H28" s="1">
        <v>1</v>
      </c>
      <c r="I28" s="1">
        <v>0</v>
      </c>
      <c r="J28" s="3">
        <v>0.89413194444444455</v>
      </c>
      <c r="K28" s="3">
        <v>0.900324074074074</v>
      </c>
      <c r="L28" s="1">
        <v>0</v>
      </c>
      <c r="M28" s="1" t="s">
        <v>88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1</v>
      </c>
      <c r="T28" s="1">
        <v>535</v>
      </c>
      <c r="U28" s="1">
        <v>8.9166666666666696</v>
      </c>
      <c r="V28" s="1">
        <v>484.95193870000003</v>
      </c>
      <c r="W28" s="1">
        <v>35.630158819999998</v>
      </c>
      <c r="X28" s="1">
        <v>139.6851058</v>
      </c>
      <c r="Y28" s="1" t="s">
        <v>77</v>
      </c>
      <c r="Z28" s="1" t="s">
        <v>77</v>
      </c>
      <c r="AA28" s="1" t="s">
        <v>77</v>
      </c>
      <c r="AB28" s="1">
        <v>35.630786460000003</v>
      </c>
      <c r="AC28" s="1">
        <v>139.67979500000001</v>
      </c>
      <c r="AD28" s="1" t="s">
        <v>77</v>
      </c>
      <c r="AE28" s="1" t="s">
        <v>77</v>
      </c>
      <c r="AF28" s="1" t="s">
        <v>77</v>
      </c>
      <c r="AG28" s="1">
        <v>38</v>
      </c>
      <c r="AH28" s="1">
        <v>38</v>
      </c>
      <c r="AI28" s="1">
        <v>1</v>
      </c>
      <c r="AJ28" s="1">
        <v>0</v>
      </c>
      <c r="AK28" s="1">
        <v>0</v>
      </c>
      <c r="AL28" s="1">
        <v>420</v>
      </c>
      <c r="AM28" s="1" t="s">
        <v>43</v>
      </c>
      <c r="AN28" s="1">
        <v>0</v>
      </c>
      <c r="AO28" s="1">
        <v>0</v>
      </c>
      <c r="AP28" s="1">
        <v>0</v>
      </c>
      <c r="AQ28" s="1">
        <v>0</v>
      </c>
      <c r="AR28" s="1">
        <v>1</v>
      </c>
      <c r="AS28" s="1">
        <v>6.6</v>
      </c>
      <c r="AT28" s="1">
        <v>1</v>
      </c>
      <c r="AU28" s="1">
        <v>604</v>
      </c>
      <c r="AV28" s="1">
        <v>4.5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1</v>
      </c>
      <c r="BG28" s="1">
        <v>548</v>
      </c>
      <c r="BH28" s="1">
        <v>2.7</v>
      </c>
      <c r="BI28" s="1">
        <v>1</v>
      </c>
      <c r="BJ28" s="1">
        <v>548</v>
      </c>
      <c r="BK28" s="1">
        <v>6.6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CG28" s="1">
        <f>AW28*EXP((BE28/100)+(L28*CC$2)+BU$2)</f>
        <v>0</v>
      </c>
      <c r="CH28" s="1">
        <f>BL28*EXP((BT28/100)+BV$2)</f>
        <v>0</v>
      </c>
      <c r="CI28" s="1">
        <f>AT28*EXP((AV28/100)+(L28*CD$2)+BW$2)</f>
        <v>0.24879475488282629</v>
      </c>
      <c r="CJ28" s="1">
        <f>BF28*EXP((BH28/100)+(L28*CE$2)+BX$2)</f>
        <v>0.32096069783474002</v>
      </c>
      <c r="CK28" s="1">
        <f>BI28*EXP((BK28/100)+(L28*CF$2))</f>
        <v>1.0682267171659934</v>
      </c>
      <c r="CL28" s="1">
        <f>IF((CJ28+CK28)=0, LOG(1),LOG((CJ28+CK28)))</f>
        <v>0.14276084027326744</v>
      </c>
      <c r="CM28" s="1">
        <f>IF((CG28+CH28+CI28)=0, LOG(1),LOG((CG28+CH28+CI28)))</f>
        <v>-0.60415877972662502</v>
      </c>
      <c r="CN28" s="1">
        <f>IF((CL28=0),1,EXP((BZ$2*CL28)+(CB$2*F28)))</f>
        <v>1.1290162905316337</v>
      </c>
      <c r="CO28" s="1">
        <f>IF((CM28=0),1,EXP((BZ$2*CM28)+(CA$2*AJ28)))</f>
        <v>0.59837659676691468</v>
      </c>
      <c r="CP28" s="1">
        <f>CN28+CO28</f>
        <v>1.7273928872985485</v>
      </c>
      <c r="CQ28" s="2">
        <f>CN28/CP28</f>
        <v>0.65359554206413939</v>
      </c>
      <c r="CR28" s="2">
        <f>CO28/CP28</f>
        <v>0.3464044579358605</v>
      </c>
      <c r="CS28" s="1">
        <f>CJ28+CK28</f>
        <v>1.3891874150007335</v>
      </c>
      <c r="CT28" s="1">
        <f>IF((CS28=0),CJ28,CJ28/CS28)</f>
        <v>0.23104204254151736</v>
      </c>
      <c r="CU28" s="4">
        <f>IF((CS28=0),CK28,CK28/CS28)</f>
        <v>0.7689579574584825</v>
      </c>
      <c r="CV28" s="1">
        <f>CI28+CH28+CG28</f>
        <v>0.24879475488282629</v>
      </c>
      <c r="CW28" s="1">
        <f>IF((CV28=0),CI28,CI28/CV28)</f>
        <v>1</v>
      </c>
      <c r="CX28" s="1">
        <f>IF((CV28=0),CH28,CH28/CV28)</f>
        <v>0</v>
      </c>
      <c r="CY28" s="1">
        <f>IF((CV28=0),CG28,CG28/CV28)</f>
        <v>0</v>
      </c>
      <c r="CZ28" s="1">
        <f>CT28*CQ28</f>
        <v>0.151008049034529</v>
      </c>
      <c r="DA28" s="1">
        <f>CU28*CQ28</f>
        <v>0.50258749302961025</v>
      </c>
      <c r="DB28" s="1">
        <f>CW28*CR28</f>
        <v>0.3464044579358605</v>
      </c>
      <c r="DC28" s="1">
        <f>CX28*CR28</f>
        <v>0</v>
      </c>
      <c r="DD28" s="1">
        <f>CY28*CR28</f>
        <v>0</v>
      </c>
      <c r="DE28" s="1">
        <f>IF(($AM28="Bicycle"),1,0)</f>
        <v>0</v>
      </c>
      <c r="DF28" s="1">
        <f>IF(($AM28="Walk"),1,0)</f>
        <v>1</v>
      </c>
      <c r="DG28" s="1">
        <f>IF(($AM28="Car"),1,0)</f>
        <v>0</v>
      </c>
      <c r="DH28" s="1">
        <f>IF(($AM28="Rail"),1,0)</f>
        <v>0</v>
      </c>
      <c r="DI28" s="1">
        <f>IF(($AM28="Bus"),1,0)</f>
        <v>0</v>
      </c>
      <c r="DJ28" s="1" t="e">
        <f>DE28*LOG(CZ28)+DF28*LOG(DA28)+DG28*LOG(DB28)+DH28*LOG(DD28)+DI28*LOG(DC28)</f>
        <v>#NUM!</v>
      </c>
      <c r="DK28" s="1">
        <v>484.95193870000003</v>
      </c>
      <c r="DL28" s="1">
        <f>(0-(CZ28*BH28*$BY$2))/100</f>
        <v>4.8296628476310249E-2</v>
      </c>
      <c r="DM28" s="1">
        <f t="shared" si="0"/>
        <v>7.2931796411530875E-3</v>
      </c>
      <c r="DO28" s="1">
        <f>(0-(DA28*BK28*$BY$2))/100</f>
        <v>0.39292400844665643</v>
      </c>
      <c r="DP28" s="1">
        <f t="shared" si="1"/>
        <v>0.19747869235635046</v>
      </c>
      <c r="DR28" s="1">
        <f>(0-(DB28*AV28*$BY$2))/100</f>
        <v>0.18464984167433826</v>
      </c>
      <c r="DS28" s="1">
        <f t="shared" si="2"/>
        <v>6.3963528313141615E-2</v>
      </c>
      <c r="DU28" s="1">
        <f>(0-(DC28*BT28*$BY$2))/100</f>
        <v>0</v>
      </c>
      <c r="DV28" s="1">
        <f t="shared" si="3"/>
        <v>0</v>
      </c>
      <c r="DX28" s="1">
        <f>(0-(DD28*BE28*$BY$2))/100</f>
        <v>0</v>
      </c>
      <c r="DY28" s="1">
        <f t="shared" si="4"/>
        <v>0</v>
      </c>
      <c r="EB28" s="1" t="s">
        <v>168</v>
      </c>
    </row>
    <row r="29" spans="1:132" x14ac:dyDescent="0.25">
      <c r="A29" s="1">
        <v>255550</v>
      </c>
      <c r="B29" s="1" t="s">
        <v>81</v>
      </c>
      <c r="C29" s="1">
        <v>500</v>
      </c>
      <c r="D29" s="1" t="s">
        <v>8</v>
      </c>
      <c r="E29" s="1">
        <v>0</v>
      </c>
      <c r="F29" s="1">
        <v>0</v>
      </c>
      <c r="G29" s="1">
        <v>0</v>
      </c>
      <c r="H29" s="1">
        <v>0</v>
      </c>
      <c r="I29" s="1">
        <v>1</v>
      </c>
      <c r="J29" s="3">
        <v>0.80703703703703711</v>
      </c>
      <c r="K29" s="3">
        <v>0.82256944444444446</v>
      </c>
      <c r="L29" s="1">
        <v>1</v>
      </c>
      <c r="M29" s="1" t="s">
        <v>76</v>
      </c>
      <c r="N29" s="1">
        <v>0</v>
      </c>
      <c r="O29" s="1">
        <v>0</v>
      </c>
      <c r="P29" s="1">
        <v>0</v>
      </c>
      <c r="Q29" s="1">
        <v>0</v>
      </c>
      <c r="R29" s="1">
        <v>1</v>
      </c>
      <c r="S29" s="1">
        <v>0</v>
      </c>
      <c r="T29" s="1">
        <v>1342</v>
      </c>
      <c r="U29" s="1">
        <v>22.366666666666699</v>
      </c>
      <c r="V29" s="1">
        <v>781.66743469999994</v>
      </c>
      <c r="W29" s="1">
        <v>35.460965109999997</v>
      </c>
      <c r="X29" s="1">
        <v>139.54184900000001</v>
      </c>
      <c r="Y29" s="1">
        <v>112</v>
      </c>
      <c r="Z29" s="1">
        <v>1005105</v>
      </c>
      <c r="AA29" s="1">
        <v>100510501</v>
      </c>
      <c r="AB29" s="1">
        <v>35.460004859999998</v>
      </c>
      <c r="AC29" s="1">
        <v>139.533298</v>
      </c>
      <c r="AD29" s="1">
        <v>112</v>
      </c>
      <c r="AE29" s="1">
        <v>1005104</v>
      </c>
      <c r="AF29" s="1">
        <v>100510401</v>
      </c>
      <c r="AG29" s="1">
        <v>37</v>
      </c>
      <c r="AH29" s="1">
        <v>37</v>
      </c>
      <c r="AI29" s="1">
        <v>1</v>
      </c>
      <c r="AJ29" s="1">
        <v>0</v>
      </c>
      <c r="AK29" s="1">
        <v>0</v>
      </c>
      <c r="AL29" s="1">
        <v>420</v>
      </c>
      <c r="AM29" s="1" t="s">
        <v>43</v>
      </c>
      <c r="AN29" s="1">
        <v>0</v>
      </c>
      <c r="AO29" s="1">
        <v>0</v>
      </c>
      <c r="AP29" s="1">
        <v>0</v>
      </c>
      <c r="AQ29" s="1">
        <v>0</v>
      </c>
      <c r="AR29" s="1">
        <v>1</v>
      </c>
      <c r="AS29" s="1">
        <v>14.9</v>
      </c>
      <c r="AT29" s="1">
        <v>1</v>
      </c>
      <c r="AU29" s="1">
        <v>1856</v>
      </c>
      <c r="AV29" s="1">
        <v>5.5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1</v>
      </c>
      <c r="BG29" s="1">
        <v>1135</v>
      </c>
      <c r="BH29" s="1">
        <v>5.7</v>
      </c>
      <c r="BI29" s="1">
        <v>1</v>
      </c>
      <c r="BJ29" s="1">
        <v>1135</v>
      </c>
      <c r="BK29" s="1">
        <v>14.9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CG29" s="1">
        <f>AW29*EXP((BE29/100)+(L29*CC$2)+BU$2)</f>
        <v>0</v>
      </c>
      <c r="CH29" s="1">
        <f>BL29*EXP((BT29/100)+BV$2)</f>
        <v>0</v>
      </c>
      <c r="CI29" s="1">
        <f>AT29*EXP((AV29/100)+(L29*CD$2)+BW$2)</f>
        <v>0.11207336247748452</v>
      </c>
      <c r="CJ29" s="1">
        <f>BF29*EXP((BH29/100)+(L29*CE$2)+BX$2)</f>
        <v>0.13393920178697971</v>
      </c>
      <c r="CK29" s="1">
        <f>BI29*EXP((BK29/100)+(L29*CF$2))</f>
        <v>0.79934375036339878</v>
      </c>
      <c r="CL29" s="1">
        <f>IF((CJ29+CK29)=0, LOG(1),LOG((CJ29+CK29)))</f>
        <v>-2.9986667156354306E-2</v>
      </c>
      <c r="CM29" s="1">
        <f>IF((CG29+CH29+CI29)=0, LOG(1),LOG((CG29+CH29+CI29)))</f>
        <v>-0.95049759796462807</v>
      </c>
      <c r="CN29" s="1">
        <f>IF((CL29=0),1,EXP((BZ$2*CL29)+(CB$2*F29)))</f>
        <v>0.97483342660954886</v>
      </c>
      <c r="CO29" s="1">
        <f>IF((CM29=0),1,EXP((BZ$2*CM29)+(CA$2*AJ29)))</f>
        <v>0.44578301523676561</v>
      </c>
      <c r="CP29" s="1">
        <f>CN29+CO29</f>
        <v>1.4206164418463145</v>
      </c>
      <c r="CQ29" s="2">
        <f>CN29/CP29</f>
        <v>0.68620452213167371</v>
      </c>
      <c r="CR29" s="2">
        <f>CO29/CP29</f>
        <v>0.31379547786832629</v>
      </c>
      <c r="CS29" s="1">
        <f>CJ29+CK29</f>
        <v>0.93328295215037849</v>
      </c>
      <c r="CT29" s="1">
        <f>IF((CS29=0),CJ29,CJ29/CS29)</f>
        <v>0.14351403449336583</v>
      </c>
      <c r="CU29" s="4">
        <f>IF((CS29=0),CK29,CK29/CS29)</f>
        <v>0.85648596550663414</v>
      </c>
      <c r="CV29" s="1">
        <f>CI29+CH29+CG29</f>
        <v>0.11207336247748452</v>
      </c>
      <c r="CW29" s="1">
        <f>IF((CV29=0),CI29,CI29/CV29)</f>
        <v>1</v>
      </c>
      <c r="CX29" s="1">
        <f>IF((CV29=0),CH29,CH29/CV29)</f>
        <v>0</v>
      </c>
      <c r="CY29" s="1">
        <f>IF((CV29=0),CG29,CG29/CV29)</f>
        <v>0</v>
      </c>
      <c r="CZ29" s="1">
        <f>CT29*CQ29</f>
        <v>9.8479979458708636E-2</v>
      </c>
      <c r="DA29" s="1">
        <f>CU29*CQ29</f>
        <v>0.58772454267296503</v>
      </c>
      <c r="DB29" s="1">
        <f>CW29*CR29</f>
        <v>0.31379547786832629</v>
      </c>
      <c r="DC29" s="1">
        <f>CX29*CR29</f>
        <v>0</v>
      </c>
      <c r="DD29" s="1">
        <f>CY29*CR29</f>
        <v>0</v>
      </c>
      <c r="DE29" s="1">
        <f>IF(($AM29="Bicycle"),1,0)</f>
        <v>0</v>
      </c>
      <c r="DF29" s="1">
        <f>IF(($AM29="Walk"),1,0)</f>
        <v>1</v>
      </c>
      <c r="DG29" s="1">
        <f>IF(($AM29="Car"),1,0)</f>
        <v>0</v>
      </c>
      <c r="DH29" s="1">
        <f>IF(($AM29="Rail"),1,0)</f>
        <v>0</v>
      </c>
      <c r="DI29" s="1">
        <f>IF(($AM29="Bus"),1,0)</f>
        <v>0</v>
      </c>
      <c r="DJ29" s="1" t="e">
        <f>DE29*LOG(CZ29)+DF29*LOG(DA29)+DG29*LOG(DB29)+DH29*LOG(DD29)+DI29*LOG(DC29)</f>
        <v>#NUM!</v>
      </c>
      <c r="DK29" s="1">
        <v>781.66743469999994</v>
      </c>
      <c r="DL29" s="1">
        <f>(0-(CZ29*BH29*$BY$2))/100</f>
        <v>6.6492974089011753E-2</v>
      </c>
      <c r="DM29" s="1">
        <f t="shared" si="0"/>
        <v>6.5482267224343232E-3</v>
      </c>
      <c r="DO29" s="1">
        <f>(0-(DA29*BK29*$BY$2))/100</f>
        <v>1.0373207098560806</v>
      </c>
      <c r="DP29" s="1">
        <f t="shared" si="1"/>
        <v>0.6096588398053604</v>
      </c>
      <c r="DR29" s="1">
        <f>(0-(DB29*AV29*$BY$2))/100</f>
        <v>0.20443832948901874</v>
      </c>
      <c r="DS29" s="1">
        <f t="shared" si="2"/>
        <v>6.4151823296608984E-2</v>
      </c>
      <c r="DU29" s="1">
        <f>(0-(DC29*BT29*$BY$2))/100</f>
        <v>0</v>
      </c>
      <c r="DV29" s="1">
        <f t="shared" si="3"/>
        <v>0</v>
      </c>
      <c r="DX29" s="1">
        <f>(0-(DD29*BE29*$BY$2))/100</f>
        <v>0</v>
      </c>
      <c r="DY29" s="1">
        <f t="shared" si="4"/>
        <v>0</v>
      </c>
      <c r="EB29" s="1" t="s">
        <v>168</v>
      </c>
    </row>
    <row r="30" spans="1:132" x14ac:dyDescent="0.25">
      <c r="A30" s="1">
        <v>255956</v>
      </c>
      <c r="B30" s="1" t="s">
        <v>78</v>
      </c>
      <c r="C30" s="1">
        <v>700</v>
      </c>
      <c r="D30" s="1" t="s">
        <v>5</v>
      </c>
      <c r="E30" s="1">
        <v>0</v>
      </c>
      <c r="F30" s="1">
        <v>1</v>
      </c>
      <c r="G30" s="1">
        <v>0</v>
      </c>
      <c r="H30" s="1">
        <v>0</v>
      </c>
      <c r="I30" s="1">
        <v>0</v>
      </c>
      <c r="J30" s="3">
        <v>0.72585648148148152</v>
      </c>
      <c r="K30" s="3">
        <v>0.73564814814814816</v>
      </c>
      <c r="L30" s="1">
        <v>1</v>
      </c>
      <c r="M30" s="1" t="s">
        <v>76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  <c r="S30" s="1">
        <v>0</v>
      </c>
      <c r="T30" s="1">
        <v>847</v>
      </c>
      <c r="U30" s="1">
        <v>14.116666666666699</v>
      </c>
      <c r="V30" s="1">
        <v>220.98355409999999</v>
      </c>
      <c r="W30" s="1">
        <v>35.444029579999999</v>
      </c>
      <c r="X30" s="1">
        <v>139.63681529999999</v>
      </c>
      <c r="Y30" s="1">
        <v>104</v>
      </c>
      <c r="Z30" s="1">
        <v>1003002</v>
      </c>
      <c r="AA30" s="1">
        <v>100300216</v>
      </c>
      <c r="AB30" s="1">
        <v>35.445756979999999</v>
      </c>
      <c r="AC30" s="1">
        <v>139.6356083</v>
      </c>
      <c r="AD30" s="1">
        <v>104</v>
      </c>
      <c r="AE30" s="1">
        <v>1003002</v>
      </c>
      <c r="AF30" s="1">
        <v>100300214</v>
      </c>
      <c r="AG30" s="1">
        <v>39</v>
      </c>
      <c r="AH30" s="1">
        <v>39</v>
      </c>
      <c r="AI30" s="1">
        <v>0</v>
      </c>
      <c r="AJ30" s="1">
        <v>0</v>
      </c>
      <c r="AK30" s="1">
        <v>0</v>
      </c>
      <c r="AL30" s="1">
        <v>420</v>
      </c>
      <c r="AM30" s="1" t="s">
        <v>43</v>
      </c>
      <c r="AN30" s="1">
        <v>0</v>
      </c>
      <c r="AO30" s="1">
        <v>0</v>
      </c>
      <c r="AP30" s="1">
        <v>0</v>
      </c>
      <c r="AQ30" s="1">
        <v>0</v>
      </c>
      <c r="AR30" s="1">
        <v>1</v>
      </c>
      <c r="AS30" s="1">
        <v>3.6</v>
      </c>
      <c r="AT30" s="1">
        <v>1</v>
      </c>
      <c r="AU30" s="1">
        <v>361</v>
      </c>
      <c r="AV30" s="1">
        <v>2</v>
      </c>
      <c r="AW30" s="1">
        <v>1</v>
      </c>
      <c r="AX30" s="1">
        <v>2</v>
      </c>
      <c r="AY30" s="1">
        <v>200</v>
      </c>
      <c r="AZ30" s="1">
        <v>0</v>
      </c>
      <c r="BA30" s="1">
        <v>313</v>
      </c>
      <c r="BB30" s="1">
        <v>3.8</v>
      </c>
      <c r="BC30" s="1">
        <v>690</v>
      </c>
      <c r="BD30" s="1">
        <v>8.1999999999999993</v>
      </c>
      <c r="BE30" s="1">
        <v>14</v>
      </c>
      <c r="BF30" s="1">
        <v>1</v>
      </c>
      <c r="BG30" s="1">
        <v>298</v>
      </c>
      <c r="BH30" s="1">
        <v>1.5</v>
      </c>
      <c r="BI30" s="1">
        <v>1</v>
      </c>
      <c r="BJ30" s="1">
        <v>298</v>
      </c>
      <c r="BK30" s="1">
        <v>3.6</v>
      </c>
      <c r="BL30" s="1">
        <v>1</v>
      </c>
      <c r="BM30" s="1">
        <v>0.21</v>
      </c>
      <c r="BN30" s="1">
        <v>2</v>
      </c>
      <c r="BO30" s="1">
        <v>210</v>
      </c>
      <c r="BP30" s="1">
        <v>131</v>
      </c>
      <c r="BQ30" s="1">
        <v>2</v>
      </c>
      <c r="BR30" s="1">
        <v>53</v>
      </c>
      <c r="BS30" s="1">
        <v>0.8</v>
      </c>
      <c r="BT30" s="1">
        <v>4.8</v>
      </c>
      <c r="CG30" s="1">
        <f>AW30*EXP((BE30/100)+(L30*CC$2)+BU$2)</f>
        <v>1.9315233652569328</v>
      </c>
      <c r="CH30" s="1">
        <f>BL30*EXP((BT30/100)+BV$2)</f>
        <v>0.13939467232521724</v>
      </c>
      <c r="CI30" s="1">
        <f>AT30*EXP((AV30/100)+(L30*CD$2)+BW$2)</f>
        <v>0.1082186458264566</v>
      </c>
      <c r="CJ30" s="1">
        <f>BF30*EXP((BH30/100)+(L30*CE$2)+BX$2)</f>
        <v>0.12843025302753491</v>
      </c>
      <c r="CK30" s="1">
        <f>BI30*EXP((BK30/100)+(L30*CF$2))</f>
        <v>0.71393439829668115</v>
      </c>
      <c r="CL30" s="1">
        <f>IF((CJ30+CK30)=0, LOG(1),LOG((CJ30+CK30)))</f>
        <v>-7.449986601171793E-2</v>
      </c>
      <c r="CM30" s="1">
        <f>IF((CG30+CH30+CI30)=0, LOG(1),LOG((CG30+CH30+CI30)))</f>
        <v>0.33828447163607761</v>
      </c>
      <c r="CN30" s="1">
        <f>IF((CL30=0),1,EXP((BZ$2*CL30)+(CB$2*F30)))</f>
        <v>2.227834224753698</v>
      </c>
      <c r="CO30" s="1">
        <f>IF((CM30=0),1,EXP((BZ$2*CM30)+(CA$2*AJ30)))</f>
        <v>1.333146317701974</v>
      </c>
      <c r="CP30" s="1">
        <f>CN30+CO30</f>
        <v>3.5609805424556722</v>
      </c>
      <c r="CQ30" s="2">
        <f>CN30/CP30</f>
        <v>0.62562381293366209</v>
      </c>
      <c r="CR30" s="2">
        <f>CO30/CP30</f>
        <v>0.37437618706633785</v>
      </c>
      <c r="CS30" s="1">
        <f>CJ30+CK30</f>
        <v>0.84236465132421601</v>
      </c>
      <c r="CT30" s="1">
        <f>IF((CS30=0),CJ30,CJ30/CS30)</f>
        <v>0.15246396299469558</v>
      </c>
      <c r="CU30" s="4">
        <f>IF((CS30=0),CK30,CK30/CS30)</f>
        <v>0.84753603700530444</v>
      </c>
      <c r="CV30" s="1">
        <f>CI30+CH30+CG30</f>
        <v>2.1791366834086068</v>
      </c>
      <c r="CW30" s="1">
        <f>IF((CV30=0),CI30,CI30/CV30)</f>
        <v>4.9661247341851421E-2</v>
      </c>
      <c r="CX30" s="1">
        <f>IF((CV30=0),CH30,CH30/CV30)</f>
        <v>6.3967842580290105E-2</v>
      </c>
      <c r="CY30" s="1">
        <f>IF((CV30=0),CG30,CG30/CV30)</f>
        <v>0.8863709100778584</v>
      </c>
      <c r="CZ30" s="1">
        <f>CT30*CQ30</f>
        <v>9.5385085863718216E-2</v>
      </c>
      <c r="DA30" s="1">
        <f>CU30*CQ30</f>
        <v>0.5302387270699439</v>
      </c>
      <c r="DB30" s="1">
        <f>CW30*CR30</f>
        <v>1.8591988424800639E-2</v>
      </c>
      <c r="DC30" s="1">
        <f>CX30*CR30</f>
        <v>2.3948037000068739E-2</v>
      </c>
      <c r="DD30" s="1">
        <f>CY30*CR30</f>
        <v>0.33183616164146845</v>
      </c>
      <c r="DE30" s="1">
        <f>IF(($AM30="Bicycle"),1,0)</f>
        <v>0</v>
      </c>
      <c r="DF30" s="1">
        <f>IF(($AM30="Walk"),1,0)</f>
        <v>1</v>
      </c>
      <c r="DG30" s="1">
        <f>IF(($AM30="Car"),1,0)</f>
        <v>0</v>
      </c>
      <c r="DH30" s="1">
        <f>IF(($AM30="Rail"),1,0)</f>
        <v>0</v>
      </c>
      <c r="DI30" s="1">
        <f>IF(($AM30="Bus"),1,0)</f>
        <v>0</v>
      </c>
      <c r="DJ30" s="1">
        <f>DE30*LOG(CZ30)+DF30*LOG(DA30)+DG30*LOG(DB30)+DH30*LOG(DD30)+DI30*LOG(DC30)</f>
        <v>-0.27552855585875591</v>
      </c>
      <c r="DK30" s="1">
        <v>220.98355409999999</v>
      </c>
      <c r="DL30" s="1">
        <f>(0-(CZ30*BH30*$BY$2))/100</f>
        <v>1.694824320658703E-2</v>
      </c>
      <c r="DM30" s="1">
        <f t="shared" si="0"/>
        <v>1.6166096334994829E-3</v>
      </c>
      <c r="DO30" s="1">
        <f>(0-(DA30*BK30*$BY$2))/100</f>
        <v>0.22611371132226324</v>
      </c>
      <c r="DP30" s="1">
        <f t="shared" si="1"/>
        <v>0.11989424646457762</v>
      </c>
      <c r="DR30" s="1">
        <f>(0-(DB30*AV30*$BY$2))/100</f>
        <v>4.4046234784583206E-3</v>
      </c>
      <c r="DS30" s="1">
        <f t="shared" si="2"/>
        <v>8.1890708727102223E-5</v>
      </c>
      <c r="DU30" s="1">
        <f>(0-(DC30*BT30*$BY$2))/100</f>
        <v>1.3616456760627194E-2</v>
      </c>
      <c r="DV30" s="1">
        <f t="shared" si="3"/>
        <v>3.2608741031333617E-4</v>
      </c>
      <c r="DX30" s="1">
        <f>(0-(DD30*BE30*$BY$2))/100</f>
        <v>0.55030657325090426</v>
      </c>
      <c r="DY30" s="1">
        <f t="shared" si="4"/>
        <v>0.18261162099364966</v>
      </c>
      <c r="EB30" s="1" t="s">
        <v>168</v>
      </c>
    </row>
    <row r="31" spans="1:132" x14ac:dyDescent="0.25">
      <c r="A31" s="1">
        <v>255405</v>
      </c>
      <c r="B31" s="1" t="s">
        <v>93</v>
      </c>
      <c r="C31" s="1">
        <v>700</v>
      </c>
      <c r="D31" s="1" t="s">
        <v>5</v>
      </c>
      <c r="E31" s="1">
        <v>0</v>
      </c>
      <c r="F31" s="1">
        <v>1</v>
      </c>
      <c r="G31" s="1">
        <v>0</v>
      </c>
      <c r="H31" s="1">
        <v>0</v>
      </c>
      <c r="I31" s="1">
        <v>0</v>
      </c>
      <c r="J31" s="3">
        <v>0.66208333333333336</v>
      </c>
      <c r="K31" s="3">
        <v>0.66805555555555562</v>
      </c>
      <c r="L31" s="1">
        <v>0</v>
      </c>
      <c r="M31" s="1" t="s">
        <v>90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1">
        <v>516</v>
      </c>
      <c r="U31" s="1">
        <v>8.6</v>
      </c>
      <c r="V31" s="1">
        <v>430.58662090000001</v>
      </c>
      <c r="W31" s="1">
        <v>35.395406510000001</v>
      </c>
      <c r="X31" s="1">
        <v>139.52946789999999</v>
      </c>
      <c r="Y31" s="1">
        <v>110</v>
      </c>
      <c r="Z31" s="1">
        <v>1009018</v>
      </c>
      <c r="AA31" s="1">
        <v>100901802</v>
      </c>
      <c r="AB31" s="1">
        <v>35.398389139999999</v>
      </c>
      <c r="AC31" s="1">
        <v>139.53249869999999</v>
      </c>
      <c r="AD31" s="1">
        <v>110</v>
      </c>
      <c r="AE31" s="1">
        <v>1009018</v>
      </c>
      <c r="AF31" s="1">
        <v>100901802</v>
      </c>
      <c r="AG31" s="1">
        <v>41.24</v>
      </c>
      <c r="AH31" s="1">
        <v>0</v>
      </c>
      <c r="AI31" s="1">
        <v>0</v>
      </c>
      <c r="AJ31" s="1">
        <v>0</v>
      </c>
      <c r="AK31" s="1">
        <v>0</v>
      </c>
      <c r="AL31" s="1">
        <v>420</v>
      </c>
      <c r="AM31" s="1" t="s">
        <v>43</v>
      </c>
      <c r="AN31" s="1">
        <v>0</v>
      </c>
      <c r="AO31" s="1">
        <v>0</v>
      </c>
      <c r="AP31" s="1">
        <v>0</v>
      </c>
      <c r="AQ31" s="1">
        <v>0</v>
      </c>
      <c r="AR31" s="1">
        <v>1</v>
      </c>
      <c r="AS31" s="1">
        <v>8.4</v>
      </c>
      <c r="AT31" s="1">
        <v>1</v>
      </c>
      <c r="AU31" s="1">
        <v>651</v>
      </c>
      <c r="AV31" s="1">
        <v>3.5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1</v>
      </c>
      <c r="BG31" s="1">
        <v>661</v>
      </c>
      <c r="BH31" s="1">
        <v>3.3</v>
      </c>
      <c r="BI31" s="1">
        <v>1</v>
      </c>
      <c r="BJ31" s="1">
        <v>661</v>
      </c>
      <c r="BK31" s="1">
        <v>8.4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CG31" s="1">
        <f>AW31*EXP((BE31/100)+(L31*CC$2)+BU$2)</f>
        <v>0</v>
      </c>
      <c r="CH31" s="1">
        <f>BL31*EXP((BT31/100)+BV$2)</f>
        <v>0</v>
      </c>
      <c r="CI31" s="1">
        <f>AT31*EXP((AV31/100)+(L31*CD$2)+BW$2)</f>
        <v>0.24631920570940719</v>
      </c>
      <c r="CJ31" s="1">
        <f>BF31*EXP((BH31/100)+(L31*CE$2)+BX$2)</f>
        <v>0.32289225088624729</v>
      </c>
      <c r="CK31" s="1">
        <f>BI31*EXP((BK31/100)+(L31*CF$2))</f>
        <v>1.0876288938088261</v>
      </c>
      <c r="CL31" s="1">
        <f>IF((CJ31+CK31)=0, LOG(1),LOG((CJ31+CK31)))</f>
        <v>0.14937960091716429</v>
      </c>
      <c r="CM31" s="1">
        <f>IF((CG31+CH31+CI31)=0, LOG(1),LOG((CG31+CH31+CI31)))</f>
        <v>-0.60850172454565754</v>
      </c>
      <c r="CN31" s="1">
        <f>IF((CL31=0),1,EXP((BZ$2*CL31)+(CB$2*F31)))</f>
        <v>2.6948093527918182</v>
      </c>
      <c r="CO31" s="1">
        <f>IF((CM31=0),1,EXP((BZ$2*CM31)+(CA$2*AJ31)))</f>
        <v>0.59617175979233983</v>
      </c>
      <c r="CP31" s="1">
        <f>CN31+CO31</f>
        <v>3.2909811125841579</v>
      </c>
      <c r="CQ31" s="2">
        <f>CN31/CP31</f>
        <v>0.81884679996713461</v>
      </c>
      <c r="CR31" s="2">
        <f>CO31/CP31</f>
        <v>0.18115320003286539</v>
      </c>
      <c r="CS31" s="1">
        <f>CJ31+CK31</f>
        <v>1.4105211446950734</v>
      </c>
      <c r="CT31" s="1">
        <f>IF((CS31=0),CJ31,CJ31/CS31)</f>
        <v>0.22891698724307333</v>
      </c>
      <c r="CU31" s="4">
        <f>IF((CS31=0),CK31,CK31/CS31)</f>
        <v>0.7710830127569267</v>
      </c>
      <c r="CV31" s="1">
        <f>CI31+CH31+CG31</f>
        <v>0.24631920570940719</v>
      </c>
      <c r="CW31" s="1">
        <f>IF((CV31=0),CI31,CI31/CV31)</f>
        <v>1</v>
      </c>
      <c r="CX31" s="1">
        <f>IF((CV31=0),CH31,CH31/CV31)</f>
        <v>0</v>
      </c>
      <c r="CY31" s="1">
        <f>IF((CV31=0),CG31,CG31/CV31)</f>
        <v>0</v>
      </c>
      <c r="CZ31" s="1">
        <f>CT31*CQ31</f>
        <v>0.18744794246210797</v>
      </c>
      <c r="DA31" s="1">
        <f>CU31*CQ31</f>
        <v>0.63139885750502667</v>
      </c>
      <c r="DB31" s="1">
        <f>CW31*CR31</f>
        <v>0.18115320003286539</v>
      </c>
      <c r="DC31" s="1">
        <f>CX31*CR31</f>
        <v>0</v>
      </c>
      <c r="DD31" s="1">
        <f>CY31*CR31</f>
        <v>0</v>
      </c>
      <c r="DE31" s="1">
        <f>IF(($AM31="Bicycle"),1,0)</f>
        <v>0</v>
      </c>
      <c r="DF31" s="1">
        <f>IF(($AM31="Walk"),1,0)</f>
        <v>1</v>
      </c>
      <c r="DG31" s="1">
        <f>IF(($AM31="Car"),1,0)</f>
        <v>0</v>
      </c>
      <c r="DH31" s="1">
        <f>IF(($AM31="Rail"),1,0)</f>
        <v>0</v>
      </c>
      <c r="DI31" s="1">
        <f>IF(($AM31="Bus"),1,0)</f>
        <v>0</v>
      </c>
      <c r="DJ31" s="1" t="e">
        <f>DE31*LOG(CZ31)+DF31*LOG(DA31)+DG31*LOG(DB31)+DH31*LOG(DD31)+DI31*LOG(DC31)</f>
        <v>#NUM!</v>
      </c>
      <c r="DK31" s="1">
        <v>430.58662090000001</v>
      </c>
      <c r="DL31" s="1">
        <f>(0-(CZ31*BH31*$BY$2))/100</f>
        <v>7.3273607032388277E-2</v>
      </c>
      <c r="DM31" s="1">
        <f t="shared" si="0"/>
        <v>1.3734986874998228E-2</v>
      </c>
      <c r="DO31" s="1">
        <f>(0-(DA31*BK31*$BY$2))/100</f>
        <v>0.62825511223856789</v>
      </c>
      <c r="DP31" s="1">
        <f t="shared" si="1"/>
        <v>0.39667956008912408</v>
      </c>
      <c r="DR31" s="1">
        <f>(0-(DB31*AV31*$BY$2))/100</f>
        <v>7.5104681366245526E-2</v>
      </c>
      <c r="DS31" s="1">
        <f t="shared" si="2"/>
        <v>1.3605453366944093E-2</v>
      </c>
      <c r="DU31" s="1">
        <f>(0-(DC31*BT31*$BY$2))/100</f>
        <v>0</v>
      </c>
      <c r="DV31" s="1">
        <f t="shared" si="3"/>
        <v>0</v>
      </c>
      <c r="DX31" s="1">
        <f>(0-(DD31*BE31*$BY$2))/100</f>
        <v>0</v>
      </c>
      <c r="DY31" s="1">
        <f t="shared" si="4"/>
        <v>0</v>
      </c>
      <c r="EB31" s="1" t="s">
        <v>168</v>
      </c>
    </row>
    <row r="32" spans="1:132" x14ac:dyDescent="0.25">
      <c r="A32" s="1">
        <v>256263</v>
      </c>
      <c r="B32" s="1" t="s">
        <v>100</v>
      </c>
      <c r="C32" s="1">
        <v>200</v>
      </c>
      <c r="D32" s="1" t="s">
        <v>84</v>
      </c>
      <c r="E32" s="1">
        <v>0</v>
      </c>
      <c r="F32" s="1">
        <v>0</v>
      </c>
      <c r="G32" s="1">
        <v>0</v>
      </c>
      <c r="H32" s="1">
        <v>1</v>
      </c>
      <c r="I32" s="1">
        <v>0</v>
      </c>
      <c r="J32" s="3">
        <v>0.26018518518518519</v>
      </c>
      <c r="K32" s="3">
        <v>0.26520833333333332</v>
      </c>
      <c r="L32" s="1">
        <v>0</v>
      </c>
      <c r="M32" s="1" t="s">
        <v>74</v>
      </c>
      <c r="N32" s="1">
        <v>1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434</v>
      </c>
      <c r="U32" s="1">
        <v>7.2333333333333298</v>
      </c>
      <c r="V32" s="1">
        <v>551.15696679999996</v>
      </c>
      <c r="W32" s="1">
        <v>35.438128720000002</v>
      </c>
      <c r="X32" s="1">
        <v>139.6429253</v>
      </c>
      <c r="Y32" s="1">
        <v>104</v>
      </c>
      <c r="Z32" s="1">
        <v>1003017</v>
      </c>
      <c r="AA32" s="1">
        <v>100301702</v>
      </c>
      <c r="AB32" s="1">
        <v>35.436015140000002</v>
      </c>
      <c r="AC32" s="1">
        <v>139.64842920000001</v>
      </c>
      <c r="AD32" s="1">
        <v>104</v>
      </c>
      <c r="AE32" s="1">
        <v>1003017</v>
      </c>
      <c r="AF32" s="1">
        <v>100301703</v>
      </c>
      <c r="AG32" s="1">
        <v>47</v>
      </c>
      <c r="AH32" s="1">
        <v>47</v>
      </c>
      <c r="AI32" s="1">
        <v>1</v>
      </c>
      <c r="AJ32" s="1">
        <v>0</v>
      </c>
      <c r="AK32" s="1">
        <v>1</v>
      </c>
      <c r="AL32" s="1">
        <v>100</v>
      </c>
      <c r="AM32" s="1" t="s">
        <v>41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6.8</v>
      </c>
      <c r="AT32" s="1">
        <v>1</v>
      </c>
      <c r="AU32" s="1">
        <v>1274</v>
      </c>
      <c r="AV32" s="1">
        <v>6.8</v>
      </c>
      <c r="AW32" s="1">
        <v>0</v>
      </c>
      <c r="AX32" s="1">
        <v>0</v>
      </c>
      <c r="AY32" s="1">
        <v>0</v>
      </c>
      <c r="AZ32" s="1">
        <v>0</v>
      </c>
      <c r="BA32" s="1">
        <v>226</v>
      </c>
      <c r="BB32" s="1">
        <v>2.7</v>
      </c>
      <c r="BC32" s="1">
        <v>972</v>
      </c>
      <c r="BD32" s="1">
        <v>11.7</v>
      </c>
      <c r="BE32" s="1">
        <v>0</v>
      </c>
      <c r="BF32" s="1">
        <v>1</v>
      </c>
      <c r="BG32" s="1">
        <v>785</v>
      </c>
      <c r="BH32" s="1">
        <v>3.9</v>
      </c>
      <c r="BI32" s="1">
        <v>1</v>
      </c>
      <c r="BJ32" s="1">
        <v>785</v>
      </c>
      <c r="BK32" s="1">
        <v>9.4</v>
      </c>
      <c r="BL32" s="1">
        <v>1</v>
      </c>
      <c r="BM32" s="1">
        <v>0.28999999999999998</v>
      </c>
      <c r="BN32" s="1">
        <v>2</v>
      </c>
      <c r="BO32" s="1">
        <v>210</v>
      </c>
      <c r="BP32" s="1">
        <v>112</v>
      </c>
      <c r="BQ32" s="1">
        <v>1.7</v>
      </c>
      <c r="BR32" s="1">
        <v>211</v>
      </c>
      <c r="BS32" s="1">
        <v>3.2</v>
      </c>
      <c r="BT32" s="1">
        <v>6.9</v>
      </c>
      <c r="CG32" s="1">
        <f>AW32*EXP((BE32/100)+(L32*CC$2)+BU$2)</f>
        <v>0</v>
      </c>
      <c r="CH32" s="1">
        <f>BL32*EXP((BT32/100)+BV$2)</f>
        <v>0.14235291325929939</v>
      </c>
      <c r="CI32" s="1">
        <f>AT32*EXP((AV32/100)+(L32*CD$2)+BW$2)</f>
        <v>0.25458334788644787</v>
      </c>
      <c r="CJ32" s="1">
        <f>BF32*EXP((BH32/100)+(L32*CE$2)+BX$2)</f>
        <v>0.3248354280936589</v>
      </c>
      <c r="CK32" s="1">
        <f>BI32*EXP((BK32/100)+(L32*CF$2))</f>
        <v>1.0985597459171736</v>
      </c>
      <c r="CL32" s="1">
        <f>IF((CJ32+CK32)=0, LOG(1),LOG((CJ32+CK32)))</f>
        <v>0.15332548902777737</v>
      </c>
      <c r="CM32" s="1">
        <f>IF((CG32+CH32+CI32)=0, LOG(1),LOG((CG32+CH32+CI32)))</f>
        <v>-0.40127922536551786</v>
      </c>
      <c r="CN32" s="1">
        <f>IF((CL32=0),1,EXP((BZ$2*CL32)+(CB$2*F32)))</f>
        <v>1.1392004602346562</v>
      </c>
      <c r="CO32" s="1">
        <f>IF((CM32=0),1,EXP((BZ$2*CM32)+(CA$2*AJ32)))</f>
        <v>0.71099680592371894</v>
      </c>
      <c r="CP32" s="1">
        <f>CN32+CO32</f>
        <v>1.850197266158375</v>
      </c>
      <c r="CQ32" s="2">
        <f>CN32/CP32</f>
        <v>0.61571837828947573</v>
      </c>
      <c r="CR32" s="2">
        <f>CO32/CP32</f>
        <v>0.38428162171052432</v>
      </c>
      <c r="CS32" s="1">
        <f>CJ32+CK32</f>
        <v>1.4233951740108326</v>
      </c>
      <c r="CT32" s="1">
        <f>IF((CS32=0),CJ32,CJ32/CS32)</f>
        <v>0.22821169695155</v>
      </c>
      <c r="CU32" s="4">
        <f>IF((CS32=0),CK32,CK32/CS32)</f>
        <v>0.77178830304844992</v>
      </c>
      <c r="CV32" s="1">
        <f>CI32+CH32+CG32</f>
        <v>0.39693626114574726</v>
      </c>
      <c r="CW32" s="1">
        <f>IF((CV32=0),CI32,CI32/CV32)</f>
        <v>0.64137085171205821</v>
      </c>
      <c r="CX32" s="1">
        <f>IF((CV32=0),CH32,CH32/CV32)</f>
        <v>0.35862914828794179</v>
      </c>
      <c r="CY32" s="1">
        <f>IF((CV32=0),CG32,CG32/CV32)</f>
        <v>0</v>
      </c>
      <c r="CZ32" s="1">
        <f>CT32*CQ32</f>
        <v>0.14051413595369766</v>
      </c>
      <c r="DA32" s="1">
        <f>CU32*CQ32</f>
        <v>0.47520424233577802</v>
      </c>
      <c r="DB32" s="1">
        <f>CW32*CR32</f>
        <v>0.24646703101376993</v>
      </c>
      <c r="DC32" s="1">
        <f>CX32*CR32</f>
        <v>0.13781459069675439</v>
      </c>
      <c r="DD32" s="1">
        <f>CY32*CR32</f>
        <v>0</v>
      </c>
      <c r="DE32" s="1">
        <f>IF(($AM32="Bicycle"),1,0)</f>
        <v>0</v>
      </c>
      <c r="DF32" s="1">
        <f>IF(($AM32="Walk"),1,0)</f>
        <v>0</v>
      </c>
      <c r="DG32" s="1">
        <f>IF(($AM32="Car"),1,0)</f>
        <v>1</v>
      </c>
      <c r="DH32" s="1">
        <f>IF(($AM32="Rail"),1,0)</f>
        <v>0</v>
      </c>
      <c r="DI32" s="1">
        <f>IF(($AM32="Bus"),1,0)</f>
        <v>0</v>
      </c>
      <c r="DJ32" s="1" t="e">
        <f>DE32*LOG(CZ32)+DF32*LOG(DA32)+DG32*LOG(DB32)+DH32*LOG(DD32)+DI32*LOG(DC32)</f>
        <v>#NUM!</v>
      </c>
      <c r="DK32" s="1">
        <v>551.15696679999996</v>
      </c>
      <c r="DL32" s="1">
        <f>(0-(CZ32*BH32*$BY$2))/100</f>
        <v>6.4913881391520739E-2</v>
      </c>
      <c r="DM32" s="1">
        <f t="shared" si="0"/>
        <v>9.1213179551303501E-3</v>
      </c>
      <c r="DO32" s="1">
        <f>(0-(DA32*BK32*$BY$2))/100</f>
        <v>0.52912845364600991</v>
      </c>
      <c r="DP32" s="1">
        <f t="shared" si="1"/>
        <v>0.25144408591315398</v>
      </c>
      <c r="DR32" s="1">
        <f>(0-(DB32*AV32*$BY$2))/100</f>
        <v>0.1985275118863325</v>
      </c>
      <c r="DS32" s="1">
        <f t="shared" si="2"/>
        <v>4.8930486429175288E-2</v>
      </c>
      <c r="DU32" s="1">
        <f>(0-(DC32*BT32*$BY$2))/100</f>
        <v>0.11264119359138812</v>
      </c>
      <c r="DV32" s="1">
        <f t="shared" si="3"/>
        <v>1.5523599990391027E-2</v>
      </c>
      <c r="DX32" s="1">
        <f>(0-(DD32*BE32*$BY$2))/100</f>
        <v>0</v>
      </c>
      <c r="DY32" s="1">
        <f t="shared" si="4"/>
        <v>0</v>
      </c>
      <c r="EB32" s="1" t="s">
        <v>168</v>
      </c>
    </row>
    <row r="33" spans="1:132" x14ac:dyDescent="0.25">
      <c r="A33" s="1">
        <v>257394</v>
      </c>
      <c r="B33" s="1" t="s">
        <v>81</v>
      </c>
      <c r="C33" s="1">
        <v>500</v>
      </c>
      <c r="D33" s="1" t="s">
        <v>8</v>
      </c>
      <c r="E33" s="1">
        <v>0</v>
      </c>
      <c r="F33" s="1">
        <v>0</v>
      </c>
      <c r="G33" s="1">
        <v>0</v>
      </c>
      <c r="H33" s="1">
        <v>0</v>
      </c>
      <c r="I33" s="1">
        <v>1</v>
      </c>
      <c r="J33" s="3">
        <v>0.76656250000000004</v>
      </c>
      <c r="K33" s="3">
        <v>0.77488425925925919</v>
      </c>
      <c r="L33" s="1">
        <v>1</v>
      </c>
      <c r="M33" s="1" t="s">
        <v>76</v>
      </c>
      <c r="N33" s="1">
        <v>0</v>
      </c>
      <c r="O33" s="1">
        <v>0</v>
      </c>
      <c r="P33" s="1">
        <v>0</v>
      </c>
      <c r="Q33" s="1">
        <v>0</v>
      </c>
      <c r="R33" s="1">
        <v>1</v>
      </c>
      <c r="S33" s="1">
        <v>0</v>
      </c>
      <c r="T33" s="1">
        <v>719</v>
      </c>
      <c r="U33" s="1">
        <v>11.983333333333301</v>
      </c>
      <c r="V33" s="1">
        <v>711.47806119999996</v>
      </c>
      <c r="W33" s="1">
        <v>35.444254950000001</v>
      </c>
      <c r="X33" s="1">
        <v>139.63666509999999</v>
      </c>
      <c r="Y33" s="1">
        <v>104</v>
      </c>
      <c r="Z33" s="1">
        <v>1003002</v>
      </c>
      <c r="AA33" s="1">
        <v>100300215</v>
      </c>
      <c r="AB33" s="1">
        <v>35.443117610000002</v>
      </c>
      <c r="AC33" s="1">
        <v>139.64439519999999</v>
      </c>
      <c r="AD33" s="1">
        <v>104</v>
      </c>
      <c r="AE33" s="1">
        <v>1003003</v>
      </c>
      <c r="AF33" s="1">
        <v>100300301</v>
      </c>
      <c r="AG33" s="1">
        <v>37</v>
      </c>
      <c r="AH33" s="1">
        <v>37</v>
      </c>
      <c r="AI33" s="1">
        <v>1</v>
      </c>
      <c r="AJ33" s="1">
        <v>0</v>
      </c>
      <c r="AK33" s="1">
        <v>0</v>
      </c>
      <c r="AL33" s="1">
        <v>420</v>
      </c>
      <c r="AM33" s="1" t="s">
        <v>43</v>
      </c>
      <c r="AN33" s="1">
        <v>0</v>
      </c>
      <c r="AO33" s="1">
        <v>0</v>
      </c>
      <c r="AP33" s="1">
        <v>0</v>
      </c>
      <c r="AQ33" s="1">
        <v>0</v>
      </c>
      <c r="AR33" s="1">
        <v>1</v>
      </c>
      <c r="AS33" s="1">
        <v>10.7</v>
      </c>
      <c r="AT33" s="1">
        <v>1</v>
      </c>
      <c r="AU33" s="1">
        <v>1068</v>
      </c>
      <c r="AV33" s="1">
        <v>5</v>
      </c>
      <c r="AW33" s="1">
        <v>1</v>
      </c>
      <c r="AX33" s="1">
        <v>1</v>
      </c>
      <c r="AY33" s="1">
        <v>180</v>
      </c>
      <c r="AZ33" s="1">
        <v>0</v>
      </c>
      <c r="BA33" s="1">
        <v>853</v>
      </c>
      <c r="BB33" s="1">
        <v>10.199999999999999</v>
      </c>
      <c r="BC33" s="1">
        <v>600</v>
      </c>
      <c r="BD33" s="1">
        <v>7.2</v>
      </c>
      <c r="BE33" s="1">
        <v>18.399999999999999</v>
      </c>
      <c r="BF33" s="1">
        <v>1</v>
      </c>
      <c r="BG33" s="1">
        <v>891</v>
      </c>
      <c r="BH33" s="1">
        <v>4.5</v>
      </c>
      <c r="BI33" s="1">
        <v>1</v>
      </c>
      <c r="BJ33" s="1">
        <v>891</v>
      </c>
      <c r="BK33" s="1">
        <v>10.7</v>
      </c>
      <c r="BL33" s="1">
        <v>1</v>
      </c>
      <c r="BM33" s="1">
        <v>0.61</v>
      </c>
      <c r="BN33" s="1">
        <v>5</v>
      </c>
      <c r="BO33" s="1">
        <v>210</v>
      </c>
      <c r="BP33" s="1">
        <v>295</v>
      </c>
      <c r="BQ33" s="1">
        <v>4.4000000000000004</v>
      </c>
      <c r="BR33" s="1">
        <v>66</v>
      </c>
      <c r="BS33" s="1">
        <v>1</v>
      </c>
      <c r="BT33" s="1">
        <v>10.4</v>
      </c>
      <c r="CG33" s="1">
        <f>AW33*EXP((BE33/100)+(L33*CC$2)+BU$2)</f>
        <v>2.0184078347482415</v>
      </c>
      <c r="CH33" s="1">
        <f>BL33*EXP((BT33/100)+BV$2)</f>
        <v>0.14742348257637367</v>
      </c>
      <c r="CI33" s="1">
        <f>AT33*EXP((AV33/100)+(L33*CD$2)+BW$2)</f>
        <v>0.11151439425018202</v>
      </c>
      <c r="CJ33" s="1">
        <f>BF33*EXP((BH33/100)+(L33*CE$2)+BX$2)</f>
        <v>0.13234153652902073</v>
      </c>
      <c r="CK33" s="1">
        <f>BI33*EXP((BK33/100)+(L33*CF$2))</f>
        <v>0.76646656651293898</v>
      </c>
      <c r="CL33" s="1">
        <f>IF((CJ33+CK33)=0, LOG(1),LOG((CJ33+CK33)))</f>
        <v>-4.6333020931873165E-2</v>
      </c>
      <c r="CM33" s="1">
        <f>IF((CG33+CH33+CI33)=0, LOG(1),LOG((CG33+CH33+CI33)))</f>
        <v>0.35742896352364878</v>
      </c>
      <c r="CN33" s="1">
        <f>IF((CL33=0),1,EXP((BZ$2*CL33)+(CB$2*F33)))</f>
        <v>0.96138236398075982</v>
      </c>
      <c r="CO33" s="1">
        <f>IF((CM33=0),1,EXP((BZ$2*CM33)+(CA$2*AJ33)))</f>
        <v>1.3550178382363745</v>
      </c>
      <c r="CP33" s="1">
        <f>CN33+CO33</f>
        <v>2.3164002022171344</v>
      </c>
      <c r="CQ33" s="2">
        <f>CN33/CP33</f>
        <v>0.41503293043256345</v>
      </c>
      <c r="CR33" s="2">
        <f>CO33/CP33</f>
        <v>0.58496706956743649</v>
      </c>
      <c r="CS33" s="1">
        <f>CJ33+CK33</f>
        <v>0.89880810304195968</v>
      </c>
      <c r="CT33" s="1">
        <f>IF((CS33=0),CJ33,CJ33/CS33)</f>
        <v>0.14724114756099671</v>
      </c>
      <c r="CU33" s="4">
        <f>IF((CS33=0),CK33,CK33/CS33)</f>
        <v>0.85275885243900329</v>
      </c>
      <c r="CV33" s="1">
        <f>CI33+CH33+CG33</f>
        <v>2.2773457115747973</v>
      </c>
      <c r="CW33" s="1">
        <f>IF((CV33=0),CI33,CI33/CV33)</f>
        <v>4.8966827339125947E-2</v>
      </c>
      <c r="CX33" s="1">
        <f>IF((CV33=0),CH33,CH33/CV33)</f>
        <v>6.4734783931610237E-2</v>
      </c>
      <c r="CY33" s="1">
        <f>IF((CV33=0),CG33,CG33/CV33)</f>
        <v>0.88629838872926381</v>
      </c>
      <c r="CZ33" s="1">
        <f>CT33*CQ33</f>
        <v>6.1109924952493955E-2</v>
      </c>
      <c r="DA33" s="1">
        <f>CU33*CQ33</f>
        <v>0.3539230054800695</v>
      </c>
      <c r="DB33" s="1">
        <f>CW33*CR33</f>
        <v>2.8643981494583141E-2</v>
      </c>
      <c r="DC33" s="1">
        <f>CX33*CR33</f>
        <v>3.7867716855555213E-2</v>
      </c>
      <c r="DD33" s="1">
        <f>CY33*CR33</f>
        <v>0.51845537121729812</v>
      </c>
      <c r="DE33" s="1">
        <f>IF(($AM33="Bicycle"),1,0)</f>
        <v>0</v>
      </c>
      <c r="DF33" s="1">
        <f>IF(($AM33="Walk"),1,0)</f>
        <v>1</v>
      </c>
      <c r="DG33" s="1">
        <f>IF(($AM33="Car"),1,0)</f>
        <v>0</v>
      </c>
      <c r="DH33" s="1">
        <f>IF(($AM33="Rail"),1,0)</f>
        <v>0</v>
      </c>
      <c r="DI33" s="1">
        <f>IF(($AM33="Bus"),1,0)</f>
        <v>0</v>
      </c>
      <c r="DJ33" s="1">
        <f>DE33*LOG(CZ33)+DF33*LOG(DA33)+DG33*LOG(DB33)+DH33*LOG(DD33)+DI33*LOG(DC33)</f>
        <v>-0.45109120670885028</v>
      </c>
      <c r="DK33" s="1">
        <v>711.47806119999996</v>
      </c>
      <c r="DL33" s="1">
        <f>(0-(CZ33*BH33*$BY$2))/100</f>
        <v>3.2574459446760386E-2</v>
      </c>
      <c r="DM33" s="1">
        <f t="shared" si="0"/>
        <v>1.990622772159585E-3</v>
      </c>
      <c r="DO33" s="1">
        <f>(0-(DA33*BK33*$BY$2))/100</f>
        <v>0.44858580264720027</v>
      </c>
      <c r="DP33" s="1">
        <f t="shared" si="1"/>
        <v>0.15876483548858644</v>
      </c>
      <c r="DR33" s="1">
        <f>(0-(DB33*AV33*$BY$2))/100</f>
        <v>1.6965096810095427E-2</v>
      </c>
      <c r="DS33" s="1">
        <f t="shared" si="2"/>
        <v>4.859479190821849E-4</v>
      </c>
      <c r="DU33" s="1">
        <f>(0-(DC33*BT33*$BY$2))/100</f>
        <v>4.6650404508562955E-2</v>
      </c>
      <c r="DV33" s="1">
        <f t="shared" si="3"/>
        <v>1.7665443091273783E-3</v>
      </c>
      <c r="DX33" s="1">
        <f>(0-(DD33*BE33*$BY$2))/100</f>
        <v>1.1300096560657904</v>
      </c>
      <c r="DY33" s="1">
        <f t="shared" si="4"/>
        <v>0.58585957571472069</v>
      </c>
      <c r="EB33" s="1" t="s">
        <v>168</v>
      </c>
    </row>
    <row r="34" spans="1:132" x14ac:dyDescent="0.25">
      <c r="A34" s="1">
        <v>257611</v>
      </c>
      <c r="B34" s="1" t="s">
        <v>83</v>
      </c>
      <c r="C34" s="1">
        <v>200</v>
      </c>
      <c r="D34" s="1" t="s">
        <v>84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3">
        <v>0.44351851851851848</v>
      </c>
      <c r="K34" s="3">
        <v>0.44983796296296297</v>
      </c>
      <c r="L34" s="1">
        <v>0</v>
      </c>
      <c r="M34" s="1" t="s">
        <v>82</v>
      </c>
      <c r="N34" s="1">
        <v>0</v>
      </c>
      <c r="O34" s="1">
        <v>0</v>
      </c>
      <c r="P34" s="1">
        <v>1</v>
      </c>
      <c r="Q34" s="1">
        <v>0</v>
      </c>
      <c r="R34" s="1">
        <v>0</v>
      </c>
      <c r="S34" s="1">
        <v>0</v>
      </c>
      <c r="T34" s="1">
        <v>546</v>
      </c>
      <c r="U34" s="1">
        <v>9.1</v>
      </c>
      <c r="V34" s="1">
        <v>756.98510239999996</v>
      </c>
      <c r="W34" s="1">
        <v>35.489525260000001</v>
      </c>
      <c r="X34" s="1">
        <v>139.6277547</v>
      </c>
      <c r="Y34" s="1">
        <v>102</v>
      </c>
      <c r="Z34" s="1">
        <v>1001016</v>
      </c>
      <c r="AA34" s="1">
        <v>100101603</v>
      </c>
      <c r="AB34" s="1">
        <v>35.488527410000003</v>
      </c>
      <c r="AC34" s="1">
        <v>139.6360267</v>
      </c>
      <c r="AD34" s="1">
        <v>102</v>
      </c>
      <c r="AE34" s="1">
        <v>1001014</v>
      </c>
      <c r="AF34" s="1">
        <v>100101403</v>
      </c>
      <c r="AG34" s="1">
        <v>54</v>
      </c>
      <c r="AH34" s="1">
        <v>54</v>
      </c>
      <c r="AI34" s="1">
        <v>1</v>
      </c>
      <c r="AJ34" s="1">
        <v>0</v>
      </c>
      <c r="AK34" s="1">
        <v>1</v>
      </c>
      <c r="AL34" s="1">
        <v>410</v>
      </c>
      <c r="AM34" s="1" t="s">
        <v>39</v>
      </c>
      <c r="AN34" s="1">
        <v>1</v>
      </c>
      <c r="AO34" s="1">
        <v>0</v>
      </c>
      <c r="AP34" s="1">
        <v>0</v>
      </c>
      <c r="AQ34" s="1">
        <v>0</v>
      </c>
      <c r="AR34" s="1">
        <v>0</v>
      </c>
      <c r="AS34" s="1">
        <v>6</v>
      </c>
      <c r="AT34" s="1">
        <v>1</v>
      </c>
      <c r="AU34" s="1">
        <v>1546</v>
      </c>
      <c r="AV34" s="1">
        <v>6.3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1</v>
      </c>
      <c r="BG34" s="1">
        <v>1202</v>
      </c>
      <c r="BH34" s="1">
        <v>6</v>
      </c>
      <c r="BI34" s="1">
        <v>1</v>
      </c>
      <c r="BJ34" s="1">
        <v>1202</v>
      </c>
      <c r="BK34" s="1">
        <v>14.4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CG34" s="1">
        <f>AW34*EXP((BE34/100)+(L34*CC$2)+BU$2)</f>
        <v>0</v>
      </c>
      <c r="CH34" s="1">
        <f>BL34*EXP((BT34/100)+BV$2)</f>
        <v>0</v>
      </c>
      <c r="CI34" s="1">
        <f>AT34*EXP((AV34/100)+(L34*CD$2)+BW$2)</f>
        <v>0.25331360814166759</v>
      </c>
      <c r="CJ34" s="1">
        <f>BF34*EXP((BH34/100)+(L34*CE$2)+BX$2)</f>
        <v>0.3317291023223613</v>
      </c>
      <c r="CK34" s="1">
        <f>BI34*EXP((BK34/100)+(L34*CF$2))</f>
        <v>1.1548841085249137</v>
      </c>
      <c r="CL34" s="1">
        <f>IF((CJ34+CK34)=0, LOG(1),LOG((CJ34+CK34)))</f>
        <v>0.17219798785922166</v>
      </c>
      <c r="CM34" s="1">
        <f>IF((CG34+CH34+CI34)=0, LOG(1),LOG((CG34+CH34+CI34)))</f>
        <v>-0.59634147905236645</v>
      </c>
      <c r="CN34" s="1">
        <f>IF((CL34=0),1,EXP((BZ$2*CL34)+(CB$2*F34)))</f>
        <v>1.1576224499540941</v>
      </c>
      <c r="CO34" s="1">
        <f>IF((CM34=0),1,EXP((BZ$2*CM34)+(CA$2*AJ34)))</f>
        <v>0.60236587217664961</v>
      </c>
      <c r="CP34" s="1">
        <f>CN34+CO34</f>
        <v>1.7599883221307437</v>
      </c>
      <c r="CQ34" s="2">
        <f>CN34/CP34</f>
        <v>0.65774439261767903</v>
      </c>
      <c r="CR34" s="2">
        <f>CO34/CP34</f>
        <v>0.34225560738232091</v>
      </c>
      <c r="CS34" s="1">
        <f>CJ34+CK34</f>
        <v>1.4866132108472749</v>
      </c>
      <c r="CT34" s="1">
        <f>IF((CS34=0),CJ34,CJ34/CS34)</f>
        <v>0.22314419103897026</v>
      </c>
      <c r="CU34" s="4">
        <f>IF((CS34=0),CK34,CK34/CS34)</f>
        <v>0.77685580896102979</v>
      </c>
      <c r="CV34" s="1">
        <f>CI34+CH34+CG34</f>
        <v>0.25331360814166759</v>
      </c>
      <c r="CW34" s="1">
        <f>IF((CV34=0),CI34,CI34/CV34)</f>
        <v>1</v>
      </c>
      <c r="CX34" s="1">
        <f>IF((CV34=0),CH34,CH34/CV34)</f>
        <v>0</v>
      </c>
      <c r="CY34" s="1">
        <f>IF((CV34=0),CG34,CG34/CV34)</f>
        <v>0</v>
      </c>
      <c r="CZ34" s="1">
        <f>CT34*CQ34</f>
        <v>0.14677184040109084</v>
      </c>
      <c r="DA34" s="1">
        <f>CU34*CQ34</f>
        <v>0.51097255221658822</v>
      </c>
      <c r="DB34" s="1">
        <f>CW34*CR34</f>
        <v>0.34225560738232091</v>
      </c>
      <c r="DC34" s="1">
        <f>CX34*CR34</f>
        <v>0</v>
      </c>
      <c r="DD34" s="1">
        <f>CY34*CR34</f>
        <v>0</v>
      </c>
      <c r="DE34" s="1">
        <f>IF(($AM34="Bicycle"),1,0)</f>
        <v>1</v>
      </c>
      <c r="DF34" s="1">
        <f>IF(($AM34="Walk"),1,0)</f>
        <v>0</v>
      </c>
      <c r="DG34" s="1">
        <f>IF(($AM34="Car"),1,0)</f>
        <v>0</v>
      </c>
      <c r="DH34" s="1">
        <f>IF(($AM34="Rail"),1,0)</f>
        <v>0</v>
      </c>
      <c r="DI34" s="1">
        <f>IF(($AM34="Bus"),1,0)</f>
        <v>0</v>
      </c>
      <c r="DJ34" s="1" t="e">
        <f>DE34*LOG(CZ34)+DF34*LOG(DA34)+DG34*LOG(DB34)+DH34*LOG(DD34)+DI34*LOG(DC34)</f>
        <v>#NUM!</v>
      </c>
      <c r="DK34" s="1">
        <v>756.98510239999996</v>
      </c>
      <c r="DL34" s="1">
        <f>(0-(CZ34*BH34*$BY$2))/100</f>
        <v>0.10431504357191118</v>
      </c>
      <c r="DM34" s="1">
        <f t="shared" si="0"/>
        <v>1.5310510926569385E-2</v>
      </c>
      <c r="DO34" s="1">
        <f>(0-(DA34*BK34*$BY$2))/100</f>
        <v>0.87159156256997472</v>
      </c>
      <c r="DP34" s="1">
        <f t="shared" si="1"/>
        <v>0.44535936521682412</v>
      </c>
      <c r="DR34" s="1">
        <f>(0-(DB34*AV34*$BY$2))/100</f>
        <v>0.25541363332512929</v>
      </c>
      <c r="DS34" s="1">
        <f t="shared" si="2"/>
        <v>8.741674820741753E-2</v>
      </c>
      <c r="DU34" s="1">
        <f>(0-(DC34*BT34*$BY$2))/100</f>
        <v>0</v>
      </c>
      <c r="DV34" s="1">
        <f t="shared" si="3"/>
        <v>0</v>
      </c>
      <c r="DX34" s="1">
        <f>(0-(DD34*BE34*$BY$2))/100</f>
        <v>0</v>
      </c>
      <c r="DY34" s="1">
        <f t="shared" si="4"/>
        <v>0</v>
      </c>
      <c r="EB34" s="1" t="s">
        <v>168</v>
      </c>
    </row>
    <row r="35" spans="1:132" x14ac:dyDescent="0.25">
      <c r="A35" s="1">
        <v>255554</v>
      </c>
      <c r="B35" s="1" t="s">
        <v>72</v>
      </c>
      <c r="C35" s="1">
        <v>200</v>
      </c>
      <c r="D35" s="1" t="s">
        <v>84</v>
      </c>
      <c r="E35" s="1">
        <v>0</v>
      </c>
      <c r="F35" s="1">
        <v>0</v>
      </c>
      <c r="G35" s="1">
        <v>0</v>
      </c>
      <c r="H35" s="1">
        <v>1</v>
      </c>
      <c r="I35" s="1">
        <v>0</v>
      </c>
      <c r="J35" s="3">
        <v>0.88666666666666671</v>
      </c>
      <c r="K35" s="3">
        <v>0.89774305555555556</v>
      </c>
      <c r="L35" s="1">
        <v>0</v>
      </c>
      <c r="M35" s="1" t="s">
        <v>88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1</v>
      </c>
      <c r="T35" s="1">
        <v>957</v>
      </c>
      <c r="U35" s="1">
        <v>15.95</v>
      </c>
      <c r="V35" s="1">
        <v>487.33256349999999</v>
      </c>
      <c r="W35" s="1">
        <v>35.329735300000003</v>
      </c>
      <c r="X35" s="1">
        <v>139.4072879</v>
      </c>
      <c r="Y35" s="1">
        <v>207</v>
      </c>
      <c r="Z35" s="1">
        <v>2070201</v>
      </c>
      <c r="AA35" s="1">
        <v>203020204</v>
      </c>
      <c r="AB35" s="1">
        <v>35.325846159999998</v>
      </c>
      <c r="AC35" s="1">
        <v>139.4097663</v>
      </c>
      <c r="AD35" s="1">
        <v>207</v>
      </c>
      <c r="AE35" s="1">
        <v>2070202</v>
      </c>
      <c r="AF35" s="1">
        <v>207020202</v>
      </c>
      <c r="AG35" s="1">
        <v>46</v>
      </c>
      <c r="AH35" s="1">
        <v>46</v>
      </c>
      <c r="AI35" s="1">
        <v>1</v>
      </c>
      <c r="AJ35" s="1">
        <v>0</v>
      </c>
      <c r="AK35" s="1">
        <v>1</v>
      </c>
      <c r="AL35" s="1">
        <v>420</v>
      </c>
      <c r="AM35" s="1" t="s">
        <v>43</v>
      </c>
      <c r="AN35" s="1">
        <v>0</v>
      </c>
      <c r="AO35" s="1">
        <v>0</v>
      </c>
      <c r="AP35" s="1">
        <v>0</v>
      </c>
      <c r="AQ35" s="1">
        <v>0</v>
      </c>
      <c r="AR35" s="1">
        <v>1</v>
      </c>
      <c r="AS35" s="1">
        <v>7.1</v>
      </c>
      <c r="AT35" s="1">
        <v>1</v>
      </c>
      <c r="AU35" s="1">
        <v>733</v>
      </c>
      <c r="AV35" s="1">
        <v>3.5</v>
      </c>
      <c r="AW35" s="1">
        <v>0</v>
      </c>
      <c r="AX35" s="1">
        <v>0</v>
      </c>
      <c r="AY35" s="1">
        <v>0</v>
      </c>
      <c r="AZ35" s="1">
        <v>0</v>
      </c>
      <c r="BA35" s="1">
        <v>82</v>
      </c>
      <c r="BB35" s="1">
        <v>0.9</v>
      </c>
      <c r="BC35" s="1">
        <v>686</v>
      </c>
      <c r="BD35" s="1">
        <v>8.3000000000000007</v>
      </c>
      <c r="BE35" s="1">
        <v>0</v>
      </c>
      <c r="BF35" s="1">
        <v>1</v>
      </c>
      <c r="BG35" s="1">
        <v>599</v>
      </c>
      <c r="BH35" s="1">
        <v>3</v>
      </c>
      <c r="BI35" s="1">
        <v>1</v>
      </c>
      <c r="BJ35" s="1">
        <v>599</v>
      </c>
      <c r="BK35" s="1">
        <v>7.1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CG35" s="1">
        <f>AW35*EXP((BE35/100)+(L35*CC$2)+BU$2)</f>
        <v>0</v>
      </c>
      <c r="CH35" s="1">
        <f>BL35*EXP((BT35/100)+BV$2)</f>
        <v>0</v>
      </c>
      <c r="CI35" s="1">
        <f>AT35*EXP((AV35/100)+(L35*CD$2)+BW$2)</f>
        <v>0.24631920570940719</v>
      </c>
      <c r="CJ35" s="1">
        <f>BF35*EXP((BH35/100)+(L35*CE$2)+BX$2)</f>
        <v>0.3219250256967916</v>
      </c>
      <c r="CK35" s="1">
        <f>BI35*EXP((BK35/100)+(L35*CF$2))</f>
        <v>1.0735812258683575</v>
      </c>
      <c r="CL35" s="1">
        <f>IF((CJ35+CK35)=0, LOG(1),LOG((CJ35+CK35)))</f>
        <v>0.14473178637403442</v>
      </c>
      <c r="CM35" s="1">
        <f>IF((CG35+CH35+CI35)=0, LOG(1),LOG((CG35+CH35+CI35)))</f>
        <v>-0.60850172454565754</v>
      </c>
      <c r="CN35" s="1">
        <f>IF((CL35=0),1,EXP((BZ$2*CL35)+(CB$2*F35)))</f>
        <v>1.130909321507434</v>
      </c>
      <c r="CO35" s="1">
        <f>IF((CM35=0),1,EXP((BZ$2*CM35)+(CA$2*AJ35)))</f>
        <v>0.59617175979233983</v>
      </c>
      <c r="CP35" s="1">
        <f>CN35+CO35</f>
        <v>1.7270810812997737</v>
      </c>
      <c r="CQ35" s="2">
        <f>CN35/CP35</f>
        <v>0.65480962865757852</v>
      </c>
      <c r="CR35" s="2">
        <f>CO35/CP35</f>
        <v>0.34519037134242153</v>
      </c>
      <c r="CS35" s="1">
        <f>CJ35+CK35</f>
        <v>1.3955062515651491</v>
      </c>
      <c r="CT35" s="1">
        <f>IF((CS35=0),CJ35,CJ35/CS35)</f>
        <v>0.23068691045685549</v>
      </c>
      <c r="CU35" s="4">
        <f>IF((CS35=0),CK35,CK35/CS35)</f>
        <v>0.76931308954314448</v>
      </c>
      <c r="CV35" s="1">
        <f>CI35+CH35+CG35</f>
        <v>0.24631920570940719</v>
      </c>
      <c r="CW35" s="1">
        <f>IF((CV35=0),CI35,CI35/CV35)</f>
        <v>1</v>
      </c>
      <c r="CX35" s="1">
        <f>IF((CV35=0),CH35,CH35/CV35)</f>
        <v>0</v>
      </c>
      <c r="CY35" s="1">
        <f>IF((CV35=0),CG35,CG35/CV35)</f>
        <v>0</v>
      </c>
      <c r="CZ35" s="1">
        <f>CT35*CQ35</f>
        <v>0.15105601017241763</v>
      </c>
      <c r="DA35" s="1">
        <f>CU35*CQ35</f>
        <v>0.50375361848516087</v>
      </c>
      <c r="DB35" s="1">
        <f>CW35*CR35</f>
        <v>0.34519037134242153</v>
      </c>
      <c r="DC35" s="1">
        <f>CX35*CR35</f>
        <v>0</v>
      </c>
      <c r="DD35" s="1">
        <f>CY35*CR35</f>
        <v>0</v>
      </c>
      <c r="DE35" s="1">
        <f>IF(($AM35="Bicycle"),1,0)</f>
        <v>0</v>
      </c>
      <c r="DF35" s="1">
        <f>IF(($AM35="Walk"),1,0)</f>
        <v>1</v>
      </c>
      <c r="DG35" s="1">
        <f>IF(($AM35="Car"),1,0)</f>
        <v>0</v>
      </c>
      <c r="DH35" s="1">
        <f>IF(($AM35="Rail"),1,0)</f>
        <v>0</v>
      </c>
      <c r="DI35" s="1">
        <f>IF(($AM35="Bus"),1,0)</f>
        <v>0</v>
      </c>
      <c r="DJ35" s="1" t="e">
        <f>DE35*LOG(CZ35)+DF35*LOG(DA35)+DG35*LOG(DB35)+DH35*LOG(DD35)+DI35*LOG(DC35)</f>
        <v>#NUM!</v>
      </c>
      <c r="DK35" s="1">
        <v>487.33256349999999</v>
      </c>
      <c r="DL35" s="1">
        <f>(0-(CZ35*BH35*$BY$2))/100</f>
        <v>5.3679964221589493E-2</v>
      </c>
      <c r="DM35" s="1">
        <f t="shared" si="0"/>
        <v>8.1086812215114372E-3</v>
      </c>
      <c r="DO35" s="1">
        <f>(0-(DA35*BK35*$BY$2))/100</f>
        <v>0.42367172485665044</v>
      </c>
      <c r="DP35" s="1">
        <f t="shared" si="1"/>
        <v>0.21342616444638712</v>
      </c>
      <c r="DR35" s="1">
        <f>(0-(DB35*AV35*$BY$2))/100</f>
        <v>0.14311319284266064</v>
      </c>
      <c r="DS35" s="1">
        <f t="shared" si="2"/>
        <v>4.9401296181357607E-2</v>
      </c>
      <c r="DU35" s="1">
        <f>(0-(DC35*BT35*$BY$2))/100</f>
        <v>0</v>
      </c>
      <c r="DV35" s="1">
        <f t="shared" si="3"/>
        <v>0</v>
      </c>
      <c r="DX35" s="1">
        <f>(0-(DD35*BE35*$BY$2))/100</f>
        <v>0</v>
      </c>
      <c r="DY35" s="1">
        <f t="shared" si="4"/>
        <v>0</v>
      </c>
      <c r="EB35" s="1" t="s">
        <v>168</v>
      </c>
    </row>
    <row r="36" spans="1:132" x14ac:dyDescent="0.25">
      <c r="A36" s="1">
        <v>255589</v>
      </c>
      <c r="B36" s="1" t="s">
        <v>89</v>
      </c>
      <c r="C36" s="1">
        <v>600</v>
      </c>
      <c r="D36" s="1" t="s">
        <v>6</v>
      </c>
      <c r="E36" s="1">
        <v>0</v>
      </c>
      <c r="F36" s="1">
        <v>0</v>
      </c>
      <c r="G36" s="1">
        <v>1</v>
      </c>
      <c r="H36" s="1">
        <v>0</v>
      </c>
      <c r="I36" s="1">
        <v>0</v>
      </c>
      <c r="J36" s="3">
        <v>0.50520833333333337</v>
      </c>
      <c r="K36" s="3">
        <v>0.52241898148148147</v>
      </c>
      <c r="L36" s="1">
        <v>0</v>
      </c>
      <c r="M36" s="1" t="s">
        <v>82</v>
      </c>
      <c r="N36" s="1">
        <v>0</v>
      </c>
      <c r="O36" s="1">
        <v>0</v>
      </c>
      <c r="P36" s="1">
        <v>1</v>
      </c>
      <c r="Q36" s="1">
        <v>0</v>
      </c>
      <c r="R36" s="1">
        <v>0</v>
      </c>
      <c r="S36" s="1">
        <v>0</v>
      </c>
      <c r="T36" s="1">
        <v>1487</v>
      </c>
      <c r="U36" s="1">
        <v>24.783333333333299</v>
      </c>
      <c r="V36" s="1">
        <v>975.79697680000004</v>
      </c>
      <c r="W36" s="1">
        <v>35.457285089999999</v>
      </c>
      <c r="X36" s="1">
        <v>139.62677840000001</v>
      </c>
      <c r="Y36" s="1">
        <v>103</v>
      </c>
      <c r="Z36" s="1">
        <v>1002002</v>
      </c>
      <c r="AA36" s="1">
        <v>100200207</v>
      </c>
      <c r="AB36" s="1">
        <v>35.448787840000001</v>
      </c>
      <c r="AC36" s="1">
        <v>139.6294767</v>
      </c>
      <c r="AD36" s="1">
        <v>104</v>
      </c>
      <c r="AE36" s="1">
        <v>1003001</v>
      </c>
      <c r="AF36" s="1">
        <v>100300104</v>
      </c>
      <c r="AG36" s="1">
        <v>44</v>
      </c>
      <c r="AH36" s="1">
        <v>44</v>
      </c>
      <c r="AI36" s="1">
        <v>1</v>
      </c>
      <c r="AJ36" s="1">
        <v>0</v>
      </c>
      <c r="AK36" s="1">
        <v>0</v>
      </c>
      <c r="AL36" s="1">
        <v>420</v>
      </c>
      <c r="AM36" s="1" t="s">
        <v>43</v>
      </c>
      <c r="AN36" s="1">
        <v>0</v>
      </c>
      <c r="AO36" s="1">
        <v>0</v>
      </c>
      <c r="AP36" s="1">
        <v>0</v>
      </c>
      <c r="AQ36" s="1">
        <v>0</v>
      </c>
      <c r="AR36" s="1">
        <v>1</v>
      </c>
      <c r="AS36" s="1">
        <v>13.6</v>
      </c>
      <c r="AT36" s="1">
        <v>1</v>
      </c>
      <c r="AU36" s="1">
        <v>1386</v>
      </c>
      <c r="AV36" s="1">
        <v>7.9</v>
      </c>
      <c r="AW36" s="1">
        <v>1</v>
      </c>
      <c r="AX36" s="1">
        <v>2</v>
      </c>
      <c r="AY36" s="1">
        <v>200</v>
      </c>
      <c r="AZ36" s="1">
        <v>0</v>
      </c>
      <c r="BA36" s="1">
        <v>663</v>
      </c>
      <c r="BB36" s="1">
        <v>8</v>
      </c>
      <c r="BC36" s="1">
        <v>234</v>
      </c>
      <c r="BD36" s="1">
        <v>2.8</v>
      </c>
      <c r="BE36" s="1">
        <v>12.8</v>
      </c>
      <c r="BF36" s="1">
        <v>1</v>
      </c>
      <c r="BG36" s="1">
        <v>1137</v>
      </c>
      <c r="BH36" s="1">
        <v>5.7</v>
      </c>
      <c r="BI36" s="1">
        <v>1</v>
      </c>
      <c r="BJ36" s="1">
        <v>1137</v>
      </c>
      <c r="BK36" s="1">
        <v>13.6</v>
      </c>
      <c r="BL36" s="1">
        <v>1</v>
      </c>
      <c r="BM36" s="1">
        <v>0.64</v>
      </c>
      <c r="BN36" s="1">
        <v>2</v>
      </c>
      <c r="BO36" s="1">
        <v>210</v>
      </c>
      <c r="BP36" s="1">
        <v>92</v>
      </c>
      <c r="BQ36" s="1">
        <v>1.4</v>
      </c>
      <c r="BR36" s="1">
        <v>249</v>
      </c>
      <c r="BS36" s="1">
        <v>3.7</v>
      </c>
      <c r="BT36" s="1">
        <v>7.1</v>
      </c>
      <c r="CG36" s="1">
        <f>AW36*EXP((BE36/100)+(L36*CC$2)+BU$2)</f>
        <v>1.7033327958508375</v>
      </c>
      <c r="CH36" s="1">
        <f>BL36*EXP((BT36/100)+BV$2)</f>
        <v>0.14263790398154333</v>
      </c>
      <c r="CI36" s="1">
        <f>AT36*EXP((AV36/100)+(L36*CD$2)+BW$2)</f>
        <v>0.25739922363646733</v>
      </c>
      <c r="CJ36" s="1">
        <f>BF36*EXP((BH36/100)+(L36*CE$2)+BX$2)</f>
        <v>0.33073540630469261</v>
      </c>
      <c r="CK36" s="1">
        <f>BI36*EXP((BK36/100)+(L36*CF$2))</f>
        <v>1.1456818935948618</v>
      </c>
      <c r="CL36" s="1">
        <f>IF((CJ36+CK36)=0, LOG(1),LOG((CJ36+CK36)))</f>
        <v>0.16920912539309638</v>
      </c>
      <c r="CM36" s="1">
        <f>IF((CG36+CH36+CI36)=0, LOG(1),LOG((CG36+CH36+CI36)))</f>
        <v>0.32291565955889029</v>
      </c>
      <c r="CN36" s="1">
        <f>IF((CL36=0),1,EXP((BZ$2*CL36)+(CB$2*F36)))</f>
        <v>1.1546852044715781</v>
      </c>
      <c r="CO36" s="1">
        <f>IF((CM36=0),1,EXP((BZ$2*CM36)+(CA$2*AJ36)))</f>
        <v>1.3158440339249713</v>
      </c>
      <c r="CP36" s="1">
        <f>CN36+CO36</f>
        <v>2.4705292383965496</v>
      </c>
      <c r="CQ36" s="2">
        <f>CN36/CP36</f>
        <v>0.46738374374431801</v>
      </c>
      <c r="CR36" s="2">
        <f>CO36/CP36</f>
        <v>0.53261625625568187</v>
      </c>
      <c r="CS36" s="1">
        <f>CJ36+CK36</f>
        <v>1.4764172998995544</v>
      </c>
      <c r="CT36" s="1">
        <f>IF((CS36=0),CJ36,CJ36/CS36)</f>
        <v>0.22401214502647296</v>
      </c>
      <c r="CU36" s="4">
        <f>IF((CS36=0),CK36,CK36/CS36)</f>
        <v>0.77598785497352707</v>
      </c>
      <c r="CV36" s="1">
        <f>CI36+CH36+CG36</f>
        <v>2.1033699234688483</v>
      </c>
      <c r="CW36" s="1">
        <f>IF((CV36=0),CI36,CI36/CV36)</f>
        <v>0.12237468110790903</v>
      </c>
      <c r="CX36" s="1">
        <f>IF((CV36=0),CH36,CH36/CV36)</f>
        <v>6.7813988585662996E-2</v>
      </c>
      <c r="CY36" s="1">
        <f>IF((CV36=0),CG36,CG36/CV36)</f>
        <v>0.80981133030642793</v>
      </c>
      <c r="CZ36" s="1">
        <f>CT36*CQ36</f>
        <v>0.10469963498666804</v>
      </c>
      <c r="DA36" s="1">
        <f>CU36*CQ36</f>
        <v>0.36268410875765</v>
      </c>
      <c r="DB36" s="1">
        <f>CW36*CR36</f>
        <v>6.5178744512177422E-2</v>
      </c>
      <c r="DC36" s="1">
        <f>CX36*CR36</f>
        <v>3.6118832722261365E-2</v>
      </c>
      <c r="DD36" s="1">
        <f>CY36*CR36</f>
        <v>0.43131867902124305</v>
      </c>
      <c r="DE36" s="1">
        <f>IF(($AM36="Bicycle"),1,0)</f>
        <v>0</v>
      </c>
      <c r="DF36" s="1">
        <f>IF(($AM36="Walk"),1,0)</f>
        <v>1</v>
      </c>
      <c r="DG36" s="1">
        <f>IF(($AM36="Car"),1,0)</f>
        <v>0</v>
      </c>
      <c r="DH36" s="1">
        <f>IF(($AM36="Rail"),1,0)</f>
        <v>0</v>
      </c>
      <c r="DI36" s="1">
        <f>IF(($AM36="Bus"),1,0)</f>
        <v>0</v>
      </c>
      <c r="DJ36" s="1">
        <f>DE36*LOG(CZ36)+DF36*LOG(DA36)+DG36*LOG(DB36)+DH36*LOG(DD36)+DI36*LOG(DC36)</f>
        <v>-0.4404714729005621</v>
      </c>
      <c r="DK36" s="1">
        <v>975.79697680000004</v>
      </c>
      <c r="DL36" s="1">
        <f>(0-(CZ36*BH36*$BY$2))/100</f>
        <v>7.0692440784032598E-2</v>
      </c>
      <c r="DM36" s="1">
        <f t="shared" si="0"/>
        <v>7.4014727464048581E-3</v>
      </c>
      <c r="DO36" s="1">
        <f>(0-(DA36*BK36*$BY$2))/100</f>
        <v>0.58427915016629972</v>
      </c>
      <c r="DP36" s="1">
        <f t="shared" si="1"/>
        <v>0.21190876284374158</v>
      </c>
      <c r="DR36" s="1">
        <f>(0-(DB36*AV36*$BY$2))/100</f>
        <v>6.0993848327038934E-2</v>
      </c>
      <c r="DS36" s="1">
        <f t="shared" si="2"/>
        <v>3.9755024569225706E-3</v>
      </c>
      <c r="DU36" s="1">
        <f>(0-(DC36*BT36*$BY$2))/100</f>
        <v>3.0377008914130643E-2</v>
      </c>
      <c r="DV36" s="1">
        <f t="shared" si="3"/>
        <v>1.0971821035721272E-3</v>
      </c>
      <c r="DX36" s="1">
        <f>(0-(DD36*BE36*$BY$2))/100</f>
        <v>0.6539750647539353</v>
      </c>
      <c r="DY36" s="1">
        <f t="shared" si="4"/>
        <v>0.28207166104249926</v>
      </c>
      <c r="EB36" s="1" t="s">
        <v>168</v>
      </c>
    </row>
    <row r="37" spans="1:132" x14ac:dyDescent="0.25">
      <c r="A37" s="1">
        <v>256790</v>
      </c>
      <c r="B37" s="1" t="s">
        <v>89</v>
      </c>
      <c r="C37" s="1">
        <v>800</v>
      </c>
      <c r="D37" s="1" t="s">
        <v>73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3">
        <v>0.39603009259259259</v>
      </c>
      <c r="K37" s="3">
        <v>0.41563657407407412</v>
      </c>
      <c r="L37" s="1">
        <v>1</v>
      </c>
      <c r="M37" s="1" t="s">
        <v>79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1694</v>
      </c>
      <c r="U37" s="1">
        <v>28.233333333333299</v>
      </c>
      <c r="V37" s="1">
        <v>584.3639938</v>
      </c>
      <c r="W37" s="1">
        <v>35.639889840000002</v>
      </c>
      <c r="X37" s="1">
        <v>139.63177809999999</v>
      </c>
      <c r="Y37" s="1" t="s">
        <v>77</v>
      </c>
      <c r="Z37" s="1" t="s">
        <v>77</v>
      </c>
      <c r="AA37" s="1" t="s">
        <v>77</v>
      </c>
      <c r="AB37" s="1">
        <v>35.63548565</v>
      </c>
      <c r="AC37" s="1">
        <v>139.6282482</v>
      </c>
      <c r="AD37" s="1" t="s">
        <v>77</v>
      </c>
      <c r="AE37" s="1" t="s">
        <v>77</v>
      </c>
      <c r="AF37" s="1" t="s">
        <v>77</v>
      </c>
      <c r="AG37" s="1">
        <v>44</v>
      </c>
      <c r="AH37" s="1">
        <v>44</v>
      </c>
      <c r="AI37" s="1">
        <v>1</v>
      </c>
      <c r="AJ37" s="1">
        <v>0</v>
      </c>
      <c r="AK37" s="1">
        <v>0</v>
      </c>
      <c r="AL37" s="1">
        <v>420</v>
      </c>
      <c r="AM37" s="1" t="s">
        <v>43</v>
      </c>
      <c r="AN37" s="1">
        <v>0</v>
      </c>
      <c r="AO37" s="1">
        <v>0</v>
      </c>
      <c r="AP37" s="1">
        <v>0</v>
      </c>
      <c r="AQ37" s="1">
        <v>0</v>
      </c>
      <c r="AR37" s="1">
        <v>1</v>
      </c>
      <c r="AS37" s="1">
        <v>9.8000000000000007</v>
      </c>
      <c r="AT37" s="1">
        <v>1</v>
      </c>
      <c r="AU37" s="1">
        <v>1054</v>
      </c>
      <c r="AV37" s="1">
        <v>4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1</v>
      </c>
      <c r="BG37" s="1">
        <v>842</v>
      </c>
      <c r="BH37" s="1">
        <v>4.2</v>
      </c>
      <c r="BI37" s="1">
        <v>1</v>
      </c>
      <c r="BJ37" s="1">
        <v>842</v>
      </c>
      <c r="BK37" s="1">
        <v>9.8000000000000007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CG37" s="1">
        <f>AW37*EXP((BE37/100)+(L37*CC$2)+BU$2)</f>
        <v>0</v>
      </c>
      <c r="CH37" s="1">
        <f>BL37*EXP((BT37/100)+BV$2)</f>
        <v>0</v>
      </c>
      <c r="CI37" s="1">
        <f>AT37*EXP((AV37/100)+(L37*CD$2)+BW$2)</f>
        <v>0.11040480748803191</v>
      </c>
      <c r="CJ37" s="1">
        <f>BF37*EXP((BH37/100)+(L37*CE$2)+BX$2)</f>
        <v>0.13194510686125754</v>
      </c>
      <c r="CK37" s="1">
        <f>BI37*EXP((BK37/100)+(L37*CF$2))</f>
        <v>0.75959931639373479</v>
      </c>
      <c r="CL37" s="1">
        <f>IF((CJ37+CK37)=0, LOG(1),LOG((CJ37+CK37)))</f>
        <v>-4.9857012226316021E-2</v>
      </c>
      <c r="CM37" s="1">
        <f>IF((CG37+CH37+CI37)=0, LOG(1),LOG((CG37+CH37+CI37)))</f>
        <v>-0.95701201519317669</v>
      </c>
      <c r="CN37" s="1">
        <f>IF((CL37=0),1,EXP((BZ$2*CL37)+(CB$2*F37)))</f>
        <v>2.2749915534064131</v>
      </c>
      <c r="CO37" s="1">
        <f>IF((CM37=0),1,EXP((BZ$2*CM37)+(CA$2*AJ37)))</f>
        <v>0.44332142268730884</v>
      </c>
      <c r="CP37" s="1">
        <f>CN37+CO37</f>
        <v>2.7183129760937219</v>
      </c>
      <c r="CQ37" s="2">
        <f>CN37/CP37</f>
        <v>0.83691303150663254</v>
      </c>
      <c r="CR37" s="2">
        <f>CO37/CP37</f>
        <v>0.16308696849336748</v>
      </c>
      <c r="CS37" s="1">
        <f>CJ37+CK37</f>
        <v>0.89154442325499228</v>
      </c>
      <c r="CT37" s="1">
        <f>IF((CS37=0),CJ37,CJ37/CS37)</f>
        <v>0.14799611036714397</v>
      </c>
      <c r="CU37" s="4">
        <f>IF((CS37=0),CK37,CK37/CS37)</f>
        <v>0.85200388963285612</v>
      </c>
      <c r="CV37" s="1">
        <f>CI37+CH37+CG37</f>
        <v>0.11040480748803191</v>
      </c>
      <c r="CW37" s="1">
        <f>IF((CV37=0),CI37,CI37/CV37)</f>
        <v>1</v>
      </c>
      <c r="CX37" s="1">
        <f>IF((CV37=0),CH37,CH37/CV37)</f>
        <v>0</v>
      </c>
      <c r="CY37" s="1">
        <f>IF((CV37=0),CG37,CG37/CV37)</f>
        <v>0</v>
      </c>
      <c r="CZ37" s="1">
        <f>CT37*CQ37</f>
        <v>0.12385987337855663</v>
      </c>
      <c r="DA37" s="1">
        <f>CU37*CQ37</f>
        <v>0.71305315812807601</v>
      </c>
      <c r="DB37" s="1">
        <f>CW37*CR37</f>
        <v>0.16308696849336748</v>
      </c>
      <c r="DC37" s="1">
        <f>CX37*CR37</f>
        <v>0</v>
      </c>
      <c r="DD37" s="1">
        <f>CY37*CR37</f>
        <v>0</v>
      </c>
      <c r="DE37" s="1">
        <f>IF(($AM37="Bicycle"),1,0)</f>
        <v>0</v>
      </c>
      <c r="DF37" s="1">
        <f>IF(($AM37="Walk"),1,0)</f>
        <v>1</v>
      </c>
      <c r="DG37" s="1">
        <f>IF(($AM37="Car"),1,0)</f>
        <v>0</v>
      </c>
      <c r="DH37" s="1">
        <f>IF(($AM37="Rail"),1,0)</f>
        <v>0</v>
      </c>
      <c r="DI37" s="1">
        <f>IF(($AM37="Bus"),1,0)</f>
        <v>0</v>
      </c>
      <c r="DJ37" s="1" t="e">
        <f>DE37*LOG(CZ37)+DF37*LOG(DA37)+DG37*LOG(DB37)+DH37*LOG(DD37)+DI37*LOG(DC37)</f>
        <v>#NUM!</v>
      </c>
      <c r="DK37" s="1">
        <v>584.3639938</v>
      </c>
      <c r="DL37" s="1">
        <f>(0-(CZ37*BH37*$BY$2))/100</f>
        <v>6.1621586518851433E-2</v>
      </c>
      <c r="DM37" s="1">
        <f t="shared" si="0"/>
        <v>7.6324419036107108E-3</v>
      </c>
      <c r="DO37" s="1">
        <f>(0-(DA37*BK37*$BY$2))/100</f>
        <v>0.82775333055296541</v>
      </c>
      <c r="DP37" s="1">
        <f t="shared" si="1"/>
        <v>0.59023212650182522</v>
      </c>
      <c r="DR37" s="1">
        <f>(0-(DB37*AV37*$BY$2))/100</f>
        <v>7.727378847743463E-2</v>
      </c>
      <c r="DS37" s="1">
        <f t="shared" si="2"/>
        <v>1.2602347906782526E-2</v>
      </c>
      <c r="DU37" s="1">
        <f>(0-(DC37*BT37*$BY$2))/100</f>
        <v>0</v>
      </c>
      <c r="DV37" s="1">
        <f t="shared" si="3"/>
        <v>0</v>
      </c>
      <c r="DX37" s="1">
        <f>(0-(DD37*BE37*$BY$2))/100</f>
        <v>0</v>
      </c>
      <c r="DY37" s="1">
        <f t="shared" si="4"/>
        <v>0</v>
      </c>
      <c r="EB37" s="1" t="s">
        <v>168</v>
      </c>
    </row>
    <row r="38" spans="1:132" x14ac:dyDescent="0.25">
      <c r="A38" s="1">
        <v>256496</v>
      </c>
      <c r="B38" s="1" t="s">
        <v>102</v>
      </c>
      <c r="C38" s="1">
        <v>200</v>
      </c>
      <c r="D38" s="1" t="s">
        <v>84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3">
        <v>0.61776620370370372</v>
      </c>
      <c r="K38" s="3">
        <v>0.64276620370370374</v>
      </c>
      <c r="L38" s="1">
        <v>0</v>
      </c>
      <c r="M38" s="1" t="s">
        <v>90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0</v>
      </c>
      <c r="T38" s="1">
        <v>2160</v>
      </c>
      <c r="U38" s="1">
        <v>36</v>
      </c>
      <c r="V38" s="1">
        <v>732.23304480000002</v>
      </c>
      <c r="W38" s="1">
        <v>35.465165419999998</v>
      </c>
      <c r="X38" s="1">
        <v>139.61956860000001</v>
      </c>
      <c r="Y38" s="1">
        <v>103</v>
      </c>
      <c r="Z38" s="1">
        <v>1002006</v>
      </c>
      <c r="AA38" s="1">
        <v>100200601</v>
      </c>
      <c r="AB38" s="1">
        <v>35.459146509999997</v>
      </c>
      <c r="AC38" s="1">
        <v>139.6162856</v>
      </c>
      <c r="AD38" s="1">
        <v>103</v>
      </c>
      <c r="AE38" s="1">
        <v>1002005</v>
      </c>
      <c r="AF38" s="1">
        <v>100200504</v>
      </c>
      <c r="AG38" s="1">
        <v>41.24</v>
      </c>
      <c r="AH38" s="1">
        <v>0</v>
      </c>
      <c r="AI38" s="1">
        <v>0</v>
      </c>
      <c r="AJ38" s="1">
        <v>0</v>
      </c>
      <c r="AK38" s="1">
        <v>0</v>
      </c>
      <c r="AL38" s="1">
        <v>200</v>
      </c>
      <c r="AM38" s="1" t="s">
        <v>42</v>
      </c>
      <c r="AN38" s="1">
        <v>0</v>
      </c>
      <c r="AO38" s="1">
        <v>0</v>
      </c>
      <c r="AP38" s="1">
        <v>0</v>
      </c>
      <c r="AQ38" s="1">
        <v>1</v>
      </c>
      <c r="AR38" s="1">
        <v>0</v>
      </c>
      <c r="AS38" s="1">
        <v>6.2</v>
      </c>
      <c r="AT38" s="1">
        <v>1</v>
      </c>
      <c r="AU38" s="1">
        <v>1663</v>
      </c>
      <c r="AV38" s="1">
        <v>6.3</v>
      </c>
      <c r="AW38" s="1">
        <v>1</v>
      </c>
      <c r="AX38" s="1">
        <v>1</v>
      </c>
      <c r="AY38" s="1">
        <v>140</v>
      </c>
      <c r="AZ38" s="1">
        <v>0</v>
      </c>
      <c r="BA38" s="1">
        <v>303</v>
      </c>
      <c r="BB38" s="1">
        <v>3.7</v>
      </c>
      <c r="BC38" s="1">
        <v>118</v>
      </c>
      <c r="BD38" s="1">
        <v>1.5</v>
      </c>
      <c r="BE38" s="1">
        <v>6.2</v>
      </c>
      <c r="BF38" s="1">
        <v>1</v>
      </c>
      <c r="BG38" s="1">
        <v>896</v>
      </c>
      <c r="BH38" s="1">
        <v>4.5</v>
      </c>
      <c r="BI38" s="1">
        <v>1</v>
      </c>
      <c r="BJ38" s="1">
        <v>896</v>
      </c>
      <c r="BK38" s="1">
        <v>10.9</v>
      </c>
      <c r="BL38" s="1">
        <v>1</v>
      </c>
      <c r="BM38" s="1">
        <v>0.4</v>
      </c>
      <c r="BN38" s="1">
        <v>2</v>
      </c>
      <c r="BO38" s="1">
        <v>210</v>
      </c>
      <c r="BP38" s="1">
        <v>223</v>
      </c>
      <c r="BQ38" s="1">
        <v>3.3</v>
      </c>
      <c r="BR38" s="1">
        <v>260</v>
      </c>
      <c r="BS38" s="1">
        <v>3.9</v>
      </c>
      <c r="BT38" s="1">
        <v>9.1999999999999993</v>
      </c>
      <c r="CG38" s="1">
        <f>AW38*EXP((BE38/100)+(L38*CC$2)+BU$2)</f>
        <v>1.5945424023561039</v>
      </c>
      <c r="CH38" s="1">
        <f>BL38*EXP((BT38/100)+BV$2)</f>
        <v>0.1456649729453085</v>
      </c>
      <c r="CI38" s="1">
        <f>AT38*EXP((AV38/100)+(L38*CD$2)+BW$2)</f>
        <v>0.25331360814166759</v>
      </c>
      <c r="CJ38" s="1">
        <f>BF38*EXP((BH38/100)+(L38*CE$2)+BX$2)</f>
        <v>0.32679029941156412</v>
      </c>
      <c r="CK38" s="1">
        <f>BI38*EXP((BK38/100)+(L38*CF$2))</f>
        <v>1.1151623503414478</v>
      </c>
      <c r="CL38" s="1">
        <f>IF((CJ38+CK38)=0, LOG(1),LOG((CJ38+CK38)))</f>
        <v>0.15895099943430119</v>
      </c>
      <c r="CM38" s="1">
        <f>IF((CG38+CH38+CI38)=0, LOG(1),LOG((CG38+CH38+CI38)))</f>
        <v>0.29962081132802448</v>
      </c>
      <c r="CN38" s="1">
        <f>IF((CL38=0),1,EXP((BZ$2*CL38)+(CB$2*F38)))</f>
        <v>1.1446608010800106</v>
      </c>
      <c r="CO38" s="1">
        <f>IF((CM38=0),1,EXP((BZ$2*CM38)+(CA$2*AJ38)))</f>
        <v>1.2900457587308147</v>
      </c>
      <c r="CP38" s="1">
        <f>CN38+CO38</f>
        <v>2.4347065598108255</v>
      </c>
      <c r="CQ38" s="2">
        <f>CN38/CP38</f>
        <v>0.47014322792515484</v>
      </c>
      <c r="CR38" s="2">
        <f>CO38/CP38</f>
        <v>0.52985677207484505</v>
      </c>
      <c r="CS38" s="1">
        <f>CJ38+CK38</f>
        <v>1.441952649753012</v>
      </c>
      <c r="CT38" s="1">
        <f>IF((CS38=0),CJ38,CJ38/CS38)</f>
        <v>0.22663039557334919</v>
      </c>
      <c r="CU38" s="4">
        <f>IF((CS38=0),CK38,CK38/CS38)</f>
        <v>0.77336960442665081</v>
      </c>
      <c r="CV38" s="1">
        <f>CI38+CH38+CG38</f>
        <v>1.99352098344308</v>
      </c>
      <c r="CW38" s="1">
        <f>IF((CV38=0),CI38,CI38/CV38)</f>
        <v>0.12706844334498088</v>
      </c>
      <c r="CX38" s="1">
        <f>IF((CV38=0),CH38,CH38/CV38)</f>
        <v>7.3069194733895115E-2</v>
      </c>
      <c r="CY38" s="1">
        <f>IF((CV38=0),CG38,CG38/CV38)</f>
        <v>0.79986236192112403</v>
      </c>
      <c r="CZ38" s="1">
        <f>CT38*CQ38</f>
        <v>0.10654874572080911</v>
      </c>
      <c r="DA38" s="1">
        <f>CU38*CQ38</f>
        <v>0.3635944822043457</v>
      </c>
      <c r="DB38" s="1">
        <f>CW38*CR38</f>
        <v>6.7328075223346898E-2</v>
      </c>
      <c r="DC38" s="1">
        <f>CX38*CR38</f>
        <v>3.8716207659809931E-2</v>
      </c>
      <c r="DD38" s="1">
        <f>CY38*CR38</f>
        <v>0.42381248919168824</v>
      </c>
      <c r="DE38" s="1">
        <f>IF(($AM38="Bicycle"),1,0)</f>
        <v>0</v>
      </c>
      <c r="DF38" s="1">
        <f>IF(($AM38="Walk"),1,0)</f>
        <v>0</v>
      </c>
      <c r="DG38" s="1">
        <f>IF(($AM38="Car"),1,0)</f>
        <v>0</v>
      </c>
      <c r="DH38" s="1">
        <f>IF(($AM38="Rail"),1,0)</f>
        <v>1</v>
      </c>
      <c r="DI38" s="1">
        <f>IF(($AM38="Bus"),1,0)</f>
        <v>0</v>
      </c>
      <c r="DJ38" s="1">
        <f>DE38*LOG(CZ38)+DF38*LOG(DA38)+DG38*LOG(DB38)+DH38*LOG(DD38)+DI38*LOG(DC38)</f>
        <v>-0.37282624935454467</v>
      </c>
      <c r="DK38" s="1">
        <v>732.23304480000002</v>
      </c>
      <c r="DL38" s="1">
        <f>(0-(CZ38*BH38*$BY$2))/100</f>
        <v>5.6795484518820952E-2</v>
      </c>
      <c r="DM38" s="1">
        <f t="shared" si="0"/>
        <v>6.0514876380860037E-3</v>
      </c>
      <c r="DO38" s="1">
        <f>(0-(DA38*BK38*$BY$2))/100</f>
        <v>0.46945799030095936</v>
      </c>
      <c r="DP38" s="1">
        <f t="shared" si="1"/>
        <v>0.17069233490017008</v>
      </c>
      <c r="DR38" s="1">
        <f>(0-(DB38*AV38*$BY$2))/100</f>
        <v>5.0244635724472068E-2</v>
      </c>
      <c r="DS38" s="1">
        <f t="shared" si="2"/>
        <v>3.3828746136269181E-3</v>
      </c>
      <c r="DU38" s="1">
        <f>(0-(DC38*BT38*$BY$2))/100</f>
        <v>4.2192337981871261E-2</v>
      </c>
      <c r="DV38" s="1">
        <f t="shared" si="3"/>
        <v>1.6335273189590136E-3</v>
      </c>
      <c r="DX38" s="1">
        <f>(0-(DD38*BE38*$BY$2))/100</f>
        <v>0.31125647418051949</v>
      </c>
      <c r="DY38" s="1">
        <f t="shared" si="4"/>
        <v>0.1319143810994744</v>
      </c>
      <c r="EB38" s="1" t="s">
        <v>168</v>
      </c>
    </row>
    <row r="39" spans="1:132" x14ac:dyDescent="0.25">
      <c r="A39" s="1">
        <v>255633</v>
      </c>
      <c r="B39" s="1" t="s">
        <v>87</v>
      </c>
      <c r="C39" s="1">
        <v>500</v>
      </c>
      <c r="D39" s="1" t="s">
        <v>8</v>
      </c>
      <c r="E39" s="1">
        <v>0</v>
      </c>
      <c r="F39" s="1">
        <v>0</v>
      </c>
      <c r="G39" s="1">
        <v>0</v>
      </c>
      <c r="H39" s="1">
        <v>0</v>
      </c>
      <c r="I39" s="1">
        <v>1</v>
      </c>
      <c r="J39" s="3">
        <v>0.69483796296296296</v>
      </c>
      <c r="K39" s="3">
        <v>0.69935185185185189</v>
      </c>
      <c r="L39" s="1">
        <v>0</v>
      </c>
      <c r="M39" s="1" t="s">
        <v>90</v>
      </c>
      <c r="N39" s="1">
        <v>0</v>
      </c>
      <c r="O39" s="1">
        <v>0</v>
      </c>
      <c r="P39" s="1">
        <v>0</v>
      </c>
      <c r="Q39" s="1">
        <v>1</v>
      </c>
      <c r="R39" s="1">
        <v>0</v>
      </c>
      <c r="S39" s="1">
        <v>0</v>
      </c>
      <c r="T39" s="1">
        <v>390</v>
      </c>
      <c r="U39" s="1">
        <v>6.5</v>
      </c>
      <c r="V39" s="1">
        <v>665.29059329999995</v>
      </c>
      <c r="W39" s="1">
        <v>35.463244940000003</v>
      </c>
      <c r="X39" s="1">
        <v>139.62590940000001</v>
      </c>
      <c r="Y39" s="1">
        <v>103</v>
      </c>
      <c r="Z39" s="1">
        <v>1002001</v>
      </c>
      <c r="AA39" s="1">
        <v>100200103</v>
      </c>
      <c r="AB39" s="1">
        <v>35.457285079999998</v>
      </c>
      <c r="AC39" s="1">
        <v>139.62656920000001</v>
      </c>
      <c r="AD39" s="1">
        <v>103</v>
      </c>
      <c r="AE39" s="1">
        <v>1002002</v>
      </c>
      <c r="AF39" s="1">
        <v>100200207</v>
      </c>
      <c r="AG39" s="1">
        <v>46</v>
      </c>
      <c r="AH39" s="1">
        <v>46</v>
      </c>
      <c r="AI39" s="1">
        <v>1</v>
      </c>
      <c r="AJ39" s="1">
        <v>0</v>
      </c>
      <c r="AK39" s="1">
        <v>1</v>
      </c>
      <c r="AL39" s="1">
        <v>410</v>
      </c>
      <c r="AM39" s="1" t="s">
        <v>39</v>
      </c>
      <c r="AN39" s="1">
        <v>1</v>
      </c>
      <c r="AO39" s="1">
        <v>0</v>
      </c>
      <c r="AP39" s="1">
        <v>0</v>
      </c>
      <c r="AQ39" s="1">
        <v>0</v>
      </c>
      <c r="AR39" s="1">
        <v>0</v>
      </c>
      <c r="AS39" s="1">
        <v>4</v>
      </c>
      <c r="AT39" s="1">
        <v>1</v>
      </c>
      <c r="AU39" s="1">
        <v>863</v>
      </c>
      <c r="AV39" s="1">
        <v>3.9</v>
      </c>
      <c r="AW39" s="1">
        <v>1</v>
      </c>
      <c r="AX39" s="1">
        <v>2</v>
      </c>
      <c r="AY39" s="1">
        <v>200</v>
      </c>
      <c r="AZ39" s="1">
        <v>0</v>
      </c>
      <c r="BA39" s="1">
        <v>823</v>
      </c>
      <c r="BB39" s="1">
        <v>9.9</v>
      </c>
      <c r="BC39" s="1">
        <v>674</v>
      </c>
      <c r="BD39" s="1">
        <v>8.1</v>
      </c>
      <c r="BE39" s="1">
        <v>20</v>
      </c>
      <c r="BF39" s="1">
        <v>1</v>
      </c>
      <c r="BG39" s="1">
        <v>807</v>
      </c>
      <c r="BH39" s="1">
        <v>4</v>
      </c>
      <c r="BI39" s="1">
        <v>1</v>
      </c>
      <c r="BJ39" s="1">
        <v>807</v>
      </c>
      <c r="BK39" s="1">
        <v>9.6999999999999993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CG39" s="1">
        <f>AW39*EXP((BE39/100)+(L39*CC$2)+BU$2)</f>
        <v>1.8304956917802595</v>
      </c>
      <c r="CH39" s="1">
        <f>BL39*EXP((BT39/100)+BV$2)</f>
        <v>0</v>
      </c>
      <c r="CI39" s="1">
        <f>AT39*EXP((AV39/100)+(L39*CD$2)+BW$2)</f>
        <v>0.24730645571592486</v>
      </c>
      <c r="CJ39" s="1">
        <f>BF39*EXP((BH39/100)+(L39*CE$2)+BX$2)</f>
        <v>0.32516042599361944</v>
      </c>
      <c r="CK39" s="1">
        <f>BI39*EXP((BK39/100)+(L39*CF$2))</f>
        <v>1.1018603736210106</v>
      </c>
      <c r="CL39" s="1">
        <f>IF((CJ39+CK39)=0, LOG(1),LOG((CJ39+CK39)))</f>
        <v>0.15443030324220658</v>
      </c>
      <c r="CM39" s="1">
        <f>IF((CG39+CH39+CI39)=0, LOG(1),LOG((CG39+CH39+CI39)))</f>
        <v>0.31760419079500685</v>
      </c>
      <c r="CN39" s="1">
        <f>IF((CL39=0),1,EXP((BZ$2*CL39)+(CB$2*F39)))</f>
        <v>1.1402707768512463</v>
      </c>
      <c r="CO39" s="1">
        <f>IF((CM39=0),1,EXP((BZ$2*CM39)+(CA$2*AJ39)))</f>
        <v>1.3099167193484447</v>
      </c>
      <c r="CP39" s="1">
        <f>CN39+CO39</f>
        <v>2.4501874961996908</v>
      </c>
      <c r="CQ39" s="2">
        <f>CN39/CP39</f>
        <v>0.46538102843959417</v>
      </c>
      <c r="CR39" s="2">
        <f>CO39/CP39</f>
        <v>0.53461897156040594</v>
      </c>
      <c r="CS39" s="1">
        <f>CJ39+CK39</f>
        <v>1.42702079961463</v>
      </c>
      <c r="CT39" s="1">
        <f>IF((CS39=0),CJ39,CJ39/CS39)</f>
        <v>0.22785962620967382</v>
      </c>
      <c r="CU39" s="4">
        <f>IF((CS39=0),CK39,CK39/CS39)</f>
        <v>0.77214037379032618</v>
      </c>
      <c r="CV39" s="1">
        <f>CI39+CH39+CG39</f>
        <v>2.0778021474961843</v>
      </c>
      <c r="CW39" s="1">
        <f>IF((CV39=0),CI39,CI39/CV39)</f>
        <v>0.11902310141219979</v>
      </c>
      <c r="CX39" s="1">
        <f>IF((CV39=0),CH39,CH39/CV39)</f>
        <v>0</v>
      </c>
      <c r="CY39" s="1">
        <f>IF((CV39=0),CG39,CG39/CV39)</f>
        <v>0.88097689858780026</v>
      </c>
      <c r="CZ39" s="1">
        <f>CT39*CQ39</f>
        <v>0.10604154718531951</v>
      </c>
      <c r="DA39" s="1">
        <f>CU39*CQ39</f>
        <v>0.35933948125427467</v>
      </c>
      <c r="DB39" s="1">
        <f>CW39*CR39</f>
        <v>6.3632008068920151E-2</v>
      </c>
      <c r="DC39" s="1">
        <f>CX39*CR39</f>
        <v>0</v>
      </c>
      <c r="DD39" s="1">
        <f>CY39*CR39</f>
        <v>0.47098696349148583</v>
      </c>
      <c r="DE39" s="1">
        <f>IF(($AM39="Bicycle"),1,0)</f>
        <v>1</v>
      </c>
      <c r="DF39" s="1">
        <f>IF(($AM39="Walk"),1,0)</f>
        <v>0</v>
      </c>
      <c r="DG39" s="1">
        <f>IF(($AM39="Car"),1,0)</f>
        <v>0</v>
      </c>
      <c r="DH39" s="1">
        <f>IF(($AM39="Rail"),1,0)</f>
        <v>0</v>
      </c>
      <c r="DI39" s="1">
        <f>IF(($AM39="Bus"),1,0)</f>
        <v>0</v>
      </c>
      <c r="DJ39" s="1" t="e">
        <f>DE39*LOG(CZ39)+DF39*LOG(DA39)+DG39*LOG(DB39)+DH39*LOG(DD39)+DI39*LOG(DC39)</f>
        <v>#NUM!</v>
      </c>
      <c r="DK39" s="1">
        <v>665.29059329999995</v>
      </c>
      <c r="DL39" s="1">
        <f>(0-(CZ39*BH39*$BY$2))/100</f>
        <v>5.0244554563239251E-2</v>
      </c>
      <c r="DM39" s="1">
        <f t="shared" si="0"/>
        <v>5.3280103035230958E-3</v>
      </c>
      <c r="DO39" s="1">
        <f>(0-(DA39*BK39*$BY$2))/100</f>
        <v>0.41288549328740937</v>
      </c>
      <c r="DP39" s="1">
        <f t="shared" si="1"/>
        <v>0.14836605897531299</v>
      </c>
      <c r="DR39" s="1">
        <f>(0-(DB39*AV39*$BY$2))/100</f>
        <v>2.9396335083690744E-2</v>
      </c>
      <c r="DS39" s="1">
        <f t="shared" si="2"/>
        <v>1.8705478312420899E-3</v>
      </c>
      <c r="DU39" s="1">
        <f>(0-(DC39*BT39*$BY$2))/100</f>
        <v>0</v>
      </c>
      <c r="DV39" s="1">
        <f t="shared" si="3"/>
        <v>0</v>
      </c>
      <c r="DX39" s="1">
        <f>(0-(DD39*BE39*$BY$2))/100</f>
        <v>1.1158140754192274</v>
      </c>
      <c r="DY39" s="1">
        <f t="shared" si="4"/>
        <v>0.52553388320276162</v>
      </c>
      <c r="EB39" s="1" t="s">
        <v>168</v>
      </c>
    </row>
    <row r="40" spans="1:132" x14ac:dyDescent="0.25">
      <c r="A40" s="1">
        <v>256242</v>
      </c>
      <c r="B40" s="1" t="s">
        <v>91</v>
      </c>
      <c r="C40" s="1">
        <v>200</v>
      </c>
      <c r="D40" s="1" t="s">
        <v>84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3">
        <v>0.7195138888888889</v>
      </c>
      <c r="K40" s="3">
        <v>0.72773148148148159</v>
      </c>
      <c r="L40" s="1">
        <v>1</v>
      </c>
      <c r="M40" s="1" t="s">
        <v>76</v>
      </c>
      <c r="N40" s="1">
        <v>0</v>
      </c>
      <c r="O40" s="1">
        <v>0</v>
      </c>
      <c r="P40" s="1">
        <v>0</v>
      </c>
      <c r="Q40" s="1">
        <v>0</v>
      </c>
      <c r="R40" s="1">
        <v>1</v>
      </c>
      <c r="S40" s="1">
        <v>0</v>
      </c>
      <c r="T40" s="1">
        <v>710</v>
      </c>
      <c r="U40" s="1">
        <v>11.8333333333333</v>
      </c>
      <c r="V40" s="1">
        <v>493.69251500000001</v>
      </c>
      <c r="W40" s="1">
        <v>35.401527340000001</v>
      </c>
      <c r="X40" s="1">
        <v>139.53446750000001</v>
      </c>
      <c r="Y40" s="1">
        <v>110</v>
      </c>
      <c r="Z40" s="1">
        <v>1009018</v>
      </c>
      <c r="AA40" s="1">
        <v>100901802</v>
      </c>
      <c r="AB40" s="1">
        <v>35.405808110000002</v>
      </c>
      <c r="AC40" s="1">
        <v>139.53591589999999</v>
      </c>
      <c r="AD40" s="1">
        <v>110</v>
      </c>
      <c r="AE40" s="1">
        <v>1009029</v>
      </c>
      <c r="AF40" s="1">
        <v>100902901</v>
      </c>
      <c r="AG40" s="1">
        <v>37</v>
      </c>
      <c r="AH40" s="1">
        <v>37</v>
      </c>
      <c r="AI40" s="1">
        <v>1</v>
      </c>
      <c r="AJ40" s="1">
        <v>0</v>
      </c>
      <c r="AK40" s="1">
        <v>0</v>
      </c>
      <c r="AL40" s="1">
        <v>420</v>
      </c>
      <c r="AM40" s="1" t="s">
        <v>43</v>
      </c>
      <c r="AN40" s="1">
        <v>0</v>
      </c>
      <c r="AO40" s="1">
        <v>0</v>
      </c>
      <c r="AP40" s="1">
        <v>0</v>
      </c>
      <c r="AQ40" s="1">
        <v>0</v>
      </c>
      <c r="AR40" s="1">
        <v>1</v>
      </c>
      <c r="AS40" s="1">
        <v>8.1</v>
      </c>
      <c r="AT40" s="1">
        <v>1</v>
      </c>
      <c r="AU40" s="1">
        <v>659</v>
      </c>
      <c r="AV40" s="1">
        <v>2.9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1</v>
      </c>
      <c r="BG40" s="1">
        <v>648</v>
      </c>
      <c r="BH40" s="1">
        <v>3.2</v>
      </c>
      <c r="BI40" s="1">
        <v>1</v>
      </c>
      <c r="BJ40" s="1">
        <v>648</v>
      </c>
      <c r="BK40" s="1">
        <v>8.1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CG40" s="1">
        <f>AW40*EXP((BE40/100)+(L40*CC$2)+BU$2)</f>
        <v>0</v>
      </c>
      <c r="CH40" s="1">
        <f>BL40*EXP((BT40/100)+BV$2)</f>
        <v>0</v>
      </c>
      <c r="CI40" s="1">
        <f>AT40*EXP((AV40/100)+(L40*CD$2)+BW$2)</f>
        <v>0.10919700967225375</v>
      </c>
      <c r="CJ40" s="1">
        <f>BF40*EXP((BH40/100)+(L40*CE$2)+BX$2)</f>
        <v>0.13063223111200423</v>
      </c>
      <c r="CK40" s="1">
        <f>BI40*EXP((BK40/100)+(L40*CF$2))</f>
        <v>0.7467952707654949</v>
      </c>
      <c r="CL40" s="1">
        <f>IF((CJ40+CK40)=0, LOG(1),LOG((CJ40+CK40)))</f>
        <v>-5.6788757295497781E-2</v>
      </c>
      <c r="CM40" s="1">
        <f>IF((CG40+CH40+CI40)=0, LOG(1),LOG((CG40+CH40+CI40)))</f>
        <v>-0.96178925449411246</v>
      </c>
      <c r="CN40" s="1">
        <f>IF((CL40=0),1,EXP((BZ$2*CL40)+(CB$2*F40)))</f>
        <v>0.95287605290127753</v>
      </c>
      <c r="CO40" s="1">
        <f>IF((CM40=0),1,EXP((BZ$2*CM40)+(CA$2*AJ40)))</f>
        <v>0.44152489804292933</v>
      </c>
      <c r="CP40" s="1">
        <f>CN40+CO40</f>
        <v>1.3944009509442068</v>
      </c>
      <c r="CQ40" s="2">
        <f>CN40/CP40</f>
        <v>0.68335872279493615</v>
      </c>
      <c r="CR40" s="2">
        <f>CO40/CP40</f>
        <v>0.31664127720506391</v>
      </c>
      <c r="CS40" s="1">
        <f>CJ40+CK40</f>
        <v>0.87742750187749907</v>
      </c>
      <c r="CT40" s="1">
        <f>IF((CS40=0),CJ40,CJ40/CS40)</f>
        <v>0.14888093982976416</v>
      </c>
      <c r="CU40" s="4">
        <f>IF((CS40=0),CK40,CK40/CS40)</f>
        <v>0.85111906017023586</v>
      </c>
      <c r="CV40" s="1">
        <f>CI40+CH40+CG40</f>
        <v>0.10919700967225375</v>
      </c>
      <c r="CW40" s="1">
        <f>IF((CV40=0),CI40,CI40/CV40)</f>
        <v>1</v>
      </c>
      <c r="CX40" s="1">
        <f>IF((CV40=0),CH40,CH40/CV40)</f>
        <v>0</v>
      </c>
      <c r="CY40" s="1">
        <f>IF((CV40=0),CG40,CG40/CV40)</f>
        <v>0</v>
      </c>
      <c r="CZ40" s="1">
        <f>CT40*CQ40</f>
        <v>0.10173908889057738</v>
      </c>
      <c r="DA40" s="1">
        <f>CU40*CQ40</f>
        <v>0.58161963390435878</v>
      </c>
      <c r="DB40" s="1">
        <f>CW40*CR40</f>
        <v>0.31664127720506391</v>
      </c>
      <c r="DC40" s="1">
        <f>CX40*CR40</f>
        <v>0</v>
      </c>
      <c r="DD40" s="1">
        <f>CY40*CR40</f>
        <v>0</v>
      </c>
      <c r="DE40" s="1">
        <f>IF(($AM40="Bicycle"),1,0)</f>
        <v>0</v>
      </c>
      <c r="DF40" s="1">
        <f>IF(($AM40="Walk"),1,0)</f>
        <v>1</v>
      </c>
      <c r="DG40" s="1">
        <f>IF(($AM40="Car"),1,0)</f>
        <v>0</v>
      </c>
      <c r="DH40" s="1">
        <f>IF(($AM40="Rail"),1,0)</f>
        <v>0</v>
      </c>
      <c r="DI40" s="1">
        <f>IF(($AM40="Bus"),1,0)</f>
        <v>0</v>
      </c>
      <c r="DJ40" s="1" t="e">
        <f>DE40*LOG(CZ40)+DF40*LOG(DA40)+DG40*LOG(DB40)+DH40*LOG(DD40)+DI40*LOG(DC40)</f>
        <v>#NUM!</v>
      </c>
      <c r="DK40" s="1">
        <v>493.69251500000001</v>
      </c>
      <c r="DL40" s="1">
        <f>(0-(CZ40*BH40*$BY$2))/100</f>
        <v>3.8564772685131483E-2</v>
      </c>
      <c r="DM40" s="1">
        <f t="shared" si="0"/>
        <v>3.9235448362575026E-3</v>
      </c>
      <c r="DO40" s="1">
        <f>(0-(DA40*BK40*$BY$2))/100</f>
        <v>0.55805503520113742</v>
      </c>
      <c r="DP40" s="1">
        <f t="shared" si="1"/>
        <v>0.32457576527216958</v>
      </c>
      <c r="DR40" s="1">
        <f>(0-(DB40*AV40*$BY$2))/100</f>
        <v>0.10877234211542078</v>
      </c>
      <c r="DS40" s="1">
        <f t="shared" si="2"/>
        <v>3.4441813332012995E-2</v>
      </c>
      <c r="DU40" s="1">
        <f>(0-(DC40*BT40*$BY$2))/100</f>
        <v>0</v>
      </c>
      <c r="DV40" s="1">
        <f t="shared" si="3"/>
        <v>0</v>
      </c>
      <c r="DX40" s="1">
        <f>(0-(DD40*BE40*$BY$2))/100</f>
        <v>0</v>
      </c>
      <c r="DY40" s="1">
        <f t="shared" si="4"/>
        <v>0</v>
      </c>
      <c r="EB40" s="1" t="s">
        <v>168</v>
      </c>
    </row>
    <row r="41" spans="1:132" x14ac:dyDescent="0.25">
      <c r="A41" s="1">
        <v>257747</v>
      </c>
      <c r="B41" s="1" t="s">
        <v>75</v>
      </c>
      <c r="C41" s="1">
        <v>200</v>
      </c>
      <c r="D41" s="1" t="s">
        <v>84</v>
      </c>
      <c r="E41" s="1">
        <v>0</v>
      </c>
      <c r="F41" s="1">
        <v>0</v>
      </c>
      <c r="G41" s="1">
        <v>0</v>
      </c>
      <c r="H41" s="1">
        <v>1</v>
      </c>
      <c r="I41" s="1">
        <v>0</v>
      </c>
      <c r="J41" s="3">
        <v>0.79853009259259267</v>
      </c>
      <c r="K41" s="3">
        <v>0.80096064814814805</v>
      </c>
      <c r="L41" s="1">
        <v>1</v>
      </c>
      <c r="M41" s="1" t="s">
        <v>76</v>
      </c>
      <c r="N41" s="1">
        <v>0</v>
      </c>
      <c r="O41" s="1">
        <v>0</v>
      </c>
      <c r="P41" s="1">
        <v>0</v>
      </c>
      <c r="Q41" s="1">
        <v>0</v>
      </c>
      <c r="R41" s="1">
        <v>1</v>
      </c>
      <c r="S41" s="1">
        <v>0</v>
      </c>
      <c r="T41" s="1">
        <v>210</v>
      </c>
      <c r="U41" s="1">
        <v>3.5</v>
      </c>
      <c r="V41" s="1">
        <v>262.94053280000003</v>
      </c>
      <c r="W41" s="1">
        <v>35.629225460000001</v>
      </c>
      <c r="X41" s="1">
        <v>139.68180659999999</v>
      </c>
      <c r="Y41" s="1" t="s">
        <v>77</v>
      </c>
      <c r="Z41" s="1" t="s">
        <v>77</v>
      </c>
      <c r="AA41" s="1" t="s">
        <v>77</v>
      </c>
      <c r="AB41" s="1">
        <v>35.630716759999999</v>
      </c>
      <c r="AC41" s="1">
        <v>139.6795482</v>
      </c>
      <c r="AD41" s="1" t="s">
        <v>77</v>
      </c>
      <c r="AE41" s="1" t="s">
        <v>77</v>
      </c>
      <c r="AF41" s="1" t="s">
        <v>77</v>
      </c>
      <c r="AG41" s="1">
        <v>38</v>
      </c>
      <c r="AH41" s="1">
        <v>38</v>
      </c>
      <c r="AI41" s="1">
        <v>1</v>
      </c>
      <c r="AJ41" s="1">
        <v>0</v>
      </c>
      <c r="AK41" s="1">
        <v>0</v>
      </c>
      <c r="AL41" s="1">
        <v>420</v>
      </c>
      <c r="AM41" s="1" t="s">
        <v>43</v>
      </c>
      <c r="AN41" s="1">
        <v>0</v>
      </c>
      <c r="AO41" s="1">
        <v>0</v>
      </c>
      <c r="AP41" s="1">
        <v>0</v>
      </c>
      <c r="AQ41" s="1">
        <v>0</v>
      </c>
      <c r="AR41" s="1">
        <v>1</v>
      </c>
      <c r="AS41" s="1">
        <v>3.5</v>
      </c>
      <c r="AT41" s="1">
        <v>1</v>
      </c>
      <c r="AU41" s="1">
        <v>628</v>
      </c>
      <c r="AV41" s="1">
        <v>6.1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1</v>
      </c>
      <c r="BG41" s="1">
        <v>278</v>
      </c>
      <c r="BH41" s="1">
        <v>1.4</v>
      </c>
      <c r="BI41" s="1">
        <v>1</v>
      </c>
      <c r="BJ41" s="1">
        <v>278</v>
      </c>
      <c r="BK41" s="1">
        <v>3.5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CG41" s="1">
        <f>AW41*EXP((BE41/100)+(L41*CC$2)+BU$2)</f>
        <v>0</v>
      </c>
      <c r="CH41" s="1">
        <f>BL41*EXP((BT41/100)+BV$2)</f>
        <v>0</v>
      </c>
      <c r="CI41" s="1">
        <f>AT41*EXP((AV41/100)+(L41*CD$2)+BW$2)</f>
        <v>0.11274782401357433</v>
      </c>
      <c r="CJ41" s="1">
        <f>BF41*EXP((BH41/100)+(L41*CE$2)+BX$2)</f>
        <v>0.12830188696823422</v>
      </c>
      <c r="CK41" s="1">
        <f>BI41*EXP((BK41/100)+(L41*CF$2))</f>
        <v>0.7132208207466243</v>
      </c>
      <c r="CL41" s="1">
        <f>IF((CJ41+CK41)=0, LOG(1),LOG((CJ41+CK41)))</f>
        <v>-7.4934160493621157E-2</v>
      </c>
      <c r="CM41" s="1">
        <f>IF((CG41+CH41+CI41)=0, LOG(1),LOG((CG41+CH41+CI41)))</f>
        <v>-0.9478918310732084</v>
      </c>
      <c r="CN41" s="1">
        <f>IF((CL41=0),1,EXP((BZ$2*CL41)+(CB$2*F41)))</f>
        <v>0.93829203880838297</v>
      </c>
      <c r="CO41" s="1">
        <f>IF((CM41=0),1,EXP((BZ$2*CM41)+(CA$2*AJ41)))</f>
        <v>0.44677147513207882</v>
      </c>
      <c r="CP41" s="1">
        <f>CN41+CO41</f>
        <v>1.3850635139404619</v>
      </c>
      <c r="CQ41" s="2">
        <f>CN41/CP41</f>
        <v>0.67743610987121583</v>
      </c>
      <c r="CR41" s="2">
        <f>CO41/CP41</f>
        <v>0.32256389012878411</v>
      </c>
      <c r="CS41" s="1">
        <f>CJ41+CK41</f>
        <v>0.84152270771485849</v>
      </c>
      <c r="CT41" s="1">
        <f>IF((CS41=0),CJ41,CJ41/CS41)</f>
        <v>0.15246396299469558</v>
      </c>
      <c r="CU41" s="4">
        <f>IF((CS41=0),CK41,CK41/CS41)</f>
        <v>0.84753603700530444</v>
      </c>
      <c r="CV41" s="1">
        <f>CI41+CH41+CG41</f>
        <v>0.11274782401357433</v>
      </c>
      <c r="CW41" s="1">
        <f>IF((CV41=0),CI41,CI41/CV41)</f>
        <v>1</v>
      </c>
      <c r="CX41" s="1">
        <f>IF((CV41=0),CH41,CH41/CV41)</f>
        <v>0</v>
      </c>
      <c r="CY41" s="1">
        <f>IF((CV41=0),CG41,CG41/CV41)</f>
        <v>0</v>
      </c>
      <c r="CZ41" s="1">
        <f>CT41*CQ41</f>
        <v>0.10328459398667558</v>
      </c>
      <c r="DA41" s="1">
        <f>CU41*CQ41</f>
        <v>0.57415151588454028</v>
      </c>
      <c r="DB41" s="1">
        <f>CW41*CR41</f>
        <v>0.32256389012878411</v>
      </c>
      <c r="DC41" s="1">
        <f>CX41*CR41</f>
        <v>0</v>
      </c>
      <c r="DD41" s="1">
        <f>CY41*CR41</f>
        <v>0</v>
      </c>
      <c r="DE41" s="1">
        <f>IF(($AM41="Bicycle"),1,0)</f>
        <v>0</v>
      </c>
      <c r="DF41" s="1">
        <f>IF(($AM41="Walk"),1,0)</f>
        <v>1</v>
      </c>
      <c r="DG41" s="1">
        <f>IF(($AM41="Car"),1,0)</f>
        <v>0</v>
      </c>
      <c r="DH41" s="1">
        <f>IF(($AM41="Rail"),1,0)</f>
        <v>0</v>
      </c>
      <c r="DI41" s="1">
        <f>IF(($AM41="Bus"),1,0)</f>
        <v>0</v>
      </c>
      <c r="DJ41" s="1" t="e">
        <f>DE41*LOG(CZ41)+DF41*LOG(DA41)+DG41*LOG(DB41)+DH41*LOG(DD41)+DI41*LOG(DC41)</f>
        <v>#NUM!</v>
      </c>
      <c r="DK41" s="1">
        <v>262.94053280000003</v>
      </c>
      <c r="DL41" s="1">
        <f>(0-(CZ41*BH41*$BY$2))/100</f>
        <v>1.7128389716558098E-2</v>
      </c>
      <c r="DM41" s="1">
        <f t="shared" si="0"/>
        <v>1.7690987775202524E-3</v>
      </c>
      <c r="DO41" s="1">
        <f>(0-(DA41*BK41*$BY$2))/100</f>
        <v>0.23803866919619432</v>
      </c>
      <c r="DP41" s="1">
        <f t="shared" si="1"/>
        <v>0.1366702627581336</v>
      </c>
      <c r="DR41" s="1">
        <f>(0-(DB41*AV41*$BY$2))/100</f>
        <v>0.23307652610734395</v>
      </c>
      <c r="DS41" s="1">
        <f t="shared" si="2"/>
        <v>7.5182070958887973E-2</v>
      </c>
      <c r="DU41" s="1">
        <f>(0-(DC41*BT41*$BY$2))/100</f>
        <v>0</v>
      </c>
      <c r="DV41" s="1">
        <f t="shared" si="3"/>
        <v>0</v>
      </c>
      <c r="DX41" s="1">
        <f>(0-(DD41*BE41*$BY$2))/100</f>
        <v>0</v>
      </c>
      <c r="DY41" s="1">
        <f t="shared" si="4"/>
        <v>0</v>
      </c>
      <c r="EB41" s="1" t="s">
        <v>168</v>
      </c>
    </row>
    <row r="42" spans="1:132" x14ac:dyDescent="0.25">
      <c r="A42" s="1">
        <v>257546</v>
      </c>
      <c r="B42" s="1" t="s">
        <v>106</v>
      </c>
      <c r="C42" s="1">
        <v>100</v>
      </c>
      <c r="D42" s="1" t="s">
        <v>80</v>
      </c>
      <c r="E42" s="1">
        <v>1</v>
      </c>
      <c r="F42" s="1">
        <v>0</v>
      </c>
      <c r="G42" s="1">
        <v>0</v>
      </c>
      <c r="H42" s="1">
        <v>0</v>
      </c>
      <c r="I42" s="1">
        <v>0</v>
      </c>
      <c r="J42" s="3">
        <v>0.39983796296296298</v>
      </c>
      <c r="K42" s="3">
        <v>0.40770833333333334</v>
      </c>
      <c r="L42" s="1">
        <v>1</v>
      </c>
      <c r="M42" s="1" t="s">
        <v>79</v>
      </c>
      <c r="N42" s="1">
        <v>0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680</v>
      </c>
      <c r="U42" s="1">
        <v>11.3333333333333</v>
      </c>
      <c r="V42" s="1">
        <v>854.33799209999995</v>
      </c>
      <c r="W42" s="1">
        <v>35.459538160000001</v>
      </c>
      <c r="X42" s="1">
        <v>139.61622650000001</v>
      </c>
      <c r="Y42" s="1">
        <v>103</v>
      </c>
      <c r="Z42" s="1">
        <v>1002005</v>
      </c>
      <c r="AA42" s="1">
        <v>100200504</v>
      </c>
      <c r="AB42" s="1">
        <v>35.464189099999999</v>
      </c>
      <c r="AC42" s="1">
        <v>139.62373679999999</v>
      </c>
      <c r="AD42" s="1">
        <v>103</v>
      </c>
      <c r="AE42" s="1">
        <v>1002001</v>
      </c>
      <c r="AF42" s="1">
        <v>100200102</v>
      </c>
      <c r="AG42" s="1">
        <v>41.24</v>
      </c>
      <c r="AH42" s="1">
        <v>0</v>
      </c>
      <c r="AI42" s="1">
        <v>1</v>
      </c>
      <c r="AJ42" s="1">
        <v>0</v>
      </c>
      <c r="AK42" s="1">
        <v>0</v>
      </c>
      <c r="AL42" s="1">
        <v>420</v>
      </c>
      <c r="AM42" s="1" t="s">
        <v>43</v>
      </c>
      <c r="AN42" s="1">
        <v>0</v>
      </c>
      <c r="AO42" s="1">
        <v>0</v>
      </c>
      <c r="AP42" s="1">
        <v>0</v>
      </c>
      <c r="AQ42" s="1">
        <v>0</v>
      </c>
      <c r="AR42" s="1">
        <v>1</v>
      </c>
      <c r="AS42" s="1">
        <v>12.1</v>
      </c>
      <c r="AT42" s="1">
        <v>1</v>
      </c>
      <c r="AU42" s="1">
        <v>3805</v>
      </c>
      <c r="AV42" s="1">
        <v>12.7</v>
      </c>
      <c r="AW42" s="1">
        <v>1</v>
      </c>
      <c r="AX42" s="1">
        <v>2</v>
      </c>
      <c r="AY42" s="1">
        <v>140</v>
      </c>
      <c r="AZ42" s="1">
        <v>0</v>
      </c>
      <c r="BA42" s="1">
        <v>35</v>
      </c>
      <c r="BB42" s="1">
        <v>0.4</v>
      </c>
      <c r="BC42" s="1">
        <v>403</v>
      </c>
      <c r="BD42" s="1">
        <v>4.9000000000000004</v>
      </c>
      <c r="BE42" s="1">
        <v>7.3</v>
      </c>
      <c r="BF42" s="1">
        <v>1</v>
      </c>
      <c r="BG42" s="1">
        <v>1000</v>
      </c>
      <c r="BH42" s="1">
        <v>5</v>
      </c>
      <c r="BI42" s="1">
        <v>1</v>
      </c>
      <c r="BJ42" s="1">
        <v>1000</v>
      </c>
      <c r="BK42" s="1">
        <v>12.1</v>
      </c>
      <c r="BL42" s="1">
        <v>1</v>
      </c>
      <c r="BM42" s="1">
        <v>0.7</v>
      </c>
      <c r="BN42" s="1">
        <v>3</v>
      </c>
      <c r="BO42" s="1">
        <v>210</v>
      </c>
      <c r="BP42" s="1">
        <v>300</v>
      </c>
      <c r="BQ42" s="1">
        <v>4.5</v>
      </c>
      <c r="BR42" s="1">
        <v>138</v>
      </c>
      <c r="BS42" s="1">
        <v>2.1</v>
      </c>
      <c r="BT42" s="1">
        <v>9.6</v>
      </c>
      <c r="CG42" s="1">
        <f>AW42*EXP((BE42/100)+(L42*CC$2)+BU$2)</f>
        <v>1.8063513824581456</v>
      </c>
      <c r="CH42" s="1">
        <f>BL42*EXP((BT42/100)+BV$2)</f>
        <v>0.14624879971218802</v>
      </c>
      <c r="CI42" s="1">
        <f>AT42*EXP((AV42/100)+(L42*CD$2)+BW$2)</f>
        <v>0.12044023791362964</v>
      </c>
      <c r="CJ42" s="1">
        <f>BF42*EXP((BH42/100)+(L42*CE$2)+BX$2)</f>
        <v>0.13300490124143766</v>
      </c>
      <c r="CK42" s="1">
        <f>BI42*EXP((BK42/100)+(L42*CF$2))</f>
        <v>0.77727256392864896</v>
      </c>
      <c r="CL42" s="1">
        <f>IF((CJ42+CK42)=0, LOG(1),LOG((CJ42+CK42)))</f>
        <v>-4.0826208530394155E-2</v>
      </c>
      <c r="CM42" s="1">
        <f>IF((CG42+CH42+CI42)=0, LOG(1),LOG((CG42+CH42+CI42)))</f>
        <v>0.31660777003804147</v>
      </c>
      <c r="CN42" s="1">
        <f>IF((CL42=0),1,EXP((BZ$2*CL42)+(CB$2*F42)))</f>
        <v>0.96589294175602036</v>
      </c>
      <c r="CO42" s="1">
        <f>IF((CM42=0),1,EXP((BZ$2*CM42)+(CA$2*AJ42)))</f>
        <v>1.3088077450641638</v>
      </c>
      <c r="CP42" s="1">
        <f>CN42+CO42</f>
        <v>2.274700686820184</v>
      </c>
      <c r="CQ42" s="2">
        <f>CN42/CP42</f>
        <v>0.42462419225196929</v>
      </c>
      <c r="CR42" s="2">
        <f>CO42/CP42</f>
        <v>0.57537580774803077</v>
      </c>
      <c r="CS42" s="1">
        <f>CJ42+CK42</f>
        <v>0.91027746517008667</v>
      </c>
      <c r="CT42" s="1">
        <f>IF((CS42=0),CJ42,CJ42/CS42)</f>
        <v>0.14611468077657563</v>
      </c>
      <c r="CU42" s="4">
        <f>IF((CS42=0),CK42,CK42/CS42)</f>
        <v>0.85388531922342426</v>
      </c>
      <c r="CV42" s="1">
        <f>CI42+CH42+CG42</f>
        <v>2.0730404200839634</v>
      </c>
      <c r="CW42" s="1">
        <f>IF((CV42=0),CI42,CI42/CV42)</f>
        <v>5.8098354835141856E-2</v>
      </c>
      <c r="CX42" s="1">
        <f>IF((CV42=0),CH42,CH42/CV42)</f>
        <v>7.0547973061839561E-2</v>
      </c>
      <c r="CY42" s="1">
        <f>IF((CV42=0),CG42,CG42/CV42)</f>
        <v>0.87135367210301851</v>
      </c>
      <c r="CZ42" s="1">
        <f>CT42*CQ42</f>
        <v>6.2043828300907773E-2</v>
      </c>
      <c r="DA42" s="1">
        <f>CU42*CQ42</f>
        <v>0.36258036395106147</v>
      </c>
      <c r="DB42" s="1">
        <f>CW42*CR42</f>
        <v>3.3428387842101455E-2</v>
      </c>
      <c r="DC42" s="1">
        <f>CX42*CR42</f>
        <v>4.0591596985442249E-2</v>
      </c>
      <c r="DD42" s="1">
        <f>CY42*CR42</f>
        <v>0.50135582292048697</v>
      </c>
      <c r="DE42" s="1">
        <f>IF(($AM42="Bicycle"),1,0)</f>
        <v>0</v>
      </c>
      <c r="DF42" s="1">
        <f>IF(($AM42="Walk"),1,0)</f>
        <v>1</v>
      </c>
      <c r="DG42" s="1">
        <f>IF(($AM42="Car"),1,0)</f>
        <v>0</v>
      </c>
      <c r="DH42" s="1">
        <f>IF(($AM42="Rail"),1,0)</f>
        <v>0</v>
      </c>
      <c r="DI42" s="1">
        <f>IF(($AM42="Bus"),1,0)</f>
        <v>0</v>
      </c>
      <c r="DJ42" s="1">
        <f>DE42*LOG(CZ42)+DF42*LOG(DA42)+DG42*LOG(DB42)+DH42*LOG(DD42)+DI42*LOG(DC42)</f>
        <v>-0.44059571943139392</v>
      </c>
      <c r="DK42" s="1">
        <v>854.33799209999995</v>
      </c>
      <c r="DL42" s="1">
        <f>(0-(CZ42*BH42*$BY$2))/100</f>
        <v>3.6746970870404037E-2</v>
      </c>
      <c r="DM42" s="1">
        <f t="shared" si="0"/>
        <v>2.2799227512618077E-3</v>
      </c>
      <c r="DO42" s="1">
        <f>(0-(DA42*BK42*$BY$2))/100</f>
        <v>0.51968789898914725</v>
      </c>
      <c r="DP42" s="1">
        <f t="shared" si="1"/>
        <v>0.18842862755644749</v>
      </c>
      <c r="DR42" s="1">
        <f>(0-(DB42*AV42*$BY$2))/100</f>
        <v>5.028889658991522E-2</v>
      </c>
      <c r="DS42" s="1">
        <f t="shared" si="2"/>
        <v>1.6810767393590192E-3</v>
      </c>
      <c r="DU42" s="1">
        <f>(0-(DC42*BT42*$BY$2))/100</f>
        <v>4.615941800954234E-2</v>
      </c>
      <c r="DV42" s="1">
        <f t="shared" si="3"/>
        <v>1.8736844929259076E-3</v>
      </c>
      <c r="DX42" s="1">
        <f>(0-(DD42*BE42*$BY$2))/100</f>
        <v>0.43353271638193946</v>
      </c>
      <c r="DY42" s="1">
        <f t="shared" si="4"/>
        <v>0.21735415178462134</v>
      </c>
      <c r="EB42" s="1" t="s">
        <v>168</v>
      </c>
    </row>
    <row r="43" spans="1:132" x14ac:dyDescent="0.25">
      <c r="A43" s="1">
        <v>255617</v>
      </c>
      <c r="B43" s="1" t="s">
        <v>101</v>
      </c>
      <c r="C43" s="1">
        <v>600</v>
      </c>
      <c r="D43" s="1" t="s">
        <v>6</v>
      </c>
      <c r="E43" s="1">
        <v>0</v>
      </c>
      <c r="F43" s="1">
        <v>0</v>
      </c>
      <c r="G43" s="1">
        <v>1</v>
      </c>
      <c r="H43" s="1">
        <v>0</v>
      </c>
      <c r="I43" s="1">
        <v>0</v>
      </c>
      <c r="J43" s="3">
        <v>0.60462962962962963</v>
      </c>
      <c r="K43" s="3">
        <v>0.66667824074074078</v>
      </c>
      <c r="L43" s="1">
        <v>0</v>
      </c>
      <c r="M43" s="1" t="s">
        <v>90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  <c r="T43" s="1">
        <v>5361</v>
      </c>
      <c r="U43" s="1">
        <v>89.35</v>
      </c>
      <c r="V43" s="1">
        <v>795.00067579999995</v>
      </c>
      <c r="W43" s="1">
        <v>35.444705489999997</v>
      </c>
      <c r="X43" s="1">
        <v>139.64132670000001</v>
      </c>
      <c r="Y43" s="1">
        <v>104</v>
      </c>
      <c r="Z43" s="1">
        <v>1003002</v>
      </c>
      <c r="AA43" s="1">
        <v>100300202</v>
      </c>
      <c r="AB43" s="1">
        <v>35.440075999999998</v>
      </c>
      <c r="AC43" s="1">
        <v>139.64801610000001</v>
      </c>
      <c r="AD43" s="1">
        <v>104</v>
      </c>
      <c r="AE43" s="1">
        <v>1003017</v>
      </c>
      <c r="AF43" s="1">
        <v>100301701</v>
      </c>
      <c r="AG43" s="1">
        <v>50</v>
      </c>
      <c r="AH43" s="1">
        <v>50</v>
      </c>
      <c r="AI43" s="1">
        <v>0</v>
      </c>
      <c r="AJ43" s="1">
        <v>1</v>
      </c>
      <c r="AK43" s="1">
        <v>1</v>
      </c>
      <c r="AL43" s="1">
        <v>420</v>
      </c>
      <c r="AM43" s="1" t="s">
        <v>43</v>
      </c>
      <c r="AN43" s="1">
        <v>0</v>
      </c>
      <c r="AO43" s="1">
        <v>0</v>
      </c>
      <c r="AP43" s="1">
        <v>0</v>
      </c>
      <c r="AQ43" s="1">
        <v>0</v>
      </c>
      <c r="AR43" s="1">
        <v>1</v>
      </c>
      <c r="AS43" s="1">
        <v>11.7</v>
      </c>
      <c r="AT43" s="1">
        <v>1</v>
      </c>
      <c r="AU43" s="1">
        <v>1235</v>
      </c>
      <c r="AV43" s="1">
        <v>5.4</v>
      </c>
      <c r="AW43" s="1">
        <v>1</v>
      </c>
      <c r="AX43" s="1">
        <v>1</v>
      </c>
      <c r="AY43" s="1">
        <v>180</v>
      </c>
      <c r="AZ43" s="1">
        <v>0</v>
      </c>
      <c r="BA43" s="1">
        <v>961</v>
      </c>
      <c r="BB43" s="1">
        <v>11.5</v>
      </c>
      <c r="BC43" s="1">
        <v>1101</v>
      </c>
      <c r="BD43" s="1">
        <v>13.2</v>
      </c>
      <c r="BE43" s="1">
        <v>25.7</v>
      </c>
      <c r="BF43" s="1">
        <v>1</v>
      </c>
      <c r="BG43" s="1">
        <v>974</v>
      </c>
      <c r="BH43" s="1">
        <v>4.9000000000000004</v>
      </c>
      <c r="BI43" s="1">
        <v>1</v>
      </c>
      <c r="BJ43" s="1">
        <v>974</v>
      </c>
      <c r="BK43" s="1">
        <v>11.7</v>
      </c>
      <c r="BL43" s="1">
        <v>1</v>
      </c>
      <c r="BM43" s="1">
        <v>0.75</v>
      </c>
      <c r="BN43" s="1">
        <v>3</v>
      </c>
      <c r="BO43" s="1">
        <v>210</v>
      </c>
      <c r="BP43" s="1">
        <v>230</v>
      </c>
      <c r="BQ43" s="1">
        <v>3.5</v>
      </c>
      <c r="BR43" s="1">
        <v>309</v>
      </c>
      <c r="BS43" s="1">
        <v>4.5999999999999996</v>
      </c>
      <c r="BT43" s="1">
        <v>11.1</v>
      </c>
      <c r="CG43" s="1">
        <f>AW43*EXP((BE43/100)+(L43*CC$2)+BU$2)</f>
        <v>1.937864900007102</v>
      </c>
      <c r="CH43" s="1">
        <f>BL43*EXP((BT43/100)+BV$2)</f>
        <v>0.14845906727220964</v>
      </c>
      <c r="CI43" s="1">
        <f>AT43*EXP((AV43/100)+(L43*CD$2)+BW$2)</f>
        <v>0.2510440141610441</v>
      </c>
      <c r="CJ43" s="1">
        <f>BF43*EXP((BH43/100)+(L43*CE$2)+BX$2)</f>
        <v>0.32810007842085742</v>
      </c>
      <c r="CK43" s="1">
        <f>BI43*EXP((BK43/100)+(L43*CF$2))</f>
        <v>1.1241194296905368</v>
      </c>
      <c r="CL43" s="1">
        <f>IF((CJ43+CK43)=0, LOG(1),LOG((CJ43+CK43)))</f>
        <v>0.16203226647173846</v>
      </c>
      <c r="CM43" s="1">
        <f>IF((CG43+CH43+CI43)=0, LOG(1),LOG((CG43+CH43+CI43)))</f>
        <v>0.36872709053872882</v>
      </c>
      <c r="CN43" s="1">
        <f>IF((CL43=0),1,EXP((BZ$2*CL43)+(CB$2*F43)))</f>
        <v>1.147662685202949</v>
      </c>
      <c r="CO43" s="1">
        <f>IF((CM43=0),1,EXP((BZ$2*CM43)+(CA$2*AJ43)))</f>
        <v>2.7168386055214917</v>
      </c>
      <c r="CP43" s="1">
        <f>CN43+CO43</f>
        <v>3.8645012907244407</v>
      </c>
      <c r="CQ43" s="2">
        <f>CN43/CP43</f>
        <v>0.29697562476109507</v>
      </c>
      <c r="CR43" s="2">
        <f>CO43/CP43</f>
        <v>0.70302437523890493</v>
      </c>
      <c r="CS43" s="1">
        <f>CJ43+CK43</f>
        <v>1.4522195081113942</v>
      </c>
      <c r="CT43" s="1">
        <f>IF((CS43=0),CJ43,CJ43/CS43)</f>
        <v>0.22593008604294973</v>
      </c>
      <c r="CU43" s="4">
        <f>IF((CS43=0),CK43,CK43/CS43)</f>
        <v>0.77406991395705027</v>
      </c>
      <c r="CV43" s="1">
        <f>CI43+CH43+CG43</f>
        <v>2.3373679814403556</v>
      </c>
      <c r="CW43" s="1">
        <f>IF((CV43=0),CI43,CI43/CV43)</f>
        <v>0.10740457478430218</v>
      </c>
      <c r="CX43" s="1">
        <f>IF((CV43=0),CH43,CH43/CV43)</f>
        <v>6.3515487698571432E-2</v>
      </c>
      <c r="CY43" s="1">
        <f>IF((CV43=0),CG43,CG43/CV43)</f>
        <v>0.82907993751712639</v>
      </c>
      <c r="CZ43" s="1">
        <f>CT43*CQ43</f>
        <v>6.709572845493296E-2</v>
      </c>
      <c r="DA43" s="1">
        <f>CU43*CQ43</f>
        <v>0.2298798963061621</v>
      </c>
      <c r="DB43" s="1">
        <f>CW43*CR43</f>
        <v>7.550803408553429E-2</v>
      </c>
      <c r="DC43" s="1">
        <f>CX43*CR43</f>
        <v>4.465293605728253E-2</v>
      </c>
      <c r="DD43" s="1">
        <f>CY43*CR43</f>
        <v>0.58286340509608814</v>
      </c>
      <c r="DE43" s="1">
        <f>IF(($AM43="Bicycle"),1,0)</f>
        <v>0</v>
      </c>
      <c r="DF43" s="1">
        <f>IF(($AM43="Walk"),1,0)</f>
        <v>1</v>
      </c>
      <c r="DG43" s="1">
        <f>IF(($AM43="Car"),1,0)</f>
        <v>0</v>
      </c>
      <c r="DH43" s="1">
        <f>IF(($AM43="Rail"),1,0)</f>
        <v>0</v>
      </c>
      <c r="DI43" s="1">
        <f>IF(($AM43="Bus"),1,0)</f>
        <v>0</v>
      </c>
      <c r="DJ43" s="1">
        <f>DE43*LOG(CZ43)+DF43*LOG(DA43)+DG43*LOG(DB43)+DH43*LOG(DD43)+DI43*LOG(DC43)</f>
        <v>-0.63849900743912202</v>
      </c>
      <c r="DK43" s="1">
        <v>795.00067579999995</v>
      </c>
      <c r="DL43" s="1">
        <f>(0-(CZ43*BH43*$BY$2))/100</f>
        <v>3.8944300338175107E-2</v>
      </c>
      <c r="DM43" s="1">
        <f t="shared" si="0"/>
        <v>2.6129962003575507E-3</v>
      </c>
      <c r="DO43" s="1">
        <f>(0-(DA43*BK43*$BY$2))/100</f>
        <v>0.31859562502730404</v>
      </c>
      <c r="DP43" s="1">
        <f t="shared" si="1"/>
        <v>7.3238729244873554E-2</v>
      </c>
      <c r="DR43" s="1">
        <f>(0-(DB43*AV43*$BY$2))/100</f>
        <v>4.829919322210114E-2</v>
      </c>
      <c r="DS43" s="1">
        <f t="shared" si="2"/>
        <v>3.6469771281182196E-3</v>
      </c>
      <c r="DU43" s="1">
        <f>(0-(DC43*BT43*$BY$2))/100</f>
        <v>5.8711875328027539E-2</v>
      </c>
      <c r="DV43" s="1">
        <f t="shared" si="3"/>
        <v>2.6216576148255575E-3</v>
      </c>
      <c r="DX43" s="1">
        <f>(0-(DD43*BE43*$BY$2))/100</f>
        <v>1.7744054629915573</v>
      </c>
      <c r="DY43" s="1">
        <f t="shared" si="4"/>
        <v>1.0342360101803598</v>
      </c>
      <c r="EB43" s="1" t="s">
        <v>168</v>
      </c>
    </row>
    <row r="44" spans="1:132" x14ac:dyDescent="0.25">
      <c r="A44" s="1">
        <v>255465</v>
      </c>
      <c r="B44" s="1" t="s">
        <v>81</v>
      </c>
      <c r="C44" s="1">
        <v>600</v>
      </c>
      <c r="D44" s="1" t="s">
        <v>6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  <c r="J44" s="3">
        <v>0.3746990740740741</v>
      </c>
      <c r="K44" s="3">
        <v>0.39098379629629632</v>
      </c>
      <c r="L44" s="1">
        <v>1</v>
      </c>
      <c r="M44" s="1" t="s">
        <v>79</v>
      </c>
      <c r="N44" s="1">
        <v>0</v>
      </c>
      <c r="O44" s="1">
        <v>1</v>
      </c>
      <c r="P44" s="1">
        <v>0</v>
      </c>
      <c r="Q44" s="1">
        <v>0</v>
      </c>
      <c r="R44" s="1">
        <v>0</v>
      </c>
      <c r="S44" s="1">
        <v>0</v>
      </c>
      <c r="T44" s="1">
        <v>1407</v>
      </c>
      <c r="U44" s="1">
        <v>23.45</v>
      </c>
      <c r="V44" s="1">
        <v>967.68593659999999</v>
      </c>
      <c r="W44" s="1">
        <v>35.460997310000003</v>
      </c>
      <c r="X44" s="1">
        <v>139.54174699999999</v>
      </c>
      <c r="Y44" s="1">
        <v>112</v>
      </c>
      <c r="Z44" s="1">
        <v>1005105</v>
      </c>
      <c r="AA44" s="1">
        <v>100510501</v>
      </c>
      <c r="AB44" s="1">
        <v>35.465058110000001</v>
      </c>
      <c r="AC44" s="1">
        <v>139.53229490000001</v>
      </c>
      <c r="AD44" s="1">
        <v>112</v>
      </c>
      <c r="AE44" s="1">
        <v>1005117</v>
      </c>
      <c r="AF44" s="1">
        <v>100511702</v>
      </c>
      <c r="AG44" s="1">
        <v>37</v>
      </c>
      <c r="AH44" s="1">
        <v>37</v>
      </c>
      <c r="AI44" s="1">
        <v>1</v>
      </c>
      <c r="AJ44" s="1">
        <v>0</v>
      </c>
      <c r="AK44" s="1">
        <v>0</v>
      </c>
      <c r="AL44" s="1">
        <v>420</v>
      </c>
      <c r="AM44" s="1" t="s">
        <v>43</v>
      </c>
      <c r="AN44" s="1">
        <v>0</v>
      </c>
      <c r="AO44" s="1">
        <v>0</v>
      </c>
      <c r="AP44" s="1">
        <v>0</v>
      </c>
      <c r="AQ44" s="1">
        <v>0</v>
      </c>
      <c r="AR44" s="1">
        <v>1</v>
      </c>
      <c r="AS44" s="1">
        <v>16.600000000000001</v>
      </c>
      <c r="AT44" s="1">
        <v>1</v>
      </c>
      <c r="AU44" s="1">
        <v>1348</v>
      </c>
      <c r="AV44" s="1">
        <v>6.7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1</v>
      </c>
      <c r="BG44" s="1">
        <v>1249</v>
      </c>
      <c r="BH44" s="1">
        <v>6.2</v>
      </c>
      <c r="BI44" s="1">
        <v>1</v>
      </c>
      <c r="BJ44" s="1">
        <v>1249</v>
      </c>
      <c r="BK44" s="1">
        <v>16.600000000000001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CG44" s="1">
        <f>AW44*EXP((BE44/100)+(L44*CC$2)+BU$2)</f>
        <v>0</v>
      </c>
      <c r="CH44" s="1">
        <f>BL44*EXP((BT44/100)+BV$2)</f>
        <v>0</v>
      </c>
      <c r="CI44" s="1">
        <f>AT44*EXP((AV44/100)+(L44*CD$2)+BW$2)</f>
        <v>0.1134263444835054</v>
      </c>
      <c r="CJ44" s="1">
        <f>BF44*EXP((BH44/100)+(L44*CE$2)+BX$2)</f>
        <v>0.13461057482982844</v>
      </c>
      <c r="CK44" s="1">
        <f>BI44*EXP((BK44/100)+(L44*CF$2))</f>
        <v>0.81304875661204601</v>
      </c>
      <c r="CL44" s="1">
        <f>IF((CJ44+CK44)=0, LOG(1),LOG((CJ44+CK44)))</f>
        <v>-2.3347756612034008E-2</v>
      </c>
      <c r="CM44" s="1">
        <f>IF((CG44+CH44+CI44)=0, LOG(1),LOG((CG44+CH44+CI44)))</f>
        <v>-0.94528606418178884</v>
      </c>
      <c r="CN44" s="1">
        <f>IF((CL44=0),1,EXP((BZ$2*CL44)+(CB$2*F44)))</f>
        <v>0.98035003441075352</v>
      </c>
      <c r="CO44" s="1">
        <f>IF((CM44=0),1,EXP((BZ$2*CM44)+(CA$2*AJ44)))</f>
        <v>0.44776212679542982</v>
      </c>
      <c r="CP44" s="1">
        <f>CN44+CO44</f>
        <v>1.4281121612061833</v>
      </c>
      <c r="CQ44" s="2">
        <f>CN44/CP44</f>
        <v>0.68646571399738665</v>
      </c>
      <c r="CR44" s="2">
        <f>CO44/CP44</f>
        <v>0.3135342860026134</v>
      </c>
      <c r="CS44" s="1">
        <f>CJ44+CK44</f>
        <v>0.94765933144187442</v>
      </c>
      <c r="CT44" s="1">
        <f>IF((CS44=0),CJ44,CJ44/CS44)</f>
        <v>0.14204532194603828</v>
      </c>
      <c r="CU44" s="4">
        <f>IF((CS44=0),CK44,CK44/CS44)</f>
        <v>0.85795467805396175</v>
      </c>
      <c r="CV44" s="1">
        <f>CI44+CH44+CG44</f>
        <v>0.1134263444835054</v>
      </c>
      <c r="CW44" s="1">
        <f>IF((CV44=0),CI44,CI44/CV44)</f>
        <v>1</v>
      </c>
      <c r="CX44" s="1">
        <f>IF((CV44=0),CH44,CH44/CV44)</f>
        <v>0</v>
      </c>
      <c r="CY44" s="1">
        <f>IF((CV44=0),CG44,CG44/CV44)</f>
        <v>0</v>
      </c>
      <c r="CZ44" s="1">
        <f>CT44*CQ44</f>
        <v>9.7509243349675825E-2</v>
      </c>
      <c r="DA44" s="1">
        <f>CU44*CQ44</f>
        <v>0.58895647064771084</v>
      </c>
      <c r="DB44" s="1">
        <f>CW44*CR44</f>
        <v>0.3135342860026134</v>
      </c>
      <c r="DC44" s="1">
        <f>CX44*CR44</f>
        <v>0</v>
      </c>
      <c r="DD44" s="1">
        <f>CY44*CR44</f>
        <v>0</v>
      </c>
      <c r="DE44" s="1">
        <f>IF(($AM44="Bicycle"),1,0)</f>
        <v>0</v>
      </c>
      <c r="DF44" s="1">
        <f>IF(($AM44="Walk"),1,0)</f>
        <v>1</v>
      </c>
      <c r="DG44" s="1">
        <f>IF(($AM44="Car"),1,0)</f>
        <v>0</v>
      </c>
      <c r="DH44" s="1">
        <f>IF(($AM44="Rail"),1,0)</f>
        <v>0</v>
      </c>
      <c r="DI44" s="1">
        <f>IF(($AM44="Bus"),1,0)</f>
        <v>0</v>
      </c>
      <c r="DJ44" s="1" t="e">
        <f>DE44*LOG(CZ44)+DF44*LOG(DA44)+DG44*LOG(DB44)+DH44*LOG(DD44)+DI44*LOG(DC44)</f>
        <v>#NUM!</v>
      </c>
      <c r="DK44" s="1">
        <v>967.68593659999999</v>
      </c>
      <c r="DL44" s="1">
        <f>(0-(CZ44*BH44*$BY$2))/100</f>
        <v>7.1612762858677917E-2</v>
      </c>
      <c r="DM44" s="1">
        <f t="shared" si="0"/>
        <v>6.9829063205294516E-3</v>
      </c>
      <c r="DO44" s="1">
        <f>(0-(DA44*BK44*$BY$2))/100</f>
        <v>1.1580951399495714</v>
      </c>
      <c r="DP44" s="1">
        <f t="shared" si="1"/>
        <v>0.68206762629896633</v>
      </c>
      <c r="DR44" s="1">
        <f>(0-(DB44*AV44*$BY$2))/100</f>
        <v>0.24883576160229948</v>
      </c>
      <c r="DS44" s="1">
        <f t="shared" si="2"/>
        <v>7.801854284589349E-2</v>
      </c>
      <c r="DU44" s="1">
        <f>(0-(DC44*BT44*$BY$2))/100</f>
        <v>0</v>
      </c>
      <c r="DV44" s="1">
        <f t="shared" si="3"/>
        <v>0</v>
      </c>
      <c r="DX44" s="1">
        <f>(0-(DD44*BE44*$BY$2))/100</f>
        <v>0</v>
      </c>
      <c r="DY44" s="1">
        <f t="shared" si="4"/>
        <v>0</v>
      </c>
      <c r="EB44" s="1" t="s">
        <v>168</v>
      </c>
    </row>
    <row r="45" spans="1:132" x14ac:dyDescent="0.25">
      <c r="A45" s="1">
        <v>256648</v>
      </c>
      <c r="B45" s="1" t="s">
        <v>92</v>
      </c>
      <c r="C45" s="1">
        <v>500</v>
      </c>
      <c r="D45" s="1" t="s">
        <v>8</v>
      </c>
      <c r="E45" s="1">
        <v>0</v>
      </c>
      <c r="F45" s="1">
        <v>0</v>
      </c>
      <c r="G45" s="1">
        <v>0</v>
      </c>
      <c r="H45" s="1">
        <v>0</v>
      </c>
      <c r="I45" s="1">
        <v>1</v>
      </c>
      <c r="J45" s="3">
        <v>0.52384259259259258</v>
      </c>
      <c r="K45" s="3">
        <v>0.53053240740740748</v>
      </c>
      <c r="L45" s="1">
        <v>0</v>
      </c>
      <c r="M45" s="1" t="s">
        <v>82</v>
      </c>
      <c r="N45" s="1">
        <v>0</v>
      </c>
      <c r="O45" s="1">
        <v>0</v>
      </c>
      <c r="P45" s="1">
        <v>1</v>
      </c>
      <c r="Q45" s="1">
        <v>0</v>
      </c>
      <c r="R45" s="1">
        <v>0</v>
      </c>
      <c r="S45" s="1">
        <v>0</v>
      </c>
      <c r="T45" s="1">
        <v>578</v>
      </c>
      <c r="U45" s="1">
        <v>9.6333333333333293</v>
      </c>
      <c r="V45" s="1">
        <v>548.71814629999994</v>
      </c>
      <c r="W45" s="1">
        <v>35.421729710000001</v>
      </c>
      <c r="X45" s="1">
        <v>139.66200660000001</v>
      </c>
      <c r="Y45" s="1">
        <v>104</v>
      </c>
      <c r="Z45" s="1">
        <v>1003011</v>
      </c>
      <c r="AA45" s="1">
        <v>100301113</v>
      </c>
      <c r="AB45" s="1">
        <v>35.425656449999998</v>
      </c>
      <c r="AC45" s="1">
        <v>139.6656758</v>
      </c>
      <c r="AD45" s="1">
        <v>104</v>
      </c>
      <c r="AE45" s="1">
        <v>1003011</v>
      </c>
      <c r="AF45" s="1">
        <v>100301111</v>
      </c>
      <c r="AG45" s="1">
        <v>41.24</v>
      </c>
      <c r="AH45" s="1">
        <v>0</v>
      </c>
      <c r="AI45" s="1">
        <v>0</v>
      </c>
      <c r="AJ45" s="1">
        <v>0</v>
      </c>
      <c r="AK45" s="1">
        <v>0</v>
      </c>
      <c r="AL45" s="1">
        <v>410</v>
      </c>
      <c r="AM45" s="1" t="s">
        <v>39</v>
      </c>
      <c r="AN45" s="1">
        <v>1</v>
      </c>
      <c r="AO45" s="1">
        <v>0</v>
      </c>
      <c r="AP45" s="1">
        <v>0</v>
      </c>
      <c r="AQ45" s="1">
        <v>0</v>
      </c>
      <c r="AR45" s="1">
        <v>0</v>
      </c>
      <c r="AS45" s="1">
        <v>3.7</v>
      </c>
      <c r="AT45" s="1">
        <v>1</v>
      </c>
      <c r="AU45" s="1">
        <v>1046</v>
      </c>
      <c r="AV45" s="1">
        <v>4.5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1</v>
      </c>
      <c r="BG45" s="1">
        <v>741</v>
      </c>
      <c r="BH45" s="1">
        <v>3.7</v>
      </c>
      <c r="BI45" s="1">
        <v>1</v>
      </c>
      <c r="BJ45" s="1">
        <v>741</v>
      </c>
      <c r="BK45" s="1">
        <v>9.6999999999999993</v>
      </c>
      <c r="BL45" s="1">
        <v>1</v>
      </c>
      <c r="BM45" s="1">
        <v>0.79</v>
      </c>
      <c r="BN45" s="1">
        <v>3</v>
      </c>
      <c r="BO45" s="1">
        <v>210</v>
      </c>
      <c r="BP45" s="1">
        <v>544</v>
      </c>
      <c r="BQ45" s="1">
        <v>8.1999999999999993</v>
      </c>
      <c r="BR45" s="1">
        <v>345</v>
      </c>
      <c r="BS45" s="1">
        <v>5.2</v>
      </c>
      <c r="BT45" s="1">
        <v>16.399999999999999</v>
      </c>
      <c r="CG45" s="1">
        <f>AW45*EXP((BE45/100)+(L45*CC$2)+BU$2)</f>
        <v>0</v>
      </c>
      <c r="CH45" s="1">
        <f>BL45*EXP((BT45/100)+BV$2)</f>
        <v>0.15653964161858658</v>
      </c>
      <c r="CI45" s="1">
        <f>AT45*EXP((AV45/100)+(L45*CD$2)+BW$2)</f>
        <v>0.24879475488282629</v>
      </c>
      <c r="CJ45" s="1">
        <f>BF45*EXP((BH45/100)+(L45*CE$2)+BX$2)</f>
        <v>0.32418640647543034</v>
      </c>
      <c r="CK45" s="1">
        <f>BI45*EXP((BK45/100)+(L45*CF$2))</f>
        <v>1.1018603736210106</v>
      </c>
      <c r="CL45" s="1">
        <f>IF((CJ45+CK45)=0, LOG(1),LOG((CJ45+CK45)))</f>
        <v>0.15413377236333242</v>
      </c>
      <c r="CM45" s="1">
        <f>IF((CG45+CH45+CI45)=0, LOG(1),LOG((CG45+CH45+CI45)))</f>
        <v>-0.39218654065278657</v>
      </c>
      <c r="CN45" s="1">
        <f>IF((CL45=0),1,EXP((BZ$2*CL45)+(CB$2*F45)))</f>
        <v>1.139983406397536</v>
      </c>
      <c r="CO45" s="1">
        <f>IF((CM45=0),1,EXP((BZ$2*CM45)+(CA$2*AJ45)))</f>
        <v>0.71651323542419654</v>
      </c>
      <c r="CP45" s="1">
        <f>CN45+CO45</f>
        <v>1.8564966418217326</v>
      </c>
      <c r="CQ45" s="2">
        <f>CN45/CP45</f>
        <v>0.61405088526252305</v>
      </c>
      <c r="CR45" s="2">
        <f>CO45/CP45</f>
        <v>0.38594911473747695</v>
      </c>
      <c r="CS45" s="1">
        <f>CJ45+CK45</f>
        <v>1.4260467800964409</v>
      </c>
      <c r="CT45" s="1">
        <f>IF((CS45=0),CJ45,CJ45/CS45)</f>
        <v>0.2273322383249631</v>
      </c>
      <c r="CU45" s="4">
        <f>IF((CS45=0),CK45,CK45/CS45)</f>
        <v>0.77266776167503692</v>
      </c>
      <c r="CV45" s="1">
        <f>CI45+CH45+CG45</f>
        <v>0.4053343965014129</v>
      </c>
      <c r="CW45" s="1">
        <f>IF((CV45=0),CI45,CI45/CV45)</f>
        <v>0.6138012392490334</v>
      </c>
      <c r="CX45" s="1">
        <f>IF((CV45=0),CH45,CH45/CV45)</f>
        <v>0.38619876075096654</v>
      </c>
      <c r="CY45" s="1">
        <f>IF((CV45=0),CG45,CG45/CV45)</f>
        <v>0</v>
      </c>
      <c r="CZ45" s="1">
        <f>CT45*CQ45</f>
        <v>0.13959356219215446</v>
      </c>
      <c r="DA45" s="1">
        <f>CU45*CQ45</f>
        <v>0.47445732307036859</v>
      </c>
      <c r="DB45" s="1">
        <f>CW45*CR45</f>
        <v>0.23689604491293073</v>
      </c>
      <c r="DC45" s="1">
        <f>CX45*CR45</f>
        <v>0.14905306982454619</v>
      </c>
      <c r="DD45" s="1">
        <f>CY45*CR45</f>
        <v>0</v>
      </c>
      <c r="DE45" s="1">
        <f>IF(($AM45="Bicycle"),1,0)</f>
        <v>1</v>
      </c>
      <c r="DF45" s="1">
        <f>IF(($AM45="Walk"),1,0)</f>
        <v>0</v>
      </c>
      <c r="DG45" s="1">
        <f>IF(($AM45="Car"),1,0)</f>
        <v>0</v>
      </c>
      <c r="DH45" s="1">
        <f>IF(($AM45="Rail"),1,0)</f>
        <v>0</v>
      </c>
      <c r="DI45" s="1">
        <f>IF(($AM45="Bus"),1,0)</f>
        <v>0</v>
      </c>
      <c r="DJ45" s="1" t="e">
        <f>DE45*LOG(CZ45)+DF45*LOG(DA45)+DG45*LOG(DB45)+DH45*LOG(DD45)+DI45*LOG(DC45)</f>
        <v>#NUM!</v>
      </c>
      <c r="DK45" s="1">
        <v>548.71814629999994</v>
      </c>
      <c r="DL45" s="1">
        <f>(0-(CZ45*BH45*$BY$2))/100</f>
        <v>6.1181492519007341E-2</v>
      </c>
      <c r="DM45" s="1">
        <f t="shared" si="0"/>
        <v>8.5405424809608839E-3</v>
      </c>
      <c r="DO45" s="1">
        <f>(0-(DA45*BK45*$BY$2))/100</f>
        <v>0.54515731251115473</v>
      </c>
      <c r="DP45" s="1">
        <f t="shared" si="1"/>
        <v>0.25865387914627885</v>
      </c>
      <c r="DR45" s="1">
        <f>(0-(DB45*AV45*$BY$2))/100</f>
        <v>0.126276715510829</v>
      </c>
      <c r="DS45" s="1">
        <f t="shared" si="2"/>
        <v>2.9914454469110723E-2</v>
      </c>
      <c r="DU45" s="1">
        <f>(0-(DC45*BT45*$BY$2))/100</f>
        <v>0.28955943895058073</v>
      </c>
      <c r="DV45" s="1">
        <f t="shared" si="3"/>
        <v>4.3159723272257332E-2</v>
      </c>
      <c r="DX45" s="1">
        <f>(0-(DD45*BE45*$BY$2))/100</f>
        <v>0</v>
      </c>
      <c r="DY45" s="1">
        <f t="shared" si="4"/>
        <v>0</v>
      </c>
      <c r="EB45" s="1" t="s">
        <v>168</v>
      </c>
    </row>
    <row r="46" spans="1:132" x14ac:dyDescent="0.25">
      <c r="A46" s="1">
        <v>255489</v>
      </c>
      <c r="B46" s="1" t="s">
        <v>109</v>
      </c>
      <c r="C46" s="1">
        <v>999</v>
      </c>
      <c r="D46" s="1" t="s">
        <v>85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3">
        <v>0.47605324074074074</v>
      </c>
      <c r="K46" s="3">
        <v>0.48942129629629627</v>
      </c>
      <c r="L46" s="1">
        <v>0</v>
      </c>
      <c r="M46" s="1" t="s">
        <v>82</v>
      </c>
      <c r="N46" s="1">
        <v>0</v>
      </c>
      <c r="O46" s="1">
        <v>0</v>
      </c>
      <c r="P46" s="1">
        <v>1</v>
      </c>
      <c r="Q46" s="1">
        <v>0</v>
      </c>
      <c r="R46" s="1">
        <v>0</v>
      </c>
      <c r="S46" s="1">
        <v>0</v>
      </c>
      <c r="T46" s="1">
        <v>1155</v>
      </c>
      <c r="U46" s="1">
        <v>19.25</v>
      </c>
      <c r="V46" s="1">
        <v>909.84738800000002</v>
      </c>
      <c r="W46" s="1">
        <v>35.48827533</v>
      </c>
      <c r="X46" s="1">
        <v>139.63564579999999</v>
      </c>
      <c r="Y46" s="1">
        <v>102</v>
      </c>
      <c r="Z46" s="1">
        <v>1001014</v>
      </c>
      <c r="AA46" s="1">
        <v>100101403</v>
      </c>
      <c r="AB46" s="1">
        <v>35.490946809999997</v>
      </c>
      <c r="AC46" s="1">
        <v>139.6451462</v>
      </c>
      <c r="AD46" s="1">
        <v>102</v>
      </c>
      <c r="AE46" s="1">
        <v>1001003</v>
      </c>
      <c r="AF46" s="1">
        <v>100100302</v>
      </c>
      <c r="AG46" s="1">
        <v>41.24</v>
      </c>
      <c r="AH46" s="1">
        <v>0</v>
      </c>
      <c r="AI46" s="1">
        <v>0</v>
      </c>
      <c r="AJ46" s="1">
        <v>0</v>
      </c>
      <c r="AK46" s="1">
        <v>0</v>
      </c>
      <c r="AL46" s="1">
        <v>420</v>
      </c>
      <c r="AM46" s="1" t="s">
        <v>43</v>
      </c>
      <c r="AN46" s="1">
        <v>0</v>
      </c>
      <c r="AO46" s="1">
        <v>0</v>
      </c>
      <c r="AP46" s="1">
        <v>0</v>
      </c>
      <c r="AQ46" s="1">
        <v>0</v>
      </c>
      <c r="AR46" s="1">
        <v>1</v>
      </c>
      <c r="AS46" s="1">
        <v>12.5</v>
      </c>
      <c r="AT46" s="1">
        <v>1</v>
      </c>
      <c r="AU46" s="1">
        <v>1024</v>
      </c>
      <c r="AV46" s="1">
        <v>5.7</v>
      </c>
      <c r="AW46" s="1">
        <v>1</v>
      </c>
      <c r="AX46" s="1">
        <v>16</v>
      </c>
      <c r="AY46" s="1">
        <v>230</v>
      </c>
      <c r="AZ46" s="1">
        <v>1</v>
      </c>
      <c r="BA46" s="1">
        <v>1059</v>
      </c>
      <c r="BB46" s="1">
        <v>13.1</v>
      </c>
      <c r="BC46" s="1">
        <v>226</v>
      </c>
      <c r="BD46" s="1">
        <v>2.7</v>
      </c>
      <c r="BE46" s="1">
        <v>31.8</v>
      </c>
      <c r="BF46" s="1">
        <v>1</v>
      </c>
      <c r="BG46" s="1">
        <v>1024</v>
      </c>
      <c r="BH46" s="1">
        <v>5.0999999999999996</v>
      </c>
      <c r="BI46" s="1">
        <v>1</v>
      </c>
      <c r="BJ46" s="1">
        <v>1024</v>
      </c>
      <c r="BK46" s="1">
        <v>12.5</v>
      </c>
      <c r="BL46" s="1">
        <v>1</v>
      </c>
      <c r="BM46" s="1">
        <v>0.3</v>
      </c>
      <c r="BN46" s="1">
        <v>1</v>
      </c>
      <c r="BO46" s="1">
        <v>210</v>
      </c>
      <c r="BP46" s="1">
        <v>325</v>
      </c>
      <c r="BQ46" s="1">
        <v>4.9000000000000004</v>
      </c>
      <c r="BR46" s="1">
        <v>507</v>
      </c>
      <c r="BS46" s="1">
        <v>7.6</v>
      </c>
      <c r="BT46" s="1">
        <v>13.5</v>
      </c>
      <c r="CG46" s="1">
        <f>AW46*EXP((BE46/100)+(L46*CC$2)+BU$2)</f>
        <v>2.0597544980590263</v>
      </c>
      <c r="CH46" s="1">
        <f>BL46*EXP((BT46/100)+BV$2)</f>
        <v>0.15206518520999679</v>
      </c>
      <c r="CI46" s="1">
        <f>AT46*EXP((AV46/100)+(L46*CD$2)+BW$2)</f>
        <v>0.25179827703213681</v>
      </c>
      <c r="CJ46" s="1">
        <f>BF46*EXP((BH46/100)+(L46*CE$2)+BX$2)</f>
        <v>0.32875693521554161</v>
      </c>
      <c r="CK46" s="1">
        <f>BI46*EXP((BK46/100)+(L46*CF$2))</f>
        <v>1.1331484530668263</v>
      </c>
      <c r="CL46" s="1">
        <f>IF((CJ46+CK46)=0, LOG(1),LOG((CJ46+CK46)))</f>
        <v>0.16491926682397962</v>
      </c>
      <c r="CM46" s="1">
        <f>IF((CG46+CH46+CI46)=0, LOG(1),LOG((CG46+CH46+CI46)))</f>
        <v>0.39157336152929595</v>
      </c>
      <c r="CN46" s="1">
        <f>IF((CL46=0),1,EXP((BZ$2*CL46)+(CB$2*F46)))</f>
        <v>1.1504824507601632</v>
      </c>
      <c r="CO46" s="1">
        <f>IF((CM46=0),1,EXP((BZ$2*CM46)+(CA$2*AJ46)))</f>
        <v>1.3949204063978151</v>
      </c>
      <c r="CP46" s="1">
        <f>CN46+CO46</f>
        <v>2.5454028571579785</v>
      </c>
      <c r="CQ46" s="2">
        <f>CN46/CP46</f>
        <v>0.45198442656134702</v>
      </c>
      <c r="CR46" s="2">
        <f>CO46/CP46</f>
        <v>0.54801557343865293</v>
      </c>
      <c r="CS46" s="1">
        <f>CJ46+CK46</f>
        <v>1.4619053882823678</v>
      </c>
      <c r="CT46" s="1">
        <f>IF((CS46=0),CJ46,CJ46/CS46)</f>
        <v>0.22488249776670366</v>
      </c>
      <c r="CU46" s="4">
        <f>IF((CS46=0),CK46,CK46/CS46)</f>
        <v>0.77511750223329645</v>
      </c>
      <c r="CV46" s="1">
        <f>CI46+CH46+CG46</f>
        <v>2.4636179603011601</v>
      </c>
      <c r="CW46" s="1">
        <f>IF((CV46=0),CI46,CI46/CV46)</f>
        <v>0.10220670618968707</v>
      </c>
      <c r="CX46" s="1">
        <f>IF((CV46=0),CH46,CH46/CV46)</f>
        <v>6.1724336995581851E-2</v>
      </c>
      <c r="CY46" s="1">
        <f>IF((CV46=0),CG46,CG46/CV46)</f>
        <v>0.83606895681473103</v>
      </c>
      <c r="CZ46" s="1">
        <f>CT46*CQ46</f>
        <v>0.10164338679676696</v>
      </c>
      <c r="DA46" s="1">
        <f>CU46*CQ46</f>
        <v>0.35034103976458009</v>
      </c>
      <c r="DB46" s="1">
        <f>CW46*CR46</f>
        <v>5.6010866701817277E-2</v>
      </c>
      <c r="DC46" s="1">
        <f>CX46*CR46</f>
        <v>3.3825897933754449E-2</v>
      </c>
      <c r="DD46" s="1">
        <f>CY46*CR46</f>
        <v>0.45817880880308115</v>
      </c>
      <c r="DE46" s="1">
        <f>IF(($AM46="Bicycle"),1,0)</f>
        <v>0</v>
      </c>
      <c r="DF46" s="1">
        <f>IF(($AM46="Walk"),1,0)</f>
        <v>1</v>
      </c>
      <c r="DG46" s="1">
        <f>IF(($AM46="Car"),1,0)</f>
        <v>0</v>
      </c>
      <c r="DH46" s="1">
        <f>IF(($AM46="Rail"),1,0)</f>
        <v>0</v>
      </c>
      <c r="DI46" s="1">
        <f>IF(($AM46="Bus"),1,0)</f>
        <v>0</v>
      </c>
      <c r="DJ46" s="1">
        <f>DE46*LOG(CZ46)+DF46*LOG(DA46)+DG46*LOG(DB46)+DH46*LOG(DD46)+DI46*LOG(DC46)</f>
        <v>-0.4555089854361728</v>
      </c>
      <c r="DK46" s="1">
        <v>909.84738800000002</v>
      </c>
      <c r="DL46" s="1">
        <f>(0-(CZ46*BH46*$BY$2))/100</f>
        <v>6.1404790929222255E-2</v>
      </c>
      <c r="DM46" s="1">
        <f t="shared" si="0"/>
        <v>6.2413909155935449E-3</v>
      </c>
      <c r="DO46" s="1">
        <f>(0-(DA46*BK46*$BY$2))/100</f>
        <v>0.51874506842559398</v>
      </c>
      <c r="DP46" s="1">
        <f t="shared" si="1"/>
        <v>0.18173768664497084</v>
      </c>
      <c r="DR46" s="1">
        <f>(0-(DB46*AV46*$BY$2))/100</f>
        <v>3.7818134495738696E-2</v>
      </c>
      <c r="DS46" s="1">
        <f t="shared" si="2"/>
        <v>2.1182264901522178E-3</v>
      </c>
      <c r="DU46" s="1">
        <f>(0-(DC46*BT46*$BY$2))/100</f>
        <v>5.4092375731924651E-2</v>
      </c>
      <c r="DV46" s="1">
        <f t="shared" si="3"/>
        <v>1.8297231805023794E-3</v>
      </c>
      <c r="DX46" s="1">
        <f>(0-(DD46*BE46*$BY$2))/100</f>
        <v>1.7258977883568332</v>
      </c>
      <c r="DY46" s="1">
        <f t="shared" si="4"/>
        <v>0.79076979278520609</v>
      </c>
      <c r="EB46" s="1" t="s">
        <v>168</v>
      </c>
    </row>
    <row r="47" spans="1:132" x14ac:dyDescent="0.25">
      <c r="A47" s="1">
        <v>256650</v>
      </c>
      <c r="B47" s="1" t="s">
        <v>92</v>
      </c>
      <c r="C47" s="1">
        <v>300</v>
      </c>
      <c r="D47" s="1" t="s">
        <v>108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3">
        <v>0.5475578703703704</v>
      </c>
      <c r="K47" s="3">
        <v>0.60666666666666669</v>
      </c>
      <c r="L47" s="1">
        <v>0</v>
      </c>
      <c r="M47" s="1" t="s">
        <v>82</v>
      </c>
      <c r="N47" s="1">
        <v>0</v>
      </c>
      <c r="O47" s="1">
        <v>0</v>
      </c>
      <c r="P47" s="1">
        <v>1</v>
      </c>
      <c r="Q47" s="1">
        <v>0</v>
      </c>
      <c r="R47" s="1">
        <v>0</v>
      </c>
      <c r="S47" s="1">
        <v>0</v>
      </c>
      <c r="T47" s="1">
        <v>5107</v>
      </c>
      <c r="U47" s="1">
        <v>85.116666666666703</v>
      </c>
      <c r="V47" s="1">
        <v>499.97151150000002</v>
      </c>
      <c r="W47" s="1">
        <v>35.426257290000002</v>
      </c>
      <c r="X47" s="1">
        <v>139.6657348</v>
      </c>
      <c r="Y47" s="1">
        <v>104</v>
      </c>
      <c r="Z47" s="1">
        <v>1003011</v>
      </c>
      <c r="AA47" s="1">
        <v>100301111</v>
      </c>
      <c r="AB47" s="1">
        <v>35.429465180000001</v>
      </c>
      <c r="AC47" s="1">
        <v>139.661867</v>
      </c>
      <c r="AD47" s="1">
        <v>104</v>
      </c>
      <c r="AE47" s="1">
        <v>1003010</v>
      </c>
      <c r="AF47" s="1">
        <v>100301003</v>
      </c>
      <c r="AG47" s="1">
        <v>41.24</v>
      </c>
      <c r="AH47" s="1">
        <v>0</v>
      </c>
      <c r="AI47" s="1">
        <v>0</v>
      </c>
      <c r="AJ47" s="1">
        <v>0</v>
      </c>
      <c r="AK47" s="1">
        <v>0</v>
      </c>
      <c r="AL47" s="1">
        <v>410</v>
      </c>
      <c r="AM47" s="1" t="s">
        <v>39</v>
      </c>
      <c r="AN47" s="1">
        <v>1</v>
      </c>
      <c r="AO47" s="1">
        <v>0</v>
      </c>
      <c r="AP47" s="1">
        <v>0</v>
      </c>
      <c r="AQ47" s="1">
        <v>0</v>
      </c>
      <c r="AR47" s="1">
        <v>0</v>
      </c>
      <c r="AS47" s="1">
        <v>3</v>
      </c>
      <c r="AT47" s="1">
        <v>1</v>
      </c>
      <c r="AU47" s="1">
        <v>735</v>
      </c>
      <c r="AV47" s="1">
        <v>3.4</v>
      </c>
      <c r="AW47" s="1">
        <v>1</v>
      </c>
      <c r="AX47" s="1">
        <v>19</v>
      </c>
      <c r="AY47" s="1">
        <v>210</v>
      </c>
      <c r="AZ47" s="1">
        <v>0</v>
      </c>
      <c r="BA47" s="1">
        <v>2610</v>
      </c>
      <c r="BB47" s="1">
        <v>31.8</v>
      </c>
      <c r="BC47" s="1">
        <v>2208</v>
      </c>
      <c r="BD47" s="1">
        <v>26.7</v>
      </c>
      <c r="BE47" s="1">
        <v>77.5</v>
      </c>
      <c r="BF47" s="1">
        <v>1</v>
      </c>
      <c r="BG47" s="1">
        <v>607</v>
      </c>
      <c r="BH47" s="1">
        <v>3</v>
      </c>
      <c r="BI47" s="1">
        <v>1</v>
      </c>
      <c r="BJ47" s="1">
        <v>607</v>
      </c>
      <c r="BK47" s="1">
        <v>7.4</v>
      </c>
      <c r="BL47" s="1">
        <v>1</v>
      </c>
      <c r="BM47" s="1">
        <v>0.67</v>
      </c>
      <c r="BN47" s="1">
        <v>3</v>
      </c>
      <c r="BO47" s="1">
        <v>210</v>
      </c>
      <c r="BP47" s="1">
        <v>52</v>
      </c>
      <c r="BQ47" s="1">
        <v>0.8</v>
      </c>
      <c r="BR47" s="1">
        <v>213</v>
      </c>
      <c r="BS47" s="1">
        <v>3.2</v>
      </c>
      <c r="BT47" s="1">
        <v>7</v>
      </c>
      <c r="CG47" s="1">
        <f>AW47*EXP((BE47/100)+(L47*CC$2)+BU$2)</f>
        <v>3.2530297732473294</v>
      </c>
      <c r="CH47" s="1">
        <f>BL47*EXP((BT47/100)+BV$2)</f>
        <v>0.14249533737274675</v>
      </c>
      <c r="CI47" s="1">
        <f>AT47*EXP((AV47/100)+(L47*CD$2)+BW$2)</f>
        <v>0.24607300962225773</v>
      </c>
      <c r="CJ47" s="1">
        <f>BF47*EXP((BH47/100)+(L47*CE$2)+BX$2)</f>
        <v>0.3219250256967916</v>
      </c>
      <c r="CK47" s="1">
        <f>BI47*EXP((BK47/100)+(L47*CF$2))</f>
        <v>1.0768068054962199</v>
      </c>
      <c r="CL47" s="1">
        <f>IF((CJ47+CK47)=0, LOG(1),LOG((CJ47+CK47)))</f>
        <v>0.14573445831112306</v>
      </c>
      <c r="CM47" s="1">
        <f>IF((CG47+CH47+CI47)=0, LOG(1),LOG((CG47+CH47+CI47)))</f>
        <v>0.56129201620041258</v>
      </c>
      <c r="CN47" s="1">
        <f>IF((CL47=0),1,EXP((BZ$2*CL47)+(CB$2*F47)))</f>
        <v>1.1318735737353005</v>
      </c>
      <c r="CO47" s="1">
        <f>IF((CM47=0),1,EXP((BZ$2*CM47)+(CA$2*AJ47)))</f>
        <v>1.6113916971368851</v>
      </c>
      <c r="CP47" s="1">
        <f>CN47+CO47</f>
        <v>2.7432652708721856</v>
      </c>
      <c r="CQ47" s="2">
        <f>CN47/CP47</f>
        <v>0.41260084679139908</v>
      </c>
      <c r="CR47" s="2">
        <f>CO47/CP47</f>
        <v>0.58739915320860092</v>
      </c>
      <c r="CS47" s="1">
        <f>CJ47+CK47</f>
        <v>1.3987318311930115</v>
      </c>
      <c r="CT47" s="1">
        <f>IF((CS47=0),CJ47,CJ47/CS47)</f>
        <v>0.23015492928491812</v>
      </c>
      <c r="CU47" s="4">
        <f>IF((CS47=0),CK47,CK47/CS47)</f>
        <v>0.7698450707150819</v>
      </c>
      <c r="CV47" s="1">
        <f>CI47+CH47+CG47</f>
        <v>3.641598120242334</v>
      </c>
      <c r="CW47" s="1">
        <f>IF((CV47=0),CI47,CI47/CV47)</f>
        <v>6.7572807733622883E-2</v>
      </c>
      <c r="CX47" s="1">
        <f>IF((CV47=0),CH47,CH47/CV47)</f>
        <v>3.912989096206592E-2</v>
      </c>
      <c r="CY47" s="1">
        <f>IF((CV47=0),CG47,CG47/CV47)</f>
        <v>0.89329730130431118</v>
      </c>
      <c r="CZ47" s="1">
        <f>CT47*CQ47</f>
        <v>9.4962118716171787E-2</v>
      </c>
      <c r="DA47" s="1">
        <f>CU47*CQ47</f>
        <v>0.31763872807522731</v>
      </c>
      <c r="DB47" s="1">
        <f>CW47*CR47</f>
        <v>3.9692210042657682E-2</v>
      </c>
      <c r="DC47" s="1">
        <f>CX47*CR47</f>
        <v>2.2984864816262409E-2</v>
      </c>
      <c r="DD47" s="1">
        <f>CY47*CR47</f>
        <v>0.52472207834968077</v>
      </c>
      <c r="DE47" s="1">
        <f>IF(($AM47="Bicycle"),1,0)</f>
        <v>1</v>
      </c>
      <c r="DF47" s="1">
        <f>IF(($AM47="Walk"),1,0)</f>
        <v>0</v>
      </c>
      <c r="DG47" s="1">
        <f>IF(($AM47="Car"),1,0)</f>
        <v>0</v>
      </c>
      <c r="DH47" s="1">
        <f>IF(($AM47="Rail"),1,0)</f>
        <v>0</v>
      </c>
      <c r="DI47" s="1">
        <f>IF(($AM47="Bus"),1,0)</f>
        <v>0</v>
      </c>
      <c r="DJ47" s="1">
        <f>DE47*LOG(CZ47)+DF47*LOG(DA47)+DG47*LOG(DB47)+DH47*LOG(DD47)+DI47*LOG(DC47)</f>
        <v>-1.022449604326451</v>
      </c>
      <c r="DK47" s="1">
        <v>499.97151150000002</v>
      </c>
      <c r="DL47" s="1">
        <f>(0-(CZ47*BH47*$BY$2))/100</f>
        <v>3.3746178846323291E-2</v>
      </c>
      <c r="DM47" s="1">
        <f t="shared" si="0"/>
        <v>3.2046086418217176E-3</v>
      </c>
      <c r="DO47" s="1">
        <f>(0-(DA47*BK47*$BY$2))/100</f>
        <v>0.2784313425390007</v>
      </c>
      <c r="DP47" s="1">
        <f t="shared" si="1"/>
        <v>8.8440577500366116E-2</v>
      </c>
      <c r="DR47" s="1">
        <f>(0-(DB47*AV47*$BY$2))/100</f>
        <v>1.5985902188675044E-2</v>
      </c>
      <c r="DS47" s="1">
        <f t="shared" si="2"/>
        <v>6.3451578739427098E-4</v>
      </c>
      <c r="DU47" s="1">
        <f>(0-(DC47*BT47*$BY$2))/100</f>
        <v>1.9058685664492047E-2</v>
      </c>
      <c r="DV47" s="1">
        <f t="shared" si="3"/>
        <v>4.3806131357398802E-4</v>
      </c>
      <c r="DX47" s="1">
        <f>(0-(DD47*BE47*$BY$2))/100</f>
        <v>4.8170814982143462</v>
      </c>
      <c r="DY47" s="1">
        <f t="shared" si="4"/>
        <v>2.5276290153228258</v>
      </c>
      <c r="EB47" s="1" t="s">
        <v>168</v>
      </c>
    </row>
    <row r="48" spans="1:132" x14ac:dyDescent="0.25">
      <c r="A48" s="1">
        <v>255320</v>
      </c>
      <c r="B48" s="1" t="s">
        <v>102</v>
      </c>
      <c r="C48" s="1">
        <v>500</v>
      </c>
      <c r="D48" s="1" t="s">
        <v>8</v>
      </c>
      <c r="E48" s="1">
        <v>0</v>
      </c>
      <c r="F48" s="1">
        <v>0</v>
      </c>
      <c r="G48" s="1">
        <v>0</v>
      </c>
      <c r="H48" s="1">
        <v>0</v>
      </c>
      <c r="I48" s="1">
        <v>1</v>
      </c>
      <c r="J48" s="3">
        <v>0.6355439814814815</v>
      </c>
      <c r="K48" s="3">
        <v>0.6560300925925926</v>
      </c>
      <c r="L48" s="1">
        <v>0</v>
      </c>
      <c r="M48" s="1" t="s">
        <v>90</v>
      </c>
      <c r="N48" s="1">
        <v>0</v>
      </c>
      <c r="O48" s="1">
        <v>0</v>
      </c>
      <c r="P48" s="1">
        <v>0</v>
      </c>
      <c r="Q48" s="1">
        <v>1</v>
      </c>
      <c r="R48" s="1">
        <v>0</v>
      </c>
      <c r="S48" s="1">
        <v>0</v>
      </c>
      <c r="T48" s="1">
        <v>1771</v>
      </c>
      <c r="U48" s="1">
        <v>29.516666666666701</v>
      </c>
      <c r="V48" s="1">
        <v>579.39795730000003</v>
      </c>
      <c r="W48" s="1">
        <v>35.457006130000003</v>
      </c>
      <c r="X48" s="1">
        <v>139.6330494</v>
      </c>
      <c r="Y48" s="1">
        <v>103</v>
      </c>
      <c r="Z48" s="1">
        <v>1002002</v>
      </c>
      <c r="AA48" s="1">
        <v>100200206</v>
      </c>
      <c r="AB48" s="1">
        <v>35.457848329999997</v>
      </c>
      <c r="AC48" s="1">
        <v>139.6267355</v>
      </c>
      <c r="AD48" s="1">
        <v>103</v>
      </c>
      <c r="AE48" s="1">
        <v>1002002</v>
      </c>
      <c r="AF48" s="1">
        <v>100200207</v>
      </c>
      <c r="AG48" s="1">
        <v>41.24</v>
      </c>
      <c r="AH48" s="1">
        <v>0</v>
      </c>
      <c r="AI48" s="1">
        <v>0</v>
      </c>
      <c r="AJ48" s="1">
        <v>0</v>
      </c>
      <c r="AK48" s="1">
        <v>0</v>
      </c>
      <c r="AL48" s="1">
        <v>410</v>
      </c>
      <c r="AM48" s="1" t="s">
        <v>39</v>
      </c>
      <c r="AN48" s="1">
        <v>1</v>
      </c>
      <c r="AO48" s="1">
        <v>0</v>
      </c>
      <c r="AP48" s="1">
        <v>0</v>
      </c>
      <c r="AQ48" s="1">
        <v>0</v>
      </c>
      <c r="AR48" s="1">
        <v>0</v>
      </c>
      <c r="AS48" s="1">
        <v>3.8</v>
      </c>
      <c r="AT48" s="1">
        <v>1</v>
      </c>
      <c r="AU48" s="1">
        <v>749</v>
      </c>
      <c r="AV48" s="1">
        <v>3.2</v>
      </c>
      <c r="AW48" s="1">
        <v>1</v>
      </c>
      <c r="AX48" s="1">
        <v>18</v>
      </c>
      <c r="AY48" s="1">
        <v>380</v>
      </c>
      <c r="AZ48" s="1">
        <v>1</v>
      </c>
      <c r="BA48" s="1">
        <v>948</v>
      </c>
      <c r="BB48" s="1">
        <v>11.4</v>
      </c>
      <c r="BC48" s="1">
        <v>716</v>
      </c>
      <c r="BD48" s="1">
        <v>8.6</v>
      </c>
      <c r="BE48" s="1">
        <v>38</v>
      </c>
      <c r="BF48" s="1">
        <v>1</v>
      </c>
      <c r="BG48" s="1">
        <v>766</v>
      </c>
      <c r="BH48" s="1">
        <v>3.8</v>
      </c>
      <c r="BI48" s="1">
        <v>1</v>
      </c>
      <c r="BJ48" s="1">
        <v>766</v>
      </c>
      <c r="BK48" s="1">
        <v>9.1999999999999993</v>
      </c>
      <c r="BL48" s="1">
        <v>1</v>
      </c>
      <c r="BM48" s="1">
        <v>0.53</v>
      </c>
      <c r="BN48" s="1">
        <v>2</v>
      </c>
      <c r="BO48" s="1">
        <v>210</v>
      </c>
      <c r="BP48" s="1">
        <v>328</v>
      </c>
      <c r="BQ48" s="1">
        <v>4.9000000000000004</v>
      </c>
      <c r="BR48" s="1">
        <v>32</v>
      </c>
      <c r="BS48" s="1">
        <v>0.5</v>
      </c>
      <c r="BT48" s="1">
        <v>7.4</v>
      </c>
      <c r="CG48" s="1">
        <f>AW48*EXP((BE48/100)+(L48*CC$2)+BU$2)</f>
        <v>2.1915012253189956</v>
      </c>
      <c r="CH48" s="1">
        <f>BL48*EXP((BT48/100)+BV$2)</f>
        <v>0.14306646020640815</v>
      </c>
      <c r="CI48" s="1">
        <f>AT48*EXP((AV48/100)+(L48*CD$2)+BW$2)</f>
        <v>0.2455813554210991</v>
      </c>
      <c r="CJ48" s="1">
        <f>BF48*EXP((BH48/100)+(L48*CE$2)+BX$2)</f>
        <v>0.32451075502915361</v>
      </c>
      <c r="CK48" s="1">
        <f>BI48*EXP((BK48/100)+(L48*CF$2))</f>
        <v>1.0963648220808169</v>
      </c>
      <c r="CL48" s="1">
        <f>IF((CJ48+CK48)=0, LOG(1),LOG((CJ48+CK48)))</f>
        <v>0.15255604939797887</v>
      </c>
      <c r="CM48" s="1">
        <f>IF((CG48+CH48+CI48)=0, LOG(1),LOG((CG48+CH48+CI48)))</f>
        <v>0.41164479347917138</v>
      </c>
      <c r="CN48" s="1">
        <f>IF((CL48=0),1,EXP((BZ$2*CL48)+(CB$2*F48)))</f>
        <v>1.1384556397429964</v>
      </c>
      <c r="CO48" s="1">
        <f>IF((CM48=0),1,EXP((BZ$2*CM48)+(CA$2*AJ48)))</f>
        <v>1.4189229167341983</v>
      </c>
      <c r="CP48" s="1">
        <f>CN48+CO48</f>
        <v>2.5573785564771949</v>
      </c>
      <c r="CQ48" s="2">
        <f>CN48/CP48</f>
        <v>0.44516508393314524</v>
      </c>
      <c r="CR48" s="2">
        <f>CO48/CP48</f>
        <v>0.55483491606685464</v>
      </c>
      <c r="CS48" s="1">
        <f>CJ48+CK48</f>
        <v>1.4208755771099706</v>
      </c>
      <c r="CT48" s="1">
        <f>IF((CS48=0),CJ48,CJ48/CS48)</f>
        <v>0.22838787593858237</v>
      </c>
      <c r="CU48" s="4">
        <f>IF((CS48=0),CK48,CK48/CS48)</f>
        <v>0.77161212406141755</v>
      </c>
      <c r="CV48" s="1">
        <f>CI48+CH48+CG48</f>
        <v>2.5801490409465027</v>
      </c>
      <c r="CW48" s="1">
        <f>IF((CV48=0),CI48,CI48/CV48)</f>
        <v>9.5181073466597099E-2</v>
      </c>
      <c r="CX48" s="1">
        <f>IF((CV48=0),CH48,CH48/CV48)</f>
        <v>5.544891319686153E-2</v>
      </c>
      <c r="CY48" s="1">
        <f>IF((CV48=0),CG48,CG48/CV48)</f>
        <v>0.8493700133365415</v>
      </c>
      <c r="CZ48" s="1">
        <f>CT48*CQ48</f>
        <v>0.10167030796151179</v>
      </c>
      <c r="DA48" s="1">
        <f>CU48*CQ48</f>
        <v>0.34349477597163341</v>
      </c>
      <c r="DB48" s="1">
        <f>CW48*CR48</f>
        <v>5.2809782907992528E-2</v>
      </c>
      <c r="DC48" s="1">
        <f>CX48*CR48</f>
        <v>3.0764993099578974E-2</v>
      </c>
      <c r="DD48" s="1">
        <f>CY48*CR48</f>
        <v>0.47126014005928318</v>
      </c>
      <c r="DE48" s="1">
        <f>IF(($AM48="Bicycle"),1,0)</f>
        <v>1</v>
      </c>
      <c r="DF48" s="1">
        <f>IF(($AM48="Walk"),1,0)</f>
        <v>0</v>
      </c>
      <c r="DG48" s="1">
        <f>IF(($AM48="Car"),1,0)</f>
        <v>0</v>
      </c>
      <c r="DH48" s="1">
        <f>IF(($AM48="Rail"),1,0)</f>
        <v>0</v>
      </c>
      <c r="DI48" s="1">
        <f>IF(($AM48="Bus"),1,0)</f>
        <v>0</v>
      </c>
      <c r="DJ48" s="1">
        <f>DE48*LOG(CZ48)+DF48*LOG(DA48)+DG48*LOG(DB48)+DH48*LOG(DD48)+DI48*LOG(DC48)</f>
        <v>-0.99280586095380174</v>
      </c>
      <c r="DK48" s="1">
        <v>579.39795730000003</v>
      </c>
      <c r="DL48" s="1">
        <f>(0-(CZ48*BH48*$BY$2))/100</f>
        <v>4.5764707304399736E-2</v>
      </c>
      <c r="DM48" s="1">
        <f t="shared" si="0"/>
        <v>4.6529118854067696E-3</v>
      </c>
      <c r="DO48" s="1">
        <f>(0-(DA48*BK48*$BY$2))/100</f>
        <v>0.37433541554863786</v>
      </c>
      <c r="DP48" s="1">
        <f t="shared" si="1"/>
        <v>0.12858225970212767</v>
      </c>
      <c r="DR48" s="1">
        <f>(0-(DB48*AV48*$BY$2))/100</f>
        <v>2.0017844622024078E-2</v>
      </c>
      <c r="DS48" s="1">
        <f t="shared" si="2"/>
        <v>1.0571380287750173E-3</v>
      </c>
      <c r="DU48" s="1">
        <f>(0-(DC48*BT48*$BY$2))/100</f>
        <v>2.6967550159343823E-2</v>
      </c>
      <c r="DV48" s="1">
        <f t="shared" si="3"/>
        <v>8.2965649456476253E-4</v>
      </c>
      <c r="DX48" s="1">
        <f>(0-(DD48*BE48*$BY$2))/100</f>
        <v>2.1212763889933268</v>
      </c>
      <c r="DY48" s="1">
        <f t="shared" si="4"/>
        <v>0.99967300818144567</v>
      </c>
      <c r="EB48" s="1" t="s">
        <v>168</v>
      </c>
    </row>
    <row r="49" spans="1:132" x14ac:dyDescent="0.25">
      <c r="A49" s="1">
        <v>256069</v>
      </c>
      <c r="B49" s="1" t="s">
        <v>93</v>
      </c>
      <c r="C49" s="1">
        <v>200</v>
      </c>
      <c r="D49" s="1" t="s">
        <v>84</v>
      </c>
      <c r="E49" s="1">
        <v>0</v>
      </c>
      <c r="F49" s="1">
        <v>0</v>
      </c>
      <c r="G49" s="1">
        <v>0</v>
      </c>
      <c r="H49" s="1">
        <v>1</v>
      </c>
      <c r="I49" s="1">
        <v>0</v>
      </c>
      <c r="J49" s="3">
        <v>0.71952546296296294</v>
      </c>
      <c r="K49" s="3">
        <v>0.77718750000000003</v>
      </c>
      <c r="L49" s="1">
        <v>1</v>
      </c>
      <c r="M49" s="1" t="s">
        <v>76</v>
      </c>
      <c r="N49" s="1">
        <v>0</v>
      </c>
      <c r="O49" s="1">
        <v>0</v>
      </c>
      <c r="P49" s="1">
        <v>0</v>
      </c>
      <c r="Q49" s="1">
        <v>0</v>
      </c>
      <c r="R49" s="1">
        <v>1</v>
      </c>
      <c r="S49" s="1">
        <v>0</v>
      </c>
      <c r="T49" s="1">
        <v>4981</v>
      </c>
      <c r="U49" s="1">
        <v>83.016666666666694</v>
      </c>
      <c r="V49" s="1">
        <v>705.87546480000003</v>
      </c>
      <c r="W49" s="1">
        <v>35.430108959999998</v>
      </c>
      <c r="X49" s="1">
        <v>139.55626849999999</v>
      </c>
      <c r="Y49" s="1">
        <v>110</v>
      </c>
      <c r="Z49" s="1">
        <v>1009032</v>
      </c>
      <c r="AA49" s="1">
        <v>100903202</v>
      </c>
      <c r="AB49" s="1">
        <v>35.424138360000001</v>
      </c>
      <c r="AC49" s="1">
        <v>139.5536185</v>
      </c>
      <c r="AD49" s="1">
        <v>110</v>
      </c>
      <c r="AE49" s="1">
        <v>1009034</v>
      </c>
      <c r="AF49" s="1">
        <v>100903403</v>
      </c>
      <c r="AG49" s="1">
        <v>41.24</v>
      </c>
      <c r="AH49" s="1">
        <v>0</v>
      </c>
      <c r="AI49" s="1">
        <v>0</v>
      </c>
      <c r="AJ49" s="1">
        <v>0</v>
      </c>
      <c r="AK49" s="1">
        <v>0</v>
      </c>
      <c r="AL49" s="1">
        <v>420</v>
      </c>
      <c r="AM49" s="1" t="s">
        <v>43</v>
      </c>
      <c r="AN49" s="1">
        <v>0</v>
      </c>
      <c r="AO49" s="1">
        <v>0</v>
      </c>
      <c r="AP49" s="1">
        <v>0</v>
      </c>
      <c r="AQ49" s="1">
        <v>0</v>
      </c>
      <c r="AR49" s="1">
        <v>1</v>
      </c>
      <c r="AS49" s="1">
        <v>14.5</v>
      </c>
      <c r="AT49" s="1">
        <v>1</v>
      </c>
      <c r="AU49" s="1">
        <v>1935</v>
      </c>
      <c r="AV49" s="1">
        <v>8.6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1</v>
      </c>
      <c r="BG49" s="1">
        <v>1135</v>
      </c>
      <c r="BH49" s="1">
        <v>5.7</v>
      </c>
      <c r="BI49" s="1">
        <v>1</v>
      </c>
      <c r="BJ49" s="1">
        <v>1135</v>
      </c>
      <c r="BK49" s="1">
        <v>14.5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CG49" s="1">
        <f>AW49*EXP((BE49/100)+(L49*CC$2)+BU$2)</f>
        <v>0</v>
      </c>
      <c r="CH49" s="1">
        <f>BL49*EXP((BT49/100)+BV$2)</f>
        <v>0</v>
      </c>
      <c r="CI49" s="1">
        <f>AT49*EXP((AV49/100)+(L49*CD$2)+BW$2)</f>
        <v>0.11560204876734505</v>
      </c>
      <c r="CJ49" s="1">
        <f>BF49*EXP((BH49/100)+(L49*CE$2)+BX$2)</f>
        <v>0.13393920178697971</v>
      </c>
      <c r="CK49" s="1">
        <f>BI49*EXP((BK49/100)+(L49*CF$2))</f>
        <v>0.79615276159413428</v>
      </c>
      <c r="CL49" s="1">
        <f>IF((CJ49+CK49)=0, LOG(1),LOG((CJ49+CK49)))</f>
        <v>-3.1474108204791032E-2</v>
      </c>
      <c r="CM49" s="1">
        <f>IF((CG49+CH49+CI49)=0, LOG(1),LOG((CG49+CH49+CI49)))</f>
        <v>-0.93703446902562715</v>
      </c>
      <c r="CN49" s="1">
        <f>IF((CL49=0),1,EXP((BZ$2*CL49)+(CB$2*F49)))</f>
        <v>0.97360169925939277</v>
      </c>
      <c r="CO49" s="1">
        <f>IF((CM49=0),1,EXP((BZ$2*CM49)+(CA$2*AJ49)))</f>
        <v>0.45091370526117081</v>
      </c>
      <c r="CP49" s="1">
        <f>CN49+CO49</f>
        <v>1.4245154045205637</v>
      </c>
      <c r="CQ49" s="2">
        <f>CN49/CP49</f>
        <v>0.68346168540526886</v>
      </c>
      <c r="CR49" s="2">
        <f>CO49/CP49</f>
        <v>0.31653831459473109</v>
      </c>
      <c r="CS49" s="1">
        <f>CJ49+CK49</f>
        <v>0.930091963381114</v>
      </c>
      <c r="CT49" s="1">
        <f>IF((CS49=0),CJ49,CJ49/CS49)</f>
        <v>0.14400640695795031</v>
      </c>
      <c r="CU49" s="4">
        <f>IF((CS49=0),CK49,CK49/CS49)</f>
        <v>0.85599359304204969</v>
      </c>
      <c r="CV49" s="1">
        <f>CI49+CH49+CG49</f>
        <v>0.11560204876734505</v>
      </c>
      <c r="CW49" s="1">
        <f>IF((CV49=0),CI49,CI49/CV49)</f>
        <v>1</v>
      </c>
      <c r="CX49" s="1">
        <f>IF((CV49=0),CH49,CH49/CV49)</f>
        <v>0</v>
      </c>
      <c r="CY49" s="1">
        <f>IF((CV49=0),CG49,CG49/CV49)</f>
        <v>0</v>
      </c>
      <c r="CZ49" s="1">
        <f>CT49*CQ49</f>
        <v>9.8422861608637752E-2</v>
      </c>
      <c r="DA49" s="1">
        <f>CU49*CQ49</f>
        <v>0.58503882379663108</v>
      </c>
      <c r="DB49" s="1">
        <f>CW49*CR49</f>
        <v>0.31653831459473109</v>
      </c>
      <c r="DC49" s="1">
        <f>CX49*CR49</f>
        <v>0</v>
      </c>
      <c r="DD49" s="1">
        <f>CY49*CR49</f>
        <v>0</v>
      </c>
      <c r="DE49" s="1">
        <f>IF(($AM49="Bicycle"),1,0)</f>
        <v>0</v>
      </c>
      <c r="DF49" s="1">
        <f>IF(($AM49="Walk"),1,0)</f>
        <v>1</v>
      </c>
      <c r="DG49" s="1">
        <f>IF(($AM49="Car"),1,0)</f>
        <v>0</v>
      </c>
      <c r="DH49" s="1">
        <f>IF(($AM49="Rail"),1,0)</f>
        <v>0</v>
      </c>
      <c r="DI49" s="1">
        <f>IF(($AM49="Bus"),1,0)</f>
        <v>0</v>
      </c>
      <c r="DJ49" s="1" t="e">
        <f>DE49*LOG(CZ49)+DF49*LOG(DA49)+DG49*LOG(DB49)+DH49*LOG(DD49)+DI49*LOG(DC49)</f>
        <v>#NUM!</v>
      </c>
      <c r="DK49" s="1">
        <v>705.87546480000003</v>
      </c>
      <c r="DL49" s="1">
        <f>(0-(CZ49*BH49*$BY$2))/100</f>
        <v>6.645440852730411E-2</v>
      </c>
      <c r="DM49" s="1">
        <f t="shared" si="0"/>
        <v>6.5406330537667286E-3</v>
      </c>
      <c r="DO49" s="1">
        <f>(0-(DA49*BK49*$BY$2))/100</f>
        <v>1.0048601947054179</v>
      </c>
      <c r="DP49" s="1">
        <f t="shared" si="1"/>
        <v>0.58788222639051135</v>
      </c>
      <c r="DR49" s="1">
        <f>(0-(DB49*AV49*$BY$2))/100</f>
        <v>0.32246136668597208</v>
      </c>
      <c r="DS49" s="1">
        <f t="shared" si="2"/>
        <v>0.10207137753269117</v>
      </c>
      <c r="DU49" s="1">
        <f>(0-(DC49*BT49*$BY$2))/100</f>
        <v>0</v>
      </c>
      <c r="DV49" s="1">
        <f t="shared" si="3"/>
        <v>0</v>
      </c>
      <c r="DX49" s="1">
        <f>(0-(DD49*BE49*$BY$2))/100</f>
        <v>0</v>
      </c>
      <c r="DY49" s="1">
        <f t="shared" si="4"/>
        <v>0</v>
      </c>
      <c r="EB49" s="1" t="s">
        <v>168</v>
      </c>
    </row>
    <row r="50" spans="1:132" x14ac:dyDescent="0.25">
      <c r="A50" s="1">
        <v>255298</v>
      </c>
      <c r="B50" s="1" t="s">
        <v>96</v>
      </c>
      <c r="C50" s="1">
        <v>100</v>
      </c>
      <c r="D50" s="1" t="s">
        <v>80</v>
      </c>
      <c r="E50" s="1">
        <v>1</v>
      </c>
      <c r="F50" s="1">
        <v>0</v>
      </c>
      <c r="G50" s="1">
        <v>0</v>
      </c>
      <c r="H50" s="1">
        <v>0</v>
      </c>
      <c r="I50" s="1">
        <v>0</v>
      </c>
      <c r="J50" s="3">
        <v>0.36581018518518515</v>
      </c>
      <c r="K50" s="3">
        <v>0.37527777777777777</v>
      </c>
      <c r="L50" s="1">
        <v>1</v>
      </c>
      <c r="M50" s="1" t="s">
        <v>79</v>
      </c>
      <c r="N50" s="1">
        <v>0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819</v>
      </c>
      <c r="U50" s="1">
        <v>13.65</v>
      </c>
      <c r="V50" s="1">
        <v>695.80693880000001</v>
      </c>
      <c r="W50" s="1">
        <v>35.423864790000003</v>
      </c>
      <c r="X50" s="1">
        <v>139.553935</v>
      </c>
      <c r="Y50" s="1">
        <v>110</v>
      </c>
      <c r="Z50" s="1">
        <v>1009034</v>
      </c>
      <c r="AA50" s="1">
        <v>100903403</v>
      </c>
      <c r="AB50" s="1">
        <v>35.429615429999998</v>
      </c>
      <c r="AC50" s="1">
        <v>139.5569658</v>
      </c>
      <c r="AD50" s="1">
        <v>110</v>
      </c>
      <c r="AE50" s="1">
        <v>1009032</v>
      </c>
      <c r="AF50" s="1">
        <v>100903201</v>
      </c>
      <c r="AG50" s="1">
        <v>28</v>
      </c>
      <c r="AH50" s="1">
        <v>28</v>
      </c>
      <c r="AI50" s="1">
        <v>1</v>
      </c>
      <c r="AJ50" s="1">
        <v>0</v>
      </c>
      <c r="AK50" s="1">
        <v>0</v>
      </c>
      <c r="AL50" s="1">
        <v>420</v>
      </c>
      <c r="AM50" s="1" t="s">
        <v>43</v>
      </c>
      <c r="AN50" s="1">
        <v>0</v>
      </c>
      <c r="AO50" s="1">
        <v>0</v>
      </c>
      <c r="AP50" s="1">
        <v>0</v>
      </c>
      <c r="AQ50" s="1">
        <v>0</v>
      </c>
      <c r="AR50" s="1">
        <v>1</v>
      </c>
      <c r="AS50" s="1">
        <v>12.5</v>
      </c>
      <c r="AT50" s="1">
        <v>1</v>
      </c>
      <c r="AU50" s="1">
        <v>2538</v>
      </c>
      <c r="AV50" s="1">
        <v>9.1999999999999993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1</v>
      </c>
      <c r="BG50" s="1">
        <v>952</v>
      </c>
      <c r="BH50" s="1">
        <v>4.8</v>
      </c>
      <c r="BI50" s="1">
        <v>1</v>
      </c>
      <c r="BJ50" s="1">
        <v>952</v>
      </c>
      <c r="BK50" s="1">
        <v>12.5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CG50" s="1">
        <f>AW50*EXP((BE50/100)+(L50*CC$2)+BU$2)</f>
        <v>0</v>
      </c>
      <c r="CH50" s="1">
        <f>BL50*EXP((BT50/100)+BV$2)</f>
        <v>0</v>
      </c>
      <c r="CI50" s="1">
        <f>AT50*EXP((AV50/100)+(L50*CD$2)+BW$2)</f>
        <v>0.11629774606475067</v>
      </c>
      <c r="CJ50" s="1">
        <f>BF50*EXP((BH50/100)+(L50*CE$2)+BX$2)</f>
        <v>0.13273915727150601</v>
      </c>
      <c r="CK50" s="1">
        <f>BI50*EXP((BK50/100)+(L50*CF$2))</f>
        <v>0.78038788066407982</v>
      </c>
      <c r="CL50" s="1">
        <f>IF((CJ50+CK50)=0, LOG(1),LOG((CJ50+CK50)))</f>
        <v>-3.9468797453245545E-2</v>
      </c>
      <c r="CM50" s="1">
        <f>IF((CG50+CH50+CI50)=0, LOG(1),LOG((CG50+CH50+CI50)))</f>
        <v>-0.93442870213420781</v>
      </c>
      <c r="CN50" s="1">
        <f>IF((CL50=0),1,EXP((BZ$2*CL50)+(CB$2*F50)))</f>
        <v>0.96700803163904991</v>
      </c>
      <c r="CO50" s="1">
        <f>IF((CM50=0),1,EXP((BZ$2*CM50)+(CA$2*AJ50)))</f>
        <v>0.45191354172569148</v>
      </c>
      <c r="CP50" s="1">
        <f>CN50+CO50</f>
        <v>1.4189215733647413</v>
      </c>
      <c r="CQ50" s="2">
        <f>CN50/CP50</f>
        <v>0.68150914736319634</v>
      </c>
      <c r="CR50" s="2">
        <f>CO50/CP50</f>
        <v>0.31849085263680371</v>
      </c>
      <c r="CS50" s="1">
        <f>CJ50+CK50</f>
        <v>0.91312703793558581</v>
      </c>
      <c r="CT50" s="1">
        <f>IF((CS50=0),CJ50,CJ50/CS50)</f>
        <v>0.14536767805233883</v>
      </c>
      <c r="CU50" s="4">
        <f>IF((CS50=0),CK50,CK50/CS50)</f>
        <v>0.85463232194766126</v>
      </c>
      <c r="CV50" s="1">
        <f>CI50+CH50+CG50</f>
        <v>0.11629774606475067</v>
      </c>
      <c r="CW50" s="1">
        <f>IF((CV50=0),CI50,CI50/CV50)</f>
        <v>1</v>
      </c>
      <c r="CX50" s="1">
        <f>IF((CV50=0),CH50,CH50/CV50)</f>
        <v>0</v>
      </c>
      <c r="CY50" s="1">
        <f>IF((CV50=0),CG50,CG50/CV50)</f>
        <v>0</v>
      </c>
      <c r="CZ50" s="1">
        <f>CT50*CQ50</f>
        <v>9.9069402323617065E-2</v>
      </c>
      <c r="DA50" s="1">
        <f>CU50*CQ50</f>
        <v>0.58243974503957929</v>
      </c>
      <c r="DB50" s="1">
        <f>CW50*CR50</f>
        <v>0.31849085263680371</v>
      </c>
      <c r="DC50" s="1">
        <f>CX50*CR50</f>
        <v>0</v>
      </c>
      <c r="DD50" s="1">
        <f>CY50*CR50</f>
        <v>0</v>
      </c>
      <c r="DE50" s="1">
        <f>IF(($AM50="Bicycle"),1,0)</f>
        <v>0</v>
      </c>
      <c r="DF50" s="1">
        <f>IF(($AM50="Walk"),1,0)</f>
        <v>1</v>
      </c>
      <c r="DG50" s="1">
        <f>IF(($AM50="Car"),1,0)</f>
        <v>0</v>
      </c>
      <c r="DH50" s="1">
        <f>IF(($AM50="Rail"),1,0)</f>
        <v>0</v>
      </c>
      <c r="DI50" s="1">
        <f>IF(($AM50="Bus"),1,0)</f>
        <v>0</v>
      </c>
      <c r="DJ50" s="1" t="e">
        <f>DE50*LOG(CZ50)+DF50*LOG(DA50)+DG50*LOG(DB50)+DH50*LOG(DD50)+DI50*LOG(DC50)</f>
        <v>#NUM!</v>
      </c>
      <c r="DK50" s="1">
        <v>695.80693880000001</v>
      </c>
      <c r="DL50" s="1">
        <f>(0-(CZ50*BH50*$BY$2))/100</f>
        <v>5.6329219511262608E-2</v>
      </c>
      <c r="DM50" s="1">
        <f t="shared" si="0"/>
        <v>5.5805021103366159E-3</v>
      </c>
      <c r="DO50" s="1">
        <f>(0-(DA50*BK50*$BY$2))/100</f>
        <v>0.86241036904317769</v>
      </c>
      <c r="DP50" s="1">
        <f t="shared" si="1"/>
        <v>0.50230207546499794</v>
      </c>
      <c r="DR50" s="1">
        <f>(0-(DB50*AV50*$BY$2))/100</f>
        <v>0.34708651778763461</v>
      </c>
      <c r="DS50" s="1">
        <f t="shared" si="2"/>
        <v>0.11054388098892289</v>
      </c>
      <c r="DU50" s="1">
        <f>(0-(DC50*BT50*$BY$2))/100</f>
        <v>0</v>
      </c>
      <c r="DV50" s="1">
        <f t="shared" si="3"/>
        <v>0</v>
      </c>
      <c r="DX50" s="1">
        <f>(0-(DD50*BE50*$BY$2))/100</f>
        <v>0</v>
      </c>
      <c r="DY50" s="1">
        <f t="shared" si="4"/>
        <v>0</v>
      </c>
      <c r="EB50" s="1" t="s">
        <v>168</v>
      </c>
    </row>
    <row r="51" spans="1:132" x14ac:dyDescent="0.25">
      <c r="A51" s="1">
        <v>255474</v>
      </c>
      <c r="B51" s="1" t="s">
        <v>83</v>
      </c>
      <c r="C51" s="1">
        <v>999</v>
      </c>
      <c r="D51" s="1" t="s">
        <v>85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3">
        <v>0.4111805555555556</v>
      </c>
      <c r="K51" s="3">
        <v>0.41587962962962965</v>
      </c>
      <c r="L51" s="1">
        <v>1</v>
      </c>
      <c r="M51" s="1" t="s">
        <v>79</v>
      </c>
      <c r="N51" s="1">
        <v>0</v>
      </c>
      <c r="O51" s="1">
        <v>1</v>
      </c>
      <c r="P51" s="1">
        <v>0</v>
      </c>
      <c r="Q51" s="1">
        <v>0</v>
      </c>
      <c r="R51" s="1">
        <v>0</v>
      </c>
      <c r="S51" s="1">
        <v>0</v>
      </c>
      <c r="T51" s="1">
        <v>406</v>
      </c>
      <c r="U51" s="1">
        <v>6.7666666666666702</v>
      </c>
      <c r="V51" s="1">
        <v>971.19054189999997</v>
      </c>
      <c r="W51" s="1">
        <v>35.488618700000004</v>
      </c>
      <c r="X51" s="1">
        <v>139.6360052</v>
      </c>
      <c r="Y51" s="1">
        <v>102</v>
      </c>
      <c r="Z51" s="1">
        <v>1001014</v>
      </c>
      <c r="AA51" s="1">
        <v>100101403</v>
      </c>
      <c r="AB51" s="1">
        <v>35.496928150000002</v>
      </c>
      <c r="AC51" s="1">
        <v>139.63269539999999</v>
      </c>
      <c r="AD51" s="1">
        <v>109</v>
      </c>
      <c r="AE51" s="1">
        <v>1008043</v>
      </c>
      <c r="AF51" s="1">
        <v>100804303</v>
      </c>
      <c r="AG51" s="1">
        <v>54</v>
      </c>
      <c r="AH51" s="1">
        <v>54</v>
      </c>
      <c r="AI51" s="1">
        <v>1</v>
      </c>
      <c r="AJ51" s="1">
        <v>0</v>
      </c>
      <c r="AK51" s="1">
        <v>1</v>
      </c>
      <c r="AL51" s="1">
        <v>100</v>
      </c>
      <c r="AM51" s="1" t="s">
        <v>41</v>
      </c>
      <c r="AN51" s="1">
        <v>0</v>
      </c>
      <c r="AO51" s="1">
        <v>0</v>
      </c>
      <c r="AP51" s="1">
        <v>1</v>
      </c>
      <c r="AQ51" s="1">
        <v>0</v>
      </c>
      <c r="AR51" s="1">
        <v>0</v>
      </c>
      <c r="AS51" s="1">
        <v>5.4</v>
      </c>
      <c r="AT51" s="1">
        <v>1</v>
      </c>
      <c r="AU51" s="1">
        <v>1136</v>
      </c>
      <c r="AV51" s="1">
        <v>5.4</v>
      </c>
      <c r="AW51" s="1">
        <v>1</v>
      </c>
      <c r="AX51" s="1">
        <v>2</v>
      </c>
      <c r="AY51" s="1">
        <v>120</v>
      </c>
      <c r="AZ51" s="1">
        <v>0</v>
      </c>
      <c r="BA51" s="1">
        <v>1158</v>
      </c>
      <c r="BB51" s="1">
        <v>13.8</v>
      </c>
      <c r="BC51" s="1">
        <v>244</v>
      </c>
      <c r="BD51" s="1">
        <v>2.8</v>
      </c>
      <c r="BE51" s="1">
        <v>18.600000000000001</v>
      </c>
      <c r="BF51" s="1">
        <v>1</v>
      </c>
      <c r="BG51" s="1">
        <v>1136</v>
      </c>
      <c r="BH51" s="1">
        <v>5.7</v>
      </c>
      <c r="BI51" s="1">
        <v>1</v>
      </c>
      <c r="BJ51" s="1">
        <v>1136</v>
      </c>
      <c r="BK51" s="1">
        <v>14.4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CG51" s="1">
        <f>AW51*EXP((BE51/100)+(L51*CC$2)+BU$2)</f>
        <v>2.0224486899259642</v>
      </c>
      <c r="CH51" s="1">
        <f>BL51*EXP((BT51/100)+BV$2)</f>
        <v>0</v>
      </c>
      <c r="CI51" s="1">
        <f>AT51*EXP((AV51/100)+(L51*CD$2)+BW$2)</f>
        <v>0.11196134513301406</v>
      </c>
      <c r="CJ51" s="1">
        <f>BF51*EXP((BH51/100)+(L51*CE$2)+BX$2)</f>
        <v>0.13393920178697971</v>
      </c>
      <c r="CK51" s="1">
        <f>BI51*EXP((BK51/100)+(L51*CF$2))</f>
        <v>0.79535700677626198</v>
      </c>
      <c r="CL51" s="1">
        <f>IF((CJ51+CK51)=0, LOG(1),LOG((CJ51+CK51)))</f>
        <v>-3.1845834725012394E-2</v>
      </c>
      <c r="CM51" s="1">
        <f>IF((CG51+CH51+CI51)=0, LOG(1),LOG((CG51+CH51+CI51)))</f>
        <v>0.32927785410325344</v>
      </c>
      <c r="CN51" s="1">
        <f>IF((CL51=0),1,EXP((BZ$2*CL51)+(CB$2*F51)))</f>
        <v>0.97329412131828963</v>
      </c>
      <c r="CO51" s="1">
        <f>IF((CM51=0),1,EXP((BZ$2*CM51)+(CA$2*AJ51)))</f>
        <v>1.3229792169643368</v>
      </c>
      <c r="CP51" s="1">
        <f>CN51+CO51</f>
        <v>2.2962733382826266</v>
      </c>
      <c r="CQ51" s="2">
        <f>CN51/CP51</f>
        <v>0.42385812920957061</v>
      </c>
      <c r="CR51" s="2">
        <f>CO51/CP51</f>
        <v>0.57614187079042933</v>
      </c>
      <c r="CS51" s="1">
        <f>CJ51+CK51</f>
        <v>0.92929620856324169</v>
      </c>
      <c r="CT51" s="1">
        <f>IF((CS51=0),CJ51,CJ51/CS51)</f>
        <v>0.14412971940782937</v>
      </c>
      <c r="CU51" s="4">
        <f>IF((CS51=0),CK51,CK51/CS51)</f>
        <v>0.85587028059217063</v>
      </c>
      <c r="CV51" s="1">
        <f>CI51+CH51+CG51</f>
        <v>2.1344100350589783</v>
      </c>
      <c r="CW51" s="1">
        <f>IF((CV51=0),CI51,CI51/CV51)</f>
        <v>5.2455406081296993E-2</v>
      </c>
      <c r="CX51" s="1">
        <f>IF((CV51=0),CH51,CH51/CV51)</f>
        <v>0</v>
      </c>
      <c r="CY51" s="1">
        <f>IF((CV51=0),CG51,CG51/CV51)</f>
        <v>0.94754459391870294</v>
      </c>
      <c r="CZ51" s="1">
        <f>CT51*CQ51</f>
        <v>6.1090553231702899E-2</v>
      </c>
      <c r="DA51" s="1">
        <f>CU51*CQ51</f>
        <v>0.36276757597786774</v>
      </c>
      <c r="DB51" s="1">
        <f>CW51*CR51</f>
        <v>3.0221755792750112E-2</v>
      </c>
      <c r="DC51" s="1">
        <f>CX51*CR51</f>
        <v>0</v>
      </c>
      <c r="DD51" s="1">
        <f>CY51*CR51</f>
        <v>0.54592011499767923</v>
      </c>
      <c r="DE51" s="1">
        <f>IF(($AM51="Bicycle"),1,0)</f>
        <v>0</v>
      </c>
      <c r="DF51" s="1">
        <f>IF(($AM51="Walk"),1,0)</f>
        <v>0</v>
      </c>
      <c r="DG51" s="1">
        <f>IF(($AM51="Car"),1,0)</f>
        <v>1</v>
      </c>
      <c r="DH51" s="1">
        <f>IF(($AM51="Rail"),1,0)</f>
        <v>0</v>
      </c>
      <c r="DI51" s="1">
        <f>IF(($AM51="Bus"),1,0)</f>
        <v>0</v>
      </c>
      <c r="DJ51" s="1" t="e">
        <f>DE51*LOG(CZ51)+DF51*LOG(DA51)+DG51*LOG(DB51)+DH51*LOG(DD51)+DI51*LOG(DC51)</f>
        <v>#NUM!</v>
      </c>
      <c r="DK51" s="1">
        <v>971.19054189999997</v>
      </c>
      <c r="DL51" s="1">
        <f>(0-(CZ51*BH51*$BY$2))/100</f>
        <v>4.1247902319295232E-2</v>
      </c>
      <c r="DM51" s="1">
        <f t="shared" si="0"/>
        <v>2.5198571723329868E-3</v>
      </c>
      <c r="DO51" s="1">
        <f>(0-(DA51*BK51*$BY$2))/100</f>
        <v>0.61879088617317546</v>
      </c>
      <c r="DP51" s="1">
        <f t="shared" si="1"/>
        <v>0.22447726981423954</v>
      </c>
      <c r="DR51" s="1">
        <f>(0-(DB51*AV51*$BY$2))/100</f>
        <v>1.9331537898227925E-2</v>
      </c>
      <c r="DS51" s="1">
        <f t="shared" si="2"/>
        <v>5.8423301745853817E-4</v>
      </c>
      <c r="DU51" s="1">
        <f>(0-(DC51*BT51*$BY$2))/100</f>
        <v>0</v>
      </c>
      <c r="DV51" s="1">
        <f t="shared" si="3"/>
        <v>0</v>
      </c>
      <c r="DX51" s="1">
        <f>(0-(DD51*BE51*$BY$2))/100</f>
        <v>1.2028043616823212</v>
      </c>
      <c r="DY51" s="1">
        <f t="shared" si="4"/>
        <v>0.65663509544932297</v>
      </c>
      <c r="EB51" s="1" t="s">
        <v>168</v>
      </c>
    </row>
    <row r="52" spans="1:132" x14ac:dyDescent="0.25">
      <c r="A52" s="1">
        <v>255549</v>
      </c>
      <c r="B52" s="1" t="s">
        <v>72</v>
      </c>
      <c r="C52" s="1">
        <v>600</v>
      </c>
      <c r="D52" s="1" t="s">
        <v>6</v>
      </c>
      <c r="E52" s="1">
        <v>0</v>
      </c>
      <c r="F52" s="1">
        <v>0</v>
      </c>
      <c r="G52" s="1">
        <v>1</v>
      </c>
      <c r="H52" s="1">
        <v>0</v>
      </c>
      <c r="I52" s="1">
        <v>0</v>
      </c>
      <c r="J52" s="3">
        <v>0.80354166666666671</v>
      </c>
      <c r="K52" s="3">
        <v>0.81038194444444445</v>
      </c>
      <c r="L52" s="1">
        <v>1</v>
      </c>
      <c r="M52" s="1" t="s">
        <v>76</v>
      </c>
      <c r="N52" s="1">
        <v>0</v>
      </c>
      <c r="O52" s="1">
        <v>0</v>
      </c>
      <c r="P52" s="1">
        <v>0</v>
      </c>
      <c r="Q52" s="1">
        <v>0</v>
      </c>
      <c r="R52" s="1">
        <v>1</v>
      </c>
      <c r="S52" s="1">
        <v>0</v>
      </c>
      <c r="T52" s="1">
        <v>591</v>
      </c>
      <c r="U52" s="1">
        <v>9.85</v>
      </c>
      <c r="V52" s="1">
        <v>640.93158100000005</v>
      </c>
      <c r="W52" s="1">
        <v>35.325459870000003</v>
      </c>
      <c r="X52" s="1">
        <v>139.4081462</v>
      </c>
      <c r="Y52" s="1">
        <v>207</v>
      </c>
      <c r="Z52" s="1">
        <v>2070202</v>
      </c>
      <c r="AA52" s="1">
        <v>207020201</v>
      </c>
      <c r="AB52" s="1">
        <v>35.330046400000001</v>
      </c>
      <c r="AC52" s="1">
        <v>139.40386530000001</v>
      </c>
      <c r="AD52" s="1">
        <v>207</v>
      </c>
      <c r="AE52" s="1">
        <v>2070503</v>
      </c>
      <c r="AF52" s="1">
        <v>100831108</v>
      </c>
      <c r="AG52" s="1">
        <v>46</v>
      </c>
      <c r="AH52" s="1">
        <v>46</v>
      </c>
      <c r="AI52" s="1">
        <v>1</v>
      </c>
      <c r="AJ52" s="1">
        <v>0</v>
      </c>
      <c r="AK52" s="1">
        <v>1</v>
      </c>
      <c r="AL52" s="1">
        <v>420</v>
      </c>
      <c r="AM52" s="1" t="s">
        <v>43</v>
      </c>
      <c r="AN52" s="1">
        <v>0</v>
      </c>
      <c r="AO52" s="1">
        <v>0</v>
      </c>
      <c r="AP52" s="1">
        <v>0</v>
      </c>
      <c r="AQ52" s="1">
        <v>0</v>
      </c>
      <c r="AR52" s="1">
        <v>1</v>
      </c>
      <c r="AS52" s="1">
        <v>10.6</v>
      </c>
      <c r="AT52" s="1">
        <v>1</v>
      </c>
      <c r="AU52" s="1">
        <v>1361</v>
      </c>
      <c r="AV52" s="1">
        <v>5.5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1</v>
      </c>
      <c r="BG52" s="1">
        <v>874</v>
      </c>
      <c r="BH52" s="1">
        <v>4.4000000000000004</v>
      </c>
      <c r="BI52" s="1">
        <v>1</v>
      </c>
      <c r="BJ52" s="1">
        <v>874</v>
      </c>
      <c r="BK52" s="1">
        <v>10.6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CG52" s="1">
        <f>AW52*EXP((BE52/100)+(L52*CC$2)+BU$2)</f>
        <v>0</v>
      </c>
      <c r="CH52" s="1">
        <f>BL52*EXP((BT52/100)+BV$2)</f>
        <v>0</v>
      </c>
      <c r="CI52" s="1">
        <f>AT52*EXP((AV52/100)+(L52*CD$2)+BW$2)</f>
        <v>0.11207336247748452</v>
      </c>
      <c r="CJ52" s="1">
        <f>BF52*EXP((BH52/100)+(L52*CE$2)+BX$2)</f>
        <v>0.13220926114120857</v>
      </c>
      <c r="CK52" s="1">
        <f>BI52*EXP((BK52/100)+(L52*CF$2))</f>
        <v>0.76570048305199689</v>
      </c>
      <c r="CL52" s="1">
        <f>IF((CJ52+CK52)=0, LOG(1),LOG((CJ52+CK52)))</f>
        <v>-4.6767315413776357E-2</v>
      </c>
      <c r="CM52" s="1">
        <f>IF((CG52+CH52+CI52)=0, LOG(1),LOG((CG52+CH52+CI52)))</f>
        <v>-0.95049759796462807</v>
      </c>
      <c r="CN52" s="1">
        <f>IF((CL52=0),1,EXP((BZ$2*CL52)+(CB$2*F52)))</f>
        <v>0.96102753488010095</v>
      </c>
      <c r="CO52" s="1">
        <f>IF((CM52=0),1,EXP((BZ$2*CM52)+(CA$2*AJ52)))</f>
        <v>0.44578301523676561</v>
      </c>
      <c r="CP52" s="1">
        <f>CN52+CO52</f>
        <v>1.4068105501168666</v>
      </c>
      <c r="CQ52" s="2">
        <f>CN52/CP52</f>
        <v>0.68312505532480294</v>
      </c>
      <c r="CR52" s="2">
        <f>CO52/CP52</f>
        <v>0.31687494467519706</v>
      </c>
      <c r="CS52" s="1">
        <f>CJ52+CK52</f>
        <v>0.89790974419320546</v>
      </c>
      <c r="CT52" s="1">
        <f>IF((CS52=0),CJ52,CJ52/CS52)</f>
        <v>0.14724114756099671</v>
      </c>
      <c r="CU52" s="4">
        <f>IF((CS52=0),CK52,CK52/CS52)</f>
        <v>0.85275885243900329</v>
      </c>
      <c r="CV52" s="1">
        <f>CI52+CH52+CG52</f>
        <v>0.11207336247748452</v>
      </c>
      <c r="CW52" s="1">
        <f>IF((CV52=0),CI52,CI52/CV52)</f>
        <v>1</v>
      </c>
      <c r="CX52" s="1">
        <f>IF((CV52=0),CH52,CH52/CV52)</f>
        <v>0</v>
      </c>
      <c r="CY52" s="1">
        <f>IF((CV52=0),CG52,CG52/CV52)</f>
        <v>0</v>
      </c>
      <c r="CZ52" s="1">
        <f>CT52*CQ52</f>
        <v>0.10058411707369336</v>
      </c>
      <c r="DA52" s="1">
        <f>CU52*CQ52</f>
        <v>0.58254093825110964</v>
      </c>
      <c r="DB52" s="1">
        <f>CW52*CR52</f>
        <v>0.31687494467519706</v>
      </c>
      <c r="DC52" s="1">
        <f>CX52*CR52</f>
        <v>0</v>
      </c>
      <c r="DD52" s="1">
        <f>CY52*CR52</f>
        <v>0</v>
      </c>
      <c r="DE52" s="1">
        <f>IF(($AM52="Bicycle"),1,0)</f>
        <v>0</v>
      </c>
      <c r="DF52" s="1">
        <f>IF(($AM52="Walk"),1,0)</f>
        <v>1</v>
      </c>
      <c r="DG52" s="1">
        <f>IF(($AM52="Car"),1,0)</f>
        <v>0</v>
      </c>
      <c r="DH52" s="1">
        <f>IF(($AM52="Rail"),1,0)</f>
        <v>0</v>
      </c>
      <c r="DI52" s="1">
        <f>IF(($AM52="Bus"),1,0)</f>
        <v>0</v>
      </c>
      <c r="DJ52" s="1" t="e">
        <f>DE52*LOG(CZ52)+DF52*LOG(DA52)+DG52*LOG(DB52)+DH52*LOG(DD52)+DI52*LOG(DC52)</f>
        <v>#NUM!</v>
      </c>
      <c r="DK52" s="1">
        <v>640.93158100000005</v>
      </c>
      <c r="DL52" s="1">
        <f>(0-(CZ52*BH52*$BY$2))/100</f>
        <v>5.2424589436059203E-2</v>
      </c>
      <c r="DM52" s="1">
        <f t="shared" si="0"/>
        <v>5.2730810413768869E-3</v>
      </c>
      <c r="DO52" s="1">
        <f>(0-(DA52*BK52*$BY$2))/100</f>
        <v>0.73145105334266558</v>
      </c>
      <c r="DP52" s="1">
        <f t="shared" si="1"/>
        <v>0.42610018289899887</v>
      </c>
      <c r="DR52" s="1">
        <f>(0-(DB52*AV52*$BY$2))/100</f>
        <v>0.20644460776297688</v>
      </c>
      <c r="DS52" s="1">
        <f t="shared" si="2"/>
        <v>6.5417123663386062E-2</v>
      </c>
      <c r="DU52" s="1">
        <f>(0-(DC52*BT52*$BY$2))/100</f>
        <v>0</v>
      </c>
      <c r="DV52" s="1">
        <f t="shared" si="3"/>
        <v>0</v>
      </c>
      <c r="DX52" s="1">
        <f>(0-(DD52*BE52*$BY$2))/100</f>
        <v>0</v>
      </c>
      <c r="DY52" s="1">
        <f t="shared" si="4"/>
        <v>0</v>
      </c>
      <c r="EB52" s="1" t="s">
        <v>168</v>
      </c>
    </row>
    <row r="53" spans="1:132" x14ac:dyDescent="0.25">
      <c r="A53" s="1">
        <v>255536</v>
      </c>
      <c r="B53" s="1" t="s">
        <v>91</v>
      </c>
      <c r="C53" s="1">
        <v>200</v>
      </c>
      <c r="D53" s="1" t="s">
        <v>84</v>
      </c>
      <c r="E53" s="1">
        <v>0</v>
      </c>
      <c r="F53" s="1">
        <v>0</v>
      </c>
      <c r="G53" s="1">
        <v>0</v>
      </c>
      <c r="H53" s="1">
        <v>1</v>
      </c>
      <c r="I53" s="1">
        <v>0</v>
      </c>
      <c r="J53" s="3">
        <v>0.68429398148148157</v>
      </c>
      <c r="K53" s="3">
        <v>0.69417824074074075</v>
      </c>
      <c r="L53" s="1">
        <v>0</v>
      </c>
      <c r="M53" s="1" t="s">
        <v>90</v>
      </c>
      <c r="N53" s="1">
        <v>0</v>
      </c>
      <c r="O53" s="1">
        <v>0</v>
      </c>
      <c r="P53" s="1">
        <v>0</v>
      </c>
      <c r="Q53" s="1">
        <v>1</v>
      </c>
      <c r="R53" s="1">
        <v>0</v>
      </c>
      <c r="S53" s="1">
        <v>0</v>
      </c>
      <c r="T53" s="1">
        <v>853</v>
      </c>
      <c r="U53" s="1">
        <v>14.216666666666701</v>
      </c>
      <c r="V53" s="1">
        <v>982.57264899999996</v>
      </c>
      <c r="W53" s="1">
        <v>35.398056580000002</v>
      </c>
      <c r="X53" s="1">
        <v>139.53244509999999</v>
      </c>
      <c r="Y53" s="1">
        <v>110</v>
      </c>
      <c r="Z53" s="1">
        <v>1009018</v>
      </c>
      <c r="AA53" s="1">
        <v>100901802</v>
      </c>
      <c r="AB53" s="1">
        <v>35.406505529999997</v>
      </c>
      <c r="AC53" s="1">
        <v>139.5356262</v>
      </c>
      <c r="AD53" s="1">
        <v>110</v>
      </c>
      <c r="AE53" s="1">
        <v>1009029</v>
      </c>
      <c r="AF53" s="1">
        <v>100902901</v>
      </c>
      <c r="AG53" s="1">
        <v>37</v>
      </c>
      <c r="AH53" s="1">
        <v>37</v>
      </c>
      <c r="AI53" s="1">
        <v>1</v>
      </c>
      <c r="AJ53" s="1">
        <v>0</v>
      </c>
      <c r="AK53" s="1">
        <v>0</v>
      </c>
      <c r="AL53" s="1">
        <v>420</v>
      </c>
      <c r="AM53" s="1" t="s">
        <v>43</v>
      </c>
      <c r="AN53" s="1">
        <v>0</v>
      </c>
      <c r="AO53" s="1">
        <v>0</v>
      </c>
      <c r="AP53" s="1">
        <v>0</v>
      </c>
      <c r="AQ53" s="1">
        <v>0</v>
      </c>
      <c r="AR53" s="1">
        <v>1</v>
      </c>
      <c r="AS53" s="1">
        <v>15.1</v>
      </c>
      <c r="AT53" s="1">
        <v>1</v>
      </c>
      <c r="AU53" s="1">
        <v>4031</v>
      </c>
      <c r="AV53" s="1">
        <v>14.3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1</v>
      </c>
      <c r="BG53" s="1">
        <v>1232</v>
      </c>
      <c r="BH53" s="1">
        <v>6.2</v>
      </c>
      <c r="BI53" s="1">
        <v>1</v>
      </c>
      <c r="BJ53" s="1">
        <v>1232</v>
      </c>
      <c r="BK53" s="1">
        <v>15.1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CG53" s="1">
        <f>AW53*EXP((BE53/100)+(L53*CC$2)+BU$2)</f>
        <v>0</v>
      </c>
      <c r="CH53" s="1">
        <f>BL53*EXP((BT53/100)+BV$2)</f>
        <v>0</v>
      </c>
      <c r="CI53" s="1">
        <f>AT53*EXP((AV53/100)+(L53*CD$2)+BW$2)</f>
        <v>0.2744113557659506</v>
      </c>
      <c r="CJ53" s="1">
        <f>BF53*EXP((BH53/100)+(L53*CE$2)+BX$2)</f>
        <v>0.33239322442773739</v>
      </c>
      <c r="CK53" s="1">
        <f>BI53*EXP((BK53/100)+(L53*CF$2))</f>
        <v>1.1629966580818203</v>
      </c>
      <c r="CL53" s="1">
        <f>IF((CJ53+CK53)=0, LOG(1),LOG((CJ53+CK53)))</f>
        <v>0.17475443797634607</v>
      </c>
      <c r="CM53" s="1">
        <f>IF((CG53+CH53+CI53)=0, LOG(1),LOG((CG53+CH53+CI53)))</f>
        <v>-0.56159792050010637</v>
      </c>
      <c r="CN53" s="1">
        <f>IF((CL53=0),1,EXP((BZ$2*CL53)+(CB$2*F53)))</f>
        <v>1.1601406784371453</v>
      </c>
      <c r="CO53" s="1">
        <f>IF((CM53=0),1,EXP((BZ$2*CM53)+(CA$2*AJ53)))</f>
        <v>0.62042023483397324</v>
      </c>
      <c r="CP53" s="1">
        <f>CN53+CO53</f>
        <v>1.7805609132711187</v>
      </c>
      <c r="CQ53" s="2">
        <f>CN53/CP53</f>
        <v>0.65155910690290186</v>
      </c>
      <c r="CR53" s="2">
        <f>CO53/CP53</f>
        <v>0.34844089309709814</v>
      </c>
      <c r="CS53" s="1">
        <f>CJ53+CK53</f>
        <v>1.4953898825095577</v>
      </c>
      <c r="CT53" s="1">
        <f>IF((CS53=0),CJ53,CJ53/CS53)</f>
        <v>0.22227863670571069</v>
      </c>
      <c r="CU53" s="4">
        <f>IF((CS53=0),CK53,CK53/CS53)</f>
        <v>0.77772136329428931</v>
      </c>
      <c r="CV53" s="1">
        <f>CI53+CH53+CG53</f>
        <v>0.2744113557659506</v>
      </c>
      <c r="CW53" s="1">
        <f>IF((CV53=0),CI53,CI53/CV53)</f>
        <v>1</v>
      </c>
      <c r="CX53" s="1">
        <f>IF((CV53=0),CH53,CH53/CV53)</f>
        <v>0</v>
      </c>
      <c r="CY53" s="1">
        <f>IF((CV53=0),CG53,CG53/CV53)</f>
        <v>0</v>
      </c>
      <c r="CZ53" s="1">
        <f>CT53*CQ53</f>
        <v>0.14482767001556743</v>
      </c>
      <c r="DA53" s="1">
        <f>CU53*CQ53</f>
        <v>0.50673143688733446</v>
      </c>
      <c r="DB53" s="1">
        <f>CW53*CR53</f>
        <v>0.34844089309709814</v>
      </c>
      <c r="DC53" s="1">
        <f>CX53*CR53</f>
        <v>0</v>
      </c>
      <c r="DD53" s="1">
        <f>CY53*CR53</f>
        <v>0</v>
      </c>
      <c r="DE53" s="1">
        <f>IF(($AM53="Bicycle"),1,0)</f>
        <v>0</v>
      </c>
      <c r="DF53" s="1">
        <f>IF(($AM53="Walk"),1,0)</f>
        <v>1</v>
      </c>
      <c r="DG53" s="1">
        <f>IF(($AM53="Car"),1,0)</f>
        <v>0</v>
      </c>
      <c r="DH53" s="1">
        <f>IF(($AM53="Rail"),1,0)</f>
        <v>0</v>
      </c>
      <c r="DI53" s="1">
        <f>IF(($AM53="Bus"),1,0)</f>
        <v>0</v>
      </c>
      <c r="DJ53" s="1" t="e">
        <f>DE53*LOG(CZ53)+DF53*LOG(DA53)+DG53*LOG(DB53)+DH53*LOG(DD53)+DI53*LOG(DC53)</f>
        <v>#NUM!</v>
      </c>
      <c r="DK53" s="1">
        <v>982.57264899999996</v>
      </c>
      <c r="DL53" s="1">
        <f>(0-(CZ53*BH53*$BY$2))/100</f>
        <v>0.10636437359078499</v>
      </c>
      <c r="DM53" s="1">
        <f t="shared" si="0"/>
        <v>1.5404504399818744E-2</v>
      </c>
      <c r="DO53" s="1">
        <f>(0-(DA53*BK53*$BY$2))/100</f>
        <v>0.90637464673397872</v>
      </c>
      <c r="DP53" s="1">
        <f t="shared" si="1"/>
        <v>0.45928852709775919</v>
      </c>
      <c r="DR53" s="1">
        <f>(0-(DB53*AV53*$BY$2))/100</f>
        <v>0.59022569077570231</v>
      </c>
      <c r="DS53" s="1">
        <f t="shared" si="2"/>
        <v>0.2056587668227374</v>
      </c>
      <c r="DU53" s="1">
        <f>(0-(DC53*BT53*$BY$2))/100</f>
        <v>0</v>
      </c>
      <c r="DV53" s="1">
        <f t="shared" si="3"/>
        <v>0</v>
      </c>
      <c r="DX53" s="1">
        <f>(0-(DD53*BE53*$BY$2))/100</f>
        <v>0</v>
      </c>
      <c r="DY53" s="1">
        <f t="shared" si="4"/>
        <v>0</v>
      </c>
      <c r="EB53" s="1" t="s">
        <v>168</v>
      </c>
    </row>
    <row r="54" spans="1:132" x14ac:dyDescent="0.25">
      <c r="A54" s="1">
        <v>255598</v>
      </c>
      <c r="B54" s="1" t="s">
        <v>78</v>
      </c>
      <c r="C54" s="1">
        <v>600</v>
      </c>
      <c r="D54" s="1" t="s">
        <v>6</v>
      </c>
      <c r="E54" s="1">
        <v>0</v>
      </c>
      <c r="F54" s="1">
        <v>0</v>
      </c>
      <c r="G54" s="1">
        <v>1</v>
      </c>
      <c r="H54" s="1">
        <v>0</v>
      </c>
      <c r="I54" s="1">
        <v>0</v>
      </c>
      <c r="J54" s="3">
        <v>0.54623842592592597</v>
      </c>
      <c r="K54" s="3">
        <v>0.55503472222222217</v>
      </c>
      <c r="L54" s="1">
        <v>0</v>
      </c>
      <c r="M54" s="1" t="s">
        <v>82</v>
      </c>
      <c r="N54" s="1">
        <v>0</v>
      </c>
      <c r="O54" s="1">
        <v>0</v>
      </c>
      <c r="P54" s="1">
        <v>1</v>
      </c>
      <c r="Q54" s="1">
        <v>0</v>
      </c>
      <c r="R54" s="1">
        <v>0</v>
      </c>
      <c r="S54" s="1">
        <v>0</v>
      </c>
      <c r="T54" s="1">
        <v>760</v>
      </c>
      <c r="U54" s="1">
        <v>12.6666666666667</v>
      </c>
      <c r="V54" s="1">
        <v>425.8854159</v>
      </c>
      <c r="W54" s="1">
        <v>35.442929919999997</v>
      </c>
      <c r="X54" s="1">
        <v>139.6495074</v>
      </c>
      <c r="Y54" s="1">
        <v>104</v>
      </c>
      <c r="Z54" s="1">
        <v>1003003</v>
      </c>
      <c r="AA54" s="1">
        <v>100300301</v>
      </c>
      <c r="AB54" s="1">
        <v>35.443359090000001</v>
      </c>
      <c r="AC54" s="1">
        <v>139.644835</v>
      </c>
      <c r="AD54" s="1">
        <v>104</v>
      </c>
      <c r="AE54" s="1">
        <v>1003003</v>
      </c>
      <c r="AF54" s="1">
        <v>100300301</v>
      </c>
      <c r="AG54" s="1">
        <v>39</v>
      </c>
      <c r="AH54" s="1">
        <v>39</v>
      </c>
      <c r="AI54" s="1">
        <v>0</v>
      </c>
      <c r="AJ54" s="1">
        <v>0</v>
      </c>
      <c r="AK54" s="1">
        <v>0</v>
      </c>
      <c r="AL54" s="1">
        <v>420</v>
      </c>
      <c r="AM54" s="1" t="s">
        <v>43</v>
      </c>
      <c r="AN54" s="1">
        <v>0</v>
      </c>
      <c r="AO54" s="1">
        <v>0</v>
      </c>
      <c r="AP54" s="1">
        <v>0</v>
      </c>
      <c r="AQ54" s="1">
        <v>0</v>
      </c>
      <c r="AR54" s="1">
        <v>1</v>
      </c>
      <c r="AS54" s="1">
        <v>5.9</v>
      </c>
      <c r="AT54" s="1">
        <v>1</v>
      </c>
      <c r="AU54" s="1">
        <v>605</v>
      </c>
      <c r="AV54" s="1">
        <v>4.4000000000000004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1</v>
      </c>
      <c r="BG54" s="1">
        <v>493</v>
      </c>
      <c r="BH54" s="1">
        <v>2.5</v>
      </c>
      <c r="BI54" s="1">
        <v>1</v>
      </c>
      <c r="BJ54" s="1">
        <v>493</v>
      </c>
      <c r="BK54" s="1">
        <v>5.9</v>
      </c>
      <c r="BL54" s="1">
        <v>1</v>
      </c>
      <c r="BM54" s="1">
        <v>0.3</v>
      </c>
      <c r="BN54" s="1">
        <v>2</v>
      </c>
      <c r="BO54" s="1">
        <v>210</v>
      </c>
      <c r="BP54" s="1">
        <v>137</v>
      </c>
      <c r="BQ54" s="1">
        <v>2.1</v>
      </c>
      <c r="BR54" s="1">
        <v>168</v>
      </c>
      <c r="BS54" s="1">
        <v>2.5</v>
      </c>
      <c r="BT54" s="1">
        <v>6.6</v>
      </c>
      <c r="CG54" s="1">
        <f>AW54*EXP((BE54/100)+(L54*CC$2)+BU$2)</f>
        <v>0</v>
      </c>
      <c r="CH54" s="1">
        <f>BL54*EXP((BT54/100)+BV$2)</f>
        <v>0.1419264944675232</v>
      </c>
      <c r="CI54" s="1">
        <f>AT54*EXP((AV54/100)+(L54*CD$2)+BW$2)</f>
        <v>0.2485460844838655</v>
      </c>
      <c r="CJ54" s="1">
        <f>BF54*EXP((BH54/100)+(L54*CE$2)+BX$2)</f>
        <v>0.3203194179327325</v>
      </c>
      <c r="CK54" s="1">
        <f>BI54*EXP((BK54/100)+(L54*CF$2))</f>
        <v>1.0607752407401589</v>
      </c>
      <c r="CL54" s="1">
        <f>IF((CJ54+CK54)=0, LOG(1),LOG((CJ54+CK54)))</f>
        <v>0.14022344565354888</v>
      </c>
      <c r="CM54" s="1">
        <f>IF((CG54+CH54+CI54)=0, LOG(1),LOG((CG54+CH54+CI54)))</f>
        <v>-0.40840945917013771</v>
      </c>
      <c r="CN54" s="1">
        <f>IF((CL54=0),1,EXP((BZ$2*CL54)+(CB$2*F54)))</f>
        <v>1.126583868698533</v>
      </c>
      <c r="CO54" s="1">
        <f>IF((CM54=0),1,EXP((BZ$2*CM54)+(CA$2*AJ54)))</f>
        <v>0.70670070033348276</v>
      </c>
      <c r="CP54" s="1">
        <f>CN54+CO54</f>
        <v>1.8332845690320156</v>
      </c>
      <c r="CQ54" s="2">
        <f>CN54/CP54</f>
        <v>0.61451663736709217</v>
      </c>
      <c r="CR54" s="2">
        <f>CO54/CP54</f>
        <v>0.38548336263290789</v>
      </c>
      <c r="CS54" s="1">
        <f>CJ54+CK54</f>
        <v>1.3810946586728914</v>
      </c>
      <c r="CT54" s="1">
        <f>IF((CS54=0),CJ54,CJ54/CS54)</f>
        <v>0.23193154496776552</v>
      </c>
      <c r="CU54" s="4">
        <f>IF((CS54=0),CK54,CK54/CS54)</f>
        <v>0.76806845503223453</v>
      </c>
      <c r="CV54" s="1">
        <f>CI54+CH54+CG54</f>
        <v>0.3904725789513887</v>
      </c>
      <c r="CW54" s="1">
        <f>IF((CV54=0),CI54,CI54/CV54)</f>
        <v>0.63652634751288861</v>
      </c>
      <c r="CX54" s="1">
        <f>IF((CV54=0),CH54,CH54/CV54)</f>
        <v>0.36347365248711133</v>
      </c>
      <c r="CY54" s="1">
        <f>IF((CV54=0),CG54,CG54/CV54)</f>
        <v>0</v>
      </c>
      <c r="CZ54" s="1">
        <f>CT54*CQ54</f>
        <v>0.1425257931129458</v>
      </c>
      <c r="DA54" s="1">
        <f>CU54*CQ54</f>
        <v>0.47199084425414639</v>
      </c>
      <c r="DB54" s="1">
        <f>CW54*CR54</f>
        <v>0.24537031684371119</v>
      </c>
      <c r="DC54" s="1">
        <f>CX54*CR54</f>
        <v>0.14011304578919667</v>
      </c>
      <c r="DD54" s="1">
        <f>CY54*CR54</f>
        <v>0</v>
      </c>
      <c r="DE54" s="1">
        <f>IF(($AM54="Bicycle"),1,0)</f>
        <v>0</v>
      </c>
      <c r="DF54" s="1">
        <f>IF(($AM54="Walk"),1,0)</f>
        <v>1</v>
      </c>
      <c r="DG54" s="1">
        <f>IF(($AM54="Car"),1,0)</f>
        <v>0</v>
      </c>
      <c r="DH54" s="1">
        <f>IF(($AM54="Rail"),1,0)</f>
        <v>0</v>
      </c>
      <c r="DI54" s="1">
        <f>IF(($AM54="Bus"),1,0)</f>
        <v>0</v>
      </c>
      <c r="DJ54" s="1" t="e">
        <f>DE54*LOG(CZ54)+DF54*LOG(DA54)+DG54*LOG(DB54)+DH54*LOG(DD54)+DI54*LOG(DC54)</f>
        <v>#NUM!</v>
      </c>
      <c r="DK54" s="1">
        <v>425.8854159</v>
      </c>
      <c r="DL54" s="1">
        <f>(0-(CZ54*BH54*$BY$2))/100</f>
        <v>4.2207188943932571E-2</v>
      </c>
      <c r="DM54" s="1">
        <f t="shared" si="0"/>
        <v>6.0156130793019473E-3</v>
      </c>
      <c r="DO54" s="1">
        <f>(0-(DA54*BK54*$BY$2))/100</f>
        <v>0.32986674823687329</v>
      </c>
      <c r="DP54" s="1">
        <f t="shared" si="1"/>
        <v>0.15569408499169177</v>
      </c>
      <c r="DR54" s="1">
        <f>(0-(DB54*AV54*$BY$2))/100</f>
        <v>0.12788736924441929</v>
      </c>
      <c r="DS54" s="1">
        <f t="shared" si="2"/>
        <v>3.1379764311811845E-2</v>
      </c>
      <c r="DU54" s="1">
        <f>(0-(DC54*BT54*$BY$2))/100</f>
        <v>0.10954068764285296</v>
      </c>
      <c r="DV54" s="1">
        <f t="shared" si="3"/>
        <v>1.5348079383483147E-2</v>
      </c>
      <c r="DX54" s="1">
        <f>(0-(DD54*BE54*$BY$2))/100</f>
        <v>0</v>
      </c>
      <c r="DY54" s="1">
        <f t="shared" si="4"/>
        <v>0</v>
      </c>
      <c r="EB54" s="1" t="s">
        <v>168</v>
      </c>
    </row>
    <row r="55" spans="1:132" x14ac:dyDescent="0.25">
      <c r="A55" s="1">
        <v>257465</v>
      </c>
      <c r="B55" s="1" t="s">
        <v>89</v>
      </c>
      <c r="C55" s="1">
        <v>200</v>
      </c>
      <c r="D55" s="1" t="s">
        <v>84</v>
      </c>
      <c r="E55" s="1">
        <v>0</v>
      </c>
      <c r="F55" s="1">
        <v>0</v>
      </c>
      <c r="G55" s="1">
        <v>0</v>
      </c>
      <c r="H55" s="1">
        <v>1</v>
      </c>
      <c r="I55" s="1">
        <v>0</v>
      </c>
      <c r="J55" s="3">
        <v>0.47392361111111114</v>
      </c>
      <c r="K55" s="3">
        <v>0.48359953703703701</v>
      </c>
      <c r="L55" s="1">
        <v>0</v>
      </c>
      <c r="M55" s="1" t="s">
        <v>82</v>
      </c>
      <c r="N55" s="1">
        <v>0</v>
      </c>
      <c r="O55" s="1">
        <v>0</v>
      </c>
      <c r="P55" s="1">
        <v>1</v>
      </c>
      <c r="Q55" s="1">
        <v>0</v>
      </c>
      <c r="R55" s="1">
        <v>0</v>
      </c>
      <c r="S55" s="1">
        <v>0</v>
      </c>
      <c r="T55" s="1">
        <v>836</v>
      </c>
      <c r="U55" s="1">
        <v>13.9333333333333</v>
      </c>
      <c r="V55" s="1">
        <v>690.89965689999997</v>
      </c>
      <c r="W55" s="1">
        <v>35.457526459999997</v>
      </c>
      <c r="X55" s="1">
        <v>139.62660679999999</v>
      </c>
      <c r="Y55" s="1">
        <v>103</v>
      </c>
      <c r="Z55" s="1">
        <v>1002002</v>
      </c>
      <c r="AA55" s="1">
        <v>100200207</v>
      </c>
      <c r="AB55" s="1">
        <v>35.452296150000002</v>
      </c>
      <c r="AC55" s="1">
        <v>139.62248690000001</v>
      </c>
      <c r="AD55" s="1">
        <v>103</v>
      </c>
      <c r="AE55" s="1">
        <v>1002003</v>
      </c>
      <c r="AF55" s="1">
        <v>100200303</v>
      </c>
      <c r="AG55" s="1">
        <v>44</v>
      </c>
      <c r="AH55" s="1">
        <v>44</v>
      </c>
      <c r="AI55" s="1">
        <v>1</v>
      </c>
      <c r="AJ55" s="1">
        <v>0</v>
      </c>
      <c r="AK55" s="1">
        <v>0</v>
      </c>
      <c r="AL55" s="1">
        <v>100</v>
      </c>
      <c r="AM55" s="1" t="s">
        <v>41</v>
      </c>
      <c r="AN55" s="1">
        <v>0</v>
      </c>
      <c r="AO55" s="1">
        <v>0</v>
      </c>
      <c r="AP55" s="1">
        <v>1</v>
      </c>
      <c r="AQ55" s="1">
        <v>0</v>
      </c>
      <c r="AR55" s="1">
        <v>0</v>
      </c>
      <c r="AS55" s="1">
        <v>8.9</v>
      </c>
      <c r="AT55" s="1">
        <v>1</v>
      </c>
      <c r="AU55" s="1">
        <v>2005</v>
      </c>
      <c r="AV55" s="1">
        <v>8.9</v>
      </c>
      <c r="AW55" s="1">
        <v>1</v>
      </c>
      <c r="AX55" s="1">
        <v>15</v>
      </c>
      <c r="AY55" s="1">
        <v>330</v>
      </c>
      <c r="AZ55" s="1">
        <v>1</v>
      </c>
      <c r="BA55" s="1">
        <v>670</v>
      </c>
      <c r="BB55" s="1">
        <v>8.1</v>
      </c>
      <c r="BC55" s="1">
        <v>734</v>
      </c>
      <c r="BD55" s="1">
        <v>8.8000000000000007</v>
      </c>
      <c r="BE55" s="1">
        <v>31.9</v>
      </c>
      <c r="BF55" s="1">
        <v>1</v>
      </c>
      <c r="BG55" s="1">
        <v>857</v>
      </c>
      <c r="BH55" s="1">
        <v>4.3</v>
      </c>
      <c r="BI55" s="1">
        <v>1</v>
      </c>
      <c r="BJ55" s="1">
        <v>857</v>
      </c>
      <c r="BK55" s="1">
        <v>10.3</v>
      </c>
      <c r="BL55" s="1">
        <v>1</v>
      </c>
      <c r="BM55" s="1">
        <v>0.3</v>
      </c>
      <c r="BN55" s="1">
        <v>2</v>
      </c>
      <c r="BO55" s="1">
        <v>210</v>
      </c>
      <c r="BP55" s="1">
        <v>70</v>
      </c>
      <c r="BQ55" s="1">
        <v>1.1000000000000001</v>
      </c>
      <c r="BR55" s="1">
        <v>290</v>
      </c>
      <c r="BS55" s="1">
        <v>4.4000000000000004</v>
      </c>
      <c r="BT55" s="1">
        <v>7.5</v>
      </c>
      <c r="CG55" s="1">
        <f>AW55*EXP((BE55/100)+(L55*CC$2)+BU$2)</f>
        <v>2.061815282777713</v>
      </c>
      <c r="CH55" s="1">
        <f>BL55*EXP((BT55/100)+BV$2)</f>
        <v>0.143209598223695</v>
      </c>
      <c r="CI55" s="1">
        <f>AT55*EXP((AV55/100)+(L55*CD$2)+BW$2)</f>
        <v>0.25998612884134897</v>
      </c>
      <c r="CJ55" s="1">
        <f>BF55*EXP((BH55/100)+(L55*CE$2)+BX$2)</f>
        <v>0.32613737195783721</v>
      </c>
      <c r="CK55" s="1">
        <f>BI55*EXP((BK55/100)+(L55*CF$2))</f>
        <v>1.1084914090760072</v>
      </c>
      <c r="CL55" s="1">
        <f>IF((CJ55+CK55)=0, LOG(1),LOG((CJ55+CK55)))</f>
        <v>0.1567395392547519</v>
      </c>
      <c r="CM55" s="1">
        <f>IF((CG55+CH55+CI55)=0, LOG(1),LOG((CG55+CH55+CI55)))</f>
        <v>0.39181886337117089</v>
      </c>
      <c r="CN55" s="1">
        <f>IF((CL55=0),1,EXP((BZ$2*CL55)+(CB$2*F55)))</f>
        <v>1.1425111560874786</v>
      </c>
      <c r="CO55" s="1">
        <f>IF((CM55=0),1,EXP((BZ$2*CM55)+(CA$2*AJ55)))</f>
        <v>1.3952115239711502</v>
      </c>
      <c r="CP55" s="1">
        <f>CN55+CO55</f>
        <v>2.5377226800586286</v>
      </c>
      <c r="CQ55" s="2">
        <f>CN55/CP55</f>
        <v>0.45021119331332271</v>
      </c>
      <c r="CR55" s="2">
        <f>CO55/CP55</f>
        <v>0.5497888066866774</v>
      </c>
      <c r="CS55" s="1">
        <f>CJ55+CK55</f>
        <v>1.4346287810338443</v>
      </c>
      <c r="CT55" s="1">
        <f>IF((CS55=0),CJ55,CJ55/CS55)</f>
        <v>0.2273322383249631</v>
      </c>
      <c r="CU55" s="4">
        <f>IF((CS55=0),CK55,CK55/CS55)</f>
        <v>0.77266776167503692</v>
      </c>
      <c r="CV55" s="1">
        <f>CI55+CH55+CG55</f>
        <v>2.4650110098427569</v>
      </c>
      <c r="CW55" s="1">
        <f>IF((CV55=0),CI55,CI55/CV55)</f>
        <v>0.10547057510219132</v>
      </c>
      <c r="CX55" s="1">
        <f>IF((CV55=0),CH55,CH55/CV55)</f>
        <v>5.809694060264272E-2</v>
      </c>
      <c r="CY55" s="1">
        <f>IF((CV55=0),CG55,CG55/CV55)</f>
        <v>0.83643248429516592</v>
      </c>
      <c r="CZ55" s="1">
        <f>CT55*CQ55</f>
        <v>0.10234751829487031</v>
      </c>
      <c r="DA55" s="1">
        <f>CU55*CQ55</f>
        <v>0.34786367501845239</v>
      </c>
      <c r="DB55" s="1">
        <f>CW55*CR55</f>
        <v>5.7986541625991359E-2</v>
      </c>
      <c r="DC55" s="1">
        <f>CX55*CR55</f>
        <v>3.1941047646073716E-2</v>
      </c>
      <c r="DD55" s="1">
        <f>CY55*CR55</f>
        <v>0.45986121741461233</v>
      </c>
      <c r="DE55" s="1">
        <f>IF(($AM55="Bicycle"),1,0)</f>
        <v>0</v>
      </c>
      <c r="DF55" s="1">
        <f>IF(($AM55="Walk"),1,0)</f>
        <v>0</v>
      </c>
      <c r="DG55" s="1">
        <f>IF(($AM55="Car"),1,0)</f>
        <v>1</v>
      </c>
      <c r="DH55" s="1">
        <f>IF(($AM55="Rail"),1,0)</f>
        <v>0</v>
      </c>
      <c r="DI55" s="1">
        <f>IF(($AM55="Bus"),1,0)</f>
        <v>0</v>
      </c>
      <c r="DJ55" s="1">
        <f>DE55*LOG(CZ55)+DF55*LOG(DA55)+DG55*LOG(DB55)+DH55*LOG(DD55)+DI55*LOG(DC55)</f>
        <v>-1.236672792226718</v>
      </c>
      <c r="DK55" s="1">
        <v>690.89965689999997</v>
      </c>
      <c r="DL55" s="1">
        <f>(0-(CZ55*BH55*$BY$2))/100</f>
        <v>5.2131320450947344E-2</v>
      </c>
      <c r="DM55" s="1">
        <f t="shared" si="0"/>
        <v>5.3355112735890796E-3</v>
      </c>
      <c r="DO55" s="1">
        <f>(0-(DA55*BK55*$BY$2))/100</f>
        <v>0.42442334018790284</v>
      </c>
      <c r="DP55" s="1">
        <f t="shared" si="1"/>
        <v>0.1476414628813707</v>
      </c>
      <c r="DR55" s="1">
        <f>(0-(DB55*AV55*$BY$2))/100</f>
        <v>6.1132220070223904E-2</v>
      </c>
      <c r="DS55" s="1">
        <f t="shared" si="2"/>
        <v>3.5448460237913026E-3</v>
      </c>
      <c r="DU55" s="1">
        <f>(0-(DC55*BT55*$BY$2))/100</f>
        <v>2.8376797005366727E-2</v>
      </c>
      <c r="DV55" s="1">
        <f t="shared" si="3"/>
        <v>9.0638462519138053E-4</v>
      </c>
      <c r="DX55" s="1">
        <f>(0-(DD55*BE55*$BY$2))/100</f>
        <v>1.737682475213935</v>
      </c>
      <c r="DY55" s="1">
        <f t="shared" si="4"/>
        <v>0.79909277853191707</v>
      </c>
      <c r="EB55" s="1" t="s">
        <v>168</v>
      </c>
    </row>
    <row r="56" spans="1:132" x14ac:dyDescent="0.25">
      <c r="A56" s="1">
        <v>256970</v>
      </c>
      <c r="B56" s="1" t="s">
        <v>91</v>
      </c>
      <c r="C56" s="1">
        <v>200</v>
      </c>
      <c r="D56" s="1" t="s">
        <v>84</v>
      </c>
      <c r="E56" s="1">
        <v>0</v>
      </c>
      <c r="F56" s="1">
        <v>0</v>
      </c>
      <c r="G56" s="1">
        <v>0</v>
      </c>
      <c r="H56" s="1">
        <v>1</v>
      </c>
      <c r="I56" s="1">
        <v>0</v>
      </c>
      <c r="J56" s="3">
        <v>0.79839120370370376</v>
      </c>
      <c r="K56" s="3">
        <v>0.80344907407407407</v>
      </c>
      <c r="L56" s="1">
        <v>1</v>
      </c>
      <c r="M56" s="1" t="s">
        <v>76</v>
      </c>
      <c r="N56" s="1">
        <v>0</v>
      </c>
      <c r="O56" s="1">
        <v>0</v>
      </c>
      <c r="P56" s="1">
        <v>0</v>
      </c>
      <c r="Q56" s="1">
        <v>0</v>
      </c>
      <c r="R56" s="1">
        <v>1</v>
      </c>
      <c r="S56" s="1">
        <v>0</v>
      </c>
      <c r="T56" s="1">
        <v>436</v>
      </c>
      <c r="U56" s="1">
        <v>7.2666666666666702</v>
      </c>
      <c r="V56" s="1">
        <v>573.34597020000001</v>
      </c>
      <c r="W56" s="1">
        <v>35.401586340000001</v>
      </c>
      <c r="X56" s="1">
        <v>139.53455869999999</v>
      </c>
      <c r="Y56" s="1">
        <v>110</v>
      </c>
      <c r="Z56" s="1">
        <v>1009018</v>
      </c>
      <c r="AA56" s="1">
        <v>100901802</v>
      </c>
      <c r="AB56" s="1">
        <v>35.40666641</v>
      </c>
      <c r="AC56" s="1">
        <v>139.5356477</v>
      </c>
      <c r="AD56" s="1">
        <v>110</v>
      </c>
      <c r="AE56" s="1">
        <v>1009029</v>
      </c>
      <c r="AF56" s="1">
        <v>100902901</v>
      </c>
      <c r="AG56" s="1">
        <v>37</v>
      </c>
      <c r="AH56" s="1">
        <v>37</v>
      </c>
      <c r="AI56" s="1">
        <v>1</v>
      </c>
      <c r="AJ56" s="1">
        <v>0</v>
      </c>
      <c r="AK56" s="1">
        <v>0</v>
      </c>
      <c r="AL56" s="1">
        <v>420</v>
      </c>
      <c r="AM56" s="1" t="s">
        <v>43</v>
      </c>
      <c r="AN56" s="1">
        <v>0</v>
      </c>
      <c r="AO56" s="1">
        <v>0</v>
      </c>
      <c r="AP56" s="1">
        <v>0</v>
      </c>
      <c r="AQ56" s="1">
        <v>0</v>
      </c>
      <c r="AR56" s="1">
        <v>1</v>
      </c>
      <c r="AS56" s="1">
        <v>9.6</v>
      </c>
      <c r="AT56" s="1">
        <v>1</v>
      </c>
      <c r="AU56" s="1">
        <v>782</v>
      </c>
      <c r="AV56" s="1">
        <v>4.4000000000000004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1</v>
      </c>
      <c r="BG56" s="1">
        <v>763</v>
      </c>
      <c r="BH56" s="1">
        <v>3.8</v>
      </c>
      <c r="BI56" s="1">
        <v>1</v>
      </c>
      <c r="BJ56" s="1">
        <v>763</v>
      </c>
      <c r="BK56" s="1">
        <v>9.6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CG56" s="1">
        <f>AW56*EXP((BE56/100)+(L56*CC$2)+BU$2)</f>
        <v>0</v>
      </c>
      <c r="CH56" s="1">
        <f>BL56*EXP((BT56/100)+BV$2)</f>
        <v>0</v>
      </c>
      <c r="CI56" s="1">
        <f>AT56*EXP((AV56/100)+(L56*CD$2)+BW$2)</f>
        <v>0.11084731113527382</v>
      </c>
      <c r="CJ56" s="1">
        <f>BF56*EXP((BH56/100)+(L56*CE$2)+BX$2)</f>
        <v>0.13141838058865923</v>
      </c>
      <c r="CK56" s="1">
        <f>BI56*EXP((BK56/100)+(L56*CF$2))</f>
        <v>0.75808163594728717</v>
      </c>
      <c r="CL56" s="1">
        <f>IF((CJ56+CK56)=0, LOG(1),LOG((CJ56+CK56)))</f>
        <v>-5.0854039506452793E-2</v>
      </c>
      <c r="CM56" s="1">
        <f>IF((CG56+CH56+CI56)=0, LOG(1),LOG((CG56+CH56+CI56)))</f>
        <v>-0.95527483726556373</v>
      </c>
      <c r="CN56" s="1">
        <f>IF((CL56=0),1,EXP((BZ$2*CL56)+(CB$2*F56)))</f>
        <v>0.95769499016380855</v>
      </c>
      <c r="CO56" s="1">
        <f>IF((CM56=0),1,EXP((BZ$2*CM56)+(CA$2*AJ56)))</f>
        <v>0.44397651518525888</v>
      </c>
      <c r="CP56" s="1">
        <f>CN56+CO56</f>
        <v>1.4016715053490674</v>
      </c>
      <c r="CQ56" s="2">
        <f>CN56/CP56</f>
        <v>0.68325209331077008</v>
      </c>
      <c r="CR56" s="2">
        <f>CO56/CP56</f>
        <v>0.31674790668922997</v>
      </c>
      <c r="CS56" s="1">
        <f>CJ56+CK56</f>
        <v>0.88950001653594635</v>
      </c>
      <c r="CT56" s="1">
        <f>IF((CS56=0),CJ56,CJ56/CS56)</f>
        <v>0.14774410134409297</v>
      </c>
      <c r="CU56" s="4">
        <f>IF((CS56=0),CK56,CK56/CS56)</f>
        <v>0.85225589865590712</v>
      </c>
      <c r="CV56" s="1">
        <f>CI56+CH56+CG56</f>
        <v>0.11084731113527382</v>
      </c>
      <c r="CW56" s="1">
        <f>IF((CV56=0),CI56,CI56/CV56)</f>
        <v>1</v>
      </c>
      <c r="CX56" s="1">
        <f>IF((CV56=0),CH56,CH56/CV56)</f>
        <v>0</v>
      </c>
      <c r="CY56" s="1">
        <f>IF((CV56=0),CG56,CG56/CV56)</f>
        <v>0</v>
      </c>
      <c r="CZ56" s="1">
        <f>CT56*CQ56</f>
        <v>0.10094646651767007</v>
      </c>
      <c r="DA56" s="1">
        <f>CU56*CQ56</f>
        <v>0.58230562679310005</v>
      </c>
      <c r="DB56" s="1">
        <f>CW56*CR56</f>
        <v>0.31674790668922997</v>
      </c>
      <c r="DC56" s="1">
        <f>CX56*CR56</f>
        <v>0</v>
      </c>
      <c r="DD56" s="1">
        <f>CY56*CR56</f>
        <v>0</v>
      </c>
      <c r="DE56" s="1">
        <f>IF(($AM56="Bicycle"),1,0)</f>
        <v>0</v>
      </c>
      <c r="DF56" s="1">
        <f>IF(($AM56="Walk"),1,0)</f>
        <v>1</v>
      </c>
      <c r="DG56" s="1">
        <f>IF(($AM56="Car"),1,0)</f>
        <v>0</v>
      </c>
      <c r="DH56" s="1">
        <f>IF(($AM56="Rail"),1,0)</f>
        <v>0</v>
      </c>
      <c r="DI56" s="1">
        <f>IF(($AM56="Bus"),1,0)</f>
        <v>0</v>
      </c>
      <c r="DJ56" s="1" t="e">
        <f>DE56*LOG(CZ56)+DF56*LOG(DA56)+DG56*LOG(DB56)+DH56*LOG(DD56)+DI56*LOG(DC56)</f>
        <v>#NUM!</v>
      </c>
      <c r="DK56" s="1">
        <v>573.34597020000001</v>
      </c>
      <c r="DL56" s="1">
        <f>(0-(CZ56*BH56*$BY$2))/100</f>
        <v>4.5438885611947005E-2</v>
      </c>
      <c r="DM56" s="1">
        <f t="shared" si="0"/>
        <v>4.5868949450266492E-3</v>
      </c>
      <c r="DO56" s="1">
        <f>(0-(DA56*BK56*$BY$2))/100</f>
        <v>0.66217864860283981</v>
      </c>
      <c r="DP56" s="1">
        <f t="shared" si="1"/>
        <v>0.38559035302368461</v>
      </c>
      <c r="DR56" s="1">
        <f>(0-(DB56*AV56*$BY$2))/100</f>
        <v>0.16508947382565456</v>
      </c>
      <c r="DS56" s="1">
        <f t="shared" si="2"/>
        <v>5.2291745250702501E-2</v>
      </c>
      <c r="DU56" s="1">
        <f>(0-(DC56*BT56*$BY$2))/100</f>
        <v>0</v>
      </c>
      <c r="DV56" s="1">
        <f t="shared" si="3"/>
        <v>0</v>
      </c>
      <c r="DX56" s="1">
        <f>(0-(DD56*BE56*$BY$2))/100</f>
        <v>0</v>
      </c>
      <c r="DY56" s="1">
        <f t="shared" si="4"/>
        <v>0</v>
      </c>
      <c r="EB56" s="1" t="s">
        <v>168</v>
      </c>
    </row>
    <row r="57" spans="1:132" x14ac:dyDescent="0.25">
      <c r="A57" s="1">
        <v>256488</v>
      </c>
      <c r="B57" s="1" t="s">
        <v>86</v>
      </c>
      <c r="C57" s="1">
        <v>400</v>
      </c>
      <c r="D57" s="1" t="s">
        <v>4</v>
      </c>
      <c r="E57" s="1">
        <v>1</v>
      </c>
      <c r="F57" s="1">
        <v>0</v>
      </c>
      <c r="G57" s="1">
        <v>0</v>
      </c>
      <c r="H57" s="1">
        <v>0</v>
      </c>
      <c r="I57" s="1">
        <v>0</v>
      </c>
      <c r="J57" s="3">
        <v>0.4493287037037037</v>
      </c>
      <c r="K57" s="3">
        <v>0.45965277777777774</v>
      </c>
      <c r="L57" s="1">
        <v>0</v>
      </c>
      <c r="M57" s="1" t="s">
        <v>82</v>
      </c>
      <c r="N57" s="1">
        <v>0</v>
      </c>
      <c r="O57" s="1">
        <v>0</v>
      </c>
      <c r="P57" s="1">
        <v>1</v>
      </c>
      <c r="Q57" s="1">
        <v>0</v>
      </c>
      <c r="R57" s="1">
        <v>0</v>
      </c>
      <c r="S57" s="1">
        <v>0</v>
      </c>
      <c r="T57" s="1">
        <v>892</v>
      </c>
      <c r="U57" s="1">
        <v>14.866666666666699</v>
      </c>
      <c r="V57" s="1">
        <v>571.77640450000001</v>
      </c>
      <c r="W57" s="1">
        <v>35.444587509999998</v>
      </c>
      <c r="X57" s="1">
        <v>139.6359784</v>
      </c>
      <c r="Y57" s="1">
        <v>104</v>
      </c>
      <c r="Z57" s="1">
        <v>1003002</v>
      </c>
      <c r="AA57" s="1">
        <v>100300216</v>
      </c>
      <c r="AB57" s="1">
        <v>35.449098980000002</v>
      </c>
      <c r="AC57" s="1">
        <v>139.6390092</v>
      </c>
      <c r="AD57" s="1">
        <v>104</v>
      </c>
      <c r="AE57" s="1">
        <v>1003002</v>
      </c>
      <c r="AF57" s="1">
        <v>100300206</v>
      </c>
      <c r="AG57" s="1">
        <v>40</v>
      </c>
      <c r="AH57" s="1">
        <v>40</v>
      </c>
      <c r="AI57" s="1">
        <v>1</v>
      </c>
      <c r="AJ57" s="1">
        <v>0</v>
      </c>
      <c r="AK57" s="1">
        <v>0</v>
      </c>
      <c r="AL57" s="1">
        <v>420</v>
      </c>
      <c r="AM57" s="1" t="s">
        <v>43</v>
      </c>
      <c r="AN57" s="1">
        <v>0</v>
      </c>
      <c r="AO57" s="1">
        <v>0</v>
      </c>
      <c r="AP57" s="1">
        <v>0</v>
      </c>
      <c r="AQ57" s="1">
        <v>0</v>
      </c>
      <c r="AR57" s="1">
        <v>1</v>
      </c>
      <c r="AS57" s="1">
        <v>8.4</v>
      </c>
      <c r="AT57" s="1">
        <v>1</v>
      </c>
      <c r="AU57" s="1">
        <v>730</v>
      </c>
      <c r="AV57" s="1">
        <v>4.2</v>
      </c>
      <c r="AW57" s="1">
        <v>1</v>
      </c>
      <c r="AX57" s="1">
        <v>12</v>
      </c>
      <c r="AY57" s="1">
        <v>210</v>
      </c>
      <c r="AZ57" s="1">
        <v>0</v>
      </c>
      <c r="BA57" s="1">
        <v>862</v>
      </c>
      <c r="BB57" s="1">
        <v>10.3</v>
      </c>
      <c r="BC57" s="1">
        <v>328</v>
      </c>
      <c r="BD57" s="1">
        <v>4</v>
      </c>
      <c r="BE57" s="1">
        <v>26.3</v>
      </c>
      <c r="BF57" s="1">
        <v>1</v>
      </c>
      <c r="BG57" s="1">
        <v>699</v>
      </c>
      <c r="BH57" s="1">
        <v>3.5</v>
      </c>
      <c r="BI57" s="1">
        <v>1</v>
      </c>
      <c r="BJ57" s="1">
        <v>699</v>
      </c>
      <c r="BK57" s="1">
        <v>8.4</v>
      </c>
      <c r="BL57" s="1">
        <v>1</v>
      </c>
      <c r="BM57" s="1">
        <v>0.74</v>
      </c>
      <c r="BN57" s="1">
        <v>1</v>
      </c>
      <c r="BO57" s="1">
        <v>210</v>
      </c>
      <c r="BP57" s="1">
        <v>154</v>
      </c>
      <c r="BQ57" s="1">
        <v>2.2999999999999998</v>
      </c>
      <c r="BR57" s="1">
        <v>275</v>
      </c>
      <c r="BS57" s="1">
        <v>4.0999999999999996</v>
      </c>
      <c r="BT57" s="1">
        <v>7.4</v>
      </c>
      <c r="CG57" s="1">
        <f>AW57*EXP((BE57/100)+(L57*CC$2)+BU$2)</f>
        <v>1.9495270408432515</v>
      </c>
      <c r="CH57" s="1">
        <f>BL57*EXP((BT57/100)+BV$2)</f>
        <v>0.14306646020640815</v>
      </c>
      <c r="CI57" s="1">
        <f>AT57*EXP((AV57/100)+(L57*CD$2)+BW$2)</f>
        <v>0.2480494890758376</v>
      </c>
      <c r="CJ57" s="1">
        <f>BF57*EXP((BH57/100)+(L57*CE$2)+BX$2)</f>
        <v>0.32353868160325994</v>
      </c>
      <c r="CK57" s="1">
        <f>BI57*EXP((BK57/100)+(L57*CF$2))</f>
        <v>1.0876288938088261</v>
      </c>
      <c r="CL57" s="1">
        <f>IF((CJ57+CK57)=0, LOG(1),LOG((CJ57+CK57)))</f>
        <v>0.14957858905943688</v>
      </c>
      <c r="CM57" s="1">
        <f>IF((CG57+CH57+CI57)=0, LOG(1),LOG((CG57+CH57+CI57)))</f>
        <v>0.36933517736928834</v>
      </c>
      <c r="CN57" s="1">
        <f>IF((CL57=0),1,EXP((BZ$2*CL57)+(CB$2*F57)))</f>
        <v>1.1355780321256954</v>
      </c>
      <c r="CO57" s="1">
        <f>IF((CM57=0),1,EXP((BZ$2*CM57)+(CA$2*AJ57)))</f>
        <v>1.3688006257717678</v>
      </c>
      <c r="CP57" s="1">
        <f>CN57+CO57</f>
        <v>2.5043786578974632</v>
      </c>
      <c r="CQ57" s="2">
        <f>CN57/CP57</f>
        <v>0.45343703458927553</v>
      </c>
      <c r="CR57" s="2">
        <f>CO57/CP57</f>
        <v>0.54656296541072447</v>
      </c>
      <c r="CS57" s="1">
        <f>CJ57+CK57</f>
        <v>1.411167575412086</v>
      </c>
      <c r="CT57" s="1">
        <f>IF((CS57=0),CJ57,CJ57/CS57)</f>
        <v>0.22927020662927355</v>
      </c>
      <c r="CU57" s="4">
        <f>IF((CS57=0),CK57,CK57/CS57)</f>
        <v>0.77072979337072645</v>
      </c>
      <c r="CV57" s="1">
        <f>CI57+CH57+CG57</f>
        <v>2.340642990125497</v>
      </c>
      <c r="CW57" s="1">
        <f>IF((CV57=0),CI57,CI57/CV57)</f>
        <v>0.10597493514486721</v>
      </c>
      <c r="CX57" s="1">
        <f>IF((CV57=0),CH57,CH57/CV57)</f>
        <v>6.1122717479754327E-2</v>
      </c>
      <c r="CY57" s="1">
        <f>IF((CV57=0),CG57,CG57/CV57)</f>
        <v>0.83290234737537849</v>
      </c>
      <c r="CZ57" s="1">
        <f>CT57*CQ57</f>
        <v>0.10395960261364826</v>
      </c>
      <c r="DA57" s="1">
        <f>CU57*CQ57</f>
        <v>0.34947743197562725</v>
      </c>
      <c r="DB57" s="1">
        <f>CW57*CR57</f>
        <v>5.7921974811987825E-2</v>
      </c>
      <c r="DC57" s="1">
        <f>CX57*CR57</f>
        <v>3.3407413719696445E-2</v>
      </c>
      <c r="DD57" s="1">
        <f>CY57*CR57</f>
        <v>0.4552335768790402</v>
      </c>
      <c r="DE57" s="1">
        <f>IF(($AM57="Bicycle"),1,0)</f>
        <v>0</v>
      </c>
      <c r="DF57" s="1">
        <f>IF(($AM57="Walk"),1,0)</f>
        <v>1</v>
      </c>
      <c r="DG57" s="1">
        <f>IF(($AM57="Car"),1,0)</f>
        <v>0</v>
      </c>
      <c r="DH57" s="1">
        <f>IF(($AM57="Rail"),1,0)</f>
        <v>0</v>
      </c>
      <c r="DI57" s="1">
        <f>IF(($AM57="Bus"),1,0)</f>
        <v>0</v>
      </c>
      <c r="DJ57" s="1">
        <f>DE57*LOG(CZ57)+DF57*LOG(DA57)+DG57*LOG(DB57)+DH57*LOG(DD57)+DI57*LOG(DC57)</f>
        <v>-0.45658086422418886</v>
      </c>
      <c r="DK57" s="1">
        <v>571.77640450000001</v>
      </c>
      <c r="DL57" s="1">
        <f>(0-(CZ57*BH57*$BY$2))/100</f>
        <v>4.3100827519707258E-2</v>
      </c>
      <c r="DM57" s="1">
        <f t="shared" si="0"/>
        <v>4.4807449012681617E-3</v>
      </c>
      <c r="DO57" s="1">
        <f>(0-(DA57*BK57*$BY$2))/100</f>
        <v>0.34773737811039074</v>
      </c>
      <c r="DP57" s="1">
        <f t="shared" si="1"/>
        <v>0.12152636590395705</v>
      </c>
      <c r="DR57" s="1">
        <f>(0-(DB57*AV57*$BY$2))/100</f>
        <v>2.8816790174739277E-2</v>
      </c>
      <c r="DS57" s="1">
        <f t="shared" si="2"/>
        <v>1.6691253946635866E-3</v>
      </c>
      <c r="DU57" s="1">
        <f>(0-(DC57*BT57*$BY$2))/100</f>
        <v>2.9283806509034907E-2</v>
      </c>
      <c r="DV57" s="1">
        <f t="shared" si="3"/>
        <v>9.7829623933486879E-4</v>
      </c>
      <c r="DX57" s="1">
        <f>(0-(DD57*BE57*$BY$2))/100</f>
        <v>1.4182179863943247</v>
      </c>
      <c r="DY57" s="1">
        <f t="shared" si="4"/>
        <v>0.64562044674047847</v>
      </c>
      <c r="EB57" s="1" t="s">
        <v>168</v>
      </c>
    </row>
    <row r="58" spans="1:132" x14ac:dyDescent="0.25">
      <c r="A58" s="1">
        <v>257146</v>
      </c>
      <c r="B58" s="1" t="s">
        <v>78</v>
      </c>
      <c r="C58" s="1">
        <v>400</v>
      </c>
      <c r="D58" s="1" t="s">
        <v>4</v>
      </c>
      <c r="E58" s="1">
        <v>1</v>
      </c>
      <c r="F58" s="1">
        <v>0</v>
      </c>
      <c r="G58" s="1">
        <v>0</v>
      </c>
      <c r="H58" s="1">
        <v>0</v>
      </c>
      <c r="I58" s="1">
        <v>0</v>
      </c>
      <c r="J58" s="3">
        <v>0.54579861111111116</v>
      </c>
      <c r="K58" s="3">
        <v>0.60917824074074078</v>
      </c>
      <c r="L58" s="1">
        <v>0</v>
      </c>
      <c r="M58" s="1" t="s">
        <v>82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  <c r="S58" s="1">
        <v>0</v>
      </c>
      <c r="T58" s="1">
        <v>5476</v>
      </c>
      <c r="U58" s="1">
        <v>91.266666666666694</v>
      </c>
      <c r="V58" s="1">
        <v>90.384931370000004</v>
      </c>
      <c r="W58" s="1">
        <v>35.444077880000002</v>
      </c>
      <c r="X58" s="1">
        <v>139.63684739999999</v>
      </c>
      <c r="Y58" s="1">
        <v>104</v>
      </c>
      <c r="Z58" s="1">
        <v>1003002</v>
      </c>
      <c r="AA58" s="1">
        <v>100300216</v>
      </c>
      <c r="AB58" s="1">
        <v>35.443316150000001</v>
      </c>
      <c r="AC58" s="1">
        <v>139.6364987</v>
      </c>
      <c r="AD58" s="1">
        <v>104</v>
      </c>
      <c r="AE58" s="1">
        <v>1003018</v>
      </c>
      <c r="AF58" s="1">
        <v>100301801</v>
      </c>
      <c r="AG58" s="1">
        <v>39</v>
      </c>
      <c r="AH58" s="1">
        <v>39</v>
      </c>
      <c r="AI58" s="1">
        <v>0</v>
      </c>
      <c r="AJ58" s="1">
        <v>0</v>
      </c>
      <c r="AK58" s="1">
        <v>0</v>
      </c>
      <c r="AL58" s="1">
        <v>200</v>
      </c>
      <c r="AM58" s="1" t="s">
        <v>42</v>
      </c>
      <c r="AN58" s="1">
        <v>0</v>
      </c>
      <c r="AO58" s="1">
        <v>0</v>
      </c>
      <c r="AP58" s="1">
        <v>0</v>
      </c>
      <c r="AQ58" s="1">
        <v>1</v>
      </c>
      <c r="AR58" s="1">
        <v>0</v>
      </c>
      <c r="AS58" s="1">
        <v>30.4</v>
      </c>
      <c r="AT58" s="1">
        <v>1</v>
      </c>
      <c r="AU58" s="1">
        <v>920</v>
      </c>
      <c r="AV58" s="1">
        <v>2.9</v>
      </c>
      <c r="AW58" s="1">
        <v>1</v>
      </c>
      <c r="AX58" s="1">
        <v>15</v>
      </c>
      <c r="AY58" s="1">
        <v>340</v>
      </c>
      <c r="AZ58" s="1">
        <v>1</v>
      </c>
      <c r="BA58" s="1">
        <v>877</v>
      </c>
      <c r="BB58" s="1">
        <v>10.5</v>
      </c>
      <c r="BC58" s="1">
        <v>406</v>
      </c>
      <c r="BD58" s="1">
        <v>4.9000000000000004</v>
      </c>
      <c r="BE58" s="1">
        <v>30.4</v>
      </c>
      <c r="BF58" s="1">
        <v>1</v>
      </c>
      <c r="BG58" s="1">
        <v>96</v>
      </c>
      <c r="BH58" s="1">
        <v>0.5</v>
      </c>
      <c r="BI58" s="1">
        <v>1</v>
      </c>
      <c r="BJ58" s="1">
        <v>96</v>
      </c>
      <c r="BK58" s="1">
        <v>1.2</v>
      </c>
      <c r="BL58" s="1">
        <v>1</v>
      </c>
      <c r="BM58" s="1">
        <v>0.28000000000000003</v>
      </c>
      <c r="BN58" s="1">
        <v>2</v>
      </c>
      <c r="BO58" s="1">
        <v>210</v>
      </c>
      <c r="BP58" s="1">
        <v>273</v>
      </c>
      <c r="BQ58" s="1">
        <v>4.0999999999999996</v>
      </c>
      <c r="BR58" s="1">
        <v>131</v>
      </c>
      <c r="BS58" s="1">
        <v>2</v>
      </c>
      <c r="BT58" s="1">
        <v>8.1</v>
      </c>
      <c r="CG58" s="1">
        <f>AW58*EXP((BE58/100)+(L58*CC$2)+BU$2)</f>
        <v>2.0311188523203896</v>
      </c>
      <c r="CH58" s="1">
        <f>BL58*EXP((BT58/100)+BV$2)</f>
        <v>0.14407143874909337</v>
      </c>
      <c r="CI58" s="1">
        <f>AT58*EXP((AV58/100)+(L58*CD$2)+BW$2)</f>
        <v>0.2448457153666474</v>
      </c>
      <c r="CJ58" s="1">
        <f>BF58*EXP((BH58/100)+(L58*CE$2)+BX$2)</f>
        <v>0.31397666849205647</v>
      </c>
      <c r="CK58" s="1">
        <f>BI58*EXP((BK58/100)+(L58*CF$2))</f>
        <v>1.0120722888660778</v>
      </c>
      <c r="CL58" s="1">
        <f>IF((CJ58+CK58)=0, LOG(1),LOG((CJ58+CK58)))</f>
        <v>0.12255955839604657</v>
      </c>
      <c r="CM58" s="1">
        <f>IF((CG58+CH58+CI58)=0, LOG(1),LOG((CG58+CH58+CI58)))</f>
        <v>0.38382182766646167</v>
      </c>
      <c r="CN58" s="1">
        <f>IF((CL58=0),1,EXP((BZ$2*CL58)+(CB$2*F58)))</f>
        <v>1.1097953452055596</v>
      </c>
      <c r="CO58" s="1">
        <f>IF((CM58=0),1,EXP((BZ$2*CM58)+(CA$2*AJ58)))</f>
        <v>1.3857597615327508</v>
      </c>
      <c r="CP58" s="1">
        <f>CN58+CO58</f>
        <v>2.4955551067383102</v>
      </c>
      <c r="CQ58" s="2">
        <f>CN58/CP58</f>
        <v>0.44470881136183837</v>
      </c>
      <c r="CR58" s="2">
        <f>CO58/CP58</f>
        <v>0.55529118863816174</v>
      </c>
      <c r="CS58" s="1">
        <f>CJ58+CK58</f>
        <v>1.3260489573581342</v>
      </c>
      <c r="CT58" s="1">
        <f>IF((CS58=0),CJ58,CJ58/CS58)</f>
        <v>0.23677607583779342</v>
      </c>
      <c r="CU58" s="4">
        <f>IF((CS58=0),CK58,CK58/CS58)</f>
        <v>0.76322392416220664</v>
      </c>
      <c r="CV58" s="1">
        <f>CI58+CH58+CG58</f>
        <v>2.4200360064361304</v>
      </c>
      <c r="CW58" s="1">
        <f>IF((CV58=0),CI58,CI58/CV58)</f>
        <v>0.10117441009781496</v>
      </c>
      <c r="CX58" s="1">
        <f>IF((CV58=0),CH58,CH58/CV58)</f>
        <v>5.9532766605923514E-2</v>
      </c>
      <c r="CY58" s="1">
        <f>IF((CV58=0),CG58,CG58/CV58)</f>
        <v>0.83929282329626154</v>
      </c>
      <c r="CZ58" s="1">
        <f>CT58*CQ58</f>
        <v>0.10529640724474561</v>
      </c>
      <c r="DA58" s="1">
        <f>CU58*CQ58</f>
        <v>0.33941240411709278</v>
      </c>
      <c r="DB58" s="1">
        <f>CW58*CR58</f>
        <v>5.6181258442980504E-2</v>
      </c>
      <c r="DC58" s="1">
        <f>CX58*CR58</f>
        <v>3.3058020731521531E-2</v>
      </c>
      <c r="DD58" s="1">
        <f>CY58*CR58</f>
        <v>0.46605190946365971</v>
      </c>
      <c r="DE58" s="1">
        <f>IF(($AM58="Bicycle"),1,0)</f>
        <v>0</v>
      </c>
      <c r="DF58" s="1">
        <f>IF(($AM58="Walk"),1,0)</f>
        <v>0</v>
      </c>
      <c r="DG58" s="1">
        <f>IF(($AM58="Car"),1,0)</f>
        <v>0</v>
      </c>
      <c r="DH58" s="1">
        <f>IF(($AM58="Rail"),1,0)</f>
        <v>1</v>
      </c>
      <c r="DI58" s="1">
        <f>IF(($AM58="Bus"),1,0)</f>
        <v>0</v>
      </c>
      <c r="DJ58" s="1">
        <f>DE58*LOG(CZ58)+DF58*LOG(DA58)+DG58*LOG(DB58)+DH58*LOG(DD58)+DI58*LOG(DC58)</f>
        <v>-0.33156570833555821</v>
      </c>
      <c r="DK58" s="1">
        <v>90.384931370000004</v>
      </c>
      <c r="DL58" s="1">
        <f>(0-(CZ58*BH58*$BY$2))/100</f>
        <v>6.2364365896555316E-3</v>
      </c>
      <c r="DM58" s="1">
        <f t="shared" si="0"/>
        <v>6.5667436690040133E-4</v>
      </c>
      <c r="DO58" s="1">
        <f>(0-(DA58*BK58*$BY$2))/100</f>
        <v>4.8246066312947186E-2</v>
      </c>
      <c r="DP58" s="1">
        <f t="shared" si="1"/>
        <v>1.6375313356470089E-2</v>
      </c>
      <c r="DR58" s="1">
        <f>(0-(DB58*AV58*$BY$2))/100</f>
        <v>1.9299338095699854E-2</v>
      </c>
      <c r="DS58" s="1">
        <f t="shared" si="2"/>
        <v>1.0842611013329726E-3</v>
      </c>
      <c r="DU58" s="1">
        <f>(0-(DC58*BT58*$BY$2))/100</f>
        <v>3.171865915042818E-2</v>
      </c>
      <c r="DV58" s="1">
        <f t="shared" si="3"/>
        <v>1.0485560917709198E-3</v>
      </c>
      <c r="DX58" s="1">
        <f>(0-(DD58*BE58*$BY$2))/100</f>
        <v>1.6782661253143976</v>
      </c>
      <c r="DY58" s="1">
        <f t="shared" si="4"/>
        <v>0.78215913229095257</v>
      </c>
      <c r="EB58" s="1" t="s">
        <v>168</v>
      </c>
    </row>
    <row r="59" spans="1:132" x14ac:dyDescent="0.25">
      <c r="A59" s="1">
        <v>256143</v>
      </c>
      <c r="B59" s="1" t="s">
        <v>100</v>
      </c>
      <c r="C59" s="1">
        <v>800</v>
      </c>
      <c r="D59" s="1" t="s">
        <v>73</v>
      </c>
      <c r="E59" s="1">
        <v>0</v>
      </c>
      <c r="F59" s="1">
        <v>1</v>
      </c>
      <c r="G59" s="1">
        <v>0</v>
      </c>
      <c r="H59" s="1">
        <v>0</v>
      </c>
      <c r="I59" s="1">
        <v>0</v>
      </c>
      <c r="J59" s="3">
        <v>0.54771990740740739</v>
      </c>
      <c r="K59" s="3">
        <v>0.5574189814814815</v>
      </c>
      <c r="L59" s="1">
        <v>0</v>
      </c>
      <c r="M59" s="1" t="s">
        <v>82</v>
      </c>
      <c r="N59" s="1">
        <v>0</v>
      </c>
      <c r="O59" s="1">
        <v>0</v>
      </c>
      <c r="P59" s="1">
        <v>1</v>
      </c>
      <c r="Q59" s="1">
        <v>0</v>
      </c>
      <c r="R59" s="1">
        <v>0</v>
      </c>
      <c r="S59" s="1">
        <v>0</v>
      </c>
      <c r="T59" s="1">
        <v>838</v>
      </c>
      <c r="U59" s="1">
        <v>13.966666666666701</v>
      </c>
      <c r="V59" s="1">
        <v>757.48701589999996</v>
      </c>
      <c r="W59" s="1">
        <v>35.435644979999999</v>
      </c>
      <c r="X59" s="1">
        <v>139.6483863</v>
      </c>
      <c r="Y59" s="1">
        <v>104</v>
      </c>
      <c r="Z59" s="1">
        <v>1003017</v>
      </c>
      <c r="AA59" s="1">
        <v>100301703</v>
      </c>
      <c r="AB59" s="1">
        <v>35.435108589999999</v>
      </c>
      <c r="AC59" s="1">
        <v>139.64005</v>
      </c>
      <c r="AD59" s="1">
        <v>104</v>
      </c>
      <c r="AE59" s="1">
        <v>1003017</v>
      </c>
      <c r="AF59" s="1">
        <v>100301703</v>
      </c>
      <c r="AG59" s="1">
        <v>47</v>
      </c>
      <c r="AH59" s="1">
        <v>47</v>
      </c>
      <c r="AI59" s="1">
        <v>1</v>
      </c>
      <c r="AJ59" s="1">
        <v>0</v>
      </c>
      <c r="AK59" s="1">
        <v>1</v>
      </c>
      <c r="AL59" s="1">
        <v>420</v>
      </c>
      <c r="AM59" s="1" t="s">
        <v>43</v>
      </c>
      <c r="AN59" s="1">
        <v>0</v>
      </c>
      <c r="AO59" s="1">
        <v>0</v>
      </c>
      <c r="AP59" s="1">
        <v>0</v>
      </c>
      <c r="AQ59" s="1">
        <v>0</v>
      </c>
      <c r="AR59" s="1">
        <v>1</v>
      </c>
      <c r="AS59" s="1">
        <v>13</v>
      </c>
      <c r="AT59" s="1">
        <v>1</v>
      </c>
      <c r="AU59" s="1">
        <v>1154</v>
      </c>
      <c r="AV59" s="1">
        <v>7.3</v>
      </c>
      <c r="AW59" s="1">
        <v>1</v>
      </c>
      <c r="AX59" s="1">
        <v>13</v>
      </c>
      <c r="AY59" s="1">
        <v>330</v>
      </c>
      <c r="AZ59" s="1">
        <v>1</v>
      </c>
      <c r="BA59" s="1">
        <v>969</v>
      </c>
      <c r="BB59" s="1">
        <v>11.7</v>
      </c>
      <c r="BC59" s="1">
        <v>999</v>
      </c>
      <c r="BD59" s="1">
        <v>12.7</v>
      </c>
      <c r="BE59" s="1">
        <v>37.4</v>
      </c>
      <c r="BF59" s="1">
        <v>1</v>
      </c>
      <c r="BG59" s="1">
        <v>1068</v>
      </c>
      <c r="BH59" s="1">
        <v>5.3</v>
      </c>
      <c r="BI59" s="1">
        <v>1</v>
      </c>
      <c r="BJ59" s="1">
        <v>1068</v>
      </c>
      <c r="BK59" s="1">
        <v>13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CG59" s="1">
        <f>AW59*EXP((BE59/100)+(L59*CC$2)+BU$2)</f>
        <v>2.1783915862132925</v>
      </c>
      <c r="CH59" s="1">
        <f>BL59*EXP((BT59/100)+BV$2)</f>
        <v>0</v>
      </c>
      <c r="CI59" s="1">
        <f>AT59*EXP((AV59/100)+(L59*CD$2)+BW$2)</f>
        <v>0.25585945222818485</v>
      </c>
      <c r="CJ59" s="1">
        <f>BF59*EXP((BH59/100)+(L59*CE$2)+BX$2)</f>
        <v>0.32941510703840493</v>
      </c>
      <c r="CK59" s="1">
        <f>BI59*EXP((BK59/100)+(L59*CF$2))</f>
        <v>1.1388283833246218</v>
      </c>
      <c r="CL59" s="1">
        <f>IF((CJ59+CK59)=0, LOG(1),LOG((CJ59+CK59)))</f>
        <v>0.16679808402159524</v>
      </c>
      <c r="CM59" s="1">
        <f>IF((CG59+CH59+CI59)=0, LOG(1),LOG((CG59+CH59+CI59)))</f>
        <v>0.38636536394661947</v>
      </c>
      <c r="CN59" s="1">
        <f>IF((CL59=0),1,EXP((BZ$2*CL59)+(CB$2*F59)))</f>
        <v>2.7350047467180842</v>
      </c>
      <c r="CO59" s="1">
        <f>IF((CM59=0),1,EXP((BZ$2*CM59)+(CA$2*AJ59)))</f>
        <v>1.3887590232698492</v>
      </c>
      <c r="CP59" s="1">
        <f>CN59+CO59</f>
        <v>4.1237637699879333</v>
      </c>
      <c r="CQ59" s="2">
        <f>CN59/CP59</f>
        <v>0.66323021862284981</v>
      </c>
      <c r="CR59" s="2">
        <f>CO59/CP59</f>
        <v>0.33676978137715025</v>
      </c>
      <c r="CS59" s="1">
        <f>CJ59+CK59</f>
        <v>1.4682434903630268</v>
      </c>
      <c r="CT59" s="1">
        <f>IF((CS59=0),CJ59,CJ59/CS59)</f>
        <v>0.22435999832490744</v>
      </c>
      <c r="CU59" s="4">
        <f>IF((CS59=0),CK59,CK59/CS59)</f>
        <v>0.77564000167509251</v>
      </c>
      <c r="CV59" s="1">
        <f>CI59+CH59+CG59</f>
        <v>2.4342510384414773</v>
      </c>
      <c r="CW59" s="1">
        <f>IF((CV59=0),CI59,CI59/CV59)</f>
        <v>0.10510807972870299</v>
      </c>
      <c r="CX59" s="1">
        <f>IF((CV59=0),CH59,CH59/CV59)</f>
        <v>0</v>
      </c>
      <c r="CY59" s="1">
        <f>IF((CV59=0),CG59,CG59/CV59)</f>
        <v>0.89489192027129705</v>
      </c>
      <c r="CZ59" s="1">
        <f>CT59*CQ59</f>
        <v>0.14880233073925059</v>
      </c>
      <c r="DA59" s="1">
        <f>CU59*CQ59</f>
        <v>0.51442788788359917</v>
      </c>
      <c r="DB59" s="1">
        <f>CW59*CR59</f>
        <v>3.5397225031207381E-2</v>
      </c>
      <c r="DC59" s="1">
        <f>CX59*CR59</f>
        <v>0</v>
      </c>
      <c r="DD59" s="1">
        <f>CY59*CR59</f>
        <v>0.3013725563459429</v>
      </c>
      <c r="DE59" s="1">
        <f>IF(($AM59="Bicycle"),1,0)</f>
        <v>0</v>
      </c>
      <c r="DF59" s="1">
        <f>IF(($AM59="Walk"),1,0)</f>
        <v>1</v>
      </c>
      <c r="DG59" s="1">
        <f>IF(($AM59="Car"),1,0)</f>
        <v>0</v>
      </c>
      <c r="DH59" s="1">
        <f>IF(($AM59="Rail"),1,0)</f>
        <v>0</v>
      </c>
      <c r="DI59" s="1">
        <f>IF(($AM59="Bus"),1,0)</f>
        <v>0</v>
      </c>
      <c r="DJ59" s="1" t="e">
        <f>DE59*LOG(CZ59)+DF59*LOG(DA59)+DG59*LOG(DB59)+DH59*LOG(DD59)+DI59*LOG(DC59)</f>
        <v>#NUM!</v>
      </c>
      <c r="DK59" s="1">
        <v>757.48701589999996</v>
      </c>
      <c r="DL59" s="1">
        <f>(0-(CZ59*BH59*$BY$2))/100</f>
        <v>9.3419719037970306E-2</v>
      </c>
      <c r="DM59" s="1">
        <f t="shared" si="0"/>
        <v>1.3901071929855922E-2</v>
      </c>
      <c r="DO59" s="1">
        <f>(0-(DA59*BK59*$BY$2))/100</f>
        <v>0.79217441177520498</v>
      </c>
      <c r="DP59" s="1">
        <f t="shared" si="1"/>
        <v>0.40751660948495128</v>
      </c>
      <c r="DR59" s="1">
        <f>(0-(DB59*AV59*$BY$2))/100</f>
        <v>3.0608710258454321E-2</v>
      </c>
      <c r="DS59" s="1">
        <f t="shared" si="2"/>
        <v>1.0834634049335335E-3</v>
      </c>
      <c r="DU59" s="1">
        <f>(0-(DC59*BT59*$BY$2))/100</f>
        <v>0</v>
      </c>
      <c r="DV59" s="1">
        <f t="shared" si="3"/>
        <v>0</v>
      </c>
      <c r="DX59" s="1">
        <f>(0-(DD59*BE59*$BY$2))/100</f>
        <v>1.3351444586258876</v>
      </c>
      <c r="DY59" s="1">
        <f t="shared" si="4"/>
        <v>0.40237589858720374</v>
      </c>
      <c r="EB59" s="1" t="s">
        <v>168</v>
      </c>
    </row>
    <row r="60" spans="1:132" x14ac:dyDescent="0.25">
      <c r="A60" s="1">
        <v>256262</v>
      </c>
      <c r="B60" s="1" t="s">
        <v>100</v>
      </c>
      <c r="C60" s="1">
        <v>999</v>
      </c>
      <c r="D60" s="1" t="s">
        <v>85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3">
        <v>0.25696759259259261</v>
      </c>
      <c r="K60" s="3">
        <v>0.25996527777777778</v>
      </c>
      <c r="L60" s="1">
        <v>0</v>
      </c>
      <c r="M60" s="1" t="s">
        <v>74</v>
      </c>
      <c r="N60" s="1">
        <v>1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259</v>
      </c>
      <c r="U60" s="1">
        <v>4.31666666666667</v>
      </c>
      <c r="V60" s="1">
        <v>585.78424110000003</v>
      </c>
      <c r="W60" s="1">
        <v>35.435548490000002</v>
      </c>
      <c r="X60" s="1">
        <v>139.648617</v>
      </c>
      <c r="Y60" s="1">
        <v>104</v>
      </c>
      <c r="Z60" s="1">
        <v>1003017</v>
      </c>
      <c r="AA60" s="1">
        <v>100301703</v>
      </c>
      <c r="AB60" s="1">
        <v>35.438278910000001</v>
      </c>
      <c r="AC60" s="1">
        <v>139.6430862</v>
      </c>
      <c r="AD60" s="1">
        <v>104</v>
      </c>
      <c r="AE60" s="1">
        <v>1003017</v>
      </c>
      <c r="AF60" s="1">
        <v>100301702</v>
      </c>
      <c r="AG60" s="1">
        <v>47</v>
      </c>
      <c r="AH60" s="1">
        <v>47</v>
      </c>
      <c r="AI60" s="1">
        <v>1</v>
      </c>
      <c r="AJ60" s="1">
        <v>0</v>
      </c>
      <c r="AK60" s="1">
        <v>1</v>
      </c>
      <c r="AL60" s="1">
        <v>100</v>
      </c>
      <c r="AM60" s="1" t="s">
        <v>41</v>
      </c>
      <c r="AN60" s="1">
        <v>0</v>
      </c>
      <c r="AO60" s="1">
        <v>0</v>
      </c>
      <c r="AP60" s="1">
        <v>1</v>
      </c>
      <c r="AQ60" s="1">
        <v>0</v>
      </c>
      <c r="AR60" s="1">
        <v>0</v>
      </c>
      <c r="AS60" s="1">
        <v>12.6</v>
      </c>
      <c r="AT60" s="1">
        <v>1</v>
      </c>
      <c r="AU60" s="1">
        <v>4061</v>
      </c>
      <c r="AV60" s="1">
        <v>12.6</v>
      </c>
      <c r="AW60" s="1">
        <v>0</v>
      </c>
      <c r="AX60" s="1">
        <v>0</v>
      </c>
      <c r="AY60" s="1">
        <v>0</v>
      </c>
      <c r="AZ60" s="1">
        <v>0</v>
      </c>
      <c r="BA60" s="1">
        <v>983</v>
      </c>
      <c r="BB60" s="1">
        <v>11.8</v>
      </c>
      <c r="BC60" s="1">
        <v>220</v>
      </c>
      <c r="BD60" s="1">
        <v>2.7</v>
      </c>
      <c r="BE60" s="1">
        <v>0</v>
      </c>
      <c r="BF60" s="1">
        <v>1</v>
      </c>
      <c r="BG60" s="1">
        <v>793</v>
      </c>
      <c r="BH60" s="1">
        <v>4</v>
      </c>
      <c r="BI60" s="1">
        <v>1</v>
      </c>
      <c r="BJ60" s="1">
        <v>793</v>
      </c>
      <c r="BK60" s="1">
        <v>9.5</v>
      </c>
      <c r="BL60" s="1">
        <v>1</v>
      </c>
      <c r="BM60" s="1">
        <v>0.28999999999999998</v>
      </c>
      <c r="BN60" s="1">
        <v>2</v>
      </c>
      <c r="BO60" s="1">
        <v>210</v>
      </c>
      <c r="BP60" s="1">
        <v>260</v>
      </c>
      <c r="BQ60" s="1">
        <v>3.9</v>
      </c>
      <c r="BR60" s="1">
        <v>95</v>
      </c>
      <c r="BS60" s="1">
        <v>1.4</v>
      </c>
      <c r="BT60" s="1">
        <v>7.3</v>
      </c>
      <c r="CG60" s="1">
        <f>AW60*EXP((BE60/100)+(L60*CC$2)+BU$2)</f>
        <v>0</v>
      </c>
      <c r="CH60" s="1">
        <f>BL60*EXP((BT60/100)+BV$2)</f>
        <v>0.14292346525559338</v>
      </c>
      <c r="CI60" s="1">
        <f>AT60*EXP((AV60/100)+(L60*CD$2)+BW$2)</f>
        <v>0.2697857914133977</v>
      </c>
      <c r="CJ60" s="1">
        <f>BF60*EXP((BH60/100)+(L60*CE$2)+BX$2)</f>
        <v>0.32516042599361944</v>
      </c>
      <c r="CK60" s="1">
        <f>BI60*EXP((BK60/100)+(L60*CF$2))</f>
        <v>1.0996588551261028</v>
      </c>
      <c r="CL60" s="1">
        <f>IF((CJ60+CK60)=0, LOG(1),LOG((CJ60+CK60)))</f>
        <v>0.15375978350968061</v>
      </c>
      <c r="CM60" s="1">
        <f>IF((CG60+CH60+CI60)=0, LOG(1),LOG((CG60+CH60+CI60)))</f>
        <v>-0.3843557902086524</v>
      </c>
      <c r="CN60" s="1">
        <f>IF((CL60=0),1,EXP((BZ$2*CL60)+(CB$2*F60)))</f>
        <v>1.1396210740673554</v>
      </c>
      <c r="CO60" s="1">
        <f>IF((CM60=0),1,EXP((BZ$2*CM60)+(CA$2*AJ60)))</f>
        <v>0.72129835384752417</v>
      </c>
      <c r="CP60" s="1">
        <f>CN60+CO60</f>
        <v>1.8609194279148795</v>
      </c>
      <c r="CQ60" s="2">
        <f>CN60/CP60</f>
        <v>0.61239678460677716</v>
      </c>
      <c r="CR60" s="2">
        <f>CO60/CP60</f>
        <v>0.3876032153932229</v>
      </c>
      <c r="CS60" s="1">
        <f>CJ60+CK60</f>
        <v>1.4248192811197222</v>
      </c>
      <c r="CT60" s="1">
        <f>IF((CS60=0),CJ60,CJ60/CS60)</f>
        <v>0.22821169695155005</v>
      </c>
      <c r="CU60" s="4">
        <f>IF((CS60=0),CK60,CK60/CS60)</f>
        <v>0.77178830304845003</v>
      </c>
      <c r="CV60" s="1">
        <f>CI60+CH60+CG60</f>
        <v>0.41270925666899105</v>
      </c>
      <c r="CW60" s="1">
        <f>IF((CV60=0),CI60,CI60/CV60)</f>
        <v>0.65369454901704915</v>
      </c>
      <c r="CX60" s="1">
        <f>IF((CV60=0),CH60,CH60/CV60)</f>
        <v>0.3463054509829509</v>
      </c>
      <c r="CY60" s="1">
        <f>IF((CV60=0),CG60,CG60/CV60)</f>
        <v>0</v>
      </c>
      <c r="CZ60" s="1">
        <f>CT60*CQ60</f>
        <v>0.13975610942278549</v>
      </c>
      <c r="DA60" s="1">
        <f>CU60*CQ60</f>
        <v>0.47264067518399172</v>
      </c>
      <c r="DB60" s="1">
        <f>CW60*CR60</f>
        <v>0.25337410908403102</v>
      </c>
      <c r="DC60" s="1">
        <f>CX60*CR60</f>
        <v>0.13422910630919191</v>
      </c>
      <c r="DD60" s="1">
        <f>CY60*CR60</f>
        <v>0</v>
      </c>
      <c r="DE60" s="1">
        <f>IF(($AM60="Bicycle"),1,0)</f>
        <v>0</v>
      </c>
      <c r="DF60" s="1">
        <f>IF(($AM60="Walk"),1,0)</f>
        <v>0</v>
      </c>
      <c r="DG60" s="1">
        <f>IF(($AM60="Car"),1,0)</f>
        <v>1</v>
      </c>
      <c r="DH60" s="1">
        <f>IF(($AM60="Rail"),1,0)</f>
        <v>0</v>
      </c>
      <c r="DI60" s="1">
        <f>IF(($AM60="Bus"),1,0)</f>
        <v>0</v>
      </c>
      <c r="DJ60" s="1" t="e">
        <f>DE60*LOG(CZ60)+DF60*LOG(DA60)+DG60*LOG(DB60)+DH60*LOG(DD60)+DI60*LOG(DC60)</f>
        <v>#NUM!</v>
      </c>
      <c r="DK60" s="1">
        <v>585.78424110000003</v>
      </c>
      <c r="DL60" s="1">
        <f>(0-(CZ60*BH60*$BY$2))/100</f>
        <v>6.6219172124747261E-2</v>
      </c>
      <c r="DM60" s="1">
        <f t="shared" si="0"/>
        <v>9.2545338653524448E-3</v>
      </c>
      <c r="DO60" s="1">
        <f>(0-(DA60*BK60*$BY$2))/100</f>
        <v>0.53187264289928138</v>
      </c>
      <c r="DP60" s="1">
        <f t="shared" si="1"/>
        <v>0.25138464505181046</v>
      </c>
      <c r="DR60" s="1">
        <f>(0-(DB60*AV60*$BY$2))/100</f>
        <v>0.37816883285934932</v>
      </c>
      <c r="DS60" s="1">
        <f t="shared" si="2"/>
        <v>9.5818191109085474E-2</v>
      </c>
      <c r="DU60" s="1">
        <f>(0-(DC60*BT60*$BY$2))/100</f>
        <v>0.11607067558677428</v>
      </c>
      <c r="DV60" s="1">
        <f t="shared" si="3"/>
        <v>1.5580063052716852E-2</v>
      </c>
      <c r="DX60" s="1">
        <f>(0-(DD60*BE60*$BY$2))/100</f>
        <v>0</v>
      </c>
      <c r="DY60" s="1">
        <f t="shared" si="4"/>
        <v>0</v>
      </c>
      <c r="EB60" s="1" t="s">
        <v>168</v>
      </c>
    </row>
    <row r="61" spans="1:132" x14ac:dyDescent="0.25">
      <c r="A61" s="1">
        <v>256245</v>
      </c>
      <c r="B61" s="1" t="s">
        <v>75</v>
      </c>
      <c r="C61" s="1">
        <v>500</v>
      </c>
      <c r="D61" s="1" t="s">
        <v>8</v>
      </c>
      <c r="E61" s="1">
        <v>0</v>
      </c>
      <c r="F61" s="1">
        <v>0</v>
      </c>
      <c r="G61" s="1">
        <v>0</v>
      </c>
      <c r="H61" s="1">
        <v>0</v>
      </c>
      <c r="I61" s="1">
        <v>1</v>
      </c>
      <c r="J61" s="3">
        <v>0.74767361111111119</v>
      </c>
      <c r="K61" s="3">
        <v>0.75402777777777785</v>
      </c>
      <c r="L61" s="1">
        <v>1</v>
      </c>
      <c r="M61" s="1" t="s">
        <v>76</v>
      </c>
      <c r="N61" s="1">
        <v>0</v>
      </c>
      <c r="O61" s="1">
        <v>0</v>
      </c>
      <c r="P61" s="1">
        <v>0</v>
      </c>
      <c r="Q61" s="1">
        <v>0</v>
      </c>
      <c r="R61" s="1">
        <v>1</v>
      </c>
      <c r="S61" s="1">
        <v>0</v>
      </c>
      <c r="T61" s="1">
        <v>548</v>
      </c>
      <c r="U61" s="1">
        <v>9.1333333333333293</v>
      </c>
      <c r="V61" s="1">
        <v>883.90436209999996</v>
      </c>
      <c r="W61" s="1">
        <v>35.622439380000003</v>
      </c>
      <c r="X61" s="1">
        <v>139.68175830000001</v>
      </c>
      <c r="Y61" s="1" t="s">
        <v>77</v>
      </c>
      <c r="Z61" s="1" t="s">
        <v>77</v>
      </c>
      <c r="AA61" s="1" t="s">
        <v>77</v>
      </c>
      <c r="AB61" s="1">
        <v>35.628066660000002</v>
      </c>
      <c r="AC61" s="1">
        <v>139.6748489</v>
      </c>
      <c r="AD61" s="1" t="s">
        <v>77</v>
      </c>
      <c r="AE61" s="1" t="s">
        <v>77</v>
      </c>
      <c r="AF61" s="1" t="s">
        <v>77</v>
      </c>
      <c r="AG61" s="1">
        <v>38</v>
      </c>
      <c r="AH61" s="1">
        <v>38</v>
      </c>
      <c r="AI61" s="1">
        <v>1</v>
      </c>
      <c r="AJ61" s="1">
        <v>0</v>
      </c>
      <c r="AK61" s="1">
        <v>0</v>
      </c>
      <c r="AL61" s="1">
        <v>410</v>
      </c>
      <c r="AM61" s="1" t="s">
        <v>39</v>
      </c>
      <c r="AN61" s="1">
        <v>1</v>
      </c>
      <c r="AO61" s="1">
        <v>0</v>
      </c>
      <c r="AP61" s="1">
        <v>0</v>
      </c>
      <c r="AQ61" s="1">
        <v>0</v>
      </c>
      <c r="AR61" s="1">
        <v>0</v>
      </c>
      <c r="AS61" s="1">
        <v>5.4</v>
      </c>
      <c r="AT61" s="1">
        <v>1</v>
      </c>
      <c r="AU61" s="1">
        <v>1470</v>
      </c>
      <c r="AV61" s="1">
        <v>8.3000000000000007</v>
      </c>
      <c r="AW61" s="1">
        <v>1</v>
      </c>
      <c r="AX61" s="1">
        <v>21</v>
      </c>
      <c r="AY61" s="1">
        <v>190</v>
      </c>
      <c r="AZ61" s="1">
        <v>1</v>
      </c>
      <c r="BA61" s="1">
        <v>825</v>
      </c>
      <c r="BB61" s="1">
        <v>10.1</v>
      </c>
      <c r="BC61" s="1">
        <v>1523</v>
      </c>
      <c r="BD61" s="1">
        <v>18.100000000000001</v>
      </c>
      <c r="BE61" s="1">
        <v>49.2</v>
      </c>
      <c r="BF61" s="1">
        <v>1</v>
      </c>
      <c r="BG61" s="1">
        <v>1081</v>
      </c>
      <c r="BH61" s="1">
        <v>5.4</v>
      </c>
      <c r="BI61" s="1">
        <v>1</v>
      </c>
      <c r="BJ61" s="1">
        <v>1081</v>
      </c>
      <c r="BK61" s="1">
        <v>13.8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CG61" s="1">
        <f>AW61*EXP((BE61/100)+(L61*CC$2)+BU$2)</f>
        <v>2.7464495368204238</v>
      </c>
      <c r="CH61" s="1">
        <f>BL61*EXP((BT61/100)+BV$2)</f>
        <v>0</v>
      </c>
      <c r="CI61" s="1">
        <f>AT61*EXP((AV61/100)+(L61*CD$2)+BW$2)</f>
        <v>0.11525576231044316</v>
      </c>
      <c r="CJ61" s="1">
        <f>BF61*EXP((BH61/100)+(L61*CE$2)+BX$2)</f>
        <v>0.13353798630575214</v>
      </c>
      <c r="CK61" s="1">
        <f>BI61*EXP((BK61/100)+(L61*CF$2))</f>
        <v>0.79059915257177193</v>
      </c>
      <c r="CL61" s="1">
        <f>IF((CJ61+CK61)=0, LOG(1),LOG((CJ61+CK61)))</f>
        <v>-3.4263576140941818E-2</v>
      </c>
      <c r="CM61" s="1">
        <f>IF((CG61+CH61+CI61)=0, LOG(1),LOG((CG61+CH61+CI61)))</f>
        <v>0.45662490770777081</v>
      </c>
      <c r="CN61" s="1">
        <f>IF((CL61=0),1,EXP((BZ$2*CL61)+(CB$2*F61)))</f>
        <v>0.97129597771326881</v>
      </c>
      <c r="CO61" s="1">
        <f>IF((CM61=0),1,EXP((BZ$2*CM61)+(CA$2*AJ61)))</f>
        <v>1.474223147743674</v>
      </c>
      <c r="CP61" s="1">
        <f>CN61+CO61</f>
        <v>2.4455191254569426</v>
      </c>
      <c r="CQ61" s="2">
        <f>CN61/CP61</f>
        <v>0.39717374016929152</v>
      </c>
      <c r="CR61" s="2">
        <f>CO61/CP61</f>
        <v>0.60282625983070859</v>
      </c>
      <c r="CS61" s="1">
        <f>CJ61+CK61</f>
        <v>0.92413713887752413</v>
      </c>
      <c r="CT61" s="1">
        <f>IF((CS61=0),CJ61,CJ61/CS61)</f>
        <v>0.14450018367181966</v>
      </c>
      <c r="CU61" s="4">
        <f>IF((CS61=0),CK61,CK61/CS61)</f>
        <v>0.85549981632818028</v>
      </c>
      <c r="CV61" s="1">
        <f>CI61+CH61+CG61</f>
        <v>2.8617052991308669</v>
      </c>
      <c r="CW61" s="1">
        <f>IF((CV61=0),CI61,CI61/CV61)</f>
        <v>4.0275203161362447E-2</v>
      </c>
      <c r="CX61" s="1">
        <f>IF((CV61=0),CH61,CH61/CV61)</f>
        <v>0</v>
      </c>
      <c r="CY61" s="1">
        <f>IF((CV61=0),CG61,CG61/CV61)</f>
        <v>0.95972479683863754</v>
      </c>
      <c r="CZ61" s="1">
        <f>CT61*CQ61</f>
        <v>5.7391678404086204E-2</v>
      </c>
      <c r="DA61" s="1">
        <f>CU61*CQ61</f>
        <v>0.33978206176520531</v>
      </c>
      <c r="DB61" s="1">
        <f>CW61*CR61</f>
        <v>2.4278950085686053E-2</v>
      </c>
      <c r="DC61" s="1">
        <f>CX61*CR61</f>
        <v>0</v>
      </c>
      <c r="DD61" s="1">
        <f>CY61*CR61</f>
        <v>0.57854730974502255</v>
      </c>
      <c r="DE61" s="1">
        <f>IF(($AM61="Bicycle"),1,0)</f>
        <v>1</v>
      </c>
      <c r="DF61" s="1">
        <f>IF(($AM61="Walk"),1,0)</f>
        <v>0</v>
      </c>
      <c r="DG61" s="1">
        <f>IF(($AM61="Car"),1,0)</f>
        <v>0</v>
      </c>
      <c r="DH61" s="1">
        <f>IF(($AM61="Rail"),1,0)</f>
        <v>0</v>
      </c>
      <c r="DI61" s="1">
        <f>IF(($AM61="Bus"),1,0)</f>
        <v>0</v>
      </c>
      <c r="DJ61" s="1" t="e">
        <f>DE61*LOG(CZ61)+DF61*LOG(DA61)+DG61*LOG(DB61)+DH61*LOG(DD61)+DI61*LOG(DC61)</f>
        <v>#NUM!</v>
      </c>
      <c r="DK61" s="1">
        <v>883.90436209999996</v>
      </c>
      <c r="DL61" s="1">
        <f>(0-(CZ61*BH61*$BY$2))/100</f>
        <v>3.6710951333199904E-2</v>
      </c>
      <c r="DM61" s="1">
        <f t="shared" si="0"/>
        <v>2.1069031128230684E-3</v>
      </c>
      <c r="DO61" s="1">
        <f>(0-(DA61*BK61*$BY$2))/100</f>
        <v>0.55543403357619736</v>
      </c>
      <c r="DP61" s="1">
        <f t="shared" si="1"/>
        <v>0.1887265211030846</v>
      </c>
      <c r="DR61" s="1">
        <f>(0-(DB61*AV61*$BY$2))/100</f>
        <v>2.3870468785569945E-2</v>
      </c>
      <c r="DS61" s="1">
        <f t="shared" si="2"/>
        <v>5.7954992016677964E-4</v>
      </c>
      <c r="DU61" s="1">
        <f>(0-(DC61*BT61*$BY$2))/100</f>
        <v>0</v>
      </c>
      <c r="DV61" s="1">
        <f t="shared" si="3"/>
        <v>0</v>
      </c>
      <c r="DX61" s="1">
        <f>(0-(DD61*BE61*$BY$2))/100</f>
        <v>3.3717621773238107</v>
      </c>
      <c r="DY61" s="1">
        <f t="shared" si="4"/>
        <v>1.9507239367907103</v>
      </c>
      <c r="EB61" s="1" t="s">
        <v>168</v>
      </c>
    </row>
    <row r="62" spans="1:132" x14ac:dyDescent="0.25">
      <c r="A62" s="1">
        <v>256221</v>
      </c>
      <c r="B62" s="1" t="s">
        <v>83</v>
      </c>
      <c r="C62" s="1">
        <v>500</v>
      </c>
      <c r="D62" s="1" t="s">
        <v>8</v>
      </c>
      <c r="E62" s="1">
        <v>0</v>
      </c>
      <c r="F62" s="1">
        <v>0</v>
      </c>
      <c r="G62" s="1">
        <v>0</v>
      </c>
      <c r="H62" s="1">
        <v>0</v>
      </c>
      <c r="I62" s="1">
        <v>1</v>
      </c>
      <c r="J62" s="3">
        <v>0.61725694444444446</v>
      </c>
      <c r="K62" s="3">
        <v>0.63181712962962966</v>
      </c>
      <c r="L62" s="1">
        <v>0</v>
      </c>
      <c r="M62" s="1" t="s">
        <v>90</v>
      </c>
      <c r="N62" s="1">
        <v>0</v>
      </c>
      <c r="O62" s="1">
        <v>0</v>
      </c>
      <c r="P62" s="1">
        <v>0</v>
      </c>
      <c r="Q62" s="1">
        <v>1</v>
      </c>
      <c r="R62" s="1">
        <v>0</v>
      </c>
      <c r="S62" s="1">
        <v>0</v>
      </c>
      <c r="T62" s="1">
        <v>1259</v>
      </c>
      <c r="U62" s="1">
        <v>20.983333333333299</v>
      </c>
      <c r="V62" s="1">
        <v>992.35206640000001</v>
      </c>
      <c r="W62" s="1">
        <v>35.488725979999998</v>
      </c>
      <c r="X62" s="1">
        <v>139.6358175</v>
      </c>
      <c r="Y62" s="1">
        <v>102</v>
      </c>
      <c r="Z62" s="1">
        <v>1001014</v>
      </c>
      <c r="AA62" s="1">
        <v>100101403</v>
      </c>
      <c r="AB62" s="1">
        <v>35.479928289999997</v>
      </c>
      <c r="AC62" s="1">
        <v>139.6339667</v>
      </c>
      <c r="AD62" s="1">
        <v>102</v>
      </c>
      <c r="AE62" s="1">
        <v>1001013</v>
      </c>
      <c r="AF62" s="1">
        <v>100101303</v>
      </c>
      <c r="AG62" s="1">
        <v>54</v>
      </c>
      <c r="AH62" s="1">
        <v>54</v>
      </c>
      <c r="AI62" s="1">
        <v>1</v>
      </c>
      <c r="AJ62" s="1">
        <v>0</v>
      </c>
      <c r="AK62" s="1">
        <v>1</v>
      </c>
      <c r="AL62" s="1">
        <v>100</v>
      </c>
      <c r="AM62" s="1" t="s">
        <v>41</v>
      </c>
      <c r="AN62" s="1">
        <v>0</v>
      </c>
      <c r="AO62" s="1">
        <v>0</v>
      </c>
      <c r="AP62" s="1">
        <v>1</v>
      </c>
      <c r="AQ62" s="1">
        <v>0</v>
      </c>
      <c r="AR62" s="1">
        <v>0</v>
      </c>
      <c r="AS62" s="1">
        <v>6.4</v>
      </c>
      <c r="AT62" s="1">
        <v>1</v>
      </c>
      <c r="AU62" s="1">
        <v>1497</v>
      </c>
      <c r="AV62" s="1">
        <v>6.4</v>
      </c>
      <c r="AW62" s="1">
        <v>1</v>
      </c>
      <c r="AX62" s="1">
        <v>1</v>
      </c>
      <c r="AY62" s="1">
        <v>120</v>
      </c>
      <c r="AZ62" s="1">
        <v>0</v>
      </c>
      <c r="BA62" s="1">
        <v>1139</v>
      </c>
      <c r="BB62" s="1">
        <v>13.5</v>
      </c>
      <c r="BC62" s="1">
        <v>716</v>
      </c>
      <c r="BD62" s="1">
        <v>8.9</v>
      </c>
      <c r="BE62" s="1">
        <v>23.4</v>
      </c>
      <c r="BF62" s="1">
        <v>1</v>
      </c>
      <c r="BG62" s="1">
        <v>1349</v>
      </c>
      <c r="BH62" s="1">
        <v>6.7</v>
      </c>
      <c r="BI62" s="1">
        <v>1</v>
      </c>
      <c r="BJ62" s="1">
        <v>1349</v>
      </c>
      <c r="BK62" s="1">
        <v>16.3</v>
      </c>
      <c r="BL62" s="1">
        <v>1</v>
      </c>
      <c r="BM62" s="1">
        <v>0.3</v>
      </c>
      <c r="BN62" s="1">
        <v>2</v>
      </c>
      <c r="BO62" s="1">
        <v>210</v>
      </c>
      <c r="BP62" s="1">
        <v>498</v>
      </c>
      <c r="BQ62" s="1">
        <v>7.5</v>
      </c>
      <c r="BR62" s="1">
        <v>394</v>
      </c>
      <c r="BS62" s="1">
        <v>5.9</v>
      </c>
      <c r="BT62" s="1">
        <v>15.4</v>
      </c>
      <c r="CG62" s="1">
        <f>AW62*EXP((BE62/100)+(L62*CC$2)+BU$2)</f>
        <v>1.8938026653979936</v>
      </c>
      <c r="CH62" s="1">
        <f>BL62*EXP((BT62/100)+BV$2)</f>
        <v>0.15498204615963601</v>
      </c>
      <c r="CI62" s="1">
        <f>AT62*EXP((AV62/100)+(L62*CD$2)+BW$2)</f>
        <v>0.25356704844884287</v>
      </c>
      <c r="CJ62" s="1">
        <f>BF62*EXP((BH62/100)+(L62*CE$2)+BX$2)</f>
        <v>0.33405935239870499</v>
      </c>
      <c r="CK62" s="1">
        <f>BI62*EXP((BK62/100)+(L62*CF$2))</f>
        <v>1.177036689688467</v>
      </c>
      <c r="CL62" s="1">
        <f>IF((CJ62+CK62)=0, LOG(1),LOG((CJ62+CK62)))</f>
        <v>0.17929206806036474</v>
      </c>
      <c r="CM62" s="1">
        <f>IF((CG62+CH62+CI62)=0, LOG(1),LOG((CG62+CH62+CI62)))</f>
        <v>0.36217167713870985</v>
      </c>
      <c r="CN62" s="1">
        <f>IF((CL62=0),1,EXP((BZ$2*CL62)+(CB$2*F62)))</f>
        <v>1.1646239647220413</v>
      </c>
      <c r="CO62" s="1">
        <f>IF((CM62=0),1,EXP((BZ$2*CM62)+(CA$2*AJ62)))</f>
        <v>1.36049135585499</v>
      </c>
      <c r="CP62" s="1">
        <f>CN62+CO62</f>
        <v>2.5251153205770311</v>
      </c>
      <c r="CQ62" s="2">
        <f>CN62/CP62</f>
        <v>0.46121614931071953</v>
      </c>
      <c r="CR62" s="2">
        <f>CO62/CP62</f>
        <v>0.53878385068928059</v>
      </c>
      <c r="CS62" s="1">
        <f>CJ62+CK62</f>
        <v>1.511096042087172</v>
      </c>
      <c r="CT62" s="1">
        <f>IF((CS62=0),CJ62,CJ62/CS62)</f>
        <v>0.22107089363909127</v>
      </c>
      <c r="CU62" s="4">
        <f>IF((CS62=0),CK62,CK62/CS62)</f>
        <v>0.77892910636090873</v>
      </c>
      <c r="CV62" s="1">
        <f>CI62+CH62+CG62</f>
        <v>2.3023517600064727</v>
      </c>
      <c r="CW62" s="1">
        <f>IF((CV62=0),CI62,CI62/CV62)</f>
        <v>0.11013393038087717</v>
      </c>
      <c r="CX62" s="1">
        <f>IF((CV62=0),CH62,CH62/CV62)</f>
        <v>6.7314668788578294E-2</v>
      </c>
      <c r="CY62" s="1">
        <f>IF((CV62=0),CG62,CG62/CV62)</f>
        <v>0.82255140083054445</v>
      </c>
      <c r="CZ62" s="1">
        <f>CT62*CQ62</f>
        <v>0.10196146628890132</v>
      </c>
      <c r="DA62" s="1">
        <f>CU62*CQ62</f>
        <v>0.35925468302181823</v>
      </c>
      <c r="DB62" s="1">
        <f>CW62*CR62</f>
        <v>5.9338383102154148E-2</v>
      </c>
      <c r="DC62" s="1">
        <f>CX62*CR62</f>
        <v>3.6268056457783741E-2</v>
      </c>
      <c r="DD62" s="1">
        <f>CY62*CR62</f>
        <v>0.44317741112934267</v>
      </c>
      <c r="DE62" s="1">
        <f>IF(($AM62="Bicycle"),1,0)</f>
        <v>0</v>
      </c>
      <c r="DF62" s="1">
        <f>IF(($AM62="Walk"),1,0)</f>
        <v>0</v>
      </c>
      <c r="DG62" s="1">
        <f>IF(($AM62="Car"),1,0)</f>
        <v>1</v>
      </c>
      <c r="DH62" s="1">
        <f>IF(($AM62="Rail"),1,0)</f>
        <v>0</v>
      </c>
      <c r="DI62" s="1">
        <f>IF(($AM62="Bus"),1,0)</f>
        <v>0</v>
      </c>
      <c r="DJ62" s="1">
        <f>DE62*LOG(CZ62)+DF62*LOG(DA62)+DG62*LOG(DB62)+DH62*LOG(DD62)+DI62*LOG(DC62)</f>
        <v>-1.2266642918476121</v>
      </c>
      <c r="DK62" s="1">
        <v>992.35206640000001</v>
      </c>
      <c r="DL62" s="1">
        <f>(0-(CZ62*BH62*$BY$2))/100</f>
        <v>8.0921482117826377E-2</v>
      </c>
      <c r="DM62" s="1">
        <f t="shared" si="0"/>
        <v>8.2508729710046858E-3</v>
      </c>
      <c r="DO62" s="1">
        <f>(0-(DA62*BK62*$BY$2))/100</f>
        <v>0.69365416112278522</v>
      </c>
      <c r="DP62" s="1">
        <f t="shared" si="1"/>
        <v>0.24919850578093145</v>
      </c>
      <c r="DR62" s="1">
        <f>(0-(DB62*AV62*$BY$2))/100</f>
        <v>4.4985094338696421E-2</v>
      </c>
      <c r="DS62" s="1">
        <f t="shared" si="2"/>
        <v>2.6693427617561138E-3</v>
      </c>
      <c r="DU62" s="1">
        <f>(0-(DC62*BT62*$BY$2))/100</f>
        <v>6.6160374884787918E-2</v>
      </c>
      <c r="DV62" s="1">
        <f t="shared" si="3"/>
        <v>2.3995082115896259E-3</v>
      </c>
      <c r="DX62" s="1">
        <f>(0-(DD62*BE62*$BY$2))/100</f>
        <v>1.228418722694113</v>
      </c>
      <c r="DY62" s="1">
        <f t="shared" si="4"/>
        <v>0.54440742930639086</v>
      </c>
      <c r="EB62" s="1" t="s">
        <v>168</v>
      </c>
    </row>
    <row r="63" spans="1:132" x14ac:dyDescent="0.25">
      <c r="A63" s="1">
        <v>256256</v>
      </c>
      <c r="B63" s="1" t="s">
        <v>75</v>
      </c>
      <c r="C63" s="1">
        <v>600</v>
      </c>
      <c r="D63" s="1" t="s">
        <v>6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  <c r="J63" s="3">
        <v>0.86616898148148147</v>
      </c>
      <c r="K63" s="3">
        <v>0.87240740740740741</v>
      </c>
      <c r="L63" s="1">
        <v>1</v>
      </c>
      <c r="M63" s="1" t="s">
        <v>76</v>
      </c>
      <c r="N63" s="1">
        <v>0</v>
      </c>
      <c r="O63" s="1">
        <v>0</v>
      </c>
      <c r="P63" s="1">
        <v>0</v>
      </c>
      <c r="Q63" s="1">
        <v>0</v>
      </c>
      <c r="R63" s="1">
        <v>1</v>
      </c>
      <c r="S63" s="1">
        <v>0</v>
      </c>
      <c r="T63" s="1">
        <v>539</v>
      </c>
      <c r="U63" s="1">
        <v>8.9833333333333307</v>
      </c>
      <c r="V63" s="1">
        <v>188.8663889</v>
      </c>
      <c r="W63" s="1">
        <v>35.659105259999997</v>
      </c>
      <c r="X63" s="1">
        <v>139.69862939999999</v>
      </c>
      <c r="Y63" s="1" t="s">
        <v>77</v>
      </c>
      <c r="Z63" s="1" t="s">
        <v>77</v>
      </c>
      <c r="AA63" s="1" t="s">
        <v>77</v>
      </c>
      <c r="AB63" s="1">
        <v>35.658069900000001</v>
      </c>
      <c r="AC63" s="1">
        <v>139.700287</v>
      </c>
      <c r="AD63" s="1" t="s">
        <v>77</v>
      </c>
      <c r="AE63" s="1" t="s">
        <v>77</v>
      </c>
      <c r="AF63" s="1" t="s">
        <v>77</v>
      </c>
      <c r="AG63" s="1">
        <v>38</v>
      </c>
      <c r="AH63" s="1">
        <v>38</v>
      </c>
      <c r="AI63" s="1">
        <v>1</v>
      </c>
      <c r="AJ63" s="1">
        <v>0</v>
      </c>
      <c r="AK63" s="1">
        <v>0</v>
      </c>
      <c r="AL63" s="1">
        <v>420</v>
      </c>
      <c r="AM63" s="1" t="s">
        <v>43</v>
      </c>
      <c r="AN63" s="1">
        <v>0</v>
      </c>
      <c r="AO63" s="1">
        <v>0</v>
      </c>
      <c r="AP63" s="1">
        <v>0</v>
      </c>
      <c r="AQ63" s="1">
        <v>0</v>
      </c>
      <c r="AR63" s="1">
        <v>1</v>
      </c>
      <c r="AS63" s="1">
        <v>3</v>
      </c>
      <c r="AT63" s="1">
        <v>1</v>
      </c>
      <c r="AU63" s="1">
        <v>913</v>
      </c>
      <c r="AV63" s="1">
        <v>3.2</v>
      </c>
      <c r="AW63" s="1">
        <v>1</v>
      </c>
      <c r="AX63" s="1">
        <v>1</v>
      </c>
      <c r="AY63" s="1">
        <v>120</v>
      </c>
      <c r="AZ63" s="1">
        <v>0</v>
      </c>
      <c r="BA63" s="1">
        <v>610</v>
      </c>
      <c r="BB63" s="1">
        <v>7.3</v>
      </c>
      <c r="BC63" s="1">
        <v>190</v>
      </c>
      <c r="BD63" s="1">
        <v>2.2999999999999998</v>
      </c>
      <c r="BE63" s="1">
        <v>10.6</v>
      </c>
      <c r="BF63" s="1">
        <v>1</v>
      </c>
      <c r="BG63" s="1">
        <v>253</v>
      </c>
      <c r="BH63" s="1">
        <v>1.3</v>
      </c>
      <c r="BI63" s="1">
        <v>1</v>
      </c>
      <c r="BJ63" s="1">
        <v>253</v>
      </c>
      <c r="BK63" s="1">
        <v>3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CG63" s="1">
        <f>AW63*EXP((BE63/100)+(L63*CC$2)+BU$2)</f>
        <v>1.8669554453988939</v>
      </c>
      <c r="CH63" s="1">
        <f>BL63*EXP((BT63/100)+BV$2)</f>
        <v>0</v>
      </c>
      <c r="CI63" s="1">
        <f>AT63*EXP((AV63/100)+(L63*CD$2)+BW$2)</f>
        <v>0.10952509257956936</v>
      </c>
      <c r="CJ63" s="1">
        <f>BF63*EXP((BH63/100)+(L63*CE$2)+BX$2)</f>
        <v>0.12817364921083113</v>
      </c>
      <c r="CK63" s="1">
        <f>BI63*EXP((BK63/100)+(L63*CF$2))</f>
        <v>0.70966361706293823</v>
      </c>
      <c r="CL63" s="1">
        <f>IF((CJ63+CK63)=0, LOG(1),LOG((CJ63+CK63)))</f>
        <v>-7.6840326503903239E-2</v>
      </c>
      <c r="CM63" s="1">
        <f>IF((CG63+CH63+CI63)=0, LOG(1),LOG((CG63+CH63+CI63)))</f>
        <v>0.29589254228628831</v>
      </c>
      <c r="CN63" s="1">
        <f>IF((CL63=0),1,EXP((BZ$2*CL63)+(CB$2*F63)))</f>
        <v>0.93677301040354621</v>
      </c>
      <c r="CO63" s="1">
        <f>IF((CM63=0),1,EXP((BZ$2*CM63)+(CA$2*AJ63)))</f>
        <v>1.2859640376773451</v>
      </c>
      <c r="CP63" s="1">
        <f>CN63+CO63</f>
        <v>2.2227370480808912</v>
      </c>
      <c r="CQ63" s="2">
        <f>CN63/CP63</f>
        <v>0.42145021662024978</v>
      </c>
      <c r="CR63" s="2">
        <f>CO63/CP63</f>
        <v>0.57854978337975027</v>
      </c>
      <c r="CS63" s="1">
        <f>CJ63+CK63</f>
        <v>0.83783726627376942</v>
      </c>
      <c r="CT63" s="1">
        <f>IF((CS63=0),CJ63,CJ63/CS63)</f>
        <v>0.15298155664628726</v>
      </c>
      <c r="CU63" s="4">
        <f>IF((CS63=0),CK63,CK63/CS63)</f>
        <v>0.84701844335371268</v>
      </c>
      <c r="CV63" s="1">
        <f>CI63+CH63+CG63</f>
        <v>1.9764805379784633</v>
      </c>
      <c r="CW63" s="1">
        <f>IF((CV63=0),CI63,CI63/CV63)</f>
        <v>5.5414202404234753E-2</v>
      </c>
      <c r="CX63" s="1">
        <f>IF((CV63=0),CH63,CH63/CV63)</f>
        <v>0</v>
      </c>
      <c r="CY63" s="1">
        <f>IF((CV63=0),CG63,CG63/CV63)</f>
        <v>0.94458579759576522</v>
      </c>
      <c r="CZ63" s="1">
        <f>CT63*CQ63</f>
        <v>6.4474110187480782E-2</v>
      </c>
      <c r="DA63" s="1">
        <f>CU63*CQ63</f>
        <v>0.356976106432769</v>
      </c>
      <c r="DB63" s="1">
        <f>CW63*CR63</f>
        <v>3.2059874797131654E-2</v>
      </c>
      <c r="DC63" s="1">
        <f>CX63*CR63</f>
        <v>0</v>
      </c>
      <c r="DD63" s="1">
        <f>CY63*CR63</f>
        <v>0.54648990858261859</v>
      </c>
      <c r="DE63" s="1">
        <f>IF(($AM63="Bicycle"),1,0)</f>
        <v>0</v>
      </c>
      <c r="DF63" s="1">
        <f>IF(($AM63="Walk"),1,0)</f>
        <v>1</v>
      </c>
      <c r="DG63" s="1">
        <f>IF(($AM63="Car"),1,0)</f>
        <v>0</v>
      </c>
      <c r="DH63" s="1">
        <f>IF(($AM63="Rail"),1,0)</f>
        <v>0</v>
      </c>
      <c r="DI63" s="1">
        <f>IF(($AM63="Bus"),1,0)</f>
        <v>0</v>
      </c>
      <c r="DJ63" s="1" t="e">
        <f>DE63*LOG(CZ63)+DF63*LOG(DA63)+DG63*LOG(DB63)+DH63*LOG(DD63)+DI63*LOG(DC63)</f>
        <v>#NUM!</v>
      </c>
      <c r="DK63" s="1">
        <v>188.8663889</v>
      </c>
      <c r="DL63" s="1">
        <f>(0-(CZ63*BH63*$BY$2))/100</f>
        <v>9.9284547971579141E-3</v>
      </c>
      <c r="DM63" s="1">
        <f t="shared" si="0"/>
        <v>6.4012828858338148E-4</v>
      </c>
      <c r="DO63" s="1">
        <f>(0-(DA63*BK63*$BY$2))/100</f>
        <v>0.12685668448015433</v>
      </c>
      <c r="DP63" s="1">
        <f t="shared" si="1"/>
        <v>4.5284805300695771E-2</v>
      </c>
      <c r="DR63" s="1">
        <f>(0-(DB63*AV63*$BY$2))/100</f>
        <v>1.2152475487518015E-2</v>
      </c>
      <c r="DS63" s="1">
        <f t="shared" si="2"/>
        <v>3.8960684260503904E-4</v>
      </c>
      <c r="DU63" s="1">
        <f>(0-(DC63*BT63*$BY$2))/100</f>
        <v>0</v>
      </c>
      <c r="DV63" s="1">
        <f t="shared" si="3"/>
        <v>0</v>
      </c>
      <c r="DX63" s="1">
        <f>(0-(DD63*BE63*$BY$2))/100</f>
        <v>0.68618459755627659</v>
      </c>
      <c r="DY63" s="1">
        <f t="shared" si="4"/>
        <v>0.37499295798933052</v>
      </c>
      <c r="EB63" s="1" t="s">
        <v>168</v>
      </c>
    </row>
    <row r="64" spans="1:132" x14ac:dyDescent="0.25">
      <c r="A64" s="1">
        <v>256255</v>
      </c>
      <c r="B64" s="1" t="s">
        <v>100</v>
      </c>
      <c r="C64" s="1">
        <v>200</v>
      </c>
      <c r="D64" s="1" t="s">
        <v>84</v>
      </c>
      <c r="E64" s="1">
        <v>0</v>
      </c>
      <c r="F64" s="1">
        <v>0</v>
      </c>
      <c r="G64" s="1">
        <v>0</v>
      </c>
      <c r="H64" s="1">
        <v>1</v>
      </c>
      <c r="I64" s="1">
        <v>0</v>
      </c>
      <c r="J64" s="3">
        <v>0.31945601851851851</v>
      </c>
      <c r="K64" s="3">
        <v>0.32341435185185186</v>
      </c>
      <c r="L64" s="1">
        <v>1</v>
      </c>
      <c r="M64" s="1" t="s">
        <v>79</v>
      </c>
      <c r="N64" s="1">
        <v>0</v>
      </c>
      <c r="O64" s="1">
        <v>1</v>
      </c>
      <c r="P64" s="1">
        <v>0</v>
      </c>
      <c r="Q64" s="1">
        <v>0</v>
      </c>
      <c r="R64" s="1">
        <v>0</v>
      </c>
      <c r="S64" s="1">
        <v>0</v>
      </c>
      <c r="T64" s="1">
        <v>342</v>
      </c>
      <c r="U64" s="1">
        <v>5.7</v>
      </c>
      <c r="V64" s="1">
        <v>639.25352129999999</v>
      </c>
      <c r="W64" s="1">
        <v>35.437774740000002</v>
      </c>
      <c r="X64" s="1">
        <v>139.64186849999999</v>
      </c>
      <c r="Y64" s="1">
        <v>104</v>
      </c>
      <c r="Z64" s="1">
        <v>1003017</v>
      </c>
      <c r="AA64" s="1">
        <v>100301702</v>
      </c>
      <c r="AB64" s="1">
        <v>35.436036639999998</v>
      </c>
      <c r="AC64" s="1">
        <v>139.6485955</v>
      </c>
      <c r="AD64" s="1">
        <v>104</v>
      </c>
      <c r="AE64" s="1">
        <v>1003017</v>
      </c>
      <c r="AF64" s="1">
        <v>100301703</v>
      </c>
      <c r="AG64" s="1">
        <v>47</v>
      </c>
      <c r="AH64" s="1">
        <v>47</v>
      </c>
      <c r="AI64" s="1">
        <v>1</v>
      </c>
      <c r="AJ64" s="1">
        <v>0</v>
      </c>
      <c r="AK64" s="1">
        <v>1</v>
      </c>
      <c r="AL64" s="1">
        <v>100</v>
      </c>
      <c r="AM64" s="1" t="s">
        <v>41</v>
      </c>
      <c r="AN64" s="1">
        <v>0</v>
      </c>
      <c r="AO64" s="1">
        <v>0</v>
      </c>
      <c r="AP64" s="1">
        <v>1</v>
      </c>
      <c r="AQ64" s="1">
        <v>0</v>
      </c>
      <c r="AR64" s="1">
        <v>0</v>
      </c>
      <c r="AS64" s="1">
        <v>6</v>
      </c>
      <c r="AT64" s="1">
        <v>1</v>
      </c>
      <c r="AU64" s="1">
        <v>1166</v>
      </c>
      <c r="AV64" s="1">
        <v>6</v>
      </c>
      <c r="AW64" s="1">
        <v>1</v>
      </c>
      <c r="AX64" s="1">
        <v>1</v>
      </c>
      <c r="AY64" s="1">
        <v>130</v>
      </c>
      <c r="AZ64" s="1">
        <v>0</v>
      </c>
      <c r="BA64" s="1">
        <v>1251</v>
      </c>
      <c r="BB64" s="1">
        <v>15</v>
      </c>
      <c r="BC64" s="1">
        <v>1022</v>
      </c>
      <c r="BD64" s="1">
        <v>12.3</v>
      </c>
      <c r="BE64" s="1">
        <v>28.3</v>
      </c>
      <c r="BF64" s="1">
        <v>1</v>
      </c>
      <c r="BG64" s="1">
        <v>910</v>
      </c>
      <c r="BH64" s="1">
        <v>4.5999999999999996</v>
      </c>
      <c r="BI64" s="1">
        <v>1</v>
      </c>
      <c r="BJ64" s="1">
        <v>910</v>
      </c>
      <c r="BK64" s="1">
        <v>10.9</v>
      </c>
      <c r="BL64" s="1">
        <v>1</v>
      </c>
      <c r="BM64" s="1">
        <v>0.28999999999999998</v>
      </c>
      <c r="BN64" s="1">
        <v>2</v>
      </c>
      <c r="BO64" s="1">
        <v>210</v>
      </c>
      <c r="BP64" s="1">
        <v>182</v>
      </c>
      <c r="BQ64" s="1">
        <v>2.7</v>
      </c>
      <c r="BR64" s="1">
        <v>221</v>
      </c>
      <c r="BS64" s="1">
        <v>3.3</v>
      </c>
      <c r="BT64" s="1">
        <v>8</v>
      </c>
      <c r="CG64" s="1">
        <f>AW64*EXP((BE64/100)+(L64*CC$2)+BU$2)</f>
        <v>2.2284560691111461</v>
      </c>
      <c r="CH64" s="1">
        <f>BL64*EXP((BT64/100)+BV$2)</f>
        <v>0.14392743932205773</v>
      </c>
      <c r="CI64" s="1">
        <f>AT64*EXP((AV64/100)+(L64*CD$2)+BW$2)</f>
        <v>0.11263513254468611</v>
      </c>
      <c r="CJ64" s="1">
        <f>BF64*EXP((BH64/100)+(L64*CE$2)+BX$2)</f>
        <v>0.13247394425838049</v>
      </c>
      <c r="CK64" s="1">
        <f>BI64*EXP((BK64/100)+(L64*CF$2))</f>
        <v>0.76800103360156458</v>
      </c>
      <c r="CL64" s="1">
        <f>IF((CJ64+CK64)=0, LOG(1),LOG((CJ64+CK64)))</f>
        <v>-4.5528350727106523E-2</v>
      </c>
      <c r="CM64" s="1">
        <f>IF((CG64+CH64+CI64)=0, LOG(1),LOG((CG64+CH64+CI64)))</f>
        <v>0.39532965087356436</v>
      </c>
      <c r="CN64" s="1">
        <f>IF((CL64=0),1,EXP((BZ$2*CL64)+(CB$2*F64)))</f>
        <v>0.96204014528848081</v>
      </c>
      <c r="CO64" s="1">
        <f>IF((CM64=0),1,EXP((BZ$2*CM64)+(CA$2*AJ64)))</f>
        <v>1.3993812900251481</v>
      </c>
      <c r="CP64" s="1">
        <f>CN64+CO64</f>
        <v>2.3614214353136287</v>
      </c>
      <c r="CQ64" s="2">
        <f>CN64/CP64</f>
        <v>0.4073987518287725</v>
      </c>
      <c r="CR64" s="2">
        <f>CO64/CP64</f>
        <v>0.59260124817122761</v>
      </c>
      <c r="CS64" s="1">
        <f>CJ64+CK64</f>
        <v>0.90047497785994501</v>
      </c>
      <c r="CT64" s="1">
        <f>IF((CS64=0),CJ64,CJ64/CS64)</f>
        <v>0.14711563065662972</v>
      </c>
      <c r="CU64" s="4">
        <f>IF((CS64=0),CK64,CK64/CS64)</f>
        <v>0.85288436934337031</v>
      </c>
      <c r="CV64" s="1">
        <f>CI64+CH64+CG64</f>
        <v>2.48501864097789</v>
      </c>
      <c r="CW64" s="1">
        <f>IF((CV64=0),CI64,CI64/CV64)</f>
        <v>4.5325669066354608E-2</v>
      </c>
      <c r="CX64" s="1">
        <f>IF((CV64=0),CH64,CH64/CV64)</f>
        <v>5.7918052182264618E-2</v>
      </c>
      <c r="CY64" s="1">
        <f>IF((CV64=0),CG64,CG64/CV64)</f>
        <v>0.89675627875138075</v>
      </c>
      <c r="CZ64" s="1">
        <f>CT64*CQ64</f>
        <v>5.9934724304013649E-2</v>
      </c>
      <c r="DA64" s="1">
        <f>CU64*CQ64</f>
        <v>0.34746402752475886</v>
      </c>
      <c r="DB64" s="1">
        <f>CW64*CR64</f>
        <v>2.6860048062917741E-2</v>
      </c>
      <c r="DC64" s="1">
        <f>CX64*CR64</f>
        <v>3.4322310014856305E-2</v>
      </c>
      <c r="DD64" s="1">
        <f>CY64*CR64</f>
        <v>0.53141889009345356</v>
      </c>
      <c r="DE64" s="1">
        <f>IF(($AM64="Bicycle"),1,0)</f>
        <v>0</v>
      </c>
      <c r="DF64" s="1">
        <f>IF(($AM64="Walk"),1,0)</f>
        <v>0</v>
      </c>
      <c r="DG64" s="1">
        <f>IF(($AM64="Car"),1,0)</f>
        <v>1</v>
      </c>
      <c r="DH64" s="1">
        <f>IF(($AM64="Rail"),1,0)</f>
        <v>0</v>
      </c>
      <c r="DI64" s="1">
        <f>IF(($AM64="Bus"),1,0)</f>
        <v>0</v>
      </c>
      <c r="DJ64" s="1">
        <f>DE64*LOG(CZ64)+DF64*LOG(DA64)+DG64*LOG(DB64)+DH64*LOG(DD64)+DI64*LOG(DC64)</f>
        <v>-1.5708932145473748</v>
      </c>
      <c r="DK64" s="1">
        <v>639.25352129999999</v>
      </c>
      <c r="DL64" s="1">
        <f>(0-(CZ64*BH64*$BY$2))/100</f>
        <v>3.2657978370519355E-2</v>
      </c>
      <c r="DM64" s="1">
        <f t="shared" si="0"/>
        <v>1.9573469299635185E-3</v>
      </c>
      <c r="DO64" s="1">
        <f>(0-(DA64*BK64*$BY$2))/100</f>
        <v>0.44863102177654801</v>
      </c>
      <c r="DP64" s="1">
        <f t="shared" si="1"/>
        <v>0.15588314169902717</v>
      </c>
      <c r="DR64" s="1">
        <f>(0-(DB64*AV64*$BY$2))/100</f>
        <v>1.9090222459362635E-2</v>
      </c>
      <c r="DS64" s="1">
        <f t="shared" si="2"/>
        <v>5.1276429279027214E-4</v>
      </c>
      <c r="DU64" s="1">
        <f>(0-(DC64*BT64*$BY$2))/100</f>
        <v>3.2525160638482334E-2</v>
      </c>
      <c r="DV64" s="1">
        <f t="shared" si="3"/>
        <v>1.1163386467169924E-3</v>
      </c>
      <c r="DX64" s="1">
        <f>(0-(DD64*BE64*$BY$2))/100</f>
        <v>1.781461237178662</v>
      </c>
      <c r="DY64" s="1">
        <f t="shared" si="4"/>
        <v>0.94670215340599517</v>
      </c>
      <c r="EB64" s="1" t="s">
        <v>168</v>
      </c>
    </row>
    <row r="65" spans="1:132" x14ac:dyDescent="0.25">
      <c r="A65" s="1">
        <v>257257</v>
      </c>
      <c r="B65" s="1" t="s">
        <v>78</v>
      </c>
      <c r="C65" s="1">
        <v>400</v>
      </c>
      <c r="D65" s="1" t="s">
        <v>4</v>
      </c>
      <c r="E65" s="1">
        <v>1</v>
      </c>
      <c r="F65" s="1">
        <v>0</v>
      </c>
      <c r="G65" s="1">
        <v>0</v>
      </c>
      <c r="H65" s="1">
        <v>0</v>
      </c>
      <c r="I65" s="1">
        <v>0</v>
      </c>
      <c r="J65" s="3">
        <v>0.5183564814814815</v>
      </c>
      <c r="K65" s="3">
        <v>0.52105324074074078</v>
      </c>
      <c r="L65" s="1">
        <v>0</v>
      </c>
      <c r="M65" s="1" t="s">
        <v>82</v>
      </c>
      <c r="N65" s="1">
        <v>0</v>
      </c>
      <c r="O65" s="1">
        <v>0</v>
      </c>
      <c r="P65" s="1">
        <v>1</v>
      </c>
      <c r="Q65" s="1">
        <v>0</v>
      </c>
      <c r="R65" s="1">
        <v>0</v>
      </c>
      <c r="S65" s="1">
        <v>0</v>
      </c>
      <c r="T65" s="1">
        <v>233</v>
      </c>
      <c r="U65" s="1">
        <v>3.8833333333333302</v>
      </c>
      <c r="V65" s="1">
        <v>290.31747569999999</v>
      </c>
      <c r="W65" s="1">
        <v>35.44541899</v>
      </c>
      <c r="X65" s="1">
        <v>139.6345676</v>
      </c>
      <c r="Y65" s="1">
        <v>104</v>
      </c>
      <c r="Z65" s="1">
        <v>1003002</v>
      </c>
      <c r="AA65" s="1">
        <v>100300216</v>
      </c>
      <c r="AB65" s="1">
        <v>35.443536029999997</v>
      </c>
      <c r="AC65" s="1">
        <v>139.6367884</v>
      </c>
      <c r="AD65" s="1">
        <v>104</v>
      </c>
      <c r="AE65" s="1">
        <v>1003002</v>
      </c>
      <c r="AF65" s="1">
        <v>100300216</v>
      </c>
      <c r="AG65" s="1">
        <v>39</v>
      </c>
      <c r="AH65" s="1">
        <v>39</v>
      </c>
      <c r="AI65" s="1">
        <v>0</v>
      </c>
      <c r="AJ65" s="1">
        <v>0</v>
      </c>
      <c r="AK65" s="1">
        <v>0</v>
      </c>
      <c r="AL65" s="1">
        <v>420</v>
      </c>
      <c r="AM65" s="1" t="s">
        <v>43</v>
      </c>
      <c r="AN65" s="1">
        <v>0</v>
      </c>
      <c r="AO65" s="1">
        <v>0</v>
      </c>
      <c r="AP65" s="1">
        <v>0</v>
      </c>
      <c r="AQ65" s="1">
        <v>0</v>
      </c>
      <c r="AR65" s="1">
        <v>1</v>
      </c>
      <c r="AS65" s="1">
        <v>4.0999999999999996</v>
      </c>
      <c r="AT65" s="1">
        <v>1</v>
      </c>
      <c r="AU65" s="1">
        <v>298</v>
      </c>
      <c r="AV65" s="1">
        <v>1.7</v>
      </c>
      <c r="AW65" s="1">
        <v>1</v>
      </c>
      <c r="AX65" s="1">
        <v>1</v>
      </c>
      <c r="AY65" s="1">
        <v>200</v>
      </c>
      <c r="AZ65" s="1">
        <v>0</v>
      </c>
      <c r="BA65" s="1">
        <v>711</v>
      </c>
      <c r="BB65" s="1">
        <v>8.6</v>
      </c>
      <c r="BC65" s="1">
        <v>406</v>
      </c>
      <c r="BD65" s="1">
        <v>4.9000000000000004</v>
      </c>
      <c r="BE65" s="1">
        <v>14.5</v>
      </c>
      <c r="BF65" s="1">
        <v>1</v>
      </c>
      <c r="BG65" s="1">
        <v>338</v>
      </c>
      <c r="BH65" s="1">
        <v>1.7</v>
      </c>
      <c r="BI65" s="1">
        <v>1</v>
      </c>
      <c r="BJ65" s="1">
        <v>338</v>
      </c>
      <c r="BK65" s="1">
        <v>4.0999999999999996</v>
      </c>
      <c r="BL65" s="1">
        <v>1</v>
      </c>
      <c r="BM65" s="1">
        <v>0.21</v>
      </c>
      <c r="BN65" s="1">
        <v>3</v>
      </c>
      <c r="BO65" s="1">
        <v>210</v>
      </c>
      <c r="BP65" s="1">
        <v>53</v>
      </c>
      <c r="BQ65" s="1">
        <v>0.8</v>
      </c>
      <c r="BR65" s="1">
        <v>108</v>
      </c>
      <c r="BS65" s="1">
        <v>1.6</v>
      </c>
      <c r="BT65" s="1">
        <v>5.4</v>
      </c>
      <c r="CG65" s="1">
        <f>AW65*EXP((BE65/100)+(L65*CC$2)+BU$2)</f>
        <v>1.7325369856628536</v>
      </c>
      <c r="CH65" s="1">
        <f>BL65*EXP((BT65/100)+BV$2)</f>
        <v>0.14023355448901495</v>
      </c>
      <c r="CI65" s="1">
        <f>AT65*EXP((AV65/100)+(L65*CD$2)+BW$2)</f>
        <v>0.241925125369228</v>
      </c>
      <c r="CJ65" s="1">
        <f>BF65*EXP((BH65/100)+(L65*CE$2)+BX$2)</f>
        <v>0.31776708553130134</v>
      </c>
      <c r="CK65" s="1">
        <f>BI65*EXP((BK65/100)+(L65*CF$2))</f>
        <v>1.0418521055454795</v>
      </c>
      <c r="CL65" s="1">
        <f>IF((CJ65+CK65)=0, LOG(1),LOG((CJ65+CK65)))</f>
        <v>0.13341728603747541</v>
      </c>
      <c r="CM65" s="1">
        <f>IF((CG65+CH65+CI65)=0, LOG(1),LOG((CG65+CH65+CI65)))</f>
        <v>0.32524787511767922</v>
      </c>
      <c r="CN65" s="1">
        <f>IF((CL65=0),1,EXP((BZ$2*CL65)+(CB$2*F65)))</f>
        <v>1.1200851319991412</v>
      </c>
      <c r="CO65" s="1">
        <f>IF((CM65=0),1,EXP((BZ$2*CM65)+(CA$2*AJ65)))</f>
        <v>1.3184551283042507</v>
      </c>
      <c r="CP65" s="1">
        <f>CN65+CO65</f>
        <v>2.4385402603033919</v>
      </c>
      <c r="CQ65" s="2">
        <f>CN65/CP65</f>
        <v>0.45932607725729546</v>
      </c>
      <c r="CR65" s="2">
        <f>CO65/CP65</f>
        <v>0.54067392274270454</v>
      </c>
      <c r="CS65" s="1">
        <f>CJ65+CK65</f>
        <v>1.3596191910767808</v>
      </c>
      <c r="CT65" s="1">
        <f>IF((CS65=0),CJ65,CJ65/CS65)</f>
        <v>0.23371771126563654</v>
      </c>
      <c r="CU65" s="4">
        <f>IF((CS65=0),CK65,CK65/CS65)</f>
        <v>0.76628228873436355</v>
      </c>
      <c r="CV65" s="1">
        <f>CI65+CH65+CG65</f>
        <v>2.1146956655210967</v>
      </c>
      <c r="CW65" s="1">
        <f>IF((CV65=0),CI65,CI65/CV65)</f>
        <v>0.11440186373560925</v>
      </c>
      <c r="CX65" s="1">
        <f>IF((CV65=0),CH65,CH65/CV65)</f>
        <v>6.6313823201817099E-2</v>
      </c>
      <c r="CY65" s="1">
        <f>IF((CV65=0),CG65,CG65/CV65)</f>
        <v>0.81928431306257365</v>
      </c>
      <c r="CZ65" s="1">
        <f>CT65*CQ65</f>
        <v>0.10735263950119804</v>
      </c>
      <c r="DA65" s="1">
        <f>CU65*CQ65</f>
        <v>0.35197343775609746</v>
      </c>
      <c r="DB65" s="1">
        <f>CW65*CR65</f>
        <v>6.1854104435008203E-2</v>
      </c>
      <c r="DC65" s="1">
        <f>CX65*CR65</f>
        <v>3.5854154922592626E-2</v>
      </c>
      <c r="DD65" s="1">
        <f>CY65*CR65</f>
        <v>0.44296566338510368</v>
      </c>
      <c r="DE65" s="1">
        <f>IF(($AM65="Bicycle"),1,0)</f>
        <v>0</v>
      </c>
      <c r="DF65" s="1">
        <f>IF(($AM65="Walk"),1,0)</f>
        <v>1</v>
      </c>
      <c r="DG65" s="1">
        <f>IF(($AM65="Car"),1,0)</f>
        <v>0</v>
      </c>
      <c r="DH65" s="1">
        <f>IF(($AM65="Rail"),1,0)</f>
        <v>0</v>
      </c>
      <c r="DI65" s="1">
        <f>IF(($AM65="Bus"),1,0)</f>
        <v>0</v>
      </c>
      <c r="DJ65" s="1">
        <f>DE65*LOG(CZ65)+DF65*LOG(DA65)+DG65*LOG(DB65)+DH65*LOG(DD65)+DI65*LOG(DC65)</f>
        <v>-0.45349011001967621</v>
      </c>
      <c r="DK65" s="1">
        <v>290.31747569999999</v>
      </c>
      <c r="DL65" s="1">
        <f>(0-(CZ65*BH65*$BY$2))/100</f>
        <v>2.161795466815656E-2</v>
      </c>
      <c r="DM65" s="1">
        <f t="shared" si="0"/>
        <v>2.3207444942438525E-3</v>
      </c>
      <c r="DO65" s="1">
        <f>(0-(DA65*BK65*$BY$2))/100</f>
        <v>0.17094118102051148</v>
      </c>
      <c r="DP65" s="1">
        <f t="shared" si="1"/>
        <v>6.0166755137876789E-2</v>
      </c>
      <c r="DR65" s="1">
        <f>(0-(DB65*AV65*$BY$2))/100</f>
        <v>1.2455764776053842E-2</v>
      </c>
      <c r="DS65" s="1">
        <f t="shared" si="2"/>
        <v>7.7044017527593087E-4</v>
      </c>
      <c r="DU65" s="1">
        <f>(0-(DC65*BT65*$BY$2))/100</f>
        <v>2.2934337748216009E-2</v>
      </c>
      <c r="DV65" s="1">
        <f t="shared" si="3"/>
        <v>8.2229129867160097E-4</v>
      </c>
      <c r="DX65" s="1">
        <f>(0-(DD65*BE65*$BY$2))/100</f>
        <v>0.76083593883283929</v>
      </c>
      <c r="DY65" s="1">
        <f t="shared" si="4"/>
        <v>0.33702419637231684</v>
      </c>
      <c r="EB65" s="1" t="s">
        <v>168</v>
      </c>
    </row>
    <row r="66" spans="1:132" x14ac:dyDescent="0.25">
      <c r="A66" s="1">
        <v>255897</v>
      </c>
      <c r="B66" s="1" t="s">
        <v>78</v>
      </c>
      <c r="C66" s="1">
        <v>600</v>
      </c>
      <c r="D66" s="1" t="s">
        <v>6</v>
      </c>
      <c r="E66" s="1">
        <v>0</v>
      </c>
      <c r="F66" s="1">
        <v>0</v>
      </c>
      <c r="G66" s="1">
        <v>1</v>
      </c>
      <c r="H66" s="1">
        <v>0</v>
      </c>
      <c r="I66" s="1">
        <v>0</v>
      </c>
      <c r="J66" s="3">
        <v>0.87482638888888886</v>
      </c>
      <c r="K66" s="3">
        <v>0.88452546296296297</v>
      </c>
      <c r="L66" s="1">
        <v>1</v>
      </c>
      <c r="M66" s="1" t="s">
        <v>76</v>
      </c>
      <c r="N66" s="1">
        <v>0</v>
      </c>
      <c r="O66" s="1">
        <v>0</v>
      </c>
      <c r="P66" s="1">
        <v>0</v>
      </c>
      <c r="Q66" s="1">
        <v>0</v>
      </c>
      <c r="R66" s="1">
        <v>1</v>
      </c>
      <c r="S66" s="1">
        <v>0</v>
      </c>
      <c r="T66" s="1">
        <v>838</v>
      </c>
      <c r="U66" s="1">
        <v>13.966666666666701</v>
      </c>
      <c r="V66" s="1">
        <v>387.80668300000002</v>
      </c>
      <c r="W66" s="1">
        <v>35.509614970000001</v>
      </c>
      <c r="X66" s="1">
        <v>139.68271849999999</v>
      </c>
      <c r="Y66" s="1">
        <v>101</v>
      </c>
      <c r="Z66" s="1">
        <v>1000115</v>
      </c>
      <c r="AA66" s="1">
        <v>100011505</v>
      </c>
      <c r="AB66" s="1">
        <v>35.508086159999998</v>
      </c>
      <c r="AC66" s="1">
        <v>139.6788669</v>
      </c>
      <c r="AD66" s="1">
        <v>101</v>
      </c>
      <c r="AE66" s="1">
        <v>1000115</v>
      </c>
      <c r="AF66" s="1">
        <v>100011503</v>
      </c>
      <c r="AG66" s="1">
        <v>39</v>
      </c>
      <c r="AH66" s="1">
        <v>39</v>
      </c>
      <c r="AI66" s="1">
        <v>0</v>
      </c>
      <c r="AJ66" s="1">
        <v>0</v>
      </c>
      <c r="AK66" s="1">
        <v>0</v>
      </c>
      <c r="AL66" s="1">
        <v>420</v>
      </c>
      <c r="AM66" s="1" t="s">
        <v>43</v>
      </c>
      <c r="AN66" s="1">
        <v>0</v>
      </c>
      <c r="AO66" s="1">
        <v>0</v>
      </c>
      <c r="AP66" s="1">
        <v>0</v>
      </c>
      <c r="AQ66" s="1">
        <v>0</v>
      </c>
      <c r="AR66" s="1">
        <v>1</v>
      </c>
      <c r="AS66" s="1">
        <v>6.5</v>
      </c>
      <c r="AT66" s="1">
        <v>1</v>
      </c>
      <c r="AU66" s="1">
        <v>731</v>
      </c>
      <c r="AV66" s="1">
        <v>3.9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1</v>
      </c>
      <c r="BG66" s="1">
        <v>477</v>
      </c>
      <c r="BH66" s="1">
        <v>2.4</v>
      </c>
      <c r="BI66" s="1">
        <v>1</v>
      </c>
      <c r="BJ66" s="1">
        <v>477</v>
      </c>
      <c r="BK66" s="1">
        <v>6.5</v>
      </c>
      <c r="BL66" s="1">
        <v>1</v>
      </c>
      <c r="BM66" s="1">
        <v>0.56000000000000005</v>
      </c>
      <c r="BN66" s="1">
        <v>2</v>
      </c>
      <c r="BO66" s="1">
        <v>210</v>
      </c>
      <c r="BP66" s="1">
        <v>441</v>
      </c>
      <c r="BQ66" s="1">
        <v>6.6</v>
      </c>
      <c r="BR66" s="1">
        <v>368</v>
      </c>
      <c r="BS66" s="1">
        <v>5.5</v>
      </c>
      <c r="BT66" s="1">
        <v>14.1</v>
      </c>
      <c r="CG66" s="1">
        <f>AW66*EXP((BE66/100)+(L66*CC$2)+BU$2)</f>
        <v>0</v>
      </c>
      <c r="CH66" s="1">
        <f>BL66*EXP((BT66/100)+BV$2)</f>
        <v>0.15298031897715861</v>
      </c>
      <c r="CI66" s="1">
        <f>AT66*EXP((AV66/100)+(L66*CD$2)+BW$2)</f>
        <v>0.11029445786455139</v>
      </c>
      <c r="CJ66" s="1">
        <f>BF66*EXP((BH66/100)+(L66*CE$2)+BX$2)</f>
        <v>0.129591342369479</v>
      </c>
      <c r="CK66" s="1">
        <f>BI66*EXP((BK66/100)+(L66*CF$2))</f>
        <v>0.73494162844840749</v>
      </c>
      <c r="CL66" s="1">
        <f>IF((CJ66+CK66)=0, LOG(1),LOG((CJ66+CK66)))</f>
        <v>-6.3218439323286219E-2</v>
      </c>
      <c r="CM66" s="1">
        <f>IF((CG66+CH66+CI66)=0, LOG(1),LOG((CG66+CH66+CI66)))</f>
        <v>-0.57959074667890931</v>
      </c>
      <c r="CN66" s="1">
        <f>IF((CL66=0),1,EXP((BZ$2*CL66)+(CB$2*F66)))</f>
        <v>0.94768257108651544</v>
      </c>
      <c r="CO66" s="1">
        <f>IF((CM66=0),1,EXP((BZ$2*CM66)+(CA$2*AJ66)))</f>
        <v>0.61100377912823667</v>
      </c>
      <c r="CP66" s="1">
        <f>CN66+CO66</f>
        <v>1.5586863502147521</v>
      </c>
      <c r="CQ66" s="2">
        <f>CN66/CP66</f>
        <v>0.6080008148887337</v>
      </c>
      <c r="CR66" s="2">
        <f>CO66/CP66</f>
        <v>0.3919991851112663</v>
      </c>
      <c r="CS66" s="1">
        <f>CJ66+CK66</f>
        <v>0.86453297081788649</v>
      </c>
      <c r="CT66" s="1">
        <f>IF((CS66=0),CJ66,CJ66/CS66)</f>
        <v>0.14989751315890226</v>
      </c>
      <c r="CU66" s="4">
        <f>IF((CS66=0),CK66,CK66/CS66)</f>
        <v>0.85010248684109779</v>
      </c>
      <c r="CV66" s="1">
        <f>CI66+CH66+CG66</f>
        <v>0.26327477684170997</v>
      </c>
      <c r="CW66" s="1">
        <f>IF((CV66=0),CI66,CI66/CV66)</f>
        <v>0.41893287001384216</v>
      </c>
      <c r="CX66" s="1">
        <f>IF((CV66=0),CH66,CH66/CV66)</f>
        <v>0.58106712998615795</v>
      </c>
      <c r="CY66" s="1">
        <f>IF((CV66=0),CG66,CG66/CV66)</f>
        <v>0</v>
      </c>
      <c r="CZ66" s="1">
        <f>CT66*CQ66</f>
        <v>9.1137810150407256E-2</v>
      </c>
      <c r="DA66" s="1">
        <f>CU66*CQ66</f>
        <v>0.51686300473832647</v>
      </c>
      <c r="DB66" s="1">
        <f>CW66*CR66</f>
        <v>0.16422134366175017</v>
      </c>
      <c r="DC66" s="1">
        <f>CX66*CR66</f>
        <v>0.22777784144951616</v>
      </c>
      <c r="DD66" s="1">
        <f>CY66*CR66</f>
        <v>0</v>
      </c>
      <c r="DE66" s="1">
        <f>IF(($AM66="Bicycle"),1,0)</f>
        <v>0</v>
      </c>
      <c r="DF66" s="1">
        <f>IF(($AM66="Walk"),1,0)</f>
        <v>1</v>
      </c>
      <c r="DG66" s="1">
        <f>IF(($AM66="Car"),1,0)</f>
        <v>0</v>
      </c>
      <c r="DH66" s="1">
        <f>IF(($AM66="Rail"),1,0)</f>
        <v>0</v>
      </c>
      <c r="DI66" s="1">
        <f>IF(($AM66="Bus"),1,0)</f>
        <v>0</v>
      </c>
      <c r="DJ66" s="1" t="e">
        <f>DE66*LOG(CZ66)+DF66*LOG(DA66)+DG66*LOG(DB66)+DH66*LOG(DD66)+DI66*LOG(DC66)</f>
        <v>#NUM!</v>
      </c>
      <c r="DK66" s="1">
        <v>387.80668300000002</v>
      </c>
      <c r="DL66" s="1">
        <f>(0-(CZ66*BH66*$BY$2))/100</f>
        <v>2.5909723856859513E-2</v>
      </c>
      <c r="DM66" s="1">
        <f t="shared" si="0"/>
        <v>2.3613554939159401E-3</v>
      </c>
      <c r="DO66" s="1">
        <f>(0-(DA66*BK66*$BY$2))/100</f>
        <v>0.39796214045805678</v>
      </c>
      <c r="DP66" s="1">
        <f t="shared" si="1"/>
        <v>0.20569190768924714</v>
      </c>
      <c r="DR66" s="1">
        <f>(0-(DB66*AV66*$BY$2))/100</f>
        <v>7.5865995631413136E-2</v>
      </c>
      <c r="DS66" s="1">
        <f t="shared" si="2"/>
        <v>1.2458815740827134E-2</v>
      </c>
      <c r="DU66" s="1">
        <f>(0-(DC66*BT66*$BY$2))/100</f>
        <v>0.38043769273374906</v>
      </c>
      <c r="DV66" s="1">
        <f t="shared" si="3"/>
        <v>8.6655276456927638E-2</v>
      </c>
      <c r="DX66" s="1">
        <f>(0-(DD66*BE66*$BY$2))/100</f>
        <v>0</v>
      </c>
      <c r="DY66" s="1">
        <f t="shared" si="4"/>
        <v>0</v>
      </c>
      <c r="EB66" s="1" t="s">
        <v>168</v>
      </c>
    </row>
    <row r="67" spans="1:132" x14ac:dyDescent="0.25">
      <c r="A67" s="1">
        <v>255382</v>
      </c>
      <c r="B67" s="1" t="s">
        <v>92</v>
      </c>
      <c r="C67" s="1">
        <v>999</v>
      </c>
      <c r="D67" s="1" t="s">
        <v>85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3">
        <v>0.41214120370370372</v>
      </c>
      <c r="K67" s="3">
        <v>0.41842592592592592</v>
      </c>
      <c r="L67" s="1">
        <v>1</v>
      </c>
      <c r="M67" s="1" t="s">
        <v>79</v>
      </c>
      <c r="N67" s="1">
        <v>0</v>
      </c>
      <c r="O67" s="1">
        <v>1</v>
      </c>
      <c r="P67" s="1">
        <v>0</v>
      </c>
      <c r="Q67" s="1">
        <v>0</v>
      </c>
      <c r="R67" s="1">
        <v>0</v>
      </c>
      <c r="S67" s="1">
        <v>0</v>
      </c>
      <c r="T67" s="1">
        <v>543</v>
      </c>
      <c r="U67" s="1">
        <v>9.0500000000000007</v>
      </c>
      <c r="V67" s="1">
        <v>936.23038699999995</v>
      </c>
      <c r="W67" s="1">
        <v>35.429669050000001</v>
      </c>
      <c r="X67" s="1">
        <v>139.6618187</v>
      </c>
      <c r="Y67" s="1">
        <v>104</v>
      </c>
      <c r="Z67" s="1">
        <v>1003010</v>
      </c>
      <c r="AA67" s="1">
        <v>100301003</v>
      </c>
      <c r="AB67" s="1">
        <v>35.423478539999998</v>
      </c>
      <c r="AC67" s="1">
        <v>139.66882469999999</v>
      </c>
      <c r="AD67" s="1">
        <v>104</v>
      </c>
      <c r="AE67" s="1">
        <v>1003010</v>
      </c>
      <c r="AF67" s="1">
        <v>100301008</v>
      </c>
      <c r="AG67" s="1">
        <v>41.24</v>
      </c>
      <c r="AH67" s="1">
        <v>0</v>
      </c>
      <c r="AI67" s="1">
        <v>0</v>
      </c>
      <c r="AJ67" s="1">
        <v>0</v>
      </c>
      <c r="AK67" s="1">
        <v>0</v>
      </c>
      <c r="AL67" s="1">
        <v>410</v>
      </c>
      <c r="AM67" s="1" t="s">
        <v>39</v>
      </c>
      <c r="AN67" s="1">
        <v>1</v>
      </c>
      <c r="AO67" s="1">
        <v>0</v>
      </c>
      <c r="AP67" s="1">
        <v>0</v>
      </c>
      <c r="AQ67" s="1">
        <v>0</v>
      </c>
      <c r="AR67" s="1">
        <v>0</v>
      </c>
      <c r="AS67" s="1">
        <v>5.6</v>
      </c>
      <c r="AT67" s="1">
        <v>1</v>
      </c>
      <c r="AU67" s="1">
        <v>1313</v>
      </c>
      <c r="AV67" s="1">
        <v>6.3</v>
      </c>
      <c r="AW67" s="1">
        <v>1</v>
      </c>
      <c r="AX67" s="1">
        <v>24</v>
      </c>
      <c r="AY67" s="1">
        <v>340</v>
      </c>
      <c r="AZ67" s="1">
        <v>1</v>
      </c>
      <c r="BA67" s="1">
        <v>2151</v>
      </c>
      <c r="BB67" s="1">
        <v>27</v>
      </c>
      <c r="BC67" s="1">
        <v>2777</v>
      </c>
      <c r="BD67" s="1">
        <v>33.700000000000003</v>
      </c>
      <c r="BE67" s="1">
        <v>84.7</v>
      </c>
      <c r="BF67" s="1">
        <v>1</v>
      </c>
      <c r="BG67" s="1">
        <v>1112</v>
      </c>
      <c r="BH67" s="1">
        <v>5.6</v>
      </c>
      <c r="BI67" s="1">
        <v>1</v>
      </c>
      <c r="BJ67" s="1">
        <v>1112</v>
      </c>
      <c r="BK67" s="1">
        <v>13.7</v>
      </c>
      <c r="BL67" s="1">
        <v>1</v>
      </c>
      <c r="BM67" s="1">
        <v>0.67</v>
      </c>
      <c r="BN67" s="1">
        <v>4</v>
      </c>
      <c r="BO67" s="1">
        <v>210</v>
      </c>
      <c r="BP67" s="1">
        <v>218</v>
      </c>
      <c r="BQ67" s="1">
        <v>3.3</v>
      </c>
      <c r="BR67" s="1">
        <v>369</v>
      </c>
      <c r="BS67" s="1">
        <v>5.5</v>
      </c>
      <c r="BT67" s="1">
        <v>12.8</v>
      </c>
      <c r="CG67" s="1">
        <f>AW67*EXP((BE67/100)+(L67*CC$2)+BU$2)</f>
        <v>3.9169331973736194</v>
      </c>
      <c r="CH67" s="1">
        <f>BL67*EXP((BT67/100)+BV$2)</f>
        <v>0.15100444583269629</v>
      </c>
      <c r="CI67" s="1">
        <f>AT67*EXP((AV67/100)+(L67*CD$2)+BW$2)</f>
        <v>0.1129735453076551</v>
      </c>
      <c r="CJ67" s="1">
        <f>BF67*EXP((BH67/100)+(L67*CE$2)+BX$2)</f>
        <v>0.13380532953247595</v>
      </c>
      <c r="CK67" s="1">
        <f>BI67*EXP((BK67/100)+(L67*CF$2))</f>
        <v>0.78980894858704276</v>
      </c>
      <c r="CL67" s="1">
        <f>IF((CJ67+CK67)=0, LOG(1),LOG((CJ67+CK67)))</f>
        <v>-3.4509361960373547E-2</v>
      </c>
      <c r="CM67" s="1">
        <f>IF((CG67+CH67+CI67)=0, LOG(1),LOG((CG67+CH67+CI67)))</f>
        <v>0.6212709423057442</v>
      </c>
      <c r="CN67" s="1">
        <f>IF((CL67=0),1,EXP((BZ$2*CL67)+(CB$2*F67)))</f>
        <v>0.97109307774760478</v>
      </c>
      <c r="CO67" s="1">
        <f>IF((CM67=0),1,EXP((BZ$2*CM67)+(CA$2*AJ67)))</f>
        <v>1.6956739983846245</v>
      </c>
      <c r="CP67" s="1">
        <f>CN67+CO67</f>
        <v>2.6667670761322295</v>
      </c>
      <c r="CQ67" s="2">
        <f>CN67/CP67</f>
        <v>0.3641461927586262</v>
      </c>
      <c r="CR67" s="2">
        <f>CO67/CP67</f>
        <v>0.63585380724137375</v>
      </c>
      <c r="CS67" s="1">
        <f>CJ67+CK67</f>
        <v>0.92361427811951868</v>
      </c>
      <c r="CT67" s="1">
        <f>IF((CS67=0),CJ67,CJ67/CS67)</f>
        <v>0.14487143897873037</v>
      </c>
      <c r="CU67" s="4">
        <f>IF((CS67=0),CK67,CK67/CS67)</f>
        <v>0.85512856102126966</v>
      </c>
      <c r="CV67" s="1">
        <f>CI67+CH67+CG67</f>
        <v>4.1809111885139707</v>
      </c>
      <c r="CW67" s="1">
        <f>IF((CV67=0),CI67,CI67/CV67)</f>
        <v>2.7021273644372606E-2</v>
      </c>
      <c r="CX67" s="1">
        <f>IF((CV67=0),CH67,CH67/CV67)</f>
        <v>3.6117592319957433E-2</v>
      </c>
      <c r="CY67" s="1">
        <f>IF((CV67=0),CG67,CG67/CV67)</f>
        <v>0.93686113403566995</v>
      </c>
      <c r="CZ67" s="1">
        <f>CT67*CQ67</f>
        <v>5.2754382943568302E-2</v>
      </c>
      <c r="DA67" s="1">
        <f>CU67*CQ67</f>
        <v>0.31139180981505793</v>
      </c>
      <c r="DB67" s="1">
        <f>CW67*CR67</f>
        <v>1.7181579723285312E-2</v>
      </c>
      <c r="DC67" s="1">
        <f>CX67*CR67</f>
        <v>2.2965508585036733E-2</v>
      </c>
      <c r="DD67" s="1">
        <f>CY67*CR67</f>
        <v>0.59570671893305172</v>
      </c>
      <c r="DE67" s="1">
        <f>IF(($AM67="Bicycle"),1,0)</f>
        <v>1</v>
      </c>
      <c r="DF67" s="1">
        <f>IF(($AM67="Walk"),1,0)</f>
        <v>0</v>
      </c>
      <c r="DG67" s="1">
        <f>IF(($AM67="Car"),1,0)</f>
        <v>0</v>
      </c>
      <c r="DH67" s="1">
        <f>IF(($AM67="Rail"),1,0)</f>
        <v>0</v>
      </c>
      <c r="DI67" s="1">
        <f>IF(($AM67="Bus"),1,0)</f>
        <v>0</v>
      </c>
      <c r="DJ67" s="1">
        <f>DE67*LOG(CZ67)+DF67*LOG(DA67)+DG67*LOG(DB67)+DH67*LOG(DD67)+DI67*LOG(DC67)</f>
        <v>-1.2777414524448452</v>
      </c>
      <c r="DK67" s="1">
        <v>936.23038699999995</v>
      </c>
      <c r="DL67" s="1">
        <f>(0-(CZ67*BH67*$BY$2))/100</f>
        <v>3.4994478670480264E-2</v>
      </c>
      <c r="DM67" s="1">
        <f t="shared" ref="DM67:DM130" si="5">$CZ67*DL67</f>
        <v>1.8461121286930489E-3</v>
      </c>
      <c r="DO67" s="1">
        <f>(0-(DA67*BK67*$BY$2))/100</f>
        <v>0.50533654439930165</v>
      </c>
      <c r="DP67" s="1">
        <f t="shared" ref="DP67:DP130" si="6">$DA67*DO67</f>
        <v>0.1573576611261859</v>
      </c>
      <c r="DR67" s="1">
        <f>(0-(DB67*AV67*$BY$2))/100</f>
        <v>1.2822024267048876E-2</v>
      </c>
      <c r="DS67" s="1">
        <f t="shared" ref="DS67:DS130" si="7">$DB67*DR67</f>
        <v>2.2030263215819918E-4</v>
      </c>
      <c r="DU67" s="1">
        <f>(0-(DC67*BT67*$BY$2))/100</f>
        <v>3.4820819719859043E-2</v>
      </c>
      <c r="DV67" s="1">
        <f t="shared" ref="DV67:DV130" si="8">$DC67*DU67</f>
        <v>7.9967783421443922E-4</v>
      </c>
      <c r="DX67" s="1">
        <f>(0-(DD67*BE67*$BY$2))/100</f>
        <v>5.9768019112164303</v>
      </c>
      <c r="DY67" s="1">
        <f t="shared" ref="DY67:DY130" si="9">$DD67*DX67</f>
        <v>3.5604210562435323</v>
      </c>
      <c r="EB67" s="1" t="s">
        <v>168</v>
      </c>
    </row>
    <row r="68" spans="1:132" x14ac:dyDescent="0.25">
      <c r="A68" s="1">
        <v>256225</v>
      </c>
      <c r="B68" s="1" t="s">
        <v>91</v>
      </c>
      <c r="C68" s="1">
        <v>600</v>
      </c>
      <c r="D68" s="1" t="s">
        <v>6</v>
      </c>
      <c r="E68" s="1">
        <v>0</v>
      </c>
      <c r="F68" s="1">
        <v>0</v>
      </c>
      <c r="G68" s="1">
        <v>1</v>
      </c>
      <c r="H68" s="1">
        <v>0</v>
      </c>
      <c r="I68" s="1">
        <v>0</v>
      </c>
      <c r="J68" s="3">
        <v>0.64326388888888886</v>
      </c>
      <c r="K68" s="3">
        <v>0.6535185185185185</v>
      </c>
      <c r="L68" s="1">
        <v>0</v>
      </c>
      <c r="M68" s="1" t="s">
        <v>90</v>
      </c>
      <c r="N68" s="1">
        <v>0</v>
      </c>
      <c r="O68" s="1">
        <v>0</v>
      </c>
      <c r="P68" s="1">
        <v>0</v>
      </c>
      <c r="Q68" s="1">
        <v>1</v>
      </c>
      <c r="R68" s="1">
        <v>0</v>
      </c>
      <c r="S68" s="1">
        <v>0</v>
      </c>
      <c r="T68" s="1">
        <v>887</v>
      </c>
      <c r="U68" s="1">
        <v>14.783333333333299</v>
      </c>
      <c r="V68" s="1">
        <v>416.48978019999998</v>
      </c>
      <c r="W68" s="1">
        <v>35.467037589999997</v>
      </c>
      <c r="X68" s="1">
        <v>139.58951709999999</v>
      </c>
      <c r="Y68" s="1">
        <v>106</v>
      </c>
      <c r="Z68" s="1">
        <v>1005014</v>
      </c>
      <c r="AA68" s="1">
        <v>100501401</v>
      </c>
      <c r="AB68" s="1">
        <v>35.464065660000003</v>
      </c>
      <c r="AC68" s="1">
        <v>139.5867169</v>
      </c>
      <c r="AD68" s="1">
        <v>106</v>
      </c>
      <c r="AE68" s="1">
        <v>1005013</v>
      </c>
      <c r="AF68" s="1">
        <v>100501305</v>
      </c>
      <c r="AG68" s="1">
        <v>37</v>
      </c>
      <c r="AH68" s="1">
        <v>37</v>
      </c>
      <c r="AI68" s="1">
        <v>1</v>
      </c>
      <c r="AJ68" s="1">
        <v>0</v>
      </c>
      <c r="AK68" s="1">
        <v>0</v>
      </c>
      <c r="AL68" s="1">
        <v>420</v>
      </c>
      <c r="AM68" s="1" t="s">
        <v>43</v>
      </c>
      <c r="AN68" s="1">
        <v>0</v>
      </c>
      <c r="AO68" s="1">
        <v>0</v>
      </c>
      <c r="AP68" s="1">
        <v>0</v>
      </c>
      <c r="AQ68" s="1">
        <v>0</v>
      </c>
      <c r="AR68" s="1">
        <v>1</v>
      </c>
      <c r="AS68" s="1">
        <v>5.7</v>
      </c>
      <c r="AT68" s="1">
        <v>1</v>
      </c>
      <c r="AU68" s="1">
        <v>1040</v>
      </c>
      <c r="AV68" s="1">
        <v>4.2</v>
      </c>
      <c r="AW68" s="1">
        <v>0</v>
      </c>
      <c r="AX68" s="1">
        <v>0</v>
      </c>
      <c r="AY68" s="1">
        <v>0</v>
      </c>
      <c r="AZ68" s="1">
        <v>0</v>
      </c>
      <c r="BA68" s="1">
        <v>973</v>
      </c>
      <c r="BB68" s="1">
        <v>11.9</v>
      </c>
      <c r="BC68" s="1">
        <v>828</v>
      </c>
      <c r="BD68" s="1">
        <v>11.8</v>
      </c>
      <c r="BE68" s="1">
        <v>0</v>
      </c>
      <c r="BF68" s="1">
        <v>1</v>
      </c>
      <c r="BG68" s="1">
        <v>469</v>
      </c>
      <c r="BH68" s="1">
        <v>2.2999999999999998</v>
      </c>
      <c r="BI68" s="1">
        <v>1</v>
      </c>
      <c r="BJ68" s="1">
        <v>469</v>
      </c>
      <c r="BK68" s="1">
        <v>5.7</v>
      </c>
      <c r="BL68" s="1">
        <v>1</v>
      </c>
      <c r="BM68" s="1">
        <v>1.48</v>
      </c>
      <c r="BN68" s="1">
        <v>5</v>
      </c>
      <c r="BO68" s="1">
        <v>210</v>
      </c>
      <c r="BP68" s="1">
        <v>414</v>
      </c>
      <c r="BQ68" s="1">
        <v>6.2</v>
      </c>
      <c r="BR68" s="1">
        <v>279</v>
      </c>
      <c r="BS68" s="1">
        <v>4.2</v>
      </c>
      <c r="BT68" s="1">
        <v>15.4</v>
      </c>
      <c r="CG68" s="1">
        <f>AW68*EXP((BE68/100)+(L68*CC$2)+BU$2)</f>
        <v>0</v>
      </c>
      <c r="CH68" s="1">
        <f>BL68*EXP((BT68/100)+BV$2)</f>
        <v>0.15498204615963601</v>
      </c>
      <c r="CI68" s="1">
        <f>AT68*EXP((AV68/100)+(L68*CD$2)+BW$2)</f>
        <v>0.2480494890758376</v>
      </c>
      <c r="CJ68" s="1">
        <f>BF68*EXP((BH68/100)+(L68*CE$2)+BX$2)</f>
        <v>0.31967941930882382</v>
      </c>
      <c r="CK68" s="1">
        <f>BI68*EXP((BK68/100)+(L68*CF$2))</f>
        <v>1.0586558103955002</v>
      </c>
      <c r="CL68" s="1">
        <f>IF((CJ68+CK68)=0, LOG(1),LOG((CJ68+CK68)))</f>
        <v>0.1393548566897424</v>
      </c>
      <c r="CM68" s="1">
        <f>IF((CG68+CH68+CI68)=0, LOG(1),LOG((CG68+CH68+CI68)))</f>
        <v>-0.39466097112208681</v>
      </c>
      <c r="CN68" s="1">
        <f>IF((CL68=0),1,EXP((BZ$2*CL68)+(CB$2*F68)))</f>
        <v>1.1257524180986662</v>
      </c>
      <c r="CO68" s="1">
        <f>IF((CM68=0),1,EXP((BZ$2*CM68)+(CA$2*AJ68)))</f>
        <v>0.71500780128912345</v>
      </c>
      <c r="CP68" s="1">
        <f>CN68+CO68</f>
        <v>1.8407602193877897</v>
      </c>
      <c r="CQ68" s="2">
        <f>CN68/CP68</f>
        <v>0.61156928873282324</v>
      </c>
      <c r="CR68" s="2">
        <f>CO68/CP68</f>
        <v>0.38843071126717676</v>
      </c>
      <c r="CS68" s="1">
        <f>CJ68+CK68</f>
        <v>1.3783352297043239</v>
      </c>
      <c r="CT68" s="1">
        <f>IF((CS68=0),CJ68,CJ68/CS68)</f>
        <v>0.23193154496776552</v>
      </c>
      <c r="CU68" s="4">
        <f>IF((CS68=0),CK68,CK68/CS68)</f>
        <v>0.76806845503223453</v>
      </c>
      <c r="CV68" s="1">
        <f>CI68+CH68+CG68</f>
        <v>0.40303153523547364</v>
      </c>
      <c r="CW68" s="1">
        <f>IF((CV68=0),CI68,CI68/CV68)</f>
        <v>0.61545925663338763</v>
      </c>
      <c r="CX68" s="1">
        <f>IF((CV68=0),CH68,CH68/CV68)</f>
        <v>0.38454074336661226</v>
      </c>
      <c r="CY68" s="1">
        <f>IF((CV68=0),CG68,CG68/CV68)</f>
        <v>0</v>
      </c>
      <c r="CZ68" s="1">
        <f>CT68*CQ68</f>
        <v>0.14184220999064118</v>
      </c>
      <c r="DA68" s="1">
        <f>CU68*CQ68</f>
        <v>0.46972707874218211</v>
      </c>
      <c r="DB68" s="1">
        <f>CW68*CR68</f>
        <v>0.23906327681007464</v>
      </c>
      <c r="DC68" s="1">
        <f>CX68*CR68</f>
        <v>0.14936743445710207</v>
      </c>
      <c r="DD68" s="1">
        <f>CY68*CR68</f>
        <v>0</v>
      </c>
      <c r="DE68" s="1">
        <f>IF(($AM68="Bicycle"),1,0)</f>
        <v>0</v>
      </c>
      <c r="DF68" s="1">
        <f>IF(($AM68="Walk"),1,0)</f>
        <v>1</v>
      </c>
      <c r="DG68" s="1">
        <f>IF(($AM68="Car"),1,0)</f>
        <v>0</v>
      </c>
      <c r="DH68" s="1">
        <f>IF(($AM68="Rail"),1,0)</f>
        <v>0</v>
      </c>
      <c r="DI68" s="1">
        <f>IF(($AM68="Bus"),1,0)</f>
        <v>0</v>
      </c>
      <c r="DJ68" s="1" t="e">
        <f>DE68*LOG(CZ68)+DF68*LOG(DA68)+DG68*LOG(DB68)+DH68*LOG(DD68)+DI68*LOG(DC68)</f>
        <v>#NUM!</v>
      </c>
      <c r="DK68" s="1">
        <v>416.48978019999998</v>
      </c>
      <c r="DL68" s="1">
        <f>(0-(CZ68*BH68*$BY$2))/100</f>
        <v>3.864437418952818E-2</v>
      </c>
      <c r="DM68" s="1">
        <f t="shared" si="5"/>
        <v>5.4814034387479704E-3</v>
      </c>
      <c r="DO68" s="1">
        <f>(0-(DA68*BK68*$BY$2))/100</f>
        <v>0.31715634636994333</v>
      </c>
      <c r="DP68" s="1">
        <f t="shared" si="6"/>
        <v>0.14897692408489716</v>
      </c>
      <c r="DR68" s="1">
        <f>(0-(DB68*AV68*$BY$2))/100</f>
        <v>0.11893648841709976</v>
      </c>
      <c r="DS68" s="1">
        <f t="shared" si="7"/>
        <v>2.8433346653275356E-2</v>
      </c>
      <c r="DU68" s="1">
        <f>(0-(DC68*BT68*$BY$2))/100</f>
        <v>0.27247684117740945</v>
      </c>
      <c r="DV68" s="1">
        <f t="shared" si="8"/>
        <v>4.0699166715644913E-2</v>
      </c>
      <c r="DX68" s="1">
        <f>(0-(DD68*BE68*$BY$2))/100</f>
        <v>0</v>
      </c>
      <c r="DY68" s="1">
        <f t="shared" si="9"/>
        <v>0</v>
      </c>
      <c r="EB68" s="1" t="s">
        <v>168</v>
      </c>
    </row>
    <row r="69" spans="1:132" x14ac:dyDescent="0.25">
      <c r="A69" s="1">
        <v>257757</v>
      </c>
      <c r="B69" s="1" t="s">
        <v>81</v>
      </c>
      <c r="C69" s="1">
        <v>200</v>
      </c>
      <c r="D69" s="1" t="s">
        <v>84</v>
      </c>
      <c r="E69" s="1">
        <v>0</v>
      </c>
      <c r="F69" s="1">
        <v>0</v>
      </c>
      <c r="G69" s="1">
        <v>0</v>
      </c>
      <c r="H69" s="1">
        <v>1</v>
      </c>
      <c r="I69" s="1">
        <v>0</v>
      </c>
      <c r="J69" s="3">
        <v>0.89089120370370367</v>
      </c>
      <c r="K69" s="3">
        <v>0.90427083333333336</v>
      </c>
      <c r="L69" s="1">
        <v>0</v>
      </c>
      <c r="M69" s="1" t="s">
        <v>88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1</v>
      </c>
      <c r="T69" s="1">
        <v>1156</v>
      </c>
      <c r="U69" s="1">
        <v>19.266666666666701</v>
      </c>
      <c r="V69" s="1">
        <v>796.92831939999996</v>
      </c>
      <c r="W69" s="1">
        <v>35.460938259999999</v>
      </c>
      <c r="X69" s="1">
        <v>139.53318010000001</v>
      </c>
      <c r="Y69" s="1">
        <v>112</v>
      </c>
      <c r="Z69" s="1">
        <v>1005104</v>
      </c>
      <c r="AA69" s="1">
        <v>100510401</v>
      </c>
      <c r="AB69" s="1">
        <v>35.460755839999997</v>
      </c>
      <c r="AC69" s="1">
        <v>139.54197769999999</v>
      </c>
      <c r="AD69" s="1">
        <v>112</v>
      </c>
      <c r="AE69" s="1">
        <v>1005105</v>
      </c>
      <c r="AF69" s="1">
        <v>100510501</v>
      </c>
      <c r="AG69" s="1">
        <v>37</v>
      </c>
      <c r="AH69" s="1">
        <v>37</v>
      </c>
      <c r="AI69" s="1">
        <v>1</v>
      </c>
      <c r="AJ69" s="1">
        <v>0</v>
      </c>
      <c r="AK69" s="1">
        <v>0</v>
      </c>
      <c r="AL69" s="1">
        <v>420</v>
      </c>
      <c r="AM69" s="1" t="s">
        <v>43</v>
      </c>
      <c r="AN69" s="1">
        <v>0</v>
      </c>
      <c r="AO69" s="1">
        <v>0</v>
      </c>
      <c r="AP69" s="1">
        <v>0</v>
      </c>
      <c r="AQ69" s="1">
        <v>0</v>
      </c>
      <c r="AR69" s="1">
        <v>1</v>
      </c>
      <c r="AS69" s="1">
        <v>18.3</v>
      </c>
      <c r="AT69" s="1">
        <v>1</v>
      </c>
      <c r="AU69" s="1">
        <v>1931</v>
      </c>
      <c r="AV69" s="1">
        <v>5.8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1</v>
      </c>
      <c r="BG69" s="1">
        <v>1476</v>
      </c>
      <c r="BH69" s="1">
        <v>7.4</v>
      </c>
      <c r="BI69" s="1">
        <v>1</v>
      </c>
      <c r="BJ69" s="1">
        <v>1476</v>
      </c>
      <c r="BK69" s="1">
        <v>18.3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CG69" s="1">
        <f>AW69*EXP((BE69/100)+(L69*CC$2)+BU$2)</f>
        <v>0</v>
      </c>
      <c r="CH69" s="1">
        <f>BL69*EXP((BT69/100)+BV$2)</f>
        <v>0</v>
      </c>
      <c r="CI69" s="1">
        <f>AT69*EXP((AV69/100)+(L69*CD$2)+BW$2)</f>
        <v>0.25205020125028432</v>
      </c>
      <c r="CJ69" s="1">
        <f>BF69*EXP((BH69/100)+(L69*CE$2)+BX$2)</f>
        <v>0.33640597145015605</v>
      </c>
      <c r="CK69" s="1">
        <f>BI69*EXP((BK69/100)+(L69*CF$2))</f>
        <v>1.2008144080808307</v>
      </c>
      <c r="CL69" s="1">
        <f>IF((CJ69+CK69)=0, LOG(1),LOG((CJ69+CK69)))</f>
        <v>0.18673613344205242</v>
      </c>
      <c r="CM69" s="1">
        <f>IF((CG69+CH69+CI69)=0, LOG(1),LOG((CG69+CH69+CI69)))</f>
        <v>-0.59851295146188277</v>
      </c>
      <c r="CN69" s="1">
        <f>IF((CL69=0),1,EXP((BZ$2*CL69)+(CB$2*F69)))</f>
        <v>1.1720164342167447</v>
      </c>
      <c r="CO69" s="1">
        <f>IF((CM69=0),1,EXP((BZ$2*CM69)+(CA$2*AJ69)))</f>
        <v>0.60125507987422333</v>
      </c>
      <c r="CP69" s="1">
        <f>CN69+CO69</f>
        <v>1.7732715140909681</v>
      </c>
      <c r="CQ69" s="2">
        <f>CN69/CP69</f>
        <v>0.66093456354739644</v>
      </c>
      <c r="CR69" s="2">
        <f>CO69/CP69</f>
        <v>0.33906543645260362</v>
      </c>
      <c r="CS69" s="1">
        <f>CJ69+CK69</f>
        <v>1.5372203795309867</v>
      </c>
      <c r="CT69" s="1">
        <f>IF((CS69=0),CJ69,CJ69/CS69)</f>
        <v>0.21884043168409928</v>
      </c>
      <c r="CU69" s="4">
        <f>IF((CS69=0),CK69,CK69/CS69)</f>
        <v>0.78115956831590083</v>
      </c>
      <c r="CV69" s="1">
        <f>CI69+CH69+CG69</f>
        <v>0.25205020125028432</v>
      </c>
      <c r="CW69" s="1">
        <f>IF((CV69=0),CI69,CI69/CV69)</f>
        <v>1</v>
      </c>
      <c r="CX69" s="1">
        <f>IF((CV69=0),CH69,CH69/CV69)</f>
        <v>0</v>
      </c>
      <c r="CY69" s="1">
        <f>IF((CV69=0),CG69,CG69/CV69)</f>
        <v>0</v>
      </c>
      <c r="CZ69" s="1">
        <f>CT69*CQ69</f>
        <v>0.14463920520165399</v>
      </c>
      <c r="DA69" s="1">
        <f>CU69*CQ69</f>
        <v>0.51629535834574247</v>
      </c>
      <c r="DB69" s="1">
        <f>CW69*CR69</f>
        <v>0.33906543645260362</v>
      </c>
      <c r="DC69" s="1">
        <f>CX69*CR69</f>
        <v>0</v>
      </c>
      <c r="DD69" s="1">
        <f>CY69*CR69</f>
        <v>0</v>
      </c>
      <c r="DE69" s="1">
        <f>IF(($AM69="Bicycle"),1,0)</f>
        <v>0</v>
      </c>
      <c r="DF69" s="1">
        <f>IF(($AM69="Walk"),1,0)</f>
        <v>1</v>
      </c>
      <c r="DG69" s="1">
        <f>IF(($AM69="Car"),1,0)</f>
        <v>0</v>
      </c>
      <c r="DH69" s="1">
        <f>IF(($AM69="Rail"),1,0)</f>
        <v>0</v>
      </c>
      <c r="DI69" s="1">
        <f>IF(($AM69="Bus"),1,0)</f>
        <v>0</v>
      </c>
      <c r="DJ69" s="1" t="e">
        <f>DE69*LOG(CZ69)+DF69*LOG(DA69)+DG69*LOG(DB69)+DH69*LOG(DD69)+DI69*LOG(DC69)</f>
        <v>#NUM!</v>
      </c>
      <c r="DK69" s="1">
        <v>796.92831939999996</v>
      </c>
      <c r="DL69" s="1">
        <f>(0-(CZ69*BH69*$BY$2))/100</f>
        <v>0.1267858246760539</v>
      </c>
      <c r="DM69" s="1">
        <f t="shared" si="5"/>
        <v>1.8338200911980688E-2</v>
      </c>
      <c r="DO69" s="1">
        <f>(0-(DA69*BK69*$BY$2))/100</f>
        <v>1.1191859868802501</v>
      </c>
      <c r="DP69" s="1">
        <f t="shared" si="6"/>
        <v>0.57783053015187213</v>
      </c>
      <c r="DR69" s="1">
        <f>(0-(DB69*AV69*$BY$2))/100</f>
        <v>0.23295094043883705</v>
      </c>
      <c r="DS69" s="1">
        <f t="shared" si="7"/>
        <v>7.8985612291938748E-2</v>
      </c>
      <c r="DU69" s="1">
        <f>(0-(DC69*BT69*$BY$2))/100</f>
        <v>0</v>
      </c>
      <c r="DV69" s="1">
        <f t="shared" si="8"/>
        <v>0</v>
      </c>
      <c r="DX69" s="1">
        <f>(0-(DD69*BE69*$BY$2))/100</f>
        <v>0</v>
      </c>
      <c r="DY69" s="1">
        <f t="shared" si="9"/>
        <v>0</v>
      </c>
      <c r="EB69" s="1" t="s">
        <v>168</v>
      </c>
    </row>
    <row r="70" spans="1:132" x14ac:dyDescent="0.25">
      <c r="A70" s="1">
        <v>255949</v>
      </c>
      <c r="B70" s="1" t="s">
        <v>91</v>
      </c>
      <c r="C70" s="1">
        <v>400</v>
      </c>
      <c r="D70" s="1" t="s">
        <v>4</v>
      </c>
      <c r="E70" s="1">
        <v>1</v>
      </c>
      <c r="F70" s="1">
        <v>0</v>
      </c>
      <c r="G70" s="1">
        <v>0</v>
      </c>
      <c r="H70" s="1">
        <v>0</v>
      </c>
      <c r="I70" s="1">
        <v>0</v>
      </c>
      <c r="J70" s="3">
        <v>0.68464120370370374</v>
      </c>
      <c r="K70" s="3">
        <v>0.69180555555555545</v>
      </c>
      <c r="L70" s="1">
        <v>0</v>
      </c>
      <c r="M70" s="1" t="s">
        <v>90</v>
      </c>
      <c r="N70" s="1">
        <v>0</v>
      </c>
      <c r="O70" s="1">
        <v>0</v>
      </c>
      <c r="P70" s="1">
        <v>0</v>
      </c>
      <c r="Q70" s="1">
        <v>1</v>
      </c>
      <c r="R70" s="1">
        <v>0</v>
      </c>
      <c r="S70" s="1">
        <v>0</v>
      </c>
      <c r="T70" s="1">
        <v>620</v>
      </c>
      <c r="U70" s="1">
        <v>10.3333333333333</v>
      </c>
      <c r="V70" s="1">
        <v>616.37998909999999</v>
      </c>
      <c r="W70" s="1">
        <v>35.444405150000001</v>
      </c>
      <c r="X70" s="1">
        <v>139.6374161</v>
      </c>
      <c r="Y70" s="1">
        <v>104</v>
      </c>
      <c r="Z70" s="1">
        <v>1003002</v>
      </c>
      <c r="AA70" s="1">
        <v>100300215</v>
      </c>
      <c r="AB70" s="1">
        <v>35.448407009999997</v>
      </c>
      <c r="AC70" s="1">
        <v>139.64212599999999</v>
      </c>
      <c r="AD70" s="1">
        <v>104</v>
      </c>
      <c r="AE70" s="1">
        <v>1003002</v>
      </c>
      <c r="AF70" s="1">
        <v>100300205</v>
      </c>
      <c r="AG70" s="1">
        <v>37</v>
      </c>
      <c r="AH70" s="1">
        <v>37</v>
      </c>
      <c r="AI70" s="1">
        <v>1</v>
      </c>
      <c r="AJ70" s="1">
        <v>0</v>
      </c>
      <c r="AK70" s="1">
        <v>0</v>
      </c>
      <c r="AL70" s="1">
        <v>100</v>
      </c>
      <c r="AM70" s="1" t="s">
        <v>41</v>
      </c>
      <c r="AN70" s="1">
        <v>0</v>
      </c>
      <c r="AO70" s="1">
        <v>0</v>
      </c>
      <c r="AP70" s="1">
        <v>1</v>
      </c>
      <c r="AQ70" s="1">
        <v>0</v>
      </c>
      <c r="AR70" s="1">
        <v>0</v>
      </c>
      <c r="AS70" s="1">
        <v>4.5</v>
      </c>
      <c r="AT70" s="1">
        <v>1</v>
      </c>
      <c r="AU70" s="1">
        <v>1134</v>
      </c>
      <c r="AV70" s="1">
        <v>4.5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1</v>
      </c>
      <c r="BG70" s="1">
        <v>733</v>
      </c>
      <c r="BH70" s="1">
        <v>3.7</v>
      </c>
      <c r="BI70" s="1">
        <v>1</v>
      </c>
      <c r="BJ70" s="1">
        <v>733</v>
      </c>
      <c r="BK70" s="1">
        <v>8.8000000000000007</v>
      </c>
      <c r="BL70" s="1">
        <v>1</v>
      </c>
      <c r="BM70" s="1">
        <v>0.74</v>
      </c>
      <c r="BN70" s="1">
        <v>1</v>
      </c>
      <c r="BO70" s="1">
        <v>210</v>
      </c>
      <c r="BP70" s="1">
        <v>263</v>
      </c>
      <c r="BQ70" s="1">
        <v>3.9</v>
      </c>
      <c r="BR70" s="1">
        <v>322</v>
      </c>
      <c r="BS70" s="1">
        <v>4.8</v>
      </c>
      <c r="BT70" s="1">
        <v>9.6999999999999993</v>
      </c>
      <c r="CG70" s="1">
        <f>AW70*EXP((BE70/100)+(L70*CC$2)+BU$2)</f>
        <v>0</v>
      </c>
      <c r="CH70" s="1">
        <f>BL70*EXP((BT70/100)+BV$2)</f>
        <v>0.14639512166068094</v>
      </c>
      <c r="CI70" s="1">
        <f>AT70*EXP((AV70/100)+(L70*CD$2)+BW$2)</f>
        <v>0.24879475488282629</v>
      </c>
      <c r="CJ70" s="1">
        <f>BF70*EXP((BH70/100)+(L70*CE$2)+BX$2)</f>
        <v>0.32418640647543034</v>
      </c>
      <c r="CK70" s="1">
        <f>BI70*EXP((BK70/100)+(L70*CF$2))</f>
        <v>1.0919881220281975</v>
      </c>
      <c r="CL70" s="1">
        <f>IF((CJ70+CK70)=0, LOG(1),LOG((CJ70+CK70)))</f>
        <v>0.15111677884477734</v>
      </c>
      <c r="CM70" s="1">
        <f>IF((CG70+CH70+CI70)=0, LOG(1),LOG((CG70+CH70+CI70)))</f>
        <v>-0.40319418912895599</v>
      </c>
      <c r="CN70" s="1">
        <f>IF((CL70=0),1,EXP((BZ$2*CL70)+(CB$2*F70)))</f>
        <v>1.1370637275087245</v>
      </c>
      <c r="CO70" s="1">
        <f>IF((CM70=0),1,EXP((BZ$2*CM70)+(CA$2*AJ70)))</f>
        <v>0.70984044414379155</v>
      </c>
      <c r="CP70" s="1">
        <f>CN70+CO70</f>
        <v>1.8469041716525161</v>
      </c>
      <c r="CQ70" s="2">
        <f>CN70/CP70</f>
        <v>0.61565929892904925</v>
      </c>
      <c r="CR70" s="2">
        <f>CO70/CP70</f>
        <v>0.38434070107095075</v>
      </c>
      <c r="CS70" s="1">
        <f>CJ70+CK70</f>
        <v>1.4161745285036278</v>
      </c>
      <c r="CT70" s="1">
        <f>IF((CS70=0),CJ70,CJ70/CS70)</f>
        <v>0.22891698724307333</v>
      </c>
      <c r="CU70" s="4">
        <f>IF((CS70=0),CK70,CK70/CS70)</f>
        <v>0.7710830127569267</v>
      </c>
      <c r="CV70" s="1">
        <f>CI70+CH70+CG70</f>
        <v>0.39518987654350723</v>
      </c>
      <c r="CW70" s="1">
        <f>IF((CV70=0),CI70,CI70/CV70)</f>
        <v>0.62955751057918607</v>
      </c>
      <c r="CX70" s="1">
        <f>IF((CV70=0),CH70,CH70/CV70)</f>
        <v>0.37044248942081393</v>
      </c>
      <c r="CY70" s="1">
        <f>IF((CV70=0),CG70,CG70/CV70)</f>
        <v>0</v>
      </c>
      <c r="CZ70" s="1">
        <f>CT70*CQ70</f>
        <v>0.14093487187902062</v>
      </c>
      <c r="DA70" s="1">
        <f>CU70*CQ70</f>
        <v>0.47472442705002865</v>
      </c>
      <c r="DB70" s="1">
        <f>CW70*CR70</f>
        <v>0.24196457498048687</v>
      </c>
      <c r="DC70" s="1">
        <f>CX70*CR70</f>
        <v>0.14237612609046388</v>
      </c>
      <c r="DD70" s="1">
        <f>CY70*CR70</f>
        <v>0</v>
      </c>
      <c r="DE70" s="1">
        <f>IF(($AM70="Bicycle"),1,0)</f>
        <v>0</v>
      </c>
      <c r="DF70" s="1">
        <f>IF(($AM70="Walk"),1,0)</f>
        <v>0</v>
      </c>
      <c r="DG70" s="1">
        <f>IF(($AM70="Car"),1,0)</f>
        <v>1</v>
      </c>
      <c r="DH70" s="1">
        <f>IF(($AM70="Rail"),1,0)</f>
        <v>0</v>
      </c>
      <c r="DI70" s="1">
        <f>IF(($AM70="Bus"),1,0)</f>
        <v>0</v>
      </c>
      <c r="DJ70" s="1" t="e">
        <f>DE70*LOG(CZ70)+DF70*LOG(DA70)+DG70*LOG(DB70)+DH70*LOG(DD70)+DI70*LOG(DC70)</f>
        <v>#NUM!</v>
      </c>
      <c r="DK70" s="1">
        <v>616.37998909999999</v>
      </c>
      <c r="DL70" s="1">
        <f>(0-(CZ70*BH70*$BY$2))/100</f>
        <v>6.1769365822646603E-2</v>
      </c>
      <c r="DM70" s="1">
        <f t="shared" si="5"/>
        <v>8.705457658263055E-3</v>
      </c>
      <c r="DO70" s="1">
        <f>(0-(DA70*BK70*$BY$2))/100</f>
        <v>0.49485413616808821</v>
      </c>
      <c r="DP70" s="1">
        <f t="shared" si="6"/>
        <v>0.23491934626573255</v>
      </c>
      <c r="DR70" s="1">
        <f>(0-(DB70*AV70*$BY$2))/100</f>
        <v>0.1289784800322</v>
      </c>
      <c r="DS70" s="1">
        <f t="shared" si="7"/>
        <v>3.1208223102620485E-2</v>
      </c>
      <c r="DU70" s="1">
        <f>(0-(DC70*BT70*$BY$2))/100</f>
        <v>0.16359192384878601</v>
      </c>
      <c r="DV70" s="1">
        <f t="shared" si="8"/>
        <v>2.3291584377276322E-2</v>
      </c>
      <c r="DX70" s="1">
        <f>(0-(DD70*BE70*$BY$2))/100</f>
        <v>0</v>
      </c>
      <c r="DY70" s="1">
        <f t="shared" si="9"/>
        <v>0</v>
      </c>
      <c r="EB70" s="1" t="s">
        <v>168</v>
      </c>
    </row>
    <row r="71" spans="1:132" x14ac:dyDescent="0.25">
      <c r="A71" s="1">
        <v>255319</v>
      </c>
      <c r="B71" s="1" t="s">
        <v>81</v>
      </c>
      <c r="C71" s="1">
        <v>300</v>
      </c>
      <c r="D71" s="1" t="s">
        <v>108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3">
        <v>0.62327546296296299</v>
      </c>
      <c r="K71" s="3">
        <v>0.62927083333333333</v>
      </c>
      <c r="L71" s="1">
        <v>0</v>
      </c>
      <c r="M71" s="1" t="s">
        <v>90</v>
      </c>
      <c r="N71" s="1">
        <v>0</v>
      </c>
      <c r="O71" s="1">
        <v>0</v>
      </c>
      <c r="P71" s="1">
        <v>0</v>
      </c>
      <c r="Q71" s="1">
        <v>1</v>
      </c>
      <c r="R71" s="1">
        <v>0</v>
      </c>
      <c r="S71" s="1">
        <v>0</v>
      </c>
      <c r="T71" s="1">
        <v>518</v>
      </c>
      <c r="U71" s="1">
        <v>8.6333333333333293</v>
      </c>
      <c r="V71" s="1">
        <v>243.740005</v>
      </c>
      <c r="W71" s="1">
        <v>35.445279509999999</v>
      </c>
      <c r="X71" s="1">
        <v>139.6403665</v>
      </c>
      <c r="Y71" s="1">
        <v>104</v>
      </c>
      <c r="Z71" s="1">
        <v>1003002</v>
      </c>
      <c r="AA71" s="1">
        <v>100300201</v>
      </c>
      <c r="AB71" s="1">
        <v>35.444657229999997</v>
      </c>
      <c r="AC71" s="1">
        <v>139.6377861</v>
      </c>
      <c r="AD71" s="1">
        <v>104</v>
      </c>
      <c r="AE71" s="1">
        <v>1003002</v>
      </c>
      <c r="AF71" s="1">
        <v>100300214</v>
      </c>
      <c r="AG71" s="1">
        <v>37</v>
      </c>
      <c r="AH71" s="1">
        <v>37</v>
      </c>
      <c r="AI71" s="1">
        <v>1</v>
      </c>
      <c r="AJ71" s="1">
        <v>0</v>
      </c>
      <c r="AK71" s="1">
        <v>0</v>
      </c>
      <c r="AL71" s="1">
        <v>420</v>
      </c>
      <c r="AM71" s="1" t="s">
        <v>43</v>
      </c>
      <c r="AN71" s="1">
        <v>0</v>
      </c>
      <c r="AO71" s="1">
        <v>0</v>
      </c>
      <c r="AP71" s="1">
        <v>0</v>
      </c>
      <c r="AQ71" s="1">
        <v>0</v>
      </c>
      <c r="AR71" s="1">
        <v>1</v>
      </c>
      <c r="AS71" s="1">
        <v>4</v>
      </c>
      <c r="AT71" s="1">
        <v>1</v>
      </c>
      <c r="AU71" s="1">
        <v>341</v>
      </c>
      <c r="AV71" s="1">
        <v>1.5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1</v>
      </c>
      <c r="BG71" s="1">
        <v>337</v>
      </c>
      <c r="BH71" s="1">
        <v>1.7</v>
      </c>
      <c r="BI71" s="1">
        <v>1</v>
      </c>
      <c r="BJ71" s="1">
        <v>337</v>
      </c>
      <c r="BK71" s="1">
        <v>4</v>
      </c>
      <c r="BL71" s="1">
        <v>1</v>
      </c>
      <c r="BM71" s="1">
        <v>0.28000000000000003</v>
      </c>
      <c r="BN71" s="1">
        <v>2</v>
      </c>
      <c r="BO71" s="1">
        <v>210</v>
      </c>
      <c r="BP71" s="1">
        <v>245</v>
      </c>
      <c r="BQ71" s="1">
        <v>3.7</v>
      </c>
      <c r="BR71" s="1">
        <v>153</v>
      </c>
      <c r="BS71" s="1">
        <v>2.2999999999999998</v>
      </c>
      <c r="BT71" s="1">
        <v>8</v>
      </c>
      <c r="CG71" s="1">
        <f>AW71*EXP((BE71/100)+(L71*CC$2)+BU$2)</f>
        <v>0</v>
      </c>
      <c r="CH71" s="1">
        <f>BL71*EXP((BT71/100)+BV$2)</f>
        <v>0.14392743932205773</v>
      </c>
      <c r="CI71" s="1">
        <f>AT71*EXP((AV71/100)+(L71*CD$2)+BW$2)</f>
        <v>0.24144175864633466</v>
      </c>
      <c r="CJ71" s="1">
        <f>BF71*EXP((BH71/100)+(L71*CE$2)+BX$2)</f>
        <v>0.31776708553130134</v>
      </c>
      <c r="CK71" s="1">
        <f>BI71*EXP((BK71/100)+(L71*CF$2))</f>
        <v>1.0408107741923882</v>
      </c>
      <c r="CL71" s="1">
        <f>IF((CJ71+CK71)=0, LOG(1),LOG((CJ71+CK71)))</f>
        <v>0.13308453276451351</v>
      </c>
      <c r="CM71" s="1">
        <f>IF((CG71+CH71+CI71)=0, LOG(1),LOG((CG71+CH71+CI71)))</f>
        <v>-0.41412300085584625</v>
      </c>
      <c r="CN71" s="1">
        <f>IF((CL71=0),1,EXP((BZ$2*CL71)+(CB$2*F71)))</f>
        <v>1.1197683716029343</v>
      </c>
      <c r="CO71" s="1">
        <f>IF((CM71=0),1,EXP((BZ$2*CM71)+(CA$2*AJ71)))</f>
        <v>0.70327692154745336</v>
      </c>
      <c r="CP71" s="1">
        <f>CN71+CO71</f>
        <v>1.8230452931503875</v>
      </c>
      <c r="CQ71" s="2">
        <f>CN71/CP71</f>
        <v>0.61422959473918115</v>
      </c>
      <c r="CR71" s="2">
        <f>CO71/CP71</f>
        <v>0.3857704052608189</v>
      </c>
      <c r="CS71" s="1">
        <f>CJ71+CK71</f>
        <v>1.3585778597236895</v>
      </c>
      <c r="CT71" s="1">
        <f>IF((CS71=0),CJ71,CJ71/CS71)</f>
        <v>0.23389685269560442</v>
      </c>
      <c r="CU71" s="4">
        <f>IF((CS71=0),CK71,CK71/CS71)</f>
        <v>0.76610314730439566</v>
      </c>
      <c r="CV71" s="1">
        <f>CI71+CH71+CG71</f>
        <v>0.38536919796839242</v>
      </c>
      <c r="CW71" s="1">
        <f>IF((CV71=0),CI71,CI71/CV71)</f>
        <v>0.62652064544644137</v>
      </c>
      <c r="CX71" s="1">
        <f>IF((CV71=0),CH71,CH71/CV71)</f>
        <v>0.37347935455355857</v>
      </c>
      <c r="CY71" s="1">
        <f>IF((CV71=0),CG71,CG71/CV71)</f>
        <v>0</v>
      </c>
      <c r="CZ71" s="1">
        <f>CT71*CQ71</f>
        <v>0.14366636904199107</v>
      </c>
      <c r="DA71" s="1">
        <f>CU71*CQ71</f>
        <v>0.47056322569719017</v>
      </c>
      <c r="DB71" s="1">
        <f>CW71*CR71</f>
        <v>0.24169312329814352</v>
      </c>
      <c r="DC71" s="1">
        <f>CX71*CR71</f>
        <v>0.14407728196267536</v>
      </c>
      <c r="DD71" s="1">
        <f>CY71*CR71</f>
        <v>0</v>
      </c>
      <c r="DE71" s="1">
        <f>IF(($AM71="Bicycle"),1,0)</f>
        <v>0</v>
      </c>
      <c r="DF71" s="1">
        <f>IF(($AM71="Walk"),1,0)</f>
        <v>1</v>
      </c>
      <c r="DG71" s="1">
        <f>IF(($AM71="Car"),1,0)</f>
        <v>0</v>
      </c>
      <c r="DH71" s="1">
        <f>IF(($AM71="Rail"),1,0)</f>
        <v>0</v>
      </c>
      <c r="DI71" s="1">
        <f>IF(($AM71="Bus"),1,0)</f>
        <v>0</v>
      </c>
      <c r="DJ71" s="1" t="e">
        <f>DE71*LOG(CZ71)+DF71*LOG(DA71)+DG71*LOG(DB71)+DH71*LOG(DD71)+DI71*LOG(DC71)</f>
        <v>#NUM!</v>
      </c>
      <c r="DK71" s="1">
        <v>243.740005</v>
      </c>
      <c r="DL71" s="1">
        <f>(0-(CZ71*BH71*$BY$2))/100</f>
        <v>2.8930570014105275E-2</v>
      </c>
      <c r="DM71" s="1">
        <f t="shared" si="5"/>
        <v>4.1563499482416095E-3</v>
      </c>
      <c r="DO71" s="1">
        <f>(0-(DA71*BK71*$BY$2))/100</f>
        <v>0.22296203984724142</v>
      </c>
      <c r="DP71" s="1">
        <f t="shared" si="6"/>
        <v>0.10491773667854337</v>
      </c>
      <c r="DR71" s="1">
        <f>(0-(DB71*AV71*$BY$2))/100</f>
        <v>4.2944594513120507E-2</v>
      </c>
      <c r="DS71" s="1">
        <f t="shared" si="7"/>
        <v>1.0379413176648412E-2</v>
      </c>
      <c r="DU71" s="1">
        <f>(0-(DC71*BT71*$BY$2))/100</f>
        <v>0.13653325601230074</v>
      </c>
      <c r="DV71" s="1">
        <f t="shared" si="8"/>
        <v>1.9671340423766392E-2</v>
      </c>
      <c r="DX71" s="1">
        <f>(0-(DD71*BE71*$BY$2))/100</f>
        <v>0</v>
      </c>
      <c r="DY71" s="1">
        <f t="shared" si="9"/>
        <v>0</v>
      </c>
      <c r="EB71" s="1" t="s">
        <v>168</v>
      </c>
    </row>
    <row r="72" spans="1:132" x14ac:dyDescent="0.25">
      <c r="A72" s="1">
        <v>255342</v>
      </c>
      <c r="B72" s="1" t="s">
        <v>100</v>
      </c>
      <c r="C72" s="1">
        <v>200</v>
      </c>
      <c r="D72" s="1" t="s">
        <v>84</v>
      </c>
      <c r="E72" s="1">
        <v>0</v>
      </c>
      <c r="F72" s="1">
        <v>0</v>
      </c>
      <c r="G72" s="1">
        <v>0</v>
      </c>
      <c r="H72" s="1">
        <v>1</v>
      </c>
      <c r="I72" s="1">
        <v>0</v>
      </c>
      <c r="J72" s="3">
        <v>0.84138888888888885</v>
      </c>
      <c r="K72" s="3">
        <v>0.86199074074074078</v>
      </c>
      <c r="L72" s="1">
        <v>1</v>
      </c>
      <c r="M72" s="1" t="s">
        <v>76</v>
      </c>
      <c r="N72" s="1">
        <v>0</v>
      </c>
      <c r="O72" s="1">
        <v>0</v>
      </c>
      <c r="P72" s="1">
        <v>0</v>
      </c>
      <c r="Q72" s="1">
        <v>0</v>
      </c>
      <c r="R72" s="1">
        <v>1</v>
      </c>
      <c r="S72" s="1">
        <v>0</v>
      </c>
      <c r="T72" s="1">
        <v>1780</v>
      </c>
      <c r="U72" s="1">
        <v>29.6666666666667</v>
      </c>
      <c r="V72" s="1">
        <v>478.3075455</v>
      </c>
      <c r="W72" s="1">
        <v>35.439035349999997</v>
      </c>
      <c r="X72" s="1">
        <v>139.64471700000001</v>
      </c>
      <c r="Y72" s="1">
        <v>104</v>
      </c>
      <c r="Z72" s="1">
        <v>1003017</v>
      </c>
      <c r="AA72" s="1">
        <v>100301702</v>
      </c>
      <c r="AB72" s="1">
        <v>35.436015140000002</v>
      </c>
      <c r="AC72" s="1">
        <v>139.64847750000001</v>
      </c>
      <c r="AD72" s="1">
        <v>104</v>
      </c>
      <c r="AE72" s="1">
        <v>1003017</v>
      </c>
      <c r="AF72" s="1">
        <v>100301703</v>
      </c>
      <c r="AG72" s="1">
        <v>47</v>
      </c>
      <c r="AH72" s="1">
        <v>47</v>
      </c>
      <c r="AI72" s="1">
        <v>1</v>
      </c>
      <c r="AJ72" s="1">
        <v>0</v>
      </c>
      <c r="AK72" s="1">
        <v>1</v>
      </c>
      <c r="AL72" s="1">
        <v>420</v>
      </c>
      <c r="AM72" s="1" t="s">
        <v>43</v>
      </c>
      <c r="AN72" s="1">
        <v>0</v>
      </c>
      <c r="AO72" s="1">
        <v>0</v>
      </c>
      <c r="AP72" s="1">
        <v>0</v>
      </c>
      <c r="AQ72" s="1">
        <v>0</v>
      </c>
      <c r="AR72" s="1">
        <v>1</v>
      </c>
      <c r="AS72" s="1">
        <v>9.6999999999999993</v>
      </c>
      <c r="AT72" s="1">
        <v>1</v>
      </c>
      <c r="AU72" s="1">
        <v>7970</v>
      </c>
      <c r="AV72" s="1">
        <v>19.3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1</v>
      </c>
      <c r="BG72" s="1">
        <v>805</v>
      </c>
      <c r="BH72" s="1">
        <v>4</v>
      </c>
      <c r="BI72" s="1">
        <v>1</v>
      </c>
      <c r="BJ72" s="1">
        <v>805</v>
      </c>
      <c r="BK72" s="1">
        <v>9.6999999999999993</v>
      </c>
      <c r="BL72" s="1">
        <v>1</v>
      </c>
      <c r="BM72" s="1">
        <v>0.3</v>
      </c>
      <c r="BN72" s="1">
        <v>1</v>
      </c>
      <c r="BO72" s="1">
        <v>210</v>
      </c>
      <c r="BP72" s="1">
        <v>264</v>
      </c>
      <c r="BQ72" s="1">
        <v>4</v>
      </c>
      <c r="BR72" s="1">
        <v>115</v>
      </c>
      <c r="BS72" s="1">
        <v>1.7</v>
      </c>
      <c r="BT72" s="1">
        <v>6.7</v>
      </c>
      <c r="CG72" s="1">
        <f>AW72*EXP((BE72/100)+(L72*CC$2)+BU$2)</f>
        <v>0</v>
      </c>
      <c r="CH72" s="1">
        <f>BL72*EXP((BT72/100)+BV$2)</f>
        <v>0.14206849194889828</v>
      </c>
      <c r="CI72" s="1">
        <f>AT72*EXP((AV72/100)+(L72*CD$2)+BW$2)</f>
        <v>0.12865747996116778</v>
      </c>
      <c r="CJ72" s="1">
        <f>BF72*EXP((BH72/100)+(L72*CE$2)+BX$2)</f>
        <v>0.13168148036190985</v>
      </c>
      <c r="CK72" s="1">
        <f>BI72*EXP((BK72/100)+(L72*CF$2))</f>
        <v>0.75884009675043096</v>
      </c>
      <c r="CL72" s="1">
        <f>IF((CJ72+CK72)=0, LOG(1),LOG((CJ72+CK72)))</f>
        <v>-5.0355553227915878E-2</v>
      </c>
      <c r="CM72" s="1">
        <f>IF((CG72+CH72+CI72)=0, LOG(1),LOG((CG72+CH72+CI72)))</f>
        <v>-0.56747007848821029</v>
      </c>
      <c r="CN72" s="1">
        <f>IF((CL72=0),1,EXP((BZ$2*CL72)+(CB$2*F72)))</f>
        <v>0.9581008642847525</v>
      </c>
      <c r="CO72" s="1">
        <f>IF((CM72=0),1,EXP((BZ$2*CM72)+(CA$2*AJ72)))</f>
        <v>0.61733122559372267</v>
      </c>
      <c r="CP72" s="1">
        <f>CN72+CO72</f>
        <v>1.5754320898784751</v>
      </c>
      <c r="CQ72" s="2">
        <f>CN72/CP72</f>
        <v>0.60815116718782725</v>
      </c>
      <c r="CR72" s="2">
        <f>CO72/CP72</f>
        <v>0.39184883281217286</v>
      </c>
      <c r="CS72" s="1">
        <f>CJ72+CK72</f>
        <v>0.89052157711234081</v>
      </c>
      <c r="CT72" s="1">
        <f>IF((CS72=0),CJ72,CJ72/CS72)</f>
        <v>0.14787006148566123</v>
      </c>
      <c r="CU72" s="4">
        <f>IF((CS72=0),CK72,CK72/CS72)</f>
        <v>0.85212993851433871</v>
      </c>
      <c r="CV72" s="1">
        <f>CI72+CH72+CG72</f>
        <v>0.27072597191006609</v>
      </c>
      <c r="CW72" s="1">
        <f>IF((CV72=0),CI72,CI72/CV72)</f>
        <v>0.47523139007847831</v>
      </c>
      <c r="CX72" s="1">
        <f>IF((CV72=0),CH72,CH72/CV72)</f>
        <v>0.52476860992152163</v>
      </c>
      <c r="CY72" s="1">
        <f>IF((CV72=0),CG72,CG72/CV72)</f>
        <v>0</v>
      </c>
      <c r="CZ72" s="1">
        <f>CT72*CQ72</f>
        <v>8.9927350484640664E-2</v>
      </c>
      <c r="DA72" s="1">
        <f>CU72*CQ72</f>
        <v>0.51822381670318651</v>
      </c>
      <c r="DB72" s="1">
        <f>CW72*CR72</f>
        <v>0.18621886551795816</v>
      </c>
      <c r="DC72" s="1">
        <f>CX72*CR72</f>
        <v>0.20562996729421468</v>
      </c>
      <c r="DD72" s="1">
        <f>CY72*CR72</f>
        <v>0</v>
      </c>
      <c r="DE72" s="1">
        <f>IF(($AM72="Bicycle"),1,0)</f>
        <v>0</v>
      </c>
      <c r="DF72" s="1">
        <f>IF(($AM72="Walk"),1,0)</f>
        <v>1</v>
      </c>
      <c r="DG72" s="1">
        <f>IF(($AM72="Car"),1,0)</f>
        <v>0</v>
      </c>
      <c r="DH72" s="1">
        <f>IF(($AM72="Rail"),1,0)</f>
        <v>0</v>
      </c>
      <c r="DI72" s="1">
        <f>IF(($AM72="Bus"),1,0)</f>
        <v>0</v>
      </c>
      <c r="DJ72" s="1" t="e">
        <f>DE72*LOG(CZ72)+DF72*LOG(DA72)+DG72*LOG(DB72)+DH72*LOG(DD72)+DI72*LOG(DC72)</f>
        <v>#NUM!</v>
      </c>
      <c r="DK72" s="1">
        <v>478.3075455</v>
      </c>
      <c r="DL72" s="1">
        <f>(0-(CZ72*BH72*$BY$2))/100</f>
        <v>4.26093336817948E-2</v>
      </c>
      <c r="DM72" s="1">
        <f t="shared" si="5"/>
        <v>3.8317444839197656E-3</v>
      </c>
      <c r="DO72" s="1">
        <f>(0-(DA72*BK72*$BY$2))/100</f>
        <v>0.59544555317419312</v>
      </c>
      <c r="DP72" s="1">
        <f t="shared" si="6"/>
        <v>0.30857406720487057</v>
      </c>
      <c r="DR72" s="1">
        <f>(0-(DB72*AV72*$BY$2))/100</f>
        <v>0.42572969042122727</v>
      </c>
      <c r="DS72" s="1">
        <f t="shared" si="7"/>
        <v>7.9278899967552482E-2</v>
      </c>
      <c r="DU72" s="1">
        <f>(0-(DC72*BT72*$BY$2))/100</f>
        <v>0.16319774839388806</v>
      </c>
      <c r="DV72" s="1">
        <f t="shared" si="8"/>
        <v>3.355834766472468E-2</v>
      </c>
      <c r="DX72" s="1">
        <f>(0-(DD72*BE72*$BY$2))/100</f>
        <v>0</v>
      </c>
      <c r="DY72" s="1">
        <f t="shared" si="9"/>
        <v>0</v>
      </c>
      <c r="EB72" s="1" t="s">
        <v>168</v>
      </c>
    </row>
    <row r="73" spans="1:132" x14ac:dyDescent="0.25">
      <c r="A73" s="1">
        <v>256180</v>
      </c>
      <c r="B73" s="1" t="s">
        <v>75</v>
      </c>
      <c r="C73" s="1">
        <v>500</v>
      </c>
      <c r="D73" s="1" t="s">
        <v>8</v>
      </c>
      <c r="E73" s="1">
        <v>0</v>
      </c>
      <c r="F73" s="1">
        <v>0</v>
      </c>
      <c r="G73" s="1">
        <v>0</v>
      </c>
      <c r="H73" s="1">
        <v>0</v>
      </c>
      <c r="I73" s="1">
        <v>1</v>
      </c>
      <c r="J73" s="3">
        <v>0.83284722222222218</v>
      </c>
      <c r="K73" s="3">
        <v>0.83609953703703699</v>
      </c>
      <c r="L73" s="1">
        <v>1</v>
      </c>
      <c r="M73" s="1" t="s">
        <v>76</v>
      </c>
      <c r="N73" s="1">
        <v>0</v>
      </c>
      <c r="O73" s="1">
        <v>0</v>
      </c>
      <c r="P73" s="1">
        <v>0</v>
      </c>
      <c r="Q73" s="1">
        <v>0</v>
      </c>
      <c r="R73" s="1">
        <v>1</v>
      </c>
      <c r="S73" s="1">
        <v>0</v>
      </c>
      <c r="T73" s="1">
        <v>281</v>
      </c>
      <c r="U73" s="1">
        <v>4.68333333333333</v>
      </c>
      <c r="V73" s="1">
        <v>216.19361140000001</v>
      </c>
      <c r="W73" s="1">
        <v>35.661395779999999</v>
      </c>
      <c r="X73" s="1">
        <v>139.69690750000001</v>
      </c>
      <c r="Y73" s="1" t="s">
        <v>77</v>
      </c>
      <c r="Z73" s="1" t="s">
        <v>77</v>
      </c>
      <c r="AA73" s="1" t="s">
        <v>77</v>
      </c>
      <c r="AB73" s="1">
        <v>35.659636290000002</v>
      </c>
      <c r="AC73" s="1">
        <v>139.69792659999999</v>
      </c>
      <c r="AD73" s="1" t="s">
        <v>77</v>
      </c>
      <c r="AE73" s="1" t="s">
        <v>77</v>
      </c>
      <c r="AF73" s="1" t="s">
        <v>77</v>
      </c>
      <c r="AG73" s="1">
        <v>38</v>
      </c>
      <c r="AH73" s="1">
        <v>38</v>
      </c>
      <c r="AI73" s="1">
        <v>1</v>
      </c>
      <c r="AJ73" s="1">
        <v>0</v>
      </c>
      <c r="AK73" s="1">
        <v>0</v>
      </c>
      <c r="AL73" s="1">
        <v>420</v>
      </c>
      <c r="AM73" s="1" t="s">
        <v>43</v>
      </c>
      <c r="AN73" s="1">
        <v>0</v>
      </c>
      <c r="AO73" s="1">
        <v>0</v>
      </c>
      <c r="AP73" s="1">
        <v>0</v>
      </c>
      <c r="AQ73" s="1">
        <v>0</v>
      </c>
      <c r="AR73" s="1">
        <v>1</v>
      </c>
      <c r="AS73" s="1">
        <v>3.3</v>
      </c>
      <c r="AT73" s="1">
        <v>1</v>
      </c>
      <c r="AU73" s="1">
        <v>533</v>
      </c>
      <c r="AV73" s="1">
        <v>5.5</v>
      </c>
      <c r="AW73" s="1">
        <v>1</v>
      </c>
      <c r="AX73" s="1">
        <v>13</v>
      </c>
      <c r="AY73" s="1">
        <v>380</v>
      </c>
      <c r="AZ73" s="1">
        <v>2</v>
      </c>
      <c r="BA73" s="1">
        <v>1244</v>
      </c>
      <c r="BB73" s="1">
        <v>15</v>
      </c>
      <c r="BC73" s="1">
        <v>588</v>
      </c>
      <c r="BD73" s="1">
        <v>7</v>
      </c>
      <c r="BE73" s="1">
        <v>35</v>
      </c>
      <c r="BF73" s="1">
        <v>1</v>
      </c>
      <c r="BG73" s="1">
        <v>279</v>
      </c>
      <c r="BH73" s="1">
        <v>1.4</v>
      </c>
      <c r="BI73" s="1">
        <v>1</v>
      </c>
      <c r="BJ73" s="1">
        <v>279</v>
      </c>
      <c r="BK73" s="1">
        <v>3.3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CG73" s="1">
        <f>AW73*EXP((BE73/100)+(L73*CC$2)+BU$2)</f>
        <v>2.3828779980112929</v>
      </c>
      <c r="CH73" s="1">
        <f>BL73*EXP((BT73/100)+BV$2)</f>
        <v>0</v>
      </c>
      <c r="CI73" s="1">
        <f>AT73*EXP((AV73/100)+(L73*CD$2)+BW$2)</f>
        <v>0.11207336247748452</v>
      </c>
      <c r="CJ73" s="1">
        <f>BF73*EXP((BH73/100)+(L73*CE$2)+BX$2)</f>
        <v>0.12830188696823422</v>
      </c>
      <c r="CK73" s="1">
        <f>BI73*EXP((BK73/100)+(L73*CF$2))</f>
        <v>0.71179580459628666</v>
      </c>
      <c r="CL73" s="1">
        <f>IF((CJ73+CK73)=0, LOG(1),LOG((CJ73+CK73)))</f>
        <v>-7.5670208651835602E-2</v>
      </c>
      <c r="CM73" s="1">
        <f>IF((CG73+CH73+CI73)=0, LOG(1),LOG((CG73+CH73+CI73)))</f>
        <v>0.3970620833953879</v>
      </c>
      <c r="CN73" s="1">
        <f>IF((CL73=0),1,EXP((BZ$2*CL73)+(CB$2*F73)))</f>
        <v>0.93770518849833617</v>
      </c>
      <c r="CO73" s="1">
        <f>IF((CM73=0),1,EXP((BZ$2*CM73)+(CA$2*AJ73)))</f>
        <v>1.4014434916268557</v>
      </c>
      <c r="CP73" s="1">
        <f>CN73+CO73</f>
        <v>2.3391486801251919</v>
      </c>
      <c r="CQ73" s="2">
        <f>CN73/CP73</f>
        <v>0.40087455597228216</v>
      </c>
      <c r="CR73" s="2">
        <f>CO73/CP73</f>
        <v>0.59912544402771784</v>
      </c>
      <c r="CS73" s="1">
        <f>CJ73+CK73</f>
        <v>0.84009769156452085</v>
      </c>
      <c r="CT73" s="1">
        <f>IF((CS73=0),CJ73,CJ73/CS73)</f>
        <v>0.15272258007196349</v>
      </c>
      <c r="CU73" s="4">
        <f>IF((CS73=0),CK73,CK73/CS73)</f>
        <v>0.84727741992803651</v>
      </c>
      <c r="CV73" s="1">
        <f>CI73+CH73+CG73</f>
        <v>2.4949513604887774</v>
      </c>
      <c r="CW73" s="1">
        <f>IF((CV73=0),CI73,CI73/CV73)</f>
        <v>4.4920059065010634E-2</v>
      </c>
      <c r="CX73" s="1">
        <f>IF((CV73=0),CH73,CH73/CV73)</f>
        <v>0</v>
      </c>
      <c r="CY73" s="1">
        <f>IF((CV73=0),CG73,CG73/CV73)</f>
        <v>0.95507994093498938</v>
      </c>
      <c r="CZ73" s="1">
        <f>CT73*CQ73</f>
        <v>6.1222596473289669E-2</v>
      </c>
      <c r="DA73" s="1">
        <f>CU73*CQ73</f>
        <v>0.33965195949899252</v>
      </c>
      <c r="DB73" s="1">
        <f>CW73*CR73</f>
        <v>2.6912750333075809E-2</v>
      </c>
      <c r="DC73" s="1">
        <f>CX73*CR73</f>
        <v>0</v>
      </c>
      <c r="DD73" s="1">
        <f>CY73*CR73</f>
        <v>0.57221269369464201</v>
      </c>
      <c r="DE73" s="1">
        <f>IF(($AM73="Bicycle"),1,0)</f>
        <v>0</v>
      </c>
      <c r="DF73" s="1">
        <f>IF(($AM73="Walk"),1,0)</f>
        <v>1</v>
      </c>
      <c r="DG73" s="1">
        <f>IF(($AM73="Car"),1,0)</f>
        <v>0</v>
      </c>
      <c r="DH73" s="1">
        <f>IF(($AM73="Rail"),1,0)</f>
        <v>0</v>
      </c>
      <c r="DI73" s="1">
        <f>IF(($AM73="Bus"),1,0)</f>
        <v>0</v>
      </c>
      <c r="DJ73" s="1" t="e">
        <f>DE73*LOG(CZ73)+DF73*LOG(DA73)+DG73*LOG(DB73)+DH73*LOG(DD73)+DI73*LOG(DC73)</f>
        <v>#NUM!</v>
      </c>
      <c r="DK73" s="1">
        <v>216.19361140000001</v>
      </c>
      <c r="DL73" s="1">
        <f>(0-(CZ73*BH73*$BY$2))/100</f>
        <v>1.0152961360233095E-2</v>
      </c>
      <c r="DM73" s="1">
        <f t="shared" si="5"/>
        <v>6.2159065636645293E-4</v>
      </c>
      <c r="DO73" s="1">
        <f>(0-(DA73*BK73*$BY$2))/100</f>
        <v>0.132770324823068</v>
      </c>
      <c r="DP73" s="1">
        <f t="shared" si="6"/>
        <v>4.509570098947277E-2</v>
      </c>
      <c r="DR73" s="1">
        <f>(0-(DB73*AV73*$BY$2))/100</f>
        <v>1.7533706213439377E-2</v>
      </c>
      <c r="DS73" s="1">
        <f t="shared" si="7"/>
        <v>4.7188025773579396E-4</v>
      </c>
      <c r="DU73" s="1">
        <f>(0-(DC73*BT73*$BY$2))/100</f>
        <v>0</v>
      </c>
      <c r="DV73" s="1">
        <f t="shared" si="8"/>
        <v>0</v>
      </c>
      <c r="DX73" s="1">
        <f>(0-(DD73*BE73*$BY$2))/100</f>
        <v>2.3723484887852009</v>
      </c>
      <c r="DY73" s="1">
        <f t="shared" si="9"/>
        <v>1.357487919150193</v>
      </c>
      <c r="EB73" s="1" t="s">
        <v>168</v>
      </c>
    </row>
    <row r="74" spans="1:132" x14ac:dyDescent="0.25">
      <c r="A74" s="1">
        <v>256663</v>
      </c>
      <c r="B74" s="1" t="s">
        <v>78</v>
      </c>
      <c r="C74" s="1">
        <v>700</v>
      </c>
      <c r="D74" s="1" t="s">
        <v>5</v>
      </c>
      <c r="E74" s="1">
        <v>0</v>
      </c>
      <c r="F74" s="1">
        <v>1</v>
      </c>
      <c r="G74" s="1">
        <v>0</v>
      </c>
      <c r="H74" s="1">
        <v>0</v>
      </c>
      <c r="I74" s="1">
        <v>0</v>
      </c>
      <c r="J74" s="3">
        <v>0.72979166666666673</v>
      </c>
      <c r="K74" s="3">
        <v>0.73819444444444438</v>
      </c>
      <c r="L74" s="1">
        <v>1</v>
      </c>
      <c r="M74" s="1" t="s">
        <v>76</v>
      </c>
      <c r="N74" s="1">
        <v>0</v>
      </c>
      <c r="O74" s="1">
        <v>0</v>
      </c>
      <c r="P74" s="1">
        <v>0</v>
      </c>
      <c r="Q74" s="1">
        <v>0</v>
      </c>
      <c r="R74" s="1">
        <v>1</v>
      </c>
      <c r="S74" s="1">
        <v>0</v>
      </c>
      <c r="T74" s="1">
        <v>726</v>
      </c>
      <c r="U74" s="1">
        <v>12.1</v>
      </c>
      <c r="V74" s="1">
        <v>87.410205910000002</v>
      </c>
      <c r="W74" s="1">
        <v>35.444158360000003</v>
      </c>
      <c r="X74" s="1">
        <v>139.63646660000001</v>
      </c>
      <c r="Y74" s="1">
        <v>104</v>
      </c>
      <c r="Z74" s="1">
        <v>1003002</v>
      </c>
      <c r="AA74" s="1">
        <v>100300216</v>
      </c>
      <c r="AB74" s="1">
        <v>35.443927700000003</v>
      </c>
      <c r="AC74" s="1">
        <v>139.6373892</v>
      </c>
      <c r="AD74" s="1">
        <v>104</v>
      </c>
      <c r="AE74" s="1">
        <v>1003002</v>
      </c>
      <c r="AF74" s="1">
        <v>100300215</v>
      </c>
      <c r="AG74" s="1">
        <v>39</v>
      </c>
      <c r="AH74" s="1">
        <v>39</v>
      </c>
      <c r="AI74" s="1">
        <v>0</v>
      </c>
      <c r="AJ74" s="1">
        <v>0</v>
      </c>
      <c r="AK74" s="1">
        <v>0</v>
      </c>
      <c r="AL74" s="1">
        <v>420</v>
      </c>
      <c r="AM74" s="1" t="s">
        <v>43</v>
      </c>
      <c r="AN74" s="1">
        <v>0</v>
      </c>
      <c r="AO74" s="1">
        <v>0</v>
      </c>
      <c r="AP74" s="1">
        <v>0</v>
      </c>
      <c r="AQ74" s="1">
        <v>0</v>
      </c>
      <c r="AR74" s="1">
        <v>1</v>
      </c>
      <c r="AS74" s="1">
        <v>3.3</v>
      </c>
      <c r="AT74" s="1">
        <v>1</v>
      </c>
      <c r="AU74" s="1">
        <v>235</v>
      </c>
      <c r="AV74" s="1">
        <v>1.2</v>
      </c>
      <c r="AW74" s="1">
        <v>1</v>
      </c>
      <c r="AX74" s="1">
        <v>15</v>
      </c>
      <c r="AY74" s="1">
        <v>340</v>
      </c>
      <c r="AZ74" s="1">
        <v>1</v>
      </c>
      <c r="BA74" s="1">
        <v>832</v>
      </c>
      <c r="BB74" s="1">
        <v>9.9</v>
      </c>
      <c r="BC74" s="1">
        <v>365</v>
      </c>
      <c r="BD74" s="1">
        <v>4.4000000000000004</v>
      </c>
      <c r="BE74" s="1">
        <v>29.3</v>
      </c>
      <c r="BF74" s="1">
        <v>1</v>
      </c>
      <c r="BG74" s="1">
        <v>274</v>
      </c>
      <c r="BH74" s="1">
        <v>1.4</v>
      </c>
      <c r="BI74" s="1">
        <v>1</v>
      </c>
      <c r="BJ74" s="1">
        <v>274</v>
      </c>
      <c r="BK74" s="1">
        <v>3.3</v>
      </c>
      <c r="BL74" s="1">
        <v>1</v>
      </c>
      <c r="BM74" s="1">
        <v>0.28000000000000003</v>
      </c>
      <c r="BN74" s="1">
        <v>2</v>
      </c>
      <c r="BO74" s="1">
        <v>210</v>
      </c>
      <c r="BP74" s="1">
        <v>165</v>
      </c>
      <c r="BQ74" s="1">
        <v>2.5</v>
      </c>
      <c r="BR74" s="1">
        <v>221</v>
      </c>
      <c r="BS74" s="1">
        <v>3.3</v>
      </c>
      <c r="BT74" s="1">
        <v>7.8</v>
      </c>
      <c r="CG74" s="1">
        <f>AW74*EXP((BE74/100)+(L74*CC$2)+BU$2)</f>
        <v>2.2508524249454416</v>
      </c>
      <c r="CH74" s="1">
        <f>BL74*EXP((BT74/100)+BV$2)</f>
        <v>0.14363987210648493</v>
      </c>
      <c r="CI74" s="1">
        <f>AT74*EXP((AV74/100)+(L74*CD$2)+BW$2)</f>
        <v>0.10735635044029343</v>
      </c>
      <c r="CJ74" s="1">
        <f>BF74*EXP((BH74/100)+(L74*CE$2)+BX$2)</f>
        <v>0.12830188696823422</v>
      </c>
      <c r="CK74" s="1">
        <f>BI74*EXP((BK74/100)+(L74*CF$2))</f>
        <v>0.71179580459628666</v>
      </c>
      <c r="CL74" s="1">
        <f>IF((CJ74+CK74)=0, LOG(1),LOG((CJ74+CK74)))</f>
        <v>-7.5670208651835602E-2</v>
      </c>
      <c r="CM74" s="1">
        <f>IF((CG74+CH74+CI74)=0, LOG(1),LOG((CG74+CH74+CI74)))</f>
        <v>0.39826103295645471</v>
      </c>
      <c r="CN74" s="1">
        <f>IF((CL74=0),1,EXP((BZ$2*CL74)+(CB$2*F74)))</f>
        <v>2.2256190967512532</v>
      </c>
      <c r="CO74" s="1">
        <f>IF((CM74=0),1,EXP((BZ$2*CM74)+(CA$2*AJ74)))</f>
        <v>1.4028724406795383</v>
      </c>
      <c r="CP74" s="1">
        <f>CN74+CO74</f>
        <v>3.6284915374307918</v>
      </c>
      <c r="CQ74" s="2">
        <f>CN74/CP74</f>
        <v>0.6133730983777177</v>
      </c>
      <c r="CR74" s="2">
        <f>CO74/CP74</f>
        <v>0.38662690162228225</v>
      </c>
      <c r="CS74" s="1">
        <f>CJ74+CK74</f>
        <v>0.84009769156452085</v>
      </c>
      <c r="CT74" s="1">
        <f>IF((CS74=0),CJ74,CJ74/CS74)</f>
        <v>0.15272258007196349</v>
      </c>
      <c r="CU74" s="4">
        <f>IF((CS74=0),CK74,CK74/CS74)</f>
        <v>0.84727741992803651</v>
      </c>
      <c r="CV74" s="1">
        <f>CI74+CH74+CG74</f>
        <v>2.5018486474922197</v>
      </c>
      <c r="CW74" s="1">
        <f>IF((CV74=0),CI74,CI74/CV74)</f>
        <v>4.2910809392048679E-2</v>
      </c>
      <c r="CX74" s="1">
        <f>IF((CV74=0),CH74,CH74/CV74)</f>
        <v>5.7413493917973561E-2</v>
      </c>
      <c r="CY74" s="1">
        <f>IF((CV74=0),CG74,CG74/CV74)</f>
        <v>0.89967569668997782</v>
      </c>
      <c r="CZ74" s="1">
        <f>CT74*CQ74</f>
        <v>9.3675922130979333E-2</v>
      </c>
      <c r="DA74" s="1">
        <f>CU74*CQ74</f>
        <v>0.51969717624673839</v>
      </c>
      <c r="DB74" s="1">
        <f>CW74*CR74</f>
        <v>1.659047328135211E-2</v>
      </c>
      <c r="DC74" s="1">
        <f>CX74*CR74</f>
        <v>2.2197601264815865E-2</v>
      </c>
      <c r="DD74" s="1">
        <f>CY74*CR74</f>
        <v>0.3478388270761143</v>
      </c>
      <c r="DE74" s="1">
        <f>IF(($AM74="Bicycle"),1,0)</f>
        <v>0</v>
      </c>
      <c r="DF74" s="1">
        <f>IF(($AM74="Walk"),1,0)</f>
        <v>1</v>
      </c>
      <c r="DG74" s="1">
        <f>IF(($AM74="Car"),1,0)</f>
        <v>0</v>
      </c>
      <c r="DH74" s="1">
        <f>IF(($AM74="Rail"),1,0)</f>
        <v>0</v>
      </c>
      <c r="DI74" s="1">
        <f>IF(($AM74="Bus"),1,0)</f>
        <v>0</v>
      </c>
      <c r="DJ74" s="1">
        <f>DE74*LOG(CZ74)+DF74*LOG(DA74)+DG74*LOG(DB74)+DH74*LOG(DD74)+DI74*LOG(DC74)</f>
        <v>-0.28424964289195942</v>
      </c>
      <c r="DK74" s="1">
        <v>87.410205910000002</v>
      </c>
      <c r="DL74" s="1">
        <f>(0-(CZ74*BH74*$BY$2))/100</f>
        <v>1.5534918029734009E-2</v>
      </c>
      <c r="DM74" s="1">
        <f t="shared" si="5"/>
        <v>1.4552477716645099E-3</v>
      </c>
      <c r="DO74" s="1">
        <f>(0-(DA74*BK74*$BY$2))/100</f>
        <v>0.20315019822553193</v>
      </c>
      <c r="DP74" s="1">
        <f t="shared" si="6"/>
        <v>0.10557658437177411</v>
      </c>
      <c r="DR74" s="1">
        <f>(0-(DB74*AV74*$BY$2))/100</f>
        <v>2.3582670061143567E-3</v>
      </c>
      <c r="DS74" s="1">
        <f t="shared" si="7"/>
        <v>3.9124765755234464E-5</v>
      </c>
      <c r="DU74" s="1">
        <f>(0-(DC74*BT74*$BY$2))/100</f>
        <v>2.0509430540929283E-2</v>
      </c>
      <c r="DV74" s="1">
        <f t="shared" si="8"/>
        <v>4.5526016131598496E-4</v>
      </c>
      <c r="DX74" s="1">
        <f>(0-(DD74*BE74*$BY$2))/100</f>
        <v>1.2072539408631293</v>
      </c>
      <c r="DY74" s="1">
        <f t="shared" si="9"/>
        <v>0.41992979477284753</v>
      </c>
      <c r="EB74" s="1" t="s">
        <v>168</v>
      </c>
    </row>
    <row r="75" spans="1:132" x14ac:dyDescent="0.25">
      <c r="A75" s="1">
        <v>256045</v>
      </c>
      <c r="B75" s="1" t="s">
        <v>91</v>
      </c>
      <c r="C75" s="1">
        <v>300</v>
      </c>
      <c r="D75" s="1" t="s">
        <v>108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3">
        <v>0.53160879629629632</v>
      </c>
      <c r="K75" s="3">
        <v>0.53425925925925932</v>
      </c>
      <c r="L75" s="1">
        <v>0</v>
      </c>
      <c r="M75" s="1" t="s">
        <v>82</v>
      </c>
      <c r="N75" s="1">
        <v>0</v>
      </c>
      <c r="O75" s="1">
        <v>0</v>
      </c>
      <c r="P75" s="1">
        <v>1</v>
      </c>
      <c r="Q75" s="1">
        <v>0</v>
      </c>
      <c r="R75" s="1">
        <v>0</v>
      </c>
      <c r="S75" s="1">
        <v>0</v>
      </c>
      <c r="T75" s="1">
        <v>229</v>
      </c>
      <c r="U75" s="1">
        <v>3.81666666666667</v>
      </c>
      <c r="V75" s="1">
        <v>197.79425180000001</v>
      </c>
      <c r="W75" s="1">
        <v>35.44583746</v>
      </c>
      <c r="X75" s="1">
        <v>139.63510930000001</v>
      </c>
      <c r="Y75" s="1">
        <v>104</v>
      </c>
      <c r="Z75" s="1">
        <v>1003002</v>
      </c>
      <c r="AA75" s="1">
        <v>100300214</v>
      </c>
      <c r="AB75" s="1">
        <v>35.444737709999998</v>
      </c>
      <c r="AC75" s="1">
        <v>139.63682589999999</v>
      </c>
      <c r="AD75" s="1">
        <v>104</v>
      </c>
      <c r="AE75" s="1">
        <v>1003002</v>
      </c>
      <c r="AF75" s="1">
        <v>100300215</v>
      </c>
      <c r="AG75" s="1">
        <v>37</v>
      </c>
      <c r="AH75" s="1">
        <v>37</v>
      </c>
      <c r="AI75" s="1">
        <v>1</v>
      </c>
      <c r="AJ75" s="1">
        <v>0</v>
      </c>
      <c r="AK75" s="1">
        <v>0</v>
      </c>
      <c r="AL75" s="1">
        <v>420</v>
      </c>
      <c r="AM75" s="1" t="s">
        <v>43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3.2</v>
      </c>
      <c r="AT75" s="1">
        <v>1</v>
      </c>
      <c r="AU75" s="1">
        <v>267</v>
      </c>
      <c r="AV75" s="1">
        <v>3</v>
      </c>
      <c r="AW75" s="1">
        <v>1</v>
      </c>
      <c r="AX75" s="1">
        <v>12</v>
      </c>
      <c r="AY75" s="1">
        <v>210</v>
      </c>
      <c r="AZ75" s="1">
        <v>0</v>
      </c>
      <c r="BA75" s="1">
        <v>669</v>
      </c>
      <c r="BB75" s="1">
        <v>8</v>
      </c>
      <c r="BC75" s="1">
        <v>851</v>
      </c>
      <c r="BD75" s="1">
        <v>10.1</v>
      </c>
      <c r="BE75" s="1">
        <v>30.1</v>
      </c>
      <c r="BF75" s="1">
        <v>1</v>
      </c>
      <c r="BG75" s="1">
        <v>267</v>
      </c>
      <c r="BH75" s="1">
        <v>1.3</v>
      </c>
      <c r="BI75" s="1">
        <v>1</v>
      </c>
      <c r="BJ75" s="1">
        <v>267</v>
      </c>
      <c r="BK75" s="1">
        <v>3.2</v>
      </c>
      <c r="BL75" s="1">
        <v>1</v>
      </c>
      <c r="BM75" s="1">
        <v>0.74</v>
      </c>
      <c r="BN75" s="1">
        <v>1</v>
      </c>
      <c r="BO75" s="1">
        <v>210</v>
      </c>
      <c r="BP75" s="1">
        <v>13</v>
      </c>
      <c r="BQ75" s="1">
        <v>0.2</v>
      </c>
      <c r="BR75" s="1">
        <v>308</v>
      </c>
      <c r="BS75" s="1">
        <v>4.5999999999999996</v>
      </c>
      <c r="BT75" s="1">
        <v>5.8</v>
      </c>
      <c r="CG75" s="1">
        <f>AW75*EXP((BE75/100)+(L75*CC$2)+BU$2)</f>
        <v>2.0250346266650801</v>
      </c>
      <c r="CH75" s="1">
        <f>BL75*EXP((BT75/100)+BV$2)</f>
        <v>0.14079561207272853</v>
      </c>
      <c r="CI75" s="1">
        <f>AT75*EXP((AV75/100)+(L75*CD$2)+BW$2)</f>
        <v>0.24509068354568958</v>
      </c>
      <c r="CJ75" s="1">
        <f>BF75*EXP((BH75/100)+(L75*CE$2)+BX$2)</f>
        <v>0.31649855593973159</v>
      </c>
      <c r="CK75" s="1">
        <f>BI75*EXP((BK75/100)+(L75*CF$2))</f>
        <v>1.0325175053051183</v>
      </c>
      <c r="CL75" s="1">
        <f>IF((CJ75+CK75)=0, LOG(1),LOG((CJ75+CK75)))</f>
        <v>0.13001712036759511</v>
      </c>
      <c r="CM75" s="1">
        <f>IF((CG75+CH75+CI75)=0, LOG(1),LOG((CG75+CH75+CI75)))</f>
        <v>0.38218296584027656</v>
      </c>
      <c r="CN75" s="1">
        <f>IF((CL75=0),1,EXP((BZ$2*CL75)+(CB$2*F75)))</f>
        <v>1.1168526017218883</v>
      </c>
      <c r="CO75" s="1">
        <f>IF((CM75=0),1,EXP((BZ$2*CM75)+(CA$2*AJ75)))</f>
        <v>1.3838306970121159</v>
      </c>
      <c r="CP75" s="1">
        <f>CN75+CO75</f>
        <v>2.5006832987340042</v>
      </c>
      <c r="CQ75" s="2">
        <f>CN75/CP75</f>
        <v>0.44661897101776382</v>
      </c>
      <c r="CR75" s="2">
        <f>CO75/CP75</f>
        <v>0.55338102898223618</v>
      </c>
      <c r="CS75" s="1">
        <f>CJ75+CK75</f>
        <v>1.3490160612448499</v>
      </c>
      <c r="CT75" s="1">
        <f>IF((CS75=0),CJ75,CJ75/CS75)</f>
        <v>0.23461437193540299</v>
      </c>
      <c r="CU75" s="4">
        <f>IF((CS75=0),CK75,CK75/CS75)</f>
        <v>0.76538562806459709</v>
      </c>
      <c r="CV75" s="1">
        <f>CI75+CH75+CG75</f>
        <v>2.4109209222834984</v>
      </c>
      <c r="CW75" s="1">
        <f>IF((CV75=0),CI75,CI75/CV75)</f>
        <v>0.1016585327541778</v>
      </c>
      <c r="CX75" s="1">
        <f>IF((CV75=0),CH75,CH75/CV75)</f>
        <v>5.8399100016675073E-2</v>
      </c>
      <c r="CY75" s="1">
        <f>IF((CV75=0),CG75,CG75/CV75)</f>
        <v>0.83994236722914706</v>
      </c>
      <c r="CZ75" s="1">
        <f>CT75*CQ75</f>
        <v>0.10478322937976861</v>
      </c>
      <c r="DA75" s="1">
        <f>CU75*CQ75</f>
        <v>0.34183574163799524</v>
      </c>
      <c r="DB75" s="1">
        <f>CW75*CR75</f>
        <v>5.6255903460331269E-2</v>
      </c>
      <c r="DC75" s="1">
        <f>CX75*CR75</f>
        <v>3.2316954058864179E-2</v>
      </c>
      <c r="DD75" s="1">
        <f>CY75*CR75</f>
        <v>0.46480817146304071</v>
      </c>
      <c r="DE75" s="1">
        <f>IF(($AM75="Bicycle"),1,0)</f>
        <v>0</v>
      </c>
      <c r="DF75" s="1">
        <f>IF(($AM75="Walk"),1,0)</f>
        <v>1</v>
      </c>
      <c r="DG75" s="1">
        <f>IF(($AM75="Car"),1,0)</f>
        <v>0</v>
      </c>
      <c r="DH75" s="1">
        <f>IF(($AM75="Rail"),1,0)</f>
        <v>0</v>
      </c>
      <c r="DI75" s="1">
        <f>IF(($AM75="Bus"),1,0)</f>
        <v>0</v>
      </c>
      <c r="DJ75" s="1">
        <f>DE75*LOG(CZ75)+DF75*LOG(DA75)+DG75*LOG(DB75)+DH75*LOG(DD75)+DI75*LOG(DC75)</f>
        <v>-0.46618253030857509</v>
      </c>
      <c r="DK75" s="1">
        <v>197.79425180000001</v>
      </c>
      <c r="DL75" s="1">
        <f>(0-(CZ75*BH75*$BY$2))/100</f>
        <v>1.6135710184632657E-2</v>
      </c>
      <c r="DM75" s="1">
        <f t="shared" si="5"/>
        <v>1.6907518214818323E-3</v>
      </c>
      <c r="DO75" s="1">
        <f>(0-(DA75*BK75*$BY$2))/100</f>
        <v>0.12957475652353276</v>
      </c>
      <c r="DP75" s="1">
        <f t="shared" si="6"/>
        <v>4.4293282993784482E-2</v>
      </c>
      <c r="DR75" s="1">
        <f>(0-(DB75*AV75*$BY$2))/100</f>
        <v>1.9991358712287667E-2</v>
      </c>
      <c r="DS75" s="1">
        <f t="shared" si="7"/>
        <v>1.1246319457593075E-3</v>
      </c>
      <c r="DU75" s="1">
        <f>(0-(DC75*BT75*$BY$2))/100</f>
        <v>2.2202985119609626E-2</v>
      </c>
      <c r="DV75" s="1">
        <f t="shared" si="8"/>
        <v>7.1753285008006927E-4</v>
      </c>
      <c r="DX75" s="1">
        <f>(0-(DD75*BE75*$BY$2))/100</f>
        <v>1.6572697508368588</v>
      </c>
      <c r="DY75" s="1">
        <f t="shared" si="9"/>
        <v>0.77031252250748938</v>
      </c>
      <c r="EB75" s="1" t="s">
        <v>168</v>
      </c>
    </row>
    <row r="76" spans="1:132" x14ac:dyDescent="0.25">
      <c r="A76" s="1">
        <v>257963</v>
      </c>
      <c r="B76" s="1" t="s">
        <v>81</v>
      </c>
      <c r="C76" s="1">
        <v>600</v>
      </c>
      <c r="D76" s="1" t="s">
        <v>6</v>
      </c>
      <c r="E76" s="1">
        <v>0</v>
      </c>
      <c r="F76" s="1">
        <v>0</v>
      </c>
      <c r="G76" s="1">
        <v>1</v>
      </c>
      <c r="H76" s="1">
        <v>0</v>
      </c>
      <c r="I76" s="1">
        <v>0</v>
      </c>
      <c r="J76" s="3">
        <v>0.30729166666666669</v>
      </c>
      <c r="K76" s="3">
        <v>0.32171296296296298</v>
      </c>
      <c r="L76" s="1">
        <v>1</v>
      </c>
      <c r="M76" s="1" t="s">
        <v>79</v>
      </c>
      <c r="N76" s="1">
        <v>0</v>
      </c>
      <c r="O76" s="1">
        <v>1</v>
      </c>
      <c r="P76" s="1">
        <v>0</v>
      </c>
      <c r="Q76" s="1">
        <v>0</v>
      </c>
      <c r="R76" s="1">
        <v>0</v>
      </c>
      <c r="S76" s="1">
        <v>0</v>
      </c>
      <c r="T76" s="1">
        <v>1246</v>
      </c>
      <c r="U76" s="1">
        <v>20.766666666666701</v>
      </c>
      <c r="V76" s="1">
        <v>943.09195799999998</v>
      </c>
      <c r="W76" s="1">
        <v>35.461737540000001</v>
      </c>
      <c r="X76" s="1">
        <v>139.5426697</v>
      </c>
      <c r="Y76" s="1">
        <v>112</v>
      </c>
      <c r="Z76" s="1">
        <v>1005105</v>
      </c>
      <c r="AA76" s="1">
        <v>100510501</v>
      </c>
      <c r="AB76" s="1">
        <v>35.46412471</v>
      </c>
      <c r="AC76" s="1">
        <v>139.53267579999999</v>
      </c>
      <c r="AD76" s="1">
        <v>112</v>
      </c>
      <c r="AE76" s="1">
        <v>1005118</v>
      </c>
      <c r="AF76" s="1">
        <v>100511802</v>
      </c>
      <c r="AG76" s="1">
        <v>37</v>
      </c>
      <c r="AH76" s="1">
        <v>37</v>
      </c>
      <c r="AI76" s="1">
        <v>1</v>
      </c>
      <c r="AJ76" s="1">
        <v>0</v>
      </c>
      <c r="AK76" s="1">
        <v>0</v>
      </c>
      <c r="AL76" s="1">
        <v>420</v>
      </c>
      <c r="AM76" s="1" t="s">
        <v>43</v>
      </c>
      <c r="AN76" s="1">
        <v>0</v>
      </c>
      <c r="AO76" s="1">
        <v>0</v>
      </c>
      <c r="AP76" s="1">
        <v>0</v>
      </c>
      <c r="AQ76" s="1">
        <v>0</v>
      </c>
      <c r="AR76" s="1">
        <v>1</v>
      </c>
      <c r="AS76" s="1">
        <v>16.899999999999999</v>
      </c>
      <c r="AT76" s="1">
        <v>1</v>
      </c>
      <c r="AU76" s="1">
        <v>1394</v>
      </c>
      <c r="AV76" s="1">
        <v>2.5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1</v>
      </c>
      <c r="BG76" s="1">
        <v>1290</v>
      </c>
      <c r="BH76" s="1">
        <v>6.5</v>
      </c>
      <c r="BI76" s="1">
        <v>1</v>
      </c>
      <c r="BJ76" s="1">
        <v>1290</v>
      </c>
      <c r="BK76" s="1">
        <v>16.899999999999999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CG76" s="1">
        <f>AW76*EXP((BE76/100)+(L76*CC$2)+BU$2)</f>
        <v>0</v>
      </c>
      <c r="CH76" s="1">
        <f>BL76*EXP((BT76/100)+BV$2)</f>
        <v>0</v>
      </c>
      <c r="CI76" s="1">
        <f>AT76*EXP((AV76/100)+(L76*CD$2)+BW$2)</f>
        <v>0.10876109404603784</v>
      </c>
      <c r="CJ76" s="1">
        <f>BF76*EXP((BH76/100)+(L76*CE$2)+BX$2)</f>
        <v>0.13501501290810686</v>
      </c>
      <c r="CK76" s="1">
        <f>BI76*EXP((BK76/100)+(L76*CF$2))</f>
        <v>0.81549156526275202</v>
      </c>
      <c r="CL76" s="1">
        <f>IF((CJ76+CK76)=0, LOG(1),LOG((CJ76+CK76)))</f>
        <v>-2.2044873166324242E-2</v>
      </c>
      <c r="CM76" s="1">
        <f>IF((CG76+CH76+CI76)=0, LOG(1),LOG((CG76+CH76+CI76)))</f>
        <v>-0.96352643242172553</v>
      </c>
      <c r="CN76" s="1">
        <f>IF((CL76=0),1,EXP((BZ$2*CL76)+(CB$2*F76)))</f>
        <v>0.98143632536290182</v>
      </c>
      <c r="CO76" s="1">
        <f>IF((CM76=0),1,EXP((BZ$2*CM76)+(CA$2*AJ76)))</f>
        <v>0.4408734229345096</v>
      </c>
      <c r="CP76" s="1">
        <f>CN76+CO76</f>
        <v>1.4223097482974114</v>
      </c>
      <c r="CQ76" s="2">
        <f>CN76/CP76</f>
        <v>0.69002995060516104</v>
      </c>
      <c r="CR76" s="2">
        <f>CO76/CP76</f>
        <v>0.30997004939483896</v>
      </c>
      <c r="CS76" s="1">
        <f>CJ76+CK76</f>
        <v>0.95050657817085882</v>
      </c>
      <c r="CT76" s="1">
        <f>IF((CS76=0),CJ76,CJ76/CS76)</f>
        <v>0.14204532194603831</v>
      </c>
      <c r="CU76" s="4">
        <f>IF((CS76=0),CK76,CK76/CS76)</f>
        <v>0.85795467805396175</v>
      </c>
      <c r="CV76" s="1">
        <f>CI76+CH76+CG76</f>
        <v>0.10876109404603784</v>
      </c>
      <c r="CW76" s="1">
        <f>IF((CV76=0),CI76,CI76/CV76)</f>
        <v>1</v>
      </c>
      <c r="CX76" s="1">
        <f>IF((CV76=0),CH76,CH76/CV76)</f>
        <v>0</v>
      </c>
      <c r="CY76" s="1">
        <f>IF((CV76=0),CG76,CG76/CV76)</f>
        <v>0</v>
      </c>
      <c r="CZ76" s="1">
        <f>CT76*CQ76</f>
        <v>9.8015526486119012E-2</v>
      </c>
      <c r="DA76" s="1">
        <f>CU76*CQ76</f>
        <v>0.59201442411904204</v>
      </c>
      <c r="DB76" s="1">
        <f>CW76*CR76</f>
        <v>0.30997004939483896</v>
      </c>
      <c r="DC76" s="1">
        <f>CX76*CR76</f>
        <v>0</v>
      </c>
      <c r="DD76" s="1">
        <f>CY76*CR76</f>
        <v>0</v>
      </c>
      <c r="DE76" s="1">
        <f>IF(($AM76="Bicycle"),1,0)</f>
        <v>0</v>
      </c>
      <c r="DF76" s="1">
        <f>IF(($AM76="Walk"),1,0)</f>
        <v>1</v>
      </c>
      <c r="DG76" s="1">
        <f>IF(($AM76="Car"),1,0)</f>
        <v>0</v>
      </c>
      <c r="DH76" s="1">
        <f>IF(($AM76="Rail"),1,0)</f>
        <v>0</v>
      </c>
      <c r="DI76" s="1">
        <f>IF(($AM76="Bus"),1,0)</f>
        <v>0</v>
      </c>
      <c r="DJ76" s="1" t="e">
        <f>DE76*LOG(CZ76)+DF76*LOG(DA76)+DG76*LOG(DB76)+DH76*LOG(DD76)+DI76*LOG(DC76)</f>
        <v>#NUM!</v>
      </c>
      <c r="DK76" s="1">
        <v>943.09195799999998</v>
      </c>
      <c r="DL76" s="1">
        <f>(0-(CZ76*BH76*$BY$2))/100</f>
        <v>7.5467712645224394E-2</v>
      </c>
      <c r="DM76" s="1">
        <f t="shared" si="5"/>
        <v>7.3970075876248105E-3</v>
      </c>
      <c r="DO76" s="1">
        <f>(0-(DA76*BK76*$BY$2))/100</f>
        <v>1.1851462488821611</v>
      </c>
      <c r="DP76" s="1">
        <f t="shared" si="6"/>
        <v>0.70162367402881554</v>
      </c>
      <c r="DR76" s="1">
        <f>(0-(DB76*AV76*$BY$2))/100</f>
        <v>9.179366173672418E-2</v>
      </c>
      <c r="DS76" s="1">
        <f t="shared" si="7"/>
        <v>2.8453285862665535E-2</v>
      </c>
      <c r="DU76" s="1">
        <f>(0-(DC76*BT76*$BY$2))/100</f>
        <v>0</v>
      </c>
      <c r="DV76" s="1">
        <f t="shared" si="8"/>
        <v>0</v>
      </c>
      <c r="DX76" s="1">
        <f>(0-(DD76*BE76*$BY$2))/100</f>
        <v>0</v>
      </c>
      <c r="DY76" s="1">
        <f t="shared" si="9"/>
        <v>0</v>
      </c>
      <c r="EB76" s="1" t="s">
        <v>168</v>
      </c>
    </row>
    <row r="77" spans="1:132" x14ac:dyDescent="0.25">
      <c r="A77" s="1">
        <v>258035</v>
      </c>
      <c r="B77" s="1" t="s">
        <v>105</v>
      </c>
      <c r="C77" s="1">
        <v>600</v>
      </c>
      <c r="D77" s="1" t="s">
        <v>6</v>
      </c>
      <c r="E77" s="1">
        <v>0</v>
      </c>
      <c r="F77" s="1">
        <v>0</v>
      </c>
      <c r="G77" s="1">
        <v>1</v>
      </c>
      <c r="H77" s="1">
        <v>0</v>
      </c>
      <c r="I77" s="1">
        <v>0</v>
      </c>
      <c r="J77" s="3">
        <v>0.85893518518518519</v>
      </c>
      <c r="K77" s="3">
        <v>0.86583333333333334</v>
      </c>
      <c r="L77" s="1">
        <v>1</v>
      </c>
      <c r="M77" s="1" t="s">
        <v>76</v>
      </c>
      <c r="N77" s="1">
        <v>0</v>
      </c>
      <c r="O77" s="1">
        <v>0</v>
      </c>
      <c r="P77" s="1">
        <v>0</v>
      </c>
      <c r="Q77" s="1">
        <v>0</v>
      </c>
      <c r="R77" s="1">
        <v>1</v>
      </c>
      <c r="S77" s="1">
        <v>0</v>
      </c>
      <c r="T77" s="1">
        <v>596</v>
      </c>
      <c r="U77" s="1">
        <v>9.93333333333333</v>
      </c>
      <c r="V77" s="1">
        <v>246.04070469999999</v>
      </c>
      <c r="W77" s="1">
        <v>35.416606659999999</v>
      </c>
      <c r="X77" s="1">
        <v>139.3418795</v>
      </c>
      <c r="Y77" s="1">
        <v>214</v>
      </c>
      <c r="Z77" s="1">
        <v>2140508</v>
      </c>
      <c r="AA77" s="1">
        <v>214050803</v>
      </c>
      <c r="AB77" s="1">
        <v>35.418098039999997</v>
      </c>
      <c r="AC77" s="1">
        <v>139.34388580000001</v>
      </c>
      <c r="AD77" s="1">
        <v>212</v>
      </c>
      <c r="AE77" s="1">
        <v>2120709</v>
      </c>
      <c r="AF77" s="1">
        <v>212070907</v>
      </c>
      <c r="AG77" s="1">
        <v>53</v>
      </c>
      <c r="AH77" s="1">
        <v>53</v>
      </c>
      <c r="AI77" s="1">
        <v>1</v>
      </c>
      <c r="AJ77" s="1">
        <v>0</v>
      </c>
      <c r="AK77" s="1">
        <v>1</v>
      </c>
      <c r="AL77" s="1">
        <v>420</v>
      </c>
      <c r="AM77" s="1" t="s">
        <v>43</v>
      </c>
      <c r="AN77" s="1">
        <v>0</v>
      </c>
      <c r="AO77" s="1">
        <v>0</v>
      </c>
      <c r="AP77" s="1">
        <v>0</v>
      </c>
      <c r="AQ77" s="1">
        <v>0</v>
      </c>
      <c r="AR77" s="1">
        <v>1</v>
      </c>
      <c r="AS77" s="1">
        <v>3.7</v>
      </c>
      <c r="AT77" s="1">
        <v>1</v>
      </c>
      <c r="AU77" s="1">
        <v>353</v>
      </c>
      <c r="AV77" s="1">
        <v>1.1000000000000001</v>
      </c>
      <c r="AW77" s="1">
        <v>0</v>
      </c>
      <c r="AX77" s="1">
        <v>0</v>
      </c>
      <c r="AY77" s="1">
        <v>0</v>
      </c>
      <c r="AZ77" s="1">
        <v>0</v>
      </c>
      <c r="BA77" s="1">
        <v>257</v>
      </c>
      <c r="BB77" s="1">
        <v>3.5</v>
      </c>
      <c r="BC77" s="1">
        <v>107</v>
      </c>
      <c r="BD77" s="1">
        <v>1.3</v>
      </c>
      <c r="BE77" s="1">
        <v>0</v>
      </c>
      <c r="BF77" s="1">
        <v>1</v>
      </c>
      <c r="BG77" s="1">
        <v>269</v>
      </c>
      <c r="BH77" s="1">
        <v>1.3</v>
      </c>
      <c r="BI77" s="1">
        <v>1</v>
      </c>
      <c r="BJ77" s="1">
        <v>269</v>
      </c>
      <c r="BK77" s="1">
        <v>3.7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CG77" s="1">
        <f>AW77*EXP((BE77/100)+(L77*CC$2)+BU$2)</f>
        <v>0</v>
      </c>
      <c r="CH77" s="1">
        <f>BL77*EXP((BT77/100)+BV$2)</f>
        <v>0</v>
      </c>
      <c r="CI77" s="1">
        <f>AT77*EXP((AV77/100)+(L77*CD$2)+BW$2)</f>
        <v>0.10724904775014012</v>
      </c>
      <c r="CJ77" s="1">
        <f>BF77*EXP((BH77/100)+(L77*CE$2)+BX$2)</f>
        <v>0.12817364921083113</v>
      </c>
      <c r="CK77" s="1">
        <f>BI77*EXP((BK77/100)+(L77*CF$2))</f>
        <v>0.71464868978119578</v>
      </c>
      <c r="CL77" s="1">
        <f>IF((CJ77+CK77)=0, LOG(1),LOG((CJ77+CK77)))</f>
        <v>-7.4263961943391979E-2</v>
      </c>
      <c r="CM77" s="1">
        <f>IF((CG77+CH77+CI77)=0, LOG(1),LOG((CG77+CH77+CI77)))</f>
        <v>-0.96960655516837091</v>
      </c>
      <c r="CN77" s="1">
        <f>IF((CL77=0),1,EXP((BZ$2*CL77)+(CB$2*F77)))</f>
        <v>0.93882670675522473</v>
      </c>
      <c r="CO77" s="1">
        <f>IF((CM77=0),1,EXP((BZ$2*CM77)+(CA$2*AJ77)))</f>
        <v>0.43860082066752343</v>
      </c>
      <c r="CP77" s="1">
        <f>CN77+CO77</f>
        <v>1.3774275274227481</v>
      </c>
      <c r="CQ77" s="2">
        <f>CN77/CP77</f>
        <v>0.68157974780119823</v>
      </c>
      <c r="CR77" s="2">
        <f>CO77/CP77</f>
        <v>0.31842025219880182</v>
      </c>
      <c r="CS77" s="1">
        <f>CJ77+CK77</f>
        <v>0.84282233899202685</v>
      </c>
      <c r="CT77" s="1">
        <f>IF((CS77=0),CJ77,CJ77/CS77)</f>
        <v>0.15207671092833203</v>
      </c>
      <c r="CU77" s="4">
        <f>IF((CS77=0),CK77,CK77/CS77)</f>
        <v>0.84792328907166803</v>
      </c>
      <c r="CV77" s="1">
        <f>CI77+CH77+CG77</f>
        <v>0.10724904775014012</v>
      </c>
      <c r="CW77" s="1">
        <f>IF((CV77=0),CI77,CI77/CV77)</f>
        <v>1</v>
      </c>
      <c r="CX77" s="1">
        <f>IF((CV77=0),CH77,CH77/CV77)</f>
        <v>0</v>
      </c>
      <c r="CY77" s="1">
        <f>IF((CV77=0),CG77,CG77/CV77)</f>
        <v>0</v>
      </c>
      <c r="CZ77" s="1">
        <f>CT77*CQ77</f>
        <v>0.10365240628096827</v>
      </c>
      <c r="DA77" s="1">
        <f>CU77*CQ77</f>
        <v>0.57792734152022995</v>
      </c>
      <c r="DB77" s="1">
        <f>CW77*CR77</f>
        <v>0.31842025219880182</v>
      </c>
      <c r="DC77" s="1">
        <f>CX77*CR77</f>
        <v>0</v>
      </c>
      <c r="DD77" s="1">
        <f>CY77*CR77</f>
        <v>0</v>
      </c>
      <c r="DE77" s="1">
        <f>IF(($AM77="Bicycle"),1,0)</f>
        <v>0</v>
      </c>
      <c r="DF77" s="1">
        <f>IF(($AM77="Walk"),1,0)</f>
        <v>1</v>
      </c>
      <c r="DG77" s="1">
        <f>IF(($AM77="Car"),1,0)</f>
        <v>0</v>
      </c>
      <c r="DH77" s="1">
        <f>IF(($AM77="Rail"),1,0)</f>
        <v>0</v>
      </c>
      <c r="DI77" s="1">
        <f>IF(($AM77="Bus"),1,0)</f>
        <v>0</v>
      </c>
      <c r="DJ77" s="1" t="e">
        <f>DE77*LOG(CZ77)+DF77*LOG(DA77)+DG77*LOG(DB77)+DH77*LOG(DD77)+DI77*LOG(DC77)</f>
        <v>#NUM!</v>
      </c>
      <c r="DK77" s="1">
        <v>246.04070469999999</v>
      </c>
      <c r="DL77" s="1">
        <f>(0-(CZ77*BH77*$BY$2))/100</f>
        <v>1.5961573217292219E-2</v>
      </c>
      <c r="DM77" s="1">
        <f t="shared" si="5"/>
        <v>1.6544554720021949E-3</v>
      </c>
      <c r="DO77" s="1">
        <f>(0-(DA77*BK77*$BY$2))/100</f>
        <v>0.25329575924911096</v>
      </c>
      <c r="DP77" s="1">
        <f t="shared" si="6"/>
        <v>0.1463865447611869</v>
      </c>
      <c r="DR77" s="1">
        <f>(0-(DB77*AV77*$BY$2))/100</f>
        <v>4.1490275689894413E-2</v>
      </c>
      <c r="DS77" s="1">
        <f t="shared" si="7"/>
        <v>1.3211344048973995E-2</v>
      </c>
      <c r="DU77" s="1">
        <f>(0-(DC77*BT77*$BY$2))/100</f>
        <v>0</v>
      </c>
      <c r="DV77" s="1">
        <f t="shared" si="8"/>
        <v>0</v>
      </c>
      <c r="DX77" s="1">
        <f>(0-(DD77*BE77*$BY$2))/100</f>
        <v>0</v>
      </c>
      <c r="DY77" s="1">
        <f t="shared" si="9"/>
        <v>0</v>
      </c>
      <c r="EB77" s="1" t="s">
        <v>168</v>
      </c>
    </row>
    <row r="78" spans="1:132" x14ac:dyDescent="0.25">
      <c r="A78" s="1">
        <v>256252</v>
      </c>
      <c r="B78" s="1" t="s">
        <v>101</v>
      </c>
      <c r="C78" s="1">
        <v>500</v>
      </c>
      <c r="D78" s="1" t="s">
        <v>8</v>
      </c>
      <c r="E78" s="1">
        <v>0</v>
      </c>
      <c r="F78" s="1">
        <v>0</v>
      </c>
      <c r="G78" s="1">
        <v>0</v>
      </c>
      <c r="H78" s="1">
        <v>0</v>
      </c>
      <c r="I78" s="1">
        <v>1</v>
      </c>
      <c r="J78" s="3">
        <v>0.81648148148148147</v>
      </c>
      <c r="K78" s="3">
        <v>0.84046296296296286</v>
      </c>
      <c r="L78" s="1">
        <v>1</v>
      </c>
      <c r="M78" s="1" t="s">
        <v>76</v>
      </c>
      <c r="N78" s="1">
        <v>0</v>
      </c>
      <c r="O78" s="1">
        <v>0</v>
      </c>
      <c r="P78" s="1">
        <v>0</v>
      </c>
      <c r="Q78" s="1">
        <v>0</v>
      </c>
      <c r="R78" s="1">
        <v>1</v>
      </c>
      <c r="S78" s="1">
        <v>0</v>
      </c>
      <c r="T78" s="1">
        <v>2072</v>
      </c>
      <c r="U78" s="1">
        <v>34.533333333333303</v>
      </c>
      <c r="V78" s="1">
        <v>427.57787589999998</v>
      </c>
      <c r="W78" s="1">
        <v>35.443487759999996</v>
      </c>
      <c r="X78" s="1">
        <v>139.63808660000001</v>
      </c>
      <c r="Y78" s="1">
        <v>104</v>
      </c>
      <c r="Z78" s="1">
        <v>1003002</v>
      </c>
      <c r="AA78" s="1">
        <v>100300215</v>
      </c>
      <c r="AB78" s="1">
        <v>35.441379560000001</v>
      </c>
      <c r="AC78" s="1">
        <v>139.6420348</v>
      </c>
      <c r="AD78" s="1">
        <v>104</v>
      </c>
      <c r="AE78" s="1">
        <v>1003003</v>
      </c>
      <c r="AF78" s="1">
        <v>100300301</v>
      </c>
      <c r="AG78" s="1">
        <v>50</v>
      </c>
      <c r="AH78" s="1">
        <v>50</v>
      </c>
      <c r="AI78" s="1">
        <v>0</v>
      </c>
      <c r="AJ78" s="1">
        <v>1</v>
      </c>
      <c r="AK78" s="1">
        <v>1</v>
      </c>
      <c r="AL78" s="1">
        <v>240</v>
      </c>
      <c r="AM78" s="1" t="s">
        <v>40</v>
      </c>
      <c r="AN78" s="1">
        <v>0</v>
      </c>
      <c r="AO78" s="1">
        <v>1</v>
      </c>
      <c r="AP78" s="1">
        <v>0</v>
      </c>
      <c r="AQ78" s="1">
        <v>0</v>
      </c>
      <c r="AR78" s="1">
        <v>0</v>
      </c>
      <c r="AS78" s="1">
        <v>4.2</v>
      </c>
      <c r="AT78" s="1">
        <v>1</v>
      </c>
      <c r="AU78" s="1">
        <v>443</v>
      </c>
      <c r="AV78" s="1">
        <v>2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1</v>
      </c>
      <c r="BG78" s="1">
        <v>444</v>
      </c>
      <c r="BH78" s="1">
        <v>2.2000000000000002</v>
      </c>
      <c r="BI78" s="1">
        <v>1</v>
      </c>
      <c r="BJ78" s="1">
        <v>444</v>
      </c>
      <c r="BK78" s="1">
        <v>5.3</v>
      </c>
      <c r="BL78" s="1">
        <v>1</v>
      </c>
      <c r="BM78" s="1">
        <v>0.28999999999999998</v>
      </c>
      <c r="BN78" s="1">
        <v>1</v>
      </c>
      <c r="BO78" s="1">
        <v>210</v>
      </c>
      <c r="BP78" s="1">
        <v>145</v>
      </c>
      <c r="BQ78" s="1">
        <v>2.2000000000000002</v>
      </c>
      <c r="BR78" s="1">
        <v>64</v>
      </c>
      <c r="BS78" s="1">
        <v>1</v>
      </c>
      <c r="BT78" s="1">
        <v>4.2</v>
      </c>
      <c r="CG78" s="1">
        <f>AW78*EXP((BE78/100)+(L78*CC$2)+BU$2)</f>
        <v>0</v>
      </c>
      <c r="CH78" s="1">
        <f>BL78*EXP((BT78/100)+BV$2)</f>
        <v>0.13856080838467788</v>
      </c>
      <c r="CI78" s="1">
        <f>AT78*EXP((AV78/100)+(L78*CD$2)+BW$2)</f>
        <v>0.1082186458264566</v>
      </c>
      <c r="CJ78" s="1">
        <f>BF78*EXP((BH78/100)+(L78*CE$2)+BX$2)</f>
        <v>0.1293324186947227</v>
      </c>
      <c r="CK78" s="1">
        <f>BI78*EXP((BK78/100)+(L78*CF$2))</f>
        <v>0.72617503367455449</v>
      </c>
      <c r="CL78" s="1">
        <f>IF((CJ78+CK78)=0, LOG(1),LOG((CJ78+CK78)))</f>
        <v>-6.7776202944906189E-2</v>
      </c>
      <c r="CM78" s="1">
        <f>IF((CG78+CH78+CI78)=0, LOG(1),LOG((CG78+CH78+CI78)))</f>
        <v>-0.60769100061190084</v>
      </c>
      <c r="CN78" s="1">
        <f>IF((CL78=0),1,EXP((BZ$2*CL78)+(CB$2*F78)))</f>
        <v>0.94401825745134404</v>
      </c>
      <c r="CO78" s="1">
        <f>IF((CM78=0),1,EXP((BZ$2*CM78)+(CA$2*AJ78)))</f>
        <v>1.184728399377986</v>
      </c>
      <c r="CP78" s="1">
        <f>CN78+CO78</f>
        <v>2.1287466568293301</v>
      </c>
      <c r="CQ78" s="2">
        <f>CN78/CP78</f>
        <v>0.44346200353282794</v>
      </c>
      <c r="CR78" s="2">
        <f>CO78/CP78</f>
        <v>0.55653799646717206</v>
      </c>
      <c r="CS78" s="1">
        <f>CJ78+CK78</f>
        <v>0.85550745236927717</v>
      </c>
      <c r="CT78" s="1">
        <f>IF((CS78=0),CJ78,CJ78/CS78)</f>
        <v>0.15117626192097361</v>
      </c>
      <c r="CU78" s="4">
        <f>IF((CS78=0),CK78,CK78/CS78)</f>
        <v>0.84882373807902645</v>
      </c>
      <c r="CV78" s="1">
        <f>CI78+CH78+CG78</f>
        <v>0.24677945421113448</v>
      </c>
      <c r="CW78" s="1">
        <f>IF((CV78=0),CI78,CI78/CV78)</f>
        <v>0.43852372626559549</v>
      </c>
      <c r="CX78" s="1">
        <f>IF((CV78=0),CH78,CH78/CV78)</f>
        <v>0.56147627373440445</v>
      </c>
      <c r="CY78" s="1">
        <f>IF((CV78=0),CG78,CG78/CV78)</f>
        <v>0</v>
      </c>
      <c r="CZ78" s="1">
        <f>CT78*CQ78</f>
        <v>6.7040927998078523E-2</v>
      </c>
      <c r="DA78" s="1">
        <f>CU78*CQ78</f>
        <v>0.37642107553474946</v>
      </c>
      <c r="DB78" s="1">
        <f>CW78*CR78</f>
        <v>0.24405511601917312</v>
      </c>
      <c r="DC78" s="1">
        <f>CX78*CR78</f>
        <v>0.31248288044799893</v>
      </c>
      <c r="DD78" s="1">
        <f>CY78*CR78</f>
        <v>0</v>
      </c>
      <c r="DE78" s="1">
        <f>IF(($AM78="Bicycle"),1,0)</f>
        <v>0</v>
      </c>
      <c r="DF78" s="1">
        <f>IF(($AM78="Walk"),1,0)</f>
        <v>0</v>
      </c>
      <c r="DG78" s="1">
        <f>IF(($AM78="Car"),1,0)</f>
        <v>0</v>
      </c>
      <c r="DH78" s="1">
        <f>IF(($AM78="Rail"),1,0)</f>
        <v>0</v>
      </c>
      <c r="DI78" s="1">
        <f>IF(($AM78="Bus"),1,0)</f>
        <v>1</v>
      </c>
      <c r="DJ78" s="1" t="e">
        <f>DE78*LOG(CZ78)+DF78*LOG(DA78)+DG78*LOG(DB78)+DH78*LOG(DD78)+DI78*LOG(DC78)</f>
        <v>#NUM!</v>
      </c>
      <c r="DK78" s="1">
        <v>427.57787589999998</v>
      </c>
      <c r="DL78" s="1">
        <f>(0-(CZ78*BH78*$BY$2))/100</f>
        <v>1.7470915030932229E-2</v>
      </c>
      <c r="DM78" s="1">
        <f t="shared" si="5"/>
        <v>1.1712663566492755E-3</v>
      </c>
      <c r="DO78" s="1">
        <f>(0-(DA78*BK78*$BY$2))/100</f>
        <v>0.23632123866424859</v>
      </c>
      <c r="DP78" s="1">
        <f t="shared" si="6"/>
        <v>8.8956294829700674E-2</v>
      </c>
      <c r="DR78" s="1">
        <f>(0-(DB78*AV78*$BY$2))/100</f>
        <v>5.7819038474764231E-2</v>
      </c>
      <c r="DS78" s="1">
        <f t="shared" si="7"/>
        <v>1.411103214307562E-2</v>
      </c>
      <c r="DU78" s="1">
        <f>(0-(DC78*BT78*$BY$2))/100</f>
        <v>0.15546351153076457</v>
      </c>
      <c r="DV78" s="1">
        <f t="shared" si="8"/>
        <v>4.8579685887694006E-2</v>
      </c>
      <c r="DX78" s="1">
        <f>(0-(DD78*BE78*$BY$2))/100</f>
        <v>0</v>
      </c>
      <c r="DY78" s="1">
        <f t="shared" si="9"/>
        <v>0</v>
      </c>
      <c r="EB78" s="1" t="s">
        <v>168</v>
      </c>
    </row>
    <row r="79" spans="1:132" x14ac:dyDescent="0.25">
      <c r="A79" s="1">
        <v>257420</v>
      </c>
      <c r="B79" s="1" t="s">
        <v>107</v>
      </c>
      <c r="C79" s="1">
        <v>600</v>
      </c>
      <c r="D79" s="1" t="s">
        <v>6</v>
      </c>
      <c r="E79" s="1">
        <v>0</v>
      </c>
      <c r="F79" s="1">
        <v>0</v>
      </c>
      <c r="G79" s="1">
        <v>1</v>
      </c>
      <c r="H79" s="1">
        <v>0</v>
      </c>
      <c r="I79" s="1">
        <v>0</v>
      </c>
      <c r="J79" s="3">
        <v>0.9693518518518518</v>
      </c>
      <c r="K79" s="3">
        <v>0.97292824074074069</v>
      </c>
      <c r="L79" s="1">
        <v>0</v>
      </c>
      <c r="M79" s="1" t="s">
        <v>88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1</v>
      </c>
      <c r="T79" s="1">
        <v>309</v>
      </c>
      <c r="U79" s="1">
        <v>5.15</v>
      </c>
      <c r="V79" s="1">
        <v>263.57886250000001</v>
      </c>
      <c r="W79" s="1">
        <v>35.446867390000001</v>
      </c>
      <c r="X79" s="1">
        <v>139.64304870000001</v>
      </c>
      <c r="Y79" s="1">
        <v>104</v>
      </c>
      <c r="Z79" s="1">
        <v>1003002</v>
      </c>
      <c r="AA79" s="1">
        <v>100300201</v>
      </c>
      <c r="AB79" s="1">
        <v>35.444555319999999</v>
      </c>
      <c r="AC79" s="1">
        <v>139.642405</v>
      </c>
      <c r="AD79" s="1">
        <v>104</v>
      </c>
      <c r="AE79" s="1">
        <v>1003002</v>
      </c>
      <c r="AF79" s="1">
        <v>100300201</v>
      </c>
      <c r="AG79" s="1">
        <v>29</v>
      </c>
      <c r="AH79" s="1">
        <v>29</v>
      </c>
      <c r="AI79" s="1">
        <v>1</v>
      </c>
      <c r="AJ79" s="1">
        <v>0</v>
      </c>
      <c r="AK79" s="1">
        <v>0</v>
      </c>
      <c r="AL79" s="1">
        <v>420</v>
      </c>
      <c r="AM79" s="1" t="s">
        <v>43</v>
      </c>
      <c r="AN79" s="1">
        <v>0</v>
      </c>
      <c r="AO79" s="1">
        <v>0</v>
      </c>
      <c r="AP79" s="1">
        <v>0</v>
      </c>
      <c r="AQ79" s="1">
        <v>0</v>
      </c>
      <c r="AR79" s="1">
        <v>1</v>
      </c>
      <c r="AS79" s="1">
        <v>3.7</v>
      </c>
      <c r="AT79" s="1">
        <v>1</v>
      </c>
      <c r="AU79" s="1">
        <v>310</v>
      </c>
      <c r="AV79" s="1">
        <v>1.5</v>
      </c>
      <c r="AW79" s="1">
        <v>1</v>
      </c>
      <c r="AX79" s="1">
        <v>1</v>
      </c>
      <c r="AY79" s="1">
        <v>180</v>
      </c>
      <c r="AZ79" s="1">
        <v>0</v>
      </c>
      <c r="BA79" s="1">
        <v>751</v>
      </c>
      <c r="BB79" s="1">
        <v>9</v>
      </c>
      <c r="BC79" s="1">
        <v>342</v>
      </c>
      <c r="BD79" s="1">
        <v>4.0999999999999996</v>
      </c>
      <c r="BE79" s="1">
        <v>14.1</v>
      </c>
      <c r="BF79" s="1">
        <v>1</v>
      </c>
      <c r="BG79" s="1">
        <v>308</v>
      </c>
      <c r="BH79" s="1">
        <v>1.5</v>
      </c>
      <c r="BI79" s="1">
        <v>1</v>
      </c>
      <c r="BJ79" s="1">
        <v>308</v>
      </c>
      <c r="BK79" s="1">
        <v>3.7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CG79" s="1">
        <f>AW79*EXP((BE79/100)+(L79*CC$2)+BU$2)</f>
        <v>1.7256206795541587</v>
      </c>
      <c r="CH79" s="1">
        <f>BL79*EXP((BT79/100)+BV$2)</f>
        <v>0</v>
      </c>
      <c r="CI79" s="1">
        <f>AT79*EXP((AV79/100)+(L79*CD$2)+BW$2)</f>
        <v>0.24144175864633466</v>
      </c>
      <c r="CJ79" s="1">
        <f>BF79*EXP((BH79/100)+(L79*CE$2)+BX$2)</f>
        <v>0.31713218647093211</v>
      </c>
      <c r="CK79" s="1">
        <f>BI79*EXP((BK79/100)+(L79*CF$2))</f>
        <v>1.0376930208381572</v>
      </c>
      <c r="CL79" s="1">
        <f>IF((CJ79+CK79)=0, LOG(1),LOG((CJ79+CK79)))</f>
        <v>0.13188326834858854</v>
      </c>
      <c r="CM79" s="1">
        <f>IF((CG79+CH79+CI79)=0, LOG(1),LOG((CG79+CH79+CI79)))</f>
        <v>0.29381814544834772</v>
      </c>
      <c r="CN79" s="1">
        <f>IF((CL79=0),1,EXP((BZ$2*CL79)+(CB$2*F79)))</f>
        <v>1.1186255879219531</v>
      </c>
      <c r="CO79" s="1">
        <f>IF((CM79=0),1,EXP((BZ$2*CM79)+(CA$2*AJ79)))</f>
        <v>1.2836985757643331</v>
      </c>
      <c r="CP79" s="1">
        <f>CN79+CO79</f>
        <v>2.402324163686286</v>
      </c>
      <c r="CQ79" s="2">
        <f>CN79/CP79</f>
        <v>0.46564306550763723</v>
      </c>
      <c r="CR79" s="2">
        <f>CO79/CP79</f>
        <v>0.53435693449236288</v>
      </c>
      <c r="CS79" s="1">
        <f>CJ79+CK79</f>
        <v>1.3548252073090894</v>
      </c>
      <c r="CT79" s="1">
        <f>IF((CS79=0),CJ79,CJ79/CS79)</f>
        <v>0.23407608949113809</v>
      </c>
      <c r="CU79" s="4">
        <f>IF((CS79=0),CK79,CK79/CS79)</f>
        <v>0.76592391050886188</v>
      </c>
      <c r="CV79" s="1">
        <f>CI79+CH79+CG79</f>
        <v>1.9670624382004933</v>
      </c>
      <c r="CW79" s="1">
        <f>IF((CV79=0),CI79,CI79/CV79)</f>
        <v>0.12274229529145513</v>
      </c>
      <c r="CX79" s="1">
        <f>IF((CV79=0),CH79,CH79/CV79)</f>
        <v>0</v>
      </c>
      <c r="CY79" s="1">
        <f>IF((CV79=0),CG79,CG79/CV79)</f>
        <v>0.87725770470854492</v>
      </c>
      <c r="CZ79" s="1">
        <f>CT79*CQ79</f>
        <v>0.10899590787269357</v>
      </c>
      <c r="DA79" s="1">
        <f>CU79*CQ79</f>
        <v>0.35664715763494365</v>
      </c>
      <c r="DB79" s="1">
        <f>CW79*CR79</f>
        <v>6.5588196644498345E-2</v>
      </c>
      <c r="DC79" s="1">
        <f>CX79*CR79</f>
        <v>0</v>
      </c>
      <c r="DD79" s="1">
        <f>CY79*CR79</f>
        <v>0.46876873784786455</v>
      </c>
      <c r="DE79" s="1">
        <f>IF(($AM79="Bicycle"),1,0)</f>
        <v>0</v>
      </c>
      <c r="DF79" s="1">
        <f>IF(($AM79="Walk"),1,0)</f>
        <v>1</v>
      </c>
      <c r="DG79" s="1">
        <f>IF(($AM79="Car"),1,0)</f>
        <v>0</v>
      </c>
      <c r="DH79" s="1">
        <f>IF(($AM79="Rail"),1,0)</f>
        <v>0</v>
      </c>
      <c r="DI79" s="1">
        <f>IF(($AM79="Bus"),1,0)</f>
        <v>0</v>
      </c>
      <c r="DJ79" s="1" t="e">
        <f>DE79*LOG(CZ79)+DF79*LOG(DA79)+DG79*LOG(DB79)+DH79*LOG(DD79)+DI79*LOG(DC79)</f>
        <v>#NUM!</v>
      </c>
      <c r="DK79" s="1">
        <v>263.57886250000001</v>
      </c>
      <c r="DL79" s="1">
        <f>(0-(CZ79*BH79*$BY$2))/100</f>
        <v>1.9366645617832596E-2</v>
      </c>
      <c r="DM79" s="1">
        <f t="shared" si="5"/>
        <v>2.1108851215643864E-3</v>
      </c>
      <c r="DO79" s="1">
        <f>(0-(DA79*BK79*$BY$2))/100</f>
        <v>0.15631240484236236</v>
      </c>
      <c r="DP79" s="1">
        <f t="shared" si="6"/>
        <v>5.5748374890111141E-2</v>
      </c>
      <c r="DR79" s="1">
        <f>(0-(DB79*AV79*$BY$2))/100</f>
        <v>1.1653862846028387E-2</v>
      </c>
      <c r="DS79" s="1">
        <f t="shared" si="7"/>
        <v>7.6435584801332296E-4</v>
      </c>
      <c r="DU79" s="1">
        <f>(0-(DC79*BT79*$BY$2))/100</f>
        <v>0</v>
      </c>
      <c r="DV79" s="1">
        <f t="shared" si="8"/>
        <v>0</v>
      </c>
      <c r="DX79" s="1">
        <f>(0-(DD79*BE79*$BY$2))/100</f>
        <v>0.78294401210259634</v>
      </c>
      <c r="DY79" s="1">
        <f t="shared" si="9"/>
        <v>0.36701967635887728</v>
      </c>
      <c r="EB79" s="1" t="s">
        <v>168</v>
      </c>
    </row>
    <row r="80" spans="1:132" x14ac:dyDescent="0.25">
      <c r="A80" s="1">
        <v>256209</v>
      </c>
      <c r="B80" s="1" t="s">
        <v>75</v>
      </c>
      <c r="C80" s="1">
        <v>600</v>
      </c>
      <c r="D80" s="1" t="s">
        <v>6</v>
      </c>
      <c r="E80" s="1">
        <v>0</v>
      </c>
      <c r="F80" s="1">
        <v>0</v>
      </c>
      <c r="G80" s="1">
        <v>1</v>
      </c>
      <c r="H80" s="1">
        <v>0</v>
      </c>
      <c r="I80" s="1">
        <v>0</v>
      </c>
      <c r="J80" s="3">
        <v>0.54032407407407412</v>
      </c>
      <c r="K80" s="3">
        <v>0.54768518518518516</v>
      </c>
      <c r="L80" s="1">
        <v>0</v>
      </c>
      <c r="M80" s="1" t="s">
        <v>82</v>
      </c>
      <c r="N80" s="1">
        <v>0</v>
      </c>
      <c r="O80" s="1">
        <v>0</v>
      </c>
      <c r="P80" s="1">
        <v>1</v>
      </c>
      <c r="Q80" s="1">
        <v>0</v>
      </c>
      <c r="R80" s="1">
        <v>0</v>
      </c>
      <c r="S80" s="1">
        <v>0</v>
      </c>
      <c r="T80" s="1">
        <v>635</v>
      </c>
      <c r="U80" s="1">
        <v>10.5833333333333</v>
      </c>
      <c r="V80" s="1">
        <v>494.2588925</v>
      </c>
      <c r="W80" s="1">
        <v>35.632089999999998</v>
      </c>
      <c r="X80" s="1">
        <v>139.6788669</v>
      </c>
      <c r="Y80" s="1" t="s">
        <v>77</v>
      </c>
      <c r="Z80" s="1" t="s">
        <v>77</v>
      </c>
      <c r="AA80" s="1" t="s">
        <v>77</v>
      </c>
      <c r="AB80" s="1">
        <v>35.629418559999998</v>
      </c>
      <c r="AC80" s="1">
        <v>139.68323889999999</v>
      </c>
      <c r="AD80" s="1" t="s">
        <v>77</v>
      </c>
      <c r="AE80" s="1" t="s">
        <v>77</v>
      </c>
      <c r="AF80" s="1" t="s">
        <v>77</v>
      </c>
      <c r="AG80" s="1">
        <v>38</v>
      </c>
      <c r="AH80" s="1">
        <v>38</v>
      </c>
      <c r="AI80" s="1">
        <v>1</v>
      </c>
      <c r="AJ80" s="1">
        <v>0</v>
      </c>
      <c r="AK80" s="1">
        <v>0</v>
      </c>
      <c r="AL80" s="1">
        <v>420</v>
      </c>
      <c r="AM80" s="1" t="s">
        <v>43</v>
      </c>
      <c r="AN80" s="1">
        <v>0</v>
      </c>
      <c r="AO80" s="1">
        <v>0</v>
      </c>
      <c r="AP80" s="1">
        <v>0</v>
      </c>
      <c r="AQ80" s="1">
        <v>0</v>
      </c>
      <c r="AR80" s="1">
        <v>1</v>
      </c>
      <c r="AS80" s="1">
        <v>7.7</v>
      </c>
      <c r="AT80" s="1">
        <v>1</v>
      </c>
      <c r="AU80" s="1">
        <v>1753</v>
      </c>
      <c r="AV80" s="1">
        <v>8.5</v>
      </c>
      <c r="AW80" s="1">
        <v>1</v>
      </c>
      <c r="AX80" s="1">
        <v>19</v>
      </c>
      <c r="AY80" s="1">
        <v>190</v>
      </c>
      <c r="AZ80" s="1">
        <v>1</v>
      </c>
      <c r="BA80" s="1">
        <v>1901</v>
      </c>
      <c r="BB80" s="1">
        <v>23</v>
      </c>
      <c r="BC80" s="1">
        <v>215</v>
      </c>
      <c r="BD80" s="1">
        <v>2.5</v>
      </c>
      <c r="BE80" s="1">
        <v>44.5</v>
      </c>
      <c r="BF80" s="1">
        <v>1</v>
      </c>
      <c r="BG80" s="1">
        <v>604</v>
      </c>
      <c r="BH80" s="1">
        <v>3</v>
      </c>
      <c r="BI80" s="1">
        <v>1</v>
      </c>
      <c r="BJ80" s="1">
        <v>604</v>
      </c>
      <c r="BK80" s="1">
        <v>7.7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CG80" s="1">
        <f>AW80*EXP((BE80/100)+(L80*CC$2)+BU$2)</f>
        <v>2.3386803095481823</v>
      </c>
      <c r="CH80" s="1">
        <f>BL80*EXP((BT80/100)+BV$2)</f>
        <v>0</v>
      </c>
      <c r="CI80" s="1">
        <f>AT80*EXP((AV80/100)+(L80*CD$2)+BW$2)</f>
        <v>0.25894826144459993</v>
      </c>
      <c r="CJ80" s="1">
        <f>BF80*EXP((BH80/100)+(L80*CE$2)+BX$2)</f>
        <v>0.3219250256967916</v>
      </c>
      <c r="CK80" s="1">
        <f>BI80*EXP((BK80/100)+(L80*CF$2))</f>
        <v>1.0800420763926004</v>
      </c>
      <c r="CL80" s="1">
        <f>IF((CJ80+CK80)=0, LOG(1),LOG((CJ80+CK80)))</f>
        <v>0.14673782279706465</v>
      </c>
      <c r="CM80" s="1">
        <f>IF((CG80+CH80+CI80)=0, LOG(1),LOG((CG80+CH80+CI80)))</f>
        <v>0.4145770523950737</v>
      </c>
      <c r="CN80" s="1">
        <f>IF((CL80=0),1,EXP((BZ$2*CL80)+(CB$2*F80)))</f>
        <v>1.1328393149822051</v>
      </c>
      <c r="CO80" s="1">
        <f>IF((CM80=0),1,EXP((BZ$2*CM80)+(CA$2*AJ80)))</f>
        <v>1.4224638796521867</v>
      </c>
      <c r="CP80" s="1">
        <f>CN80+CO80</f>
        <v>2.5553031946343916</v>
      </c>
      <c r="CQ80" s="2">
        <f>CN80/CP80</f>
        <v>0.4433287280198035</v>
      </c>
      <c r="CR80" s="2">
        <f>CO80/CP80</f>
        <v>0.55667127198019661</v>
      </c>
      <c r="CS80" s="1">
        <f>CJ80+CK80</f>
        <v>1.401967102089392</v>
      </c>
      <c r="CT80" s="1">
        <f>IF((CS80=0),CJ80,CJ80/CS80)</f>
        <v>0.22962380873061675</v>
      </c>
      <c r="CU80" s="4">
        <f>IF((CS80=0),CK80,CK80/CS80)</f>
        <v>0.77037619126938328</v>
      </c>
      <c r="CV80" s="1">
        <f>CI80+CH80+CG80</f>
        <v>2.5976285709927822</v>
      </c>
      <c r="CW80" s="1">
        <f>IF((CV80=0),CI80,CI80/CV80)</f>
        <v>9.9686407955404122E-2</v>
      </c>
      <c r="CX80" s="1">
        <f>IF((CV80=0),CH80,CH80/CV80)</f>
        <v>0</v>
      </c>
      <c r="CY80" s="1">
        <f>IF((CV80=0),CG80,CG80/CV80)</f>
        <v>0.90031359204459582</v>
      </c>
      <c r="CZ80" s="1">
        <f>CT80*CQ80</f>
        <v>0.10179883104760697</v>
      </c>
      <c r="DA80" s="1">
        <f>CU80*CQ80</f>
        <v>0.34152989697219654</v>
      </c>
      <c r="DB80" s="1">
        <f>CW80*CR80</f>
        <v>5.5492559515671606E-2</v>
      </c>
      <c r="DC80" s="1">
        <f>CX80*CR80</f>
        <v>0</v>
      </c>
      <c r="DD80" s="1">
        <f>CY80*CR80</f>
        <v>0.50117871246452494</v>
      </c>
      <c r="DE80" s="1">
        <f>IF(($AM80="Bicycle"),1,0)</f>
        <v>0</v>
      </c>
      <c r="DF80" s="1">
        <f>IF(($AM80="Walk"),1,0)</f>
        <v>1</v>
      </c>
      <c r="DG80" s="1">
        <f>IF(($AM80="Car"),1,0)</f>
        <v>0</v>
      </c>
      <c r="DH80" s="1">
        <f>IF(($AM80="Rail"),1,0)</f>
        <v>0</v>
      </c>
      <c r="DI80" s="1">
        <f>IF(($AM80="Bus"),1,0)</f>
        <v>0</v>
      </c>
      <c r="DJ80" s="1" t="e">
        <f>DE80*LOG(CZ80)+DF80*LOG(DA80)+DG80*LOG(DB80)+DH80*LOG(DD80)+DI80*LOG(DC80)</f>
        <v>#NUM!</v>
      </c>
      <c r="DK80" s="1">
        <v>494.2588925</v>
      </c>
      <c r="DL80" s="1">
        <f>(0-(CZ80*BH80*$BY$2))/100</f>
        <v>3.6175704642257181E-2</v>
      </c>
      <c r="DM80" s="1">
        <f t="shared" si="5"/>
        <v>3.6826444449052699E-3</v>
      </c>
      <c r="DO80" s="1">
        <f>(0-(DA80*BK80*$BY$2))/100</f>
        <v>0.31151029617957487</v>
      </c>
      <c r="DP80" s="1">
        <f t="shared" si="6"/>
        <v>0.10639007935998863</v>
      </c>
      <c r="DR80" s="1">
        <f>(0-(DB80*AV80*$BY$2))/100</f>
        <v>5.5873597594048016E-2</v>
      </c>
      <c r="DS80" s="1">
        <f t="shared" si="7"/>
        <v>3.1005689398423955E-3</v>
      </c>
      <c r="DU80" s="1">
        <f>(0-(DC80*BT80*$BY$2))/100</f>
        <v>0</v>
      </c>
      <c r="DV80" s="1">
        <f t="shared" si="8"/>
        <v>0</v>
      </c>
      <c r="DX80" s="1">
        <f>(0-(DD80*BE80*$BY$2))/100</f>
        <v>2.6418343365350689</v>
      </c>
      <c r="DY80" s="1">
        <f t="shared" si="9"/>
        <v>1.3240311313292183</v>
      </c>
      <c r="EB80" s="1" t="s">
        <v>168</v>
      </c>
    </row>
    <row r="81" spans="1:132" x14ac:dyDescent="0.25">
      <c r="A81" s="1">
        <v>255878</v>
      </c>
      <c r="B81" s="1" t="s">
        <v>101</v>
      </c>
      <c r="C81" s="1">
        <v>600</v>
      </c>
      <c r="D81" s="1" t="s">
        <v>6</v>
      </c>
      <c r="E81" s="1">
        <v>0</v>
      </c>
      <c r="F81" s="1">
        <v>0</v>
      </c>
      <c r="G81" s="1">
        <v>1</v>
      </c>
      <c r="H81" s="1">
        <v>0</v>
      </c>
      <c r="I81" s="1">
        <v>0</v>
      </c>
      <c r="J81" s="3">
        <v>0.73851851851851846</v>
      </c>
      <c r="K81" s="3">
        <v>0.74211805555555566</v>
      </c>
      <c r="L81" s="1">
        <v>1</v>
      </c>
      <c r="M81" s="1" t="s">
        <v>76</v>
      </c>
      <c r="N81" s="1">
        <v>0</v>
      </c>
      <c r="O81" s="1">
        <v>0</v>
      </c>
      <c r="P81" s="1">
        <v>0</v>
      </c>
      <c r="Q81" s="1">
        <v>0</v>
      </c>
      <c r="R81" s="1">
        <v>1</v>
      </c>
      <c r="S81" s="1">
        <v>0</v>
      </c>
      <c r="T81" s="1">
        <v>311</v>
      </c>
      <c r="U81" s="1">
        <v>5.18333333333333</v>
      </c>
      <c r="V81" s="1">
        <v>177.28489920000001</v>
      </c>
      <c r="W81" s="1">
        <v>35.444995169999999</v>
      </c>
      <c r="X81" s="1">
        <v>139.63613939999999</v>
      </c>
      <c r="Y81" s="1">
        <v>104</v>
      </c>
      <c r="Z81" s="1">
        <v>1003002</v>
      </c>
      <c r="AA81" s="1">
        <v>100300215</v>
      </c>
      <c r="AB81" s="1">
        <v>35.445606730000002</v>
      </c>
      <c r="AC81" s="1">
        <v>139.63794709999999</v>
      </c>
      <c r="AD81" s="1">
        <v>104</v>
      </c>
      <c r="AE81" s="1">
        <v>1003002</v>
      </c>
      <c r="AF81" s="1">
        <v>100300212</v>
      </c>
      <c r="AG81" s="1">
        <v>50</v>
      </c>
      <c r="AH81" s="1">
        <v>50</v>
      </c>
      <c r="AI81" s="1">
        <v>0</v>
      </c>
      <c r="AJ81" s="1">
        <v>1</v>
      </c>
      <c r="AK81" s="1">
        <v>1</v>
      </c>
      <c r="AL81" s="1">
        <v>420</v>
      </c>
      <c r="AM81" s="1" t="s">
        <v>43</v>
      </c>
      <c r="AN81" s="1">
        <v>0</v>
      </c>
      <c r="AO81" s="1">
        <v>0</v>
      </c>
      <c r="AP81" s="1">
        <v>0</v>
      </c>
      <c r="AQ81" s="1">
        <v>0</v>
      </c>
      <c r="AR81" s="1">
        <v>1</v>
      </c>
      <c r="AS81" s="1">
        <v>3</v>
      </c>
      <c r="AT81" s="1">
        <v>1</v>
      </c>
      <c r="AU81" s="1">
        <v>354</v>
      </c>
      <c r="AV81" s="1">
        <v>2.5</v>
      </c>
      <c r="AW81" s="1">
        <v>1</v>
      </c>
      <c r="AX81" s="1">
        <v>12</v>
      </c>
      <c r="AY81" s="1">
        <v>210</v>
      </c>
      <c r="AZ81" s="1">
        <v>0</v>
      </c>
      <c r="BA81" s="1">
        <v>829</v>
      </c>
      <c r="BB81" s="1">
        <v>9.9</v>
      </c>
      <c r="BC81" s="1">
        <v>737</v>
      </c>
      <c r="BD81" s="1">
        <v>8.8000000000000007</v>
      </c>
      <c r="BE81" s="1">
        <v>30.7</v>
      </c>
      <c r="BF81" s="1">
        <v>1</v>
      </c>
      <c r="BG81" s="1">
        <v>249</v>
      </c>
      <c r="BH81" s="1">
        <v>1.2</v>
      </c>
      <c r="BI81" s="1">
        <v>1</v>
      </c>
      <c r="BJ81" s="1">
        <v>249</v>
      </c>
      <c r="BK81" s="1">
        <v>3</v>
      </c>
      <c r="BL81" s="1">
        <v>1</v>
      </c>
      <c r="BM81" s="1">
        <v>0.74</v>
      </c>
      <c r="BN81" s="1">
        <v>1</v>
      </c>
      <c r="BO81" s="1">
        <v>210</v>
      </c>
      <c r="BP81" s="1">
        <v>130</v>
      </c>
      <c r="BQ81" s="1">
        <v>2</v>
      </c>
      <c r="BR81" s="1">
        <v>168</v>
      </c>
      <c r="BS81" s="1">
        <v>2.5</v>
      </c>
      <c r="BT81" s="1">
        <v>5.5</v>
      </c>
      <c r="CG81" s="1">
        <f>AW81*EXP((BE81/100)+(L81*CC$2)+BU$2)</f>
        <v>2.2825859754351407</v>
      </c>
      <c r="CH81" s="1">
        <f>BL81*EXP((BT81/100)+BV$2)</f>
        <v>0.1403738581836593</v>
      </c>
      <c r="CI81" s="1">
        <f>AT81*EXP((AV81/100)+(L81*CD$2)+BW$2)</f>
        <v>0.10876109404603784</v>
      </c>
      <c r="CJ81" s="1">
        <f>BF81*EXP((BH81/100)+(L81*CE$2)+BX$2)</f>
        <v>0.12804553962708798</v>
      </c>
      <c r="CK81" s="1">
        <f>BI81*EXP((BK81/100)+(L81*CF$2))</f>
        <v>0.70966361706293823</v>
      </c>
      <c r="CL81" s="1">
        <f>IF((CJ81+CK81)=0, LOG(1),LOG((CJ81+CK81)))</f>
        <v>-7.6906737418748081E-2</v>
      </c>
      <c r="CM81" s="1">
        <f>IF((CG81+CH81+CI81)=0, LOG(1),LOG((CG81+CH81+CI81)))</f>
        <v>0.40341583157639982</v>
      </c>
      <c r="CN81" s="1">
        <f>IF((CL81=0),1,EXP((BZ$2*CL81)+(CB$2*F81)))</f>
        <v>0.93672013173631208</v>
      </c>
      <c r="CO81" s="1">
        <f>IF((CM81=0),1,EXP((BZ$2*CM81)+(CA$2*AJ81)))</f>
        <v>2.7981384501346978</v>
      </c>
      <c r="CP81" s="1">
        <f>CN81+CO81</f>
        <v>3.7348585818710101</v>
      </c>
      <c r="CQ81" s="2">
        <f>CN81/CP81</f>
        <v>0.25080471220065687</v>
      </c>
      <c r="CR81" s="2">
        <f>CO81/CP81</f>
        <v>0.74919528779934308</v>
      </c>
      <c r="CS81" s="1">
        <f>CJ81+CK81</f>
        <v>0.83770915669002621</v>
      </c>
      <c r="CT81" s="1">
        <f>IF((CS81=0),CJ81,CJ81/CS81)</f>
        <v>0.15285202340753223</v>
      </c>
      <c r="CU81" s="4">
        <f>IF((CS81=0),CK81,CK81/CS81)</f>
        <v>0.84714797659246777</v>
      </c>
      <c r="CV81" s="1">
        <f>CI81+CH81+CG81</f>
        <v>2.5317209276648378</v>
      </c>
      <c r="CW81" s="1">
        <f>IF((CV81=0),CI81,CI81/CV81)</f>
        <v>4.2959353401701705E-2</v>
      </c>
      <c r="CX81" s="1">
        <f>IF((CV81=0),CH81,CH81/CV81)</f>
        <v>5.5446023552499037E-2</v>
      </c>
      <c r="CY81" s="1">
        <f>IF((CV81=0),CG81,CG81/CV81)</f>
        <v>0.90159462304579929</v>
      </c>
      <c r="CZ81" s="1">
        <f>CT81*CQ81</f>
        <v>3.8336007740014187E-2</v>
      </c>
      <c r="DA81" s="1">
        <f>CU81*CQ81</f>
        <v>0.21246870446064267</v>
      </c>
      <c r="DB81" s="1">
        <f>CW81*CR81</f>
        <v>3.21849451354616E-2</v>
      </c>
      <c r="DC81" s="1">
        <f>CX81*CR81</f>
        <v>4.153989957274367E-2</v>
      </c>
      <c r="DD81" s="1">
        <f>CY81*CR81</f>
        <v>0.6754704430911378</v>
      </c>
      <c r="DE81" s="1">
        <f>IF(($AM81="Bicycle"),1,0)</f>
        <v>0</v>
      </c>
      <c r="DF81" s="1">
        <f>IF(($AM81="Walk"),1,0)</f>
        <v>1</v>
      </c>
      <c r="DG81" s="1">
        <f>IF(($AM81="Car"),1,0)</f>
        <v>0</v>
      </c>
      <c r="DH81" s="1">
        <f>IF(($AM81="Rail"),1,0)</f>
        <v>0</v>
      </c>
      <c r="DI81" s="1">
        <f>IF(($AM81="Bus"),1,0)</f>
        <v>0</v>
      </c>
      <c r="DJ81" s="1">
        <f>DE81*LOG(CZ81)+DF81*LOG(DA81)+DG81*LOG(DB81)+DH81*LOG(DD81)+DI81*LOG(DC81)</f>
        <v>-0.67270503023004247</v>
      </c>
      <c r="DK81" s="1">
        <v>177.28489920000001</v>
      </c>
      <c r="DL81" s="1">
        <f>(0-(CZ81*BH81*$BY$2))/100</f>
        <v>5.4493045898237327E-3</v>
      </c>
      <c r="DM81" s="1">
        <f t="shared" si="5"/>
        <v>2.0890458293317744E-4</v>
      </c>
      <c r="DO81" s="1">
        <f>(0-(DA81*BK81*$BY$2))/100</f>
        <v>7.550386403451656E-2</v>
      </c>
      <c r="DP81" s="1">
        <f t="shared" si="6"/>
        <v>1.6042208173186245E-2</v>
      </c>
      <c r="DR81" s="1">
        <f>(0-(DB81*AV81*$BY$2))/100</f>
        <v>9.5311594541068571E-3</v>
      </c>
      <c r="DS81" s="1">
        <f t="shared" si="7"/>
        <v>3.0675984410776533E-4</v>
      </c>
      <c r="DU81" s="1">
        <f>(0-(DC81*BT81*$BY$2))/100</f>
        <v>2.7063320776588271E-2</v>
      </c>
      <c r="DV81" s="1">
        <f t="shared" si="8"/>
        <v>1.124207627164424E-3</v>
      </c>
      <c r="DX81" s="1">
        <f>(0-(DD81*BE81*$BY$2))/100</f>
        <v>2.4563920268562196</v>
      </c>
      <c r="DY81" s="1">
        <f t="shared" si="9"/>
        <v>1.6592202107861087</v>
      </c>
      <c r="EB81" s="1" t="s">
        <v>168</v>
      </c>
    </row>
    <row r="82" spans="1:132" x14ac:dyDescent="0.25">
      <c r="A82" s="1">
        <v>256100</v>
      </c>
      <c r="B82" s="1" t="s">
        <v>100</v>
      </c>
      <c r="C82" s="1">
        <v>999</v>
      </c>
      <c r="D82" s="1" t="s">
        <v>85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3">
        <v>0.31520833333333331</v>
      </c>
      <c r="K82" s="3">
        <v>0.3184953703703704</v>
      </c>
      <c r="L82" s="1">
        <v>1</v>
      </c>
      <c r="M82" s="1" t="s">
        <v>79</v>
      </c>
      <c r="N82" s="1">
        <v>0</v>
      </c>
      <c r="O82" s="1">
        <v>1</v>
      </c>
      <c r="P82" s="1">
        <v>0</v>
      </c>
      <c r="Q82" s="1">
        <v>0</v>
      </c>
      <c r="R82" s="1">
        <v>0</v>
      </c>
      <c r="S82" s="1">
        <v>0</v>
      </c>
      <c r="T82" s="1">
        <v>284</v>
      </c>
      <c r="U82" s="1">
        <v>4.7333333333333298</v>
      </c>
      <c r="V82" s="1">
        <v>633.76093309999999</v>
      </c>
      <c r="W82" s="1">
        <v>35.43520513</v>
      </c>
      <c r="X82" s="1">
        <v>139.6483058</v>
      </c>
      <c r="Y82" s="1">
        <v>104</v>
      </c>
      <c r="Z82" s="1">
        <v>1003017</v>
      </c>
      <c r="AA82" s="1">
        <v>100301703</v>
      </c>
      <c r="AB82" s="1">
        <v>35.438348689999998</v>
      </c>
      <c r="AC82" s="1">
        <v>139.64246929999999</v>
      </c>
      <c r="AD82" s="1">
        <v>104</v>
      </c>
      <c r="AE82" s="1">
        <v>1003018</v>
      </c>
      <c r="AF82" s="1">
        <v>100301807</v>
      </c>
      <c r="AG82" s="1">
        <v>47</v>
      </c>
      <c r="AH82" s="1">
        <v>47</v>
      </c>
      <c r="AI82" s="1">
        <v>1</v>
      </c>
      <c r="AJ82" s="1">
        <v>0</v>
      </c>
      <c r="AK82" s="1">
        <v>1</v>
      </c>
      <c r="AL82" s="1">
        <v>100</v>
      </c>
      <c r="AM82" s="1" t="s">
        <v>41</v>
      </c>
      <c r="AN82" s="1">
        <v>0</v>
      </c>
      <c r="AO82" s="1">
        <v>0</v>
      </c>
      <c r="AP82" s="1">
        <v>1</v>
      </c>
      <c r="AQ82" s="1">
        <v>0</v>
      </c>
      <c r="AR82" s="1">
        <v>0</v>
      </c>
      <c r="AS82" s="1">
        <v>12.1</v>
      </c>
      <c r="AT82" s="1">
        <v>1</v>
      </c>
      <c r="AU82" s="1">
        <v>4066</v>
      </c>
      <c r="AV82" s="1">
        <v>12.1</v>
      </c>
      <c r="AW82" s="1">
        <v>1</v>
      </c>
      <c r="AX82" s="1">
        <v>2</v>
      </c>
      <c r="AY82" s="1">
        <v>130</v>
      </c>
      <c r="AZ82" s="1">
        <v>0</v>
      </c>
      <c r="BA82" s="1">
        <v>940</v>
      </c>
      <c r="BB82" s="1">
        <v>11.3</v>
      </c>
      <c r="BC82" s="1">
        <v>1271</v>
      </c>
      <c r="BD82" s="1">
        <v>15.3</v>
      </c>
      <c r="BE82" s="1">
        <v>28.6</v>
      </c>
      <c r="BF82" s="1">
        <v>1</v>
      </c>
      <c r="BG82" s="1">
        <v>819</v>
      </c>
      <c r="BH82" s="1">
        <v>4.0999999999999996</v>
      </c>
      <c r="BI82" s="1">
        <v>1</v>
      </c>
      <c r="BJ82" s="1">
        <v>819</v>
      </c>
      <c r="BK82" s="1">
        <v>9.8000000000000007</v>
      </c>
      <c r="BL82" s="1">
        <v>1</v>
      </c>
      <c r="BM82" s="1">
        <v>0.28999999999999998</v>
      </c>
      <c r="BN82" s="1">
        <v>2</v>
      </c>
      <c r="BO82" s="1">
        <v>210</v>
      </c>
      <c r="BP82" s="1">
        <v>270</v>
      </c>
      <c r="BQ82" s="1">
        <v>4.0999999999999996</v>
      </c>
      <c r="BR82" s="1">
        <v>98</v>
      </c>
      <c r="BS82" s="1">
        <v>1.5</v>
      </c>
      <c r="BT82" s="1">
        <v>7.6</v>
      </c>
      <c r="CG82" s="1">
        <f>AW82*EXP((BE82/100)+(L82*CC$2)+BU$2)</f>
        <v>2.2351514754063686</v>
      </c>
      <c r="CH82" s="1">
        <f>BL82*EXP((BT82/100)+BV$2)</f>
        <v>0.14335287945059208</v>
      </c>
      <c r="CI82" s="1">
        <f>AT82*EXP((AV82/100)+(L82*CD$2)+BW$2)</f>
        <v>0.11971976008107774</v>
      </c>
      <c r="CJ82" s="1">
        <f>BF82*EXP((BH82/100)+(L82*CE$2)+BX$2)</f>
        <v>0.1318132277049644</v>
      </c>
      <c r="CK82" s="1">
        <f>BI82*EXP((BK82/100)+(L82*CF$2))</f>
        <v>0.75959931639373479</v>
      </c>
      <c r="CL82" s="1">
        <f>IF((CJ82+CK82)=0, LOG(1),LOG((CJ82+CK82)))</f>
        <v>-4.9921258746012574E-2</v>
      </c>
      <c r="CM82" s="1">
        <f>IF((CG82+CH82+CI82)=0, LOG(1),LOG((CG82+CH82+CI82)))</f>
        <v>0.39763139621384314</v>
      </c>
      <c r="CN82" s="1">
        <f>IF((CL82=0),1,EXP((BZ$2*CL82)+(CB$2*F82)))</f>
        <v>0.95845461280461897</v>
      </c>
      <c r="CO82" s="1">
        <f>IF((CM82=0),1,EXP((BZ$2*CM82)+(CA$2*AJ82)))</f>
        <v>1.4021218365270633</v>
      </c>
      <c r="CP82" s="1">
        <f>CN82+CO82</f>
        <v>2.3605764493316821</v>
      </c>
      <c r="CQ82" s="2">
        <f>CN82/CP82</f>
        <v>0.40602566084058545</v>
      </c>
      <c r="CR82" s="2">
        <f>CO82/CP82</f>
        <v>0.59397433915941467</v>
      </c>
      <c r="CS82" s="1">
        <f>CJ82+CK82</f>
        <v>0.89141254409869919</v>
      </c>
      <c r="CT82" s="1">
        <f>IF((CS82=0),CJ82,CJ82/CS82)</f>
        <v>0.14787006148566129</v>
      </c>
      <c r="CU82" s="4">
        <f>IF((CS82=0),CK82,CK82/CS82)</f>
        <v>0.85212993851433871</v>
      </c>
      <c r="CV82" s="1">
        <f>CI82+CH82+CG82</f>
        <v>2.4982241149380382</v>
      </c>
      <c r="CW82" s="1">
        <f>IF((CV82=0),CI82,CI82/CV82)</f>
        <v>4.7921945579348903E-2</v>
      </c>
      <c r="CX82" s="1">
        <f>IF((CV82=0),CH82,CH82/CV82)</f>
        <v>5.7381913253266137E-2</v>
      </c>
      <c r="CY82" s="1">
        <f>IF((CV82=0),CG82,CG82/CV82)</f>
        <v>0.89469614116738505</v>
      </c>
      <c r="CZ82" s="1">
        <f>CT82*CQ82</f>
        <v>6.0039039433253623E-2</v>
      </c>
      <c r="DA82" s="1">
        <f>CU82*CQ82</f>
        <v>0.34598662140733183</v>
      </c>
      <c r="DB82" s="1">
        <f>CW82*CR82</f>
        <v>2.8464405956727199E-2</v>
      </c>
      <c r="DC82" s="1">
        <f>CX82*CR82</f>
        <v>3.4083384004311615E-2</v>
      </c>
      <c r="DD82" s="1">
        <f>CY82*CR82</f>
        <v>0.53142654919837595</v>
      </c>
      <c r="DE82" s="1">
        <f>IF(($AM82="Bicycle"),1,0)</f>
        <v>0</v>
      </c>
      <c r="DF82" s="1">
        <f>IF(($AM82="Walk"),1,0)</f>
        <v>0</v>
      </c>
      <c r="DG82" s="1">
        <f>IF(($AM82="Car"),1,0)</f>
        <v>1</v>
      </c>
      <c r="DH82" s="1">
        <f>IF(($AM82="Rail"),1,0)</f>
        <v>0</v>
      </c>
      <c r="DI82" s="1">
        <f>IF(($AM82="Bus"),1,0)</f>
        <v>0</v>
      </c>
      <c r="DJ82" s="1">
        <f>DE82*LOG(CZ82)+DF82*LOG(DA82)+DG82*LOG(DB82)+DH82*LOG(DD82)+DI82*LOG(DC82)</f>
        <v>-1.5456978753482162</v>
      </c>
      <c r="DK82" s="1">
        <v>633.76093309999999</v>
      </c>
      <c r="DL82" s="1">
        <f>(0-(CZ82*BH82*$BY$2))/100</f>
        <v>2.9158860320503369E-2</v>
      </c>
      <c r="DM82" s="1">
        <f t="shared" si="5"/>
        <v>1.7506699646114361E-3</v>
      </c>
      <c r="DO82" s="1">
        <f>(0-(DA82*BK82*$BY$2))/100</f>
        <v>0.40164127306935815</v>
      </c>
      <c r="DP82" s="1">
        <f t="shared" si="6"/>
        <v>0.1389625070870068</v>
      </c>
      <c r="DR82" s="1">
        <f>(0-(DB82*AV82*$BY$2))/100</f>
        <v>4.0798147937273092E-2</v>
      </c>
      <c r="DS82" s="1">
        <f t="shared" si="7"/>
        <v>1.1612950451691537E-3</v>
      </c>
      <c r="DU82" s="1">
        <f>(0-(DC82*BT82*$BY$2))/100</f>
        <v>3.0683807773873632E-2</v>
      </c>
      <c r="DV82" s="1">
        <f t="shared" si="8"/>
        <v>1.0458080030714169E-3</v>
      </c>
      <c r="DX82" s="1">
        <f>(0-(DD82*BE82*$BY$2))/100</f>
        <v>1.8003719328646814</v>
      </c>
      <c r="DY82" s="1">
        <f t="shared" si="9"/>
        <v>0.95676544355588788</v>
      </c>
      <c r="EB82" s="1" t="s">
        <v>168</v>
      </c>
    </row>
    <row r="83" spans="1:132" x14ac:dyDescent="0.25">
      <c r="A83" s="1">
        <v>255556</v>
      </c>
      <c r="B83" s="1" t="s">
        <v>97</v>
      </c>
      <c r="C83" s="1">
        <v>999</v>
      </c>
      <c r="D83" s="1" t="s">
        <v>85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3">
        <v>0.88793981481481488</v>
      </c>
      <c r="K83" s="3">
        <v>0.89710648148148142</v>
      </c>
      <c r="L83" s="1">
        <v>0</v>
      </c>
      <c r="M83" s="1" t="s">
        <v>88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</v>
      </c>
      <c r="T83" s="1">
        <v>792</v>
      </c>
      <c r="U83" s="1">
        <v>13.2</v>
      </c>
      <c r="V83" s="1">
        <v>609.31635270000004</v>
      </c>
      <c r="W83" s="1">
        <v>35.435789829999997</v>
      </c>
      <c r="X83" s="1">
        <v>139.3603975</v>
      </c>
      <c r="Y83" s="1">
        <v>212</v>
      </c>
      <c r="Z83" s="1">
        <v>2120101</v>
      </c>
      <c r="AA83" s="1">
        <v>212010115</v>
      </c>
      <c r="AB83" s="1">
        <v>35.440328119999997</v>
      </c>
      <c r="AC83" s="1">
        <v>139.36416869999999</v>
      </c>
      <c r="AD83" s="1">
        <v>212</v>
      </c>
      <c r="AE83" s="1">
        <v>2120101</v>
      </c>
      <c r="AF83" s="1">
        <v>212010113</v>
      </c>
      <c r="AG83" s="1">
        <v>31</v>
      </c>
      <c r="AH83" s="1">
        <v>31</v>
      </c>
      <c r="AI83" s="1">
        <v>1</v>
      </c>
      <c r="AJ83" s="1">
        <v>0</v>
      </c>
      <c r="AK83" s="1">
        <v>0</v>
      </c>
      <c r="AL83" s="1">
        <v>420</v>
      </c>
      <c r="AM83" s="1" t="s">
        <v>43</v>
      </c>
      <c r="AN83" s="1">
        <v>0</v>
      </c>
      <c r="AO83" s="1">
        <v>0</v>
      </c>
      <c r="AP83" s="1">
        <v>0</v>
      </c>
      <c r="AQ83" s="1">
        <v>0</v>
      </c>
      <c r="AR83" s="1">
        <v>1</v>
      </c>
      <c r="AS83" s="1">
        <v>8.1999999999999993</v>
      </c>
      <c r="AT83" s="1">
        <v>1</v>
      </c>
      <c r="AU83" s="1">
        <v>720</v>
      </c>
      <c r="AV83" s="1">
        <v>5.0999999999999996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1</v>
      </c>
      <c r="BG83" s="1">
        <v>683</v>
      </c>
      <c r="BH83" s="1">
        <v>3.4</v>
      </c>
      <c r="BI83" s="1">
        <v>1</v>
      </c>
      <c r="BJ83" s="1">
        <v>683</v>
      </c>
      <c r="BK83" s="1">
        <v>8.1999999999999993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CG83" s="1">
        <f>AW83*EXP((BE83/100)+(L83*CC$2)+BU$2)</f>
        <v>0</v>
      </c>
      <c r="CH83" s="1">
        <f>BL83*EXP((BT83/100)+BV$2)</f>
        <v>0</v>
      </c>
      <c r="CI83" s="1">
        <f>AT83*EXP((AV83/100)+(L83*CD$2)+BW$2)</f>
        <v>0.2502920106877734</v>
      </c>
      <c r="CJ83" s="1">
        <f>BF83*EXP((BH83/100)+(L83*CE$2)+BX$2)</f>
        <v>0.32321530463708786</v>
      </c>
      <c r="CK83" s="1">
        <f>BI83*EXP((BK83/100)+(L83*CF$2))</f>
        <v>1.085455809829549</v>
      </c>
      <c r="CL83" s="1">
        <f>IF((CJ83+CK83)=0, LOG(1),LOG((CJ83+CK83)))</f>
        <v>0.14880960925924508</v>
      </c>
      <c r="CM83" s="1">
        <f>IF((CG83+CH83+CI83)=0, LOG(1),LOG((CG83+CH83+CI83)))</f>
        <v>-0.60155301283520546</v>
      </c>
      <c r="CN83" s="1">
        <f>IF((CL83=0),1,EXP((BZ$2*CL83)+(CB$2*F83)))</f>
        <v>1.1348360235696799</v>
      </c>
      <c r="CO83" s="1">
        <f>IF((CM83=0),1,EXP((BZ$2*CM83)+(CA$2*AJ83)))</f>
        <v>0.59970341104198044</v>
      </c>
      <c r="CP83" s="1">
        <f>CN83+CO83</f>
        <v>1.7345394346116603</v>
      </c>
      <c r="CQ83" s="2">
        <f>CN83/CP83</f>
        <v>0.65425783981887631</v>
      </c>
      <c r="CR83" s="2">
        <f>CO83/CP83</f>
        <v>0.34574216018112375</v>
      </c>
      <c r="CS83" s="1">
        <f>CJ83+CK83</f>
        <v>1.4086711144666368</v>
      </c>
      <c r="CT83" s="1">
        <f>IF((CS83=0),CJ83,CJ83/CS83)</f>
        <v>0.22944695984588739</v>
      </c>
      <c r="CU83" s="4">
        <f>IF((CS83=0),CK83,CK83/CS83)</f>
        <v>0.77055304015411263</v>
      </c>
      <c r="CV83" s="1">
        <f>CI83+CH83+CG83</f>
        <v>0.2502920106877734</v>
      </c>
      <c r="CW83" s="1">
        <f>IF((CV83=0),CI83,CI83/CV83)</f>
        <v>1</v>
      </c>
      <c r="CX83" s="1">
        <f>IF((CV83=0),CH83,CH83/CV83)</f>
        <v>0</v>
      </c>
      <c r="CY83" s="1">
        <f>IF((CV83=0),CG83,CG83/CV83)</f>
        <v>0</v>
      </c>
      <c r="CZ83" s="1">
        <f>CT83*CQ83</f>
        <v>0.15011747230177874</v>
      </c>
      <c r="DA83" s="1">
        <f>CU83*CQ83</f>
        <v>0.50414036751709757</v>
      </c>
      <c r="DB83" s="1">
        <f>CW83*CR83</f>
        <v>0.34574216018112375</v>
      </c>
      <c r="DC83" s="1">
        <f>CX83*CR83</f>
        <v>0</v>
      </c>
      <c r="DD83" s="1">
        <f>CY83*CR83</f>
        <v>0</v>
      </c>
      <c r="DE83" s="1">
        <f>IF(($AM83="Bicycle"),1,0)</f>
        <v>0</v>
      </c>
      <c r="DF83" s="1">
        <f>IF(($AM83="Walk"),1,0)</f>
        <v>1</v>
      </c>
      <c r="DG83" s="1">
        <f>IF(($AM83="Car"),1,0)</f>
        <v>0</v>
      </c>
      <c r="DH83" s="1">
        <f>IF(($AM83="Rail"),1,0)</f>
        <v>0</v>
      </c>
      <c r="DI83" s="1">
        <f>IF(($AM83="Bus"),1,0)</f>
        <v>0</v>
      </c>
      <c r="DJ83" s="1" t="e">
        <f>DE83*LOG(CZ83)+DF83*LOG(DA83)+DG83*LOG(DB83)+DH83*LOG(DD83)+DI83*LOG(DC83)</f>
        <v>#NUM!</v>
      </c>
      <c r="DK83" s="1">
        <v>609.31635270000004</v>
      </c>
      <c r="DL83" s="1">
        <f>(0-(CZ83*BH83*$BY$2))/100</f>
        <v>6.0459299858796375E-2</v>
      </c>
      <c r="DM83" s="1">
        <f t="shared" si="5"/>
        <v>9.075997271937801E-3</v>
      </c>
      <c r="DO83" s="1">
        <f>(0-(DA83*BK83*$BY$2))/100</f>
        <v>0.48968666711267722</v>
      </c>
      <c r="DP83" s="1">
        <f t="shared" si="6"/>
        <v>0.2468708163264077</v>
      </c>
      <c r="DR83" s="1">
        <f>(0-(DB83*AV83*$BY$2))/100</f>
        <v>0.20886971332221355</v>
      </c>
      <c r="DS83" s="1">
        <f t="shared" si="7"/>
        <v>7.2215065880434151E-2</v>
      </c>
      <c r="DU83" s="1">
        <f>(0-(DC83*BT83*$BY$2))/100</f>
        <v>0</v>
      </c>
      <c r="DV83" s="1">
        <f t="shared" si="8"/>
        <v>0</v>
      </c>
      <c r="DX83" s="1">
        <f>(0-(DD83*BE83*$BY$2))/100</f>
        <v>0</v>
      </c>
      <c r="DY83" s="1">
        <f t="shared" si="9"/>
        <v>0</v>
      </c>
      <c r="EB83" s="1" t="s">
        <v>168</v>
      </c>
    </row>
    <row r="84" spans="1:132" x14ac:dyDescent="0.25">
      <c r="A84" s="1">
        <v>256793</v>
      </c>
      <c r="B84" s="1" t="s">
        <v>91</v>
      </c>
      <c r="C84" s="1">
        <v>600</v>
      </c>
      <c r="D84" s="1" t="s">
        <v>6</v>
      </c>
      <c r="E84" s="1">
        <v>0</v>
      </c>
      <c r="F84" s="1">
        <v>0</v>
      </c>
      <c r="G84" s="1">
        <v>1</v>
      </c>
      <c r="H84" s="1">
        <v>0</v>
      </c>
      <c r="I84" s="1">
        <v>0</v>
      </c>
      <c r="J84" s="3">
        <v>0.41289351851851852</v>
      </c>
      <c r="K84" s="3">
        <v>0.42641203703703701</v>
      </c>
      <c r="L84" s="1">
        <v>1</v>
      </c>
      <c r="M84" s="1" t="s">
        <v>79</v>
      </c>
      <c r="N84" s="1">
        <v>0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1167</v>
      </c>
      <c r="U84" s="1">
        <v>19.45</v>
      </c>
      <c r="V84" s="1">
        <v>887.05317769999999</v>
      </c>
      <c r="W84" s="1">
        <v>35.664469609999998</v>
      </c>
      <c r="X84" s="1">
        <v>139.33962650000001</v>
      </c>
      <c r="Y84" s="1" t="s">
        <v>77</v>
      </c>
      <c r="Z84" s="1" t="s">
        <v>77</v>
      </c>
      <c r="AA84" s="1" t="s">
        <v>77</v>
      </c>
      <c r="AB84" s="1">
        <v>35.656519549999999</v>
      </c>
      <c r="AC84" s="1">
        <v>139.338795</v>
      </c>
      <c r="AD84" s="1" t="s">
        <v>77</v>
      </c>
      <c r="AE84" s="1" t="s">
        <v>77</v>
      </c>
      <c r="AF84" s="1" t="s">
        <v>77</v>
      </c>
      <c r="AG84" s="1">
        <v>37</v>
      </c>
      <c r="AH84" s="1">
        <v>37</v>
      </c>
      <c r="AI84" s="1">
        <v>1</v>
      </c>
      <c r="AJ84" s="1">
        <v>0</v>
      </c>
      <c r="AK84" s="1">
        <v>0</v>
      </c>
      <c r="AL84" s="1">
        <v>420</v>
      </c>
      <c r="AM84" s="1" t="s">
        <v>43</v>
      </c>
      <c r="AN84" s="1">
        <v>0</v>
      </c>
      <c r="AO84" s="1">
        <v>0</v>
      </c>
      <c r="AP84" s="1">
        <v>0</v>
      </c>
      <c r="AQ84" s="1">
        <v>0</v>
      </c>
      <c r="AR84" s="1">
        <v>1</v>
      </c>
      <c r="AS84" s="1">
        <v>12</v>
      </c>
      <c r="AT84" s="1">
        <v>1</v>
      </c>
      <c r="AU84" s="1">
        <v>1046</v>
      </c>
      <c r="AV84" s="1">
        <v>5.7</v>
      </c>
      <c r="AW84" s="1">
        <v>1</v>
      </c>
      <c r="AX84" s="1">
        <v>8</v>
      </c>
      <c r="AY84" s="1">
        <v>0</v>
      </c>
      <c r="AZ84" s="1">
        <v>0</v>
      </c>
      <c r="BA84" s="1">
        <v>1182</v>
      </c>
      <c r="BB84" s="1">
        <v>14.2</v>
      </c>
      <c r="BC84" s="1">
        <v>112</v>
      </c>
      <c r="BD84" s="1">
        <v>1.3</v>
      </c>
      <c r="BE84" s="1">
        <v>23.5</v>
      </c>
      <c r="BF84" s="1">
        <v>1</v>
      </c>
      <c r="BG84" s="1">
        <v>996</v>
      </c>
      <c r="BH84" s="1">
        <v>5</v>
      </c>
      <c r="BI84" s="1">
        <v>1</v>
      </c>
      <c r="BJ84" s="1">
        <v>996</v>
      </c>
      <c r="BK84" s="1">
        <v>12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CG84" s="1">
        <f>AW84*EXP((BE84/100)+(L84*CC$2)+BU$2)</f>
        <v>2.1240167724877561</v>
      </c>
      <c r="CH84" s="1">
        <f>BL84*EXP((BT84/100)+BV$2)</f>
        <v>0</v>
      </c>
      <c r="CI84" s="1">
        <f>AT84*EXP((AV84/100)+(L84*CD$2)+BW$2)</f>
        <v>0.11229773349867037</v>
      </c>
      <c r="CJ84" s="1">
        <f>BF84*EXP((BH84/100)+(L84*CE$2)+BX$2)</f>
        <v>0.13300490124143766</v>
      </c>
      <c r="CK84" s="1">
        <f>BI84*EXP((BK84/100)+(L84*CF$2))</f>
        <v>0.77649567987148915</v>
      </c>
      <c r="CL84" s="1">
        <f>IF((CJ84+CK84)=0, LOG(1),LOG((CJ84+CK84)))</f>
        <v>-4.1197019113904033E-2</v>
      </c>
      <c r="CM84" s="1">
        <f>IF((CG84+CH84+CI84)=0, LOG(1),LOG((CG84+CH84+CI84)))</f>
        <v>0.34953288088226614</v>
      </c>
      <c r="CN84" s="1">
        <f>IF((CL84=0),1,EXP((BZ$2*CL84)+(CB$2*F84)))</f>
        <v>0.96558855090232454</v>
      </c>
      <c r="CO84" s="1">
        <f>IF((CM84=0),1,EXP((BZ$2*CM84)+(CA$2*AJ84)))</f>
        <v>1.3459538565828268</v>
      </c>
      <c r="CP84" s="1">
        <f>CN84+CO84</f>
        <v>2.3115424074851516</v>
      </c>
      <c r="CQ84" s="2">
        <f>CN84/CP84</f>
        <v>0.41772478314721428</v>
      </c>
      <c r="CR84" s="2">
        <f>CO84/CP84</f>
        <v>0.5822752168527856</v>
      </c>
      <c r="CS84" s="1">
        <f>CJ84+CK84</f>
        <v>0.90950058111292686</v>
      </c>
      <c r="CT84" s="1">
        <f>IF((CS84=0),CJ84,CJ84/CS84)</f>
        <v>0.14623949011520565</v>
      </c>
      <c r="CU84" s="4">
        <f>IF((CS84=0),CK84,CK84/CS84)</f>
        <v>0.85376050988479435</v>
      </c>
      <c r="CV84" s="1">
        <f>CI84+CH84+CG84</f>
        <v>2.2363145059864267</v>
      </c>
      <c r="CW84" s="1">
        <f>IF((CV84=0),CI84,CI84/CV84)</f>
        <v>5.0215536856760862E-2</v>
      </c>
      <c r="CX84" s="1">
        <f>IF((CV84=0),CH84,CH84/CV84)</f>
        <v>0</v>
      </c>
      <c r="CY84" s="1">
        <f>IF((CV84=0),CG84,CG84/CV84)</f>
        <v>0.94978446314323905</v>
      </c>
      <c r="CZ84" s="1">
        <f>CT84*CQ84</f>
        <v>6.1087859295933467E-2</v>
      </c>
      <c r="DA84" s="1">
        <f>CU84*CQ84</f>
        <v>0.35663692385128082</v>
      </c>
      <c r="DB84" s="1">
        <f>CW84*CR84</f>
        <v>2.9239262612649478E-2</v>
      </c>
      <c r="DC84" s="1">
        <f>CX84*CR84</f>
        <v>0</v>
      </c>
      <c r="DD84" s="1">
        <f>CY84*CR84</f>
        <v>0.55303595424013607</v>
      </c>
      <c r="DE84" s="1">
        <f>IF(($AM84="Bicycle"),1,0)</f>
        <v>0</v>
      </c>
      <c r="DF84" s="1">
        <f>IF(($AM84="Walk"),1,0)</f>
        <v>1</v>
      </c>
      <c r="DG84" s="1">
        <f>IF(($AM84="Car"),1,0)</f>
        <v>0</v>
      </c>
      <c r="DH84" s="1">
        <f>IF(($AM84="Rail"),1,0)</f>
        <v>0</v>
      </c>
      <c r="DI84" s="1">
        <f>IF(($AM84="Bus"),1,0)</f>
        <v>0</v>
      </c>
      <c r="DJ84" s="1" t="e">
        <f>DE84*LOG(CZ84)+DF84*LOG(DA84)+DG84*LOG(DB84)+DH84*LOG(DD84)+DI84*LOG(DC84)</f>
        <v>#NUM!</v>
      </c>
      <c r="DK84" s="1">
        <v>887.05317769999999</v>
      </c>
      <c r="DL84" s="1">
        <f>(0-(CZ84*BH84*$BY$2))/100</f>
        <v>3.6180774906344124E-2</v>
      </c>
      <c r="DM84" s="1">
        <f t="shared" si="5"/>
        <v>2.2102060866965902E-3</v>
      </c>
      <c r="DO84" s="1">
        <f>(0-(DA84*BK84*$BY$2))/100</f>
        <v>0.5069446039408283</v>
      </c>
      <c r="DP84" s="1">
        <f t="shared" si="6"/>
        <v>0.18079516411246291</v>
      </c>
      <c r="DR84" s="1">
        <f>(0-(DB84*AV84*$BY$2))/100</f>
        <v>1.9742139894534522E-2</v>
      </c>
      <c r="DS84" s="1">
        <f t="shared" si="7"/>
        <v>5.7724561291195892E-4</v>
      </c>
      <c r="DU84" s="1">
        <f>(0-(DC84*BT84*$BY$2))/100</f>
        <v>0</v>
      </c>
      <c r="DV84" s="1">
        <f t="shared" si="8"/>
        <v>0</v>
      </c>
      <c r="DX84" s="1">
        <f>(0-(DD84*BE84*$BY$2))/100</f>
        <v>1.5394804654908743</v>
      </c>
      <c r="DY84" s="1">
        <f t="shared" si="9"/>
        <v>0.85138804826679448</v>
      </c>
      <c r="EB84" s="1" t="s">
        <v>168</v>
      </c>
    </row>
    <row r="85" spans="1:132" x14ac:dyDescent="0.25">
      <c r="A85" s="1">
        <v>255731</v>
      </c>
      <c r="B85" s="1" t="s">
        <v>96</v>
      </c>
      <c r="C85" s="1">
        <v>999</v>
      </c>
      <c r="D85" s="1" t="s">
        <v>85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3">
        <v>0.68843750000000004</v>
      </c>
      <c r="K85" s="3">
        <v>0.70283564814814825</v>
      </c>
      <c r="L85" s="1">
        <v>0</v>
      </c>
      <c r="M85" s="1" t="s">
        <v>90</v>
      </c>
      <c r="N85" s="1">
        <v>0</v>
      </c>
      <c r="O85" s="1">
        <v>0</v>
      </c>
      <c r="P85" s="1">
        <v>0</v>
      </c>
      <c r="Q85" s="1">
        <v>1</v>
      </c>
      <c r="R85" s="1">
        <v>0</v>
      </c>
      <c r="S85" s="1">
        <v>0</v>
      </c>
      <c r="T85" s="1">
        <v>1243</v>
      </c>
      <c r="U85" s="1">
        <v>20.716666666666701</v>
      </c>
      <c r="V85" s="1">
        <v>840.26847950000001</v>
      </c>
      <c r="W85" s="1">
        <v>35.423859380000003</v>
      </c>
      <c r="X85" s="1">
        <v>139.5534361</v>
      </c>
      <c r="Y85" s="1">
        <v>110</v>
      </c>
      <c r="Z85" s="1">
        <v>1009034</v>
      </c>
      <c r="AA85" s="1">
        <v>100903403</v>
      </c>
      <c r="AB85" s="1">
        <v>35.430988669999998</v>
      </c>
      <c r="AC85" s="1">
        <v>139.55651520000001</v>
      </c>
      <c r="AD85" s="1">
        <v>110</v>
      </c>
      <c r="AE85" s="1">
        <v>1009032</v>
      </c>
      <c r="AF85" s="1">
        <v>100903201</v>
      </c>
      <c r="AG85" s="1">
        <v>28</v>
      </c>
      <c r="AH85" s="1">
        <v>28</v>
      </c>
      <c r="AI85" s="1">
        <v>1</v>
      </c>
      <c r="AJ85" s="1">
        <v>0</v>
      </c>
      <c r="AK85" s="1">
        <v>0</v>
      </c>
      <c r="AL85" s="1">
        <v>420</v>
      </c>
      <c r="AM85" s="1" t="s">
        <v>43</v>
      </c>
      <c r="AN85" s="1">
        <v>0</v>
      </c>
      <c r="AO85" s="1">
        <v>0</v>
      </c>
      <c r="AP85" s="1">
        <v>0</v>
      </c>
      <c r="AQ85" s="1">
        <v>0</v>
      </c>
      <c r="AR85" s="1">
        <v>1</v>
      </c>
      <c r="AS85" s="1">
        <v>15.1</v>
      </c>
      <c r="AT85" s="1">
        <v>1</v>
      </c>
      <c r="AU85" s="1">
        <v>2437</v>
      </c>
      <c r="AV85" s="1">
        <v>9.3000000000000007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1</v>
      </c>
      <c r="BG85" s="1">
        <v>1150</v>
      </c>
      <c r="BH85" s="1">
        <v>5.8</v>
      </c>
      <c r="BI85" s="1">
        <v>1</v>
      </c>
      <c r="BJ85" s="1">
        <v>1150</v>
      </c>
      <c r="BK85" s="1">
        <v>15.1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CG85" s="1">
        <f>AW85*EXP((BE85/100)+(L85*CC$2)+BU$2)</f>
        <v>0</v>
      </c>
      <c r="CH85" s="1">
        <f>BL85*EXP((BT85/100)+BV$2)</f>
        <v>0</v>
      </c>
      <c r="CI85" s="1">
        <f>AT85*EXP((AV85/100)+(L85*CD$2)+BW$2)</f>
        <v>0.26102815602170587</v>
      </c>
      <c r="CJ85" s="1">
        <f>BF85*EXP((BH85/100)+(L85*CE$2)+BX$2)</f>
        <v>0.33106630713383683</v>
      </c>
      <c r="CK85" s="1">
        <f>BI85*EXP((BK85/100)+(L85*CF$2))</f>
        <v>1.1629966580818203</v>
      </c>
      <c r="CL85" s="1">
        <f>IF((CJ85+CK85)=0, LOG(1),LOG((CJ85+CK85)))</f>
        <v>0.1743689006048724</v>
      </c>
      <c r="CM85" s="1">
        <f>IF((CG85+CH85+CI85)=0, LOG(1),LOG((CG85+CH85+CI85)))</f>
        <v>-0.58331264459526888</v>
      </c>
      <c r="CN85" s="1">
        <f>IF((CL85=0),1,EXP((BZ$2*CL85)+(CB$2*F85)))</f>
        <v>1.1597605547755463</v>
      </c>
      <c r="CO85" s="1">
        <f>IF((CM85=0),1,EXP((BZ$2*CM85)+(CA$2*AJ85)))</f>
        <v>0.60907385386784707</v>
      </c>
      <c r="CP85" s="1">
        <f>CN85+CO85</f>
        <v>1.7688344086433934</v>
      </c>
      <c r="CQ85" s="2">
        <f>CN85/CP85</f>
        <v>0.65566372358451808</v>
      </c>
      <c r="CR85" s="2">
        <f>CO85/CP85</f>
        <v>0.34433627641548198</v>
      </c>
      <c r="CS85" s="1">
        <f>CJ85+CK85</f>
        <v>1.4940629652156572</v>
      </c>
      <c r="CT85" s="1">
        <f>IF((CS85=0),CJ85,CJ85/CS85)</f>
        <v>0.22158792155459781</v>
      </c>
      <c r="CU85" s="4">
        <f>IF((CS85=0),CK85,CK85/CS85)</f>
        <v>0.77841207844540217</v>
      </c>
      <c r="CV85" s="1">
        <f>CI85+CH85+CG85</f>
        <v>0.26102815602170587</v>
      </c>
      <c r="CW85" s="1">
        <f>IF((CV85=0),CI85,CI85/CV85)</f>
        <v>1</v>
      </c>
      <c r="CX85" s="1">
        <f>IF((CV85=0),CH85,CH85/CV85)</f>
        <v>0</v>
      </c>
      <c r="CY85" s="1">
        <f>IF((CV85=0),CG85,CG85/CV85)</f>
        <v>0</v>
      </c>
      <c r="CZ85" s="1">
        <f>CT85*CQ85</f>
        <v>0.1452871617478417</v>
      </c>
      <c r="DA85" s="1">
        <f>CU85*CQ85</f>
        <v>0.51037656183667635</v>
      </c>
      <c r="DB85" s="1">
        <f>CW85*CR85</f>
        <v>0.34433627641548198</v>
      </c>
      <c r="DC85" s="1">
        <f>CX85*CR85</f>
        <v>0</v>
      </c>
      <c r="DD85" s="1">
        <f>CY85*CR85</f>
        <v>0</v>
      </c>
      <c r="DE85" s="1">
        <f>IF(($AM85="Bicycle"),1,0)</f>
        <v>0</v>
      </c>
      <c r="DF85" s="1">
        <f>IF(($AM85="Walk"),1,0)</f>
        <v>1</v>
      </c>
      <c r="DG85" s="1">
        <f>IF(($AM85="Car"),1,0)</f>
        <v>0</v>
      </c>
      <c r="DH85" s="1">
        <f>IF(($AM85="Rail"),1,0)</f>
        <v>0</v>
      </c>
      <c r="DI85" s="1">
        <f>IF(($AM85="Bus"),1,0)</f>
        <v>0</v>
      </c>
      <c r="DJ85" s="1" t="e">
        <f>DE85*LOG(CZ85)+DF85*LOG(DA85)+DG85*LOG(DB85)+DH85*LOG(DD85)+DI85*LOG(DC85)</f>
        <v>#NUM!</v>
      </c>
      <c r="DK85" s="1">
        <v>840.26847950000001</v>
      </c>
      <c r="DL85" s="1">
        <f>(0-(CZ85*BH85*$BY$2))/100</f>
        <v>9.9817844357545302E-2</v>
      </c>
      <c r="DM85" s="1">
        <f t="shared" si="5"/>
        <v>1.4502251298495573E-2</v>
      </c>
      <c r="DO85" s="1">
        <f>(0-(DA85*BK85*$BY$2))/100</f>
        <v>0.91289456753967257</v>
      </c>
      <c r="DP85" s="1">
        <f t="shared" si="6"/>
        <v>0.46591999070027762</v>
      </c>
      <c r="DR85" s="1">
        <f>(0-(DB85*AV85*$BY$2))/100</f>
        <v>0.37933130121039021</v>
      </c>
      <c r="DS85" s="1">
        <f t="shared" si="7"/>
        <v>0.13061752778662539</v>
      </c>
      <c r="DU85" s="1">
        <f>(0-(DC85*BT85*$BY$2))/100</f>
        <v>0</v>
      </c>
      <c r="DV85" s="1">
        <f t="shared" si="8"/>
        <v>0</v>
      </c>
      <c r="DX85" s="1">
        <f>(0-(DD85*BE85*$BY$2))/100</f>
        <v>0</v>
      </c>
      <c r="DY85" s="1">
        <f t="shared" si="9"/>
        <v>0</v>
      </c>
      <c r="EB85" s="1" t="s">
        <v>168</v>
      </c>
    </row>
    <row r="86" spans="1:132" x14ac:dyDescent="0.25">
      <c r="A86" s="1">
        <v>256570</v>
      </c>
      <c r="B86" s="1" t="s">
        <v>78</v>
      </c>
      <c r="C86" s="1">
        <v>999</v>
      </c>
      <c r="D86" s="1" t="s">
        <v>85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3">
        <v>0.50454861111111116</v>
      </c>
      <c r="K86" s="3">
        <v>0.50965277777777784</v>
      </c>
      <c r="L86" s="1">
        <v>0</v>
      </c>
      <c r="M86" s="1" t="s">
        <v>82</v>
      </c>
      <c r="N86" s="1">
        <v>0</v>
      </c>
      <c r="O86" s="1">
        <v>0</v>
      </c>
      <c r="P86" s="1">
        <v>1</v>
      </c>
      <c r="Q86" s="1">
        <v>0</v>
      </c>
      <c r="R86" s="1">
        <v>0</v>
      </c>
      <c r="S86" s="1">
        <v>0</v>
      </c>
      <c r="T86" s="1">
        <v>441</v>
      </c>
      <c r="U86" s="1">
        <v>7.35</v>
      </c>
      <c r="V86" s="1">
        <v>242.90169359999999</v>
      </c>
      <c r="W86" s="1">
        <v>35.443444839999998</v>
      </c>
      <c r="X86" s="1">
        <v>139.6363968</v>
      </c>
      <c r="Y86" s="1">
        <v>104</v>
      </c>
      <c r="Z86" s="1">
        <v>1003019</v>
      </c>
      <c r="AA86" s="1">
        <v>100301908</v>
      </c>
      <c r="AB86" s="1">
        <v>35.44521512</v>
      </c>
      <c r="AC86" s="1">
        <v>139.6348251</v>
      </c>
      <c r="AD86" s="1">
        <v>104</v>
      </c>
      <c r="AE86" s="1">
        <v>1003002</v>
      </c>
      <c r="AF86" s="1">
        <v>100300216</v>
      </c>
      <c r="AG86" s="1">
        <v>39</v>
      </c>
      <c r="AH86" s="1">
        <v>39</v>
      </c>
      <c r="AI86" s="1">
        <v>0</v>
      </c>
      <c r="AJ86" s="1">
        <v>0</v>
      </c>
      <c r="AK86" s="1">
        <v>0</v>
      </c>
      <c r="AL86" s="1">
        <v>420</v>
      </c>
      <c r="AM86" s="1" t="s">
        <v>43</v>
      </c>
      <c r="AN86" s="1">
        <v>0</v>
      </c>
      <c r="AO86" s="1">
        <v>0</v>
      </c>
      <c r="AP86" s="1">
        <v>0</v>
      </c>
      <c r="AQ86" s="1">
        <v>0</v>
      </c>
      <c r="AR86" s="1">
        <v>1</v>
      </c>
      <c r="AS86" s="1">
        <v>3.6</v>
      </c>
      <c r="AT86" s="1">
        <v>1</v>
      </c>
      <c r="AU86" s="1">
        <v>320</v>
      </c>
      <c r="AV86" s="1">
        <v>2.5</v>
      </c>
      <c r="AW86" s="1">
        <v>1</v>
      </c>
      <c r="AX86" s="1">
        <v>2</v>
      </c>
      <c r="AY86" s="1">
        <v>200</v>
      </c>
      <c r="AZ86" s="1">
        <v>0</v>
      </c>
      <c r="BA86" s="1">
        <v>411</v>
      </c>
      <c r="BB86" s="1">
        <v>5</v>
      </c>
      <c r="BC86" s="1">
        <v>732</v>
      </c>
      <c r="BD86" s="1">
        <v>8.8000000000000007</v>
      </c>
      <c r="BE86" s="1">
        <v>15.8</v>
      </c>
      <c r="BF86" s="1">
        <v>1</v>
      </c>
      <c r="BG86" s="1">
        <v>299</v>
      </c>
      <c r="BH86" s="1">
        <v>1.5</v>
      </c>
      <c r="BI86" s="1">
        <v>1</v>
      </c>
      <c r="BJ86" s="1">
        <v>299</v>
      </c>
      <c r="BK86" s="1">
        <v>3.6</v>
      </c>
      <c r="BL86" s="1">
        <v>1</v>
      </c>
      <c r="BM86" s="1">
        <v>0.21</v>
      </c>
      <c r="BN86" s="1">
        <v>2</v>
      </c>
      <c r="BO86" s="1">
        <v>210</v>
      </c>
      <c r="BP86" s="1">
        <v>141</v>
      </c>
      <c r="BQ86" s="1">
        <v>2.1</v>
      </c>
      <c r="BR86" s="1">
        <v>60</v>
      </c>
      <c r="BS86" s="1">
        <v>0.9</v>
      </c>
      <c r="BT86" s="1">
        <v>5</v>
      </c>
      <c r="CG86" s="1">
        <f>AW86*EXP((BE86/100)+(L86*CC$2)+BU$2)</f>
        <v>1.7552070023162156</v>
      </c>
      <c r="CH86" s="1">
        <f>BL86*EXP((BT86/100)+BV$2)</f>
        <v>0.13967374064516486</v>
      </c>
      <c r="CI86" s="1">
        <f>AT86*EXP((AV86/100)+(L86*CD$2)+BW$2)</f>
        <v>0.24386828866182572</v>
      </c>
      <c r="CJ86" s="1">
        <f>BF86*EXP((BH86/100)+(L86*CE$2)+BX$2)</f>
        <v>0.31713218647093211</v>
      </c>
      <c r="CK86" s="1">
        <f>BI86*EXP((BK86/100)+(L86*CF$2))</f>
        <v>1.0366558464909237</v>
      </c>
      <c r="CL86" s="1">
        <f>IF((CJ86+CK86)=0, LOG(1),LOG((CJ86+CK86)))</f>
        <v>0.13155067075872709</v>
      </c>
      <c r="CM86" s="1">
        <f>IF((CG86+CH86+CI86)=0, LOG(1),LOG((CG86+CH86+CI86)))</f>
        <v>0.33015982591056253</v>
      </c>
      <c r="CN86" s="1">
        <f>IF((CL86=0),1,EXP((BZ$2*CL86)+(CB$2*F86)))</f>
        <v>1.1183093882718116</v>
      </c>
      <c r="CO86" s="1">
        <f>IF((CM86=0),1,EXP((BZ$2*CM86)+(CA$2*AJ86)))</f>
        <v>1.3239713946391476</v>
      </c>
      <c r="CP86" s="1">
        <f>CN86+CO86</f>
        <v>2.4422807829109594</v>
      </c>
      <c r="CQ86" s="2">
        <f>CN86/CP86</f>
        <v>0.45789550329217116</v>
      </c>
      <c r="CR86" s="2">
        <f>CO86/CP86</f>
        <v>0.54210449670782879</v>
      </c>
      <c r="CS86" s="1">
        <f>CJ86+CK86</f>
        <v>1.3537880329618557</v>
      </c>
      <c r="CT86" s="1">
        <f>IF((CS86=0),CJ86,CJ86/CS86)</f>
        <v>0.23425542163871943</v>
      </c>
      <c r="CU86" s="4">
        <f>IF((CS86=0),CK86,CK86/CS86)</f>
        <v>0.76574457836128063</v>
      </c>
      <c r="CV86" s="1">
        <f>CI86+CH86+CG86</f>
        <v>2.1387490316232061</v>
      </c>
      <c r="CW86" s="1">
        <f>IF((CV86=0),CI86,CI86/CV86)</f>
        <v>0.11402379851774455</v>
      </c>
      <c r="CX86" s="1">
        <f>IF((CV86=0),CH86,CH86/CV86)</f>
        <v>6.5306278848041979E-2</v>
      </c>
      <c r="CY86" s="1">
        <f>IF((CV86=0),CG86,CG86/CV86)</f>
        <v>0.82066992263421357</v>
      </c>
      <c r="CZ86" s="1">
        <f>CT86*CQ86</f>
        <v>0.1072645041901812</v>
      </c>
      <c r="DA86" s="1">
        <f>CU86*CQ86</f>
        <v>0.35063099910198997</v>
      </c>
      <c r="DB86" s="1">
        <f>CW86*CR86</f>
        <v>6.1812813908176785E-2</v>
      </c>
      <c r="DC86" s="1">
        <f>CX86*CR86</f>
        <v>3.5402827426778923E-2</v>
      </c>
      <c r="DD86" s="1">
        <f>CY86*CR86</f>
        <v>0.44488885537287315</v>
      </c>
      <c r="DE86" s="1">
        <f>IF(($AM86="Bicycle"),1,0)</f>
        <v>0</v>
      </c>
      <c r="DF86" s="1">
        <f>IF(($AM86="Walk"),1,0)</f>
        <v>1</v>
      </c>
      <c r="DG86" s="1">
        <f>IF(($AM86="Car"),1,0)</f>
        <v>0</v>
      </c>
      <c r="DH86" s="1">
        <f>IF(($AM86="Rail"),1,0)</f>
        <v>0</v>
      </c>
      <c r="DI86" s="1">
        <f>IF(($AM86="Bus"),1,0)</f>
        <v>0</v>
      </c>
      <c r="DJ86" s="1">
        <f>DE86*LOG(CZ86)+DF86*LOG(DA86)+DG86*LOG(DB86)+DH86*LOG(DD86)+DI86*LOG(DC86)</f>
        <v>-0.45514969079840234</v>
      </c>
      <c r="DK86" s="1">
        <v>242.90169359999999</v>
      </c>
      <c r="DL86" s="1">
        <f>(0-(CZ86*BH86*$BY$2))/100</f>
        <v>1.9059005797264363E-2</v>
      </c>
      <c r="DM86" s="1">
        <f t="shared" si="5"/>
        <v>2.0443548072013509E-3</v>
      </c>
      <c r="DO86" s="1">
        <f>(0-(DA86*BK86*$BY$2))/100</f>
        <v>0.14952222926019118</v>
      </c>
      <c r="DP86" s="1">
        <f t="shared" si="6"/>
        <v>5.242712863345763E-2</v>
      </c>
      <c r="DR86" s="1">
        <f>(0-(DB86*AV86*$BY$2))/100</f>
        <v>1.8305073480356496E-2</v>
      </c>
      <c r="DS86" s="1">
        <f t="shared" si="7"/>
        <v>1.1314881006167781E-3</v>
      </c>
      <c r="DU86" s="1">
        <f>(0-(DC86*BT86*$BY$2))/100</f>
        <v>2.0968188195484894E-2</v>
      </c>
      <c r="DV86" s="1">
        <f t="shared" si="8"/>
        <v>7.4233314813697466E-4</v>
      </c>
      <c r="DX86" s="1">
        <f>(0-(DD86*BE86*$BY$2))/100</f>
        <v>0.83264823739994653</v>
      </c>
      <c r="DY86" s="1">
        <f t="shared" si="9"/>
        <v>0.37043592126510255</v>
      </c>
      <c r="EB86" s="1" t="s">
        <v>168</v>
      </c>
    </row>
    <row r="87" spans="1:132" x14ac:dyDescent="0.25">
      <c r="A87" s="1">
        <v>255436</v>
      </c>
      <c r="B87" s="1" t="s">
        <v>93</v>
      </c>
      <c r="C87" s="1">
        <v>200</v>
      </c>
      <c r="D87" s="1" t="s">
        <v>84</v>
      </c>
      <c r="E87" s="1">
        <v>0</v>
      </c>
      <c r="F87" s="1">
        <v>0</v>
      </c>
      <c r="G87" s="1">
        <v>0</v>
      </c>
      <c r="H87" s="1">
        <v>1</v>
      </c>
      <c r="I87" s="1">
        <v>0</v>
      </c>
      <c r="J87" s="3">
        <v>0.79577546296296298</v>
      </c>
      <c r="K87" s="3">
        <v>0.80754629629629626</v>
      </c>
      <c r="L87" s="1">
        <v>1</v>
      </c>
      <c r="M87" s="1" t="s">
        <v>76</v>
      </c>
      <c r="N87" s="1">
        <v>0</v>
      </c>
      <c r="O87" s="1">
        <v>0</v>
      </c>
      <c r="P87" s="1">
        <v>0</v>
      </c>
      <c r="Q87" s="1">
        <v>0</v>
      </c>
      <c r="R87" s="1">
        <v>1</v>
      </c>
      <c r="S87" s="1">
        <v>0</v>
      </c>
      <c r="T87" s="1">
        <v>1017</v>
      </c>
      <c r="U87" s="1">
        <v>16.95</v>
      </c>
      <c r="V87" s="1">
        <v>707.51357529999996</v>
      </c>
      <c r="W87" s="1">
        <v>35.431026260000003</v>
      </c>
      <c r="X87" s="1">
        <v>139.55582860000001</v>
      </c>
      <c r="Y87" s="1">
        <v>110</v>
      </c>
      <c r="Z87" s="1">
        <v>1009032</v>
      </c>
      <c r="AA87" s="1">
        <v>100903202</v>
      </c>
      <c r="AB87" s="1">
        <v>35.424916170000003</v>
      </c>
      <c r="AC87" s="1">
        <v>139.5536453</v>
      </c>
      <c r="AD87" s="1">
        <v>110</v>
      </c>
      <c r="AE87" s="1">
        <v>1009034</v>
      </c>
      <c r="AF87" s="1">
        <v>100903403</v>
      </c>
      <c r="AG87" s="1">
        <v>41.24</v>
      </c>
      <c r="AH87" s="1">
        <v>0</v>
      </c>
      <c r="AI87" s="1">
        <v>0</v>
      </c>
      <c r="AJ87" s="1">
        <v>0</v>
      </c>
      <c r="AK87" s="1">
        <v>0</v>
      </c>
      <c r="AL87" s="1">
        <v>420</v>
      </c>
      <c r="AM87" s="1" t="s">
        <v>43</v>
      </c>
      <c r="AN87" s="1">
        <v>0</v>
      </c>
      <c r="AO87" s="1">
        <v>0</v>
      </c>
      <c r="AP87" s="1">
        <v>0</v>
      </c>
      <c r="AQ87" s="1">
        <v>0</v>
      </c>
      <c r="AR87" s="1">
        <v>1</v>
      </c>
      <c r="AS87" s="1">
        <v>11.2</v>
      </c>
      <c r="AT87" s="1">
        <v>1</v>
      </c>
      <c r="AU87" s="1">
        <v>2282</v>
      </c>
      <c r="AV87" s="1">
        <v>9.4</v>
      </c>
      <c r="AW87" s="1">
        <v>0</v>
      </c>
      <c r="AX87" s="1">
        <v>0</v>
      </c>
      <c r="AY87" s="1">
        <v>0</v>
      </c>
      <c r="AZ87" s="1">
        <v>0</v>
      </c>
      <c r="BA87" s="1">
        <v>190</v>
      </c>
      <c r="BB87" s="1">
        <v>2.2999999999999998</v>
      </c>
      <c r="BC87" s="1">
        <v>1020</v>
      </c>
      <c r="BD87" s="1">
        <v>12.4</v>
      </c>
      <c r="BE87" s="1">
        <v>0</v>
      </c>
      <c r="BF87" s="1">
        <v>1</v>
      </c>
      <c r="BG87" s="1">
        <v>917</v>
      </c>
      <c r="BH87" s="1">
        <v>4.5999999999999996</v>
      </c>
      <c r="BI87" s="1">
        <v>1</v>
      </c>
      <c r="BJ87" s="1">
        <v>917</v>
      </c>
      <c r="BK87" s="1">
        <v>11.2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CG87" s="1">
        <f>AW87*EXP((BE87/100)+(L87*CC$2)+BU$2)</f>
        <v>0</v>
      </c>
      <c r="CH87" s="1">
        <f>BL87*EXP((BT87/100)+BV$2)</f>
        <v>0</v>
      </c>
      <c r="CI87" s="1">
        <f>AT87*EXP((AV87/100)+(L87*CD$2)+BW$2)</f>
        <v>0.11653057430751355</v>
      </c>
      <c r="CJ87" s="1">
        <f>BF87*EXP((BH87/100)+(L87*CE$2)+BX$2)</f>
        <v>0.13247394425838049</v>
      </c>
      <c r="CK87" s="1">
        <f>BI87*EXP((BK87/100)+(L87*CF$2))</f>
        <v>0.77030849616561869</v>
      </c>
      <c r="CL87" s="1">
        <f>IF((CJ87+CK87)=0, LOG(1),LOG((CJ87+CK87)))</f>
        <v>-4.4416896759900584E-2</v>
      </c>
      <c r="CM87" s="1">
        <f>IF((CG87+CH87+CI87)=0, LOG(1),LOG((CG87+CH87+CI87)))</f>
        <v>-0.93356011317040111</v>
      </c>
      <c r="CN87" s="1">
        <f>IF((CL87=0),1,EXP((BZ$2*CL87)+(CB$2*F87)))</f>
        <v>0.96294944858224796</v>
      </c>
      <c r="CO87" s="1">
        <f>IF((CM87=0),1,EXP((BZ$2*CM87)+(CA$2*AJ87)))</f>
        <v>0.45224731296998544</v>
      </c>
      <c r="CP87" s="1">
        <f>CN87+CO87</f>
        <v>1.4151967615522334</v>
      </c>
      <c r="CQ87" s="2">
        <f>CN87/CP87</f>
        <v>0.68043502836033487</v>
      </c>
      <c r="CR87" s="2">
        <f>CO87/CP87</f>
        <v>0.31956497163966513</v>
      </c>
      <c r="CS87" s="1">
        <f>CJ87+CK87</f>
        <v>0.90278244042399924</v>
      </c>
      <c r="CT87" s="1">
        <f>IF((CS87=0),CJ87,CJ87/CS87)</f>
        <v>0.14673961114724718</v>
      </c>
      <c r="CU87" s="4">
        <f>IF((CS87=0),CK87,CK87/CS87)</f>
        <v>0.85326038885275279</v>
      </c>
      <c r="CV87" s="1">
        <f>CI87+CH87+CG87</f>
        <v>0.11653057430751355</v>
      </c>
      <c r="CW87" s="1">
        <f>IF((CV87=0),CI87,CI87/CV87)</f>
        <v>1</v>
      </c>
      <c r="CX87" s="1">
        <f>IF((CV87=0),CH87,CH87/CV87)</f>
        <v>0</v>
      </c>
      <c r="CY87" s="1">
        <f>IF((CV87=0),CG87,CG87/CV87)</f>
        <v>0</v>
      </c>
      <c r="CZ87" s="1">
        <f>CT87*CQ87</f>
        <v>9.9846771472561643E-2</v>
      </c>
      <c r="DA87" s="1">
        <f>CU87*CQ87</f>
        <v>0.58058825688777316</v>
      </c>
      <c r="DB87" s="1">
        <f>CW87*CR87</f>
        <v>0.31956497163966513</v>
      </c>
      <c r="DC87" s="1">
        <f>CX87*CR87</f>
        <v>0</v>
      </c>
      <c r="DD87" s="1">
        <f>CY87*CR87</f>
        <v>0</v>
      </c>
      <c r="DE87" s="1">
        <f>IF(($AM87="Bicycle"),1,0)</f>
        <v>0</v>
      </c>
      <c r="DF87" s="1">
        <f>IF(($AM87="Walk"),1,0)</f>
        <v>1</v>
      </c>
      <c r="DG87" s="1">
        <f>IF(($AM87="Car"),1,0)</f>
        <v>0</v>
      </c>
      <c r="DH87" s="1">
        <f>IF(($AM87="Rail"),1,0)</f>
        <v>0</v>
      </c>
      <c r="DI87" s="1">
        <f>IF(($AM87="Bus"),1,0)</f>
        <v>0</v>
      </c>
      <c r="DJ87" s="1" t="e">
        <f>DE87*LOG(CZ87)+DF87*LOG(DA87)+DG87*LOG(DB87)+DH87*LOG(DD87)+DI87*LOG(DC87)</f>
        <v>#NUM!</v>
      </c>
      <c r="DK87" s="1">
        <v>707.51357529999996</v>
      </c>
      <c r="DL87" s="1">
        <f>(0-(CZ87*BH87*$BY$2))/100</f>
        <v>5.4405751273285528E-2</v>
      </c>
      <c r="DM87" s="1">
        <f t="shared" si="5"/>
        <v>5.43223861417677E-3</v>
      </c>
      <c r="DO87" s="1">
        <f>(0-(DA87*BK87*$BY$2))/100</f>
        <v>0.77026333124677537</v>
      </c>
      <c r="DP87" s="1">
        <f t="shared" si="6"/>
        <v>0.44720584483313475</v>
      </c>
      <c r="DR87" s="1">
        <f>(0-(DB87*AV87*$BY$2))/100</f>
        <v>0.35582788245322072</v>
      </c>
      <c r="DS87" s="1">
        <f t="shared" si="7"/>
        <v>0.11371012716476558</v>
      </c>
      <c r="DU87" s="1">
        <f>(0-(DC87*BT87*$BY$2))/100</f>
        <v>0</v>
      </c>
      <c r="DV87" s="1">
        <f t="shared" si="8"/>
        <v>0</v>
      </c>
      <c r="DX87" s="1">
        <f>(0-(DD87*BE87*$BY$2))/100</f>
        <v>0</v>
      </c>
      <c r="DY87" s="1">
        <f t="shared" si="9"/>
        <v>0</v>
      </c>
      <c r="EB87" s="1" t="s">
        <v>168</v>
      </c>
    </row>
    <row r="88" spans="1:132" x14ac:dyDescent="0.25">
      <c r="A88" s="1">
        <v>256152</v>
      </c>
      <c r="B88" s="1" t="s">
        <v>91</v>
      </c>
      <c r="C88" s="1">
        <v>999</v>
      </c>
      <c r="D88" s="1" t="s">
        <v>85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3">
        <v>0.61071759259259262</v>
      </c>
      <c r="K88" s="3">
        <v>0.61321759259259256</v>
      </c>
      <c r="L88" s="1">
        <v>0</v>
      </c>
      <c r="M88" s="1" t="s">
        <v>90</v>
      </c>
      <c r="N88" s="1">
        <v>0</v>
      </c>
      <c r="O88" s="1">
        <v>0</v>
      </c>
      <c r="P88" s="1">
        <v>0</v>
      </c>
      <c r="Q88" s="1">
        <v>1</v>
      </c>
      <c r="R88" s="1">
        <v>0</v>
      </c>
      <c r="S88" s="1">
        <v>0</v>
      </c>
      <c r="T88" s="1">
        <v>216</v>
      </c>
      <c r="U88" s="1">
        <v>3.6</v>
      </c>
      <c r="V88" s="1">
        <v>852.82341940000003</v>
      </c>
      <c r="W88" s="1">
        <v>35.279717529999999</v>
      </c>
      <c r="X88" s="1">
        <v>139.1831249</v>
      </c>
      <c r="Y88" s="1">
        <v>206</v>
      </c>
      <c r="Z88" s="1">
        <v>2061204</v>
      </c>
      <c r="AA88" s="1">
        <v>206120409</v>
      </c>
      <c r="AB88" s="1">
        <v>35.274379879999998</v>
      </c>
      <c r="AC88" s="1">
        <v>139.1763765</v>
      </c>
      <c r="AD88" s="1">
        <v>206</v>
      </c>
      <c r="AE88" s="1">
        <v>2061201</v>
      </c>
      <c r="AF88" s="1">
        <v>206120104</v>
      </c>
      <c r="AG88" s="1">
        <v>37</v>
      </c>
      <c r="AH88" s="1">
        <v>37</v>
      </c>
      <c r="AI88" s="1">
        <v>1</v>
      </c>
      <c r="AJ88" s="1">
        <v>0</v>
      </c>
      <c r="AK88" s="1">
        <v>0</v>
      </c>
      <c r="AL88" s="1">
        <v>100</v>
      </c>
      <c r="AM88" s="1" t="s">
        <v>41</v>
      </c>
      <c r="AN88" s="1">
        <v>0</v>
      </c>
      <c r="AO88" s="1">
        <v>0</v>
      </c>
      <c r="AP88" s="1">
        <v>1</v>
      </c>
      <c r="AQ88" s="1">
        <v>0</v>
      </c>
      <c r="AR88" s="1">
        <v>0</v>
      </c>
      <c r="AS88" s="1">
        <v>4.5999999999999996</v>
      </c>
      <c r="AT88" s="1">
        <v>1</v>
      </c>
      <c r="AU88" s="1">
        <v>1137</v>
      </c>
      <c r="AV88" s="1">
        <v>4.5999999999999996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1</v>
      </c>
      <c r="BG88" s="1">
        <v>1074</v>
      </c>
      <c r="BH88" s="1">
        <v>5.4</v>
      </c>
      <c r="BI88" s="1">
        <v>1</v>
      </c>
      <c r="BJ88" s="1">
        <v>1074</v>
      </c>
      <c r="BK88" s="1">
        <v>13.3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CG88" s="1">
        <f>AW88*EXP((BE88/100)+(L88*CC$2)+BU$2)</f>
        <v>0</v>
      </c>
      <c r="CH88" s="1">
        <f>BL88*EXP((BT88/100)+BV$2)</f>
        <v>0</v>
      </c>
      <c r="CI88" s="1">
        <f>AT88*EXP((AV88/100)+(L88*CD$2)+BW$2)</f>
        <v>0.24904367407656275</v>
      </c>
      <c r="CJ88" s="1">
        <f>BF88*EXP((BH88/100)+(L88*CE$2)+BX$2)</f>
        <v>0.32974468690791314</v>
      </c>
      <c r="CK88" s="1">
        <f>BI88*EXP((BK88/100)+(L88*CF$2))</f>
        <v>1.1422499983308942</v>
      </c>
      <c r="CL88" s="1">
        <f>IF((CJ88+CK88)=0, LOG(1),LOG((CJ88+CK88)))</f>
        <v>0.16790624194738668</v>
      </c>
      <c r="CM88" s="1">
        <f>IF((CG88+CH88+CI88)=0, LOG(1),LOG((CG88+CH88+CI88)))</f>
        <v>-0.60372448524472166</v>
      </c>
      <c r="CN88" s="1">
        <f>IF((CL88=0),1,EXP((BZ$2*CL88)+(CB$2*F88)))</f>
        <v>1.1534071550884628</v>
      </c>
      <c r="CO88" s="1">
        <f>IF((CM88=0),1,EXP((BZ$2*CM88)+(CA$2*AJ88)))</f>
        <v>0.59859752844886971</v>
      </c>
      <c r="CP88" s="1">
        <f>CN88+CO88</f>
        <v>1.7520046835373324</v>
      </c>
      <c r="CQ88" s="2">
        <f>CN88/CP88</f>
        <v>0.65833565739088706</v>
      </c>
      <c r="CR88" s="2">
        <f>CO88/CP88</f>
        <v>0.34166434260911299</v>
      </c>
      <c r="CS88" s="1">
        <f>CJ88+CK88</f>
        <v>1.4719946852388075</v>
      </c>
      <c r="CT88" s="1">
        <f>IF((CS88=0),CJ88,CJ88/CS88)</f>
        <v>0.22401214502647296</v>
      </c>
      <c r="CU88" s="4">
        <f>IF((CS88=0),CK88,CK88/CS88)</f>
        <v>0.77598785497352696</v>
      </c>
      <c r="CV88" s="1">
        <f>CI88+CH88+CG88</f>
        <v>0.24904367407656275</v>
      </c>
      <c r="CW88" s="1">
        <f>IF((CV88=0),CI88,CI88/CV88)</f>
        <v>1</v>
      </c>
      <c r="CX88" s="1">
        <f>IF((CV88=0),CH88,CH88/CV88)</f>
        <v>0</v>
      </c>
      <c r="CY88" s="1">
        <f>IF((CV88=0),CG88,CG88/CV88)</f>
        <v>0</v>
      </c>
      <c r="CZ88" s="1">
        <f>CT88*CQ88</f>
        <v>0.1474751827595458</v>
      </c>
      <c r="DA88" s="1">
        <f>CU88*CQ88</f>
        <v>0.51086047463134121</v>
      </c>
      <c r="DB88" s="1">
        <f>CW88*CR88</f>
        <v>0.34166434260911299</v>
      </c>
      <c r="DC88" s="1">
        <f>CX88*CR88</f>
        <v>0</v>
      </c>
      <c r="DD88" s="1">
        <f>CY88*CR88</f>
        <v>0</v>
      </c>
      <c r="DE88" s="1">
        <f>IF(($AM88="Bicycle"),1,0)</f>
        <v>0</v>
      </c>
      <c r="DF88" s="1">
        <f>IF(($AM88="Walk"),1,0)</f>
        <v>0</v>
      </c>
      <c r="DG88" s="1">
        <f>IF(($AM88="Car"),1,0)</f>
        <v>1</v>
      </c>
      <c r="DH88" s="1">
        <f>IF(($AM88="Rail"),1,0)</f>
        <v>0</v>
      </c>
      <c r="DI88" s="1">
        <f>IF(($AM88="Bus"),1,0)</f>
        <v>0</v>
      </c>
      <c r="DJ88" s="1" t="e">
        <f>DE88*LOG(CZ88)+DF88*LOG(DA88)+DG88*LOG(DB88)+DH88*LOG(DD88)+DI88*LOG(DC88)</f>
        <v>#NUM!</v>
      </c>
      <c r="DK88" s="1">
        <v>852.82341940000003</v>
      </c>
      <c r="DL88" s="1">
        <f>(0-(CZ88*BH88*$BY$2))/100</f>
        <v>9.433343661813838E-2</v>
      </c>
      <c r="DM88" s="1">
        <f t="shared" si="5"/>
        <v>1.3911840805595987E-2</v>
      </c>
      <c r="DO88" s="1">
        <f>(0-(DA88*BK88*$BY$2))/100</f>
        <v>0.80483507892089678</v>
      </c>
      <c r="DP88" s="1">
        <f t="shared" si="6"/>
        <v>0.41115843041748229</v>
      </c>
      <c r="DR88" s="1">
        <f>(0-(DB88*AV88*$BY$2))/100</f>
        <v>0.18617031846693433</v>
      </c>
      <c r="DS88" s="1">
        <f t="shared" si="7"/>
        <v>6.3607759472334324E-2</v>
      </c>
      <c r="DU88" s="1">
        <f>(0-(DC88*BT88*$BY$2))/100</f>
        <v>0</v>
      </c>
      <c r="DV88" s="1">
        <f t="shared" si="8"/>
        <v>0</v>
      </c>
      <c r="DX88" s="1">
        <f>(0-(DD88*BE88*$BY$2))/100</f>
        <v>0</v>
      </c>
      <c r="DY88" s="1">
        <f t="shared" si="9"/>
        <v>0</v>
      </c>
      <c r="EB88" s="1" t="s">
        <v>168</v>
      </c>
    </row>
    <row r="89" spans="1:132" x14ac:dyDescent="0.25">
      <c r="A89" s="1">
        <v>256371</v>
      </c>
      <c r="B89" s="1" t="s">
        <v>86</v>
      </c>
      <c r="C89" s="1">
        <v>200</v>
      </c>
      <c r="D89" s="1" t="s">
        <v>84</v>
      </c>
      <c r="E89" s="1">
        <v>0</v>
      </c>
      <c r="F89" s="1">
        <v>0</v>
      </c>
      <c r="G89" s="1">
        <v>0</v>
      </c>
      <c r="H89" s="1">
        <v>1</v>
      </c>
      <c r="I89" s="1">
        <v>0</v>
      </c>
      <c r="J89" s="3">
        <v>0.86413194444444441</v>
      </c>
      <c r="K89" s="3">
        <v>0.91568287037037033</v>
      </c>
      <c r="L89" s="1">
        <v>1</v>
      </c>
      <c r="M89" s="1" t="s">
        <v>76</v>
      </c>
      <c r="N89" s="1">
        <v>0</v>
      </c>
      <c r="O89" s="1">
        <v>0</v>
      </c>
      <c r="P89" s="1">
        <v>0</v>
      </c>
      <c r="Q89" s="1">
        <v>0</v>
      </c>
      <c r="R89" s="1">
        <v>1</v>
      </c>
      <c r="S89" s="1">
        <v>0</v>
      </c>
      <c r="T89" s="1">
        <v>4454</v>
      </c>
      <c r="U89" s="1">
        <v>74.233333333333306</v>
      </c>
      <c r="V89" s="1">
        <v>166.56458979999999</v>
      </c>
      <c r="W89" s="1">
        <v>35.4437292</v>
      </c>
      <c r="X89" s="1">
        <v>139.63612860000001</v>
      </c>
      <c r="Y89" s="1">
        <v>104</v>
      </c>
      <c r="Z89" s="1">
        <v>1003002</v>
      </c>
      <c r="AA89" s="1">
        <v>100300216</v>
      </c>
      <c r="AB89" s="1">
        <v>35.444855760000003</v>
      </c>
      <c r="AC89" s="1">
        <v>139.63491629999999</v>
      </c>
      <c r="AD89" s="1">
        <v>104</v>
      </c>
      <c r="AE89" s="1">
        <v>1003002</v>
      </c>
      <c r="AF89" s="1">
        <v>100300216</v>
      </c>
      <c r="AG89" s="1">
        <v>40</v>
      </c>
      <c r="AH89" s="1">
        <v>40</v>
      </c>
      <c r="AI89" s="1">
        <v>1</v>
      </c>
      <c r="AJ89" s="1">
        <v>0</v>
      </c>
      <c r="AK89" s="1">
        <v>0</v>
      </c>
      <c r="AL89" s="1">
        <v>200</v>
      </c>
      <c r="AM89" s="1" t="s">
        <v>42</v>
      </c>
      <c r="AN89" s="1">
        <v>0</v>
      </c>
      <c r="AO89" s="1">
        <v>0</v>
      </c>
      <c r="AP89" s="1">
        <v>0</v>
      </c>
      <c r="AQ89" s="1">
        <v>1</v>
      </c>
      <c r="AR89" s="1">
        <v>0</v>
      </c>
      <c r="AS89" s="1">
        <v>15.6</v>
      </c>
      <c r="AT89" s="1">
        <v>1</v>
      </c>
      <c r="AU89" s="1">
        <v>304</v>
      </c>
      <c r="AV89" s="1">
        <v>2.9</v>
      </c>
      <c r="AW89" s="1">
        <v>1</v>
      </c>
      <c r="AX89" s="1">
        <v>2</v>
      </c>
      <c r="AY89" s="1">
        <v>200</v>
      </c>
      <c r="AZ89" s="1">
        <v>0</v>
      </c>
      <c r="BA89" s="1">
        <v>348</v>
      </c>
      <c r="BB89" s="1">
        <v>4.2</v>
      </c>
      <c r="BC89" s="1">
        <v>782</v>
      </c>
      <c r="BD89" s="1">
        <v>9.4</v>
      </c>
      <c r="BE89" s="1">
        <v>15.6</v>
      </c>
      <c r="BF89" s="1">
        <v>1</v>
      </c>
      <c r="BG89" s="1">
        <v>203</v>
      </c>
      <c r="BH89" s="1">
        <v>1</v>
      </c>
      <c r="BI89" s="1">
        <v>1</v>
      </c>
      <c r="BJ89" s="1">
        <v>203</v>
      </c>
      <c r="BK89" s="1">
        <v>2.5</v>
      </c>
      <c r="BL89" s="1">
        <v>1</v>
      </c>
      <c r="BM89" s="1">
        <v>0.21</v>
      </c>
      <c r="BN89" s="1">
        <v>2</v>
      </c>
      <c r="BO89" s="1">
        <v>210</v>
      </c>
      <c r="BP89" s="1">
        <v>172</v>
      </c>
      <c r="BQ89" s="1">
        <v>2.6</v>
      </c>
      <c r="BR89" s="1">
        <v>98</v>
      </c>
      <c r="BS89" s="1">
        <v>1.5</v>
      </c>
      <c r="BT89" s="1">
        <v>6.1</v>
      </c>
      <c r="CG89" s="1">
        <f>AW89*EXP((BE89/100)+(L89*CC$2)+BU$2)</f>
        <v>1.9626762979696835</v>
      </c>
      <c r="CH89" s="1">
        <f>BL89*EXP((BT89/100)+BV$2)</f>
        <v>0.14121863312325675</v>
      </c>
      <c r="CI89" s="1">
        <f>AT89*EXP((AV89/100)+(L89*CD$2)+BW$2)</f>
        <v>0.10919700967225375</v>
      </c>
      <c r="CJ89" s="1">
        <f>BF89*EXP((BH89/100)+(L89*CE$2)+BX$2)</f>
        <v>0.12778970446827104</v>
      </c>
      <c r="CK89" s="1">
        <f>BI89*EXP((BK89/100)+(L89*CF$2))</f>
        <v>0.70612415500664061</v>
      </c>
      <c r="CL89" s="1">
        <f>IF((CJ89+CK89)=0, LOG(1),LOG((CJ89+CK89)))</f>
        <v>-7.8878808219371793E-2</v>
      </c>
      <c r="CM89" s="1">
        <f>IF((CG89+CH89+CI89)=0, LOG(1),LOG((CG89+CH89+CI89)))</f>
        <v>0.34499945664644482</v>
      </c>
      <c r="CN89" s="1">
        <f>IF((CL89=0),1,EXP((BZ$2*CL89)+(CB$2*F89)))</f>
        <v>0.93515126036484331</v>
      </c>
      <c r="CO89" s="1">
        <f>IF((CM89=0),1,EXP((BZ$2*CM89)+(CA$2*AJ89)))</f>
        <v>1.3407773237827678</v>
      </c>
      <c r="CP89" s="1">
        <f>CN89+CO89</f>
        <v>2.2759285841476111</v>
      </c>
      <c r="CQ89" s="2">
        <f>CN89/CP89</f>
        <v>0.4108877874632782</v>
      </c>
      <c r="CR89" s="2">
        <f>CO89/CP89</f>
        <v>0.58911221253672186</v>
      </c>
      <c r="CS89" s="1">
        <f>CJ89+CK89</f>
        <v>0.83391385947491159</v>
      </c>
      <c r="CT89" s="1">
        <f>IF((CS89=0),CJ89,CJ89/CS89)</f>
        <v>0.1532408929487466</v>
      </c>
      <c r="CU89" s="4">
        <f>IF((CS89=0),CK89,CK89/CS89)</f>
        <v>0.84675910705125346</v>
      </c>
      <c r="CV89" s="1">
        <f>CI89+CH89+CG89</f>
        <v>2.2130919407651941</v>
      </c>
      <c r="CW89" s="1">
        <f>IF((CV89=0),CI89,CI89/CV89)</f>
        <v>4.9341379660213312E-2</v>
      </c>
      <c r="CX89" s="1">
        <f>IF((CV89=0),CH89,CH89/CV89)</f>
        <v>6.3810558667720452E-2</v>
      </c>
      <c r="CY89" s="1">
        <f>IF((CV89=0),CG89,CG89/CV89)</f>
        <v>0.8868480616720662</v>
      </c>
      <c r="CZ89" s="1">
        <f>CT89*CQ89</f>
        <v>6.2964811452607558E-2</v>
      </c>
      <c r="DA89" s="1">
        <f>CU89*CQ89</f>
        <v>0.34792297601067068</v>
      </c>
      <c r="DB89" s="1">
        <f>CW89*CR89</f>
        <v>2.9067609341242671E-2</v>
      </c>
      <c r="DC89" s="1">
        <f>CX89*CR89</f>
        <v>3.7591579399945091E-2</v>
      </c>
      <c r="DD89" s="1">
        <f>CY89*CR89</f>
        <v>0.52245302379553404</v>
      </c>
      <c r="DE89" s="1">
        <f>IF(($AM89="Bicycle"),1,0)</f>
        <v>0</v>
      </c>
      <c r="DF89" s="1">
        <f>IF(($AM89="Walk"),1,0)</f>
        <v>0</v>
      </c>
      <c r="DG89" s="1">
        <f>IF(($AM89="Car"),1,0)</f>
        <v>0</v>
      </c>
      <c r="DH89" s="1">
        <f>IF(($AM89="Rail"),1,0)</f>
        <v>1</v>
      </c>
      <c r="DI89" s="1">
        <f>IF(($AM89="Bus"),1,0)</f>
        <v>0</v>
      </c>
      <c r="DJ89" s="1">
        <f>DE89*LOG(CZ89)+DF89*LOG(DA89)+DG89*LOG(DB89)+DH89*LOG(DD89)+DI89*LOG(DC89)</f>
        <v>-0.2819527529174834</v>
      </c>
      <c r="DK89" s="1">
        <v>166.56458979999999</v>
      </c>
      <c r="DL89" s="1">
        <f>(0-(CZ89*BH89*$BY$2))/100</f>
        <v>7.4584891218764425E-3</v>
      </c>
      <c r="DM89" s="1">
        <f t="shared" si="5"/>
        <v>4.6962236128027474E-4</v>
      </c>
      <c r="DO89" s="1">
        <f>(0-(DA89*BK89*$BY$2))/100</f>
        <v>0.10303293506165975</v>
      </c>
      <c r="DP89" s="1">
        <f t="shared" si="6"/>
        <v>3.5847525393766837E-2</v>
      </c>
      <c r="DR89" s="1">
        <f>(0-(DB89*AV89*$BY$2))/100</f>
        <v>9.9852804272748934E-3</v>
      </c>
      <c r="DS89" s="1">
        <f t="shared" si="7"/>
        <v>2.902482306227833E-4</v>
      </c>
      <c r="DU89" s="1">
        <f>(0-(DC89*BT89*$BY$2))/100</f>
        <v>2.7162726534360266E-2</v>
      </c>
      <c r="DV89" s="1">
        <f t="shared" si="8"/>
        <v>1.0210897912353992E-3</v>
      </c>
      <c r="DX89" s="1">
        <f>(0-(DD89*BE89*$BY$2))/100</f>
        <v>0.96543891158339212</v>
      </c>
      <c r="DY89" s="1">
        <f t="shared" si="9"/>
        <v>0.50439647864661241</v>
      </c>
      <c r="EB89" s="1" t="s">
        <v>168</v>
      </c>
    </row>
    <row r="90" spans="1:132" x14ac:dyDescent="0.25">
      <c r="A90" s="1">
        <v>256876</v>
      </c>
      <c r="B90" s="1" t="s">
        <v>75</v>
      </c>
      <c r="C90" s="1">
        <v>200</v>
      </c>
      <c r="D90" s="1" t="s">
        <v>84</v>
      </c>
      <c r="E90" s="1">
        <v>0</v>
      </c>
      <c r="F90" s="1">
        <v>0</v>
      </c>
      <c r="G90" s="1">
        <v>0</v>
      </c>
      <c r="H90" s="1">
        <v>1</v>
      </c>
      <c r="I90" s="1">
        <v>0</v>
      </c>
      <c r="J90" s="3">
        <v>0.87799768518518517</v>
      </c>
      <c r="K90" s="3">
        <v>0.88366898148148154</v>
      </c>
      <c r="L90" s="1">
        <v>0</v>
      </c>
      <c r="M90" s="1" t="s">
        <v>88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1</v>
      </c>
      <c r="T90" s="1">
        <v>490</v>
      </c>
      <c r="U90" s="1">
        <v>8.1666666666666696</v>
      </c>
      <c r="V90" s="1">
        <v>805.58911709999995</v>
      </c>
      <c r="W90" s="1">
        <v>35.626135509999997</v>
      </c>
      <c r="X90" s="1">
        <v>139.67132989999999</v>
      </c>
      <c r="Y90" s="1" t="s">
        <v>77</v>
      </c>
      <c r="Z90" s="1" t="s">
        <v>77</v>
      </c>
      <c r="AA90" s="1" t="s">
        <v>77</v>
      </c>
      <c r="AB90" s="1">
        <v>35.631859390000002</v>
      </c>
      <c r="AC90" s="1">
        <v>139.67679630000001</v>
      </c>
      <c r="AD90" s="1" t="s">
        <v>77</v>
      </c>
      <c r="AE90" s="1" t="s">
        <v>77</v>
      </c>
      <c r="AF90" s="1" t="s">
        <v>77</v>
      </c>
      <c r="AG90" s="1">
        <v>38</v>
      </c>
      <c r="AH90" s="1">
        <v>38</v>
      </c>
      <c r="AI90" s="1">
        <v>1</v>
      </c>
      <c r="AJ90" s="1">
        <v>0</v>
      </c>
      <c r="AK90" s="1">
        <v>0</v>
      </c>
      <c r="AL90" s="1">
        <v>410</v>
      </c>
      <c r="AM90" s="1" t="s">
        <v>39</v>
      </c>
      <c r="AN90" s="1">
        <v>1</v>
      </c>
      <c r="AO90" s="1">
        <v>0</v>
      </c>
      <c r="AP90" s="1">
        <v>0</v>
      </c>
      <c r="AQ90" s="1">
        <v>0</v>
      </c>
      <c r="AR90" s="1">
        <v>0</v>
      </c>
      <c r="AS90" s="1">
        <v>4.5999999999999996</v>
      </c>
      <c r="AT90" s="1">
        <v>1</v>
      </c>
      <c r="AU90" s="1">
        <v>1000</v>
      </c>
      <c r="AV90" s="1">
        <v>3.9</v>
      </c>
      <c r="AW90" s="1">
        <v>1</v>
      </c>
      <c r="AX90" s="1">
        <v>2</v>
      </c>
      <c r="AY90" s="1">
        <v>120</v>
      </c>
      <c r="AZ90" s="1">
        <v>0</v>
      </c>
      <c r="BA90" s="1">
        <v>1449</v>
      </c>
      <c r="BB90" s="1">
        <v>18.399999999999999</v>
      </c>
      <c r="BC90" s="1">
        <v>1842</v>
      </c>
      <c r="BD90" s="1">
        <v>22.4</v>
      </c>
      <c r="BE90" s="1">
        <v>42.8</v>
      </c>
      <c r="BF90" s="1">
        <v>1</v>
      </c>
      <c r="BG90" s="1">
        <v>916</v>
      </c>
      <c r="BH90" s="1">
        <v>4.5999999999999996</v>
      </c>
      <c r="BI90" s="1">
        <v>1</v>
      </c>
      <c r="BJ90" s="1">
        <v>916</v>
      </c>
      <c r="BK90" s="1">
        <v>11.2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CG90" s="1">
        <f>AW90*EXP((BE90/100)+(L90*CC$2)+BU$2)</f>
        <v>2.2992587767123109</v>
      </c>
      <c r="CH90" s="1">
        <f>BL90*EXP((BT90/100)+BV$2)</f>
        <v>0</v>
      </c>
      <c r="CI90" s="1">
        <f>AT90*EXP((AV90/100)+(L90*CD$2)+BW$2)</f>
        <v>0.24730645571592486</v>
      </c>
      <c r="CJ90" s="1">
        <f>BF90*EXP((BH90/100)+(L90*CE$2)+BX$2)</f>
        <v>0.32711725316060414</v>
      </c>
      <c r="CK90" s="1">
        <f>BI90*EXP((BK90/100)+(L90*CF$2))</f>
        <v>1.1185128606450452</v>
      </c>
      <c r="CL90" s="1">
        <f>IF((CJ90+CK90)=0, LOG(1),LOG((CJ90+CK90)))</f>
        <v>0.16005718640083169</v>
      </c>
      <c r="CM90" s="1">
        <f>IF((CG90+CH90+CI90)=0, LOG(1),LOG((CG90+CH90+CI90)))</f>
        <v>0.40595480547617552</v>
      </c>
      <c r="CN90" s="1">
        <f>IF((CL90=0),1,EXP((BZ$2*CL90)+(CB$2*F90)))</f>
        <v>1.145737584758775</v>
      </c>
      <c r="CO90" s="1">
        <f>IF((CM90=0),1,EXP((BZ$2*CM90)+(CA$2*AJ90)))</f>
        <v>1.4120768792570317</v>
      </c>
      <c r="CP90" s="1">
        <f>CN90+CO90</f>
        <v>2.5578144640158067</v>
      </c>
      <c r="CQ90" s="2">
        <f>CN90/CP90</f>
        <v>0.44793615834040984</v>
      </c>
      <c r="CR90" s="2">
        <f>CO90/CP90</f>
        <v>0.5520638416595901</v>
      </c>
      <c r="CS90" s="1">
        <f>CJ90+CK90</f>
        <v>1.4456301138056493</v>
      </c>
      <c r="CT90" s="1">
        <f>IF((CS90=0),CJ90,CJ90/CS90)</f>
        <v>0.22628004911952312</v>
      </c>
      <c r="CU90" s="4">
        <f>IF((CS90=0),CK90,CK90/CS90)</f>
        <v>0.77371995088047685</v>
      </c>
      <c r="CV90" s="1">
        <f>CI90+CH90+CG90</f>
        <v>2.546565232428236</v>
      </c>
      <c r="CW90" s="1">
        <f>IF((CV90=0),CI90,CI90/CV90)</f>
        <v>9.711373286915953E-2</v>
      </c>
      <c r="CX90" s="1">
        <f>IF((CV90=0),CH90,CH90/CV90)</f>
        <v>0</v>
      </c>
      <c r="CY90" s="1">
        <f>IF((CV90=0),CG90,CG90/CV90)</f>
        <v>0.90288626713084041</v>
      </c>
      <c r="CZ90" s="1">
        <f>CT90*CQ90</f>
        <v>0.10135901591167842</v>
      </c>
      <c r="DA90" s="1">
        <f>CU90*CQ90</f>
        <v>0.34657714242873139</v>
      </c>
      <c r="DB90" s="1">
        <f>CW90*CR90</f>
        <v>5.3612980445651416E-2</v>
      </c>
      <c r="DC90" s="1">
        <f>CX90*CR90</f>
        <v>0</v>
      </c>
      <c r="DD90" s="1">
        <f>CY90*CR90</f>
        <v>0.49845086121393867</v>
      </c>
      <c r="DE90" s="1">
        <f>IF(($AM90="Bicycle"),1,0)</f>
        <v>1</v>
      </c>
      <c r="DF90" s="1">
        <f>IF(($AM90="Walk"),1,0)</f>
        <v>0</v>
      </c>
      <c r="DG90" s="1">
        <f>IF(($AM90="Car"),1,0)</f>
        <v>0</v>
      </c>
      <c r="DH90" s="1">
        <f>IF(($AM90="Rail"),1,0)</f>
        <v>0</v>
      </c>
      <c r="DI90" s="1">
        <f>IF(($AM90="Bus"),1,0)</f>
        <v>0</v>
      </c>
      <c r="DJ90" s="1" t="e">
        <f>DE90*LOG(CZ90)+DF90*LOG(DA90)+DG90*LOG(DB90)+DH90*LOG(DD90)+DI90*LOG(DC90)</f>
        <v>#NUM!</v>
      </c>
      <c r="DK90" s="1">
        <v>805.58911709999995</v>
      </c>
      <c r="DL90" s="1">
        <f>(0-(CZ90*BH90*$BY$2))/100</f>
        <v>5.5229761840733936E-2</v>
      </c>
      <c r="DM90" s="1">
        <f t="shared" si="5"/>
        <v>5.5980343092131611E-3</v>
      </c>
      <c r="DO90" s="1">
        <f>(0-(DA90*BK90*$BY$2))/100</f>
        <v>0.45980203887028481</v>
      </c>
      <c r="DP90" s="1">
        <f t="shared" si="6"/>
        <v>0.15935687671456777</v>
      </c>
      <c r="DR90" s="1">
        <f>(0-(DB90*AV90*$BY$2))/100</f>
        <v>2.476780453492412E-2</v>
      </c>
      <c r="DS90" s="1">
        <f t="shared" si="7"/>
        <v>1.3278758202126032E-3</v>
      </c>
      <c r="DU90" s="1">
        <f>(0-(DC90*BT90*$BY$2))/100</f>
        <v>0</v>
      </c>
      <c r="DV90" s="1">
        <f t="shared" si="8"/>
        <v>0</v>
      </c>
      <c r="DX90" s="1">
        <f>(0-(DD90*BE90*$BY$2))/100</f>
        <v>2.527080480168836</v>
      </c>
      <c r="DY90" s="1">
        <f t="shared" si="9"/>
        <v>1.25962544169709</v>
      </c>
      <c r="EB90" s="1" t="s">
        <v>168</v>
      </c>
    </row>
    <row r="91" spans="1:132" x14ac:dyDescent="0.25">
      <c r="A91" s="1">
        <v>255336</v>
      </c>
      <c r="B91" s="1" t="s">
        <v>100</v>
      </c>
      <c r="C91" s="1">
        <v>500</v>
      </c>
      <c r="D91" s="1" t="s">
        <v>8</v>
      </c>
      <c r="E91" s="1">
        <v>0</v>
      </c>
      <c r="F91" s="1">
        <v>0</v>
      </c>
      <c r="G91" s="1">
        <v>0</v>
      </c>
      <c r="H91" s="1">
        <v>0</v>
      </c>
      <c r="I91" s="1">
        <v>1</v>
      </c>
      <c r="J91" s="3">
        <v>0.80846064814814822</v>
      </c>
      <c r="K91" s="3">
        <v>0.83598379629629627</v>
      </c>
      <c r="L91" s="1">
        <v>1</v>
      </c>
      <c r="M91" s="1" t="s">
        <v>76</v>
      </c>
      <c r="N91" s="1">
        <v>0</v>
      </c>
      <c r="O91" s="1">
        <v>0</v>
      </c>
      <c r="P91" s="1">
        <v>0</v>
      </c>
      <c r="Q91" s="1">
        <v>0</v>
      </c>
      <c r="R91" s="1">
        <v>1</v>
      </c>
      <c r="S91" s="1">
        <v>0</v>
      </c>
      <c r="T91" s="1">
        <v>2378</v>
      </c>
      <c r="U91" s="1">
        <v>39.633333333333297</v>
      </c>
      <c r="V91" s="1">
        <v>483.01457640000001</v>
      </c>
      <c r="W91" s="1">
        <v>35.435559189999999</v>
      </c>
      <c r="X91" s="1">
        <v>139.64852579999999</v>
      </c>
      <c r="Y91" s="1">
        <v>104</v>
      </c>
      <c r="Z91" s="1">
        <v>1003017</v>
      </c>
      <c r="AA91" s="1">
        <v>100301703</v>
      </c>
      <c r="AB91" s="1">
        <v>35.438665190000002</v>
      </c>
      <c r="AC91" s="1">
        <v>139.64479739999999</v>
      </c>
      <c r="AD91" s="1">
        <v>104</v>
      </c>
      <c r="AE91" s="1">
        <v>1003017</v>
      </c>
      <c r="AF91" s="1">
        <v>100301702</v>
      </c>
      <c r="AG91" s="1">
        <v>47</v>
      </c>
      <c r="AH91" s="1">
        <v>47</v>
      </c>
      <c r="AI91" s="1">
        <v>1</v>
      </c>
      <c r="AJ91" s="1">
        <v>0</v>
      </c>
      <c r="AK91" s="1">
        <v>1</v>
      </c>
      <c r="AL91" s="1">
        <v>420</v>
      </c>
      <c r="AM91" s="1" t="s">
        <v>43</v>
      </c>
      <c r="AN91" s="1">
        <v>0</v>
      </c>
      <c r="AO91" s="1">
        <v>0</v>
      </c>
      <c r="AP91" s="1">
        <v>0</v>
      </c>
      <c r="AQ91" s="1">
        <v>0</v>
      </c>
      <c r="AR91" s="1">
        <v>1</v>
      </c>
      <c r="AS91" s="1">
        <v>8.3000000000000007</v>
      </c>
      <c r="AT91" s="1">
        <v>1</v>
      </c>
      <c r="AU91" s="1">
        <v>3905</v>
      </c>
      <c r="AV91" s="1">
        <v>12.4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1</v>
      </c>
      <c r="BG91" s="1">
        <v>692</v>
      </c>
      <c r="BH91" s="1">
        <v>3.5</v>
      </c>
      <c r="BI91" s="1">
        <v>1</v>
      </c>
      <c r="BJ91" s="1">
        <v>692</v>
      </c>
      <c r="BK91" s="1">
        <v>8.3000000000000007</v>
      </c>
      <c r="BL91" s="1">
        <v>1</v>
      </c>
      <c r="BM91" s="1">
        <v>0.3</v>
      </c>
      <c r="BN91" s="1">
        <v>2</v>
      </c>
      <c r="BO91" s="1">
        <v>210</v>
      </c>
      <c r="BP91" s="1">
        <v>68</v>
      </c>
      <c r="BQ91" s="1">
        <v>1</v>
      </c>
      <c r="BR91" s="1">
        <v>229</v>
      </c>
      <c r="BS91" s="1">
        <v>3.4</v>
      </c>
      <c r="BT91" s="1">
        <v>6.4</v>
      </c>
      <c r="CG91" s="1">
        <f>AW91*EXP((BE91/100)+(L91*CC$2)+BU$2)</f>
        <v>0</v>
      </c>
      <c r="CH91" s="1">
        <f>BL91*EXP((BT91/100)+BV$2)</f>
        <v>0.14164292514243634</v>
      </c>
      <c r="CI91" s="1">
        <f>AT91*EXP((AV91/100)+(L91*CD$2)+BW$2)</f>
        <v>0.12007945863938452</v>
      </c>
      <c r="CJ91" s="1">
        <f>BF91*EXP((BH91/100)+(L91*CE$2)+BX$2)</f>
        <v>0.13102471623866643</v>
      </c>
      <c r="CK91" s="1">
        <f>BI91*EXP((BK91/100)+(L91*CF$2))</f>
        <v>0.74829035589379256</v>
      </c>
      <c r="CL91" s="1">
        <f>IF((CJ91+CK91)=0, LOG(1),LOG((CJ91+CK91)))</f>
        <v>-5.5855482638720436E-2</v>
      </c>
      <c r="CM91" s="1">
        <f>IF((CG91+CH91+CI91)=0, LOG(1),LOG((CG91+CH91+CI91)))</f>
        <v>-0.58215913277770881</v>
      </c>
      <c r="CN91" s="1">
        <f>IF((CL91=0),1,EXP((BZ$2*CL91)+(CB$2*F91)))</f>
        <v>0.95363225361291837</v>
      </c>
      <c r="CO91" s="1">
        <f>IF((CM91=0),1,EXP((BZ$2*CM91)+(CA$2*AJ91)))</f>
        <v>0.6096713345353838</v>
      </c>
      <c r="CP91" s="1">
        <f>CN91+CO91</f>
        <v>1.5633035881483022</v>
      </c>
      <c r="CQ91" s="2">
        <f>CN91/CP91</f>
        <v>0.61001091588516998</v>
      </c>
      <c r="CR91" s="2">
        <f>CO91/CP91</f>
        <v>0.38998908411483002</v>
      </c>
      <c r="CS91" s="1">
        <f>CJ91+CK91</f>
        <v>0.87931507213245896</v>
      </c>
      <c r="CT91" s="1">
        <f>IF((CS91=0),CJ91,CJ91/CS91)</f>
        <v>0.14900769973260394</v>
      </c>
      <c r="CU91" s="4">
        <f>IF((CS91=0),CK91,CK91/CS91)</f>
        <v>0.85099230026739603</v>
      </c>
      <c r="CV91" s="1">
        <f>CI91+CH91+CG91</f>
        <v>0.26172238378182089</v>
      </c>
      <c r="CW91" s="1">
        <f>IF((CV91=0),CI91,CI91/CV91)</f>
        <v>0.4588046956636545</v>
      </c>
      <c r="CX91" s="1">
        <f>IF((CV91=0),CH91,CH91/CV91)</f>
        <v>0.54119530433634544</v>
      </c>
      <c r="CY91" s="1">
        <f>IF((CV91=0),CG91,CG91/CV91)</f>
        <v>0</v>
      </c>
      <c r="CZ91" s="1">
        <f>CT91*CQ91</f>
        <v>9.0896323387828132E-2</v>
      </c>
      <c r="DA91" s="1">
        <f>CU91*CQ91</f>
        <v>0.51911459249734182</v>
      </c>
      <c r="DB91" s="1">
        <f>CW91*CR91</f>
        <v>0.17892882304945196</v>
      </c>
      <c r="DC91" s="1">
        <f>CX91*CR91</f>
        <v>0.21106026106537806</v>
      </c>
      <c r="DD91" s="1">
        <f>CY91*CR91</f>
        <v>0</v>
      </c>
      <c r="DE91" s="1">
        <f>IF(($AM91="Bicycle"),1,0)</f>
        <v>0</v>
      </c>
      <c r="DF91" s="1">
        <f>IF(($AM91="Walk"),1,0)</f>
        <v>1</v>
      </c>
      <c r="DG91" s="1">
        <f>IF(($AM91="Car"),1,0)</f>
        <v>0</v>
      </c>
      <c r="DH91" s="1">
        <f>IF(($AM91="Rail"),1,0)</f>
        <v>0</v>
      </c>
      <c r="DI91" s="1">
        <f>IF(($AM91="Bus"),1,0)</f>
        <v>0</v>
      </c>
      <c r="DJ91" s="1" t="e">
        <f>DE91*LOG(CZ91)+DF91*LOG(DA91)+DG91*LOG(DB91)+DH91*LOG(DD91)+DI91*LOG(DC91)</f>
        <v>#NUM!</v>
      </c>
      <c r="DK91" s="1">
        <v>483.01457640000001</v>
      </c>
      <c r="DL91" s="1">
        <f>(0-(CZ91*BH91*$BY$2))/100</f>
        <v>3.7684895459575179E-2</v>
      </c>
      <c r="DM91" s="1">
        <f t="shared" si="5"/>
        <v>3.4254184445300416E-3</v>
      </c>
      <c r="DO91" s="1">
        <f>(0-(DA91*BK91*$BY$2))/100</f>
        <v>0.51038074680367762</v>
      </c>
      <c r="DP91" s="1">
        <f t="shared" si="6"/>
        <v>0.26494609339548009</v>
      </c>
      <c r="DR91" s="1">
        <f>(0-(DB91*AV91*$BY$2))/100</f>
        <v>0.26281790184079701</v>
      </c>
      <c r="DS91" s="1">
        <f t="shared" si="7"/>
        <v>4.70256978527002E-2</v>
      </c>
      <c r="DU91" s="1">
        <f>(0-(DC91*BT91*$BY$2))/100</f>
        <v>0.16000715319172973</v>
      </c>
      <c r="DV91" s="1">
        <f t="shared" si="8"/>
        <v>3.3771151524974417E-2</v>
      </c>
      <c r="DX91" s="1">
        <f>(0-(DD91*BE91*$BY$2))/100</f>
        <v>0</v>
      </c>
      <c r="DY91" s="1">
        <f t="shared" si="9"/>
        <v>0</v>
      </c>
      <c r="EB91" s="1" t="s">
        <v>168</v>
      </c>
    </row>
    <row r="92" spans="1:132" x14ac:dyDescent="0.25">
      <c r="A92" s="1">
        <v>256684</v>
      </c>
      <c r="B92" s="1" t="s">
        <v>75</v>
      </c>
      <c r="C92" s="1">
        <v>200</v>
      </c>
      <c r="D92" s="1" t="s">
        <v>84</v>
      </c>
      <c r="E92" s="1">
        <v>0</v>
      </c>
      <c r="F92" s="1">
        <v>0</v>
      </c>
      <c r="G92" s="1">
        <v>0</v>
      </c>
      <c r="H92" s="1">
        <v>1</v>
      </c>
      <c r="I92" s="1">
        <v>0</v>
      </c>
      <c r="J92" s="3">
        <v>0.85549768518518521</v>
      </c>
      <c r="K92" s="3">
        <v>0.85930555555555566</v>
      </c>
      <c r="L92" s="1">
        <v>1</v>
      </c>
      <c r="M92" s="1" t="s">
        <v>76</v>
      </c>
      <c r="N92" s="1">
        <v>0</v>
      </c>
      <c r="O92" s="1">
        <v>0</v>
      </c>
      <c r="P92" s="1">
        <v>0</v>
      </c>
      <c r="Q92" s="1">
        <v>0</v>
      </c>
      <c r="R92" s="1">
        <v>1</v>
      </c>
      <c r="S92" s="1">
        <v>0</v>
      </c>
      <c r="T92" s="1">
        <v>330</v>
      </c>
      <c r="U92" s="1">
        <v>5.5</v>
      </c>
      <c r="V92" s="1">
        <v>361.73735199999999</v>
      </c>
      <c r="W92" s="1">
        <v>35.627744839999998</v>
      </c>
      <c r="X92" s="1">
        <v>139.67729510000001</v>
      </c>
      <c r="Y92" s="1" t="s">
        <v>77</v>
      </c>
      <c r="Z92" s="1" t="s">
        <v>77</v>
      </c>
      <c r="AA92" s="1" t="s">
        <v>77</v>
      </c>
      <c r="AB92" s="1">
        <v>35.629885260000002</v>
      </c>
      <c r="AC92" s="1">
        <v>139.68030999999999</v>
      </c>
      <c r="AD92" s="1" t="s">
        <v>77</v>
      </c>
      <c r="AE92" s="1" t="s">
        <v>77</v>
      </c>
      <c r="AF92" s="1" t="s">
        <v>77</v>
      </c>
      <c r="AG92" s="1">
        <v>38</v>
      </c>
      <c r="AH92" s="1">
        <v>38</v>
      </c>
      <c r="AI92" s="1">
        <v>1</v>
      </c>
      <c r="AJ92" s="1">
        <v>0</v>
      </c>
      <c r="AK92" s="1">
        <v>0</v>
      </c>
      <c r="AL92" s="1">
        <v>420</v>
      </c>
      <c r="AM92" s="1" t="s">
        <v>43</v>
      </c>
      <c r="AN92" s="1">
        <v>0</v>
      </c>
      <c r="AO92" s="1">
        <v>0</v>
      </c>
      <c r="AP92" s="1">
        <v>0</v>
      </c>
      <c r="AQ92" s="1">
        <v>0</v>
      </c>
      <c r="AR92" s="1">
        <v>1</v>
      </c>
      <c r="AS92" s="1">
        <v>5</v>
      </c>
      <c r="AT92" s="1">
        <v>1</v>
      </c>
      <c r="AU92" s="1">
        <v>609</v>
      </c>
      <c r="AV92" s="1">
        <v>2.8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</v>
      </c>
      <c r="BG92" s="1">
        <v>423</v>
      </c>
      <c r="BH92" s="1">
        <v>2.1</v>
      </c>
      <c r="BI92" s="1">
        <v>1</v>
      </c>
      <c r="BJ92" s="1">
        <v>423</v>
      </c>
      <c r="BK92" s="1">
        <v>5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CG92" s="1">
        <f>AW92*EXP((BE92/100)+(L92*CC$2)+BU$2)</f>
        <v>0</v>
      </c>
      <c r="CH92" s="1">
        <f>BL92*EXP((BT92/100)+BV$2)</f>
        <v>0</v>
      </c>
      <c r="CI92" s="1">
        <f>AT92*EXP((AV92/100)+(L92*CD$2)+BW$2)</f>
        <v>0.10908786724289139</v>
      </c>
      <c r="CJ92" s="1">
        <f>BF92*EXP((BH92/100)+(L92*CE$2)+BX$2)</f>
        <v>0.12920315092068727</v>
      </c>
      <c r="CK92" s="1">
        <f>BI92*EXP((BK92/100)+(L92*CF$2))</f>
        <v>0.72399977309584407</v>
      </c>
      <c r="CL92" s="1">
        <f>IF((CJ92+CK92)=0, LOG(1),LOG((CJ92+CK92)))</f>
        <v>-6.8947664847001128E-2</v>
      </c>
      <c r="CM92" s="1">
        <f>IF((CG92+CH92+CI92)=0, LOG(1),LOG((CG92+CH92+CI92)))</f>
        <v>-0.9622235489760157</v>
      </c>
      <c r="CN92" s="1">
        <f>IF((CL92=0),1,EXP((BZ$2*CL92)+(CB$2*F92)))</f>
        <v>0.94307872608472054</v>
      </c>
      <c r="CO92" s="1">
        <f>IF((CM92=0),1,EXP((BZ$2*CM92)+(CA$2*AJ92)))</f>
        <v>0.44136193907014099</v>
      </c>
      <c r="CP92" s="1">
        <f>CN92+CO92</f>
        <v>1.3844406651548615</v>
      </c>
      <c r="CQ92" s="2">
        <f>CN92/CP92</f>
        <v>0.68119837116979598</v>
      </c>
      <c r="CR92" s="2">
        <f>CO92/CP92</f>
        <v>0.31880162883020408</v>
      </c>
      <c r="CS92" s="1">
        <f>CJ92+CK92</f>
        <v>0.85320292401653131</v>
      </c>
      <c r="CT92" s="1">
        <f>IF((CS92=0),CJ92,CJ92/CS92)</f>
        <v>0.15143308500684871</v>
      </c>
      <c r="CU92" s="4">
        <f>IF((CS92=0),CK92,CK92/CS92)</f>
        <v>0.84856691499315129</v>
      </c>
      <c r="CV92" s="1">
        <f>CI92+CH92+CG92</f>
        <v>0.10908786724289139</v>
      </c>
      <c r="CW92" s="1">
        <f>IF((CV92=0),CI92,CI92/CV92)</f>
        <v>1</v>
      </c>
      <c r="CX92" s="1">
        <f>IF((CV92=0),CH92,CH92/CV92)</f>
        <v>0</v>
      </c>
      <c r="CY92" s="1">
        <f>IF((CV92=0),CG92,CG92/CV92)</f>
        <v>0</v>
      </c>
      <c r="CZ92" s="1">
        <f>CT92*CQ92</f>
        <v>0.1031559708478826</v>
      </c>
      <c r="DA92" s="1">
        <f>CU92*CQ92</f>
        <v>0.57804240032191334</v>
      </c>
      <c r="DB92" s="1">
        <f>CW92*CR92</f>
        <v>0.31880162883020408</v>
      </c>
      <c r="DC92" s="1">
        <f>CX92*CR92</f>
        <v>0</v>
      </c>
      <c r="DD92" s="1">
        <f>CY92*CR92</f>
        <v>0</v>
      </c>
      <c r="DE92" s="1">
        <f>IF(($AM92="Bicycle"),1,0)</f>
        <v>0</v>
      </c>
      <c r="DF92" s="1">
        <f>IF(($AM92="Walk"),1,0)</f>
        <v>1</v>
      </c>
      <c r="DG92" s="1">
        <f>IF(($AM92="Car"),1,0)</f>
        <v>0</v>
      </c>
      <c r="DH92" s="1">
        <f>IF(($AM92="Rail"),1,0)</f>
        <v>0</v>
      </c>
      <c r="DI92" s="1">
        <f>IF(($AM92="Bus"),1,0)</f>
        <v>0</v>
      </c>
      <c r="DJ92" s="1" t="e">
        <f>DE92*LOG(CZ92)+DF92*LOG(DA92)+DG92*LOG(DB92)+DH92*LOG(DD92)+DI92*LOG(DC92)</f>
        <v>#NUM!</v>
      </c>
      <c r="DK92" s="1">
        <v>361.73735199999999</v>
      </c>
      <c r="DL92" s="1">
        <f>(0-(CZ92*BH92*$BY$2))/100</f>
        <v>2.5660588894318267E-2</v>
      </c>
      <c r="DM92" s="1">
        <f t="shared" si="5"/>
        <v>2.6470429599217949E-3</v>
      </c>
      <c r="DO92" s="1">
        <f>(0-(DA92*BK92*$BY$2))/100</f>
        <v>0.34235971293500905</v>
      </c>
      <c r="DP92" s="1">
        <f t="shared" si="6"/>
        <v>0.19789843023847384</v>
      </c>
      <c r="DR92" s="1">
        <f>(0-(DB92*AV92*$BY$2))/100</f>
        <v>0.10573810343063725</v>
      </c>
      <c r="DS92" s="1">
        <f t="shared" si="7"/>
        <v>3.3709479603103741E-2</v>
      </c>
      <c r="DU92" s="1">
        <f>(0-(DC92*BT92*$BY$2))/100</f>
        <v>0</v>
      </c>
      <c r="DV92" s="1">
        <f t="shared" si="8"/>
        <v>0</v>
      </c>
      <c r="DX92" s="1">
        <f>(0-(DD92*BE92*$BY$2))/100</f>
        <v>0</v>
      </c>
      <c r="DY92" s="1">
        <f t="shared" si="9"/>
        <v>0</v>
      </c>
      <c r="EB92" s="1" t="s">
        <v>168</v>
      </c>
    </row>
    <row r="93" spans="1:132" x14ac:dyDescent="0.25">
      <c r="A93" s="1">
        <v>255524</v>
      </c>
      <c r="B93" s="1" t="s">
        <v>89</v>
      </c>
      <c r="C93" s="1">
        <v>500</v>
      </c>
      <c r="D93" s="1" t="s">
        <v>8</v>
      </c>
      <c r="E93" s="1">
        <v>0</v>
      </c>
      <c r="F93" s="1">
        <v>0</v>
      </c>
      <c r="G93" s="1">
        <v>0</v>
      </c>
      <c r="H93" s="1">
        <v>0</v>
      </c>
      <c r="I93" s="1">
        <v>1</v>
      </c>
      <c r="J93" s="3">
        <v>0.63039351851851855</v>
      </c>
      <c r="K93" s="3">
        <v>0.63858796296296294</v>
      </c>
      <c r="L93" s="1">
        <v>0</v>
      </c>
      <c r="M93" s="1" t="s">
        <v>90</v>
      </c>
      <c r="N93" s="1">
        <v>0</v>
      </c>
      <c r="O93" s="1">
        <v>0</v>
      </c>
      <c r="P93" s="1">
        <v>0</v>
      </c>
      <c r="Q93" s="1">
        <v>1</v>
      </c>
      <c r="R93" s="1">
        <v>0</v>
      </c>
      <c r="S93" s="1">
        <v>0</v>
      </c>
      <c r="T93" s="1">
        <v>708</v>
      </c>
      <c r="U93" s="1">
        <v>11.8</v>
      </c>
      <c r="V93" s="1">
        <v>927.69092499999999</v>
      </c>
      <c r="W93" s="1">
        <v>35.446904959999998</v>
      </c>
      <c r="X93" s="1">
        <v>139.6418578</v>
      </c>
      <c r="Y93" s="1">
        <v>104</v>
      </c>
      <c r="Z93" s="1">
        <v>1003002</v>
      </c>
      <c r="AA93" s="1">
        <v>100300201</v>
      </c>
      <c r="AB93" s="1">
        <v>35.442447090000002</v>
      </c>
      <c r="AC93" s="1">
        <v>139.65051600000001</v>
      </c>
      <c r="AD93" s="1">
        <v>104</v>
      </c>
      <c r="AE93" s="1">
        <v>1003003</v>
      </c>
      <c r="AF93" s="1">
        <v>100300301</v>
      </c>
      <c r="AG93" s="1">
        <v>44</v>
      </c>
      <c r="AH93" s="1">
        <v>44</v>
      </c>
      <c r="AI93" s="1">
        <v>1</v>
      </c>
      <c r="AJ93" s="1">
        <v>0</v>
      </c>
      <c r="AK93" s="1">
        <v>0</v>
      </c>
      <c r="AL93" s="1">
        <v>420</v>
      </c>
      <c r="AM93" s="1" t="s">
        <v>43</v>
      </c>
      <c r="AN93" s="1">
        <v>0</v>
      </c>
      <c r="AO93" s="1">
        <v>0</v>
      </c>
      <c r="AP93" s="1">
        <v>0</v>
      </c>
      <c r="AQ93" s="1">
        <v>0</v>
      </c>
      <c r="AR93" s="1">
        <v>1</v>
      </c>
      <c r="AS93" s="1">
        <v>11.5</v>
      </c>
      <c r="AT93" s="1">
        <v>1</v>
      </c>
      <c r="AU93" s="1">
        <v>930</v>
      </c>
      <c r="AV93" s="1">
        <v>3.1</v>
      </c>
      <c r="AW93" s="1">
        <v>1</v>
      </c>
      <c r="AX93" s="1">
        <v>1</v>
      </c>
      <c r="AY93" s="1">
        <v>180</v>
      </c>
      <c r="AZ93" s="1">
        <v>0</v>
      </c>
      <c r="BA93" s="1">
        <v>648</v>
      </c>
      <c r="BB93" s="1">
        <v>7.8</v>
      </c>
      <c r="BC93" s="1">
        <v>924</v>
      </c>
      <c r="BD93" s="1">
        <v>11.1</v>
      </c>
      <c r="BE93" s="1">
        <v>19.899999999999999</v>
      </c>
      <c r="BF93" s="1">
        <v>1</v>
      </c>
      <c r="BG93" s="1">
        <v>957</v>
      </c>
      <c r="BH93" s="1">
        <v>4.8</v>
      </c>
      <c r="BI93" s="1">
        <v>1</v>
      </c>
      <c r="BJ93" s="1">
        <v>957</v>
      </c>
      <c r="BK93" s="1">
        <v>11.5</v>
      </c>
      <c r="BL93" s="1">
        <v>1</v>
      </c>
      <c r="BM93" s="1">
        <v>0.55000000000000004</v>
      </c>
      <c r="BN93" s="1">
        <v>2</v>
      </c>
      <c r="BO93" s="1">
        <v>210</v>
      </c>
      <c r="BP93" s="1">
        <v>126</v>
      </c>
      <c r="BQ93" s="1">
        <v>1.9</v>
      </c>
      <c r="BR93" s="1">
        <v>227</v>
      </c>
      <c r="BS93" s="1">
        <v>3.4</v>
      </c>
      <c r="BT93" s="1">
        <v>7.3</v>
      </c>
      <c r="CG93" s="1">
        <f>AW93*EXP((BE93/100)+(L93*CC$2)+BU$2)</f>
        <v>1.8286661110313185</v>
      </c>
      <c r="CH93" s="1">
        <f>BL93*EXP((BT93/100)+BV$2)</f>
        <v>0.14292346525559338</v>
      </c>
      <c r="CI93" s="1">
        <f>AT93*EXP((AV93/100)+(L93*CD$2)+BW$2)</f>
        <v>0.24533589681543569</v>
      </c>
      <c r="CJ93" s="1">
        <f>BF93*EXP((BH93/100)+(L93*CE$2)+BX$2)</f>
        <v>0.32777214233780616</v>
      </c>
      <c r="CK93" s="1">
        <f>BI93*EXP((BK93/100)+(L93*CF$2))</f>
        <v>1.1218734375719384</v>
      </c>
      <c r="CL93" s="1">
        <f>IF((CJ93+CK93)=0, LOG(1),LOG((CJ93+CK93)))</f>
        <v>0.1612618356804783</v>
      </c>
      <c r="CM93" s="1">
        <f>IF((CG93+CH93+CI93)=0, LOG(1),LOG((CG93+CH93+CI93)))</f>
        <v>0.34575109358158967</v>
      </c>
      <c r="CN93" s="1">
        <f>IF((CL93=0),1,EXP((BZ$2*CL93)+(CB$2*F93)))</f>
        <v>1.1469113657665795</v>
      </c>
      <c r="CO93" s="1">
        <f>IF((CM93=0),1,EXP((BZ$2*CM93)+(CA$2*AJ93)))</f>
        <v>1.341634208576387</v>
      </c>
      <c r="CP93" s="1">
        <f>CN93+CO93</f>
        <v>2.4885455743429663</v>
      </c>
      <c r="CQ93" s="2">
        <f>CN93/CP93</f>
        <v>0.4608761750603626</v>
      </c>
      <c r="CR93" s="2">
        <f>CO93/CP93</f>
        <v>0.53912382493963751</v>
      </c>
      <c r="CS93" s="1">
        <f>CJ93+CK93</f>
        <v>1.4496455799097445</v>
      </c>
      <c r="CT93" s="1">
        <f>IF((CS93=0),CJ93,CJ93/CS93)</f>
        <v>0.22610501965467544</v>
      </c>
      <c r="CU93" s="4">
        <f>IF((CS93=0),CK93,CK93/CS93)</f>
        <v>0.77389498034532456</v>
      </c>
      <c r="CV93" s="1">
        <f>CI93+CH93+CG93</f>
        <v>2.2169254731023473</v>
      </c>
      <c r="CW93" s="1">
        <f>IF((CV93=0),CI93,CI93/CV93)</f>
        <v>0.11066492752781384</v>
      </c>
      <c r="CX93" s="1">
        <f>IF((CV93=0),CH93,CH93/CV93)</f>
        <v>6.4469224152847796E-2</v>
      </c>
      <c r="CY93" s="1">
        <f>IF((CV93=0),CG93,CG93/CV93)</f>
        <v>0.82486584831933851</v>
      </c>
      <c r="CZ93" s="1">
        <f>CT93*CQ93</f>
        <v>0.10420641662039493</v>
      </c>
      <c r="DA93" s="1">
        <f>CU93*CQ93</f>
        <v>0.35666975843996768</v>
      </c>
      <c r="DB93" s="1">
        <f>CW93*CR93</f>
        <v>5.966209901546278E-2</v>
      </c>
      <c r="DC93" s="1">
        <f>CX93*CR93</f>
        <v>3.4756894716174165E-2</v>
      </c>
      <c r="DD93" s="1">
        <f>CY93*CR93</f>
        <v>0.44470483120800064</v>
      </c>
      <c r="DE93" s="1">
        <f>IF(($AM93="Bicycle"),1,0)</f>
        <v>0</v>
      </c>
      <c r="DF93" s="1">
        <f>IF(($AM93="Walk"),1,0)</f>
        <v>1</v>
      </c>
      <c r="DG93" s="1">
        <f>IF(($AM93="Car"),1,0)</f>
        <v>0</v>
      </c>
      <c r="DH93" s="1">
        <f>IF(($AM93="Rail"),1,0)</f>
        <v>0</v>
      </c>
      <c r="DI93" s="1">
        <f>IF(($AM93="Bus"),1,0)</f>
        <v>0</v>
      </c>
      <c r="DJ93" s="1">
        <f>DE93*LOG(CZ93)+DF93*LOG(DA93)+DG93*LOG(DB93)+DH93*LOG(DD93)+DI93*LOG(DC93)</f>
        <v>-0.44773371235894577</v>
      </c>
      <c r="DK93" s="1">
        <v>927.69092499999999</v>
      </c>
      <c r="DL93" s="1">
        <f>(0-(CZ93*BH93*$BY$2))/100</f>
        <v>5.9250040664603848E-2</v>
      </c>
      <c r="DM93" s="1">
        <f t="shared" si="5"/>
        <v>6.1742344222710495E-3</v>
      </c>
      <c r="DO93" s="1">
        <f>(0-(DA93*BK93*$BY$2))/100</f>
        <v>0.4858666404081044</v>
      </c>
      <c r="DP93" s="1">
        <f t="shared" si="6"/>
        <v>0.17329393726839723</v>
      </c>
      <c r="DR93" s="1">
        <f>(0-(DB93*AV93*$BY$2))/100</f>
        <v>2.1908526831264256E-2</v>
      </c>
      <c r="DS93" s="1">
        <f t="shared" si="7"/>
        <v>1.3071086970898112E-3</v>
      </c>
      <c r="DU93" s="1">
        <f>(0-(DC93*BT93*$BY$2))/100</f>
        <v>3.0055003433547098E-2</v>
      </c>
      <c r="DV93" s="1">
        <f t="shared" si="8"/>
        <v>1.0446185900340496E-3</v>
      </c>
      <c r="DX93" s="1">
        <f>(0-(DD93*BE93*$BY$2))/100</f>
        <v>1.048281393732037</v>
      </c>
      <c r="DY93" s="1">
        <f t="shared" si="9"/>
        <v>0.46617580025809319</v>
      </c>
      <c r="EB93" s="1" t="s">
        <v>168</v>
      </c>
    </row>
    <row r="94" spans="1:132" x14ac:dyDescent="0.25">
      <c r="A94" s="1">
        <v>255774</v>
      </c>
      <c r="B94" s="1" t="s">
        <v>96</v>
      </c>
      <c r="C94" s="1">
        <v>700</v>
      </c>
      <c r="D94" s="1" t="s">
        <v>5</v>
      </c>
      <c r="E94" s="1">
        <v>0</v>
      </c>
      <c r="F94" s="1">
        <v>1</v>
      </c>
      <c r="G94" s="1">
        <v>0</v>
      </c>
      <c r="H94" s="1">
        <v>0</v>
      </c>
      <c r="I94" s="1">
        <v>0</v>
      </c>
      <c r="J94" s="3">
        <v>0.41285879629629635</v>
      </c>
      <c r="K94" s="3">
        <v>0.4231712962962963</v>
      </c>
      <c r="L94" s="1">
        <v>1</v>
      </c>
      <c r="M94" s="1" t="s">
        <v>79</v>
      </c>
      <c r="N94" s="1">
        <v>0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891</v>
      </c>
      <c r="U94" s="1">
        <v>14.85</v>
      </c>
      <c r="V94" s="1">
        <v>322.33240280000001</v>
      </c>
      <c r="W94" s="1">
        <v>36.03238829</v>
      </c>
      <c r="X94" s="1">
        <v>139.53017589999999</v>
      </c>
      <c r="Y94" s="1" t="s">
        <v>77</v>
      </c>
      <c r="Z94" s="1" t="s">
        <v>77</v>
      </c>
      <c r="AA94" s="1" t="s">
        <v>77</v>
      </c>
      <c r="AB94" s="1">
        <v>36.032146879999999</v>
      </c>
      <c r="AC94" s="1">
        <v>139.5337486</v>
      </c>
      <c r="AD94" s="1" t="s">
        <v>77</v>
      </c>
      <c r="AE94" s="1" t="s">
        <v>77</v>
      </c>
      <c r="AF94" s="1" t="s">
        <v>77</v>
      </c>
      <c r="AG94" s="1">
        <v>28</v>
      </c>
      <c r="AH94" s="1">
        <v>28</v>
      </c>
      <c r="AI94" s="1">
        <v>1</v>
      </c>
      <c r="AJ94" s="1">
        <v>0</v>
      </c>
      <c r="AK94" s="1">
        <v>0</v>
      </c>
      <c r="AL94" s="1">
        <v>420</v>
      </c>
      <c r="AM94" s="1" t="s">
        <v>43</v>
      </c>
      <c r="AN94" s="1">
        <v>0</v>
      </c>
      <c r="AO94" s="1">
        <v>0</v>
      </c>
      <c r="AP94" s="1">
        <v>0</v>
      </c>
      <c r="AQ94" s="1">
        <v>0</v>
      </c>
      <c r="AR94" s="1">
        <v>1</v>
      </c>
      <c r="AS94" s="1">
        <v>7.8</v>
      </c>
      <c r="AT94" s="1">
        <v>1</v>
      </c>
      <c r="AU94" s="1">
        <v>1485</v>
      </c>
      <c r="AV94" s="1">
        <v>8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1</v>
      </c>
      <c r="BG94" s="1">
        <v>615</v>
      </c>
      <c r="BH94" s="1">
        <v>3.1</v>
      </c>
      <c r="BI94" s="1">
        <v>1</v>
      </c>
      <c r="BJ94" s="1">
        <v>615</v>
      </c>
      <c r="BK94" s="1">
        <v>7.8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CG94" s="1">
        <f>AW94*EXP((BE94/100)+(L94*CC$2)+BU$2)</f>
        <v>0</v>
      </c>
      <c r="CH94" s="1">
        <f>BL94*EXP((BT94/100)+BV$2)</f>
        <v>0</v>
      </c>
      <c r="CI94" s="1">
        <f>AT94*EXP((AV94/100)+(L94*CD$2)+BW$2)</f>
        <v>0.11491051315618009</v>
      </c>
      <c r="CJ94" s="1">
        <f>BF94*EXP((BH94/100)+(L94*CE$2)+BX$2)</f>
        <v>0.1305016641752412</v>
      </c>
      <c r="CK94" s="1">
        <f>BI94*EXP((BK94/100)+(L94*CF$2))</f>
        <v>0.74455824217385702</v>
      </c>
      <c r="CL94" s="1">
        <f>IF((CJ94+CK94)=0, LOG(1),LOG((CJ94+CK94)))</f>
        <v>-5.7962214284811367E-2</v>
      </c>
      <c r="CM94" s="1">
        <f>IF((CG94+CH94+CI94)=0, LOG(1),LOG((CG94+CH94+CI94)))</f>
        <v>-0.9396402359170466</v>
      </c>
      <c r="CN94" s="1">
        <f>IF((CL94=0),1,EXP((BZ$2*CL94)+(CB$2*F94)))</f>
        <v>2.2593720435937454</v>
      </c>
      <c r="CO94" s="1">
        <f>IF((CM94=0),1,EXP((BZ$2*CM94)+(CA$2*AJ94)))</f>
        <v>0.44991608088560853</v>
      </c>
      <c r="CP94" s="1">
        <f>CN94+CO94</f>
        <v>2.7092881244793539</v>
      </c>
      <c r="CQ94" s="2">
        <f>CN94/CP94</f>
        <v>0.83393568339208324</v>
      </c>
      <c r="CR94" s="2">
        <f>CO94/CP94</f>
        <v>0.16606431660791679</v>
      </c>
      <c r="CS94" s="1">
        <f>CJ94+CK94</f>
        <v>0.87505990634909825</v>
      </c>
      <c r="CT94" s="1">
        <f>IF((CS94=0),CJ94,CJ94/CS94)</f>
        <v>0.14913454865017961</v>
      </c>
      <c r="CU94" s="4">
        <f>IF((CS94=0),CK94,CK94/CS94)</f>
        <v>0.85086545134982039</v>
      </c>
      <c r="CV94" s="1">
        <f>CI94+CH94+CG94</f>
        <v>0.11491051315618009</v>
      </c>
      <c r="CW94" s="1">
        <f>IF((CV94=0),CI94,CI94/CV94)</f>
        <v>1</v>
      </c>
      <c r="CX94" s="1">
        <f>IF((CV94=0),CH94,CH94/CV94)</f>
        <v>0</v>
      </c>
      <c r="CY94" s="1">
        <f>IF((CV94=0),CG94,CG94/CV94)</f>
        <v>0</v>
      </c>
      <c r="CZ94" s="1">
        <f>CT94*CQ94</f>
        <v>0.12436862174595742</v>
      </c>
      <c r="DA94" s="1">
        <f>CU94*CQ94</f>
        <v>0.70956706164612582</v>
      </c>
      <c r="DB94" s="1">
        <f>CW94*CR94</f>
        <v>0.16606431660791679</v>
      </c>
      <c r="DC94" s="1">
        <f>CX94*CR94</f>
        <v>0</v>
      </c>
      <c r="DD94" s="1">
        <f>CY94*CR94</f>
        <v>0</v>
      </c>
      <c r="DE94" s="1">
        <f>IF(($AM94="Bicycle"),1,0)</f>
        <v>0</v>
      </c>
      <c r="DF94" s="1">
        <f>IF(($AM94="Walk"),1,0)</f>
        <v>1</v>
      </c>
      <c r="DG94" s="1">
        <f>IF(($AM94="Car"),1,0)</f>
        <v>0</v>
      </c>
      <c r="DH94" s="1">
        <f>IF(($AM94="Rail"),1,0)</f>
        <v>0</v>
      </c>
      <c r="DI94" s="1">
        <f>IF(($AM94="Bus"),1,0)</f>
        <v>0</v>
      </c>
      <c r="DJ94" s="1" t="e">
        <f>DE94*LOG(CZ94)+DF94*LOG(DA94)+DG94*LOG(DB94)+DH94*LOG(DD94)+DI94*LOG(DC94)</f>
        <v>#NUM!</v>
      </c>
      <c r="DK94" s="1">
        <v>322.33240280000001</v>
      </c>
      <c r="DL94" s="1">
        <f>(0-(CZ94*BH94*$BY$2))/100</f>
        <v>4.5669417124973882E-2</v>
      </c>
      <c r="DM94" s="1">
        <f t="shared" si="5"/>
        <v>5.6798424637742265E-3</v>
      </c>
      <c r="DO94" s="1">
        <f>(0-(DA94*BK94*$BY$2))/100</f>
        <v>0.65560310735148353</v>
      </c>
      <c r="DP94" s="1">
        <f t="shared" si="6"/>
        <v>0.46519437048946177</v>
      </c>
      <c r="DR94" s="1">
        <f>(0-(DB94*AV94*$BY$2))/100</f>
        <v>0.15736902824006779</v>
      </c>
      <c r="DS94" s="1">
        <f t="shared" si="7"/>
        <v>2.6133380129938818E-2</v>
      </c>
      <c r="DU94" s="1">
        <f>(0-(DC94*BT94*$BY$2))/100</f>
        <v>0</v>
      </c>
      <c r="DV94" s="1">
        <f t="shared" si="8"/>
        <v>0</v>
      </c>
      <c r="DX94" s="1">
        <f>(0-(DD94*BE94*$BY$2))/100</f>
        <v>0</v>
      </c>
      <c r="DY94" s="1">
        <f t="shared" si="9"/>
        <v>0</v>
      </c>
      <c r="EB94" s="1" t="s">
        <v>168</v>
      </c>
    </row>
    <row r="95" spans="1:132" x14ac:dyDescent="0.25">
      <c r="A95" s="1">
        <v>257845</v>
      </c>
      <c r="B95" s="1" t="s">
        <v>101</v>
      </c>
      <c r="C95" s="1">
        <v>999</v>
      </c>
      <c r="D95" s="1" t="s">
        <v>85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3">
        <v>0.71527777777777779</v>
      </c>
      <c r="K95" s="3">
        <v>0.72916666666666663</v>
      </c>
      <c r="L95" s="1">
        <v>1</v>
      </c>
      <c r="M95" s="1" t="s">
        <v>76</v>
      </c>
      <c r="N95" s="1">
        <v>0</v>
      </c>
      <c r="O95" s="1">
        <v>0</v>
      </c>
      <c r="P95" s="1">
        <v>0</v>
      </c>
      <c r="Q95" s="1">
        <v>0</v>
      </c>
      <c r="R95" s="1">
        <v>1</v>
      </c>
      <c r="S95" s="1">
        <v>0</v>
      </c>
      <c r="T95" s="1">
        <v>1200</v>
      </c>
      <c r="U95" s="1">
        <v>20</v>
      </c>
      <c r="V95" s="1">
        <v>413.18838030000001</v>
      </c>
      <c r="W95" s="1">
        <v>35.445907159999997</v>
      </c>
      <c r="X95" s="1">
        <v>139.63564579999999</v>
      </c>
      <c r="Y95" s="1">
        <v>104</v>
      </c>
      <c r="Z95" s="1">
        <v>1003002</v>
      </c>
      <c r="AA95" s="1">
        <v>100300214</v>
      </c>
      <c r="AB95" s="1">
        <v>35.444426589999999</v>
      </c>
      <c r="AC95" s="1">
        <v>139.63983010000001</v>
      </c>
      <c r="AD95" s="1">
        <v>104</v>
      </c>
      <c r="AE95" s="1">
        <v>1003002</v>
      </c>
      <c r="AF95" s="1">
        <v>100300202</v>
      </c>
      <c r="AG95" s="1">
        <v>50</v>
      </c>
      <c r="AH95" s="1">
        <v>50</v>
      </c>
      <c r="AI95" s="1">
        <v>0</v>
      </c>
      <c r="AJ95" s="1">
        <v>1</v>
      </c>
      <c r="AK95" s="1">
        <v>1</v>
      </c>
      <c r="AL95" s="1">
        <v>420</v>
      </c>
      <c r="AM95" s="1" t="s">
        <v>43</v>
      </c>
      <c r="AN95" s="1">
        <v>0</v>
      </c>
      <c r="AO95" s="1">
        <v>0</v>
      </c>
      <c r="AP95" s="1">
        <v>0</v>
      </c>
      <c r="AQ95" s="1">
        <v>0</v>
      </c>
      <c r="AR95" s="1">
        <v>1</v>
      </c>
      <c r="AS95" s="1">
        <v>6.1</v>
      </c>
      <c r="AT95" s="1">
        <v>1</v>
      </c>
      <c r="AU95" s="1">
        <v>430</v>
      </c>
      <c r="AV95" s="1">
        <v>1.7</v>
      </c>
      <c r="AW95" s="1">
        <v>1</v>
      </c>
      <c r="AX95" s="1">
        <v>12</v>
      </c>
      <c r="AY95" s="1">
        <v>210</v>
      </c>
      <c r="AZ95" s="1">
        <v>0</v>
      </c>
      <c r="BA95" s="1">
        <v>720</v>
      </c>
      <c r="BB95" s="1">
        <v>8.6</v>
      </c>
      <c r="BC95" s="1">
        <v>969</v>
      </c>
      <c r="BD95" s="1">
        <v>11.6</v>
      </c>
      <c r="BE95" s="1">
        <v>32.200000000000003</v>
      </c>
      <c r="BF95" s="1">
        <v>1</v>
      </c>
      <c r="BG95" s="1">
        <v>504</v>
      </c>
      <c r="BH95" s="1">
        <v>2.5</v>
      </c>
      <c r="BI95" s="1">
        <v>1</v>
      </c>
      <c r="BJ95" s="1">
        <v>504</v>
      </c>
      <c r="BK95" s="1">
        <v>6.1</v>
      </c>
      <c r="BL95" s="1">
        <v>1</v>
      </c>
      <c r="BM95" s="1">
        <v>0.74</v>
      </c>
      <c r="BN95" s="1">
        <v>1</v>
      </c>
      <c r="BO95" s="1">
        <v>210</v>
      </c>
      <c r="BP95" s="1">
        <v>60</v>
      </c>
      <c r="BQ95" s="1">
        <v>0.9</v>
      </c>
      <c r="BR95" s="1">
        <v>249</v>
      </c>
      <c r="BS95" s="1">
        <v>3.7</v>
      </c>
      <c r="BT95" s="1">
        <v>5.6</v>
      </c>
      <c r="CG95" s="1">
        <f>AW95*EXP((BE95/100)+(L95*CC$2)+BU$2)</f>
        <v>2.3170828447728256</v>
      </c>
      <c r="CH95" s="1">
        <f>BL95*EXP((BT95/100)+BV$2)</f>
        <v>0.14051430225217357</v>
      </c>
      <c r="CI95" s="1">
        <f>AT95*EXP((AV95/100)+(L95*CD$2)+BW$2)</f>
        <v>0.10789447638626455</v>
      </c>
      <c r="CJ95" s="1">
        <f>BF95*EXP((BH95/100)+(L95*CE$2)+BX$2)</f>
        <v>0.12972099852912367</v>
      </c>
      <c r="CK95" s="1">
        <f>BI95*EXP((BK95/100)+(L95*CF$2))</f>
        <v>0.73200773363609717</v>
      </c>
      <c r="CL95" s="1">
        <f>IF((CJ95+CK95)=0, LOG(1),LOG((CJ95+CK95)))</f>
        <v>-6.4629426361866957E-2</v>
      </c>
      <c r="CM95" s="1">
        <f>IF((CG95+CH95+CI95)=0, LOG(1),LOG((CG95+CH95+CI95)))</f>
        <v>0.40917060097846092</v>
      </c>
      <c r="CN95" s="1">
        <f>IF((CL95=0),1,EXP((BZ$2*CL95)+(CB$2*F95)))</f>
        <v>0.94654665974323404</v>
      </c>
      <c r="CO95" s="1">
        <f>IF((CM95=0),1,EXP((BZ$2*CM95)+(CA$2*AJ95)))</f>
        <v>2.8118592260395854</v>
      </c>
      <c r="CP95" s="1">
        <f>CN95+CO95</f>
        <v>3.7584058857828193</v>
      </c>
      <c r="CQ95" s="2">
        <f>CN95/CP95</f>
        <v>0.25184790799838869</v>
      </c>
      <c r="CR95" s="2">
        <f>CO95/CP95</f>
        <v>0.74815209200161137</v>
      </c>
      <c r="CS95" s="1">
        <f>CJ95+CK95</f>
        <v>0.86172873216522083</v>
      </c>
      <c r="CT95" s="1">
        <f>IF((CS95=0),CJ95,CJ95/CS95)</f>
        <v>0.1505357703498878</v>
      </c>
      <c r="CU95" s="4">
        <f>IF((CS95=0),CK95,CK95/CS95)</f>
        <v>0.84946422965011215</v>
      </c>
      <c r="CV95" s="1">
        <f>CI95+CH95+CG95</f>
        <v>2.5654916234112637</v>
      </c>
      <c r="CW95" s="1">
        <f>IF((CV95=0),CI95,CI95/CV95)</f>
        <v>4.2056062628183614E-2</v>
      </c>
      <c r="CX95" s="1">
        <f>IF((CV95=0),CH95,CH95/CV95)</f>
        <v>5.4770906663626349E-2</v>
      </c>
      <c r="CY95" s="1">
        <f>IF((CV95=0),CG95,CG95/CV95)</f>
        <v>0.90317303070818999</v>
      </c>
      <c r="CZ95" s="1">
        <f>CT95*CQ95</f>
        <v>3.7912118841545113E-2</v>
      </c>
      <c r="DA95" s="1">
        <f>CU95*CQ95</f>
        <v>0.21393578915684355</v>
      </c>
      <c r="DB95" s="1">
        <f>CW95*CR95</f>
        <v>3.1464331236626356E-2</v>
      </c>
      <c r="DC95" s="1">
        <f>CX95*CR95</f>
        <v>4.0976968401217048E-2</v>
      </c>
      <c r="DD95" s="1">
        <f>CY95*CR95</f>
        <v>0.67571079236376796</v>
      </c>
      <c r="DE95" s="1">
        <f>IF(($AM95="Bicycle"),1,0)</f>
        <v>0</v>
      </c>
      <c r="DF95" s="1">
        <f>IF(($AM95="Walk"),1,0)</f>
        <v>1</v>
      </c>
      <c r="DG95" s="1">
        <f>IF(($AM95="Car"),1,0)</f>
        <v>0</v>
      </c>
      <c r="DH95" s="1">
        <f>IF(($AM95="Rail"),1,0)</f>
        <v>0</v>
      </c>
      <c r="DI95" s="1">
        <f>IF(($AM95="Bus"),1,0)</f>
        <v>0</v>
      </c>
      <c r="DJ95" s="1">
        <f>DE95*LOG(CZ95)+DF95*LOG(DA95)+DG95*LOG(DB95)+DH95*LOG(DD95)+DI95*LOG(DC95)</f>
        <v>-0.66971655655439322</v>
      </c>
      <c r="DK95" s="1">
        <v>413.18838030000001</v>
      </c>
      <c r="DL95" s="1">
        <f>(0-(CZ95*BH95*$BY$2))/100</f>
        <v>1.1227188625022115E-2</v>
      </c>
      <c r="DM95" s="1">
        <f t="shared" si="5"/>
        <v>4.256465094082819E-4</v>
      </c>
      <c r="DO95" s="1">
        <f>(0-(DA95*BK95*$BY$2))/100</f>
        <v>0.15458460191189483</v>
      </c>
      <c r="DP95" s="1">
        <f t="shared" si="6"/>
        <v>3.3071178801517727E-2</v>
      </c>
      <c r="DR95" s="1">
        <f>(0-(DB95*AV95*$BY$2))/100</f>
        <v>6.3360760340658417E-3</v>
      </c>
      <c r="DS95" s="1">
        <f t="shared" si="7"/>
        <v>1.9936039507629751E-4</v>
      </c>
      <c r="DU95" s="1">
        <f>(0-(DC95*BT95*$BY$2))/100</f>
        <v>2.7181962269016736E-2</v>
      </c>
      <c r="DV95" s="1">
        <f t="shared" si="8"/>
        <v>1.1138344089805729E-3</v>
      </c>
      <c r="DX95" s="1">
        <f>(0-(DD95*BE95*$BY$2))/100</f>
        <v>2.5773279327799052</v>
      </c>
      <c r="DY95" s="1">
        <f t="shared" si="9"/>
        <v>1.7415282996399819</v>
      </c>
      <c r="EB95" s="1" t="s">
        <v>168</v>
      </c>
    </row>
    <row r="96" spans="1:132" x14ac:dyDescent="0.25">
      <c r="A96" s="1">
        <v>257655</v>
      </c>
      <c r="B96" s="1" t="s">
        <v>91</v>
      </c>
      <c r="C96" s="1">
        <v>200</v>
      </c>
      <c r="D96" s="1" t="s">
        <v>84</v>
      </c>
      <c r="E96" s="1">
        <v>0</v>
      </c>
      <c r="F96" s="1">
        <v>0</v>
      </c>
      <c r="G96" s="1">
        <v>0</v>
      </c>
      <c r="H96" s="1">
        <v>1</v>
      </c>
      <c r="I96" s="1">
        <v>0</v>
      </c>
      <c r="J96" s="3">
        <v>0.73277777777777775</v>
      </c>
      <c r="K96" s="3">
        <v>0.77378472222222217</v>
      </c>
      <c r="L96" s="1">
        <v>1</v>
      </c>
      <c r="M96" s="1" t="s">
        <v>76</v>
      </c>
      <c r="N96" s="1">
        <v>0</v>
      </c>
      <c r="O96" s="1">
        <v>0</v>
      </c>
      <c r="P96" s="1">
        <v>0</v>
      </c>
      <c r="Q96" s="1">
        <v>0</v>
      </c>
      <c r="R96" s="1">
        <v>1</v>
      </c>
      <c r="S96" s="1">
        <v>0</v>
      </c>
      <c r="T96" s="1">
        <v>3543</v>
      </c>
      <c r="U96" s="1">
        <v>59.05</v>
      </c>
      <c r="V96" s="1">
        <v>351.45969059999999</v>
      </c>
      <c r="W96" s="1">
        <v>35.45428639</v>
      </c>
      <c r="X96" s="1">
        <v>139.63160640000001</v>
      </c>
      <c r="Y96" s="1">
        <v>103</v>
      </c>
      <c r="Z96" s="1">
        <v>1002002</v>
      </c>
      <c r="AA96" s="1">
        <v>100200205</v>
      </c>
      <c r="AB96" s="1">
        <v>35.451287690000001</v>
      </c>
      <c r="AC96" s="1">
        <v>139.63037800000001</v>
      </c>
      <c r="AD96" s="1">
        <v>104</v>
      </c>
      <c r="AE96" s="1">
        <v>1003001</v>
      </c>
      <c r="AF96" s="1">
        <v>100300102</v>
      </c>
      <c r="AG96" s="1">
        <v>37</v>
      </c>
      <c r="AH96" s="1">
        <v>37</v>
      </c>
      <c r="AI96" s="1">
        <v>1</v>
      </c>
      <c r="AJ96" s="1">
        <v>0</v>
      </c>
      <c r="AK96" s="1">
        <v>0</v>
      </c>
      <c r="AL96" s="1">
        <v>200</v>
      </c>
      <c r="AM96" s="1" t="s">
        <v>42</v>
      </c>
      <c r="AN96" s="1">
        <v>0</v>
      </c>
      <c r="AO96" s="1">
        <v>0</v>
      </c>
      <c r="AP96" s="1">
        <v>0</v>
      </c>
      <c r="AQ96" s="1">
        <v>1</v>
      </c>
      <c r="AR96" s="1">
        <v>0</v>
      </c>
      <c r="AS96" s="1">
        <v>24.5</v>
      </c>
      <c r="AT96" s="1">
        <v>1</v>
      </c>
      <c r="AU96" s="1">
        <v>467</v>
      </c>
      <c r="AV96" s="1">
        <v>2</v>
      </c>
      <c r="AW96" s="1">
        <v>1</v>
      </c>
      <c r="AX96" s="1">
        <v>15</v>
      </c>
      <c r="AY96" s="1">
        <v>310</v>
      </c>
      <c r="AZ96" s="1">
        <v>1</v>
      </c>
      <c r="BA96" s="1">
        <v>575</v>
      </c>
      <c r="BB96" s="1">
        <v>6.9</v>
      </c>
      <c r="BC96" s="1">
        <v>215</v>
      </c>
      <c r="BD96" s="1">
        <v>2.6</v>
      </c>
      <c r="BE96" s="1">
        <v>24.5</v>
      </c>
      <c r="BF96" s="1">
        <v>1</v>
      </c>
      <c r="BG96" s="1">
        <v>487</v>
      </c>
      <c r="BH96" s="1">
        <v>2.4</v>
      </c>
      <c r="BI96" s="1">
        <v>1</v>
      </c>
      <c r="BJ96" s="1">
        <v>487</v>
      </c>
      <c r="BK96" s="1">
        <v>5.9</v>
      </c>
      <c r="BL96" s="1">
        <v>1</v>
      </c>
      <c r="BM96" s="1">
        <v>0.28000000000000003</v>
      </c>
      <c r="BN96" s="1">
        <v>1</v>
      </c>
      <c r="BO96" s="1">
        <v>210</v>
      </c>
      <c r="BP96" s="1">
        <v>260</v>
      </c>
      <c r="BQ96" s="1">
        <v>3.9</v>
      </c>
      <c r="BR96" s="1">
        <v>56</v>
      </c>
      <c r="BS96" s="1">
        <v>0.8</v>
      </c>
      <c r="BT96" s="1">
        <v>5.7</v>
      </c>
      <c r="CG96" s="1">
        <f>AW96*EXP((BE96/100)+(L96*CC$2)+BU$2)</f>
        <v>2.1453634959408334</v>
      </c>
      <c r="CH96" s="1">
        <f>BL96*EXP((BT96/100)+BV$2)</f>
        <v>0.14065488683500177</v>
      </c>
      <c r="CI96" s="1">
        <f>AT96*EXP((AV96/100)+(L96*CD$2)+BW$2)</f>
        <v>0.1082186458264566</v>
      </c>
      <c r="CJ96" s="1">
        <f>BF96*EXP((BH96/100)+(L96*CE$2)+BX$2)</f>
        <v>0.129591342369479</v>
      </c>
      <c r="CK96" s="1">
        <f>BI96*EXP((BK96/100)+(L96*CF$2))</f>
        <v>0.73054518120876977</v>
      </c>
      <c r="CL96" s="1">
        <f>IF((CJ96+CK96)=0, LOG(1),LOG((CJ96+CK96)))</f>
        <v>-6.5432610697162094E-2</v>
      </c>
      <c r="CM96" s="1">
        <f>IF((CG96+CH96+CI96)=0, LOG(1),LOG((CG96+CH96+CI96)))</f>
        <v>0.37916714319584655</v>
      </c>
      <c r="CN96" s="1">
        <f>IF((CL96=0),1,EXP((BZ$2*CL96)+(CB$2*F96)))</f>
        <v>0.94590066654798932</v>
      </c>
      <c r="CO96" s="1">
        <f>IF((CM96=0),1,EXP((BZ$2*CM96)+(CA$2*AJ96)))</f>
        <v>1.3802878601341688</v>
      </c>
      <c r="CP96" s="1">
        <f>CN96+CO96</f>
        <v>2.326188526682158</v>
      </c>
      <c r="CQ96" s="2">
        <f>CN96/CP96</f>
        <v>0.40663112886087832</v>
      </c>
      <c r="CR96" s="2">
        <f>CO96/CP96</f>
        <v>0.59336887113912173</v>
      </c>
      <c r="CS96" s="1">
        <f>CJ96+CK96</f>
        <v>0.86013652357824877</v>
      </c>
      <c r="CT96" s="1">
        <f>IF((CS96=0),CJ96,CJ96/CS96)</f>
        <v>0.15066368979469311</v>
      </c>
      <c r="CU96" s="4">
        <f>IF((CS96=0),CK96,CK96/CS96)</f>
        <v>0.84933631020530687</v>
      </c>
      <c r="CV96" s="1">
        <f>CI96+CH96+CG96</f>
        <v>2.3942370286022916</v>
      </c>
      <c r="CW96" s="1">
        <f>IF((CV96=0),CI96,CI96/CV96)</f>
        <v>4.5199637518609642E-2</v>
      </c>
      <c r="CX96" s="1">
        <f>IF((CV96=0),CH96,CH96/CV96)</f>
        <v>5.8747269027542071E-2</v>
      </c>
      <c r="CY96" s="1">
        <f>IF((CV96=0),CG96,CG96/CV96)</f>
        <v>0.89605309345384831</v>
      </c>
      <c r="CZ96" s="1">
        <f>CT96*CQ96</f>
        <v>6.1264546259561251E-2</v>
      </c>
      <c r="DA96" s="1">
        <f>CU96*CQ96</f>
        <v>0.34536658260131708</v>
      </c>
      <c r="DB96" s="1">
        <f>CW96*CR96</f>
        <v>2.6820057890314896E-2</v>
      </c>
      <c r="DC96" s="1">
        <f>CX96*CR96</f>
        <v>3.4858800705378931E-2</v>
      </c>
      <c r="DD96" s="1">
        <f>CY96*CR96</f>
        <v>0.53169001254342796</v>
      </c>
      <c r="DE96" s="1">
        <f>IF(($AM96="Bicycle"),1,0)</f>
        <v>0</v>
      </c>
      <c r="DF96" s="1">
        <f>IF(($AM96="Walk"),1,0)</f>
        <v>0</v>
      </c>
      <c r="DG96" s="1">
        <f>IF(($AM96="Car"),1,0)</f>
        <v>0</v>
      </c>
      <c r="DH96" s="1">
        <f>IF(($AM96="Rail"),1,0)</f>
        <v>1</v>
      </c>
      <c r="DI96" s="1">
        <f>IF(($AM96="Bus"),1,0)</f>
        <v>0</v>
      </c>
      <c r="DJ96" s="1">
        <f>DE96*LOG(CZ96)+DF96*LOG(DA96)+DG96*LOG(DB96)+DH96*LOG(DD96)+DI96*LOG(DC96)</f>
        <v>-0.27434149755306947</v>
      </c>
      <c r="DK96" s="1">
        <v>351.45969059999999</v>
      </c>
      <c r="DL96" s="1">
        <f>(0-(CZ96*BH96*$BY$2))/100</f>
        <v>1.7417002593998955E-2</v>
      </c>
      <c r="DM96" s="1">
        <f t="shared" si="5"/>
        <v>1.0670447611229473E-3</v>
      </c>
      <c r="DO96" s="1">
        <f>(0-(DA96*BK96*$BY$2))/100</f>
        <v>0.24137110484082686</v>
      </c>
      <c r="DP96" s="1">
        <f t="shared" si="6"/>
        <v>8.3361513617580596E-2</v>
      </c>
      <c r="DR96" s="1">
        <f>(0-(DB96*AV96*$BY$2))/100</f>
        <v>6.3539334243404924E-3</v>
      </c>
      <c r="DS96" s="1">
        <f t="shared" si="7"/>
        <v>1.7041286227201878E-4</v>
      </c>
      <c r="DU96" s="1">
        <f>(0-(DC96*BT96*$BY$2))/100</f>
        <v>2.3536411611952426E-2</v>
      </c>
      <c r="DV96" s="1">
        <f t="shared" si="8"/>
        <v>8.2045108170081607E-4</v>
      </c>
      <c r="DX96" s="1">
        <f>(0-(DD96*BE96*$BY$2))/100</f>
        <v>1.543041264482836</v>
      </c>
      <c r="DY96" s="1">
        <f t="shared" si="9"/>
        <v>0.82041962926790601</v>
      </c>
      <c r="EB96" s="1" t="s">
        <v>168</v>
      </c>
    </row>
    <row r="97" spans="1:132" x14ac:dyDescent="0.25">
      <c r="A97" s="1">
        <v>255729</v>
      </c>
      <c r="B97" s="1" t="s">
        <v>102</v>
      </c>
      <c r="C97" s="1">
        <v>200</v>
      </c>
      <c r="D97" s="1" t="s">
        <v>84</v>
      </c>
      <c r="E97" s="1">
        <v>0</v>
      </c>
      <c r="F97" s="1">
        <v>0</v>
      </c>
      <c r="G97" s="1">
        <v>0</v>
      </c>
      <c r="H97" s="1">
        <v>1</v>
      </c>
      <c r="I97" s="1">
        <v>0</v>
      </c>
      <c r="J97" s="3">
        <v>0.68226851851851855</v>
      </c>
      <c r="K97" s="3">
        <v>0.73623842592592592</v>
      </c>
      <c r="L97" s="1">
        <v>0</v>
      </c>
      <c r="M97" s="1" t="s">
        <v>90</v>
      </c>
      <c r="N97" s="1">
        <v>0</v>
      </c>
      <c r="O97" s="1">
        <v>0</v>
      </c>
      <c r="P97" s="1">
        <v>0</v>
      </c>
      <c r="Q97" s="1">
        <v>1</v>
      </c>
      <c r="R97" s="1">
        <v>0</v>
      </c>
      <c r="S97" s="1">
        <v>0</v>
      </c>
      <c r="T97" s="1">
        <v>4662</v>
      </c>
      <c r="U97" s="1">
        <v>77.7</v>
      </c>
      <c r="V97" s="1">
        <v>134.43303019999999</v>
      </c>
      <c r="W97" s="1">
        <v>35.458937319999997</v>
      </c>
      <c r="X97" s="1">
        <v>139.615556</v>
      </c>
      <c r="Y97" s="1">
        <v>103</v>
      </c>
      <c r="Z97" s="1">
        <v>1002008</v>
      </c>
      <c r="AA97" s="1">
        <v>100200801</v>
      </c>
      <c r="AB97" s="1">
        <v>35.460128179999998</v>
      </c>
      <c r="AC97" s="1">
        <v>139.61529859999999</v>
      </c>
      <c r="AD97" s="1">
        <v>103</v>
      </c>
      <c r="AE97" s="1">
        <v>1002008</v>
      </c>
      <c r="AF97" s="1">
        <v>100200801</v>
      </c>
      <c r="AG97" s="1">
        <v>41.24</v>
      </c>
      <c r="AH97" s="1">
        <v>0</v>
      </c>
      <c r="AI97" s="1">
        <v>0</v>
      </c>
      <c r="AJ97" s="1">
        <v>0</v>
      </c>
      <c r="AK97" s="1">
        <v>0</v>
      </c>
      <c r="AL97" s="1">
        <v>100</v>
      </c>
      <c r="AM97" s="1" t="s">
        <v>41</v>
      </c>
      <c r="AN97" s="1">
        <v>0</v>
      </c>
      <c r="AO97" s="1">
        <v>0</v>
      </c>
      <c r="AP97" s="1">
        <v>1</v>
      </c>
      <c r="AQ97" s="1">
        <v>0</v>
      </c>
      <c r="AR97" s="1">
        <v>0</v>
      </c>
      <c r="AS97" s="1">
        <v>3.9</v>
      </c>
      <c r="AT97" s="1">
        <v>1</v>
      </c>
      <c r="AU97" s="1">
        <v>557</v>
      </c>
      <c r="AV97" s="1">
        <v>3.9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1</v>
      </c>
      <c r="BG97" s="1">
        <v>238</v>
      </c>
      <c r="BH97" s="1">
        <v>1.2</v>
      </c>
      <c r="BI97" s="1">
        <v>1</v>
      </c>
      <c r="BJ97" s="1">
        <v>238</v>
      </c>
      <c r="BK97" s="1">
        <v>2.9</v>
      </c>
      <c r="BL97" s="1">
        <v>1</v>
      </c>
      <c r="BM97" s="1">
        <v>0.4</v>
      </c>
      <c r="BN97" s="1">
        <v>1</v>
      </c>
      <c r="BO97" s="1">
        <v>210</v>
      </c>
      <c r="BP97" s="1">
        <v>236</v>
      </c>
      <c r="BQ97" s="1">
        <v>3.5</v>
      </c>
      <c r="BR97" s="1">
        <v>190</v>
      </c>
      <c r="BS97" s="1">
        <v>2.9</v>
      </c>
      <c r="BT97" s="1">
        <v>7.4</v>
      </c>
      <c r="CG97" s="1">
        <f>AW97*EXP((BE97/100)+(L97*CC$2)+BU$2)</f>
        <v>0</v>
      </c>
      <c r="CH97" s="1">
        <f>BL97*EXP((BT97/100)+BV$2)</f>
        <v>0.14306646020640815</v>
      </c>
      <c r="CI97" s="1">
        <f>AT97*EXP((AV97/100)+(L97*CD$2)+BW$2)</f>
        <v>0.24730645571592486</v>
      </c>
      <c r="CJ97" s="1">
        <f>BF97*EXP((BH97/100)+(L97*CE$2)+BX$2)</f>
        <v>0.31618221558033327</v>
      </c>
      <c r="CK97" s="1">
        <f>BI97*EXP((BK97/100)+(L97*CF$2))</f>
        <v>1.0294245944751308</v>
      </c>
      <c r="CL97" s="1">
        <f>IF((CJ97+CK97)=0, LOG(1),LOG((CJ97+CK97)))</f>
        <v>0.12891817640421258</v>
      </c>
      <c r="CM97" s="1">
        <f>IF((CG97+CH97+CI97)=0, LOG(1),LOG((CG97+CH97+CI97)))</f>
        <v>-0.4085203213165875</v>
      </c>
      <c r="CN97" s="1">
        <f>IF((CL97=0),1,EXP((BZ$2*CL97)+(CB$2*F97)))</f>
        <v>1.1158098341625813</v>
      </c>
      <c r="CO97" s="1">
        <f>IF((CM97=0),1,EXP((BZ$2*CM97)+(CA$2*AJ97)))</f>
        <v>0.70663410906801749</v>
      </c>
      <c r="CP97" s="1">
        <f>CN97+CO97</f>
        <v>1.8224439432305988</v>
      </c>
      <c r="CQ97" s="2">
        <f>CN97/CP97</f>
        <v>0.61226016762118585</v>
      </c>
      <c r="CR97" s="2">
        <f>CO97/CP97</f>
        <v>0.38773983237881415</v>
      </c>
      <c r="CS97" s="1">
        <f>CJ97+CK97</f>
        <v>1.3456068100554641</v>
      </c>
      <c r="CT97" s="1">
        <f>IF((CS97=0),CJ97,CJ97/CS97)</f>
        <v>0.23497370347531213</v>
      </c>
      <c r="CU97" s="4">
        <f>IF((CS97=0),CK97,CK97/CS97)</f>
        <v>0.76502629652468779</v>
      </c>
      <c r="CV97" s="1">
        <f>CI97+CH97+CG97</f>
        <v>0.39037291592233303</v>
      </c>
      <c r="CW97" s="1">
        <f>IF((CV97=0),CI97,CI97/CV97)</f>
        <v>0.63351335512509765</v>
      </c>
      <c r="CX97" s="1">
        <f>IF((CV97=0),CH97,CH97/CV97)</f>
        <v>0.36648664487490229</v>
      </c>
      <c r="CY97" s="1">
        <f>IF((CV97=0),CG97,CG97/CV97)</f>
        <v>0</v>
      </c>
      <c r="CZ97" s="1">
        <f>CT97*CQ97</f>
        <v>0.14386503907636541</v>
      </c>
      <c r="DA97" s="1">
        <f>CU97*CQ97</f>
        <v>0.46839512854482035</v>
      </c>
      <c r="DB97" s="1">
        <f>CW97*CR97</f>
        <v>0.24563836212594553</v>
      </c>
      <c r="DC97" s="1">
        <f>CX97*CR97</f>
        <v>0.14210147025286859</v>
      </c>
      <c r="DD97" s="1">
        <f>CY97*CR97</f>
        <v>0</v>
      </c>
      <c r="DE97" s="1">
        <f>IF(($AM97="Bicycle"),1,0)</f>
        <v>0</v>
      </c>
      <c r="DF97" s="1">
        <f>IF(($AM97="Walk"),1,0)</f>
        <v>0</v>
      </c>
      <c r="DG97" s="1">
        <f>IF(($AM97="Car"),1,0)</f>
        <v>1</v>
      </c>
      <c r="DH97" s="1">
        <f>IF(($AM97="Rail"),1,0)</f>
        <v>0</v>
      </c>
      <c r="DI97" s="1">
        <f>IF(($AM97="Bus"),1,0)</f>
        <v>0</v>
      </c>
      <c r="DJ97" s="1" t="e">
        <f>DE97*LOG(CZ97)+DF97*LOG(DA97)+DG97*LOG(DB97)+DH97*LOG(DD97)+DI97*LOG(DC97)</f>
        <v>#NUM!</v>
      </c>
      <c r="DK97" s="1">
        <v>134.43303019999999</v>
      </c>
      <c r="DL97" s="1">
        <f>(0-(CZ97*BH97*$BY$2))/100</f>
        <v>2.0449818955345367E-2</v>
      </c>
      <c r="DM97" s="1">
        <f t="shared" si="5"/>
        <v>2.9420140031153593E-3</v>
      </c>
      <c r="DO97" s="1">
        <f>(0-(DA97*BK97*$BY$2))/100</f>
        <v>0.1609026960003018</v>
      </c>
      <c r="DP97" s="1">
        <f t="shared" si="6"/>
        <v>7.5366038976269506E-2</v>
      </c>
      <c r="DR97" s="1">
        <f>(0-(DB97*AV97*$BY$2))/100</f>
        <v>0.11347854360720953</v>
      </c>
      <c r="DS97" s="1">
        <f t="shared" si="7"/>
        <v>2.7874683588112636E-2</v>
      </c>
      <c r="DU97" s="1">
        <f>(0-(DC97*BT97*$BY$2))/100</f>
        <v>0.12456133223748982</v>
      </c>
      <c r="DV97" s="1">
        <f t="shared" si="8"/>
        <v>1.7700348447603341E-2</v>
      </c>
      <c r="DX97" s="1">
        <f>(0-(DD97*BE97*$BY$2))/100</f>
        <v>0</v>
      </c>
      <c r="DY97" s="1">
        <f t="shared" si="9"/>
        <v>0</v>
      </c>
      <c r="EB97" s="1" t="s">
        <v>168</v>
      </c>
    </row>
    <row r="98" spans="1:132" x14ac:dyDescent="0.25">
      <c r="A98" s="1">
        <v>255541</v>
      </c>
      <c r="B98" s="1" t="s">
        <v>109</v>
      </c>
      <c r="C98" s="1">
        <v>600</v>
      </c>
      <c r="D98" s="1" t="s">
        <v>6</v>
      </c>
      <c r="E98" s="1">
        <v>0</v>
      </c>
      <c r="F98" s="1">
        <v>0</v>
      </c>
      <c r="G98" s="1">
        <v>1</v>
      </c>
      <c r="H98" s="1">
        <v>0</v>
      </c>
      <c r="I98" s="1">
        <v>0</v>
      </c>
      <c r="J98" s="3">
        <v>0.72644675925925928</v>
      </c>
      <c r="K98" s="3">
        <v>0.74702546296296291</v>
      </c>
      <c r="L98" s="1">
        <v>1</v>
      </c>
      <c r="M98" s="1" t="s">
        <v>76</v>
      </c>
      <c r="N98" s="1">
        <v>0</v>
      </c>
      <c r="O98" s="1">
        <v>0</v>
      </c>
      <c r="P98" s="1">
        <v>0</v>
      </c>
      <c r="Q98" s="1">
        <v>0</v>
      </c>
      <c r="R98" s="1">
        <v>1</v>
      </c>
      <c r="S98" s="1">
        <v>0</v>
      </c>
      <c r="T98" s="1">
        <v>1778</v>
      </c>
      <c r="U98" s="1">
        <v>29.633333333333301</v>
      </c>
      <c r="V98" s="1">
        <v>867.88322760000005</v>
      </c>
      <c r="W98" s="1">
        <v>35.488527499999996</v>
      </c>
      <c r="X98" s="1">
        <v>139.6357155</v>
      </c>
      <c r="Y98" s="1">
        <v>102</v>
      </c>
      <c r="Z98" s="1">
        <v>1001014</v>
      </c>
      <c r="AA98" s="1">
        <v>100101403</v>
      </c>
      <c r="AB98" s="1">
        <v>35.482626619999998</v>
      </c>
      <c r="AC98" s="1">
        <v>139.62943920000001</v>
      </c>
      <c r="AD98" s="1">
        <v>102</v>
      </c>
      <c r="AE98" s="1">
        <v>1001019</v>
      </c>
      <c r="AF98" s="1">
        <v>100101901</v>
      </c>
      <c r="AG98" s="1">
        <v>41.24</v>
      </c>
      <c r="AH98" s="1">
        <v>0</v>
      </c>
      <c r="AI98" s="1">
        <v>0</v>
      </c>
      <c r="AJ98" s="1">
        <v>0</v>
      </c>
      <c r="AK98" s="1">
        <v>0</v>
      </c>
      <c r="AL98" s="1">
        <v>200</v>
      </c>
      <c r="AM98" s="1" t="s">
        <v>42</v>
      </c>
      <c r="AN98" s="1">
        <v>0</v>
      </c>
      <c r="AO98" s="1">
        <v>0</v>
      </c>
      <c r="AP98" s="1">
        <v>0</v>
      </c>
      <c r="AQ98" s="1">
        <v>1</v>
      </c>
      <c r="AR98" s="1">
        <v>0</v>
      </c>
      <c r="AS98" s="1">
        <v>16.2</v>
      </c>
      <c r="AT98" s="1">
        <v>1</v>
      </c>
      <c r="AU98" s="1">
        <v>1225</v>
      </c>
      <c r="AV98" s="1">
        <v>8</v>
      </c>
      <c r="AW98" s="1">
        <v>1</v>
      </c>
      <c r="AX98" s="1">
        <v>1</v>
      </c>
      <c r="AY98" s="1">
        <v>120</v>
      </c>
      <c r="AZ98" s="1">
        <v>0</v>
      </c>
      <c r="BA98" s="1">
        <v>1080</v>
      </c>
      <c r="BB98" s="1">
        <v>13.5</v>
      </c>
      <c r="BC98" s="1">
        <v>147</v>
      </c>
      <c r="BD98" s="1">
        <v>1.7</v>
      </c>
      <c r="BE98" s="1">
        <v>16.2</v>
      </c>
      <c r="BF98" s="1">
        <v>1</v>
      </c>
      <c r="BG98" s="1">
        <v>1145</v>
      </c>
      <c r="BH98" s="1">
        <v>5.7</v>
      </c>
      <c r="BI98" s="1">
        <v>1</v>
      </c>
      <c r="BJ98" s="1">
        <v>1145</v>
      </c>
      <c r="BK98" s="1">
        <v>14.5</v>
      </c>
      <c r="BL98" s="1">
        <v>1</v>
      </c>
      <c r="BM98" s="1">
        <v>0.3</v>
      </c>
      <c r="BN98" s="1">
        <v>2</v>
      </c>
      <c r="BO98" s="1">
        <v>210</v>
      </c>
      <c r="BP98" s="1">
        <v>474</v>
      </c>
      <c r="BQ98" s="1">
        <v>7.1</v>
      </c>
      <c r="BR98" s="1">
        <v>272</v>
      </c>
      <c r="BS98" s="1">
        <v>4.0999999999999996</v>
      </c>
      <c r="BT98" s="1">
        <v>13.2</v>
      </c>
      <c r="CG98" s="1">
        <f>AW98*EXP((BE98/100)+(L98*CC$2)+BU$2)</f>
        <v>1.9744877546933237</v>
      </c>
      <c r="CH98" s="1">
        <f>BL98*EXP((BT98/100)+BV$2)</f>
        <v>0.15160967326391983</v>
      </c>
      <c r="CI98" s="1">
        <f>AT98*EXP((AV98/100)+(L98*CD$2)+BW$2)</f>
        <v>0.11491051315618009</v>
      </c>
      <c r="CJ98" s="1">
        <f>BF98*EXP((BH98/100)+(L98*CE$2)+BX$2)</f>
        <v>0.13393920178697971</v>
      </c>
      <c r="CK98" s="1">
        <f>BI98*EXP((BK98/100)+(L98*CF$2))</f>
        <v>0.79615276159413428</v>
      </c>
      <c r="CL98" s="1">
        <f>IF((CJ98+CK98)=0, LOG(1),LOG((CJ98+CK98)))</f>
        <v>-3.1474108204791032E-2</v>
      </c>
      <c r="CM98" s="1">
        <f>IF((CG98+CH98+CI98)=0, LOG(1),LOG((CG98+CH98+CI98)))</f>
        <v>0.35044339548000975</v>
      </c>
      <c r="CN98" s="1">
        <f>IF((CL98=0),1,EXP((BZ$2*CL98)+(CB$2*F98)))</f>
        <v>0.97360169925939277</v>
      </c>
      <c r="CO98" s="1">
        <f>IF((CM98=0),1,EXP((BZ$2*CM98)+(CA$2*AJ98)))</f>
        <v>1.3469959438251227</v>
      </c>
      <c r="CP98" s="1">
        <f>CN98+CO98</f>
        <v>2.3205976430845157</v>
      </c>
      <c r="CQ98" s="2">
        <f>CN98/CP98</f>
        <v>0.41954782732834761</v>
      </c>
      <c r="CR98" s="2">
        <f>CO98/CP98</f>
        <v>0.58045217267165228</v>
      </c>
      <c r="CS98" s="1">
        <f>CJ98+CK98</f>
        <v>0.930091963381114</v>
      </c>
      <c r="CT98" s="1">
        <f>IF((CS98=0),CJ98,CJ98/CS98)</f>
        <v>0.14400640695795031</v>
      </c>
      <c r="CU98" s="4">
        <f>IF((CS98=0),CK98,CK98/CS98)</f>
        <v>0.85599359304204969</v>
      </c>
      <c r="CV98" s="1">
        <f>CI98+CH98+CG98</f>
        <v>2.2410079411134234</v>
      </c>
      <c r="CW98" s="1">
        <f>IF((CV98=0),CI98,CI98/CV98)</f>
        <v>5.1276263259954311E-2</v>
      </c>
      <c r="CX98" s="1">
        <f>IF((CV98=0),CH98,CH98/CV98)</f>
        <v>6.765244802684367E-2</v>
      </c>
      <c r="CY98" s="1">
        <f>IF((CV98=0),CG98,CG98/CV98)</f>
        <v>0.88107128871320217</v>
      </c>
      <c r="CZ98" s="1">
        <f>CT98*CQ98</f>
        <v>6.0417575160569892E-2</v>
      </c>
      <c r="DA98" s="1">
        <f>CU98*CQ98</f>
        <v>0.35913025216777772</v>
      </c>
      <c r="DB98" s="1">
        <f>CW98*CR98</f>
        <v>2.9763418415724101E-2</v>
      </c>
      <c r="DC98" s="1">
        <f>CX98*CR98</f>
        <v>3.9269010443737443E-2</v>
      </c>
      <c r="DD98" s="1">
        <f>CY98*CR98</f>
        <v>0.5114197438121908</v>
      </c>
      <c r="DE98" s="1">
        <f>IF(($AM98="Bicycle"),1,0)</f>
        <v>0</v>
      </c>
      <c r="DF98" s="1">
        <f>IF(($AM98="Walk"),1,0)</f>
        <v>0</v>
      </c>
      <c r="DG98" s="1">
        <f>IF(($AM98="Car"),1,0)</f>
        <v>0</v>
      </c>
      <c r="DH98" s="1">
        <f>IF(($AM98="Rail"),1,0)</f>
        <v>1</v>
      </c>
      <c r="DI98" s="1">
        <f>IF(($AM98="Bus"),1,0)</f>
        <v>0</v>
      </c>
      <c r="DJ98" s="1">
        <f>DE98*LOG(CZ98)+DF98*LOG(DA98)+DG98*LOG(DB98)+DH98*LOG(DD98)+DI98*LOG(DC98)</f>
        <v>-0.29122250966289315</v>
      </c>
      <c r="DK98" s="1">
        <v>867.88322760000005</v>
      </c>
      <c r="DL98" s="1">
        <f>(0-(CZ98*BH98*$BY$2))/100</f>
        <v>4.0793512364176658E-2</v>
      </c>
      <c r="DM98" s="1">
        <f t="shared" si="5"/>
        <v>2.4646450993262804E-3</v>
      </c>
      <c r="DO98" s="1">
        <f>(0-(DA98*BK98*$BY$2))/100</f>
        <v>0.61684059320371709</v>
      </c>
      <c r="DP98" s="1">
        <f t="shared" si="6"/>
        <v>0.22152611778457251</v>
      </c>
      <c r="DR98" s="1">
        <f>(0-(DB98*AV98*$BY$2))/100</f>
        <v>2.8204977016487762E-2</v>
      </c>
      <c r="DS98" s="1">
        <f t="shared" si="7"/>
        <v>8.3947653234760688E-4</v>
      </c>
      <c r="DU98" s="1">
        <f>(0-(DC98*BT98*$BY$2))/100</f>
        <v>6.1401197623427051E-2</v>
      </c>
      <c r="DV98" s="1">
        <f t="shared" si="8"/>
        <v>2.4111642707323436E-3</v>
      </c>
      <c r="DX98" s="1">
        <f>(0-(DD98*BE98*$BY$2))/100</f>
        <v>0.98139865471804166</v>
      </c>
      <c r="DY98" s="1">
        <f t="shared" si="9"/>
        <v>0.50190664857352951</v>
      </c>
      <c r="EB98" s="1" t="s">
        <v>168</v>
      </c>
    </row>
    <row r="99" spans="1:132" x14ac:dyDescent="0.25">
      <c r="A99" s="1">
        <v>256172</v>
      </c>
      <c r="B99" s="1" t="s">
        <v>91</v>
      </c>
      <c r="C99" s="1">
        <v>200</v>
      </c>
      <c r="D99" s="1" t="s">
        <v>84</v>
      </c>
      <c r="E99" s="1">
        <v>0</v>
      </c>
      <c r="F99" s="1">
        <v>0</v>
      </c>
      <c r="G99" s="1">
        <v>0</v>
      </c>
      <c r="H99" s="1">
        <v>1</v>
      </c>
      <c r="I99" s="1">
        <v>0</v>
      </c>
      <c r="J99" s="3">
        <v>0.73737268518518517</v>
      </c>
      <c r="K99" s="3">
        <v>0.74930555555555556</v>
      </c>
      <c r="L99" s="1">
        <v>1</v>
      </c>
      <c r="M99" s="1" t="s">
        <v>76</v>
      </c>
      <c r="N99" s="1">
        <v>0</v>
      </c>
      <c r="O99" s="1">
        <v>0</v>
      </c>
      <c r="P99" s="1">
        <v>0</v>
      </c>
      <c r="Q99" s="1">
        <v>0</v>
      </c>
      <c r="R99" s="1">
        <v>1</v>
      </c>
      <c r="S99" s="1">
        <v>0</v>
      </c>
      <c r="T99" s="1">
        <v>1031</v>
      </c>
      <c r="U99" s="1">
        <v>17.183333333333302</v>
      </c>
      <c r="V99" s="1">
        <v>706.62626049999994</v>
      </c>
      <c r="W99" s="1">
        <v>35.400588509999999</v>
      </c>
      <c r="X99" s="1">
        <v>139.5328475</v>
      </c>
      <c r="Y99" s="1">
        <v>110</v>
      </c>
      <c r="Z99" s="1">
        <v>1009018</v>
      </c>
      <c r="AA99" s="1">
        <v>100901802</v>
      </c>
      <c r="AB99" s="1">
        <v>35.406494729999999</v>
      </c>
      <c r="AC99" s="1">
        <v>139.53572819999999</v>
      </c>
      <c r="AD99" s="1">
        <v>110</v>
      </c>
      <c r="AE99" s="1">
        <v>1009029</v>
      </c>
      <c r="AF99" s="1">
        <v>100902901</v>
      </c>
      <c r="AG99" s="1">
        <v>37</v>
      </c>
      <c r="AH99" s="1">
        <v>37</v>
      </c>
      <c r="AI99" s="1">
        <v>1</v>
      </c>
      <c r="AJ99" s="1">
        <v>0</v>
      </c>
      <c r="AK99" s="1">
        <v>0</v>
      </c>
      <c r="AL99" s="1">
        <v>420</v>
      </c>
      <c r="AM99" s="1" t="s">
        <v>43</v>
      </c>
      <c r="AN99" s="1">
        <v>0</v>
      </c>
      <c r="AO99" s="1">
        <v>0</v>
      </c>
      <c r="AP99" s="1">
        <v>0</v>
      </c>
      <c r="AQ99" s="1">
        <v>0</v>
      </c>
      <c r="AR99" s="1">
        <v>1</v>
      </c>
      <c r="AS99" s="1">
        <v>12.5</v>
      </c>
      <c r="AT99" s="1">
        <v>1</v>
      </c>
      <c r="AU99" s="1">
        <v>4347</v>
      </c>
      <c r="AV99" s="1">
        <v>17.5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1</v>
      </c>
      <c r="BG99" s="1">
        <v>1008</v>
      </c>
      <c r="BH99" s="1">
        <v>5</v>
      </c>
      <c r="BI99" s="1">
        <v>1</v>
      </c>
      <c r="BJ99" s="1">
        <v>1008</v>
      </c>
      <c r="BK99" s="1">
        <v>12.5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CG99" s="1">
        <f>AW99*EXP((BE99/100)+(L99*CC$2)+BU$2)</f>
        <v>0</v>
      </c>
      <c r="CH99" s="1">
        <f>BL99*EXP((BT99/100)+BV$2)</f>
        <v>0</v>
      </c>
      <c r="CI99" s="1">
        <f>AT99*EXP((AV99/100)+(L99*CD$2)+BW$2)</f>
        <v>0.12636236333927794</v>
      </c>
      <c r="CJ99" s="1">
        <f>BF99*EXP((BH99/100)+(L99*CE$2)+BX$2)</f>
        <v>0.13300490124143766</v>
      </c>
      <c r="CK99" s="1">
        <f>BI99*EXP((BK99/100)+(L99*CF$2))</f>
        <v>0.78038788066407982</v>
      </c>
      <c r="CL99" s="1">
        <f>IF((CJ99+CK99)=0, LOG(1),LOG((CJ99+CK99)))</f>
        <v>-3.9342424731415741E-2</v>
      </c>
      <c r="CM99" s="1">
        <f>IF((CG99+CH99+CI99)=0, LOG(1),LOG((CG99+CH99+CI99)))</f>
        <v>-0.89838226013623779</v>
      </c>
      <c r="CN99" s="1">
        <f>IF((CL99=0),1,EXP((BZ$2*CL99)+(CB$2*F99)))</f>
        <v>0.96711191013953979</v>
      </c>
      <c r="CO99" s="1">
        <f>IF((CM99=0),1,EXP((BZ$2*CM99)+(CA$2*AJ99)))</f>
        <v>0.46597424197507131</v>
      </c>
      <c r="CP99" s="1">
        <f>CN99+CO99</f>
        <v>1.433086152114611</v>
      </c>
      <c r="CQ99" s="2">
        <f>CN99/CP99</f>
        <v>0.67484561811758759</v>
      </c>
      <c r="CR99" s="2">
        <f>CO99/CP99</f>
        <v>0.32515438188241252</v>
      </c>
      <c r="CS99" s="1">
        <f>CJ99+CK99</f>
        <v>0.91339278190551743</v>
      </c>
      <c r="CT99" s="1">
        <f>IF((CS99=0),CJ99,CJ99/CS99)</f>
        <v>0.14561632615922715</v>
      </c>
      <c r="CU99" s="4">
        <f>IF((CS99=0),CK99,CK99/CS99)</f>
        <v>0.85438367384077296</v>
      </c>
      <c r="CV99" s="1">
        <f>CI99+CH99+CG99</f>
        <v>0.12636236333927794</v>
      </c>
      <c r="CW99" s="1">
        <f>IF((CV99=0),CI99,CI99/CV99)</f>
        <v>1</v>
      </c>
      <c r="CX99" s="1">
        <f>IF((CV99=0),CH99,CH99/CV99)</f>
        <v>0</v>
      </c>
      <c r="CY99" s="1">
        <f>IF((CV99=0),CG99,CG99/CV99)</f>
        <v>0</v>
      </c>
      <c r="CZ99" s="1">
        <f>CT99*CQ99</f>
        <v>9.8268539634935884E-2</v>
      </c>
      <c r="DA99" s="1">
        <f>CU99*CQ99</f>
        <v>0.57657707848265183</v>
      </c>
      <c r="DB99" s="1">
        <f>CW99*CR99</f>
        <v>0.32515438188241252</v>
      </c>
      <c r="DC99" s="1">
        <f>CX99*CR99</f>
        <v>0</v>
      </c>
      <c r="DD99" s="1">
        <f>CY99*CR99</f>
        <v>0</v>
      </c>
      <c r="DE99" s="1">
        <f>IF(($AM99="Bicycle"),1,0)</f>
        <v>0</v>
      </c>
      <c r="DF99" s="1">
        <f>IF(($AM99="Walk"),1,0)</f>
        <v>1</v>
      </c>
      <c r="DG99" s="1">
        <f>IF(($AM99="Car"),1,0)</f>
        <v>0</v>
      </c>
      <c r="DH99" s="1">
        <f>IF(($AM99="Rail"),1,0)</f>
        <v>0</v>
      </c>
      <c r="DI99" s="1">
        <f>IF(($AM99="Bus"),1,0)</f>
        <v>0</v>
      </c>
      <c r="DJ99" s="1" t="e">
        <f>DE99*LOG(CZ99)+DF99*LOG(DA99)+DG99*LOG(DB99)+DH99*LOG(DD99)+DI99*LOG(DC99)</f>
        <v>#NUM!</v>
      </c>
      <c r="DK99" s="1">
        <v>706.62626049999994</v>
      </c>
      <c r="DL99" s="1">
        <f>(0-(CZ99*BH99*$BY$2))/100</f>
        <v>5.8201939859815172E-2</v>
      </c>
      <c r="DM99" s="1">
        <f t="shared" si="5"/>
        <v>5.7194196339444021E-3</v>
      </c>
      <c r="DO99" s="1">
        <f>(0-(DA99*BK99*$BY$2))/100</f>
        <v>0.85372960082295035</v>
      </c>
      <c r="DP99" s="1">
        <f t="shared" si="6"/>
        <v>0.49224091905665729</v>
      </c>
      <c r="DR99" s="1">
        <f>(0-(DB99*AV99*$BY$2))/100</f>
        <v>0.67403215183851695</v>
      </c>
      <c r="DS99" s="1">
        <f t="shared" si="7"/>
        <v>0.2191645076999254</v>
      </c>
      <c r="DU99" s="1">
        <f>(0-(DC99*BT99*$BY$2))/100</f>
        <v>0</v>
      </c>
      <c r="DV99" s="1">
        <f t="shared" si="8"/>
        <v>0</v>
      </c>
      <c r="DX99" s="1">
        <f>(0-(DD99*BE99*$BY$2))/100</f>
        <v>0</v>
      </c>
      <c r="DY99" s="1">
        <f t="shared" si="9"/>
        <v>0</v>
      </c>
      <c r="EB99" s="1" t="s">
        <v>168</v>
      </c>
    </row>
    <row r="100" spans="1:132" x14ac:dyDescent="0.25">
      <c r="A100" s="1">
        <v>257353</v>
      </c>
      <c r="B100" s="1" t="s">
        <v>72</v>
      </c>
      <c r="C100" s="1">
        <v>300</v>
      </c>
      <c r="D100" s="1" t="s">
        <v>108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3">
        <v>0.44975694444444447</v>
      </c>
      <c r="K100" s="3">
        <v>0.46486111111111111</v>
      </c>
      <c r="L100" s="1">
        <v>0</v>
      </c>
      <c r="M100" s="1" t="s">
        <v>82</v>
      </c>
      <c r="N100" s="1">
        <v>0</v>
      </c>
      <c r="O100" s="1">
        <v>0</v>
      </c>
      <c r="P100" s="1">
        <v>1</v>
      </c>
      <c r="Q100" s="1">
        <v>0</v>
      </c>
      <c r="R100" s="1">
        <v>0</v>
      </c>
      <c r="S100" s="1">
        <v>0</v>
      </c>
      <c r="T100" s="1">
        <v>1305</v>
      </c>
      <c r="U100" s="1">
        <v>21.75</v>
      </c>
      <c r="V100" s="1">
        <v>699.57975550000003</v>
      </c>
      <c r="W100" s="1">
        <v>35.449517360000002</v>
      </c>
      <c r="X100" s="1">
        <v>139.6407098</v>
      </c>
      <c r="Y100" s="1">
        <v>104</v>
      </c>
      <c r="Z100" s="1">
        <v>1003002</v>
      </c>
      <c r="AA100" s="1">
        <v>100300204</v>
      </c>
      <c r="AB100" s="1">
        <v>35.443825709999999</v>
      </c>
      <c r="AC100" s="1">
        <v>139.637416</v>
      </c>
      <c r="AD100" s="1">
        <v>104</v>
      </c>
      <c r="AE100" s="1">
        <v>1003002</v>
      </c>
      <c r="AF100" s="1">
        <v>100300215</v>
      </c>
      <c r="AG100" s="1">
        <v>46</v>
      </c>
      <c r="AH100" s="1">
        <v>46</v>
      </c>
      <c r="AI100" s="1">
        <v>1</v>
      </c>
      <c r="AJ100" s="1">
        <v>0</v>
      </c>
      <c r="AK100" s="1">
        <v>1</v>
      </c>
      <c r="AL100" s="1">
        <v>420</v>
      </c>
      <c r="AM100" s="1" t="s">
        <v>43</v>
      </c>
      <c r="AN100" s="1">
        <v>0</v>
      </c>
      <c r="AO100" s="1">
        <v>0</v>
      </c>
      <c r="AP100" s="1">
        <v>0</v>
      </c>
      <c r="AQ100" s="1">
        <v>0</v>
      </c>
      <c r="AR100" s="1">
        <v>1</v>
      </c>
      <c r="AS100" s="1">
        <v>10.7</v>
      </c>
      <c r="AT100" s="1">
        <v>1</v>
      </c>
      <c r="AU100" s="1">
        <v>1015</v>
      </c>
      <c r="AV100" s="1">
        <v>3.7</v>
      </c>
      <c r="AW100" s="1">
        <v>1</v>
      </c>
      <c r="AX100" s="1">
        <v>15</v>
      </c>
      <c r="AY100" s="1">
        <v>340</v>
      </c>
      <c r="AZ100" s="1">
        <v>1</v>
      </c>
      <c r="BA100" s="1">
        <v>521</v>
      </c>
      <c r="BB100" s="1">
        <v>6.3</v>
      </c>
      <c r="BC100" s="1">
        <v>403</v>
      </c>
      <c r="BD100" s="1">
        <v>4.9000000000000004</v>
      </c>
      <c r="BE100" s="1">
        <v>26.2</v>
      </c>
      <c r="BF100" s="1">
        <v>1</v>
      </c>
      <c r="BG100" s="1">
        <v>885</v>
      </c>
      <c r="BH100" s="1">
        <v>4.4000000000000004</v>
      </c>
      <c r="BI100" s="1">
        <v>1</v>
      </c>
      <c r="BJ100" s="1">
        <v>885</v>
      </c>
      <c r="BK100" s="1">
        <v>10.7</v>
      </c>
      <c r="BL100" s="1">
        <v>1</v>
      </c>
      <c r="BM100" s="1">
        <v>0.7</v>
      </c>
      <c r="BN100" s="1">
        <v>3</v>
      </c>
      <c r="BO100" s="1">
        <v>210</v>
      </c>
      <c r="BP100" s="1">
        <v>344</v>
      </c>
      <c r="BQ100" s="1">
        <v>5.2</v>
      </c>
      <c r="BR100" s="1">
        <v>215</v>
      </c>
      <c r="BS100" s="1">
        <v>3.2</v>
      </c>
      <c r="BT100" s="1">
        <v>11.4</v>
      </c>
      <c r="CG100" s="1">
        <f>AW100*EXP((BE100/100)+(L100*CC$2)+BU$2)</f>
        <v>1.9475784882410887</v>
      </c>
      <c r="CH100" s="1">
        <f>BL100*EXP((BT100/100)+BV$2)</f>
        <v>0.14890511320839617</v>
      </c>
      <c r="CI100" s="1">
        <f>AT100*EXP((AV100/100)+(L100*CD$2)+BW$2)</f>
        <v>0.24681233708782732</v>
      </c>
      <c r="CJ100" s="1">
        <f>BF100*EXP((BH100/100)+(L100*CE$2)+BX$2)</f>
        <v>0.32646367245285091</v>
      </c>
      <c r="CK100" s="1">
        <f>BI100*EXP((BK100/100)+(L100*CF$2))</f>
        <v>1.1129342544793257</v>
      </c>
      <c r="CL100" s="1">
        <f>IF((CJ100+CK100)=0, LOG(1),LOG((CJ100+CK100)))</f>
        <v>0.15818087286685245</v>
      </c>
      <c r="CM100" s="1">
        <f>IF((CG100+CH100+CI100)=0, LOG(1),LOG((CG100+CH100+CI100)))</f>
        <v>0.36982713979526255</v>
      </c>
      <c r="CN100" s="1">
        <f>IF((CL100=0),1,EXP((BZ$2*CL100)+(CB$2*F100)))</f>
        <v>1.1439117426368426</v>
      </c>
      <c r="CO100" s="1">
        <f>IF((CM100=0),1,EXP((BZ$2*CM100)+(CA$2*AJ100)))</f>
        <v>1.3693731341708393</v>
      </c>
      <c r="CP100" s="1">
        <f>CN100+CO100</f>
        <v>2.5132848768076821</v>
      </c>
      <c r="CQ100" s="2">
        <f>CN100/CP100</f>
        <v>0.45514607324968809</v>
      </c>
      <c r="CR100" s="2">
        <f>CO100/CP100</f>
        <v>0.54485392675031186</v>
      </c>
      <c r="CS100" s="1">
        <f>CJ100+CK100</f>
        <v>1.4393979269321766</v>
      </c>
      <c r="CT100" s="1">
        <f>IF((CS100=0),CJ100,CJ100/CS100)</f>
        <v>0.22680571254444612</v>
      </c>
      <c r="CU100" s="4">
        <f>IF((CS100=0),CK100,CK100/CS100)</f>
        <v>0.77319428745555385</v>
      </c>
      <c r="CV100" s="1">
        <f>CI100+CH100+CG100</f>
        <v>2.3432959385373122</v>
      </c>
      <c r="CW100" s="1">
        <f>IF((CV100=0),CI100,CI100/CV100)</f>
        <v>0.10532700246213367</v>
      </c>
      <c r="CX100" s="1">
        <f>IF((CV100=0),CH100,CH100/CV100)</f>
        <v>6.3545159089612432E-2</v>
      </c>
      <c r="CY100" s="1">
        <f>IF((CV100=0),CG100,CG100/CV100)</f>
        <v>0.83112783844825389</v>
      </c>
      <c r="CZ100" s="1">
        <f>CT100*CQ100</f>
        <v>0.10322972945520217</v>
      </c>
      <c r="DA100" s="1">
        <f>CU100*CQ100</f>
        <v>0.35191634379448589</v>
      </c>
      <c r="DB100" s="1">
        <f>CW100*CR100</f>
        <v>5.7387830884333295E-2</v>
      </c>
      <c r="DC100" s="1">
        <f>CX100*CR100</f>
        <v>3.4622829455948606E-2</v>
      </c>
      <c r="DD100" s="1">
        <f>CY100*CR100</f>
        <v>0.45284326641002998</v>
      </c>
      <c r="DE100" s="1">
        <f>IF(($AM100="Bicycle"),1,0)</f>
        <v>0</v>
      </c>
      <c r="DF100" s="1">
        <f>IF(($AM100="Walk"),1,0)</f>
        <v>1</v>
      </c>
      <c r="DG100" s="1">
        <f>IF(($AM100="Car"),1,0)</f>
        <v>0</v>
      </c>
      <c r="DH100" s="1">
        <f>IF(($AM100="Rail"),1,0)</f>
        <v>0</v>
      </c>
      <c r="DI100" s="1">
        <f>IF(($AM100="Bus"),1,0)</f>
        <v>0</v>
      </c>
      <c r="DJ100" s="1">
        <f>DE100*LOG(CZ100)+DF100*LOG(DA100)+DG100*LOG(DB100)+DH100*LOG(DD100)+DI100*LOG(DC100)</f>
        <v>-0.45356056307406678</v>
      </c>
      <c r="DK100" s="1">
        <v>699.57975550000003</v>
      </c>
      <c r="DL100" s="1">
        <f>(0-(CZ100*BH100*$BY$2))/100</f>
        <v>5.3803486492002325E-2</v>
      </c>
      <c r="DM100" s="1">
        <f t="shared" si="5"/>
        <v>5.554119354316025E-3</v>
      </c>
      <c r="DO100" s="1">
        <f>(0-(DA100*BK100*$BY$2))/100</f>
        <v>0.44604242476859102</v>
      </c>
      <c r="DP100" s="1">
        <f t="shared" si="6"/>
        <v>0.15696961930178957</v>
      </c>
      <c r="DR100" s="1">
        <f>(0-(DB100*AV100*$BY$2))/100</f>
        <v>2.5152113684861806E-2</v>
      </c>
      <c r="DS100" s="1">
        <f t="shared" si="7"/>
        <v>1.4434252465303746E-3</v>
      </c>
      <c r="DU100" s="1">
        <f>(0-(DC100*BT100*$BY$2))/100</f>
        <v>4.6754171041799124E-2</v>
      </c>
      <c r="DV100" s="1">
        <f t="shared" si="8"/>
        <v>1.6187616903344619E-3</v>
      </c>
      <c r="DX100" s="1">
        <f>(0-(DD100*BE100*$BY$2))/100</f>
        <v>1.4054071514083994</v>
      </c>
      <c r="DY100" s="1">
        <f t="shared" si="9"/>
        <v>0.63642916507979519</v>
      </c>
      <c r="EB100" s="1" t="s">
        <v>168</v>
      </c>
    </row>
    <row r="101" spans="1:132" x14ac:dyDescent="0.25">
      <c r="A101" s="1">
        <v>256216</v>
      </c>
      <c r="B101" s="1" t="s">
        <v>81</v>
      </c>
      <c r="C101" s="1">
        <v>600</v>
      </c>
      <c r="D101" s="1" t="s">
        <v>6</v>
      </c>
      <c r="E101" s="1">
        <v>0</v>
      </c>
      <c r="F101" s="1">
        <v>0</v>
      </c>
      <c r="G101" s="1">
        <v>1</v>
      </c>
      <c r="H101" s="1">
        <v>0</v>
      </c>
      <c r="I101" s="1">
        <v>0</v>
      </c>
      <c r="J101" s="3">
        <v>0.59668981481481487</v>
      </c>
      <c r="K101" s="3">
        <v>0.61733796296296295</v>
      </c>
      <c r="L101" s="1">
        <v>0</v>
      </c>
      <c r="M101" s="1" t="s">
        <v>90</v>
      </c>
      <c r="N101" s="1">
        <v>0</v>
      </c>
      <c r="O101" s="1">
        <v>0</v>
      </c>
      <c r="P101" s="1">
        <v>0</v>
      </c>
      <c r="Q101" s="1">
        <v>1</v>
      </c>
      <c r="R101" s="1">
        <v>0</v>
      </c>
      <c r="S101" s="1">
        <v>0</v>
      </c>
      <c r="T101" s="1">
        <v>1784</v>
      </c>
      <c r="U101" s="1">
        <v>29.733333333333299</v>
      </c>
      <c r="V101" s="1">
        <v>951.0793195</v>
      </c>
      <c r="W101" s="1">
        <v>35.460986509999998</v>
      </c>
      <c r="X101" s="1">
        <v>139.5419991</v>
      </c>
      <c r="Y101" s="1">
        <v>112</v>
      </c>
      <c r="Z101" s="1">
        <v>1005105</v>
      </c>
      <c r="AA101" s="1">
        <v>100510501</v>
      </c>
      <c r="AB101" s="1">
        <v>35.464258790000002</v>
      </c>
      <c r="AC101" s="1">
        <v>139.53229490000001</v>
      </c>
      <c r="AD101" s="1">
        <v>112</v>
      </c>
      <c r="AE101" s="1">
        <v>1005118</v>
      </c>
      <c r="AF101" s="1">
        <v>100511802</v>
      </c>
      <c r="AG101" s="1">
        <v>37</v>
      </c>
      <c r="AH101" s="1">
        <v>37</v>
      </c>
      <c r="AI101" s="1">
        <v>1</v>
      </c>
      <c r="AJ101" s="1">
        <v>0</v>
      </c>
      <c r="AK101" s="1">
        <v>0</v>
      </c>
      <c r="AL101" s="1">
        <v>420</v>
      </c>
      <c r="AM101" s="1" t="s">
        <v>43</v>
      </c>
      <c r="AN101" s="1">
        <v>0</v>
      </c>
      <c r="AO101" s="1">
        <v>0</v>
      </c>
      <c r="AP101" s="1">
        <v>0</v>
      </c>
      <c r="AQ101" s="1">
        <v>0</v>
      </c>
      <c r="AR101" s="1">
        <v>1</v>
      </c>
      <c r="AS101" s="1">
        <v>16.600000000000001</v>
      </c>
      <c r="AT101" s="1">
        <v>1</v>
      </c>
      <c r="AU101" s="1">
        <v>1616</v>
      </c>
      <c r="AV101" s="1">
        <v>8</v>
      </c>
      <c r="AW101" s="1">
        <v>0</v>
      </c>
      <c r="AX101" s="1">
        <v>0</v>
      </c>
      <c r="AY101" s="1">
        <v>0</v>
      </c>
      <c r="AZ101" s="1">
        <v>0</v>
      </c>
      <c r="BA101" s="1">
        <v>1218</v>
      </c>
      <c r="BB101" s="1">
        <v>15.9</v>
      </c>
      <c r="BC101" s="1">
        <v>139</v>
      </c>
      <c r="BD101" s="1">
        <v>1.8</v>
      </c>
      <c r="BE101" s="1">
        <v>0</v>
      </c>
      <c r="BF101" s="1">
        <v>1</v>
      </c>
      <c r="BG101" s="1">
        <v>1251</v>
      </c>
      <c r="BH101" s="1">
        <v>6.3</v>
      </c>
      <c r="BI101" s="1">
        <v>1</v>
      </c>
      <c r="BJ101" s="1">
        <v>1251</v>
      </c>
      <c r="BK101" s="1">
        <v>16.600000000000001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CG101" s="1">
        <f>AW101*EXP((BE101/100)+(L101*CC$2)+BU$2)</f>
        <v>0</v>
      </c>
      <c r="CH101" s="1">
        <f>BL101*EXP((BT101/100)+BV$2)</f>
        <v>0</v>
      </c>
      <c r="CI101" s="1">
        <f>AT101*EXP((AV101/100)+(L101*CD$2)+BW$2)</f>
        <v>0.25765675160262624</v>
      </c>
      <c r="CJ101" s="1">
        <f>BF101*EXP((BH101/100)+(L101*CE$2)+BX$2)</f>
        <v>0.33272578390419005</v>
      </c>
      <c r="CK101" s="1">
        <f>BI101*EXP((BK101/100)+(L101*CF$2))</f>
        <v>1.1805731017232761</v>
      </c>
      <c r="CL101" s="1">
        <f>IF((CJ101+CK101)=0, LOG(1),LOG((CJ101+CK101)))</f>
        <v>0.17992471226595752</v>
      </c>
      <c r="CM101" s="1">
        <f>IF((CG101+CH101+CI101)=0, LOG(1),LOG((CG101+CH101+CI101)))</f>
        <v>-0.58895847286001113</v>
      </c>
      <c r="CN101" s="1">
        <f>IF((CL101=0),1,EXP((BZ$2*CL101)+(CB$2*F101)))</f>
        <v>1.1652504068533434</v>
      </c>
      <c r="CO101" s="1">
        <f>IF((CM101=0),1,EXP((BZ$2*CM101)+(CA$2*AJ101)))</f>
        <v>0.60615793871278711</v>
      </c>
      <c r="CP101" s="1">
        <f>CN101+CO101</f>
        <v>1.7714083455661305</v>
      </c>
      <c r="CQ101" s="2">
        <f>CN101/CP101</f>
        <v>0.65781015979177682</v>
      </c>
      <c r="CR101" s="2">
        <f>CO101/CP101</f>
        <v>0.34218984020822313</v>
      </c>
      <c r="CS101" s="1">
        <f>CJ101+CK101</f>
        <v>1.5132988856274663</v>
      </c>
      <c r="CT101" s="1">
        <f>IF((CS101=0),CJ101,CJ101/CS101)</f>
        <v>0.21986785760846603</v>
      </c>
      <c r="CU101" s="4">
        <f>IF((CS101=0),CK101,CK101/CS101)</f>
        <v>0.78013214239153394</v>
      </c>
      <c r="CV101" s="1">
        <f>CI101+CH101+CG101</f>
        <v>0.25765675160262624</v>
      </c>
      <c r="CW101" s="1">
        <f>IF((CV101=0),CI101,CI101/CV101)</f>
        <v>1</v>
      </c>
      <c r="CX101" s="1">
        <f>IF((CV101=0),CH101,CH101/CV101)</f>
        <v>0</v>
      </c>
      <c r="CY101" s="1">
        <f>IF((CV101=0),CG101,CG101/CV101)</f>
        <v>0</v>
      </c>
      <c r="CZ101" s="1">
        <f>CT101*CQ101</f>
        <v>0.14463131054650066</v>
      </c>
      <c r="DA101" s="1">
        <f>CU101*CQ101</f>
        <v>0.51317884924527613</v>
      </c>
      <c r="DB101" s="1">
        <f>CW101*CR101</f>
        <v>0.34218984020822313</v>
      </c>
      <c r="DC101" s="1">
        <f>CX101*CR101</f>
        <v>0</v>
      </c>
      <c r="DD101" s="1">
        <f>CY101*CR101</f>
        <v>0</v>
      </c>
      <c r="DE101" s="1">
        <f>IF(($AM101="Bicycle"),1,0)</f>
        <v>0</v>
      </c>
      <c r="DF101" s="1">
        <f>IF(($AM101="Walk"),1,0)</f>
        <v>1</v>
      </c>
      <c r="DG101" s="1">
        <f>IF(($AM101="Car"),1,0)</f>
        <v>0</v>
      </c>
      <c r="DH101" s="1">
        <f>IF(($AM101="Rail"),1,0)</f>
        <v>0</v>
      </c>
      <c r="DI101" s="1">
        <f>IF(($AM101="Bus"),1,0)</f>
        <v>0</v>
      </c>
      <c r="DJ101" s="1" t="e">
        <f>DE101*LOG(CZ101)+DF101*LOG(DA101)+DG101*LOG(DB101)+DH101*LOG(DD101)+DI101*LOG(DC101)</f>
        <v>#NUM!</v>
      </c>
      <c r="DK101" s="1">
        <v>951.0793195</v>
      </c>
      <c r="DL101" s="1">
        <f>(0-(CZ101*BH101*$BY$2))/100</f>
        <v>0.1079333916595021</v>
      </c>
      <c r="DM101" s="1">
        <f t="shared" si="5"/>
        <v>1.5610547887442532E-2</v>
      </c>
      <c r="DO101" s="1">
        <f>(0-(DA101*BK101*$BY$2))/100</f>
        <v>1.0090897389789601</v>
      </c>
      <c r="DP101" s="1">
        <f t="shared" si="6"/>
        <v>0.51784351103443882</v>
      </c>
      <c r="DR101" s="1">
        <f>(0-(DB101*AV101*$BY$2))/100</f>
        <v>0.32427244893515528</v>
      </c>
      <c r="DS101" s="1">
        <f t="shared" si="7"/>
        <v>0.11096273748504998</v>
      </c>
      <c r="DU101" s="1">
        <f>(0-(DC101*BT101*$BY$2))/100</f>
        <v>0</v>
      </c>
      <c r="DV101" s="1">
        <f t="shared" si="8"/>
        <v>0</v>
      </c>
      <c r="DX101" s="1">
        <f>(0-(DD101*BE101*$BY$2))/100</f>
        <v>0</v>
      </c>
      <c r="DY101" s="1">
        <f t="shared" si="9"/>
        <v>0</v>
      </c>
      <c r="EB101" s="1" t="s">
        <v>168</v>
      </c>
    </row>
    <row r="102" spans="1:132" x14ac:dyDescent="0.25">
      <c r="A102" s="1">
        <v>256897</v>
      </c>
      <c r="B102" s="1" t="s">
        <v>101</v>
      </c>
      <c r="C102" s="1">
        <v>100</v>
      </c>
      <c r="D102" s="1" t="s">
        <v>80</v>
      </c>
      <c r="E102" s="1">
        <v>1</v>
      </c>
      <c r="F102" s="1">
        <v>0</v>
      </c>
      <c r="G102" s="1">
        <v>0</v>
      </c>
      <c r="H102" s="1">
        <v>0</v>
      </c>
      <c r="I102" s="1">
        <v>0</v>
      </c>
      <c r="J102" s="3">
        <v>0.32829861111111108</v>
      </c>
      <c r="K102" s="3">
        <v>0.34936342592592595</v>
      </c>
      <c r="L102" s="1">
        <v>1</v>
      </c>
      <c r="M102" s="1" t="s">
        <v>79</v>
      </c>
      <c r="N102" s="1">
        <v>0</v>
      </c>
      <c r="O102" s="1">
        <v>1</v>
      </c>
      <c r="P102" s="1">
        <v>0</v>
      </c>
      <c r="Q102" s="1">
        <v>0</v>
      </c>
      <c r="R102" s="1">
        <v>0</v>
      </c>
      <c r="S102" s="1">
        <v>0</v>
      </c>
      <c r="T102" s="1">
        <v>1821</v>
      </c>
      <c r="U102" s="1">
        <v>30.35</v>
      </c>
      <c r="V102" s="1">
        <v>351.53871470000001</v>
      </c>
      <c r="W102" s="1">
        <v>35.442409509999997</v>
      </c>
      <c r="X102" s="1">
        <v>139.64000709999999</v>
      </c>
      <c r="Y102" s="1">
        <v>104</v>
      </c>
      <c r="Z102" s="1">
        <v>1003002</v>
      </c>
      <c r="AA102" s="1">
        <v>100300202</v>
      </c>
      <c r="AB102" s="1">
        <v>35.444356849999998</v>
      </c>
      <c r="AC102" s="1">
        <v>139.6369493</v>
      </c>
      <c r="AD102" s="1">
        <v>104</v>
      </c>
      <c r="AE102" s="1">
        <v>1003002</v>
      </c>
      <c r="AF102" s="1">
        <v>100300215</v>
      </c>
      <c r="AG102" s="1">
        <v>50</v>
      </c>
      <c r="AH102" s="1">
        <v>50</v>
      </c>
      <c r="AI102" s="1">
        <v>0</v>
      </c>
      <c r="AJ102" s="1">
        <v>1</v>
      </c>
      <c r="AK102" s="1">
        <v>1</v>
      </c>
      <c r="AL102" s="1">
        <v>240</v>
      </c>
      <c r="AM102" s="1" t="s">
        <v>40</v>
      </c>
      <c r="AN102" s="1">
        <v>0</v>
      </c>
      <c r="AO102" s="1">
        <v>1</v>
      </c>
      <c r="AP102" s="1">
        <v>0</v>
      </c>
      <c r="AQ102" s="1">
        <v>0</v>
      </c>
      <c r="AR102" s="1">
        <v>0</v>
      </c>
      <c r="AS102" s="1">
        <v>4.9000000000000004</v>
      </c>
      <c r="AT102" s="1">
        <v>1</v>
      </c>
      <c r="AU102" s="1">
        <v>708</v>
      </c>
      <c r="AV102" s="1">
        <v>2.7</v>
      </c>
      <c r="AW102" s="1">
        <v>1</v>
      </c>
      <c r="AX102" s="1">
        <v>15</v>
      </c>
      <c r="AY102" s="1">
        <v>410</v>
      </c>
      <c r="AZ102" s="1">
        <v>1</v>
      </c>
      <c r="BA102" s="1">
        <v>703</v>
      </c>
      <c r="BB102" s="1">
        <v>8.4</v>
      </c>
      <c r="BC102" s="1">
        <v>892</v>
      </c>
      <c r="BD102" s="1">
        <v>10.6</v>
      </c>
      <c r="BE102" s="1">
        <v>34</v>
      </c>
      <c r="BF102" s="1">
        <v>1</v>
      </c>
      <c r="BG102" s="1">
        <v>469</v>
      </c>
      <c r="BH102" s="1">
        <v>2.2999999999999998</v>
      </c>
      <c r="BI102" s="1">
        <v>1</v>
      </c>
      <c r="BJ102" s="1">
        <v>469</v>
      </c>
      <c r="BK102" s="1">
        <v>5.6</v>
      </c>
      <c r="BL102" s="1">
        <v>1</v>
      </c>
      <c r="BM102" s="1">
        <v>0.28000000000000003</v>
      </c>
      <c r="BN102" s="1">
        <v>2</v>
      </c>
      <c r="BO102" s="1">
        <v>210</v>
      </c>
      <c r="BP102" s="1">
        <v>39</v>
      </c>
      <c r="BQ102" s="1">
        <v>0.6</v>
      </c>
      <c r="BR102" s="1">
        <v>150</v>
      </c>
      <c r="BS102" s="1">
        <v>2.2999999999999998</v>
      </c>
      <c r="BT102" s="1">
        <v>4.9000000000000004</v>
      </c>
      <c r="CG102" s="1">
        <f>AW102*EXP((BE102/100)+(L102*CC$2)+BU$2)</f>
        <v>2.3591679657756308</v>
      </c>
      <c r="CH102" s="1">
        <f>BL102*EXP((BT102/100)+BV$2)</f>
        <v>0.13953413671811687</v>
      </c>
      <c r="CI102" s="1">
        <f>AT102*EXP((AV102/100)+(L102*CD$2)+BW$2)</f>
        <v>0.10897883390140536</v>
      </c>
      <c r="CJ102" s="1">
        <f>BF102*EXP((BH102/100)+(L102*CE$2)+BX$2)</f>
        <v>0.12946181580118757</v>
      </c>
      <c r="CK102" s="1">
        <f>BI102*EXP((BK102/100)+(L102*CF$2))</f>
        <v>0.72835682983346972</v>
      </c>
      <c r="CL102" s="1">
        <f>IF((CJ102+CK102)=0, LOG(1),LOG((CJ102+CK102)))</f>
        <v>-6.6604518124648557E-2</v>
      </c>
      <c r="CM102" s="1">
        <f>IF((CG102+CH102+CI102)=0, LOG(1),LOG((CG102+CH102+CI102)))</f>
        <v>0.416254452075276</v>
      </c>
      <c r="CN102" s="1">
        <f>IF((CL102=0),1,EXP((BZ$2*CL102)+(CB$2*F102)))</f>
        <v>0.94495890386652837</v>
      </c>
      <c r="CO102" s="1">
        <f>IF((CM102=0),1,EXP((BZ$2*CM102)+(CA$2*AJ102)))</f>
        <v>2.8288412747640685</v>
      </c>
      <c r="CP102" s="1">
        <f>CN102+CO102</f>
        <v>3.773800178630597</v>
      </c>
      <c r="CQ102" s="2">
        <f>CN102/CP102</f>
        <v>0.25039982488140816</v>
      </c>
      <c r="CR102" s="2">
        <f>CO102/CP102</f>
        <v>0.74960017511859178</v>
      </c>
      <c r="CS102" s="1">
        <f>CJ102+CK102</f>
        <v>0.85781864563465726</v>
      </c>
      <c r="CT102" s="1">
        <f>IF((CS102=0),CJ102,CJ102/CS102)</f>
        <v>0.15091979692911109</v>
      </c>
      <c r="CU102" s="4">
        <f>IF((CS102=0),CK102,CK102/CS102)</f>
        <v>0.84908020307088894</v>
      </c>
      <c r="CV102" s="1">
        <f>CI102+CH102+CG102</f>
        <v>2.6076809363951532</v>
      </c>
      <c r="CW102" s="1">
        <f>IF((CV102=0),CI102,CI102/CV102)</f>
        <v>4.1791475475545424E-2</v>
      </c>
      <c r="CX102" s="1">
        <f>IF((CV102=0),CH102,CH102/CV102)</f>
        <v>5.3508899332986748E-2</v>
      </c>
      <c r="CY102" s="1">
        <f>IF((CV102=0),CG102,CG102/CV102)</f>
        <v>0.90469962519146774</v>
      </c>
      <c r="CZ102" s="1">
        <f>CT102*CQ102</f>
        <v>3.7790290722187099E-2</v>
      </c>
      <c r="DA102" s="1">
        <f>CU102*CQ102</f>
        <v>0.21260953415922107</v>
      </c>
      <c r="DB102" s="1">
        <f>CW102*CR102</f>
        <v>3.1326897334933185E-2</v>
      </c>
      <c r="DC102" s="1">
        <f>CX102*CR102</f>
        <v>4.0110280310409967E-2</v>
      </c>
      <c r="DD102" s="1">
        <f>CY102*CR102</f>
        <v>0.6781629974732486</v>
      </c>
      <c r="DE102" s="1">
        <f>IF(($AM102="Bicycle"),1,0)</f>
        <v>0</v>
      </c>
      <c r="DF102" s="1">
        <f>IF(($AM102="Walk"),1,0)</f>
        <v>0</v>
      </c>
      <c r="DG102" s="1">
        <f>IF(($AM102="Car"),1,0)</f>
        <v>0</v>
      </c>
      <c r="DH102" s="1">
        <f>IF(($AM102="Rail"),1,0)</f>
        <v>0</v>
      </c>
      <c r="DI102" s="1">
        <f>IF(($AM102="Bus"),1,0)</f>
        <v>1</v>
      </c>
      <c r="DJ102" s="1">
        <f>DE102*LOG(CZ102)+DF102*LOG(DA102)+DG102*LOG(DB102)+DH102*LOG(DD102)+DI102*LOG(DC102)</f>
        <v>-1.396744302943836</v>
      </c>
      <c r="DK102" s="1">
        <v>351.53871470000001</v>
      </c>
      <c r="DL102" s="1">
        <f>(0-(CZ102*BH102*$BY$2))/100</f>
        <v>1.0295821924204439E-2</v>
      </c>
      <c r="DM102" s="1">
        <f t="shared" si="5"/>
        <v>3.8908210373955353E-4</v>
      </c>
      <c r="DO102" s="1">
        <f>(0-(DA102*BK102*$BY$2))/100</f>
        <v>0.14103396520123063</v>
      </c>
      <c r="DP102" s="1">
        <f t="shared" si="6"/>
        <v>2.998516564206144E-2</v>
      </c>
      <c r="DR102" s="1">
        <f>(0-(DB102*AV102*$BY$2))/100</f>
        <v>1.001922434978832E-2</v>
      </c>
      <c r="DS102" s="1">
        <f t="shared" si="7"/>
        <v>3.1387121258148141E-4</v>
      </c>
      <c r="DU102" s="1">
        <f>(0-(DC102*BT102*$BY$2))/100</f>
        <v>2.3281166164045904E-2</v>
      </c>
      <c r="DV102" s="1">
        <f t="shared" si="8"/>
        <v>9.3381410079311316E-4</v>
      </c>
      <c r="DX102" s="1">
        <f>(0-(DD102*BE102*$BY$2))/100</f>
        <v>2.731278337471013</v>
      </c>
      <c r="DY102" s="1">
        <f t="shared" si="9"/>
        <v>1.8522519042730932</v>
      </c>
      <c r="EB102" s="1" t="s">
        <v>168</v>
      </c>
    </row>
    <row r="103" spans="1:132" x14ac:dyDescent="0.25">
      <c r="A103" s="1">
        <v>257590</v>
      </c>
      <c r="B103" s="1" t="s">
        <v>100</v>
      </c>
      <c r="C103" s="1">
        <v>999</v>
      </c>
      <c r="D103" s="1" t="s">
        <v>85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3">
        <v>0.79144675925925922</v>
      </c>
      <c r="K103" s="3">
        <v>0.79490740740740751</v>
      </c>
      <c r="L103" s="1">
        <v>1</v>
      </c>
      <c r="M103" s="1" t="s">
        <v>76</v>
      </c>
      <c r="N103" s="1">
        <v>0</v>
      </c>
      <c r="O103" s="1">
        <v>0</v>
      </c>
      <c r="P103" s="1">
        <v>0</v>
      </c>
      <c r="Q103" s="1">
        <v>0</v>
      </c>
      <c r="R103" s="1">
        <v>1</v>
      </c>
      <c r="S103" s="1">
        <v>0</v>
      </c>
      <c r="T103" s="1">
        <v>299</v>
      </c>
      <c r="U103" s="1">
        <v>4.9833333333333298</v>
      </c>
      <c r="V103" s="1">
        <v>575.43399959999999</v>
      </c>
      <c r="W103" s="1">
        <v>35.435768369999998</v>
      </c>
      <c r="X103" s="1">
        <v>139.64836489999999</v>
      </c>
      <c r="Y103" s="1">
        <v>104</v>
      </c>
      <c r="Z103" s="1">
        <v>1003017</v>
      </c>
      <c r="AA103" s="1">
        <v>100301703</v>
      </c>
      <c r="AB103" s="1">
        <v>35.438498879999997</v>
      </c>
      <c r="AC103" s="1">
        <v>139.64296820000001</v>
      </c>
      <c r="AD103" s="1">
        <v>104</v>
      </c>
      <c r="AE103" s="1">
        <v>1003018</v>
      </c>
      <c r="AF103" s="1">
        <v>100301807</v>
      </c>
      <c r="AG103" s="1">
        <v>47</v>
      </c>
      <c r="AH103" s="1">
        <v>47</v>
      </c>
      <c r="AI103" s="1">
        <v>1</v>
      </c>
      <c r="AJ103" s="1">
        <v>0</v>
      </c>
      <c r="AK103" s="1">
        <v>1</v>
      </c>
      <c r="AL103" s="1">
        <v>100</v>
      </c>
      <c r="AM103" s="1" t="s">
        <v>41</v>
      </c>
      <c r="AN103" s="1">
        <v>0</v>
      </c>
      <c r="AO103" s="1">
        <v>0</v>
      </c>
      <c r="AP103" s="1">
        <v>1</v>
      </c>
      <c r="AQ103" s="1">
        <v>0</v>
      </c>
      <c r="AR103" s="1">
        <v>0</v>
      </c>
      <c r="AS103" s="1">
        <v>12.4</v>
      </c>
      <c r="AT103" s="1">
        <v>1</v>
      </c>
      <c r="AU103" s="1">
        <v>4040</v>
      </c>
      <c r="AV103" s="1">
        <v>12.4</v>
      </c>
      <c r="AW103" s="1">
        <v>1</v>
      </c>
      <c r="AX103" s="1">
        <v>2</v>
      </c>
      <c r="AY103" s="1">
        <v>130</v>
      </c>
      <c r="AZ103" s="1">
        <v>0</v>
      </c>
      <c r="BA103" s="1">
        <v>968</v>
      </c>
      <c r="BB103" s="1">
        <v>11.7</v>
      </c>
      <c r="BC103" s="1">
        <v>1320</v>
      </c>
      <c r="BD103" s="1">
        <v>15.9</v>
      </c>
      <c r="BE103" s="1">
        <v>29.6</v>
      </c>
      <c r="BF103" s="1">
        <v>1</v>
      </c>
      <c r="BG103" s="1">
        <v>933</v>
      </c>
      <c r="BH103" s="1">
        <v>4.7</v>
      </c>
      <c r="BI103" s="1">
        <v>1</v>
      </c>
      <c r="BJ103" s="1">
        <v>933</v>
      </c>
      <c r="BK103" s="1">
        <v>11.2</v>
      </c>
      <c r="BL103" s="1">
        <v>1</v>
      </c>
      <c r="BM103" s="1">
        <v>0.28999999999999998</v>
      </c>
      <c r="BN103" s="1">
        <v>2</v>
      </c>
      <c r="BO103" s="1">
        <v>210</v>
      </c>
      <c r="BP103" s="1">
        <v>226</v>
      </c>
      <c r="BQ103" s="1">
        <v>3.4</v>
      </c>
      <c r="BR103" s="1">
        <v>70</v>
      </c>
      <c r="BS103" s="1">
        <v>1.1000000000000001</v>
      </c>
      <c r="BT103" s="1">
        <v>6.5</v>
      </c>
      <c r="CG103" s="1">
        <f>AW103*EXP((BE103/100)+(L103*CC$2)+BU$2)</f>
        <v>2.2576151211926274</v>
      </c>
      <c r="CH103" s="1">
        <f>BL103*EXP((BT103/100)+BV$2)</f>
        <v>0.14178463891265439</v>
      </c>
      <c r="CI103" s="1">
        <f>AT103*EXP((AV103/100)+(L103*CD$2)+BW$2)</f>
        <v>0.12007945863938452</v>
      </c>
      <c r="CJ103" s="1">
        <f>BF103*EXP((BH103/100)+(L103*CE$2)+BX$2)</f>
        <v>0.13260648446169548</v>
      </c>
      <c r="CK103" s="1">
        <f>BI103*EXP((BK103/100)+(L103*CF$2))</f>
        <v>0.77030849616561869</v>
      </c>
      <c r="CL103" s="1">
        <f>IF((CJ103+CK103)=0, LOG(1),LOG((CJ103+CK103)))</f>
        <v>-4.4353141361723296E-2</v>
      </c>
      <c r="CM103" s="1">
        <f>IF((CG103+CH103+CI103)=0, LOG(1),LOG((CG103+CH103+CI103)))</f>
        <v>0.40131078054384578</v>
      </c>
      <c r="CN103" s="1">
        <f>IF((CL103=0),1,EXP((BZ$2*CL103)+(CB$2*F103)))</f>
        <v>0.96300163423795115</v>
      </c>
      <c r="CO103" s="1">
        <f>IF((CM103=0),1,EXP((BZ$2*CM103)+(CA$2*AJ103)))</f>
        <v>1.406513804182377</v>
      </c>
      <c r="CP103" s="1">
        <f>CN103+CO103</f>
        <v>2.3695154384203283</v>
      </c>
      <c r="CQ103" s="2">
        <f>CN103/CP103</f>
        <v>0.40641289717865275</v>
      </c>
      <c r="CR103" s="2">
        <f>CO103/CP103</f>
        <v>0.59358710282134719</v>
      </c>
      <c r="CS103" s="1">
        <f>CJ103+CK103</f>
        <v>0.90291498062731423</v>
      </c>
      <c r="CT103" s="1">
        <f>IF((CS103=0),CJ103,CJ103/CS103)</f>
        <v>0.14686486248081193</v>
      </c>
      <c r="CU103" s="4">
        <f>IF((CS103=0),CK103,CK103/CS103)</f>
        <v>0.85313513751918801</v>
      </c>
      <c r="CV103" s="1">
        <f>CI103+CH103+CG103</f>
        <v>2.5194792187446664</v>
      </c>
      <c r="CW103" s="1">
        <f>IF((CV103=0),CI103,CI103/CV103)</f>
        <v>4.7660428292484291E-2</v>
      </c>
      <c r="CX103" s="1">
        <f>IF((CV103=0),CH103,CH103/CV103)</f>
        <v>5.6275375425917887E-2</v>
      </c>
      <c r="CY103" s="1">
        <f>IF((CV103=0),CG103,CG103/CV103)</f>
        <v>0.89606419628159784</v>
      </c>
      <c r="CZ103" s="1">
        <f>CT103*CQ103</f>
        <v>5.9687774254571196E-2</v>
      </c>
      <c r="DA103" s="1">
        <f>CU103*CQ103</f>
        <v>0.34672512292408153</v>
      </c>
      <c r="DB103" s="1">
        <f>CW103*CR103</f>
        <v>2.8290615549360319E-2</v>
      </c>
      <c r="DC103" s="1">
        <f>CX103*CR103</f>
        <v>3.3404337059254233E-2</v>
      </c>
      <c r="DD103" s="1">
        <f>CY103*CR103</f>
        <v>0.53189215021273262</v>
      </c>
      <c r="DE103" s="1">
        <f>IF(($AM103="Bicycle"),1,0)</f>
        <v>0</v>
      </c>
      <c r="DF103" s="1">
        <f>IF(($AM103="Walk"),1,0)</f>
        <v>0</v>
      </c>
      <c r="DG103" s="1">
        <f>IF(($AM103="Car"),1,0)</f>
        <v>1</v>
      </c>
      <c r="DH103" s="1">
        <f>IF(($AM103="Rail"),1,0)</f>
        <v>0</v>
      </c>
      <c r="DI103" s="1">
        <f>IF(($AM103="Bus"),1,0)</f>
        <v>0</v>
      </c>
      <c r="DJ103" s="1">
        <f>DE103*LOG(CZ103)+DF103*LOG(DA103)+DG103*LOG(DB103)+DH103*LOG(DD103)+DI103*LOG(DC103)</f>
        <v>-1.5483576030279078</v>
      </c>
      <c r="DK103" s="1">
        <v>575.43399959999999</v>
      </c>
      <c r="DL103" s="1">
        <f>(0-(CZ103*BH103*$BY$2))/100</f>
        <v>3.3230447962391364E-2</v>
      </c>
      <c r="DM103" s="1">
        <f t="shared" si="5"/>
        <v>1.983451476357491E-3</v>
      </c>
      <c r="DO103" s="1">
        <f>(0-(DA103*BK103*$BY$2))/100</f>
        <v>0.45999836380100062</v>
      </c>
      <c r="DP103" s="1">
        <f t="shared" si="6"/>
        <v>0.1594929892337783</v>
      </c>
      <c r="DR103" s="1">
        <f>(0-(DB103*AV103*$BY$2))/100</f>
        <v>4.1554401877513934E-2</v>
      </c>
      <c r="DS103" s="1">
        <f t="shared" si="7"/>
        <v>1.1755996079003633E-3</v>
      </c>
      <c r="DU103" s="1">
        <f>(0-(DC103*BT103*$BY$2))/100</f>
        <v>2.5719893578789645E-2</v>
      </c>
      <c r="DV103" s="1">
        <f t="shared" si="8"/>
        <v>8.5915599423403788E-4</v>
      </c>
      <c r="DX103" s="1">
        <f>(0-(DD103*BE103*$BY$2))/100</f>
        <v>1.8649545207171725</v>
      </c>
      <c r="DY103" s="1">
        <f t="shared" si="9"/>
        <v>0.99195467007321303</v>
      </c>
      <c r="EB103" s="1" t="s">
        <v>168</v>
      </c>
    </row>
    <row r="104" spans="1:132" x14ac:dyDescent="0.25">
      <c r="A104" s="1">
        <v>256823</v>
      </c>
      <c r="B104" s="1" t="s">
        <v>91</v>
      </c>
      <c r="C104" s="1">
        <v>200</v>
      </c>
      <c r="D104" s="1" t="s">
        <v>84</v>
      </c>
      <c r="E104" s="1">
        <v>0</v>
      </c>
      <c r="F104" s="1">
        <v>0</v>
      </c>
      <c r="G104" s="1">
        <v>0</v>
      </c>
      <c r="H104" s="1">
        <v>1</v>
      </c>
      <c r="I104" s="1">
        <v>0</v>
      </c>
      <c r="J104" s="3">
        <v>0.5706944444444445</v>
      </c>
      <c r="K104" s="3">
        <v>0.57878472222222221</v>
      </c>
      <c r="L104" s="1">
        <v>0</v>
      </c>
      <c r="M104" s="1" t="s">
        <v>82</v>
      </c>
      <c r="N104" s="1">
        <v>0</v>
      </c>
      <c r="O104" s="1">
        <v>0</v>
      </c>
      <c r="P104" s="1">
        <v>1</v>
      </c>
      <c r="Q104" s="1">
        <v>0</v>
      </c>
      <c r="R104" s="1">
        <v>0</v>
      </c>
      <c r="S104" s="1">
        <v>0</v>
      </c>
      <c r="T104" s="1">
        <v>699</v>
      </c>
      <c r="U104" s="1">
        <v>11.65</v>
      </c>
      <c r="V104" s="1">
        <v>929.4623689</v>
      </c>
      <c r="W104" s="1">
        <v>35.398169160000002</v>
      </c>
      <c r="X104" s="1">
        <v>139.5324665</v>
      </c>
      <c r="Y104" s="1">
        <v>110</v>
      </c>
      <c r="Z104" s="1">
        <v>1009018</v>
      </c>
      <c r="AA104" s="1">
        <v>100901802</v>
      </c>
      <c r="AB104" s="1">
        <v>35.406135370000001</v>
      </c>
      <c r="AC104" s="1">
        <v>139.53557789999999</v>
      </c>
      <c r="AD104" s="1">
        <v>110</v>
      </c>
      <c r="AE104" s="1">
        <v>1009029</v>
      </c>
      <c r="AF104" s="1">
        <v>100902901</v>
      </c>
      <c r="AG104" s="1">
        <v>37</v>
      </c>
      <c r="AH104" s="1">
        <v>37</v>
      </c>
      <c r="AI104" s="1">
        <v>1</v>
      </c>
      <c r="AJ104" s="1">
        <v>0</v>
      </c>
      <c r="AK104" s="1">
        <v>0</v>
      </c>
      <c r="AL104" s="1">
        <v>420</v>
      </c>
      <c r="AM104" s="1" t="s">
        <v>43</v>
      </c>
      <c r="AN104" s="1">
        <v>0</v>
      </c>
      <c r="AO104" s="1">
        <v>0</v>
      </c>
      <c r="AP104" s="1">
        <v>0</v>
      </c>
      <c r="AQ104" s="1">
        <v>0</v>
      </c>
      <c r="AR104" s="1">
        <v>1</v>
      </c>
      <c r="AS104" s="1">
        <v>14.9</v>
      </c>
      <c r="AT104" s="1">
        <v>1</v>
      </c>
      <c r="AU104" s="1">
        <v>4020</v>
      </c>
      <c r="AV104" s="1">
        <v>14.1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1</v>
      </c>
      <c r="BG104" s="1">
        <v>1220</v>
      </c>
      <c r="BH104" s="1">
        <v>6.1</v>
      </c>
      <c r="BI104" s="1">
        <v>1</v>
      </c>
      <c r="BJ104" s="1">
        <v>1220</v>
      </c>
      <c r="BK104" s="1">
        <v>14.9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CG104" s="1">
        <f>AW104*EXP((BE104/100)+(L104*CC$2)+BU$2)</f>
        <v>0</v>
      </c>
      <c r="CH104" s="1">
        <f>BL104*EXP((BT104/100)+BV$2)</f>
        <v>0</v>
      </c>
      <c r="CI104" s="1">
        <f>AT104*EXP((AV104/100)+(L104*CD$2)+BW$2)</f>
        <v>0.27386308151143129</v>
      </c>
      <c r="CJ104" s="1">
        <f>BF104*EXP((BH104/100)+(L104*CE$2)+BX$2)</f>
        <v>0.33206099734453681</v>
      </c>
      <c r="CK104" s="1">
        <f>BI104*EXP((BK104/100)+(L104*CF$2))</f>
        <v>1.1606729892090855</v>
      </c>
      <c r="CL104" s="1">
        <f>IF((CJ104+CK104)=0, LOG(1),LOG((CJ104+CK104)))</f>
        <v>0.17398242094328267</v>
      </c>
      <c r="CM104" s="1">
        <f>IF((CG104+CH104+CI104)=0, LOG(1),LOG((CG104+CH104+CI104)))</f>
        <v>-0.56246650946391286</v>
      </c>
      <c r="CN104" s="1">
        <f>IF((CL104=0),1,EXP((BZ$2*CL104)+(CB$2*F104)))</f>
        <v>1.1593796270610934</v>
      </c>
      <c r="CO104" s="1">
        <f>IF((CM104=0),1,EXP((BZ$2*CM104)+(CA$2*AJ104)))</f>
        <v>0.61996234724055499</v>
      </c>
      <c r="CP104" s="1">
        <f>CN104+CO104</f>
        <v>1.7793419743016483</v>
      </c>
      <c r="CQ104" s="2">
        <f>CN104/CP104</f>
        <v>0.65157774267429613</v>
      </c>
      <c r="CR104" s="2">
        <f>CO104/CP104</f>
        <v>0.34842225732570392</v>
      </c>
      <c r="CS104" s="1">
        <f>CJ104+CK104</f>
        <v>1.4927339865536222</v>
      </c>
      <c r="CT104" s="1">
        <f>IF((CS104=0),CJ104,CJ104/CS104)</f>
        <v>0.22245155555893042</v>
      </c>
      <c r="CU104" s="4">
        <f>IF((CS104=0),CK104,CK104/CS104)</f>
        <v>0.77754844444106963</v>
      </c>
      <c r="CV104" s="1">
        <f>CI104+CH104+CG104</f>
        <v>0.27386308151143129</v>
      </c>
      <c r="CW104" s="1">
        <f>IF((CV104=0),CI104,CI104/CV104)</f>
        <v>1</v>
      </c>
      <c r="CX104" s="1">
        <f>IF((CV104=0),CH104,CH104/CV104)</f>
        <v>0</v>
      </c>
      <c r="CY104" s="1">
        <f>IF((CV104=0),CG104,CG104/CV104)</f>
        <v>0</v>
      </c>
      <c r="CZ104" s="1">
        <f>CT104*CQ104</f>
        <v>0.14494448242547367</v>
      </c>
      <c r="DA104" s="1">
        <f>CU104*CQ104</f>
        <v>0.50663326024882249</v>
      </c>
      <c r="DB104" s="1">
        <f>CW104*CR104</f>
        <v>0.34842225732570392</v>
      </c>
      <c r="DC104" s="1">
        <f>CX104*CR104</f>
        <v>0</v>
      </c>
      <c r="DD104" s="1">
        <f>CY104*CR104</f>
        <v>0</v>
      </c>
      <c r="DE104" s="1">
        <f>IF(($AM104="Bicycle"),1,0)</f>
        <v>0</v>
      </c>
      <c r="DF104" s="1">
        <f>IF(($AM104="Walk"),1,0)</f>
        <v>1</v>
      </c>
      <c r="DG104" s="1">
        <f>IF(($AM104="Car"),1,0)</f>
        <v>0</v>
      </c>
      <c r="DH104" s="1">
        <f>IF(($AM104="Rail"),1,0)</f>
        <v>0</v>
      </c>
      <c r="DI104" s="1">
        <f>IF(($AM104="Bus"),1,0)</f>
        <v>0</v>
      </c>
      <c r="DJ104" s="1" t="e">
        <f>DE104*LOG(CZ104)+DF104*LOG(DA104)+DG104*LOG(DB104)+DH104*LOG(DD104)+DI104*LOG(DC104)</f>
        <v>#NUM!</v>
      </c>
      <c r="DK104" s="1">
        <v>929.4623689</v>
      </c>
      <c r="DL104" s="1">
        <f>(0-(CZ104*BH104*$BY$2))/100</f>
        <v>0.10473322487730537</v>
      </c>
      <c r="DM104" s="1">
        <f t="shared" si="5"/>
        <v>1.5180503072591769E-2</v>
      </c>
      <c r="DO104" s="1">
        <f>(0-(DA104*BK104*$BY$2))/100</f>
        <v>0.89419640494823172</v>
      </c>
      <c r="DP104" s="1">
        <f t="shared" si="6"/>
        <v>0.45302963994169893</v>
      </c>
      <c r="DR104" s="1">
        <f>(0-(DB104*AV104*$BY$2))/100</f>
        <v>0.58193966028716604</v>
      </c>
      <c r="DS104" s="1">
        <f t="shared" si="7"/>
        <v>0.20276073006460768</v>
      </c>
      <c r="DU104" s="1">
        <f>(0-(DC104*BT104*$BY$2))/100</f>
        <v>0</v>
      </c>
      <c r="DV104" s="1">
        <f t="shared" si="8"/>
        <v>0</v>
      </c>
      <c r="DX104" s="1">
        <f>(0-(DD104*BE104*$BY$2))/100</f>
        <v>0</v>
      </c>
      <c r="DY104" s="1">
        <f t="shared" si="9"/>
        <v>0</v>
      </c>
      <c r="EB104" s="1" t="s">
        <v>168</v>
      </c>
    </row>
    <row r="105" spans="1:132" x14ac:dyDescent="0.25">
      <c r="A105" s="1">
        <v>255732</v>
      </c>
      <c r="B105" s="1" t="s">
        <v>93</v>
      </c>
      <c r="C105" s="1">
        <v>999</v>
      </c>
      <c r="D105" s="1" t="s">
        <v>85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3">
        <v>0.69008101851851855</v>
      </c>
      <c r="K105" s="3">
        <v>0.7015393518518519</v>
      </c>
      <c r="L105" s="1">
        <v>0</v>
      </c>
      <c r="M105" s="1" t="s">
        <v>90</v>
      </c>
      <c r="N105" s="1">
        <v>0</v>
      </c>
      <c r="O105" s="1">
        <v>0</v>
      </c>
      <c r="P105" s="1">
        <v>0</v>
      </c>
      <c r="Q105" s="1">
        <v>1</v>
      </c>
      <c r="R105" s="1">
        <v>0</v>
      </c>
      <c r="S105" s="1">
        <v>0</v>
      </c>
      <c r="T105" s="1">
        <v>990</v>
      </c>
      <c r="U105" s="1">
        <v>16.5</v>
      </c>
      <c r="V105" s="1">
        <v>739.89560870000003</v>
      </c>
      <c r="W105" s="1">
        <v>35.424556729999999</v>
      </c>
      <c r="X105" s="1">
        <v>139.55488990000001</v>
      </c>
      <c r="Y105" s="1">
        <v>110</v>
      </c>
      <c r="Z105" s="1">
        <v>1009034</v>
      </c>
      <c r="AA105" s="1">
        <v>100903403</v>
      </c>
      <c r="AB105" s="1">
        <v>35.43101558</v>
      </c>
      <c r="AC105" s="1">
        <v>139.5568586</v>
      </c>
      <c r="AD105" s="1">
        <v>110</v>
      </c>
      <c r="AE105" s="1">
        <v>1009032</v>
      </c>
      <c r="AF105" s="1">
        <v>100903201</v>
      </c>
      <c r="AG105" s="1">
        <v>41.24</v>
      </c>
      <c r="AH105" s="1">
        <v>0</v>
      </c>
      <c r="AI105" s="1">
        <v>0</v>
      </c>
      <c r="AJ105" s="1">
        <v>0</v>
      </c>
      <c r="AK105" s="1">
        <v>0</v>
      </c>
      <c r="AL105" s="1">
        <v>420</v>
      </c>
      <c r="AM105" s="1" t="s">
        <v>43</v>
      </c>
      <c r="AN105" s="1">
        <v>0</v>
      </c>
      <c r="AO105" s="1">
        <v>0</v>
      </c>
      <c r="AP105" s="1">
        <v>0</v>
      </c>
      <c r="AQ105" s="1">
        <v>0</v>
      </c>
      <c r="AR105" s="1">
        <v>1</v>
      </c>
      <c r="AS105" s="1">
        <v>13.3</v>
      </c>
      <c r="AT105" s="1">
        <v>1</v>
      </c>
      <c r="AU105" s="1">
        <v>2810</v>
      </c>
      <c r="AV105" s="1">
        <v>10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1</v>
      </c>
      <c r="BG105" s="1">
        <v>1005</v>
      </c>
      <c r="BH105" s="1">
        <v>5</v>
      </c>
      <c r="BI105" s="1">
        <v>1</v>
      </c>
      <c r="BJ105" s="1">
        <v>1005</v>
      </c>
      <c r="BK105" s="1">
        <v>13.3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CG105" s="1">
        <f>AW105*EXP((BE105/100)+(L105*CC$2)+BU$2)</f>
        <v>0</v>
      </c>
      <c r="CH105" s="1">
        <f>BL105*EXP((BT105/100)+BV$2)</f>
        <v>0</v>
      </c>
      <c r="CI105" s="1">
        <f>AT105*EXP((AV105/100)+(L105*CD$2)+BW$2)</f>
        <v>0.26286176325194027</v>
      </c>
      <c r="CJ105" s="1">
        <f>BF105*EXP((BH105/100)+(L105*CE$2)+BX$2)</f>
        <v>0.32842834260401454</v>
      </c>
      <c r="CK105" s="1">
        <f>BI105*EXP((BK105/100)+(L105*CF$2))</f>
        <v>1.1422499983308942</v>
      </c>
      <c r="CL105" s="1">
        <f>IF((CJ105+CK105)=0, LOG(1),LOG((CJ105+CK105)))</f>
        <v>0.16751769649873163</v>
      </c>
      <c r="CM105" s="1">
        <f>IF((CG105+CH105+CI105)=0, LOG(1),LOG((CG105+CH105+CI105)))</f>
        <v>-0.58027258322194608</v>
      </c>
      <c r="CN105" s="1">
        <f>IF((CL105=0),1,EXP((BZ$2*CL105)+(CB$2*F105)))</f>
        <v>1.1530262895494703</v>
      </c>
      <c r="CO105" s="1">
        <f>IF((CM105=0),1,EXP((BZ$2*CM105)+(CA$2*AJ105)))</f>
        <v>0.61064976772489643</v>
      </c>
      <c r="CP105" s="1">
        <f>CN105+CO105</f>
        <v>1.7636760572743668</v>
      </c>
      <c r="CQ105" s="2">
        <f>CN105/CP105</f>
        <v>0.65376307899274233</v>
      </c>
      <c r="CR105" s="2">
        <f>CO105/CP105</f>
        <v>0.34623692100725756</v>
      </c>
      <c r="CS105" s="1">
        <f>CJ105+CK105</f>
        <v>1.4706783409349087</v>
      </c>
      <c r="CT105" s="1">
        <f>IF((CS105=0),CJ105,CJ105/CS105)</f>
        <v>0.22331758989204464</v>
      </c>
      <c r="CU105" s="4">
        <f>IF((CS105=0),CK105,CK105/CS105)</f>
        <v>0.77668241010795547</v>
      </c>
      <c r="CV105" s="1">
        <f>CI105+CH105+CG105</f>
        <v>0.26286176325194027</v>
      </c>
      <c r="CW105" s="1">
        <f>IF((CV105=0),CI105,CI105/CV105)</f>
        <v>1</v>
      </c>
      <c r="CX105" s="1">
        <f>IF((CV105=0),CH105,CH105/CV105)</f>
        <v>0</v>
      </c>
      <c r="CY105" s="1">
        <f>IF((CV105=0),CG105,CG105/CV105)</f>
        <v>0</v>
      </c>
      <c r="CZ105" s="1">
        <f>CT105*CQ105</f>
        <v>0.14599679516106162</v>
      </c>
      <c r="DA105" s="1">
        <f>CU105*CQ105</f>
        <v>0.50776628383168076</v>
      </c>
      <c r="DB105" s="1">
        <f>CW105*CR105</f>
        <v>0.34623692100725756</v>
      </c>
      <c r="DC105" s="1">
        <f>CX105*CR105</f>
        <v>0</v>
      </c>
      <c r="DD105" s="1">
        <f>CY105*CR105</f>
        <v>0</v>
      </c>
      <c r="DE105" s="1">
        <f>IF(($AM105="Bicycle"),1,0)</f>
        <v>0</v>
      </c>
      <c r="DF105" s="1">
        <f>IF(($AM105="Walk"),1,0)</f>
        <v>1</v>
      </c>
      <c r="DG105" s="1">
        <f>IF(($AM105="Car"),1,0)</f>
        <v>0</v>
      </c>
      <c r="DH105" s="1">
        <f>IF(($AM105="Rail"),1,0)</f>
        <v>0</v>
      </c>
      <c r="DI105" s="1">
        <f>IF(($AM105="Bus"),1,0)</f>
        <v>0</v>
      </c>
      <c r="DJ105" s="1" t="e">
        <f>DE105*LOG(CZ105)+DF105*LOG(DA105)+DG105*LOG(DB105)+DH105*LOG(DD105)+DI105*LOG(DC105)</f>
        <v>#NUM!</v>
      </c>
      <c r="DK105" s="1">
        <v>739.89560870000003</v>
      </c>
      <c r="DL105" s="1">
        <f>(0-(CZ105*BH105*$BY$2))/100</f>
        <v>8.6470163525956711E-2</v>
      </c>
      <c r="DM105" s="1">
        <f t="shared" si="5"/>
        <v>1.2624366751842604E-2</v>
      </c>
      <c r="DO105" s="1">
        <f>(0-(DA105*BK105*$BY$2))/100</f>
        <v>0.79996033636376684</v>
      </c>
      <c r="DP105" s="1">
        <f t="shared" si="6"/>
        <v>0.40619288720817126</v>
      </c>
      <c r="DR105" s="1">
        <f>(0-(DB105*AV105*$BY$2))/100</f>
        <v>0.41013452583247251</v>
      </c>
      <c r="DS105" s="1">
        <f t="shared" si="7"/>
        <v>0.14200371542300683</v>
      </c>
      <c r="DU105" s="1">
        <f>(0-(DC105*BT105*$BY$2))/100</f>
        <v>0</v>
      </c>
      <c r="DV105" s="1">
        <f t="shared" si="8"/>
        <v>0</v>
      </c>
      <c r="DX105" s="1">
        <f>(0-(DD105*BE105*$BY$2))/100</f>
        <v>0</v>
      </c>
      <c r="DY105" s="1">
        <f t="shared" si="9"/>
        <v>0</v>
      </c>
      <c r="EB105" s="1" t="s">
        <v>168</v>
      </c>
    </row>
    <row r="106" spans="1:132" x14ac:dyDescent="0.25">
      <c r="A106" s="1">
        <v>255395</v>
      </c>
      <c r="B106" s="1" t="s">
        <v>93</v>
      </c>
      <c r="C106" s="1">
        <v>999</v>
      </c>
      <c r="D106" s="1" t="s">
        <v>85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3">
        <v>0.57885416666666667</v>
      </c>
      <c r="K106" s="3">
        <v>0.59057870370370369</v>
      </c>
      <c r="L106" s="1">
        <v>0</v>
      </c>
      <c r="M106" s="1" t="s">
        <v>82</v>
      </c>
      <c r="N106" s="1">
        <v>0</v>
      </c>
      <c r="O106" s="1">
        <v>0</v>
      </c>
      <c r="P106" s="1">
        <v>1</v>
      </c>
      <c r="Q106" s="1">
        <v>0</v>
      </c>
      <c r="R106" s="1">
        <v>0</v>
      </c>
      <c r="S106" s="1">
        <v>0</v>
      </c>
      <c r="T106" s="1">
        <v>1013</v>
      </c>
      <c r="U106" s="1">
        <v>16.883333333333301</v>
      </c>
      <c r="V106" s="1">
        <v>752.84162170000002</v>
      </c>
      <c r="W106" s="1">
        <v>35.423998869999998</v>
      </c>
      <c r="X106" s="1">
        <v>139.553597</v>
      </c>
      <c r="Y106" s="1">
        <v>110</v>
      </c>
      <c r="Z106" s="1">
        <v>1009034</v>
      </c>
      <c r="AA106" s="1">
        <v>100903403</v>
      </c>
      <c r="AB106" s="1">
        <v>35.430125080000003</v>
      </c>
      <c r="AC106" s="1">
        <v>139.55713750000001</v>
      </c>
      <c r="AD106" s="1">
        <v>110</v>
      </c>
      <c r="AE106" s="1">
        <v>1009032</v>
      </c>
      <c r="AF106" s="1">
        <v>100903201</v>
      </c>
      <c r="AG106" s="1">
        <v>41.24</v>
      </c>
      <c r="AH106" s="1">
        <v>0</v>
      </c>
      <c r="AI106" s="1">
        <v>0</v>
      </c>
      <c r="AJ106" s="1">
        <v>0</v>
      </c>
      <c r="AK106" s="1">
        <v>0</v>
      </c>
      <c r="AL106" s="1">
        <v>420</v>
      </c>
      <c r="AM106" s="1" t="s">
        <v>43</v>
      </c>
      <c r="AN106" s="1">
        <v>0</v>
      </c>
      <c r="AO106" s="1">
        <v>0</v>
      </c>
      <c r="AP106" s="1">
        <v>0</v>
      </c>
      <c r="AQ106" s="1">
        <v>0</v>
      </c>
      <c r="AR106" s="1">
        <v>1</v>
      </c>
      <c r="AS106" s="1">
        <v>13.7</v>
      </c>
      <c r="AT106" s="1">
        <v>1</v>
      </c>
      <c r="AU106" s="1">
        <v>2808</v>
      </c>
      <c r="AV106" s="1">
        <v>10.199999999999999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1</v>
      </c>
      <c r="BG106" s="1">
        <v>1046</v>
      </c>
      <c r="BH106" s="1">
        <v>5.2</v>
      </c>
      <c r="BI106" s="1">
        <v>1</v>
      </c>
      <c r="BJ106" s="1">
        <v>1046</v>
      </c>
      <c r="BK106" s="1">
        <v>13.7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CG106" s="1">
        <f>AW106*EXP((BE106/100)+(L106*CC$2)+BU$2)</f>
        <v>0</v>
      </c>
      <c r="CH106" s="1">
        <f>BL106*EXP((BT106/100)+BV$2)</f>
        <v>0</v>
      </c>
      <c r="CI106" s="1">
        <f>AT106*EXP((AV106/100)+(L106*CD$2)+BW$2)</f>
        <v>0.26338801285262831</v>
      </c>
      <c r="CJ106" s="1">
        <f>BF106*EXP((BH106/100)+(L106*CE$2)+BX$2)</f>
        <v>0.32908585658403128</v>
      </c>
      <c r="CK106" s="1">
        <f>BI106*EXP((BK106/100)+(L106*CF$2))</f>
        <v>1.1468281485203982</v>
      </c>
      <c r="CL106" s="1">
        <f>IF((CJ106+CK106)=0, LOG(1),LOG((CJ106+CK106)))</f>
        <v>0.16906105383077524</v>
      </c>
      <c r="CM106" s="1">
        <f>IF((CG106+CH106+CI106)=0, LOG(1),LOG((CG106+CH106+CI106)))</f>
        <v>-0.5794039942581396</v>
      </c>
      <c r="CN106" s="1">
        <f>IF((CL106=0),1,EXP((BZ$2*CL106)+(CB$2*F106)))</f>
        <v>1.1545398839809657</v>
      </c>
      <c r="CO106" s="1">
        <f>IF((CM106=0),1,EXP((BZ$2*CM106)+(CA$2*AJ106)))</f>
        <v>0.61110077729638002</v>
      </c>
      <c r="CP106" s="1">
        <f>CN106+CO106</f>
        <v>1.7656406612773456</v>
      </c>
      <c r="CQ106" s="2">
        <f>CN106/CP106</f>
        <v>0.65389289525407646</v>
      </c>
      <c r="CR106" s="2">
        <f>CO106/CP106</f>
        <v>0.34610710474592354</v>
      </c>
      <c r="CS106" s="1">
        <f>CJ106+CK106</f>
        <v>1.4759140051044295</v>
      </c>
      <c r="CT106" s="1">
        <f>IF((CS106=0),CJ106,CJ106/CS106)</f>
        <v>0.22297088817227298</v>
      </c>
      <c r="CU106" s="4">
        <f>IF((CS106=0),CK106,CK106/CS106)</f>
        <v>0.77702911182772694</v>
      </c>
      <c r="CV106" s="1">
        <f>CI106+CH106+CG106</f>
        <v>0.26338801285262831</v>
      </c>
      <c r="CW106" s="1">
        <f>IF((CV106=0),CI106,CI106/CV106)</f>
        <v>1</v>
      </c>
      <c r="CX106" s="1">
        <f>IF((CV106=0),CH106,CH106/CV106)</f>
        <v>0</v>
      </c>
      <c r="CY106" s="1">
        <f>IF((CV106=0),CG106,CG106/CV106)</f>
        <v>0</v>
      </c>
      <c r="CZ106" s="1">
        <f>CT106*CQ106</f>
        <v>0.14579907962434049</v>
      </c>
      <c r="DA106" s="1">
        <f>CU106*CQ106</f>
        <v>0.50809381562973588</v>
      </c>
      <c r="DB106" s="1">
        <f>CW106*CR106</f>
        <v>0.34610710474592354</v>
      </c>
      <c r="DC106" s="1">
        <f>CX106*CR106</f>
        <v>0</v>
      </c>
      <c r="DD106" s="1">
        <f>CY106*CR106</f>
        <v>0</v>
      </c>
      <c r="DE106" s="1">
        <f>IF(($AM106="Bicycle"),1,0)</f>
        <v>0</v>
      </c>
      <c r="DF106" s="1">
        <f>IF(($AM106="Walk"),1,0)</f>
        <v>1</v>
      </c>
      <c r="DG106" s="1">
        <f>IF(($AM106="Car"),1,0)</f>
        <v>0</v>
      </c>
      <c r="DH106" s="1">
        <f>IF(($AM106="Rail"),1,0)</f>
        <v>0</v>
      </c>
      <c r="DI106" s="1">
        <f>IF(($AM106="Bus"),1,0)</f>
        <v>0</v>
      </c>
      <c r="DJ106" s="1" t="e">
        <f>DE106*LOG(CZ106)+DF106*LOG(DA106)+DG106*LOG(DB106)+DH106*LOG(DD106)+DI106*LOG(DC106)</f>
        <v>#NUM!</v>
      </c>
      <c r="DK106" s="1">
        <v>752.84162170000002</v>
      </c>
      <c r="DL106" s="1">
        <f>(0-(CZ106*BH106*$BY$2))/100</f>
        <v>8.9807184143105623E-2</v>
      </c>
      <c r="DM106" s="1">
        <f t="shared" si="5"/>
        <v>1.3093804791718466E-2</v>
      </c>
      <c r="DO106" s="1">
        <f>(0-(DA106*BK106*$BY$2))/100</f>
        <v>0.82455082287964077</v>
      </c>
      <c r="DP106" s="1">
        <f t="shared" si="6"/>
        <v>0.41894917377755519</v>
      </c>
      <c r="DR106" s="1">
        <f>(0-(DB106*AV106*$BY$2))/100</f>
        <v>0.41818036717993068</v>
      </c>
      <c r="DS106" s="1">
        <f t="shared" si="7"/>
        <v>0.14473519614623304</v>
      </c>
      <c r="DU106" s="1">
        <f>(0-(DC106*BT106*$BY$2))/100</f>
        <v>0</v>
      </c>
      <c r="DV106" s="1">
        <f t="shared" si="8"/>
        <v>0</v>
      </c>
      <c r="DX106" s="1">
        <f>(0-(DD106*BE106*$BY$2))/100</f>
        <v>0</v>
      </c>
      <c r="DY106" s="1">
        <f t="shared" si="9"/>
        <v>0</v>
      </c>
      <c r="EB106" s="1" t="s">
        <v>168</v>
      </c>
    </row>
    <row r="107" spans="1:132" x14ac:dyDescent="0.25">
      <c r="A107" s="1">
        <v>256458</v>
      </c>
      <c r="B107" s="1" t="s">
        <v>75</v>
      </c>
      <c r="C107" s="1">
        <v>200</v>
      </c>
      <c r="D107" s="1" t="s">
        <v>84</v>
      </c>
      <c r="E107" s="1">
        <v>0</v>
      </c>
      <c r="F107" s="1">
        <v>0</v>
      </c>
      <c r="G107" s="1">
        <v>0</v>
      </c>
      <c r="H107" s="1">
        <v>1</v>
      </c>
      <c r="I107" s="1">
        <v>0</v>
      </c>
      <c r="J107" s="3">
        <v>0.91379629629629633</v>
      </c>
      <c r="K107" s="3">
        <v>0.91925925925925922</v>
      </c>
      <c r="L107" s="1">
        <v>0</v>
      </c>
      <c r="M107" s="1" t="s">
        <v>88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1</v>
      </c>
      <c r="T107" s="1">
        <v>472</v>
      </c>
      <c r="U107" s="1">
        <v>7.8666666666666698</v>
      </c>
      <c r="V107" s="1">
        <v>974.72389650000002</v>
      </c>
      <c r="W107" s="1">
        <v>35.622375089999998</v>
      </c>
      <c r="X107" s="1">
        <v>139.68149539999999</v>
      </c>
      <c r="Y107" s="1" t="s">
        <v>77</v>
      </c>
      <c r="Z107" s="1" t="s">
        <v>77</v>
      </c>
      <c r="AA107" s="1" t="s">
        <v>77</v>
      </c>
      <c r="AB107" s="1">
        <v>35.631108339999997</v>
      </c>
      <c r="AC107" s="1">
        <v>139.68054599999999</v>
      </c>
      <c r="AD107" s="1" t="s">
        <v>77</v>
      </c>
      <c r="AE107" s="1" t="s">
        <v>77</v>
      </c>
      <c r="AF107" s="1" t="s">
        <v>77</v>
      </c>
      <c r="AG107" s="1">
        <v>38</v>
      </c>
      <c r="AH107" s="1">
        <v>38</v>
      </c>
      <c r="AI107" s="1">
        <v>1</v>
      </c>
      <c r="AJ107" s="1">
        <v>0</v>
      </c>
      <c r="AK107" s="1">
        <v>0</v>
      </c>
      <c r="AL107" s="1">
        <v>410</v>
      </c>
      <c r="AM107" s="1" t="s">
        <v>39</v>
      </c>
      <c r="AN107" s="1">
        <v>1</v>
      </c>
      <c r="AO107" s="1">
        <v>0</v>
      </c>
      <c r="AP107" s="1">
        <v>0</v>
      </c>
      <c r="AQ107" s="1">
        <v>0</v>
      </c>
      <c r="AR107" s="1">
        <v>0</v>
      </c>
      <c r="AS107" s="1">
        <v>6.1</v>
      </c>
      <c r="AT107" s="1">
        <v>1</v>
      </c>
      <c r="AU107" s="1">
        <v>1343</v>
      </c>
      <c r="AV107" s="1">
        <v>7.8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</v>
      </c>
      <c r="BG107" s="1">
        <v>1228</v>
      </c>
      <c r="BH107" s="1">
        <v>6.1</v>
      </c>
      <c r="BI107" s="1">
        <v>1</v>
      </c>
      <c r="BJ107" s="1">
        <v>1228</v>
      </c>
      <c r="BK107" s="1">
        <v>15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CG107" s="1">
        <f>AW107*EXP((BE107/100)+(L107*CC$2)+BU$2)</f>
        <v>0</v>
      </c>
      <c r="CH107" s="1">
        <f>BL107*EXP((BT107/100)+BV$2)</f>
        <v>0</v>
      </c>
      <c r="CI107" s="1">
        <f>AT107*EXP((AV107/100)+(L107*CD$2)+BW$2)</f>
        <v>0.25714195306955356</v>
      </c>
      <c r="CJ107" s="1">
        <f>BF107*EXP((BH107/100)+(L107*CE$2)+BX$2)</f>
        <v>0.33206099734453681</v>
      </c>
      <c r="CK107" s="1">
        <f>BI107*EXP((BK107/100)+(L107*CF$2))</f>
        <v>1.1618342427282831</v>
      </c>
      <c r="CL107" s="1">
        <f>IF((CJ107+CK107)=0, LOG(1),LOG((CJ107+CK107)))</f>
        <v>0.17432014349444275</v>
      </c>
      <c r="CM107" s="1">
        <f>IF((CG107+CH107+CI107)=0, LOG(1),LOG((CG107+CH107+CI107)))</f>
        <v>-0.58982706182381761</v>
      </c>
      <c r="CN107" s="1">
        <f>IF((CL107=0),1,EXP((BZ$2*CL107)+(CB$2*F107)))</f>
        <v>1.1597124911840908</v>
      </c>
      <c r="CO107" s="1">
        <f>IF((CM107=0),1,EXP((BZ$2*CM107)+(CA$2*AJ107)))</f>
        <v>0.60571057709528153</v>
      </c>
      <c r="CP107" s="1">
        <f>CN107+CO107</f>
        <v>1.7654230682793723</v>
      </c>
      <c r="CQ107" s="2">
        <f>CN107/CP107</f>
        <v>0.65690344259202249</v>
      </c>
      <c r="CR107" s="2">
        <f>CO107/CP107</f>
        <v>0.34309655740797756</v>
      </c>
      <c r="CS107" s="1">
        <f>CJ107+CK107</f>
        <v>1.4938952400728198</v>
      </c>
      <c r="CT107" s="1">
        <f>IF((CS107=0),CJ107,CJ107/CS107)</f>
        <v>0.22227863670571071</v>
      </c>
      <c r="CU107" s="4">
        <f>IF((CS107=0),CK107,CK107/CS107)</f>
        <v>0.77772136329428931</v>
      </c>
      <c r="CV107" s="1">
        <f>CI107+CH107+CG107</f>
        <v>0.25714195306955356</v>
      </c>
      <c r="CW107" s="1">
        <f>IF((CV107=0),CI107,CI107/CV107)</f>
        <v>1</v>
      </c>
      <c r="CX107" s="1">
        <f>IF((CV107=0),CH107,CH107/CV107)</f>
        <v>0</v>
      </c>
      <c r="CY107" s="1">
        <f>IF((CV107=0),CG107,CG107/CV107)</f>
        <v>0</v>
      </c>
      <c r="CZ107" s="1">
        <f>CT107*CQ107</f>
        <v>0.14601560166664287</v>
      </c>
      <c r="DA107" s="1">
        <f>CU107*CQ107</f>
        <v>0.51088784092537964</v>
      </c>
      <c r="DB107" s="1">
        <f>CW107*CR107</f>
        <v>0.34309655740797756</v>
      </c>
      <c r="DC107" s="1">
        <f>CX107*CR107</f>
        <v>0</v>
      </c>
      <c r="DD107" s="1">
        <f>CY107*CR107</f>
        <v>0</v>
      </c>
      <c r="DE107" s="1">
        <f>IF(($AM107="Bicycle"),1,0)</f>
        <v>1</v>
      </c>
      <c r="DF107" s="1">
        <f>IF(($AM107="Walk"),1,0)</f>
        <v>0</v>
      </c>
      <c r="DG107" s="1">
        <f>IF(($AM107="Car"),1,0)</f>
        <v>0</v>
      </c>
      <c r="DH107" s="1">
        <f>IF(($AM107="Rail"),1,0)</f>
        <v>0</v>
      </c>
      <c r="DI107" s="1">
        <f>IF(($AM107="Bus"),1,0)</f>
        <v>0</v>
      </c>
      <c r="DJ107" s="1" t="e">
        <f>DE107*LOG(CZ107)+DF107*LOG(DA107)+DG107*LOG(DB107)+DH107*LOG(DD107)+DI107*LOG(DC107)</f>
        <v>#NUM!</v>
      </c>
      <c r="DK107" s="1">
        <v>974.72389650000002</v>
      </c>
      <c r="DL107" s="1">
        <f>(0-(CZ107*BH107*$BY$2))/100</f>
        <v>0.10550718860795971</v>
      </c>
      <c r="DM107" s="1">
        <f t="shared" si="5"/>
        <v>1.5405695624747206E-2</v>
      </c>
      <c r="DO107" s="1">
        <f>(0-(DA107*BK107*$BY$2))/100</f>
        <v>0.90775736069080648</v>
      </c>
      <c r="DP107" s="1">
        <f t="shared" si="6"/>
        <v>0.46376219808744723</v>
      </c>
      <c r="DR107" s="1">
        <f>(0-(DB107*AV107*$BY$2))/100</f>
        <v>0.31700339730601257</v>
      </c>
      <c r="DS107" s="1">
        <f t="shared" si="7"/>
        <v>0.10876277430232627</v>
      </c>
      <c r="DU107" s="1">
        <f>(0-(DC107*BT107*$BY$2))/100</f>
        <v>0</v>
      </c>
      <c r="DV107" s="1">
        <f t="shared" si="8"/>
        <v>0</v>
      </c>
      <c r="DX107" s="1">
        <f>(0-(DD107*BE107*$BY$2))/100</f>
        <v>0</v>
      </c>
      <c r="DY107" s="1">
        <f t="shared" si="9"/>
        <v>0</v>
      </c>
      <c r="EB107" s="1" t="s">
        <v>168</v>
      </c>
    </row>
    <row r="108" spans="1:132" x14ac:dyDescent="0.25">
      <c r="A108" s="1">
        <v>255648</v>
      </c>
      <c r="B108" s="1" t="s">
        <v>112</v>
      </c>
      <c r="C108" s="1">
        <v>500</v>
      </c>
      <c r="D108" s="1" t="s">
        <v>8</v>
      </c>
      <c r="E108" s="1">
        <v>0</v>
      </c>
      <c r="F108" s="1">
        <v>0</v>
      </c>
      <c r="G108" s="1">
        <v>0</v>
      </c>
      <c r="H108" s="1">
        <v>0</v>
      </c>
      <c r="I108" s="1">
        <v>1</v>
      </c>
      <c r="J108" s="3">
        <v>0.72274305555555562</v>
      </c>
      <c r="K108" s="3">
        <v>0.73346064814814815</v>
      </c>
      <c r="L108" s="1">
        <v>1</v>
      </c>
      <c r="M108" s="1" t="s">
        <v>76</v>
      </c>
      <c r="N108" s="1">
        <v>0</v>
      </c>
      <c r="O108" s="1">
        <v>0</v>
      </c>
      <c r="P108" s="1">
        <v>0</v>
      </c>
      <c r="Q108" s="1">
        <v>0</v>
      </c>
      <c r="R108" s="1">
        <v>1</v>
      </c>
      <c r="S108" s="1">
        <v>0</v>
      </c>
      <c r="T108" s="1">
        <v>927</v>
      </c>
      <c r="U108" s="1">
        <v>15.45</v>
      </c>
      <c r="V108" s="1">
        <v>565.33555769999998</v>
      </c>
      <c r="W108" s="1">
        <v>35.443385849999999</v>
      </c>
      <c r="X108" s="1">
        <v>139.64808579999999</v>
      </c>
      <c r="Y108" s="1">
        <v>104</v>
      </c>
      <c r="Z108" s="1">
        <v>1003003</v>
      </c>
      <c r="AA108" s="1">
        <v>100300301</v>
      </c>
      <c r="AB108" s="1">
        <v>35.438815390000002</v>
      </c>
      <c r="AC108" s="1">
        <v>139.64535000000001</v>
      </c>
      <c r="AD108" s="1">
        <v>104</v>
      </c>
      <c r="AE108" s="1">
        <v>1003017</v>
      </c>
      <c r="AF108" s="1">
        <v>100301702</v>
      </c>
      <c r="AG108" s="1">
        <v>41</v>
      </c>
      <c r="AH108" s="1">
        <v>41</v>
      </c>
      <c r="AI108" s="1">
        <v>1</v>
      </c>
      <c r="AJ108" s="1">
        <v>0</v>
      </c>
      <c r="AK108" s="1">
        <v>0</v>
      </c>
      <c r="AL108" s="1">
        <v>420</v>
      </c>
      <c r="AM108" s="1" t="s">
        <v>43</v>
      </c>
      <c r="AN108" s="1">
        <v>0</v>
      </c>
      <c r="AO108" s="1">
        <v>0</v>
      </c>
      <c r="AP108" s="1">
        <v>0</v>
      </c>
      <c r="AQ108" s="1">
        <v>0</v>
      </c>
      <c r="AR108" s="1">
        <v>1</v>
      </c>
      <c r="AS108" s="1">
        <v>8.5</v>
      </c>
      <c r="AT108" s="1">
        <v>1</v>
      </c>
      <c r="AU108" s="1">
        <v>766</v>
      </c>
      <c r="AV108" s="1">
        <v>3.2</v>
      </c>
      <c r="AW108" s="1">
        <v>1</v>
      </c>
      <c r="AX108" s="1">
        <v>18</v>
      </c>
      <c r="AY108" s="1">
        <v>520</v>
      </c>
      <c r="AZ108" s="1">
        <v>2</v>
      </c>
      <c r="BA108" s="1">
        <v>722</v>
      </c>
      <c r="BB108" s="1">
        <v>8.6999999999999993</v>
      </c>
      <c r="BC108" s="1">
        <v>298</v>
      </c>
      <c r="BD108" s="1">
        <v>3.6</v>
      </c>
      <c r="BE108" s="1">
        <v>30.3</v>
      </c>
      <c r="BF108" s="1">
        <v>1</v>
      </c>
      <c r="BG108" s="1">
        <v>715</v>
      </c>
      <c r="BH108" s="1">
        <v>3.6</v>
      </c>
      <c r="BI108" s="1">
        <v>1</v>
      </c>
      <c r="BJ108" s="1">
        <v>715</v>
      </c>
      <c r="BK108" s="1">
        <v>8.5</v>
      </c>
      <c r="BL108" s="1">
        <v>1</v>
      </c>
      <c r="BM108" s="1">
        <v>0.71</v>
      </c>
      <c r="BN108" s="1">
        <v>3</v>
      </c>
      <c r="BO108" s="1">
        <v>210</v>
      </c>
      <c r="BP108" s="1">
        <v>130</v>
      </c>
      <c r="BQ108" s="1">
        <v>2</v>
      </c>
      <c r="BR108" s="1">
        <v>104</v>
      </c>
      <c r="BS108" s="1">
        <v>1.6</v>
      </c>
      <c r="BT108" s="1">
        <v>6.6</v>
      </c>
      <c r="CG108" s="1">
        <f>AW108*EXP((BE108/100)+(L108*CC$2)+BU$2)</f>
        <v>2.2734738678979483</v>
      </c>
      <c r="CH108" s="1">
        <f>BL108*EXP((BT108/100)+BV$2)</f>
        <v>0.1419264944675232</v>
      </c>
      <c r="CI108" s="1">
        <f>AT108*EXP((AV108/100)+(L108*CD$2)+BW$2)</f>
        <v>0.10952509257956936</v>
      </c>
      <c r="CJ108" s="1">
        <f>BF108*EXP((BH108/100)+(L108*CE$2)+BX$2)</f>
        <v>0.13115580648910613</v>
      </c>
      <c r="CK108" s="1">
        <f>BI108*EXP((BK108/100)+(L108*CF$2))</f>
        <v>0.74978843418451147</v>
      </c>
      <c r="CL108" s="1">
        <f>IF((CJ108+CK108)=0, LOG(1),LOG((CJ108+CK108)))</f>
        <v>-5.5051579367884691E-2</v>
      </c>
      <c r="CM108" s="1">
        <f>IF((CG108+CH108+CI108)=0, LOG(1),LOG((CG108+CH108+CI108)))</f>
        <v>0.40224856067886861</v>
      </c>
      <c r="CN108" s="1">
        <f>IF((CL108=0),1,EXP((BZ$2*CL108)+(CB$2*F108)))</f>
        <v>0.95428411017481973</v>
      </c>
      <c r="CO108" s="1">
        <f>IF((CM108=0),1,EXP((BZ$2*CM108)+(CA$2*AJ108)))</f>
        <v>1.4076354017424697</v>
      </c>
      <c r="CP108" s="1">
        <f>CN108+CO108</f>
        <v>2.3619195119172893</v>
      </c>
      <c r="CQ108" s="2">
        <f>CN108/CP108</f>
        <v>0.40402905575735693</v>
      </c>
      <c r="CR108" s="2">
        <f>CO108/CP108</f>
        <v>0.59597094424264307</v>
      </c>
      <c r="CS108" s="1">
        <f>CJ108+CK108</f>
        <v>0.88094424067361765</v>
      </c>
      <c r="CT108" s="1">
        <f>IF((CS108=0),CJ108,CJ108/CS108)</f>
        <v>0.14888093982976414</v>
      </c>
      <c r="CU108" s="4">
        <f>IF((CS108=0),CK108,CK108/CS108)</f>
        <v>0.85111906017023575</v>
      </c>
      <c r="CV108" s="1">
        <f>CI108+CH108+CG108</f>
        <v>2.5249254549450408</v>
      </c>
      <c r="CW108" s="1">
        <f>IF((CV108=0),CI108,CI108/CV108)</f>
        <v>4.3377554915558232E-2</v>
      </c>
      <c r="CX108" s="1">
        <f>IF((CV108=0),CH108,CH108/CV108)</f>
        <v>5.6210172141740504E-2</v>
      </c>
      <c r="CY108" s="1">
        <f>IF((CV108=0),CG108,CG108/CV108)</f>
        <v>0.90041227294270121</v>
      </c>
      <c r="CZ108" s="1">
        <f>CT108*CQ108</f>
        <v>6.0152225539687479E-2</v>
      </c>
      <c r="DA108" s="1">
        <f>CU108*CQ108</f>
        <v>0.3438768302176694</v>
      </c>
      <c r="DB108" s="1">
        <f>CW108*CR108</f>
        <v>2.5851762361962342E-2</v>
      </c>
      <c r="DC108" s="1">
        <f>CX108*CR108</f>
        <v>3.3499629367354601E-2</v>
      </c>
      <c r="DD108" s="1">
        <f>CY108*CR108</f>
        <v>0.53661955251332605</v>
      </c>
      <c r="DE108" s="1">
        <f>IF(($AM108="Bicycle"),1,0)</f>
        <v>0</v>
      </c>
      <c r="DF108" s="1">
        <f>IF(($AM108="Walk"),1,0)</f>
        <v>1</v>
      </c>
      <c r="DG108" s="1">
        <f>IF(($AM108="Car"),1,0)</f>
        <v>0</v>
      </c>
      <c r="DH108" s="1">
        <f>IF(($AM108="Rail"),1,0)</f>
        <v>0</v>
      </c>
      <c r="DI108" s="1">
        <f>IF(($AM108="Bus"),1,0)</f>
        <v>0</v>
      </c>
      <c r="DJ108" s="1">
        <f>DE108*LOG(CZ108)+DF108*LOG(DA108)+DG108*LOG(DB108)+DH108*LOG(DD108)+DI108*LOG(DC108)</f>
        <v>-0.46359708514804188</v>
      </c>
      <c r="DK108" s="1">
        <v>565.33555769999998</v>
      </c>
      <c r="DL108" s="1">
        <f>(0-(CZ108*BH108*$BY$2))/100</f>
        <v>2.5651168552383804E-2</v>
      </c>
      <c r="DM108" s="1">
        <f t="shared" si="5"/>
        <v>1.5429748761195293E-3</v>
      </c>
      <c r="DO108" s="1">
        <f>(0-(DA108*BK108*$BY$2))/100</f>
        <v>0.34623805067186936</v>
      </c>
      <c r="DP108" s="1">
        <f t="shared" si="6"/>
        <v>0.11906324336578723</v>
      </c>
      <c r="DR108" s="1">
        <f>(0-(DB108*AV108*$BY$2))/100</f>
        <v>9.799255624073612E-3</v>
      </c>
      <c r="DS108" s="1">
        <f t="shared" si="7"/>
        <v>2.5332802771767401E-4</v>
      </c>
      <c r="DU108" s="1">
        <f>(0-(DC108*BT108*$BY$2))/100</f>
        <v>2.6190083985481914E-2</v>
      </c>
      <c r="DV108" s="1">
        <f t="shared" si="8"/>
        <v>8.7735810661353339E-4</v>
      </c>
      <c r="DX108" s="1">
        <f>(0-(DD108*BE108*$BY$2))/100</f>
        <v>1.9260256861086054</v>
      </c>
      <c r="DY108" s="1">
        <f t="shared" si="9"/>
        <v>1.0335430418087717</v>
      </c>
      <c r="EB108" s="1" t="s">
        <v>168</v>
      </c>
    </row>
    <row r="109" spans="1:132" x14ac:dyDescent="0.25">
      <c r="A109" s="1">
        <v>255378</v>
      </c>
      <c r="B109" s="1" t="s">
        <v>96</v>
      </c>
      <c r="C109" s="1">
        <v>100</v>
      </c>
      <c r="D109" s="1" t="s">
        <v>80</v>
      </c>
      <c r="E109" s="1">
        <v>1</v>
      </c>
      <c r="F109" s="1">
        <v>0</v>
      </c>
      <c r="G109" s="1">
        <v>0</v>
      </c>
      <c r="H109" s="1">
        <v>0</v>
      </c>
      <c r="I109" s="1">
        <v>0</v>
      </c>
      <c r="J109" s="3">
        <v>0.37390046296296298</v>
      </c>
      <c r="K109" s="3">
        <v>0.3828125</v>
      </c>
      <c r="L109" s="1">
        <v>1</v>
      </c>
      <c r="M109" s="1" t="s">
        <v>79</v>
      </c>
      <c r="N109" s="1">
        <v>0</v>
      </c>
      <c r="O109" s="1">
        <v>1</v>
      </c>
      <c r="P109" s="1">
        <v>0</v>
      </c>
      <c r="Q109" s="1">
        <v>0</v>
      </c>
      <c r="R109" s="1">
        <v>0</v>
      </c>
      <c r="S109" s="1">
        <v>0</v>
      </c>
      <c r="T109" s="1">
        <v>770</v>
      </c>
      <c r="U109" s="1">
        <v>12.8333333333333</v>
      </c>
      <c r="V109" s="1">
        <v>690.08882100000005</v>
      </c>
      <c r="W109" s="1">
        <v>35.423794979999997</v>
      </c>
      <c r="X109" s="1">
        <v>139.55310879999999</v>
      </c>
      <c r="Y109" s="1">
        <v>110</v>
      </c>
      <c r="Z109" s="1">
        <v>1009034</v>
      </c>
      <c r="AA109" s="1">
        <v>100903403</v>
      </c>
      <c r="AB109" s="1">
        <v>35.429207769999998</v>
      </c>
      <c r="AC109" s="1">
        <v>139.5568371</v>
      </c>
      <c r="AD109" s="1">
        <v>110</v>
      </c>
      <c r="AE109" s="1">
        <v>1009032</v>
      </c>
      <c r="AF109" s="1">
        <v>100903201</v>
      </c>
      <c r="AG109" s="1">
        <v>28</v>
      </c>
      <c r="AH109" s="1">
        <v>28</v>
      </c>
      <c r="AI109" s="1">
        <v>1</v>
      </c>
      <c r="AJ109" s="1">
        <v>0</v>
      </c>
      <c r="AK109" s="1">
        <v>0</v>
      </c>
      <c r="AL109" s="1">
        <v>420</v>
      </c>
      <c r="AM109" s="1" t="s">
        <v>43</v>
      </c>
      <c r="AN109" s="1">
        <v>0</v>
      </c>
      <c r="AO109" s="1">
        <v>0</v>
      </c>
      <c r="AP109" s="1">
        <v>0</v>
      </c>
      <c r="AQ109" s="1">
        <v>0</v>
      </c>
      <c r="AR109" s="1">
        <v>1</v>
      </c>
      <c r="AS109" s="1">
        <v>15.8</v>
      </c>
      <c r="AT109" s="1">
        <v>1</v>
      </c>
      <c r="AU109" s="1">
        <v>2570</v>
      </c>
      <c r="AV109" s="1">
        <v>9.5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1</v>
      </c>
      <c r="BG109" s="1">
        <v>1193</v>
      </c>
      <c r="BH109" s="1">
        <v>6</v>
      </c>
      <c r="BI109" s="1">
        <v>1</v>
      </c>
      <c r="BJ109" s="1">
        <v>1193</v>
      </c>
      <c r="BK109" s="1">
        <v>15.8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CG109" s="1">
        <f>AW109*EXP((BE109/100)+(L109*CC$2)+BU$2)</f>
        <v>0</v>
      </c>
      <c r="CH109" s="1">
        <f>BL109*EXP((BT109/100)+BV$2)</f>
        <v>0</v>
      </c>
      <c r="CI109" s="1">
        <f>AT109*EXP((AV109/100)+(L109*CD$2)+BW$2)</f>
        <v>0.11664716316653483</v>
      </c>
      <c r="CJ109" s="1">
        <f>BF109*EXP((BH109/100)+(L109*CE$2)+BX$2)</f>
        <v>0.13434162272192737</v>
      </c>
      <c r="CK109" s="1">
        <f>BI109*EXP((BK109/100)+(L109*CF$2))</f>
        <v>0.80657031487773923</v>
      </c>
      <c r="CL109" s="1">
        <f>IF((CJ109+CK109)=0, LOG(1),LOG((CJ109+CK109)))</f>
        <v>-2.6451021423112269E-2</v>
      </c>
      <c r="CM109" s="1">
        <f>IF((CG109+CH109+CI109)=0, LOG(1),LOG((CG109+CH109+CI109)))</f>
        <v>-0.93312581868849798</v>
      </c>
      <c r="CN109" s="1">
        <f>IF((CL109=0),1,EXP((BZ$2*CL109)+(CB$2*F109)))</f>
        <v>0.97776749908216409</v>
      </c>
      <c r="CO109" s="1">
        <f>IF((CM109=0),1,EXP((BZ$2*CM109)+(CA$2*AJ109)))</f>
        <v>0.45241429102369601</v>
      </c>
      <c r="CP109" s="1">
        <f>CN109+CO109</f>
        <v>1.43018179010586</v>
      </c>
      <c r="CQ109" s="2">
        <f>CN109/CP109</f>
        <v>0.68366658409892855</v>
      </c>
      <c r="CR109" s="2">
        <f>CO109/CP109</f>
        <v>0.31633341590107156</v>
      </c>
      <c r="CS109" s="1">
        <f>CJ109+CK109</f>
        <v>0.94091193759966663</v>
      </c>
      <c r="CT109" s="1">
        <f>IF((CS109=0),CJ109,CJ109/CS109)</f>
        <v>0.14277810425558254</v>
      </c>
      <c r="CU109" s="4">
        <f>IF((CS109=0),CK109,CK109/CS109)</f>
        <v>0.85722189574441743</v>
      </c>
      <c r="CV109" s="1">
        <f>CI109+CH109+CG109</f>
        <v>0.11664716316653483</v>
      </c>
      <c r="CW109" s="1">
        <f>IF((CV109=0),CI109,CI109/CV109)</f>
        <v>1</v>
      </c>
      <c r="CX109" s="1">
        <f>IF((CV109=0),CH109,CH109/CV109)</f>
        <v>0</v>
      </c>
      <c r="CY109" s="1">
        <f>IF((CV109=0),CG109,CG109/CV109)</f>
        <v>0</v>
      </c>
      <c r="CZ109" s="1">
        <f>CT109*CQ109</f>
        <v>9.7612618820534819E-2</v>
      </c>
      <c r="DA109" s="1">
        <f>CU109*CQ109</f>
        <v>0.58605396527839371</v>
      </c>
      <c r="DB109" s="1">
        <f>CW109*CR109</f>
        <v>0.31633341590107156</v>
      </c>
      <c r="DC109" s="1">
        <f>CX109*CR109</f>
        <v>0</v>
      </c>
      <c r="DD109" s="1">
        <f>CY109*CR109</f>
        <v>0</v>
      </c>
      <c r="DE109" s="1">
        <f>IF(($AM109="Bicycle"),1,0)</f>
        <v>0</v>
      </c>
      <c r="DF109" s="1">
        <f>IF(($AM109="Walk"),1,0)</f>
        <v>1</v>
      </c>
      <c r="DG109" s="1">
        <f>IF(($AM109="Car"),1,0)</f>
        <v>0</v>
      </c>
      <c r="DH109" s="1">
        <f>IF(($AM109="Rail"),1,0)</f>
        <v>0</v>
      </c>
      <c r="DI109" s="1">
        <f>IF(($AM109="Bus"),1,0)</f>
        <v>0</v>
      </c>
      <c r="DJ109" s="1" t="e">
        <f>DE109*LOG(CZ109)+DF109*LOG(DA109)+DG109*LOG(DB109)+DH109*LOG(DD109)+DI109*LOG(DC109)</f>
        <v>#NUM!</v>
      </c>
      <c r="DK109" s="1">
        <v>690.08882100000005</v>
      </c>
      <c r="DL109" s="1">
        <f>(0-(CZ109*BH109*$BY$2))/100</f>
        <v>6.9376145707557443E-2</v>
      </c>
      <c r="DM109" s="1">
        <f t="shared" si="5"/>
        <v>6.7719872661896876E-3</v>
      </c>
      <c r="DO109" s="1">
        <f>(0-(DA109*BK109*$BY$2))/100</f>
        <v>1.0968510344034528</v>
      </c>
      <c r="DP109" s="1">
        <f t="shared" si="6"/>
        <v>0.64281389803185129</v>
      </c>
      <c r="DR109" s="1">
        <f>(0-(DB109*AV109*$BY$2))/100</f>
        <v>0.35597674679007196</v>
      </c>
      <c r="DS109" s="1">
        <f t="shared" si="7"/>
        <v>0.11260734029345427</v>
      </c>
      <c r="DU109" s="1">
        <f>(0-(DC109*BT109*$BY$2))/100</f>
        <v>0</v>
      </c>
      <c r="DV109" s="1">
        <f t="shared" si="8"/>
        <v>0</v>
      </c>
      <c r="DX109" s="1">
        <f>(0-(DD109*BE109*$BY$2))/100</f>
        <v>0</v>
      </c>
      <c r="DY109" s="1">
        <f t="shared" si="9"/>
        <v>0</v>
      </c>
      <c r="EB109" s="1" t="s">
        <v>168</v>
      </c>
    </row>
    <row r="110" spans="1:132" x14ac:dyDescent="0.25">
      <c r="A110" s="1">
        <v>255545</v>
      </c>
      <c r="B110" s="1" t="s">
        <v>75</v>
      </c>
      <c r="C110" s="1">
        <v>500</v>
      </c>
      <c r="D110" s="1" t="s">
        <v>8</v>
      </c>
      <c r="E110" s="1">
        <v>0</v>
      </c>
      <c r="F110" s="1">
        <v>0</v>
      </c>
      <c r="G110" s="1">
        <v>0</v>
      </c>
      <c r="H110" s="1">
        <v>0</v>
      </c>
      <c r="I110" s="1">
        <v>1</v>
      </c>
      <c r="J110" s="3">
        <v>0.75702546296296302</v>
      </c>
      <c r="K110" s="3">
        <v>0.76049768518518512</v>
      </c>
      <c r="L110" s="1">
        <v>1</v>
      </c>
      <c r="M110" s="1" t="s">
        <v>76</v>
      </c>
      <c r="N110" s="1">
        <v>0</v>
      </c>
      <c r="O110" s="1">
        <v>0</v>
      </c>
      <c r="P110" s="1">
        <v>0</v>
      </c>
      <c r="Q110" s="1">
        <v>0</v>
      </c>
      <c r="R110" s="1">
        <v>1</v>
      </c>
      <c r="S110" s="1">
        <v>0</v>
      </c>
      <c r="T110" s="1">
        <v>300</v>
      </c>
      <c r="U110" s="1">
        <v>5</v>
      </c>
      <c r="V110" s="1">
        <v>355.61382140000001</v>
      </c>
      <c r="W110" s="1">
        <v>35.629509740000003</v>
      </c>
      <c r="X110" s="1">
        <v>139.68232689999999</v>
      </c>
      <c r="Y110" s="1" t="s">
        <v>77</v>
      </c>
      <c r="Z110" s="1" t="s">
        <v>77</v>
      </c>
      <c r="AA110" s="1" t="s">
        <v>77</v>
      </c>
      <c r="AB110" s="1">
        <v>35.628216909999999</v>
      </c>
      <c r="AC110" s="1">
        <v>139.67872740000001</v>
      </c>
      <c r="AD110" s="1" t="s">
        <v>77</v>
      </c>
      <c r="AE110" s="1" t="s">
        <v>77</v>
      </c>
      <c r="AF110" s="1" t="s">
        <v>77</v>
      </c>
      <c r="AG110" s="1">
        <v>38</v>
      </c>
      <c r="AH110" s="1">
        <v>38</v>
      </c>
      <c r="AI110" s="1">
        <v>1</v>
      </c>
      <c r="AJ110" s="1">
        <v>0</v>
      </c>
      <c r="AK110" s="1">
        <v>0</v>
      </c>
      <c r="AL110" s="1">
        <v>420</v>
      </c>
      <c r="AM110" s="1" t="s">
        <v>43</v>
      </c>
      <c r="AN110" s="1">
        <v>0</v>
      </c>
      <c r="AO110" s="1">
        <v>0</v>
      </c>
      <c r="AP110" s="1">
        <v>0</v>
      </c>
      <c r="AQ110" s="1">
        <v>0</v>
      </c>
      <c r="AR110" s="1">
        <v>1</v>
      </c>
      <c r="AS110" s="1">
        <v>4.9000000000000004</v>
      </c>
      <c r="AT110" s="1">
        <v>1</v>
      </c>
      <c r="AU110" s="1">
        <v>515</v>
      </c>
      <c r="AV110" s="1">
        <v>4.0999999999999996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1</v>
      </c>
      <c r="BG110" s="1">
        <v>394</v>
      </c>
      <c r="BH110" s="1">
        <v>2</v>
      </c>
      <c r="BI110" s="1">
        <v>1</v>
      </c>
      <c r="BJ110" s="1">
        <v>394</v>
      </c>
      <c r="BK110" s="1">
        <v>4.9000000000000004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CG110" s="1">
        <f>AW110*EXP((BE110/100)+(L110*CC$2)+BU$2)</f>
        <v>0</v>
      </c>
      <c r="CH110" s="1">
        <f>BL110*EXP((BT110/100)+BV$2)</f>
        <v>0</v>
      </c>
      <c r="CI110" s="1">
        <f>AT110*EXP((AV110/100)+(L110*CD$2)+BW$2)</f>
        <v>0.11051526751632908</v>
      </c>
      <c r="CJ110" s="1">
        <f>BF110*EXP((BH110/100)+(L110*CE$2)+BX$2)</f>
        <v>0.12907401234981358</v>
      </c>
      <c r="CK110" s="1">
        <f>BI110*EXP((BK110/100)+(L110*CF$2))</f>
        <v>0.72327613520199829</v>
      </c>
      <c r="CL110" s="1">
        <f>IF((CJ110+CK110)=0, LOG(1),LOG((CJ110+CK110)))</f>
        <v>-6.9381959328904397E-2</v>
      </c>
      <c r="CM110" s="1">
        <f>IF((CG110+CH110+CI110)=0, LOG(1),LOG((CG110+CH110+CI110)))</f>
        <v>-0.95657772071127356</v>
      </c>
      <c r="CN110" s="1">
        <f>IF((CL110=0),1,EXP((BZ$2*CL110)+(CB$2*F110)))</f>
        <v>0.94273065253067523</v>
      </c>
      <c r="CO110" s="1">
        <f>IF((CM110=0),1,EXP((BZ$2*CM110)+(CA$2*AJ110)))</f>
        <v>0.4434851051376088</v>
      </c>
      <c r="CP110" s="1">
        <f>CN110+CO110</f>
        <v>1.3862157576682841</v>
      </c>
      <c r="CQ110" s="2">
        <f>CN110/CP110</f>
        <v>0.68007497917670257</v>
      </c>
      <c r="CR110" s="2">
        <f>CO110/CP110</f>
        <v>0.31992502082329743</v>
      </c>
      <c r="CS110" s="1">
        <f>CJ110+CK110</f>
        <v>0.85235014755181182</v>
      </c>
      <c r="CT110" s="1">
        <f>IF((CS110=0),CJ110,CJ110/CS110)</f>
        <v>0.15143308500684874</v>
      </c>
      <c r="CU110" s="4">
        <f>IF((CS110=0),CK110,CK110/CS110)</f>
        <v>0.84856691499315129</v>
      </c>
      <c r="CV110" s="1">
        <f>CI110+CH110+CG110</f>
        <v>0.11051526751632908</v>
      </c>
      <c r="CW110" s="1">
        <f>IF((CV110=0),CI110,CI110/CV110)</f>
        <v>1</v>
      </c>
      <c r="CX110" s="1">
        <f>IF((CV110=0),CH110,CH110/CV110)</f>
        <v>0</v>
      </c>
      <c r="CY110" s="1">
        <f>IF((CV110=0),CG110,CG110/CV110)</f>
        <v>0</v>
      </c>
      <c r="CZ110" s="1">
        <f>CT110*CQ110</f>
        <v>0.10298585213269648</v>
      </c>
      <c r="DA110" s="1">
        <f>CU110*CQ110</f>
        <v>0.57708912704400606</v>
      </c>
      <c r="DB110" s="1">
        <f>CW110*CR110</f>
        <v>0.31992502082329743</v>
      </c>
      <c r="DC110" s="1">
        <f>CX110*CR110</f>
        <v>0</v>
      </c>
      <c r="DD110" s="1">
        <f>CY110*CR110</f>
        <v>0</v>
      </c>
      <c r="DE110" s="1">
        <f>IF(($AM110="Bicycle"),1,0)</f>
        <v>0</v>
      </c>
      <c r="DF110" s="1">
        <f>IF(($AM110="Walk"),1,0)</f>
        <v>1</v>
      </c>
      <c r="DG110" s="1">
        <f>IF(($AM110="Car"),1,0)</f>
        <v>0</v>
      </c>
      <c r="DH110" s="1">
        <f>IF(($AM110="Rail"),1,0)</f>
        <v>0</v>
      </c>
      <c r="DI110" s="1">
        <f>IF(($AM110="Bus"),1,0)</f>
        <v>0</v>
      </c>
      <c r="DJ110" s="1" t="e">
        <f>DE110*LOG(CZ110)+DF110*LOG(DA110)+DG110*LOG(DB110)+DH110*LOG(DD110)+DI110*LOG(DC110)</f>
        <v>#NUM!</v>
      </c>
      <c r="DK110" s="1">
        <v>355.61382140000001</v>
      </c>
      <c r="DL110" s="1">
        <f>(0-(CZ110*BH110*$BY$2))/100</f>
        <v>2.4398353306180908E-2</v>
      </c>
      <c r="DM110" s="1">
        <f t="shared" si="5"/>
        <v>2.5126852058716333E-3</v>
      </c>
      <c r="DO110" s="1">
        <f>(0-(DA110*BK110*$BY$2))/100</f>
        <v>0.3349592113094455</v>
      </c>
      <c r="DP110" s="1">
        <f t="shared" si="6"/>
        <v>0.19330131884991666</v>
      </c>
      <c r="DR110" s="1">
        <f>(0-(DB110*AV110*$BY$2))/100</f>
        <v>0.15537638648585433</v>
      </c>
      <c r="DS110" s="1">
        <f t="shared" si="7"/>
        <v>4.9708793681935655E-2</v>
      </c>
      <c r="DU110" s="1">
        <f>(0-(DC110*BT110*$BY$2))/100</f>
        <v>0</v>
      </c>
      <c r="DV110" s="1">
        <f t="shared" si="8"/>
        <v>0</v>
      </c>
      <c r="DX110" s="1">
        <f>(0-(DD110*BE110*$BY$2))/100</f>
        <v>0</v>
      </c>
      <c r="DY110" s="1">
        <f t="shared" si="9"/>
        <v>0</v>
      </c>
      <c r="EB110" s="1" t="s">
        <v>168</v>
      </c>
    </row>
    <row r="111" spans="1:132" x14ac:dyDescent="0.25">
      <c r="A111" s="1">
        <v>257846</v>
      </c>
      <c r="B111" s="1" t="s">
        <v>101</v>
      </c>
      <c r="C111" s="1">
        <v>600</v>
      </c>
      <c r="D111" s="1" t="s">
        <v>6</v>
      </c>
      <c r="E111" s="1">
        <v>0</v>
      </c>
      <c r="F111" s="1">
        <v>0</v>
      </c>
      <c r="G111" s="1">
        <v>1</v>
      </c>
      <c r="H111" s="1">
        <v>0</v>
      </c>
      <c r="I111" s="1">
        <v>0</v>
      </c>
      <c r="J111" s="3">
        <v>0.73958333333333337</v>
      </c>
      <c r="K111" s="3">
        <v>0.75624999999999998</v>
      </c>
      <c r="L111" s="1">
        <v>1</v>
      </c>
      <c r="M111" s="1" t="s">
        <v>76</v>
      </c>
      <c r="N111" s="1">
        <v>0</v>
      </c>
      <c r="O111" s="1">
        <v>0</v>
      </c>
      <c r="P111" s="1">
        <v>0</v>
      </c>
      <c r="Q111" s="1">
        <v>0</v>
      </c>
      <c r="R111" s="1">
        <v>1</v>
      </c>
      <c r="S111" s="1">
        <v>0</v>
      </c>
      <c r="T111" s="1">
        <v>1440</v>
      </c>
      <c r="U111" s="1">
        <v>24</v>
      </c>
      <c r="V111" s="1">
        <v>293.7716054</v>
      </c>
      <c r="W111" s="1">
        <v>35.430618559999999</v>
      </c>
      <c r="X111" s="1">
        <v>139.6624947</v>
      </c>
      <c r="Y111" s="1">
        <v>104</v>
      </c>
      <c r="Z111" s="1">
        <v>1003010</v>
      </c>
      <c r="AA111" s="1">
        <v>100301003</v>
      </c>
      <c r="AB111" s="1">
        <v>35.43080629</v>
      </c>
      <c r="AC111" s="1">
        <v>139.65925999999999</v>
      </c>
      <c r="AD111" s="1">
        <v>104</v>
      </c>
      <c r="AE111" s="1">
        <v>1003010</v>
      </c>
      <c r="AF111" s="1">
        <v>100301003</v>
      </c>
      <c r="AG111" s="1">
        <v>50</v>
      </c>
      <c r="AH111" s="1">
        <v>50</v>
      </c>
      <c r="AI111" s="1">
        <v>0</v>
      </c>
      <c r="AJ111" s="1">
        <v>1</v>
      </c>
      <c r="AK111" s="1">
        <v>1</v>
      </c>
      <c r="AL111" s="1">
        <v>500</v>
      </c>
      <c r="AM111" s="1" t="s">
        <v>41</v>
      </c>
      <c r="AN111" s="1">
        <v>0</v>
      </c>
      <c r="AO111" s="1">
        <v>0</v>
      </c>
      <c r="AP111" s="1">
        <v>1</v>
      </c>
      <c r="AQ111" s="1">
        <v>0</v>
      </c>
      <c r="AR111" s="1">
        <v>0</v>
      </c>
      <c r="AS111" s="1">
        <v>3.3</v>
      </c>
      <c r="AT111" s="1">
        <v>1</v>
      </c>
      <c r="AU111" s="1">
        <v>393</v>
      </c>
      <c r="AV111" s="1">
        <v>3.3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1</v>
      </c>
      <c r="BG111" s="1">
        <v>357</v>
      </c>
      <c r="BH111" s="1">
        <v>1.8</v>
      </c>
      <c r="BI111" s="1">
        <v>1</v>
      </c>
      <c r="BJ111" s="1">
        <v>357</v>
      </c>
      <c r="BK111" s="1">
        <v>4.4000000000000004</v>
      </c>
      <c r="BL111" s="1">
        <v>1</v>
      </c>
      <c r="BM111" s="1">
        <v>0.25</v>
      </c>
      <c r="BN111" s="1">
        <v>1</v>
      </c>
      <c r="BO111" s="1">
        <v>210</v>
      </c>
      <c r="BP111" s="1">
        <v>327</v>
      </c>
      <c r="BQ111" s="1">
        <v>4.9000000000000004</v>
      </c>
      <c r="BR111" s="1">
        <v>277</v>
      </c>
      <c r="BS111" s="1">
        <v>4.2</v>
      </c>
      <c r="BT111" s="1">
        <v>10.1</v>
      </c>
      <c r="CG111" s="1">
        <f>AW111*EXP((BE111/100)+(L111*CC$2)+BU$2)</f>
        <v>0</v>
      </c>
      <c r="CH111" s="1">
        <f>BL111*EXP((BT111/100)+BV$2)</f>
        <v>0.14698187487140771</v>
      </c>
      <c r="CI111" s="1">
        <f>AT111*EXP((AV111/100)+(L111*CD$2)+BW$2)</f>
        <v>0.10963467245295394</v>
      </c>
      <c r="CJ111" s="1">
        <f>BF111*EXP((BH111/100)+(L111*CE$2)+BX$2)</f>
        <v>0.12881612230112602</v>
      </c>
      <c r="CK111" s="1">
        <f>BI111*EXP((BK111/100)+(L111*CF$2))</f>
        <v>0.71966878042824201</v>
      </c>
      <c r="CL111" s="1">
        <f>IF((CJ111+CK111)=0, LOG(1),LOG((CJ111+CK111)))</f>
        <v>-7.1355880770770846E-2</v>
      </c>
      <c r="CM111" s="1">
        <f>IF((CG111+CH111+CI111)=0, LOG(1),LOG((CG111+CH111+CI111)))</f>
        <v>-0.59071534258324154</v>
      </c>
      <c r="CN111" s="1">
        <f>IF((CL111=0),1,EXP((BZ$2*CL111)+(CB$2*F111)))</f>
        <v>0.94115023392925656</v>
      </c>
      <c r="CO111" s="1">
        <f>IF((CM111=0),1,EXP((BZ$2*CM111)+(CA$2*AJ111)))</f>
        <v>1.2019471404371764</v>
      </c>
      <c r="CP111" s="1">
        <f>CN111+CO111</f>
        <v>2.143097374366433</v>
      </c>
      <c r="CQ111" s="2">
        <f>CN111/CP111</f>
        <v>0.4391542097836269</v>
      </c>
      <c r="CR111" s="2">
        <f>CO111/CP111</f>
        <v>0.56084579021637304</v>
      </c>
      <c r="CS111" s="1">
        <f>CJ111+CK111</f>
        <v>0.84848490272936805</v>
      </c>
      <c r="CT111" s="1">
        <f>IF((CS111=0),CJ111,CJ111/CS111)</f>
        <v>0.15181899157752379</v>
      </c>
      <c r="CU111" s="4">
        <f>IF((CS111=0),CK111,CK111/CS111)</f>
        <v>0.84818100842247623</v>
      </c>
      <c r="CV111" s="1">
        <f>CI111+CH111+CG111</f>
        <v>0.25661654732436168</v>
      </c>
      <c r="CW111" s="1">
        <f>IF((CV111=0),CI111,CI111/CV111)</f>
        <v>0.42723150005746285</v>
      </c>
      <c r="CX111" s="1">
        <f>IF((CV111=0),CH111,CH111/CV111)</f>
        <v>0.57276849994253709</v>
      </c>
      <c r="CY111" s="1">
        <f>IF((CV111=0),CG111,CG111/CV111)</f>
        <v>0</v>
      </c>
      <c r="CZ111" s="1">
        <f>CT111*CQ111</f>
        <v>6.667194927637457E-2</v>
      </c>
      <c r="DA111" s="1">
        <f>CU111*CQ111</f>
        <v>0.37248226050725236</v>
      </c>
      <c r="DB111" s="1">
        <f>CW111*CR111</f>
        <v>0.23961098825505417</v>
      </c>
      <c r="DC111" s="1">
        <f>CX111*CR111</f>
        <v>0.32123480196131882</v>
      </c>
      <c r="DD111" s="1">
        <f>CY111*CR111</f>
        <v>0</v>
      </c>
      <c r="DE111" s="1">
        <f>IF(($AM111="Bicycle"),1,0)</f>
        <v>0</v>
      </c>
      <c r="DF111" s="1">
        <f>IF(($AM111="Walk"),1,0)</f>
        <v>0</v>
      </c>
      <c r="DG111" s="1">
        <f>IF(($AM111="Car"),1,0)</f>
        <v>1</v>
      </c>
      <c r="DH111" s="1">
        <f>IF(($AM111="Rail"),1,0)</f>
        <v>0</v>
      </c>
      <c r="DI111" s="1">
        <f>IF(($AM111="Bus"),1,0)</f>
        <v>0</v>
      </c>
      <c r="DJ111" s="1" t="e">
        <f>DE111*LOG(CZ111)+DF111*LOG(DA111)+DG111*LOG(DB111)+DH111*LOG(DD111)+DI111*LOG(DC111)</f>
        <v>#NUM!</v>
      </c>
      <c r="DK111" s="1">
        <v>293.7716054</v>
      </c>
      <c r="DL111" s="1">
        <f>(0-(CZ111*BH111*$BY$2))/100</f>
        <v>1.4215711831608756E-2</v>
      </c>
      <c r="DM111" s="1">
        <f t="shared" si="5"/>
        <v>9.4778921816457689E-4</v>
      </c>
      <c r="DO111" s="1">
        <f>(0-(DA111*BK111*$BY$2))/100</f>
        <v>0.19413830083134545</v>
      </c>
      <c r="DP111" s="1">
        <f t="shared" si="6"/>
        <v>7.2313073144696538E-2</v>
      </c>
      <c r="DR111" s="1">
        <f>(0-(DB111*AV111*$BY$2))/100</f>
        <v>9.3664199048715438E-2</v>
      </c>
      <c r="DS111" s="1">
        <f t="shared" si="7"/>
        <v>2.2442971298180812E-2</v>
      </c>
      <c r="DU111" s="1">
        <f>(0-(DC111*BT111*$BY$2))/100</f>
        <v>0.38432347892886154</v>
      </c>
      <c r="DV111" s="1">
        <f t="shared" si="8"/>
        <v>0.12345807664279793</v>
      </c>
      <c r="DX111" s="1">
        <f>(0-(DD111*BE111*$BY$2))/100</f>
        <v>0</v>
      </c>
      <c r="DY111" s="1">
        <f t="shared" si="9"/>
        <v>0</v>
      </c>
      <c r="EB111" s="1" t="s">
        <v>168</v>
      </c>
    </row>
    <row r="112" spans="1:132" x14ac:dyDescent="0.25">
      <c r="A112" s="1">
        <v>257813</v>
      </c>
      <c r="B112" s="1" t="s">
        <v>101</v>
      </c>
      <c r="C112" s="1">
        <v>999</v>
      </c>
      <c r="D112" s="1" t="s">
        <v>85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3">
        <v>0.57660879629629636</v>
      </c>
      <c r="K112" s="3">
        <v>0.60255787037037034</v>
      </c>
      <c r="L112" s="1">
        <v>0</v>
      </c>
      <c r="M112" s="1" t="s">
        <v>82</v>
      </c>
      <c r="N112" s="1">
        <v>0</v>
      </c>
      <c r="O112" s="1">
        <v>0</v>
      </c>
      <c r="P112" s="1">
        <v>1</v>
      </c>
      <c r="Q112" s="1">
        <v>0</v>
      </c>
      <c r="R112" s="1">
        <v>0</v>
      </c>
      <c r="S112" s="1">
        <v>0</v>
      </c>
      <c r="T112" s="1">
        <v>2242</v>
      </c>
      <c r="U112" s="1">
        <v>37.366666666666703</v>
      </c>
      <c r="V112" s="1">
        <v>126.141733</v>
      </c>
      <c r="W112" s="1">
        <v>35.430296669999997</v>
      </c>
      <c r="X112" s="1">
        <v>139.66108929999999</v>
      </c>
      <c r="Y112" s="1">
        <v>104</v>
      </c>
      <c r="Z112" s="1">
        <v>1003010</v>
      </c>
      <c r="AA112" s="1">
        <v>100301003</v>
      </c>
      <c r="AB112" s="1">
        <v>35.429164800000002</v>
      </c>
      <c r="AC112" s="1">
        <v>139.6611858</v>
      </c>
      <c r="AD112" s="1">
        <v>104</v>
      </c>
      <c r="AE112" s="1">
        <v>1003010</v>
      </c>
      <c r="AF112" s="1">
        <v>100301003</v>
      </c>
      <c r="AG112" s="1">
        <v>50</v>
      </c>
      <c r="AH112" s="1">
        <v>50</v>
      </c>
      <c r="AI112" s="1">
        <v>0</v>
      </c>
      <c r="AJ112" s="1">
        <v>1</v>
      </c>
      <c r="AK112" s="1">
        <v>1</v>
      </c>
      <c r="AL112" s="1">
        <v>240</v>
      </c>
      <c r="AM112" s="1" t="s">
        <v>40</v>
      </c>
      <c r="AN112" s="1">
        <v>0</v>
      </c>
      <c r="AO112" s="1">
        <v>1</v>
      </c>
      <c r="AP112" s="1">
        <v>0</v>
      </c>
      <c r="AQ112" s="1">
        <v>0</v>
      </c>
      <c r="AR112" s="1">
        <v>0</v>
      </c>
      <c r="AS112" s="1">
        <v>9</v>
      </c>
      <c r="AT112" s="1">
        <v>1</v>
      </c>
      <c r="AU112" s="1">
        <v>158</v>
      </c>
      <c r="AV112" s="1">
        <v>1.7</v>
      </c>
      <c r="AW112" s="1">
        <v>1</v>
      </c>
      <c r="AX112" s="1">
        <v>24</v>
      </c>
      <c r="AY112" s="1">
        <v>340</v>
      </c>
      <c r="AZ112" s="1">
        <v>1</v>
      </c>
      <c r="BA112" s="1">
        <v>2048</v>
      </c>
      <c r="BB112" s="1">
        <v>25.8</v>
      </c>
      <c r="BC112" s="1">
        <v>1919</v>
      </c>
      <c r="BD112" s="1">
        <v>22.9</v>
      </c>
      <c r="BE112" s="1">
        <v>72.7</v>
      </c>
      <c r="BF112" s="1">
        <v>1</v>
      </c>
      <c r="BG112" s="1">
        <v>158</v>
      </c>
      <c r="BH112" s="1">
        <v>0.8</v>
      </c>
      <c r="BI112" s="1">
        <v>1</v>
      </c>
      <c r="BJ112" s="1">
        <v>158</v>
      </c>
      <c r="BK112" s="1">
        <v>2.2000000000000002</v>
      </c>
      <c r="BL112" s="1">
        <v>1</v>
      </c>
      <c r="BM112" s="1">
        <v>0.25</v>
      </c>
      <c r="BN112" s="1">
        <v>1</v>
      </c>
      <c r="BO112" s="1">
        <v>210</v>
      </c>
      <c r="BP112" s="1">
        <v>396</v>
      </c>
      <c r="BQ112" s="1">
        <v>5.9</v>
      </c>
      <c r="BR112" s="1">
        <v>143</v>
      </c>
      <c r="BS112" s="1">
        <v>2.1</v>
      </c>
      <c r="BT112" s="1">
        <v>9</v>
      </c>
      <c r="CG112" s="1">
        <f>AW112*EXP((BE112/100)+(L112*CC$2)+BU$2)</f>
        <v>3.1005725872511034</v>
      </c>
      <c r="CH112" s="1">
        <f>BL112*EXP((BT112/100)+BV$2)</f>
        <v>0.14537393413524088</v>
      </c>
      <c r="CI112" s="1">
        <f>AT112*EXP((AV112/100)+(L112*CD$2)+BW$2)</f>
        <v>0.241925125369228</v>
      </c>
      <c r="CJ112" s="1">
        <f>BF112*EXP((BH112/100)+(L112*CE$2)+BX$2)</f>
        <v>0.31492001280649623</v>
      </c>
      <c r="CK112" s="1">
        <f>BI112*EXP((BK112/100)+(L112*CF$2))</f>
        <v>1.0222437844704382</v>
      </c>
      <c r="CL112" s="1">
        <f>IF((CJ112+CK112)=0, LOG(1),LOG((CJ112+CK112)))</f>
        <v>0.1261846098770858</v>
      </c>
      <c r="CM112" s="1">
        <f>IF((CG112+CH112+CI112)=0, LOG(1),LOG((CG112+CH112+CI112)))</f>
        <v>0.54256049457146815</v>
      </c>
      <c r="CN112" s="1">
        <f>IF((CL112=0),1,EXP((BZ$2*CL112)+(CB$2*F112)))</f>
        <v>1.1132202244962148</v>
      </c>
      <c r="CO112" s="1">
        <f>IF((CM112=0),1,EXP((BZ$2*CM112)+(CA$2*AJ112)))</f>
        <v>3.1494483810814464</v>
      </c>
      <c r="CP112" s="1">
        <f>CN112+CO112</f>
        <v>4.2626686055776615</v>
      </c>
      <c r="CQ112" s="2">
        <f>CN112/CP112</f>
        <v>0.26115570491207707</v>
      </c>
      <c r="CR112" s="2">
        <f>CO112/CP112</f>
        <v>0.73884429508792282</v>
      </c>
      <c r="CS112" s="1">
        <f>CJ112+CK112</f>
        <v>1.3371637972769344</v>
      </c>
      <c r="CT112" s="1">
        <f>IF((CS112=0),CJ112,CJ112/CS112)</f>
        <v>0.23551341537051387</v>
      </c>
      <c r="CU112" s="4">
        <f>IF((CS112=0),CK112,CK112/CS112)</f>
        <v>0.76448658462948615</v>
      </c>
      <c r="CV112" s="1">
        <f>CI112+CH112+CG112</f>
        <v>3.4878716467555724</v>
      </c>
      <c r="CW112" s="1">
        <f>IF((CV112=0),CI112,CI112/CV112)</f>
        <v>6.9361820006842115E-2</v>
      </c>
      <c r="CX112" s="1">
        <f>IF((CV112=0),CH112,CH112/CV112)</f>
        <v>4.1679840561354403E-2</v>
      </c>
      <c r="CY112" s="1">
        <f>IF((CV112=0),CG112,CG112/CV112)</f>
        <v>0.88895833943180347</v>
      </c>
      <c r="CZ112" s="1">
        <f>CT112*CQ112</f>
        <v>6.1505672007337357E-2</v>
      </c>
      <c r="DA112" s="1">
        <f>CU112*CQ112</f>
        <v>0.19965003290473973</v>
      </c>
      <c r="DB112" s="1">
        <f>CW112*CR112</f>
        <v>5.1247585008970642E-2</v>
      </c>
      <c r="DC112" s="1">
        <f>CX112*CR112</f>
        <v>3.0794912418930908E-2</v>
      </c>
      <c r="DD112" s="1">
        <f>CY112*CR112</f>
        <v>0.65680179766002122</v>
      </c>
      <c r="DE112" s="1">
        <f>IF(($AM112="Bicycle"),1,0)</f>
        <v>0</v>
      </c>
      <c r="DF112" s="1">
        <f>IF(($AM112="Walk"),1,0)</f>
        <v>0</v>
      </c>
      <c r="DG112" s="1">
        <f>IF(($AM112="Car"),1,0)</f>
        <v>0</v>
      </c>
      <c r="DH112" s="1">
        <f>IF(($AM112="Rail"),1,0)</f>
        <v>0</v>
      </c>
      <c r="DI112" s="1">
        <f>IF(($AM112="Bus"),1,0)</f>
        <v>1</v>
      </c>
      <c r="DJ112" s="1">
        <f>DE112*LOG(CZ112)+DF112*LOG(DA112)+DG112*LOG(DB112)+DH112*LOG(DD112)+DI112*LOG(DC112)</f>
        <v>-1.5115210267102461</v>
      </c>
      <c r="DK112" s="1">
        <v>126.141733</v>
      </c>
      <c r="DL112" s="1">
        <f>(0-(CZ112*BH112*$BY$2))/100</f>
        <v>5.8285175483542674E-3</v>
      </c>
      <c r="DM112" s="1">
        <f t="shared" si="5"/>
        <v>3.5848688861808762E-4</v>
      </c>
      <c r="DO112" s="1">
        <f>(0-(DA112*BK112*$BY$2))/100</f>
        <v>5.2028945078169325E-2</v>
      </c>
      <c r="DP112" s="1">
        <f t="shared" si="6"/>
        <v>1.0387580596855402E-2</v>
      </c>
      <c r="DR112" s="1">
        <f>(0-(DB112*AV112*$BY$2))/100</f>
        <v>1.0319895018175713E-2</v>
      </c>
      <c r="DS112" s="1">
        <f t="shared" si="7"/>
        <v>5.2886969722761251E-4</v>
      </c>
      <c r="DU112" s="1">
        <f>(0-(DC112*BT112*$BY$2))/100</f>
        <v>3.2830268619600526E-2</v>
      </c>
      <c r="DV112" s="1">
        <f t="shared" si="8"/>
        <v>1.0110052468305739E-3</v>
      </c>
      <c r="DX112" s="1">
        <f>(0-(DD112*BE112*$BY$2))/100</f>
        <v>5.6561601419817817</v>
      </c>
      <c r="DY112" s="1">
        <f t="shared" si="9"/>
        <v>3.7149761491065951</v>
      </c>
      <c r="EB112" s="1" t="s">
        <v>168</v>
      </c>
    </row>
    <row r="113" spans="1:132" x14ac:dyDescent="0.25">
      <c r="A113" s="1">
        <v>255493</v>
      </c>
      <c r="B113" s="1" t="s">
        <v>91</v>
      </c>
      <c r="C113" s="1">
        <v>600</v>
      </c>
      <c r="D113" s="1" t="s">
        <v>6</v>
      </c>
      <c r="E113" s="1">
        <v>0</v>
      </c>
      <c r="F113" s="1">
        <v>0</v>
      </c>
      <c r="G113" s="1">
        <v>1</v>
      </c>
      <c r="H113" s="1">
        <v>0</v>
      </c>
      <c r="I113" s="1">
        <v>0</v>
      </c>
      <c r="J113" s="3">
        <v>0.49761574074074072</v>
      </c>
      <c r="K113" s="3">
        <v>0.50359953703703708</v>
      </c>
      <c r="L113" s="1">
        <v>0</v>
      </c>
      <c r="M113" s="1" t="s">
        <v>82</v>
      </c>
      <c r="N113" s="1">
        <v>0</v>
      </c>
      <c r="O113" s="1">
        <v>0</v>
      </c>
      <c r="P113" s="1">
        <v>1</v>
      </c>
      <c r="Q113" s="1">
        <v>0</v>
      </c>
      <c r="R113" s="1">
        <v>0</v>
      </c>
      <c r="S113" s="1">
        <v>0</v>
      </c>
      <c r="T113" s="1">
        <v>517</v>
      </c>
      <c r="U113" s="1">
        <v>8.6166666666666707</v>
      </c>
      <c r="V113" s="1">
        <v>321.45557719999999</v>
      </c>
      <c r="W113" s="1">
        <v>35.364389420000002</v>
      </c>
      <c r="X113" s="1">
        <v>139.55217540000001</v>
      </c>
      <c r="Y113" s="1">
        <v>115</v>
      </c>
      <c r="Z113" s="1">
        <v>1009244</v>
      </c>
      <c r="AA113" s="1">
        <v>100924407</v>
      </c>
      <c r="AB113" s="1">
        <v>35.366535249999998</v>
      </c>
      <c r="AC113" s="1">
        <v>139.54979900000001</v>
      </c>
      <c r="AD113" s="1">
        <v>115</v>
      </c>
      <c r="AE113" s="1">
        <v>1009242</v>
      </c>
      <c r="AF113" s="1">
        <v>100924209</v>
      </c>
      <c r="AG113" s="1">
        <v>37</v>
      </c>
      <c r="AH113" s="1">
        <v>37</v>
      </c>
      <c r="AI113" s="1">
        <v>1</v>
      </c>
      <c r="AJ113" s="1">
        <v>0</v>
      </c>
      <c r="AK113" s="1">
        <v>0</v>
      </c>
      <c r="AL113" s="1">
        <v>420</v>
      </c>
      <c r="AM113" s="1" t="s">
        <v>43</v>
      </c>
      <c r="AN113" s="1">
        <v>0</v>
      </c>
      <c r="AO113" s="1">
        <v>0</v>
      </c>
      <c r="AP113" s="1">
        <v>0</v>
      </c>
      <c r="AQ113" s="1">
        <v>0</v>
      </c>
      <c r="AR113" s="1">
        <v>1</v>
      </c>
      <c r="AS113" s="1">
        <v>6.2</v>
      </c>
      <c r="AT113" s="1">
        <v>1</v>
      </c>
      <c r="AU113" s="1">
        <v>709</v>
      </c>
      <c r="AV113" s="1">
        <v>2.6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1</v>
      </c>
      <c r="BG113" s="1">
        <v>500</v>
      </c>
      <c r="BH113" s="1">
        <v>2.5</v>
      </c>
      <c r="BI113" s="1">
        <v>1</v>
      </c>
      <c r="BJ113" s="1">
        <v>500</v>
      </c>
      <c r="BK113" s="1">
        <v>6.2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CG113" s="1">
        <f>AW113*EXP((BE113/100)+(L113*CC$2)+BU$2)</f>
        <v>0</v>
      </c>
      <c r="CH113" s="1">
        <f>BL113*EXP((BT113/100)+BV$2)</f>
        <v>0</v>
      </c>
      <c r="CI113" s="1">
        <f>AT113*EXP((AV113/100)+(L113*CD$2)+BW$2)</f>
        <v>0.24411227892528678</v>
      </c>
      <c r="CJ113" s="1">
        <f>BF113*EXP((BH113/100)+(L113*CE$2)+BX$2)</f>
        <v>0.3203194179327325</v>
      </c>
      <c r="CK113" s="1">
        <f>BI113*EXP((BK113/100)+(L113*CF$2))</f>
        <v>1.0639623447280337</v>
      </c>
      <c r="CL113" s="1">
        <f>IF((CJ113+CK113)=0, LOG(1),LOG((CJ113+CK113)))</f>
        <v>0.14122449728423675</v>
      </c>
      <c r="CM113" s="1">
        <f>IF((CG113+CH113+CI113)=0, LOG(1),LOG((CG113+CH113+CI113)))</f>
        <v>-0.61241037488278671</v>
      </c>
      <c r="CN113" s="1">
        <f>IF((CL113=0),1,EXP((BZ$2*CL113)+(CB$2*F113)))</f>
        <v>1.1275428799751241</v>
      </c>
      <c r="CO113" s="1">
        <f>IF((CM113=0),1,EXP((BZ$2*CM113)+(CA$2*AJ113)))</f>
        <v>0.59419435352442618</v>
      </c>
      <c r="CP113" s="1">
        <f>CN113+CO113</f>
        <v>1.7217372334995504</v>
      </c>
      <c r="CQ113" s="2">
        <f>CN113/CP113</f>
        <v>0.65488673767210981</v>
      </c>
      <c r="CR113" s="2">
        <f>CO113/CP113</f>
        <v>0.34511326232789014</v>
      </c>
      <c r="CS113" s="1">
        <f>CJ113+CK113</f>
        <v>1.3842817626607662</v>
      </c>
      <c r="CT113" s="1">
        <f>IF((CS113=0),CJ113,CJ113/CS113)</f>
        <v>0.23139755689408037</v>
      </c>
      <c r="CU113" s="4">
        <f>IF((CS113=0),CK113,CK113/CS113)</f>
        <v>0.76860244310591963</v>
      </c>
      <c r="CV113" s="1">
        <f>CI113+CH113+CG113</f>
        <v>0.24411227892528678</v>
      </c>
      <c r="CW113" s="1">
        <f>IF((CV113=0),CI113,CI113/CV113)</f>
        <v>1</v>
      </c>
      <c r="CX113" s="1">
        <f>IF((CV113=0),CH113,CH113/CV113)</f>
        <v>0</v>
      </c>
      <c r="CY113" s="1">
        <f>IF((CV113=0),CG113,CG113/CV113)</f>
        <v>0</v>
      </c>
      <c r="CZ113" s="1">
        <f>CT113*CQ113</f>
        <v>0.15153919113966072</v>
      </c>
      <c r="DA113" s="1">
        <f>CU113*CQ113</f>
        <v>0.50334754653244906</v>
      </c>
      <c r="DB113" s="1">
        <f>CW113*CR113</f>
        <v>0.34511326232789014</v>
      </c>
      <c r="DC113" s="1">
        <f>CX113*CR113</f>
        <v>0</v>
      </c>
      <c r="DD113" s="1">
        <f>CY113*CR113</f>
        <v>0</v>
      </c>
      <c r="DE113" s="1">
        <f>IF(($AM113="Bicycle"),1,0)</f>
        <v>0</v>
      </c>
      <c r="DF113" s="1">
        <f>IF(($AM113="Walk"),1,0)</f>
        <v>1</v>
      </c>
      <c r="DG113" s="1">
        <f>IF(($AM113="Car"),1,0)</f>
        <v>0</v>
      </c>
      <c r="DH113" s="1">
        <f>IF(($AM113="Rail"),1,0)</f>
        <v>0</v>
      </c>
      <c r="DI113" s="1">
        <f>IF(($AM113="Bus"),1,0)</f>
        <v>0</v>
      </c>
      <c r="DJ113" s="1" t="e">
        <f>DE113*LOG(CZ113)+DF113*LOG(DA113)+DG113*LOG(DB113)+DH113*LOG(DD113)+DI113*LOG(DC113)</f>
        <v>#NUM!</v>
      </c>
      <c r="DK113" s="1">
        <v>321.45557719999999</v>
      </c>
      <c r="DL113" s="1">
        <f>(0-(CZ113*BH113*$BY$2))/100</f>
        <v>4.4876391375515953E-2</v>
      </c>
      <c r="DM113" s="1">
        <f t="shared" si="5"/>
        <v>6.8005320503125334E-3</v>
      </c>
      <c r="DO113" s="1">
        <f>(0-(DA113*BK113*$BY$2))/100</f>
        <v>0.36966863086057833</v>
      </c>
      <c r="DP113" s="1">
        <f t="shared" si="6"/>
        <v>0.18607179837368168</v>
      </c>
      <c r="DR113" s="1">
        <f>(0-(DB113*AV113*$BY$2))/100</f>
        <v>0.10628890929889825</v>
      </c>
      <c r="DS113" s="1">
        <f t="shared" si="7"/>
        <v>3.6681712237415995E-2</v>
      </c>
      <c r="DU113" s="1">
        <f>(0-(DC113*BT113*$BY$2))/100</f>
        <v>0</v>
      </c>
      <c r="DV113" s="1">
        <f t="shared" si="8"/>
        <v>0</v>
      </c>
      <c r="DX113" s="1">
        <f>(0-(DD113*BE113*$BY$2))/100</f>
        <v>0</v>
      </c>
      <c r="DY113" s="1">
        <f t="shared" si="9"/>
        <v>0</v>
      </c>
      <c r="EB113" s="1" t="s">
        <v>168</v>
      </c>
    </row>
    <row r="114" spans="1:132" x14ac:dyDescent="0.25">
      <c r="A114" s="1">
        <v>255332</v>
      </c>
      <c r="B114" s="1" t="s">
        <v>103</v>
      </c>
      <c r="C114" s="1">
        <v>600</v>
      </c>
      <c r="D114" s="1" t="s">
        <v>6</v>
      </c>
      <c r="E114" s="1">
        <v>0</v>
      </c>
      <c r="F114" s="1">
        <v>0</v>
      </c>
      <c r="G114" s="1">
        <v>1</v>
      </c>
      <c r="H114" s="1">
        <v>0</v>
      </c>
      <c r="I114" s="1">
        <v>0</v>
      </c>
      <c r="J114" s="3">
        <v>0.7944675925925927</v>
      </c>
      <c r="K114" s="3">
        <v>0.80197916666666658</v>
      </c>
      <c r="L114" s="1">
        <v>1</v>
      </c>
      <c r="M114" s="1" t="s">
        <v>76</v>
      </c>
      <c r="N114" s="1">
        <v>0</v>
      </c>
      <c r="O114" s="1">
        <v>0</v>
      </c>
      <c r="P114" s="1">
        <v>0</v>
      </c>
      <c r="Q114" s="1">
        <v>0</v>
      </c>
      <c r="R114" s="1">
        <v>1</v>
      </c>
      <c r="S114" s="1">
        <v>0</v>
      </c>
      <c r="T114" s="1">
        <v>649</v>
      </c>
      <c r="U114" s="1">
        <v>10.8166666666667</v>
      </c>
      <c r="V114" s="1">
        <v>242.99977759999999</v>
      </c>
      <c r="W114" s="1">
        <v>35.443595139999999</v>
      </c>
      <c r="X114" s="1">
        <v>139.6374375</v>
      </c>
      <c r="Y114" s="1">
        <v>104</v>
      </c>
      <c r="Z114" s="1">
        <v>1003002</v>
      </c>
      <c r="AA114" s="1">
        <v>100300216</v>
      </c>
      <c r="AB114" s="1">
        <v>35.444946960000003</v>
      </c>
      <c r="AC114" s="1">
        <v>139.6353293</v>
      </c>
      <c r="AD114" s="1">
        <v>104</v>
      </c>
      <c r="AE114" s="1">
        <v>1003002</v>
      </c>
      <c r="AF114" s="1">
        <v>100300216</v>
      </c>
      <c r="AG114" s="1">
        <v>33</v>
      </c>
      <c r="AH114" s="1">
        <v>33</v>
      </c>
      <c r="AI114" s="1">
        <v>1</v>
      </c>
      <c r="AJ114" s="1">
        <v>0</v>
      </c>
      <c r="AK114" s="1">
        <v>0</v>
      </c>
      <c r="AL114" s="1">
        <v>420</v>
      </c>
      <c r="AM114" s="1" t="s">
        <v>43</v>
      </c>
      <c r="AN114" s="1">
        <v>0</v>
      </c>
      <c r="AO114" s="1">
        <v>0</v>
      </c>
      <c r="AP114" s="1">
        <v>0</v>
      </c>
      <c r="AQ114" s="1">
        <v>0</v>
      </c>
      <c r="AR114" s="1">
        <v>1</v>
      </c>
      <c r="AS114" s="1">
        <v>3</v>
      </c>
      <c r="AT114" s="1">
        <v>1</v>
      </c>
      <c r="AU114" s="1">
        <v>784</v>
      </c>
      <c r="AV114" s="1">
        <v>3</v>
      </c>
      <c r="AW114" s="1">
        <v>1</v>
      </c>
      <c r="AX114" s="1">
        <v>2</v>
      </c>
      <c r="AY114" s="1">
        <v>200</v>
      </c>
      <c r="AZ114" s="1">
        <v>0</v>
      </c>
      <c r="BA114" s="1">
        <v>426</v>
      </c>
      <c r="BB114" s="1">
        <v>5.0999999999999996</v>
      </c>
      <c r="BC114" s="1">
        <v>773</v>
      </c>
      <c r="BD114" s="1">
        <v>9.3000000000000007</v>
      </c>
      <c r="BE114" s="1">
        <v>16.399999999999999</v>
      </c>
      <c r="BF114" s="1">
        <v>1</v>
      </c>
      <c r="BG114" s="1">
        <v>248</v>
      </c>
      <c r="BH114" s="1">
        <v>1.2</v>
      </c>
      <c r="BI114" s="1">
        <v>1</v>
      </c>
      <c r="BJ114" s="1">
        <v>248</v>
      </c>
      <c r="BK114" s="1">
        <v>3</v>
      </c>
      <c r="BL114" s="1">
        <v>1</v>
      </c>
      <c r="BM114" s="1">
        <v>0.21</v>
      </c>
      <c r="BN114" s="1">
        <v>2</v>
      </c>
      <c r="BO114" s="1">
        <v>210</v>
      </c>
      <c r="BP114" s="1">
        <v>58</v>
      </c>
      <c r="BQ114" s="1">
        <v>0.9</v>
      </c>
      <c r="BR114" s="1">
        <v>92</v>
      </c>
      <c r="BS114" s="1">
        <v>1.4</v>
      </c>
      <c r="BT114" s="1">
        <v>4.3</v>
      </c>
      <c r="CG114" s="1">
        <f>AW114*EXP((BE114/100)+(L114*CC$2)+BU$2)</f>
        <v>1.9784406818121869</v>
      </c>
      <c r="CH114" s="1">
        <f>BL114*EXP((BT114/100)+BV$2)</f>
        <v>0.13869943849656599</v>
      </c>
      <c r="CI114" s="1">
        <f>AT114*EXP((AV114/100)+(L114*CD$2)+BW$2)</f>
        <v>0.10930626129863488</v>
      </c>
      <c r="CJ114" s="1">
        <f>BF114*EXP((BH114/100)+(L114*CE$2)+BX$2)</f>
        <v>0.12804553962708798</v>
      </c>
      <c r="CK114" s="1">
        <f>BI114*EXP((BK114/100)+(L114*CF$2))</f>
        <v>0.70966361706293823</v>
      </c>
      <c r="CL114" s="1">
        <f>IF((CJ114+CK114)=0, LOG(1),LOG((CJ114+CK114)))</f>
        <v>-7.6906737418748081E-2</v>
      </c>
      <c r="CM114" s="1">
        <f>IF((CG114+CH114+CI114)=0, LOG(1),LOG((CG114+CH114+CI114)))</f>
        <v>0.34761224069678026</v>
      </c>
      <c r="CN114" s="1">
        <f>IF((CL114=0),1,EXP((BZ$2*CL114)+(CB$2*F114)))</f>
        <v>0.93672013173631208</v>
      </c>
      <c r="CO114" s="1">
        <f>IF((CM114=0),1,EXP((BZ$2*CM114)+(CA$2*AJ114)))</f>
        <v>1.3437583201205194</v>
      </c>
      <c r="CP114" s="1">
        <f>CN114+CO114</f>
        <v>2.2804784518568315</v>
      </c>
      <c r="CQ114" s="2">
        <f>CN114/CP114</f>
        <v>0.41075596700929468</v>
      </c>
      <c r="CR114" s="2">
        <f>CO114/CP114</f>
        <v>0.58924403299070538</v>
      </c>
      <c r="CS114" s="1">
        <f>CJ114+CK114</f>
        <v>0.83770915669002621</v>
      </c>
      <c r="CT114" s="1">
        <f>IF((CS114=0),CJ114,CJ114/CS114)</f>
        <v>0.15285202340753223</v>
      </c>
      <c r="CU114" s="4">
        <f>IF((CS114=0),CK114,CK114/CS114)</f>
        <v>0.84714797659246777</v>
      </c>
      <c r="CV114" s="1">
        <f>CI114+CH114+CG114</f>
        <v>2.2264463816073876</v>
      </c>
      <c r="CW114" s="1">
        <f>IF((CV114=0),CI114,CI114/CV114)</f>
        <v>4.9094495246600547E-2</v>
      </c>
      <c r="CX114" s="1">
        <f>IF((CV114=0),CH114,CH114/CV114)</f>
        <v>6.2296329991307332E-2</v>
      </c>
      <c r="CY114" s="1">
        <f>IF((CV114=0),CG114,CG114/CV114)</f>
        <v>0.88860917476209222</v>
      </c>
      <c r="CZ114" s="1">
        <f>CT114*CQ114</f>
        <v>6.2784880684088246E-2</v>
      </c>
      <c r="DA114" s="1">
        <f>CU114*CQ114</f>
        <v>0.3479710863252064</v>
      </c>
      <c r="DB114" s="1">
        <f>CW114*CR114</f>
        <v>2.8928638376749923E-2</v>
      </c>
      <c r="DC114" s="1">
        <f>CX114*CR114</f>
        <v>3.6707740724597766E-2</v>
      </c>
      <c r="DD114" s="1">
        <f>CY114*CR114</f>
        <v>0.5236076538893577</v>
      </c>
      <c r="DE114" s="1">
        <f>IF(($AM114="Bicycle"),1,0)</f>
        <v>0</v>
      </c>
      <c r="DF114" s="1">
        <f>IF(($AM114="Walk"),1,0)</f>
        <v>1</v>
      </c>
      <c r="DG114" s="1">
        <f>IF(($AM114="Car"),1,0)</f>
        <v>0</v>
      </c>
      <c r="DH114" s="1">
        <f>IF(($AM114="Rail"),1,0)</f>
        <v>0</v>
      </c>
      <c r="DI114" s="1">
        <f>IF(($AM114="Bus"),1,0)</f>
        <v>0</v>
      </c>
      <c r="DJ114" s="1">
        <f>DE114*LOG(CZ114)+DF114*LOG(DA114)+DG114*LOG(DB114)+DH114*LOG(DD114)+DI114*LOG(DC114)</f>
        <v>-0.45845684102783357</v>
      </c>
      <c r="DK114" s="1">
        <v>242.99977759999999</v>
      </c>
      <c r="DL114" s="1">
        <f>(0-(CZ114*BH114*$BY$2))/100</f>
        <v>8.9246105333557323E-3</v>
      </c>
      <c r="DM114" s="1">
        <f t="shared" si="5"/>
        <v>5.6033060748869677E-4</v>
      </c>
      <c r="DO114" s="1">
        <f>(0-(DA114*BK114*$BY$2))/100</f>
        <v>0.12365661877845265</v>
      </c>
      <c r="DP114" s="1">
        <f t="shared" si="6"/>
        <v>4.3028927967640088E-2</v>
      </c>
      <c r="DR114" s="1">
        <f>(0-(DB114*AV114*$BY$2))/100</f>
        <v>1.0280215075658006E-2</v>
      </c>
      <c r="DS114" s="1">
        <f t="shared" si="7"/>
        <v>2.9739262435892329E-4</v>
      </c>
      <c r="DU114" s="1">
        <f>(0-(DC114*BT114*$BY$2))/100</f>
        <v>1.8697307239351084E-2</v>
      </c>
      <c r="DV114" s="1">
        <f t="shared" si="8"/>
        <v>6.8633590639024437E-4</v>
      </c>
      <c r="DX114" s="1">
        <f>(0-(DD114*BE114*$BY$2))/100</f>
        <v>1.017191653072979</v>
      </c>
      <c r="DY114" s="1">
        <f t="shared" si="9"/>
        <v>0.53260933502137997</v>
      </c>
      <c r="EB114" s="1" t="s">
        <v>168</v>
      </c>
    </row>
    <row r="115" spans="1:132" x14ac:dyDescent="0.25">
      <c r="A115" s="1">
        <v>256125</v>
      </c>
      <c r="B115" s="1" t="s">
        <v>92</v>
      </c>
      <c r="C115" s="1">
        <v>999</v>
      </c>
      <c r="D115" s="1" t="s">
        <v>85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3">
        <v>0.47003472222222226</v>
      </c>
      <c r="K115" s="3">
        <v>0.47422453703703704</v>
      </c>
      <c r="L115" s="1">
        <v>0</v>
      </c>
      <c r="M115" s="1" t="s">
        <v>82</v>
      </c>
      <c r="N115" s="1">
        <v>0</v>
      </c>
      <c r="O115" s="1">
        <v>0</v>
      </c>
      <c r="P115" s="1">
        <v>1</v>
      </c>
      <c r="Q115" s="1">
        <v>0</v>
      </c>
      <c r="R115" s="1">
        <v>0</v>
      </c>
      <c r="S115" s="1">
        <v>0</v>
      </c>
      <c r="T115" s="1">
        <v>362</v>
      </c>
      <c r="U115" s="1">
        <v>6.0333333333333297</v>
      </c>
      <c r="V115" s="1">
        <v>736.76453079999999</v>
      </c>
      <c r="W115" s="1">
        <v>35.432506830000001</v>
      </c>
      <c r="X115" s="1">
        <v>139.64907830000001</v>
      </c>
      <c r="Y115" s="1">
        <v>104</v>
      </c>
      <c r="Z115" s="1">
        <v>1003016</v>
      </c>
      <c r="AA115" s="1">
        <v>100301602</v>
      </c>
      <c r="AB115" s="1">
        <v>35.438455930000003</v>
      </c>
      <c r="AC115" s="1">
        <v>139.64549489999999</v>
      </c>
      <c r="AD115" s="1">
        <v>104</v>
      </c>
      <c r="AE115" s="1">
        <v>1003017</v>
      </c>
      <c r="AF115" s="1">
        <v>100301702</v>
      </c>
      <c r="AG115" s="1">
        <v>41.24</v>
      </c>
      <c r="AH115" s="1">
        <v>0</v>
      </c>
      <c r="AI115" s="1">
        <v>0</v>
      </c>
      <c r="AJ115" s="1">
        <v>0</v>
      </c>
      <c r="AK115" s="1">
        <v>0</v>
      </c>
      <c r="AL115" s="1">
        <v>410</v>
      </c>
      <c r="AM115" s="1" t="s">
        <v>39</v>
      </c>
      <c r="AN115" s="1">
        <v>1</v>
      </c>
      <c r="AO115" s="1">
        <v>0</v>
      </c>
      <c r="AP115" s="1">
        <v>0</v>
      </c>
      <c r="AQ115" s="1">
        <v>0</v>
      </c>
      <c r="AR115" s="1">
        <v>0</v>
      </c>
      <c r="AS115" s="1">
        <v>4</v>
      </c>
      <c r="AT115" s="1">
        <v>1</v>
      </c>
      <c r="AU115" s="1">
        <v>794</v>
      </c>
      <c r="AV115" s="1">
        <v>2.9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1</v>
      </c>
      <c r="BG115" s="1">
        <v>791</v>
      </c>
      <c r="BH115" s="1">
        <v>4</v>
      </c>
      <c r="BI115" s="1">
        <v>1</v>
      </c>
      <c r="BJ115" s="1">
        <v>791</v>
      </c>
      <c r="BK115" s="1">
        <v>10</v>
      </c>
      <c r="BL115" s="1">
        <v>1</v>
      </c>
      <c r="BM115" s="1">
        <v>0.81</v>
      </c>
      <c r="BN115" s="1">
        <v>2</v>
      </c>
      <c r="BO115" s="1">
        <v>210</v>
      </c>
      <c r="BP115" s="1">
        <v>177</v>
      </c>
      <c r="BQ115" s="1">
        <v>2.7</v>
      </c>
      <c r="BR115" s="1">
        <v>169</v>
      </c>
      <c r="BS115" s="1">
        <v>2.5</v>
      </c>
      <c r="BT115" s="1">
        <v>7.2</v>
      </c>
      <c r="CG115" s="1">
        <f>AW115*EXP((BE115/100)+(L115*CC$2)+BU$2)</f>
        <v>0</v>
      </c>
      <c r="CH115" s="1">
        <f>BL115*EXP((BT115/100)+BV$2)</f>
        <v>0.1427806132282558</v>
      </c>
      <c r="CI115" s="1">
        <f>AT115*EXP((AV115/100)+(L115*CD$2)+BW$2)</f>
        <v>0.2448457153666474</v>
      </c>
      <c r="CJ115" s="1">
        <f>BF115*EXP((BH115/100)+(L115*CE$2)+BX$2)</f>
        <v>0.32516042599361944</v>
      </c>
      <c r="CK115" s="1">
        <f>BI115*EXP((BK115/100)+(L115*CF$2))</f>
        <v>1.1051709180756477</v>
      </c>
      <c r="CL115" s="1">
        <f>IF((CJ115+CK115)=0, LOG(1),LOG((CJ115+CK115)))</f>
        <v>0.1554366558090422</v>
      </c>
      <c r="CM115" s="1">
        <f>IF((CG115+CH115+CI115)=0, LOG(1),LOG((CG115+CH115+CI115)))</f>
        <v>-0.41158673220138586</v>
      </c>
      <c r="CN115" s="1">
        <f>IF((CL115=0),1,EXP((BZ$2*CL115)+(CB$2*F115)))</f>
        <v>1.1412465814028934</v>
      </c>
      <c r="CO115" s="1">
        <f>IF((CM115=0),1,EXP((BZ$2*CM115)+(CA$2*AJ115)))</f>
        <v>0.70479470132575739</v>
      </c>
      <c r="CP115" s="1">
        <f>CN115+CO115</f>
        <v>1.8460412827286508</v>
      </c>
      <c r="CQ115" s="2">
        <f>CN115/CP115</f>
        <v>0.61821292518226145</v>
      </c>
      <c r="CR115" s="2">
        <f>CO115/CP115</f>
        <v>0.38178707481773855</v>
      </c>
      <c r="CS115" s="1">
        <f>CJ115+CK115</f>
        <v>1.4303313440692671</v>
      </c>
      <c r="CT115" s="1">
        <f>IF((CS115=0),CJ115,CJ115/CS115)</f>
        <v>0.2273322383249631</v>
      </c>
      <c r="CU115" s="4">
        <f>IF((CS115=0),CK115,CK115/CS115)</f>
        <v>0.77266776167503692</v>
      </c>
      <c r="CV115" s="1">
        <f>CI115+CH115+CG115</f>
        <v>0.3876263285949032</v>
      </c>
      <c r="CW115" s="1">
        <f>IF((CV115=0),CI115,CI115/CV115)</f>
        <v>0.63165398556435104</v>
      </c>
      <c r="CX115" s="1">
        <f>IF((CV115=0),CH115,CH115/CV115)</f>
        <v>0.36834601443564891</v>
      </c>
      <c r="CY115" s="1">
        <f>IF((CV115=0),CG115,CG115/CV115)</f>
        <v>0</v>
      </c>
      <c r="CZ115" s="1">
        <f>CT115*CQ115</f>
        <v>0.14053972804310644</v>
      </c>
      <c r="DA115" s="1">
        <f>CU115*CQ115</f>
        <v>0.47767319713915501</v>
      </c>
      <c r="DB115" s="1">
        <f>CW115*CR115</f>
        <v>0.24115732744557963</v>
      </c>
      <c r="DC115" s="1">
        <f>CX115*CR115</f>
        <v>0.14062974737215889</v>
      </c>
      <c r="DD115" s="1">
        <f>CY115*CR115</f>
        <v>0</v>
      </c>
      <c r="DE115" s="1">
        <f>IF(($AM115="Bicycle"),1,0)</f>
        <v>1</v>
      </c>
      <c r="DF115" s="1">
        <f>IF(($AM115="Walk"),1,0)</f>
        <v>0</v>
      </c>
      <c r="DG115" s="1">
        <f>IF(($AM115="Car"),1,0)</f>
        <v>0</v>
      </c>
      <c r="DH115" s="1">
        <f>IF(($AM115="Rail"),1,0)</f>
        <v>0</v>
      </c>
      <c r="DI115" s="1">
        <f>IF(($AM115="Bus"),1,0)</f>
        <v>0</v>
      </c>
      <c r="DJ115" s="1" t="e">
        <f>DE115*LOG(CZ115)+DF115*LOG(DA115)+DG115*LOG(DB115)+DH115*LOG(DD115)+DI115*LOG(DC115)</f>
        <v>#NUM!</v>
      </c>
      <c r="DK115" s="1">
        <v>736.76453079999999</v>
      </c>
      <c r="DL115" s="1">
        <f>(0-(CZ115*BH115*$BY$2))/100</f>
        <v>6.6590465920156328E-2</v>
      </c>
      <c r="DM115" s="1">
        <f t="shared" si="5"/>
        <v>9.3586059706825177E-3</v>
      </c>
      <c r="DO115" s="1">
        <f>(0-(DA115*BK115*$BY$2))/100</f>
        <v>0.56582720768661754</v>
      </c>
      <c r="DP115" s="1">
        <f t="shared" si="6"/>
        <v>0.27028049132398729</v>
      </c>
      <c r="DR115" s="1">
        <f>(0-(DB115*AV115*$BY$2))/100</f>
        <v>8.2842159923335587E-2</v>
      </c>
      <c r="DS115" s="1">
        <f t="shared" si="7"/>
        <v>1.9977993886930914E-2</v>
      </c>
      <c r="DU115" s="1">
        <f>(0-(DC115*BT115*$BY$2))/100</f>
        <v>0.11993961390314148</v>
      </c>
      <c r="DV115" s="1">
        <f t="shared" si="8"/>
        <v>1.6867077603113061E-2</v>
      </c>
      <c r="DX115" s="1">
        <f>(0-(DD115*BE115*$BY$2))/100</f>
        <v>0</v>
      </c>
      <c r="DY115" s="1">
        <f t="shared" si="9"/>
        <v>0</v>
      </c>
      <c r="EB115" s="1" t="s">
        <v>168</v>
      </c>
    </row>
    <row r="116" spans="1:132" x14ac:dyDescent="0.25">
      <c r="A116" s="1">
        <v>258022</v>
      </c>
      <c r="B116" s="1" t="s">
        <v>106</v>
      </c>
      <c r="C116" s="1">
        <v>100</v>
      </c>
      <c r="D116" s="1" t="s">
        <v>80</v>
      </c>
      <c r="E116" s="1">
        <v>1</v>
      </c>
      <c r="F116" s="1">
        <v>0</v>
      </c>
      <c r="G116" s="1">
        <v>0</v>
      </c>
      <c r="H116" s="1">
        <v>0</v>
      </c>
      <c r="I116" s="1">
        <v>0</v>
      </c>
      <c r="J116" s="3">
        <v>0.77498842592592598</v>
      </c>
      <c r="K116" s="3">
        <v>0.78399305555555554</v>
      </c>
      <c r="L116" s="1">
        <v>1</v>
      </c>
      <c r="M116" s="1" t="s">
        <v>76</v>
      </c>
      <c r="N116" s="1">
        <v>0</v>
      </c>
      <c r="O116" s="1">
        <v>0</v>
      </c>
      <c r="P116" s="1">
        <v>0</v>
      </c>
      <c r="Q116" s="1">
        <v>0</v>
      </c>
      <c r="R116" s="1">
        <v>1</v>
      </c>
      <c r="S116" s="1">
        <v>0</v>
      </c>
      <c r="T116" s="1">
        <v>778</v>
      </c>
      <c r="U116" s="1">
        <v>12.966666666666701</v>
      </c>
      <c r="V116" s="1">
        <v>945.53894400000001</v>
      </c>
      <c r="W116" s="1">
        <v>35.459956589999997</v>
      </c>
      <c r="X116" s="1">
        <v>139.6146066</v>
      </c>
      <c r="Y116" s="1">
        <v>103</v>
      </c>
      <c r="Z116" s="1">
        <v>1002008</v>
      </c>
      <c r="AA116" s="1">
        <v>100200803</v>
      </c>
      <c r="AB116" s="1">
        <v>35.464768429999999</v>
      </c>
      <c r="AC116" s="1">
        <v>139.62321639999999</v>
      </c>
      <c r="AD116" s="1">
        <v>103</v>
      </c>
      <c r="AE116" s="1">
        <v>1002001</v>
      </c>
      <c r="AF116" s="1">
        <v>100200102</v>
      </c>
      <c r="AG116" s="1">
        <v>41.24</v>
      </c>
      <c r="AH116" s="1">
        <v>0</v>
      </c>
      <c r="AI116" s="1">
        <v>1</v>
      </c>
      <c r="AJ116" s="1">
        <v>0</v>
      </c>
      <c r="AK116" s="1">
        <v>0</v>
      </c>
      <c r="AL116" s="1">
        <v>410</v>
      </c>
      <c r="AM116" s="1" t="s">
        <v>39</v>
      </c>
      <c r="AN116" s="1">
        <v>1</v>
      </c>
      <c r="AO116" s="1">
        <v>0</v>
      </c>
      <c r="AP116" s="1">
        <v>0</v>
      </c>
      <c r="AQ116" s="1">
        <v>0</v>
      </c>
      <c r="AR116" s="1">
        <v>0</v>
      </c>
      <c r="AS116" s="1">
        <v>5.9</v>
      </c>
      <c r="AT116" s="1">
        <v>1</v>
      </c>
      <c r="AU116" s="1">
        <v>1907</v>
      </c>
      <c r="AV116" s="1">
        <v>5.3</v>
      </c>
      <c r="AW116" s="1">
        <v>1</v>
      </c>
      <c r="AX116" s="1">
        <v>2</v>
      </c>
      <c r="AY116" s="1">
        <v>140</v>
      </c>
      <c r="AZ116" s="1">
        <v>0</v>
      </c>
      <c r="BA116" s="1">
        <v>277</v>
      </c>
      <c r="BB116" s="1">
        <v>3.4</v>
      </c>
      <c r="BC116" s="1">
        <v>360</v>
      </c>
      <c r="BD116" s="1">
        <v>4.4000000000000004</v>
      </c>
      <c r="BE116" s="1">
        <v>9.8000000000000007</v>
      </c>
      <c r="BF116" s="1">
        <v>1</v>
      </c>
      <c r="BG116" s="1">
        <v>1171</v>
      </c>
      <c r="BH116" s="1">
        <v>5.9</v>
      </c>
      <c r="BI116" s="1">
        <v>1</v>
      </c>
      <c r="BJ116" s="1">
        <v>1171</v>
      </c>
      <c r="BK116" s="1">
        <v>14.1</v>
      </c>
      <c r="BL116" s="1">
        <v>1</v>
      </c>
      <c r="BM116" s="1">
        <v>0.7</v>
      </c>
      <c r="BN116" s="1">
        <v>3</v>
      </c>
      <c r="BO116" s="1">
        <v>210</v>
      </c>
      <c r="BP116" s="1">
        <v>437</v>
      </c>
      <c r="BQ116" s="1">
        <v>6.6</v>
      </c>
      <c r="BR116" s="1">
        <v>181</v>
      </c>
      <c r="BS116" s="1">
        <v>2.7</v>
      </c>
      <c r="BT116" s="1">
        <v>12.3</v>
      </c>
      <c r="CG116" s="1">
        <f>AW116*EXP((BE116/100)+(L116*CC$2)+BU$2)</f>
        <v>1.8520793854145421</v>
      </c>
      <c r="CH116" s="1">
        <f>BL116*EXP((BT116/100)+BV$2)</f>
        <v>0.15025130801710823</v>
      </c>
      <c r="CI116" s="1">
        <f>AT116*EXP((AV116/100)+(L116*CD$2)+BW$2)</f>
        <v>0.11184943974989807</v>
      </c>
      <c r="CJ116" s="1">
        <f>BF116*EXP((BH116/100)+(L116*CE$2)+BX$2)</f>
        <v>0.13420734824763214</v>
      </c>
      <c r="CK116" s="1">
        <f>BI116*EXP((BK116/100)+(L116*CF$2))</f>
        <v>0.7929745112860398</v>
      </c>
      <c r="CL116" s="1">
        <f>IF((CJ116+CK116)=0, LOG(1),LOG((CJ116+CK116)))</f>
        <v>-3.2835074004657884E-2</v>
      </c>
      <c r="CM116" s="1">
        <f>IF((CG116+CH116+CI116)=0, LOG(1),LOG((CG116+CH116+CI116)))</f>
        <v>0.32514198747184853</v>
      </c>
      <c r="CN116" s="1">
        <f>IF((CL116=0),1,EXP((BZ$2*CL116)+(CB$2*F116)))</f>
        <v>0.972476067638955</v>
      </c>
      <c r="CO116" s="1">
        <f>IF((CM116=0),1,EXP((BZ$2*CM116)+(CA$2*AJ116)))</f>
        <v>1.3183364667511486</v>
      </c>
      <c r="CP116" s="1">
        <f>CN116+CO116</f>
        <v>2.2908125343901036</v>
      </c>
      <c r="CQ116" s="2">
        <f>CN116/CP116</f>
        <v>0.42451141376256829</v>
      </c>
      <c r="CR116" s="2">
        <f>CO116/CP116</f>
        <v>0.57548858623743171</v>
      </c>
      <c r="CS116" s="1">
        <f>CJ116+CK116</f>
        <v>0.92718185953367194</v>
      </c>
      <c r="CT116" s="1">
        <f>IF((CS116=0),CJ116,CJ116/CS116)</f>
        <v>0.14474759926292347</v>
      </c>
      <c r="CU116" s="4">
        <f>IF((CS116=0),CK116,CK116/CS116)</f>
        <v>0.85525240073707653</v>
      </c>
      <c r="CV116" s="1">
        <f>CI116+CH116+CG116</f>
        <v>2.1141801331815486</v>
      </c>
      <c r="CW116" s="1">
        <f>IF((CV116=0),CI116,CI116/CV116)</f>
        <v>5.2904403931551533E-2</v>
      </c>
      <c r="CX116" s="1">
        <f>IF((CV116=0),CH116,CH116/CV116)</f>
        <v>7.1068356787082662E-2</v>
      </c>
      <c r="CY116" s="1">
        <f>IF((CV116=0),CG116,CG116/CV116)</f>
        <v>0.87602723928136572</v>
      </c>
      <c r="CZ116" s="1">
        <f>CT116*CQ116</f>
        <v>6.144700800184133E-2</v>
      </c>
      <c r="DA116" s="1">
        <f>CU116*CQ116</f>
        <v>0.36306440576072696</v>
      </c>
      <c r="DB116" s="1">
        <f>CW116*CR116</f>
        <v>3.0445880624302615E-2</v>
      </c>
      <c r="DC116" s="1">
        <f>CX116*CR116</f>
        <v>4.0899028173615584E-2</v>
      </c>
      <c r="DD116" s="1">
        <f>CY116*CR116</f>
        <v>0.50414367743951349</v>
      </c>
      <c r="DE116" s="1">
        <f>IF(($AM116="Bicycle"),1,0)</f>
        <v>1</v>
      </c>
      <c r="DF116" s="1">
        <f>IF(($AM116="Walk"),1,0)</f>
        <v>0</v>
      </c>
      <c r="DG116" s="1">
        <f>IF(($AM116="Car"),1,0)</f>
        <v>0</v>
      </c>
      <c r="DH116" s="1">
        <f>IF(($AM116="Rail"),1,0)</f>
        <v>0</v>
      </c>
      <c r="DI116" s="1">
        <f>IF(($AM116="Bus"),1,0)</f>
        <v>0</v>
      </c>
      <c r="DJ116" s="1">
        <f>DE116*LOG(CZ116)+DF116*LOG(DA116)+DG116*LOG(DB116)+DH116*LOG(DD116)+DI116*LOG(DC116)</f>
        <v>-1.211499259074114</v>
      </c>
      <c r="DK116" s="1">
        <v>945.53894400000001</v>
      </c>
      <c r="DL116" s="1">
        <f>(0-(CZ116*BH116*$BY$2))/100</f>
        <v>4.2944317596843869E-2</v>
      </c>
      <c r="DM116" s="1">
        <f t="shared" si="5"/>
        <v>2.6387998270068808E-3</v>
      </c>
      <c r="DO116" s="1">
        <f>(0-(DA116*BK116*$BY$2))/100</f>
        <v>0.60639517857567282</v>
      </c>
      <c r="DP116" s="1">
        <f t="shared" si="6"/>
        <v>0.22016050516574656</v>
      </c>
      <c r="DR116" s="1">
        <f>(0-(DB116*AV116*$BY$2))/100</f>
        <v>1.9114254458621117E-2</v>
      </c>
      <c r="DS116" s="1">
        <f t="shared" si="7"/>
        <v>5.8195030946972255E-4</v>
      </c>
      <c r="DU116" s="1">
        <f>(0-(DC116*BT116*$BY$2))/100</f>
        <v>5.9589680032335668E-2</v>
      </c>
      <c r="DV116" s="1">
        <f t="shared" si="8"/>
        <v>2.4371600024992346E-3</v>
      </c>
      <c r="DX116" s="1">
        <f>(0-(DD116*BE116*$BY$2))/100</f>
        <v>0.58523912743518347</v>
      </c>
      <c r="DY116" s="1">
        <f t="shared" si="9"/>
        <v>0.29504460588666548</v>
      </c>
      <c r="EB116" s="1" t="s">
        <v>168</v>
      </c>
    </row>
    <row r="117" spans="1:132" x14ac:dyDescent="0.25">
      <c r="A117" s="1">
        <v>257830</v>
      </c>
      <c r="B117" s="1" t="s">
        <v>78</v>
      </c>
      <c r="C117" s="1">
        <v>600</v>
      </c>
      <c r="D117" s="1" t="s">
        <v>6</v>
      </c>
      <c r="E117" s="1">
        <v>0</v>
      </c>
      <c r="F117" s="1">
        <v>0</v>
      </c>
      <c r="G117" s="1">
        <v>1</v>
      </c>
      <c r="H117" s="1">
        <v>0</v>
      </c>
      <c r="I117" s="1">
        <v>0</v>
      </c>
      <c r="J117" s="3">
        <v>0.74848379629629624</v>
      </c>
      <c r="K117" s="3">
        <v>0.75295138888888891</v>
      </c>
      <c r="L117" s="1">
        <v>1</v>
      </c>
      <c r="M117" s="1" t="s">
        <v>76</v>
      </c>
      <c r="N117" s="1">
        <v>0</v>
      </c>
      <c r="O117" s="1">
        <v>0</v>
      </c>
      <c r="P117" s="1">
        <v>0</v>
      </c>
      <c r="Q117" s="1">
        <v>0</v>
      </c>
      <c r="R117" s="1">
        <v>1</v>
      </c>
      <c r="S117" s="1">
        <v>0</v>
      </c>
      <c r="T117" s="1">
        <v>386</v>
      </c>
      <c r="U117" s="1">
        <v>6.43333333333333</v>
      </c>
      <c r="V117" s="1">
        <v>281.73877470000002</v>
      </c>
      <c r="W117" s="1">
        <v>35.44384719</v>
      </c>
      <c r="X117" s="1">
        <v>139.63637539999999</v>
      </c>
      <c r="Y117" s="1">
        <v>104</v>
      </c>
      <c r="Z117" s="1">
        <v>1003002</v>
      </c>
      <c r="AA117" s="1">
        <v>100300216</v>
      </c>
      <c r="AB117" s="1">
        <v>35.445188299999998</v>
      </c>
      <c r="AC117" s="1">
        <v>139.63373609999999</v>
      </c>
      <c r="AD117" s="1">
        <v>104</v>
      </c>
      <c r="AE117" s="1">
        <v>1003019</v>
      </c>
      <c r="AF117" s="1">
        <v>100301905</v>
      </c>
      <c r="AG117" s="1">
        <v>39</v>
      </c>
      <c r="AH117" s="1">
        <v>39</v>
      </c>
      <c r="AI117" s="1">
        <v>0</v>
      </c>
      <c r="AJ117" s="1">
        <v>0</v>
      </c>
      <c r="AK117" s="1">
        <v>0</v>
      </c>
      <c r="AL117" s="1">
        <v>420</v>
      </c>
      <c r="AM117" s="1" t="s">
        <v>43</v>
      </c>
      <c r="AN117" s="1">
        <v>0</v>
      </c>
      <c r="AO117" s="1">
        <v>0</v>
      </c>
      <c r="AP117" s="1">
        <v>0</v>
      </c>
      <c r="AQ117" s="1">
        <v>0</v>
      </c>
      <c r="AR117" s="1">
        <v>1</v>
      </c>
      <c r="AS117" s="1">
        <v>4.3</v>
      </c>
      <c r="AT117" s="1">
        <v>1</v>
      </c>
      <c r="AU117" s="1">
        <v>351</v>
      </c>
      <c r="AV117" s="1">
        <v>2.5</v>
      </c>
      <c r="AW117" s="1">
        <v>1</v>
      </c>
      <c r="AX117" s="1">
        <v>2</v>
      </c>
      <c r="AY117" s="1">
        <v>200</v>
      </c>
      <c r="AZ117" s="1">
        <v>0</v>
      </c>
      <c r="BA117" s="1">
        <v>354</v>
      </c>
      <c r="BB117" s="1">
        <v>4.3</v>
      </c>
      <c r="BC117" s="1">
        <v>735</v>
      </c>
      <c r="BD117" s="1">
        <v>8.8000000000000007</v>
      </c>
      <c r="BE117" s="1">
        <v>15.1</v>
      </c>
      <c r="BF117" s="1">
        <v>1</v>
      </c>
      <c r="BG117" s="1">
        <v>355</v>
      </c>
      <c r="BH117" s="1">
        <v>1.8</v>
      </c>
      <c r="BI117" s="1">
        <v>1</v>
      </c>
      <c r="BJ117" s="1">
        <v>355</v>
      </c>
      <c r="BK117" s="1">
        <v>4.3</v>
      </c>
      <c r="BL117" s="1">
        <v>1</v>
      </c>
      <c r="BM117" s="1">
        <v>0.21</v>
      </c>
      <c r="BN117" s="1">
        <v>2</v>
      </c>
      <c r="BO117" s="1">
        <v>210</v>
      </c>
      <c r="BP117" s="1">
        <v>155</v>
      </c>
      <c r="BQ117" s="1">
        <v>2.2999999999999998</v>
      </c>
      <c r="BR117" s="1">
        <v>130</v>
      </c>
      <c r="BS117" s="1">
        <v>2</v>
      </c>
      <c r="BT117" s="1">
        <v>6.3</v>
      </c>
      <c r="CG117" s="1">
        <f>AW117*EXP((BE117/100)+(L117*CC$2)+BU$2)</f>
        <v>1.9528874090955304</v>
      </c>
      <c r="CH117" s="1">
        <f>BL117*EXP((BT117/100)+BV$2)</f>
        <v>0.14150135301515521</v>
      </c>
      <c r="CI117" s="1">
        <f>AT117*EXP((AV117/100)+(L117*CD$2)+BW$2)</f>
        <v>0.10876109404603784</v>
      </c>
      <c r="CJ117" s="1">
        <f>BF117*EXP((BH117/100)+(L117*CE$2)+BX$2)</f>
        <v>0.12881612230112602</v>
      </c>
      <c r="CK117" s="1">
        <f>BI117*EXP((BK117/100)+(L117*CF$2))</f>
        <v>0.71894947136228926</v>
      </c>
      <c r="CL117" s="1">
        <f>IF((CJ117+CK117)=0, LOG(1),LOG((CJ117+CK117)))</f>
        <v>-7.172421313384568E-2</v>
      </c>
      <c r="CM117" s="1">
        <f>IF((CG117+CH117+CI117)=0, LOG(1),LOG((CG117+CH117+CI117)))</f>
        <v>0.34304403845285403</v>
      </c>
      <c r="CN117" s="1">
        <f>IF((CL117=0),1,EXP((BZ$2*CL117)+(CB$2*F117)))</f>
        <v>0.94085562237430453</v>
      </c>
      <c r="CO117" s="1">
        <f>IF((CM117=0),1,EXP((BZ$2*CM117)+(CA$2*AJ117)))</f>
        <v>1.3385506614525879</v>
      </c>
      <c r="CP117" s="1">
        <f>CN117+CO117</f>
        <v>2.2794062838268925</v>
      </c>
      <c r="CQ117" s="2">
        <f>CN117/CP117</f>
        <v>0.41276345908580331</v>
      </c>
      <c r="CR117" s="2">
        <f>CO117/CP117</f>
        <v>0.58723654091419664</v>
      </c>
      <c r="CS117" s="1">
        <f>CJ117+CK117</f>
        <v>0.84776559366341531</v>
      </c>
      <c r="CT117" s="1">
        <f>IF((CS117=0),CJ117,CJ117/CS117)</f>
        <v>0.15194780640303895</v>
      </c>
      <c r="CU117" s="4">
        <f>IF((CS117=0),CK117,CK117/CS117)</f>
        <v>0.84805219359696105</v>
      </c>
      <c r="CV117" s="1">
        <f>CI117+CH117+CG117</f>
        <v>2.2031498561567235</v>
      </c>
      <c r="CW117" s="1">
        <f>IF((CV117=0),CI117,CI117/CV117)</f>
        <v>4.9366180762558623E-2</v>
      </c>
      <c r="CX117" s="1">
        <f>IF((CV117=0),CH117,CH117/CV117)</f>
        <v>6.4226839867350977E-2</v>
      </c>
      <c r="CY117" s="1">
        <f>IF((CV117=0),CG117,CG117/CV117)</f>
        <v>0.88640697937009039</v>
      </c>
      <c r="CZ117" s="1">
        <f>CT117*CQ117</f>
        <v>6.2718502171418333E-2</v>
      </c>
      <c r="DA117" s="1">
        <f>CU117*CQ117</f>
        <v>0.35004495691438497</v>
      </c>
      <c r="DB117" s="1">
        <f>CW117*CR117</f>
        <v>2.8989625229149885E-2</v>
      </c>
      <c r="DC117" s="1">
        <f>CX117*CR117</f>
        <v>3.7716347277553207E-2</v>
      </c>
      <c r="DD117" s="1">
        <f>CY117*CR117</f>
        <v>0.52053056840749357</v>
      </c>
      <c r="DE117" s="1">
        <f>IF(($AM117="Bicycle"),1,0)</f>
        <v>0</v>
      </c>
      <c r="DF117" s="1">
        <f>IF(($AM117="Walk"),1,0)</f>
        <v>1</v>
      </c>
      <c r="DG117" s="1">
        <f>IF(($AM117="Car"),1,0)</f>
        <v>0</v>
      </c>
      <c r="DH117" s="1">
        <f>IF(($AM117="Rail"),1,0)</f>
        <v>0</v>
      </c>
      <c r="DI117" s="1">
        <f>IF(($AM117="Bus"),1,0)</f>
        <v>0</v>
      </c>
      <c r="DJ117" s="1">
        <f>DE117*LOG(CZ117)+DF117*LOG(DA117)+DG117*LOG(DB117)+DH117*LOG(DD117)+DI117*LOG(DC117)</f>
        <v>-0.45587617483257886</v>
      </c>
      <c r="DK117" s="1">
        <v>281.73877470000002</v>
      </c>
      <c r="DL117" s="1">
        <f>(0-(CZ117*BH117*$BY$2))/100</f>
        <v>1.3372762654397873E-2</v>
      </c>
      <c r="DM117" s="1">
        <f t="shared" si="5"/>
        <v>8.3871964357771491E-4</v>
      </c>
      <c r="DO117" s="1">
        <f>(0-(DA117*BK117*$BY$2))/100</f>
        <v>0.17829749196817082</v>
      </c>
      <c r="DP117" s="1">
        <f t="shared" si="6"/>
        <v>6.2412137893941254E-2</v>
      </c>
      <c r="DR117" s="1">
        <f>(0-(DB117*AV117*$BY$2))/100</f>
        <v>8.5849063719357424E-3</v>
      </c>
      <c r="DS117" s="1">
        <f t="shared" si="7"/>
        <v>2.4887321834975802E-4</v>
      </c>
      <c r="DU117" s="1">
        <f>(0-(DC117*BT117*$BY$2))/100</f>
        <v>2.8146417724432632E-2</v>
      </c>
      <c r="DV117" s="1">
        <f t="shared" si="8"/>
        <v>1.0615800655137801E-3</v>
      </c>
      <c r="DX117" s="1">
        <f>(0-(DD117*BE117*$BY$2))/100</f>
        <v>0.93105672099731418</v>
      </c>
      <c r="DY117" s="1">
        <f t="shared" si="9"/>
        <v>0.48464348420034908</v>
      </c>
      <c r="EB117" s="1" t="s">
        <v>168</v>
      </c>
    </row>
    <row r="118" spans="1:132" x14ac:dyDescent="0.25">
      <c r="A118" s="1">
        <v>256246</v>
      </c>
      <c r="B118" s="1" t="s">
        <v>75</v>
      </c>
      <c r="C118" s="1">
        <v>200</v>
      </c>
      <c r="D118" s="1" t="s">
        <v>84</v>
      </c>
      <c r="E118" s="1">
        <v>0</v>
      </c>
      <c r="F118" s="1">
        <v>0</v>
      </c>
      <c r="G118" s="1">
        <v>0</v>
      </c>
      <c r="H118" s="1">
        <v>1</v>
      </c>
      <c r="I118" s="1">
        <v>0</v>
      </c>
      <c r="J118" s="3">
        <v>0.7588773148148148</v>
      </c>
      <c r="K118" s="3">
        <v>0.76232638888888893</v>
      </c>
      <c r="L118" s="1">
        <v>1</v>
      </c>
      <c r="M118" s="1" t="s">
        <v>76</v>
      </c>
      <c r="N118" s="1">
        <v>0</v>
      </c>
      <c r="O118" s="1">
        <v>0</v>
      </c>
      <c r="P118" s="1">
        <v>0</v>
      </c>
      <c r="Q118" s="1">
        <v>0</v>
      </c>
      <c r="R118" s="1">
        <v>1</v>
      </c>
      <c r="S118" s="1">
        <v>0</v>
      </c>
      <c r="T118" s="1">
        <v>298</v>
      </c>
      <c r="U118" s="1">
        <v>4.9666666666666703</v>
      </c>
      <c r="V118" s="1">
        <v>530.66353470000001</v>
      </c>
      <c r="W118" s="1">
        <v>35.628747990000001</v>
      </c>
      <c r="X118" s="1">
        <v>139.67519770000001</v>
      </c>
      <c r="Y118" s="1" t="s">
        <v>77</v>
      </c>
      <c r="Z118" s="1" t="s">
        <v>77</v>
      </c>
      <c r="AA118" s="1" t="s">
        <v>77</v>
      </c>
      <c r="AB118" s="1">
        <v>35.631280009999998</v>
      </c>
      <c r="AC118" s="1">
        <v>139.6801758</v>
      </c>
      <c r="AD118" s="1" t="s">
        <v>77</v>
      </c>
      <c r="AE118" s="1" t="s">
        <v>77</v>
      </c>
      <c r="AF118" s="1" t="s">
        <v>77</v>
      </c>
      <c r="AG118" s="1">
        <v>38</v>
      </c>
      <c r="AH118" s="1">
        <v>38</v>
      </c>
      <c r="AI118" s="1">
        <v>1</v>
      </c>
      <c r="AJ118" s="1">
        <v>0</v>
      </c>
      <c r="AK118" s="1">
        <v>0</v>
      </c>
      <c r="AL118" s="1">
        <v>410</v>
      </c>
      <c r="AM118" s="1" t="s">
        <v>39</v>
      </c>
      <c r="AN118" s="1">
        <v>1</v>
      </c>
      <c r="AO118" s="1">
        <v>0</v>
      </c>
      <c r="AP118" s="1">
        <v>0</v>
      </c>
      <c r="AQ118" s="1">
        <v>0</v>
      </c>
      <c r="AR118" s="1">
        <v>0</v>
      </c>
      <c r="AS118" s="1">
        <v>3.3</v>
      </c>
      <c r="AT118" s="1">
        <v>1</v>
      </c>
      <c r="AU118" s="1">
        <v>842</v>
      </c>
      <c r="AV118" s="1">
        <v>4.9000000000000004</v>
      </c>
      <c r="AW118" s="1">
        <v>1</v>
      </c>
      <c r="AX118" s="1">
        <v>21</v>
      </c>
      <c r="AY118" s="1">
        <v>190</v>
      </c>
      <c r="AZ118" s="1">
        <v>1</v>
      </c>
      <c r="BA118" s="1">
        <v>1490</v>
      </c>
      <c r="BB118" s="1">
        <v>19.100000000000001</v>
      </c>
      <c r="BC118" s="1">
        <v>670</v>
      </c>
      <c r="BD118" s="1">
        <v>8</v>
      </c>
      <c r="BE118" s="1">
        <v>48.1</v>
      </c>
      <c r="BF118" s="1">
        <v>1</v>
      </c>
      <c r="BG118" s="1">
        <v>658</v>
      </c>
      <c r="BH118" s="1">
        <v>3.3</v>
      </c>
      <c r="BI118" s="1">
        <v>1</v>
      </c>
      <c r="BJ118" s="1">
        <v>658</v>
      </c>
      <c r="BK118" s="1">
        <v>7.6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CG118" s="1">
        <f>AW118*EXP((BE118/100)+(L118*CC$2)+BU$2)</f>
        <v>2.7164041445300908</v>
      </c>
      <c r="CH118" s="1">
        <f>BL118*EXP((BT118/100)+BV$2)</f>
        <v>0</v>
      </c>
      <c r="CI118" s="1">
        <f>AT118*EXP((AV118/100)+(L118*CD$2)+BW$2)</f>
        <v>0.11140293559454789</v>
      </c>
      <c r="CJ118" s="1">
        <f>BF118*EXP((BH118/100)+(L118*CE$2)+BX$2)</f>
        <v>0.1307629286810093</v>
      </c>
      <c r="CK118" s="1">
        <f>BI118*EXP((BK118/100)+(L118*CF$2))</f>
        <v>0.74307061381374551</v>
      </c>
      <c r="CL118" s="1">
        <f>IF((CJ118+CK118)=0, LOG(1),LOG((CJ118+CK118)))</f>
        <v>-5.8571288716870229E-2</v>
      </c>
      <c r="CM118" s="1">
        <f>IF((CG118+CH118+CI118)=0, LOG(1),LOG((CG118+CH118+CI118)))</f>
        <v>0.45144977750985854</v>
      </c>
      <c r="CN118" s="1">
        <f>IF((CL118=0),1,EXP((BZ$2*CL118)+(CB$2*F118)))</f>
        <v>0.95143339432134966</v>
      </c>
      <c r="CO118" s="1">
        <f>IF((CM118=0),1,EXP((BZ$2*CM118)+(CA$2*AJ118)))</f>
        <v>1.467752487722731</v>
      </c>
      <c r="CP118" s="1">
        <f>CN118+CO118</f>
        <v>2.4191858820440806</v>
      </c>
      <c r="CQ118" s="2">
        <f>CN118/CP118</f>
        <v>0.39328660165519824</v>
      </c>
      <c r="CR118" s="2">
        <f>CO118/CP118</f>
        <v>0.60671339834480187</v>
      </c>
      <c r="CS118" s="1">
        <f>CJ118+CK118</f>
        <v>0.87383354249475476</v>
      </c>
      <c r="CT118" s="1">
        <f>IF((CS118=0),CJ118,CJ118/CS118)</f>
        <v>0.14964283507324191</v>
      </c>
      <c r="CU118" s="4">
        <f>IF((CS118=0),CK118,CK118/CS118)</f>
        <v>0.85035716492675817</v>
      </c>
      <c r="CV118" s="1">
        <f>CI118+CH118+CG118</f>
        <v>2.8278070801246389</v>
      </c>
      <c r="CW118" s="1">
        <f>IF((CV118=0),CI118,CI118/CV118)</f>
        <v>3.939552184360387E-2</v>
      </c>
      <c r="CX118" s="1">
        <f>IF((CV118=0),CH118,CH118/CV118)</f>
        <v>0</v>
      </c>
      <c r="CY118" s="1">
        <f>IF((CV118=0),CG118,CG118/CV118)</f>
        <v>0.96060447815639605</v>
      </c>
      <c r="CZ118" s="1">
        <f>CT118*CQ118</f>
        <v>5.885252206800462E-2</v>
      </c>
      <c r="DA118" s="1">
        <f>CU118*CQ118</f>
        <v>0.33443407958719368</v>
      </c>
      <c r="DB118" s="1">
        <f>CW118*CR118</f>
        <v>2.3901790937299779E-2</v>
      </c>
      <c r="DC118" s="1">
        <f>CX118*CR118</f>
        <v>0</v>
      </c>
      <c r="DD118" s="1">
        <f>CY118*CR118</f>
        <v>0.58281160740750204</v>
      </c>
      <c r="DE118" s="1">
        <f>IF(($AM118="Bicycle"),1,0)</f>
        <v>1</v>
      </c>
      <c r="DF118" s="1">
        <f>IF(($AM118="Walk"),1,0)</f>
        <v>0</v>
      </c>
      <c r="DG118" s="1">
        <f>IF(($AM118="Car"),1,0)</f>
        <v>0</v>
      </c>
      <c r="DH118" s="1">
        <f>IF(($AM118="Rail"),1,0)</f>
        <v>0</v>
      </c>
      <c r="DI118" s="1">
        <f>IF(($AM118="Bus"),1,0)</f>
        <v>0</v>
      </c>
      <c r="DJ118" s="1" t="e">
        <f>DE118*LOG(CZ118)+DF118*LOG(DA118)+DG118*LOG(DB118)+DH118*LOG(DD118)+DI118*LOG(DC118)</f>
        <v>#NUM!</v>
      </c>
      <c r="DK118" s="1">
        <v>530.66353470000001</v>
      </c>
      <c r="DL118" s="1">
        <f>(0-(CZ118*BH118*$BY$2))/100</f>
        <v>2.3005515655354043E-2</v>
      </c>
      <c r="DM118" s="1">
        <f t="shared" si="5"/>
        <v>1.3539326177925495E-3</v>
      </c>
      <c r="DO118" s="1">
        <f>(0-(DA118*BK118*$BY$2))/100</f>
        <v>0.30107664807542822</v>
      </c>
      <c r="DP118" s="1">
        <f t="shared" si="6"/>
        <v>0.10069029168430327</v>
      </c>
      <c r="DR118" s="1">
        <f>(0-(DB118*AV118*$BY$2))/100</f>
        <v>1.3873290391469596E-2</v>
      </c>
      <c r="DS118" s="1">
        <f t="shared" si="7"/>
        <v>3.3159648654935612E-4</v>
      </c>
      <c r="DU118" s="1">
        <f>(0-(DC118*BT118*$BY$2))/100</f>
        <v>0</v>
      </c>
      <c r="DV118" s="1">
        <f t="shared" si="8"/>
        <v>0</v>
      </c>
      <c r="DX118" s="1">
        <f>(0-(DD118*BE118*$BY$2))/100</f>
        <v>3.320673852735581</v>
      </c>
      <c r="DY118" s="1">
        <f t="shared" si="9"/>
        <v>1.9353272657888867</v>
      </c>
      <c r="EB118" s="1" t="s">
        <v>168</v>
      </c>
    </row>
    <row r="119" spans="1:132" x14ac:dyDescent="0.25">
      <c r="A119" s="1">
        <v>255487</v>
      </c>
      <c r="B119" s="1" t="s">
        <v>102</v>
      </c>
      <c r="C119" s="1">
        <v>999</v>
      </c>
      <c r="D119" s="1" t="s">
        <v>85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3">
        <v>0.46516203703703707</v>
      </c>
      <c r="K119" s="3">
        <v>0.47824074074074074</v>
      </c>
      <c r="L119" s="1">
        <v>0</v>
      </c>
      <c r="M119" s="1" t="s">
        <v>82</v>
      </c>
      <c r="N119" s="1">
        <v>0</v>
      </c>
      <c r="O119" s="1">
        <v>0</v>
      </c>
      <c r="P119" s="1">
        <v>1</v>
      </c>
      <c r="Q119" s="1">
        <v>0</v>
      </c>
      <c r="R119" s="1">
        <v>0</v>
      </c>
      <c r="S119" s="1">
        <v>0</v>
      </c>
      <c r="T119" s="1">
        <v>1130</v>
      </c>
      <c r="U119" s="1">
        <v>18.8333333333333</v>
      </c>
      <c r="V119" s="1">
        <v>719.50514439999995</v>
      </c>
      <c r="W119" s="1">
        <v>35.459656119999998</v>
      </c>
      <c r="X119" s="1">
        <v>139.61473530000001</v>
      </c>
      <c r="Y119" s="1">
        <v>103</v>
      </c>
      <c r="Z119" s="1">
        <v>1002008</v>
      </c>
      <c r="AA119" s="1">
        <v>100200801</v>
      </c>
      <c r="AB119" s="1">
        <v>35.455868840000001</v>
      </c>
      <c r="AC119" s="1">
        <v>139.62117789999999</v>
      </c>
      <c r="AD119" s="1">
        <v>103</v>
      </c>
      <c r="AE119" s="1">
        <v>1002003</v>
      </c>
      <c r="AF119" s="1">
        <v>100200305</v>
      </c>
      <c r="AG119" s="1">
        <v>41.24</v>
      </c>
      <c r="AH119" s="1">
        <v>0</v>
      </c>
      <c r="AI119" s="1">
        <v>0</v>
      </c>
      <c r="AJ119" s="1">
        <v>0</v>
      </c>
      <c r="AK119" s="1">
        <v>0</v>
      </c>
      <c r="AL119" s="1">
        <v>410</v>
      </c>
      <c r="AM119" s="1" t="s">
        <v>39</v>
      </c>
      <c r="AN119" s="1">
        <v>1</v>
      </c>
      <c r="AO119" s="1">
        <v>0</v>
      </c>
      <c r="AP119" s="1">
        <v>0</v>
      </c>
      <c r="AQ119" s="1">
        <v>0</v>
      </c>
      <c r="AR119" s="1">
        <v>0</v>
      </c>
      <c r="AS119" s="1">
        <v>5.0999999999999996</v>
      </c>
      <c r="AT119" s="1">
        <v>1</v>
      </c>
      <c r="AU119" s="1">
        <v>1026</v>
      </c>
      <c r="AV119" s="1">
        <v>4.8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1</v>
      </c>
      <c r="BG119" s="1">
        <v>1012</v>
      </c>
      <c r="BH119" s="1">
        <v>5.0999999999999996</v>
      </c>
      <c r="BI119" s="1">
        <v>1</v>
      </c>
      <c r="BJ119" s="1">
        <v>1012</v>
      </c>
      <c r="BK119" s="1">
        <v>12.2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CG119" s="1">
        <f>AW119*EXP((BE119/100)+(L119*CC$2)+BU$2)</f>
        <v>0</v>
      </c>
      <c r="CH119" s="1">
        <f>BL119*EXP((BT119/100)+BV$2)</f>
        <v>0</v>
      </c>
      <c r="CI119" s="1">
        <f>AT119*EXP((AV119/100)+(L119*CD$2)+BW$2)</f>
        <v>0.24954225984428835</v>
      </c>
      <c r="CJ119" s="1">
        <f>BF119*EXP((BH119/100)+(L119*CE$2)+BX$2)</f>
        <v>0.32875693521554161</v>
      </c>
      <c r="CK119" s="1">
        <f>BI119*EXP((BK119/100)+(L119*CF$2))</f>
        <v>1.1297541017803188</v>
      </c>
      <c r="CL119" s="1">
        <f>IF((CJ119+CK119)=0, LOG(1),LOG((CJ119+CK119)))</f>
        <v>0.16390971990839437</v>
      </c>
      <c r="CM119" s="1">
        <f>IF((CG119+CH119+CI119)=0, LOG(1),LOG((CG119+CH119+CI119)))</f>
        <v>-0.60285589628091518</v>
      </c>
      <c r="CN119" s="1">
        <f>IF((CL119=0),1,EXP((BZ$2*CL119)+(CB$2*F119)))</f>
        <v>1.1494956281161548</v>
      </c>
      <c r="CO119" s="1">
        <f>IF((CM119=0),1,EXP((BZ$2*CM119)+(CA$2*AJ119)))</f>
        <v>0.59903963655905978</v>
      </c>
      <c r="CP119" s="1">
        <f>CN119+CO119</f>
        <v>1.7485352646752146</v>
      </c>
      <c r="CQ119" s="2">
        <f>CN119/CP119</f>
        <v>0.65740488701534439</v>
      </c>
      <c r="CR119" s="2">
        <f>CO119/CP119</f>
        <v>0.34259511298465556</v>
      </c>
      <c r="CS119" s="1">
        <f>CJ119+CK119</f>
        <v>1.4585110369958603</v>
      </c>
      <c r="CT119" s="1">
        <f>IF((CS119=0),CJ119,CJ119/CS119)</f>
        <v>0.22540586041274827</v>
      </c>
      <c r="CU119" s="4">
        <f>IF((CS119=0),CK119,CK119/CS119)</f>
        <v>0.77459413958725176</v>
      </c>
      <c r="CV119" s="1">
        <f>CI119+CH119+CG119</f>
        <v>0.24954225984428835</v>
      </c>
      <c r="CW119" s="1">
        <f>IF((CV119=0),CI119,CI119/CV119)</f>
        <v>1</v>
      </c>
      <c r="CX119" s="1">
        <f>IF((CV119=0),CH119,CH119/CV119)</f>
        <v>0</v>
      </c>
      <c r="CY119" s="1">
        <f>IF((CV119=0),CG119,CG119/CV119)</f>
        <v>0</v>
      </c>
      <c r="CZ119" s="1">
        <f>CT119*CQ119</f>
        <v>0.14818291419723925</v>
      </c>
      <c r="DA119" s="1">
        <f>CU119*CQ119</f>
        <v>0.50922197281810511</v>
      </c>
      <c r="DB119" s="1">
        <f>CW119*CR119</f>
        <v>0.34259511298465556</v>
      </c>
      <c r="DC119" s="1">
        <f>CX119*CR119</f>
        <v>0</v>
      </c>
      <c r="DD119" s="1">
        <f>CY119*CR119</f>
        <v>0</v>
      </c>
      <c r="DE119" s="1">
        <f>IF(($AM119="Bicycle"),1,0)</f>
        <v>1</v>
      </c>
      <c r="DF119" s="1">
        <f>IF(($AM119="Walk"),1,0)</f>
        <v>0</v>
      </c>
      <c r="DG119" s="1">
        <f>IF(($AM119="Car"),1,0)</f>
        <v>0</v>
      </c>
      <c r="DH119" s="1">
        <f>IF(($AM119="Rail"),1,0)</f>
        <v>0</v>
      </c>
      <c r="DI119" s="1">
        <f>IF(($AM119="Bus"),1,0)</f>
        <v>0</v>
      </c>
      <c r="DJ119" s="1" t="e">
        <f>DE119*LOG(CZ119)+DF119*LOG(DA119)+DG119*LOG(DB119)+DH119*LOG(DD119)+DI119*LOG(DC119)</f>
        <v>#NUM!</v>
      </c>
      <c r="DK119" s="1">
        <v>719.50514439999995</v>
      </c>
      <c r="DL119" s="1">
        <f>(0-(CZ119*BH119*$BY$2))/100</f>
        <v>8.9520244772616914E-2</v>
      </c>
      <c r="DM119" s="1">
        <f t="shared" si="5"/>
        <v>1.3265370750056548E-2</v>
      </c>
      <c r="DO119" s="1">
        <f>(0-(DA119*BK119*$BY$2))/100</f>
        <v>0.73590189152658114</v>
      </c>
      <c r="DP119" s="1">
        <f t="shared" si="6"/>
        <v>0.37473741300374086</v>
      </c>
      <c r="DR119" s="1">
        <f>(0-(DB119*AV119*$BY$2))/100</f>
        <v>0.19479390074202577</v>
      </c>
      <c r="DS119" s="1">
        <f t="shared" si="7"/>
        <v>6.6735438433436101E-2</v>
      </c>
      <c r="DU119" s="1">
        <f>(0-(DC119*BT119*$BY$2))/100</f>
        <v>0</v>
      </c>
      <c r="DV119" s="1">
        <f t="shared" si="8"/>
        <v>0</v>
      </c>
      <c r="DX119" s="1">
        <f>(0-(DD119*BE119*$BY$2))/100</f>
        <v>0</v>
      </c>
      <c r="DY119" s="1">
        <f t="shared" si="9"/>
        <v>0</v>
      </c>
      <c r="EB119" s="1" t="s">
        <v>168</v>
      </c>
    </row>
    <row r="120" spans="1:132" x14ac:dyDescent="0.25">
      <c r="A120" s="1">
        <v>257348</v>
      </c>
      <c r="B120" s="1" t="s">
        <v>72</v>
      </c>
      <c r="C120" s="1">
        <v>400</v>
      </c>
      <c r="D120" s="1" t="s">
        <v>4</v>
      </c>
      <c r="E120" s="1">
        <v>1</v>
      </c>
      <c r="F120" s="1">
        <v>0</v>
      </c>
      <c r="G120" s="1">
        <v>0</v>
      </c>
      <c r="H120" s="1">
        <v>0</v>
      </c>
      <c r="I120" s="1">
        <v>0</v>
      </c>
      <c r="J120" s="3">
        <v>0.38444444444444442</v>
      </c>
      <c r="K120" s="3">
        <v>0.39667824074074076</v>
      </c>
      <c r="L120" s="1">
        <v>1</v>
      </c>
      <c r="M120" s="1" t="s">
        <v>79</v>
      </c>
      <c r="N120" s="1">
        <v>0</v>
      </c>
      <c r="O120" s="1">
        <v>1</v>
      </c>
      <c r="P120" s="1">
        <v>0</v>
      </c>
      <c r="Q120" s="1">
        <v>0</v>
      </c>
      <c r="R120" s="1">
        <v>0</v>
      </c>
      <c r="S120" s="1">
        <v>0</v>
      </c>
      <c r="T120" s="1">
        <v>1057</v>
      </c>
      <c r="U120" s="1">
        <v>17.616666666666699</v>
      </c>
      <c r="V120" s="1">
        <v>719.24772080000002</v>
      </c>
      <c r="W120" s="1">
        <v>35.444319249999999</v>
      </c>
      <c r="X120" s="1">
        <v>139.63682589999999</v>
      </c>
      <c r="Y120" s="1">
        <v>104</v>
      </c>
      <c r="Z120" s="1">
        <v>1003002</v>
      </c>
      <c r="AA120" s="1">
        <v>100300215</v>
      </c>
      <c r="AB120" s="1">
        <v>35.449839230000002</v>
      </c>
      <c r="AC120" s="1">
        <v>139.6409673</v>
      </c>
      <c r="AD120" s="1">
        <v>104</v>
      </c>
      <c r="AE120" s="1">
        <v>1003002</v>
      </c>
      <c r="AF120" s="1">
        <v>100300204</v>
      </c>
      <c r="AG120" s="1">
        <v>46</v>
      </c>
      <c r="AH120" s="1">
        <v>46</v>
      </c>
      <c r="AI120" s="1">
        <v>1</v>
      </c>
      <c r="AJ120" s="1">
        <v>0</v>
      </c>
      <c r="AK120" s="1">
        <v>1</v>
      </c>
      <c r="AL120" s="1">
        <v>420</v>
      </c>
      <c r="AM120" s="1" t="s">
        <v>43</v>
      </c>
      <c r="AN120" s="1">
        <v>0</v>
      </c>
      <c r="AO120" s="1">
        <v>0</v>
      </c>
      <c r="AP120" s="1">
        <v>0</v>
      </c>
      <c r="AQ120" s="1">
        <v>0</v>
      </c>
      <c r="AR120" s="1">
        <v>1</v>
      </c>
      <c r="AS120" s="1">
        <v>9.6999999999999993</v>
      </c>
      <c r="AT120" s="1">
        <v>1</v>
      </c>
      <c r="AU120" s="1">
        <v>1197</v>
      </c>
      <c r="AV120" s="1">
        <v>5.2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1</v>
      </c>
      <c r="BG120" s="1">
        <v>802</v>
      </c>
      <c r="BH120" s="1">
        <v>4</v>
      </c>
      <c r="BI120" s="1">
        <v>1</v>
      </c>
      <c r="BJ120" s="1">
        <v>802</v>
      </c>
      <c r="BK120" s="1">
        <v>9.6999999999999993</v>
      </c>
      <c r="BL120" s="1">
        <v>1</v>
      </c>
      <c r="BM120" s="1">
        <v>0.74</v>
      </c>
      <c r="BN120" s="1">
        <v>1</v>
      </c>
      <c r="BO120" s="1">
        <v>210</v>
      </c>
      <c r="BP120" s="1">
        <v>227</v>
      </c>
      <c r="BQ120" s="1">
        <v>3.4</v>
      </c>
      <c r="BR120" s="1">
        <v>386</v>
      </c>
      <c r="BS120" s="1">
        <v>5.8</v>
      </c>
      <c r="BT120" s="1">
        <v>10.199999999999999</v>
      </c>
      <c r="CG120" s="1">
        <f>AW120*EXP((BE120/100)+(L120*CC$2)+BU$2)</f>
        <v>0</v>
      </c>
      <c r="CH120" s="1">
        <f>BL120*EXP((BT120/100)+BV$2)</f>
        <v>0.14712893026171966</v>
      </c>
      <c r="CI120" s="1">
        <f>AT120*EXP((AV120/100)+(L120*CD$2)+BW$2)</f>
        <v>0.11173764621623114</v>
      </c>
      <c r="CJ120" s="1">
        <f>BF120*EXP((BH120/100)+(L120*CE$2)+BX$2)</f>
        <v>0.13168148036190985</v>
      </c>
      <c r="CK120" s="1">
        <f>BI120*EXP((BK120/100)+(L120*CF$2))</f>
        <v>0.75884009675043096</v>
      </c>
      <c r="CL120" s="1">
        <f>IF((CJ120+CK120)=0, LOG(1),LOG((CJ120+CK120)))</f>
        <v>-5.0355553227915878E-2</v>
      </c>
      <c r="CM120" s="1">
        <f>IF((CG120+CH120+CI120)=0, LOG(1),LOG((CG120+CH120+CI120)))</f>
        <v>-0.58692401981713471</v>
      </c>
      <c r="CN120" s="1">
        <f>IF((CL120=0),1,EXP((BZ$2*CL120)+(CB$2*F120)))</f>
        <v>0.9581008642847525</v>
      </c>
      <c r="CO120" s="1">
        <f>IF((CM120=0),1,EXP((BZ$2*CM120)+(CA$2*AJ120)))</f>
        <v>0.60720706545440262</v>
      </c>
      <c r="CP120" s="1">
        <f>CN120+CO120</f>
        <v>1.5653079297391552</v>
      </c>
      <c r="CQ120" s="2">
        <f>CN120/CP120</f>
        <v>0.61208459120526626</v>
      </c>
      <c r="CR120" s="2">
        <f>CO120/CP120</f>
        <v>0.38791540879473363</v>
      </c>
      <c r="CS120" s="1">
        <f>CJ120+CK120</f>
        <v>0.89052157711234081</v>
      </c>
      <c r="CT120" s="1">
        <f>IF((CS120=0),CJ120,CJ120/CS120)</f>
        <v>0.14787006148566123</v>
      </c>
      <c r="CU120" s="4">
        <f>IF((CS120=0),CK120,CK120/CS120)</f>
        <v>0.85212993851433871</v>
      </c>
      <c r="CV120" s="1">
        <f>CI120+CH120+CG120</f>
        <v>0.2588665764779508</v>
      </c>
      <c r="CW120" s="1">
        <f>IF((CV120=0),CI120,CI120/CV120)</f>
        <v>0.43164184320932791</v>
      </c>
      <c r="CX120" s="1">
        <f>IF((CV120=0),CH120,CH120/CV120)</f>
        <v>0.56835815679067203</v>
      </c>
      <c r="CY120" s="1">
        <f>IF((CV120=0),CG120,CG120/CV120)</f>
        <v>0</v>
      </c>
      <c r="CZ120" s="1">
        <f>CT120*CQ120</f>
        <v>9.0508986135948544E-2</v>
      </c>
      <c r="DA120" s="1">
        <f>CU120*CQ120</f>
        <v>0.52157560506931766</v>
      </c>
      <c r="DB120" s="1">
        <f>CW120*CR120</f>
        <v>0.16744052206145876</v>
      </c>
      <c r="DC120" s="1">
        <f>CX120*CR120</f>
        <v>0.22047488673327484</v>
      </c>
      <c r="DD120" s="1">
        <f>CY120*CR120</f>
        <v>0</v>
      </c>
      <c r="DE120" s="1">
        <f>IF(($AM120="Bicycle"),1,0)</f>
        <v>0</v>
      </c>
      <c r="DF120" s="1">
        <f>IF(($AM120="Walk"),1,0)</f>
        <v>1</v>
      </c>
      <c r="DG120" s="1">
        <f>IF(($AM120="Car"),1,0)</f>
        <v>0</v>
      </c>
      <c r="DH120" s="1">
        <f>IF(($AM120="Rail"),1,0)</f>
        <v>0</v>
      </c>
      <c r="DI120" s="1">
        <f>IF(($AM120="Bus"),1,0)</f>
        <v>0</v>
      </c>
      <c r="DJ120" s="1" t="e">
        <f>DE120*LOG(CZ120)+DF120*LOG(DA120)+DG120*LOG(DB120)+DH120*LOG(DD120)+DI120*LOG(DC120)</f>
        <v>#NUM!</v>
      </c>
      <c r="DK120" s="1">
        <v>719.24772080000002</v>
      </c>
      <c r="DL120" s="1">
        <f>(0-(CZ120*BH120*$BY$2))/100</f>
        <v>4.288492400458585E-2</v>
      </c>
      <c r="DM120" s="1">
        <f t="shared" si="5"/>
        <v>3.8814709921722677E-3</v>
      </c>
      <c r="DO120" s="1">
        <f>(0-(DA120*BK120*$BY$2))/100</f>
        <v>0.59929679932202673</v>
      </c>
      <c r="DP120" s="1">
        <f t="shared" si="6"/>
        <v>0.31257859072249156</v>
      </c>
      <c r="DR120" s="1">
        <f>(0-(DB120*AV120*$BY$2))/100</f>
        <v>0.10313756325853203</v>
      </c>
      <c r="DS120" s="1">
        <f t="shared" si="7"/>
        <v>1.7269407436155331E-2</v>
      </c>
      <c r="DU120" s="1">
        <f>(0-(DC120*BT120*$BY$2))/100</f>
        <v>0.26638652551139352</v>
      </c>
      <c r="DV120" s="1">
        <f t="shared" si="8"/>
        <v>5.8731539039395118E-2</v>
      </c>
      <c r="DX120" s="1">
        <f>(0-(DD120*BE120*$BY$2))/100</f>
        <v>0</v>
      </c>
      <c r="DY120" s="1">
        <f t="shared" si="9"/>
        <v>0</v>
      </c>
      <c r="EB120" s="1" t="s">
        <v>168</v>
      </c>
    </row>
    <row r="121" spans="1:132" x14ac:dyDescent="0.25">
      <c r="A121" s="1">
        <v>256047</v>
      </c>
      <c r="B121" s="1" t="s">
        <v>105</v>
      </c>
      <c r="C121" s="1">
        <v>999</v>
      </c>
      <c r="D121" s="1" t="s">
        <v>85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3">
        <v>0.54854166666666659</v>
      </c>
      <c r="K121" s="3">
        <v>0.55690972222222224</v>
      </c>
      <c r="L121" s="1">
        <v>0</v>
      </c>
      <c r="M121" s="1" t="s">
        <v>82</v>
      </c>
      <c r="N121" s="1">
        <v>0</v>
      </c>
      <c r="O121" s="1">
        <v>0</v>
      </c>
      <c r="P121" s="1">
        <v>1</v>
      </c>
      <c r="Q121" s="1">
        <v>0</v>
      </c>
      <c r="R121" s="1">
        <v>0</v>
      </c>
      <c r="S121" s="1">
        <v>0</v>
      </c>
      <c r="T121" s="1">
        <v>724</v>
      </c>
      <c r="U121" s="1">
        <v>12.0666666666667</v>
      </c>
      <c r="V121" s="1">
        <v>452.73835650000001</v>
      </c>
      <c r="W121" s="1">
        <v>35.443015690000003</v>
      </c>
      <c r="X121" s="1">
        <v>139.65422820000001</v>
      </c>
      <c r="Y121" s="1" t="s">
        <v>77</v>
      </c>
      <c r="Z121" s="1" t="s">
        <v>77</v>
      </c>
      <c r="AA121" s="1" t="s">
        <v>77</v>
      </c>
      <c r="AB121" s="1">
        <v>35.441417149999999</v>
      </c>
      <c r="AC121" s="1">
        <v>139.65882540000001</v>
      </c>
      <c r="AD121" s="1">
        <v>104</v>
      </c>
      <c r="AE121" s="1">
        <v>1003004</v>
      </c>
      <c r="AF121" s="1">
        <v>100300401</v>
      </c>
      <c r="AG121" s="1">
        <v>53</v>
      </c>
      <c r="AH121" s="1">
        <v>53</v>
      </c>
      <c r="AI121" s="1">
        <v>1</v>
      </c>
      <c r="AJ121" s="1">
        <v>0</v>
      </c>
      <c r="AK121" s="1">
        <v>1</v>
      </c>
      <c r="AL121" s="1">
        <v>420</v>
      </c>
      <c r="AM121" s="1" t="s">
        <v>43</v>
      </c>
      <c r="AN121" s="1">
        <v>0</v>
      </c>
      <c r="AO121" s="1">
        <v>0</v>
      </c>
      <c r="AP121" s="1">
        <v>0</v>
      </c>
      <c r="AQ121" s="1">
        <v>0</v>
      </c>
      <c r="AR121" s="1">
        <v>1</v>
      </c>
      <c r="AS121" s="1">
        <v>7.4</v>
      </c>
      <c r="AT121" s="1">
        <v>1</v>
      </c>
      <c r="AU121" s="1">
        <v>4401</v>
      </c>
      <c r="AV121" s="1">
        <v>10.4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1</v>
      </c>
      <c r="BG121" s="1">
        <v>631</v>
      </c>
      <c r="BH121" s="1">
        <v>3.2</v>
      </c>
      <c r="BI121" s="1">
        <v>1</v>
      </c>
      <c r="BJ121" s="1">
        <v>631</v>
      </c>
      <c r="BK121" s="1">
        <v>7.4</v>
      </c>
      <c r="BL121" s="1">
        <v>1</v>
      </c>
      <c r="BM121" s="1">
        <v>0.5</v>
      </c>
      <c r="BN121" s="1">
        <v>1</v>
      </c>
      <c r="BO121" s="1">
        <v>210</v>
      </c>
      <c r="BP121" s="1">
        <v>318</v>
      </c>
      <c r="BQ121" s="1">
        <v>4.8</v>
      </c>
      <c r="BR121" s="1">
        <v>120</v>
      </c>
      <c r="BS121" s="1">
        <v>1.8</v>
      </c>
      <c r="BT121" s="1">
        <v>7.6</v>
      </c>
      <c r="CG121" s="1">
        <f>AW121*EXP((BE121/100)+(L121*CC$2)+BU$2)</f>
        <v>0</v>
      </c>
      <c r="CH121" s="1">
        <f>BL121*EXP((BT121/100)+BV$2)</f>
        <v>0.14335287945059208</v>
      </c>
      <c r="CI121" s="1">
        <f>AT121*EXP((AV121/100)+(L121*CD$2)+BW$2)</f>
        <v>0.26391531600571894</v>
      </c>
      <c r="CJ121" s="1">
        <f>BF121*EXP((BH121/100)+(L121*CE$2)+BX$2)</f>
        <v>0.32256952002768463</v>
      </c>
      <c r="CK121" s="1">
        <f>BI121*EXP((BK121/100)+(L121*CF$2))</f>
        <v>1.0768068054962199</v>
      </c>
      <c r="CL121" s="1">
        <f>IF((CJ121+CK121)=0, LOG(1),LOG((CJ121+CK121)))</f>
        <v>0.14593452229778681</v>
      </c>
      <c r="CM121" s="1">
        <f>IF((CG121+CH121+CI121)=0, LOG(1),LOG((CG121+CH121+CI121)))</f>
        <v>-0.39011950368060322</v>
      </c>
      <c r="CN121" s="1">
        <f>IF((CL121=0),1,EXP((BZ$2*CL121)+(CB$2*F121)))</f>
        <v>1.1320660701708951</v>
      </c>
      <c r="CO121" s="1">
        <f>IF((CM121=0),1,EXP((BZ$2*CM121)+(CA$2*AJ121)))</f>
        <v>0.71777324245091145</v>
      </c>
      <c r="CP121" s="1">
        <f>CN121+CO121</f>
        <v>1.8498393126218065</v>
      </c>
      <c r="CQ121" s="2">
        <f>CN121/CP121</f>
        <v>0.61198076094858211</v>
      </c>
      <c r="CR121" s="2">
        <f>CO121/CP121</f>
        <v>0.388019239051418</v>
      </c>
      <c r="CS121" s="1">
        <f>CJ121+CK121</f>
        <v>1.3993763255239045</v>
      </c>
      <c r="CT121" s="1">
        <f>IF((CS121=0),CJ121,CJ121/CS121)</f>
        <v>0.23050948779408548</v>
      </c>
      <c r="CU121" s="4">
        <f>IF((CS121=0),CK121,CK121/CS121)</f>
        <v>0.76949051220591458</v>
      </c>
      <c r="CV121" s="1">
        <f>CI121+CH121+CG121</f>
        <v>0.40726819545631099</v>
      </c>
      <c r="CW121" s="1">
        <f>IF((CV121=0),CI121,CI121/CV121)</f>
        <v>0.64801356685862299</v>
      </c>
      <c r="CX121" s="1">
        <f>IF((CV121=0),CH121,CH121/CV121)</f>
        <v>0.35198643314137701</v>
      </c>
      <c r="CY121" s="1">
        <f>IF((CV121=0),CG121,CG121/CV121)</f>
        <v>0</v>
      </c>
      <c r="CZ121" s="1">
        <f>CT121*CQ121</f>
        <v>0.14106737174609232</v>
      </c>
      <c r="DA121" s="1">
        <f>CU121*CQ121</f>
        <v>0.47091338920248982</v>
      </c>
      <c r="DB121" s="1">
        <f>CW121*CR121</f>
        <v>0.25144173110747808</v>
      </c>
      <c r="DC121" s="1">
        <f>CX121*CR121</f>
        <v>0.13657750794393991</v>
      </c>
      <c r="DD121" s="1">
        <f>CY121*CR121</f>
        <v>0</v>
      </c>
      <c r="DE121" s="1">
        <f>IF(($AM121="Bicycle"),1,0)</f>
        <v>0</v>
      </c>
      <c r="DF121" s="1">
        <f>IF(($AM121="Walk"),1,0)</f>
        <v>1</v>
      </c>
      <c r="DG121" s="1">
        <f>IF(($AM121="Car"),1,0)</f>
        <v>0</v>
      </c>
      <c r="DH121" s="1">
        <f>IF(($AM121="Rail"),1,0)</f>
        <v>0</v>
      </c>
      <c r="DI121" s="1">
        <f>IF(($AM121="Bus"),1,0)</f>
        <v>0</v>
      </c>
      <c r="DJ121" s="1" t="e">
        <f>DE121*LOG(CZ121)+DF121*LOG(DA121)+DG121*LOG(DB121)+DH121*LOG(DD121)+DI121*LOG(DC121)</f>
        <v>#NUM!</v>
      </c>
      <c r="DK121" s="1">
        <v>452.73835650000001</v>
      </c>
      <c r="DL121" s="1">
        <f>(0-(CZ121*BH121*$BY$2))/100</f>
        <v>5.3472379043300433E-2</v>
      </c>
      <c r="DM121" s="1">
        <f t="shared" si="5"/>
        <v>7.5432079726492187E-3</v>
      </c>
      <c r="DO121" s="1">
        <f>(0-(DA121*BK121*$BY$2))/100</f>
        <v>0.41278671517721022</v>
      </c>
      <c r="DP121" s="1">
        <f t="shared" si="6"/>
        <v>0.19438679106186291</v>
      </c>
      <c r="DR121" s="1">
        <f>(0-(DB121*AV121*$BY$2))/100</f>
        <v>0.30975879827242325</v>
      </c>
      <c r="DS121" s="1">
        <f t="shared" si="7"/>
        <v>7.7886288463390199E-2</v>
      </c>
      <c r="DU121" s="1">
        <f>(0-(DC121*BT121*$BY$2))/100</f>
        <v>0.12295486854991915</v>
      </c>
      <c r="DV121" s="1">
        <f t="shared" si="8"/>
        <v>1.6792869536122669E-2</v>
      </c>
      <c r="DX121" s="1">
        <f>(0-(DD121*BE121*$BY$2))/100</f>
        <v>0</v>
      </c>
      <c r="DY121" s="1">
        <f t="shared" si="9"/>
        <v>0</v>
      </c>
      <c r="EB121" s="1" t="s">
        <v>168</v>
      </c>
    </row>
    <row r="122" spans="1:132" x14ac:dyDescent="0.25">
      <c r="A122" s="1">
        <v>256312</v>
      </c>
      <c r="B122" s="1" t="s">
        <v>93</v>
      </c>
      <c r="C122" s="1">
        <v>500</v>
      </c>
      <c r="D122" s="1" t="s">
        <v>8</v>
      </c>
      <c r="E122" s="1">
        <v>0</v>
      </c>
      <c r="F122" s="1">
        <v>0</v>
      </c>
      <c r="G122" s="1">
        <v>0</v>
      </c>
      <c r="H122" s="1">
        <v>0</v>
      </c>
      <c r="I122" s="1">
        <v>1</v>
      </c>
      <c r="J122" s="3">
        <v>0.83750000000000002</v>
      </c>
      <c r="K122" s="3">
        <v>0.85111111111111104</v>
      </c>
      <c r="L122" s="1">
        <v>1</v>
      </c>
      <c r="M122" s="1" t="s">
        <v>76</v>
      </c>
      <c r="N122" s="1">
        <v>0</v>
      </c>
      <c r="O122" s="1">
        <v>0</v>
      </c>
      <c r="P122" s="1">
        <v>0</v>
      </c>
      <c r="Q122" s="1">
        <v>0</v>
      </c>
      <c r="R122" s="1">
        <v>1</v>
      </c>
      <c r="S122" s="1">
        <v>0</v>
      </c>
      <c r="T122" s="1">
        <v>1176</v>
      </c>
      <c r="U122" s="1">
        <v>19.600000000000001</v>
      </c>
      <c r="V122" s="1">
        <v>994.26701779999996</v>
      </c>
      <c r="W122" s="1">
        <v>35.668669960000003</v>
      </c>
      <c r="X122" s="1">
        <v>139.70601629999999</v>
      </c>
      <c r="Y122" s="1" t="s">
        <v>77</v>
      </c>
      <c r="Z122" s="1" t="s">
        <v>77</v>
      </c>
      <c r="AA122" s="1" t="s">
        <v>77</v>
      </c>
      <c r="AB122" s="1">
        <v>35.660489259999999</v>
      </c>
      <c r="AC122" s="1">
        <v>139.7015691</v>
      </c>
      <c r="AD122" s="1" t="s">
        <v>77</v>
      </c>
      <c r="AE122" s="1" t="s">
        <v>77</v>
      </c>
      <c r="AF122" s="1" t="s">
        <v>77</v>
      </c>
      <c r="AG122" s="1">
        <v>41.24</v>
      </c>
      <c r="AH122" s="1">
        <v>0</v>
      </c>
      <c r="AI122" s="1">
        <v>0</v>
      </c>
      <c r="AJ122" s="1">
        <v>0</v>
      </c>
      <c r="AK122" s="1">
        <v>0</v>
      </c>
      <c r="AL122" s="1">
        <v>420</v>
      </c>
      <c r="AM122" s="1" t="s">
        <v>43</v>
      </c>
      <c r="AN122" s="1">
        <v>0</v>
      </c>
      <c r="AO122" s="1">
        <v>0</v>
      </c>
      <c r="AP122" s="1">
        <v>0</v>
      </c>
      <c r="AQ122" s="1">
        <v>0</v>
      </c>
      <c r="AR122" s="1">
        <v>1</v>
      </c>
      <c r="AS122" s="1">
        <v>13.8</v>
      </c>
      <c r="AT122" s="1">
        <v>1</v>
      </c>
      <c r="AU122" s="1">
        <v>1228</v>
      </c>
      <c r="AV122" s="1">
        <v>5</v>
      </c>
      <c r="AW122" s="1">
        <v>1</v>
      </c>
      <c r="AX122" s="1">
        <v>3</v>
      </c>
      <c r="AY122" s="1">
        <v>130</v>
      </c>
      <c r="AZ122" s="1">
        <v>0</v>
      </c>
      <c r="BA122" s="1">
        <v>554</v>
      </c>
      <c r="BB122" s="1">
        <v>6.6</v>
      </c>
      <c r="BC122" s="1">
        <v>341</v>
      </c>
      <c r="BD122" s="1">
        <v>4.0999999999999996</v>
      </c>
      <c r="BE122" s="1">
        <v>13.7</v>
      </c>
      <c r="BF122" s="1">
        <v>1</v>
      </c>
      <c r="BG122" s="1">
        <v>1153</v>
      </c>
      <c r="BH122" s="1">
        <v>5.8</v>
      </c>
      <c r="BI122" s="1">
        <v>1</v>
      </c>
      <c r="BJ122" s="1">
        <v>1153</v>
      </c>
      <c r="BK122" s="1">
        <v>13.8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CG122" s="1">
        <f>AW122*EXP((BE122/100)+(L122*CC$2)+BU$2)</f>
        <v>1.9257374783309655</v>
      </c>
      <c r="CH122" s="1">
        <f>BL122*EXP((BT122/100)+BV$2)</f>
        <v>0</v>
      </c>
      <c r="CI122" s="1">
        <f>AT122*EXP((AV122/100)+(L122*CD$2)+BW$2)</f>
        <v>0.11151439425018202</v>
      </c>
      <c r="CJ122" s="1">
        <f>BF122*EXP((BH122/100)+(L122*CE$2)+BX$2)</f>
        <v>0.13407320798069627</v>
      </c>
      <c r="CK122" s="1">
        <f>BI122*EXP((BK122/100)+(L122*CF$2))</f>
        <v>0.79059915257177193</v>
      </c>
      <c r="CL122" s="1">
        <f>IF((CJ122+CK122)=0, LOG(1),LOG((CJ122+CK122)))</f>
        <v>-3.4012123704562157E-2</v>
      </c>
      <c r="CM122" s="1">
        <f>IF((CG122+CH122+CI122)=0, LOG(1),LOG((CG122+CH122+CI122)))</f>
        <v>0.30904472566678931</v>
      </c>
      <c r="CN122" s="1">
        <f>IF((CL122=0),1,EXP((BZ$2*CL122)+(CB$2*F122)))</f>
        <v>0.97150359942948317</v>
      </c>
      <c r="CO122" s="1">
        <f>IF((CM122=0),1,EXP((BZ$2*CM122)+(CA$2*AJ122)))</f>
        <v>1.3004209461915461</v>
      </c>
      <c r="CP122" s="1">
        <f>CN122+CO122</f>
        <v>2.2719245456210295</v>
      </c>
      <c r="CQ122" s="2">
        <f>CN122/CP122</f>
        <v>0.42761261649379428</v>
      </c>
      <c r="CR122" s="2">
        <f>CO122/CP122</f>
        <v>0.57238738350620555</v>
      </c>
      <c r="CS122" s="1">
        <f>CJ122+CK122</f>
        <v>0.92467236055246826</v>
      </c>
      <c r="CT122" s="1">
        <f>IF((CS122=0),CJ122,CJ122/CS122)</f>
        <v>0.14499536668381754</v>
      </c>
      <c r="CU122" s="4">
        <f>IF((CS122=0),CK122,CK122/CS122)</f>
        <v>0.85500463331618237</v>
      </c>
      <c r="CV122" s="1">
        <f>CI122+CH122+CG122</f>
        <v>2.0372518725811477</v>
      </c>
      <c r="CW122" s="1">
        <f>IF((CV122=0),CI122,CI122/CV122)</f>
        <v>5.4737657012873933E-2</v>
      </c>
      <c r="CX122" s="1">
        <f>IF((CV122=0),CH122,CH122/CV122)</f>
        <v>0</v>
      </c>
      <c r="CY122" s="1">
        <f>IF((CV122=0),CG122,CG122/CV122)</f>
        <v>0.94526234298712597</v>
      </c>
      <c r="CZ122" s="1">
        <f>CT122*CQ122</f>
        <v>6.2001848127144349E-2</v>
      </c>
      <c r="DA122" s="1">
        <f>CU122*CQ122</f>
        <v>0.36561076836664991</v>
      </c>
      <c r="DB122" s="1">
        <f>CW122*CR122</f>
        <v>3.1331144276859013E-2</v>
      </c>
      <c r="DC122" s="1">
        <f>CX122*CR122</f>
        <v>0</v>
      </c>
      <c r="DD122" s="1">
        <f>CY122*CR122</f>
        <v>0.54105623922934643</v>
      </c>
      <c r="DE122" s="1">
        <f>IF(($AM122="Bicycle"),1,0)</f>
        <v>0</v>
      </c>
      <c r="DF122" s="1">
        <f>IF(($AM122="Walk"),1,0)</f>
        <v>1</v>
      </c>
      <c r="DG122" s="1">
        <f>IF(($AM122="Car"),1,0)</f>
        <v>0</v>
      </c>
      <c r="DH122" s="1">
        <f>IF(($AM122="Rail"),1,0)</f>
        <v>0</v>
      </c>
      <c r="DI122" s="1">
        <f>IF(($AM122="Bus"),1,0)</f>
        <v>0</v>
      </c>
      <c r="DJ122" s="1" t="e">
        <f>DE122*LOG(CZ122)+DF122*LOG(DA122)+DG122*LOG(DB122)+DH122*LOG(DD122)+DI122*LOG(DC122)</f>
        <v>#NUM!</v>
      </c>
      <c r="DK122" s="1">
        <v>994.26701779999996</v>
      </c>
      <c r="DL122" s="1">
        <f>(0-(CZ122*BH122*$BY$2))/100</f>
        <v>4.2597644222528111E-2</v>
      </c>
      <c r="DM122" s="1">
        <f t="shared" si="5"/>
        <v>2.6411326676593159E-3</v>
      </c>
      <c r="DO122" s="1">
        <f>(0-(DA122*BK122*$BY$2))/100</f>
        <v>0.59765563472596595</v>
      </c>
      <c r="DP122" s="1">
        <f t="shared" si="6"/>
        <v>0.21850933583081827</v>
      </c>
      <c r="DR122" s="1">
        <f>(0-(DB122*AV122*$BY$2))/100</f>
        <v>1.8556634521234384E-2</v>
      </c>
      <c r="DS122" s="1">
        <f t="shared" si="7"/>
        <v>5.8140059347773704E-4</v>
      </c>
      <c r="DU122" s="1">
        <f>(0-(DC122*BT122*$BY$2))/100</f>
        <v>0</v>
      </c>
      <c r="DV122" s="1">
        <f t="shared" si="8"/>
        <v>0</v>
      </c>
      <c r="DX122" s="1">
        <f>(0-(DD122*BE122*$BY$2))/100</f>
        <v>0.87804329349646981</v>
      </c>
      <c r="DY122" s="1">
        <f t="shared" si="9"/>
        <v>0.47507080225974918</v>
      </c>
      <c r="EB122" s="1" t="s">
        <v>168</v>
      </c>
    </row>
    <row r="123" spans="1:132" x14ac:dyDescent="0.25">
      <c r="A123" s="1">
        <v>256832</v>
      </c>
      <c r="B123" s="1" t="s">
        <v>112</v>
      </c>
      <c r="C123" s="1">
        <v>500</v>
      </c>
      <c r="D123" s="1" t="s">
        <v>8</v>
      </c>
      <c r="E123" s="1">
        <v>0</v>
      </c>
      <c r="F123" s="1">
        <v>0</v>
      </c>
      <c r="G123" s="1">
        <v>0</v>
      </c>
      <c r="H123" s="1">
        <v>0</v>
      </c>
      <c r="I123" s="1">
        <v>1</v>
      </c>
      <c r="J123" s="3">
        <v>0.6104398148148148</v>
      </c>
      <c r="K123" s="3">
        <v>0.61812500000000004</v>
      </c>
      <c r="L123" s="1">
        <v>0</v>
      </c>
      <c r="M123" s="1" t="s">
        <v>90</v>
      </c>
      <c r="N123" s="1">
        <v>0</v>
      </c>
      <c r="O123" s="1">
        <v>0</v>
      </c>
      <c r="P123" s="1">
        <v>0</v>
      </c>
      <c r="Q123" s="1">
        <v>1</v>
      </c>
      <c r="R123" s="1">
        <v>0</v>
      </c>
      <c r="S123" s="1">
        <v>0</v>
      </c>
      <c r="T123" s="1">
        <v>664</v>
      </c>
      <c r="U123" s="1">
        <v>11.0666666666667</v>
      </c>
      <c r="V123" s="1">
        <v>303.51902200000001</v>
      </c>
      <c r="W123" s="1">
        <v>35.44355753</v>
      </c>
      <c r="X123" s="1">
        <v>139.6483058</v>
      </c>
      <c r="Y123" s="1">
        <v>104</v>
      </c>
      <c r="Z123" s="1">
        <v>1003003</v>
      </c>
      <c r="AA123" s="1">
        <v>100300301</v>
      </c>
      <c r="AB123" s="1">
        <v>35.446277350000003</v>
      </c>
      <c r="AC123" s="1">
        <v>139.6485955</v>
      </c>
      <c r="AD123" s="1">
        <v>104</v>
      </c>
      <c r="AE123" s="1">
        <v>1003003</v>
      </c>
      <c r="AF123" s="1">
        <v>100300301</v>
      </c>
      <c r="AG123" s="1">
        <v>41</v>
      </c>
      <c r="AH123" s="1">
        <v>41</v>
      </c>
      <c r="AI123" s="1">
        <v>1</v>
      </c>
      <c r="AJ123" s="1">
        <v>0</v>
      </c>
      <c r="AK123" s="1">
        <v>0</v>
      </c>
      <c r="AL123" s="1">
        <v>420</v>
      </c>
      <c r="AM123" s="1" t="s">
        <v>43</v>
      </c>
      <c r="AN123" s="1">
        <v>0</v>
      </c>
      <c r="AO123" s="1">
        <v>0</v>
      </c>
      <c r="AP123" s="1">
        <v>0</v>
      </c>
      <c r="AQ123" s="1">
        <v>0</v>
      </c>
      <c r="AR123" s="1">
        <v>1</v>
      </c>
      <c r="AS123" s="1">
        <v>4.8</v>
      </c>
      <c r="AT123" s="1">
        <v>1</v>
      </c>
      <c r="AU123" s="1">
        <v>367</v>
      </c>
      <c r="AV123" s="1">
        <v>1.8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1</v>
      </c>
      <c r="BG123" s="1">
        <v>400</v>
      </c>
      <c r="BH123" s="1">
        <v>2</v>
      </c>
      <c r="BI123" s="1">
        <v>1</v>
      </c>
      <c r="BJ123" s="1">
        <v>400</v>
      </c>
      <c r="BK123" s="1">
        <v>4.8</v>
      </c>
      <c r="BL123" s="1">
        <v>1</v>
      </c>
      <c r="BM123" s="1">
        <v>0.3</v>
      </c>
      <c r="BN123" s="1">
        <v>2</v>
      </c>
      <c r="BO123" s="1">
        <v>210</v>
      </c>
      <c r="BP123" s="1">
        <v>214</v>
      </c>
      <c r="BQ123" s="1">
        <v>3.2</v>
      </c>
      <c r="BR123" s="1">
        <v>389</v>
      </c>
      <c r="BS123" s="1">
        <v>5.8</v>
      </c>
      <c r="BT123" s="1">
        <v>11</v>
      </c>
      <c r="CG123" s="1">
        <f>AW123*EXP((BE123/100)+(L123*CC$2)+BU$2)</f>
        <v>0</v>
      </c>
      <c r="CH123" s="1">
        <f>BL123*EXP((BT123/100)+BV$2)</f>
        <v>0.14831068240973411</v>
      </c>
      <c r="CI123" s="1">
        <f>AT123*EXP((AV123/100)+(L123*CD$2)+BW$2)</f>
        <v>0.24216717149749087</v>
      </c>
      <c r="CJ123" s="1">
        <f>BF123*EXP((BH123/100)+(L123*CE$2)+BX$2)</f>
        <v>0.31872181817080514</v>
      </c>
      <c r="CK123" s="1">
        <f>BI123*EXP((BK123/100)+(L123*CF$2))</f>
        <v>1.0491706553244706</v>
      </c>
      <c r="CL123" s="1">
        <f>IF((CJ123+CK123)=0, LOG(1),LOG((CJ123+CK123)))</f>
        <v>0.13605195995498678</v>
      </c>
      <c r="CM123" s="1">
        <f>IF((CG123+CH123+CI123)=0, LOG(1),LOG((CG123+CH123+CI123)))</f>
        <v>-0.40840359225691086</v>
      </c>
      <c r="CN123" s="1">
        <f>IF((CL123=0),1,EXP((BZ$2*CL123)+(CB$2*F123)))</f>
        <v>1.1225963430643595</v>
      </c>
      <c r="CO123" s="1">
        <f>IF((CM123=0),1,EXP((BZ$2*CM123)+(CA$2*AJ123)))</f>
        <v>0.70670422457120352</v>
      </c>
      <c r="CP123" s="1">
        <f>CN123+CO123</f>
        <v>1.8293005676355629</v>
      </c>
      <c r="CQ123" s="2">
        <f>CN123/CP123</f>
        <v>0.61367517341087141</v>
      </c>
      <c r="CR123" s="2">
        <f>CO123/CP123</f>
        <v>0.3863248265891287</v>
      </c>
      <c r="CS123" s="1">
        <f>CJ123+CK123</f>
        <v>1.3678924734952758</v>
      </c>
      <c r="CT123" s="1">
        <f>IF((CS123=0),CJ123,CJ123/CS123)</f>
        <v>0.23300209946794909</v>
      </c>
      <c r="CU123" s="4">
        <f>IF((CS123=0),CK123,CK123/CS123)</f>
        <v>0.76699790053205097</v>
      </c>
      <c r="CV123" s="1">
        <f>CI123+CH123+CG123</f>
        <v>0.390477853907225</v>
      </c>
      <c r="CW123" s="1">
        <f>IF((CV123=0),CI123,CI123/CV123)</f>
        <v>0.62018157771126303</v>
      </c>
      <c r="CX123" s="1">
        <f>IF((CV123=0),CH123,CH123/CV123)</f>
        <v>0.37981842228873691</v>
      </c>
      <c r="CY123" s="1">
        <f>IF((CV123=0),CG123,CG123/CV123)</f>
        <v>0</v>
      </c>
      <c r="CZ123" s="1">
        <f>CT123*CQ123</f>
        <v>0.14298760379609077</v>
      </c>
      <c r="DA123" s="1">
        <f>CU123*CQ123</f>
        <v>0.4706875696147807</v>
      </c>
      <c r="DB123" s="1">
        <f>CW123*CR123</f>
        <v>0.23959154046307593</v>
      </c>
      <c r="DC123" s="1">
        <f>CX123*CR123</f>
        <v>0.14673328612605274</v>
      </c>
      <c r="DD123" s="1">
        <f>CY123*CR123</f>
        <v>0</v>
      </c>
      <c r="DE123" s="1">
        <f>IF(($AM123="Bicycle"),1,0)</f>
        <v>0</v>
      </c>
      <c r="DF123" s="1">
        <f>IF(($AM123="Walk"),1,0)</f>
        <v>1</v>
      </c>
      <c r="DG123" s="1">
        <f>IF(($AM123="Car"),1,0)</f>
        <v>0</v>
      </c>
      <c r="DH123" s="1">
        <f>IF(($AM123="Rail"),1,0)</f>
        <v>0</v>
      </c>
      <c r="DI123" s="1">
        <f>IF(($AM123="Bus"),1,0)</f>
        <v>0</v>
      </c>
      <c r="DJ123" s="1" t="e">
        <f>DE123*LOG(CZ123)+DF123*LOG(DA123)+DG123*LOG(DB123)+DH123*LOG(DD123)+DI123*LOG(DC123)</f>
        <v>#NUM!</v>
      </c>
      <c r="DK123" s="1">
        <v>303.51902200000001</v>
      </c>
      <c r="DL123" s="1">
        <f>(0-(CZ123*BH123*$BY$2))/100</f>
        <v>3.3875158612331743E-2</v>
      </c>
      <c r="DM123" s="1">
        <f t="shared" si="5"/>
        <v>4.8437277581898234E-3</v>
      </c>
      <c r="DO123" s="1">
        <f>(0-(DA123*BK123*$BY$2))/100</f>
        <v>0.26762514770651008</v>
      </c>
      <c r="DP123" s="1">
        <f t="shared" si="6"/>
        <v>0.12596783034177392</v>
      </c>
      <c r="DR123" s="1">
        <f>(0-(DB123*AV123*$BY$2))/100</f>
        <v>5.1085416482959077E-2</v>
      </c>
      <c r="DS123" s="1">
        <f t="shared" si="7"/>
        <v>1.2239633630349975E-2</v>
      </c>
      <c r="DU123" s="1">
        <f>(0-(DC123*BT123*$BY$2))/100</f>
        <v>0.19119401018667351</v>
      </c>
      <c r="DV123" s="1">
        <f t="shared" si="8"/>
        <v>2.8054525402308607E-2</v>
      </c>
      <c r="DX123" s="1">
        <f>(0-(DD123*BE123*$BY$2))/100</f>
        <v>0</v>
      </c>
      <c r="DY123" s="1">
        <f t="shared" si="9"/>
        <v>0</v>
      </c>
      <c r="EB123" s="1" t="s">
        <v>168</v>
      </c>
    </row>
    <row r="124" spans="1:132" x14ac:dyDescent="0.25">
      <c r="A124" s="1">
        <v>257494</v>
      </c>
      <c r="B124" s="1" t="s">
        <v>86</v>
      </c>
      <c r="C124" s="1">
        <v>200</v>
      </c>
      <c r="D124" s="1" t="s">
        <v>84</v>
      </c>
      <c r="E124" s="1">
        <v>0</v>
      </c>
      <c r="F124" s="1">
        <v>0</v>
      </c>
      <c r="G124" s="1">
        <v>0</v>
      </c>
      <c r="H124" s="1">
        <v>1</v>
      </c>
      <c r="I124" s="1">
        <v>0</v>
      </c>
      <c r="J124" s="3">
        <v>0.62850694444444444</v>
      </c>
      <c r="K124" s="3">
        <v>0.65107638888888886</v>
      </c>
      <c r="L124" s="1">
        <v>0</v>
      </c>
      <c r="M124" s="1" t="s">
        <v>90</v>
      </c>
      <c r="N124" s="1">
        <v>0</v>
      </c>
      <c r="O124" s="1">
        <v>0</v>
      </c>
      <c r="P124" s="1">
        <v>0</v>
      </c>
      <c r="Q124" s="1">
        <v>1</v>
      </c>
      <c r="R124" s="1">
        <v>0</v>
      </c>
      <c r="S124" s="1">
        <v>0</v>
      </c>
      <c r="T124" s="1">
        <v>1950</v>
      </c>
      <c r="U124" s="1">
        <v>32.5</v>
      </c>
      <c r="V124" s="1">
        <v>534.9447801</v>
      </c>
      <c r="W124" s="1">
        <v>35.612515209999998</v>
      </c>
      <c r="X124" s="1">
        <v>139.57651920000001</v>
      </c>
      <c r="Y124" s="1">
        <v>135</v>
      </c>
      <c r="Z124" s="1">
        <v>1300502</v>
      </c>
      <c r="AA124" s="1">
        <v>130050206</v>
      </c>
      <c r="AB124" s="1">
        <v>35.616334760000001</v>
      </c>
      <c r="AC124" s="1">
        <v>139.58011870000001</v>
      </c>
      <c r="AD124" s="1">
        <v>135</v>
      </c>
      <c r="AE124" s="1">
        <v>1300502</v>
      </c>
      <c r="AF124" s="1">
        <v>130050207</v>
      </c>
      <c r="AG124" s="1">
        <v>40</v>
      </c>
      <c r="AH124" s="1">
        <v>40</v>
      </c>
      <c r="AI124" s="1">
        <v>1</v>
      </c>
      <c r="AJ124" s="1">
        <v>0</v>
      </c>
      <c r="AK124" s="1">
        <v>0</v>
      </c>
      <c r="AL124" s="1">
        <v>420</v>
      </c>
      <c r="AM124" s="1" t="s">
        <v>43</v>
      </c>
      <c r="AN124" s="1">
        <v>0</v>
      </c>
      <c r="AO124" s="1">
        <v>0</v>
      </c>
      <c r="AP124" s="1">
        <v>0</v>
      </c>
      <c r="AQ124" s="1">
        <v>0</v>
      </c>
      <c r="AR124" s="1">
        <v>1</v>
      </c>
      <c r="AS124" s="1">
        <v>9.6999999999999993</v>
      </c>
      <c r="AT124" s="1">
        <v>1</v>
      </c>
      <c r="AU124" s="1">
        <v>839</v>
      </c>
      <c r="AV124" s="1">
        <v>3.5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1</v>
      </c>
      <c r="BG124" s="1">
        <v>804</v>
      </c>
      <c r="BH124" s="1">
        <v>4</v>
      </c>
      <c r="BI124" s="1">
        <v>1</v>
      </c>
      <c r="BJ124" s="1">
        <v>804</v>
      </c>
      <c r="BK124" s="1">
        <v>9.6999999999999993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CG124" s="1">
        <f>AW124*EXP((BE124/100)+(L124*CC$2)+BU$2)</f>
        <v>0</v>
      </c>
      <c r="CH124" s="1">
        <f>BL124*EXP((BT124/100)+BV$2)</f>
        <v>0</v>
      </c>
      <c r="CI124" s="1">
        <f>AT124*EXP((AV124/100)+(L124*CD$2)+BW$2)</f>
        <v>0.24631920570940719</v>
      </c>
      <c r="CJ124" s="1">
        <f>BF124*EXP((BH124/100)+(L124*CE$2)+BX$2)</f>
        <v>0.32516042599361944</v>
      </c>
      <c r="CK124" s="1">
        <f>BI124*EXP((BK124/100)+(L124*CF$2))</f>
        <v>1.1018603736210106</v>
      </c>
      <c r="CL124" s="1">
        <f>IF((CJ124+CK124)=0, LOG(1),LOG((CJ124+CK124)))</f>
        <v>0.15443030324220658</v>
      </c>
      <c r="CM124" s="1">
        <f>IF((CG124+CH124+CI124)=0, LOG(1),LOG((CG124+CH124+CI124)))</f>
        <v>-0.60850172454565754</v>
      </c>
      <c r="CN124" s="1">
        <f>IF((CL124=0),1,EXP((BZ$2*CL124)+(CB$2*F124)))</f>
        <v>1.1402707768512463</v>
      </c>
      <c r="CO124" s="1">
        <f>IF((CM124=0),1,EXP((BZ$2*CM124)+(CA$2*AJ124)))</f>
        <v>0.59617175979233983</v>
      </c>
      <c r="CP124" s="1">
        <f>CN124+CO124</f>
        <v>1.7364425366435863</v>
      </c>
      <c r="CQ124" s="2">
        <f>CN124/CP124</f>
        <v>0.65667060832044843</v>
      </c>
      <c r="CR124" s="2">
        <f>CO124/CP124</f>
        <v>0.34332939167955151</v>
      </c>
      <c r="CS124" s="1">
        <f>CJ124+CK124</f>
        <v>1.42702079961463</v>
      </c>
      <c r="CT124" s="1">
        <f>IF((CS124=0),CJ124,CJ124/CS124)</f>
        <v>0.22785962620967382</v>
      </c>
      <c r="CU124" s="4">
        <f>IF((CS124=0),CK124,CK124/CS124)</f>
        <v>0.77214037379032618</v>
      </c>
      <c r="CV124" s="1">
        <f>CI124+CH124+CG124</f>
        <v>0.24631920570940719</v>
      </c>
      <c r="CW124" s="1">
        <f>IF((CV124=0),CI124,CI124/CV124)</f>
        <v>1</v>
      </c>
      <c r="CX124" s="1">
        <f>IF((CV124=0),CH124,CH124/CV124)</f>
        <v>0</v>
      </c>
      <c r="CY124" s="1">
        <f>IF((CV124=0),CG124,CG124/CV124)</f>
        <v>0</v>
      </c>
      <c r="CZ124" s="1">
        <f>CT124*CQ124</f>
        <v>0.14962871935477651</v>
      </c>
      <c r="DA124" s="1">
        <f>CU124*CQ124</f>
        <v>0.50704188896567193</v>
      </c>
      <c r="DB124" s="1">
        <f>CW124*CR124</f>
        <v>0.34332939167955151</v>
      </c>
      <c r="DC124" s="1">
        <f>CX124*CR124</f>
        <v>0</v>
      </c>
      <c r="DD124" s="1">
        <f>CY124*CR124</f>
        <v>0</v>
      </c>
      <c r="DE124" s="1">
        <f>IF(($AM124="Bicycle"),1,0)</f>
        <v>0</v>
      </c>
      <c r="DF124" s="1">
        <f>IF(($AM124="Walk"),1,0)</f>
        <v>1</v>
      </c>
      <c r="DG124" s="1">
        <f>IF(($AM124="Car"),1,0)</f>
        <v>0</v>
      </c>
      <c r="DH124" s="1">
        <f>IF(($AM124="Rail"),1,0)</f>
        <v>0</v>
      </c>
      <c r="DI124" s="1">
        <f>IF(($AM124="Bus"),1,0)</f>
        <v>0</v>
      </c>
      <c r="DJ124" s="1" t="e">
        <f>DE124*LOG(CZ124)+DF124*LOG(DA124)+DG124*LOG(DB124)+DH124*LOG(DD124)+DI124*LOG(DC124)</f>
        <v>#NUM!</v>
      </c>
      <c r="DK124" s="1">
        <v>534.9447801</v>
      </c>
      <c r="DL124" s="1">
        <f>(0-(CZ124*BH124*$BY$2))/100</f>
        <v>7.089700738438004E-2</v>
      </c>
      <c r="DM124" s="1">
        <f t="shared" si="5"/>
        <v>1.0608228421010918E-2</v>
      </c>
      <c r="DO124" s="1">
        <f>(0-(DA124*BK124*$BY$2))/100</f>
        <v>0.58259738037199293</v>
      </c>
      <c r="DP124" s="1">
        <f t="shared" si="6"/>
        <v>0.29540127625026735</v>
      </c>
      <c r="DR124" s="1">
        <f>(0-(DB124*AV124*$BY$2))/100</f>
        <v>0.14234164541990707</v>
      </c>
      <c r="DS124" s="1">
        <f t="shared" si="7"/>
        <v>4.8870070532683114E-2</v>
      </c>
      <c r="DU124" s="1">
        <f>(0-(DC124*BT124*$BY$2))/100</f>
        <v>0</v>
      </c>
      <c r="DV124" s="1">
        <f t="shared" si="8"/>
        <v>0</v>
      </c>
      <c r="DX124" s="1">
        <f>(0-(DD124*BE124*$BY$2))/100</f>
        <v>0</v>
      </c>
      <c r="DY124" s="1">
        <f t="shared" si="9"/>
        <v>0</v>
      </c>
      <c r="EB124" s="1" t="s">
        <v>168</v>
      </c>
    </row>
    <row r="125" spans="1:132" x14ac:dyDescent="0.25">
      <c r="A125" s="1">
        <v>255438</v>
      </c>
      <c r="B125" s="1" t="s">
        <v>96</v>
      </c>
      <c r="C125" s="1">
        <v>200</v>
      </c>
      <c r="D125" s="1" t="s">
        <v>84</v>
      </c>
      <c r="E125" s="1">
        <v>0</v>
      </c>
      <c r="F125" s="1">
        <v>0</v>
      </c>
      <c r="G125" s="1">
        <v>0</v>
      </c>
      <c r="H125" s="1">
        <v>1</v>
      </c>
      <c r="I125" s="1">
        <v>0</v>
      </c>
      <c r="J125" s="3">
        <v>0.79758101851851848</v>
      </c>
      <c r="K125" s="3">
        <v>0.81488425925925922</v>
      </c>
      <c r="L125" s="1">
        <v>1</v>
      </c>
      <c r="M125" s="1" t="s">
        <v>76</v>
      </c>
      <c r="N125" s="1">
        <v>0</v>
      </c>
      <c r="O125" s="1">
        <v>0</v>
      </c>
      <c r="P125" s="1">
        <v>0</v>
      </c>
      <c r="Q125" s="1">
        <v>0</v>
      </c>
      <c r="R125" s="1">
        <v>1</v>
      </c>
      <c r="S125" s="1">
        <v>0</v>
      </c>
      <c r="T125" s="1">
        <v>1495</v>
      </c>
      <c r="U125" s="1">
        <v>24.9166666666667</v>
      </c>
      <c r="V125" s="1">
        <v>584.79124039999999</v>
      </c>
      <c r="W125" s="1">
        <v>35.429835369999999</v>
      </c>
      <c r="X125" s="1">
        <v>139.55494880000001</v>
      </c>
      <c r="Y125" s="1">
        <v>110</v>
      </c>
      <c r="Z125" s="1">
        <v>1009032</v>
      </c>
      <c r="AA125" s="1">
        <v>100903202</v>
      </c>
      <c r="AB125" s="1">
        <v>35.424765979999997</v>
      </c>
      <c r="AC125" s="1">
        <v>139.5532269</v>
      </c>
      <c r="AD125" s="1">
        <v>110</v>
      </c>
      <c r="AE125" s="1">
        <v>1009034</v>
      </c>
      <c r="AF125" s="1">
        <v>100903403</v>
      </c>
      <c r="AG125" s="1">
        <v>28</v>
      </c>
      <c r="AH125" s="1">
        <v>28</v>
      </c>
      <c r="AI125" s="1">
        <v>1</v>
      </c>
      <c r="AJ125" s="1">
        <v>0</v>
      </c>
      <c r="AK125" s="1">
        <v>0</v>
      </c>
      <c r="AL125" s="1">
        <v>420</v>
      </c>
      <c r="AM125" s="1" t="s">
        <v>43</v>
      </c>
      <c r="AN125" s="1">
        <v>0</v>
      </c>
      <c r="AO125" s="1">
        <v>0</v>
      </c>
      <c r="AP125" s="1">
        <v>0</v>
      </c>
      <c r="AQ125" s="1">
        <v>0</v>
      </c>
      <c r="AR125" s="1">
        <v>1</v>
      </c>
      <c r="AS125" s="1">
        <v>9.3000000000000007</v>
      </c>
      <c r="AT125" s="1">
        <v>1</v>
      </c>
      <c r="AU125" s="1">
        <v>1405</v>
      </c>
      <c r="AV125" s="1">
        <v>5.9</v>
      </c>
      <c r="AW125" s="1">
        <v>0</v>
      </c>
      <c r="AX125" s="1">
        <v>0</v>
      </c>
      <c r="AY125" s="1">
        <v>0</v>
      </c>
      <c r="AZ125" s="1">
        <v>0</v>
      </c>
      <c r="BA125" s="1">
        <v>284</v>
      </c>
      <c r="BB125" s="1">
        <v>3.5</v>
      </c>
      <c r="BC125" s="1">
        <v>1033</v>
      </c>
      <c r="BD125" s="1">
        <v>12.7</v>
      </c>
      <c r="BE125" s="1">
        <v>0</v>
      </c>
      <c r="BF125" s="1">
        <v>1</v>
      </c>
      <c r="BG125" s="1">
        <v>749</v>
      </c>
      <c r="BH125" s="1">
        <v>3.7</v>
      </c>
      <c r="BI125" s="1">
        <v>1</v>
      </c>
      <c r="BJ125" s="1">
        <v>749</v>
      </c>
      <c r="BK125" s="1">
        <v>9.3000000000000007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CG125" s="1">
        <f>AW125*EXP((BE125/100)+(L125*CC$2)+BU$2)</f>
        <v>0</v>
      </c>
      <c r="CH125" s="1">
        <f>BL125*EXP((BT125/100)+BV$2)</f>
        <v>0</v>
      </c>
      <c r="CI125" s="1">
        <f>AT125*EXP((AV125/100)+(L125*CD$2)+BW$2)</f>
        <v>0.11252255371093993</v>
      </c>
      <c r="CJ125" s="1">
        <f>BF125*EXP((BH125/100)+(L125*CE$2)+BX$2)</f>
        <v>0.13128702789536323</v>
      </c>
      <c r="CK125" s="1">
        <f>BI125*EXP((BK125/100)+(L125*CF$2))</f>
        <v>0.75581079899799675</v>
      </c>
      <c r="CL125" s="1">
        <f>IF((CJ125+CK125)=0, LOG(1),LOG((CJ125+CK125)))</f>
        <v>-5.2028484635832248E-2</v>
      </c>
      <c r="CM125" s="1">
        <f>IF((CG125+CH125+CI125)=0, LOG(1),LOG((CG125+CH125+CI125)))</f>
        <v>-0.94876042003701488</v>
      </c>
      <c r="CN125" s="1">
        <f>IF((CL125=0),1,EXP((BZ$2*CL125)+(CB$2*F125)))</f>
        <v>0.95673942102102905</v>
      </c>
      <c r="CO125" s="1">
        <f>IF((CM125=0),1,EXP((BZ$2*CM125)+(CA$2*AJ125)))</f>
        <v>0.4464417452102124</v>
      </c>
      <c r="CP125" s="1">
        <f>CN125+CO125</f>
        <v>1.4031811662312415</v>
      </c>
      <c r="CQ125" s="2">
        <f>CN125/CP125</f>
        <v>0.68183599099373904</v>
      </c>
      <c r="CR125" s="2">
        <f>CO125/CP125</f>
        <v>0.31816400900626091</v>
      </c>
      <c r="CS125" s="1">
        <f>CJ125+CK125</f>
        <v>0.88709782689336003</v>
      </c>
      <c r="CT125" s="1">
        <f>IF((CS125=0),CJ125,CJ125/CS125)</f>
        <v>0.14799611036714391</v>
      </c>
      <c r="CU125" s="4">
        <f>IF((CS125=0),CK125,CK125/CS125)</f>
        <v>0.852003889632856</v>
      </c>
      <c r="CV125" s="1">
        <f>CI125+CH125+CG125</f>
        <v>0.11252255371093993</v>
      </c>
      <c r="CW125" s="1">
        <f>IF((CV125=0),CI125,CI125/CV125)</f>
        <v>1</v>
      </c>
      <c r="CX125" s="1">
        <f>IF((CV125=0),CH125,CH125/CV125)</f>
        <v>0</v>
      </c>
      <c r="CY125" s="1">
        <f>IF((CV125=0),CG125,CG125/CV125)</f>
        <v>0</v>
      </c>
      <c r="CZ125" s="1">
        <f>CT125*CQ125</f>
        <v>0.10090907457540034</v>
      </c>
      <c r="DA125" s="1">
        <f>CU125*CQ125</f>
        <v>0.5809269164183386</v>
      </c>
      <c r="DB125" s="1">
        <f>CW125*CR125</f>
        <v>0.31816400900626091</v>
      </c>
      <c r="DC125" s="1">
        <f>CX125*CR125</f>
        <v>0</v>
      </c>
      <c r="DD125" s="1">
        <f>CY125*CR125</f>
        <v>0</v>
      </c>
      <c r="DE125" s="1">
        <f>IF(($AM125="Bicycle"),1,0)</f>
        <v>0</v>
      </c>
      <c r="DF125" s="1">
        <f>IF(($AM125="Walk"),1,0)</f>
        <v>1</v>
      </c>
      <c r="DG125" s="1">
        <f>IF(($AM125="Car"),1,0)</f>
        <v>0</v>
      </c>
      <c r="DH125" s="1">
        <f>IF(($AM125="Rail"),1,0)</f>
        <v>0</v>
      </c>
      <c r="DI125" s="1">
        <f>IF(($AM125="Bus"),1,0)</f>
        <v>0</v>
      </c>
      <c r="DJ125" s="1" t="e">
        <f>DE125*LOG(CZ125)+DF125*LOG(DA125)+DG125*LOG(DB125)+DH125*LOG(DD125)+DI125*LOG(DC125)</f>
        <v>#NUM!</v>
      </c>
      <c r="DK125" s="1">
        <v>584.79124039999999</v>
      </c>
      <c r="DL125" s="1">
        <f>(0-(CZ125*BH125*$BY$2))/100</f>
        <v>4.4226737209674793E-2</v>
      </c>
      <c r="DM125" s="1">
        <f t="shared" si="5"/>
        <v>4.4628791233177071E-3</v>
      </c>
      <c r="DO125" s="1">
        <f>(0-(DA125*BK125*$BY$2))/100</f>
        <v>0.63996673660725001</v>
      </c>
      <c r="DP125" s="1">
        <f t="shared" si="6"/>
        <v>0.37177390290755685</v>
      </c>
      <c r="DR125" s="1">
        <f>(0-(DB125*AV125*$BY$2))/100</f>
        <v>0.22235966721505016</v>
      </c>
      <c r="DS125" s="1">
        <f t="shared" si="7"/>
        <v>7.07468431624384E-2</v>
      </c>
      <c r="DU125" s="1">
        <f>(0-(DC125*BT125*$BY$2))/100</f>
        <v>0</v>
      </c>
      <c r="DV125" s="1">
        <f t="shared" si="8"/>
        <v>0</v>
      </c>
      <c r="DX125" s="1">
        <f>(0-(DD125*BE125*$BY$2))/100</f>
        <v>0</v>
      </c>
      <c r="DY125" s="1">
        <f t="shared" si="9"/>
        <v>0</v>
      </c>
      <c r="EB125" s="1" t="s">
        <v>168</v>
      </c>
    </row>
    <row r="126" spans="1:132" x14ac:dyDescent="0.25">
      <c r="A126" s="1">
        <v>257939</v>
      </c>
      <c r="B126" s="1" t="s">
        <v>92</v>
      </c>
      <c r="C126" s="1">
        <v>200</v>
      </c>
      <c r="D126" s="1" t="s">
        <v>84</v>
      </c>
      <c r="E126" s="1">
        <v>0</v>
      </c>
      <c r="F126" s="1">
        <v>0</v>
      </c>
      <c r="G126" s="1">
        <v>0</v>
      </c>
      <c r="H126" s="1">
        <v>1</v>
      </c>
      <c r="I126" s="1">
        <v>0</v>
      </c>
      <c r="J126" s="3">
        <v>0.79405092592592597</v>
      </c>
      <c r="K126" s="3">
        <v>0.8137847222222222</v>
      </c>
      <c r="L126" s="1">
        <v>1</v>
      </c>
      <c r="M126" s="1" t="s">
        <v>76</v>
      </c>
      <c r="N126" s="1">
        <v>0</v>
      </c>
      <c r="O126" s="1">
        <v>0</v>
      </c>
      <c r="P126" s="1">
        <v>0</v>
      </c>
      <c r="Q126" s="1">
        <v>0</v>
      </c>
      <c r="R126" s="1">
        <v>1</v>
      </c>
      <c r="S126" s="1">
        <v>0</v>
      </c>
      <c r="T126" s="1">
        <v>1705</v>
      </c>
      <c r="U126" s="1">
        <v>28.4166666666667</v>
      </c>
      <c r="V126" s="1">
        <v>697.58190820000004</v>
      </c>
      <c r="W126" s="1">
        <v>35.42687961</v>
      </c>
      <c r="X126" s="1">
        <v>139.6592492</v>
      </c>
      <c r="Y126" s="1">
        <v>104</v>
      </c>
      <c r="Z126" s="1">
        <v>1003011</v>
      </c>
      <c r="AA126" s="1">
        <v>100301112</v>
      </c>
      <c r="AB126" s="1">
        <v>35.425297049999998</v>
      </c>
      <c r="AC126" s="1">
        <v>139.65179810000001</v>
      </c>
      <c r="AD126" s="1">
        <v>104</v>
      </c>
      <c r="AE126" s="1">
        <v>1003012</v>
      </c>
      <c r="AF126" s="1">
        <v>100301201</v>
      </c>
      <c r="AG126" s="1">
        <v>41.24</v>
      </c>
      <c r="AH126" s="1">
        <v>0</v>
      </c>
      <c r="AI126" s="1">
        <v>0</v>
      </c>
      <c r="AJ126" s="1">
        <v>0</v>
      </c>
      <c r="AK126" s="1">
        <v>0</v>
      </c>
      <c r="AL126" s="1">
        <v>410</v>
      </c>
      <c r="AM126" s="1" t="s">
        <v>39</v>
      </c>
      <c r="AN126" s="1">
        <v>1</v>
      </c>
      <c r="AO126" s="1">
        <v>0</v>
      </c>
      <c r="AP126" s="1">
        <v>0</v>
      </c>
      <c r="AQ126" s="1">
        <v>0</v>
      </c>
      <c r="AR126" s="1">
        <v>0</v>
      </c>
      <c r="AS126" s="1">
        <v>7.8</v>
      </c>
      <c r="AT126" s="1">
        <v>1</v>
      </c>
      <c r="AU126" s="1">
        <v>2237</v>
      </c>
      <c r="AV126" s="1">
        <v>13.4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1</v>
      </c>
      <c r="BG126" s="1">
        <v>1551</v>
      </c>
      <c r="BH126" s="1">
        <v>7.8</v>
      </c>
      <c r="BI126" s="1">
        <v>1</v>
      </c>
      <c r="BJ126" s="1">
        <v>1551</v>
      </c>
      <c r="BK126" s="1">
        <v>19.7</v>
      </c>
      <c r="BL126" s="1">
        <v>1</v>
      </c>
      <c r="BM126" s="1">
        <v>0.23</v>
      </c>
      <c r="BN126" s="1">
        <v>2</v>
      </c>
      <c r="BO126" s="1">
        <v>210</v>
      </c>
      <c r="BP126" s="1">
        <v>471</v>
      </c>
      <c r="BQ126" s="1">
        <v>7.1</v>
      </c>
      <c r="BR126" s="1">
        <v>451</v>
      </c>
      <c r="BS126" s="1">
        <v>6.8</v>
      </c>
      <c r="BT126" s="1">
        <v>15.9</v>
      </c>
      <c r="CG126" s="1">
        <f>AW126*EXP((BE126/100)+(L126*CC$2)+BU$2)</f>
        <v>0</v>
      </c>
      <c r="CH126" s="1">
        <f>BL126*EXP((BT126/100)+BV$2)</f>
        <v>0.15575889689884384</v>
      </c>
      <c r="CI126" s="1">
        <f>AT126*EXP((AV126/100)+(L126*CD$2)+BW$2)</f>
        <v>0.12128627726208681</v>
      </c>
      <c r="CJ126" s="1">
        <f>BF126*EXP((BH126/100)+(L126*CE$2)+BX$2)</f>
        <v>0.1367816664435923</v>
      </c>
      <c r="CK126" s="1">
        <f>BI126*EXP((BK126/100)+(L126*CF$2))</f>
        <v>0.83864800639828707</v>
      </c>
      <c r="CL126" s="1">
        <f>IF((CJ126+CK126)=0, LOG(1),LOG((CJ126+CK126)))</f>
        <v>-1.0804037184600771E-2</v>
      </c>
      <c r="CM126" s="1">
        <f>IF((CG126+CH126+CI126)=0, LOG(1),LOG((CG126+CH126+CI126)))</f>
        <v>-0.55744941039681117</v>
      </c>
      <c r="CN126" s="1">
        <f>IF((CL126=0),1,EXP((BZ$2*CL126)+(CB$2*F126)))</f>
        <v>0.99085860731551689</v>
      </c>
      <c r="CO126" s="1">
        <f>IF((CM126=0),1,EXP((BZ$2*CM126)+(CA$2*AJ126)))</f>
        <v>0.6226118432953498</v>
      </c>
      <c r="CP126" s="1">
        <f>CN126+CO126</f>
        <v>1.6134704506108668</v>
      </c>
      <c r="CQ126" s="2">
        <f>CN126/CP126</f>
        <v>0.61411636447408979</v>
      </c>
      <c r="CR126" s="2">
        <f>CO126/CP126</f>
        <v>0.38588363552591021</v>
      </c>
      <c r="CS126" s="1">
        <f>CJ126+CK126</f>
        <v>0.97542967284187942</v>
      </c>
      <c r="CT126" s="1">
        <f>IF((CS126=0),CJ126,CJ126/CS126)</f>
        <v>0.14022709196972019</v>
      </c>
      <c r="CU126" s="4">
        <f>IF((CS126=0),CK126,CK126/CS126)</f>
        <v>0.85977290803027973</v>
      </c>
      <c r="CV126" s="1">
        <f>CI126+CH126+CG126</f>
        <v>0.27704517416093066</v>
      </c>
      <c r="CW126" s="1">
        <f>IF((CV126=0),CI126,CI126/CV126)</f>
        <v>0.43778520102152635</v>
      </c>
      <c r="CX126" s="1">
        <f>IF((CV126=0),CH126,CH126/CV126)</f>
        <v>0.5622147989784736</v>
      </c>
      <c r="CY126" s="1">
        <f>IF((CV126=0),CG126,CG126/CV126)</f>
        <v>0</v>
      </c>
      <c r="CZ126" s="1">
        <f>CT126*CQ126</f>
        <v>8.6115751921218398E-2</v>
      </c>
      <c r="DA126" s="1">
        <f>CU126*CQ126</f>
        <v>0.52800061255287134</v>
      </c>
      <c r="DB126" s="1">
        <f>CW126*CR126</f>
        <v>0.168934144949628</v>
      </c>
      <c r="DC126" s="1">
        <f>CX126*CR126</f>
        <v>0.21694949057628218</v>
      </c>
      <c r="DD126" s="1">
        <f>CY126*CR126</f>
        <v>0</v>
      </c>
      <c r="DE126" s="1">
        <f>IF(($AM126="Bicycle"),1,0)</f>
        <v>1</v>
      </c>
      <c r="DF126" s="1">
        <f>IF(($AM126="Walk"),1,0)</f>
        <v>0</v>
      </c>
      <c r="DG126" s="1">
        <f>IF(($AM126="Car"),1,0)</f>
        <v>0</v>
      </c>
      <c r="DH126" s="1">
        <f>IF(($AM126="Rail"),1,0)</f>
        <v>0</v>
      </c>
      <c r="DI126" s="1">
        <f>IF(($AM126="Bus"),1,0)</f>
        <v>0</v>
      </c>
      <c r="DJ126" s="1" t="e">
        <f>DE126*LOG(CZ126)+DF126*LOG(DA126)+DG126*LOG(DB126)+DH126*LOG(DD126)+DI126*LOG(DC126)</f>
        <v>#NUM!</v>
      </c>
      <c r="DK126" s="1">
        <v>697.58190820000004</v>
      </c>
      <c r="DL126" s="1">
        <f>(0-(CZ126*BH126*$BY$2))/100</f>
        <v>7.9566481595811145E-2</v>
      </c>
      <c r="DM126" s="1">
        <f t="shared" si="5"/>
        <v>6.8519273903490619E-3</v>
      </c>
      <c r="DO126" s="1">
        <f>(0-(DA126*BK126*$BY$2))/100</f>
        <v>1.2321216988359622</v>
      </c>
      <c r="DP126" s="1">
        <f t="shared" si="6"/>
        <v>0.65056101172507252</v>
      </c>
      <c r="DR126" s="1">
        <f>(0-(DB126*AV126*$BY$2))/100</f>
        <v>0.26814838756628706</v>
      </c>
      <c r="DS126" s="1">
        <f t="shared" si="7"/>
        <v>4.5299418573132161E-2</v>
      </c>
      <c r="DU126" s="1">
        <f>(0-(DC126*BT126*$BY$2))/100</f>
        <v>0.40860973791966981</v>
      </c>
      <c r="DV126" s="1">
        <f t="shared" si="8"/>
        <v>8.8647674486180536E-2</v>
      </c>
      <c r="DX126" s="1">
        <f>(0-(DD126*BE126*$BY$2))/100</f>
        <v>0</v>
      </c>
      <c r="DY126" s="1">
        <f t="shared" si="9"/>
        <v>0</v>
      </c>
      <c r="EB126" s="1" t="s">
        <v>168</v>
      </c>
    </row>
    <row r="127" spans="1:132" x14ac:dyDescent="0.25">
      <c r="A127" s="1">
        <v>256697</v>
      </c>
      <c r="B127" s="1" t="s">
        <v>106</v>
      </c>
      <c r="C127" s="1">
        <v>200</v>
      </c>
      <c r="D127" s="1" t="s">
        <v>84</v>
      </c>
      <c r="E127" s="1">
        <v>0</v>
      </c>
      <c r="F127" s="1">
        <v>0</v>
      </c>
      <c r="G127" s="1">
        <v>0</v>
      </c>
      <c r="H127" s="1">
        <v>1</v>
      </c>
      <c r="I127" s="1">
        <v>0</v>
      </c>
      <c r="J127" s="3">
        <v>0.97026620370370376</v>
      </c>
      <c r="K127" s="3">
        <v>1.1006944444444444E-2</v>
      </c>
      <c r="L127" s="1">
        <v>0</v>
      </c>
      <c r="M127" s="1" t="s">
        <v>88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1</v>
      </c>
      <c r="T127" s="1">
        <v>3520</v>
      </c>
      <c r="U127" s="1">
        <v>58.6666666666667</v>
      </c>
      <c r="V127" s="1">
        <v>235.96440269999999</v>
      </c>
      <c r="W127" s="1">
        <v>35.460466189999998</v>
      </c>
      <c r="X127" s="1">
        <v>139.6178467</v>
      </c>
      <c r="Y127" s="1">
        <v>103</v>
      </c>
      <c r="Z127" s="1">
        <v>1002005</v>
      </c>
      <c r="AA127" s="1">
        <v>100200503</v>
      </c>
      <c r="AB127" s="1">
        <v>35.459479160000001</v>
      </c>
      <c r="AC127" s="1">
        <v>139.61553989999999</v>
      </c>
      <c r="AD127" s="1">
        <v>103</v>
      </c>
      <c r="AE127" s="1">
        <v>1002008</v>
      </c>
      <c r="AF127" s="1">
        <v>100200801</v>
      </c>
      <c r="AG127" s="1">
        <v>41.24</v>
      </c>
      <c r="AH127" s="1">
        <v>0</v>
      </c>
      <c r="AI127" s="1">
        <v>1</v>
      </c>
      <c r="AJ127" s="1">
        <v>0</v>
      </c>
      <c r="AK127" s="1">
        <v>0</v>
      </c>
      <c r="AL127" s="1">
        <v>420</v>
      </c>
      <c r="AM127" s="1" t="s">
        <v>43</v>
      </c>
      <c r="AN127" s="1">
        <v>0</v>
      </c>
      <c r="AO127" s="1">
        <v>0</v>
      </c>
      <c r="AP127" s="1">
        <v>0</v>
      </c>
      <c r="AQ127" s="1">
        <v>0</v>
      </c>
      <c r="AR127" s="1">
        <v>1</v>
      </c>
      <c r="AS127" s="1">
        <v>3.7</v>
      </c>
      <c r="AT127" s="1">
        <v>1</v>
      </c>
      <c r="AU127" s="1">
        <v>740</v>
      </c>
      <c r="AV127" s="1">
        <v>4.5999999999999996</v>
      </c>
      <c r="AW127" s="1">
        <v>0</v>
      </c>
      <c r="AX127" s="1">
        <v>0</v>
      </c>
      <c r="AY127" s="1">
        <v>0</v>
      </c>
      <c r="AZ127" s="1">
        <v>0</v>
      </c>
      <c r="BA127" s="1">
        <v>272</v>
      </c>
      <c r="BB127" s="1">
        <v>3.3</v>
      </c>
      <c r="BC127" s="1">
        <v>113</v>
      </c>
      <c r="BD127" s="1">
        <v>1.4</v>
      </c>
      <c r="BE127" s="1">
        <v>0</v>
      </c>
      <c r="BF127" s="1">
        <v>1</v>
      </c>
      <c r="BG127" s="1">
        <v>295</v>
      </c>
      <c r="BH127" s="1">
        <v>1.5</v>
      </c>
      <c r="BI127" s="1">
        <v>1</v>
      </c>
      <c r="BJ127" s="1">
        <v>295</v>
      </c>
      <c r="BK127" s="1">
        <v>3.7</v>
      </c>
      <c r="BL127" s="1">
        <v>1</v>
      </c>
      <c r="BM127" s="1">
        <v>0.4</v>
      </c>
      <c r="BN127" s="1">
        <v>1</v>
      </c>
      <c r="BO127" s="1">
        <v>210</v>
      </c>
      <c r="BP127" s="1">
        <v>225</v>
      </c>
      <c r="BQ127" s="1">
        <v>3.4</v>
      </c>
      <c r="BR127" s="1">
        <v>205</v>
      </c>
      <c r="BS127" s="1">
        <v>3.1</v>
      </c>
      <c r="BT127" s="1">
        <v>7.5</v>
      </c>
      <c r="CG127" s="1">
        <f>AW127*EXP((BE127/100)+(L127*CC$2)+BU$2)</f>
        <v>0</v>
      </c>
      <c r="CH127" s="1">
        <f>BL127*EXP((BT127/100)+BV$2)</f>
        <v>0.143209598223695</v>
      </c>
      <c r="CI127" s="1">
        <f>AT127*EXP((AV127/100)+(L127*CD$2)+BW$2)</f>
        <v>0.24904367407656275</v>
      </c>
      <c r="CJ127" s="1">
        <f>BF127*EXP((BH127/100)+(L127*CE$2)+BX$2)</f>
        <v>0.31713218647093211</v>
      </c>
      <c r="CK127" s="1">
        <f>BI127*EXP((BK127/100)+(L127*CF$2))</f>
        <v>1.0376930208381572</v>
      </c>
      <c r="CL127" s="1">
        <f>IF((CJ127+CK127)=0, LOG(1),LOG((CJ127+CK127)))</f>
        <v>0.13188326834858854</v>
      </c>
      <c r="CM127" s="1">
        <f>IF((CG127+CH127+CI127)=0, LOG(1),LOG((CG127+CH127+CI127)))</f>
        <v>-0.40643342470465288</v>
      </c>
      <c r="CN127" s="1">
        <f>IF((CL127=0),1,EXP((BZ$2*CL127)+(CB$2*F127)))</f>
        <v>1.1186255879219531</v>
      </c>
      <c r="CO127" s="1">
        <f>IF((CM127=0),1,EXP((BZ$2*CM127)+(CA$2*AJ127)))</f>
        <v>0.70788869294733392</v>
      </c>
      <c r="CP127" s="1">
        <f>CN127+CO127</f>
        <v>1.8265142808692869</v>
      </c>
      <c r="CQ127" s="2">
        <f>CN127/CP127</f>
        <v>0.61243736204984356</v>
      </c>
      <c r="CR127" s="2">
        <f>CO127/CP127</f>
        <v>0.3875626379501565</v>
      </c>
      <c r="CS127" s="1">
        <f>CJ127+CK127</f>
        <v>1.3548252073090894</v>
      </c>
      <c r="CT127" s="1">
        <f>IF((CS127=0),CJ127,CJ127/CS127)</f>
        <v>0.23407608949113809</v>
      </c>
      <c r="CU127" s="4">
        <f>IF((CS127=0),CK127,CK127/CS127)</f>
        <v>0.76592391050886188</v>
      </c>
      <c r="CV127" s="1">
        <f>CI127+CH127+CG127</f>
        <v>0.39225327230025775</v>
      </c>
      <c r="CW127" s="1">
        <f>IF((CV127=0),CI127,CI127/CV127)</f>
        <v>0.63490528100917287</v>
      </c>
      <c r="CX127" s="1">
        <f>IF((CV127=0),CH127,CH127/CV127)</f>
        <v>0.36509471899082713</v>
      </c>
      <c r="CY127" s="1">
        <f>IF((CV127=0),CG127,CG127/CV127)</f>
        <v>0</v>
      </c>
      <c r="CZ127" s="1">
        <f>CT127*CQ127</f>
        <v>0.14335694276689573</v>
      </c>
      <c r="DA127" s="1">
        <f>CU127*CQ127</f>
        <v>0.4690804192829478</v>
      </c>
      <c r="DB127" s="1">
        <f>CW127*CR127</f>
        <v>0.24606556555640044</v>
      </c>
      <c r="DC127" s="1">
        <f>CX127*CR127</f>
        <v>0.14149707239375606</v>
      </c>
      <c r="DD127" s="1">
        <f>CY127*CR127</f>
        <v>0</v>
      </c>
      <c r="DE127" s="1">
        <f>IF(($AM127="Bicycle"),1,0)</f>
        <v>0</v>
      </c>
      <c r="DF127" s="1">
        <f>IF(($AM127="Walk"),1,0)</f>
        <v>1</v>
      </c>
      <c r="DG127" s="1">
        <f>IF(($AM127="Car"),1,0)</f>
        <v>0</v>
      </c>
      <c r="DH127" s="1">
        <f>IF(($AM127="Rail"),1,0)</f>
        <v>0</v>
      </c>
      <c r="DI127" s="1">
        <f>IF(($AM127="Bus"),1,0)</f>
        <v>0</v>
      </c>
      <c r="DJ127" s="1" t="e">
        <f>DE127*LOG(CZ127)+DF127*LOG(DA127)+DG127*LOG(DB127)+DH127*LOG(DD127)+DI127*LOG(DC127)</f>
        <v>#NUM!</v>
      </c>
      <c r="DK127" s="1">
        <v>235.96440269999999</v>
      </c>
      <c r="DL127" s="1">
        <f>(0-(CZ127*BH127*$BY$2))/100</f>
        <v>2.5471993963893838E-2</v>
      </c>
      <c r="DM127" s="1">
        <f t="shared" si="5"/>
        <v>3.6515871808406423E-3</v>
      </c>
      <c r="DO127" s="1">
        <f>(0-(DA127*BK127*$BY$2))/100</f>
        <v>0.20558999793749413</v>
      </c>
      <c r="DP127" s="1">
        <f t="shared" si="6"/>
        <v>9.6438242432900126E-2</v>
      </c>
      <c r="DR127" s="1">
        <f>(0-(DB127*AV127*$BY$2))/100</f>
        <v>0.13407926725262992</v>
      </c>
      <c r="DS127" s="1">
        <f t="shared" si="7"/>
        <v>3.2992290725906141E-2</v>
      </c>
      <c r="DU127" s="1">
        <f>(0-(DC127*BT127*$BY$2))/100</f>
        <v>0.12570763941942462</v>
      </c>
      <c r="DV127" s="1">
        <f t="shared" si="8"/>
        <v>1.7787262955378507E-2</v>
      </c>
      <c r="DX127" s="1">
        <f>(0-(DD127*BE127*$BY$2))/100</f>
        <v>0</v>
      </c>
      <c r="DY127" s="1">
        <f t="shared" si="9"/>
        <v>0</v>
      </c>
      <c r="EB127" s="1" t="s">
        <v>168</v>
      </c>
    </row>
    <row r="128" spans="1:132" x14ac:dyDescent="0.25">
      <c r="A128" s="1">
        <v>255953</v>
      </c>
      <c r="B128" s="1" t="s">
        <v>91</v>
      </c>
      <c r="C128" s="1">
        <v>300</v>
      </c>
      <c r="D128" s="1" t="s">
        <v>108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3">
        <v>0.69215277777777784</v>
      </c>
      <c r="K128" s="3">
        <v>0.70145833333333341</v>
      </c>
      <c r="L128" s="1">
        <v>0</v>
      </c>
      <c r="M128" s="1" t="s">
        <v>90</v>
      </c>
      <c r="N128" s="1">
        <v>0</v>
      </c>
      <c r="O128" s="1">
        <v>0</v>
      </c>
      <c r="P128" s="1">
        <v>0</v>
      </c>
      <c r="Q128" s="1">
        <v>1</v>
      </c>
      <c r="R128" s="1">
        <v>0</v>
      </c>
      <c r="S128" s="1">
        <v>0</v>
      </c>
      <c r="T128" s="1">
        <v>804</v>
      </c>
      <c r="U128" s="1">
        <v>13.4</v>
      </c>
      <c r="V128" s="1">
        <v>607.45689589999995</v>
      </c>
      <c r="W128" s="1">
        <v>35.448219219999999</v>
      </c>
      <c r="X128" s="1">
        <v>139.641965</v>
      </c>
      <c r="Y128" s="1">
        <v>104</v>
      </c>
      <c r="Z128" s="1">
        <v>1003002</v>
      </c>
      <c r="AA128" s="1">
        <v>100300205</v>
      </c>
      <c r="AB128" s="1">
        <v>35.444426540000002</v>
      </c>
      <c r="AC128" s="1">
        <v>139.63713709999999</v>
      </c>
      <c r="AD128" s="1">
        <v>104</v>
      </c>
      <c r="AE128" s="1">
        <v>1003002</v>
      </c>
      <c r="AF128" s="1">
        <v>100300215</v>
      </c>
      <c r="AG128" s="1">
        <v>37</v>
      </c>
      <c r="AH128" s="1">
        <v>37</v>
      </c>
      <c r="AI128" s="1">
        <v>1</v>
      </c>
      <c r="AJ128" s="1">
        <v>0</v>
      </c>
      <c r="AK128" s="1">
        <v>0</v>
      </c>
      <c r="AL128" s="1">
        <v>100</v>
      </c>
      <c r="AM128" s="1" t="s">
        <v>41</v>
      </c>
      <c r="AN128" s="1">
        <v>0</v>
      </c>
      <c r="AO128" s="1">
        <v>0</v>
      </c>
      <c r="AP128" s="1">
        <v>1</v>
      </c>
      <c r="AQ128" s="1">
        <v>0</v>
      </c>
      <c r="AR128" s="1">
        <v>0</v>
      </c>
      <c r="AS128" s="1">
        <v>3.6</v>
      </c>
      <c r="AT128" s="1">
        <v>1</v>
      </c>
      <c r="AU128" s="1">
        <v>929</v>
      </c>
      <c r="AV128" s="1">
        <v>3.6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1</v>
      </c>
      <c r="BG128" s="1">
        <v>734</v>
      </c>
      <c r="BH128" s="1">
        <v>3.7</v>
      </c>
      <c r="BI128" s="1">
        <v>1</v>
      </c>
      <c r="BJ128" s="1">
        <v>734</v>
      </c>
      <c r="BK128" s="1">
        <v>8.8000000000000007</v>
      </c>
      <c r="BL128" s="1">
        <v>1</v>
      </c>
      <c r="BM128" s="1">
        <v>0.3</v>
      </c>
      <c r="BN128" s="1">
        <v>2</v>
      </c>
      <c r="BO128" s="1">
        <v>210</v>
      </c>
      <c r="BP128" s="1">
        <v>297</v>
      </c>
      <c r="BQ128" s="1">
        <v>4.5</v>
      </c>
      <c r="BR128" s="1">
        <v>241</v>
      </c>
      <c r="BS128" s="1">
        <v>3.6</v>
      </c>
      <c r="BT128" s="1">
        <v>10.1</v>
      </c>
      <c r="CG128" s="1">
        <f>AW128*EXP((BE128/100)+(L128*CC$2)+BU$2)</f>
        <v>0</v>
      </c>
      <c r="CH128" s="1">
        <f>BL128*EXP((BT128/100)+BV$2)</f>
        <v>0.14698187487140771</v>
      </c>
      <c r="CI128" s="1">
        <f>AT128*EXP((AV128/100)+(L128*CD$2)+BW$2)</f>
        <v>0.24656564811578294</v>
      </c>
      <c r="CJ128" s="1">
        <f>BF128*EXP((BH128/100)+(L128*CE$2)+BX$2)</f>
        <v>0.32418640647543034</v>
      </c>
      <c r="CK128" s="1">
        <f>BI128*EXP((BK128/100)+(L128*CF$2))</f>
        <v>1.0919881220281975</v>
      </c>
      <c r="CL128" s="1">
        <f>IF((CJ128+CK128)=0, LOG(1),LOG((CJ128+CK128)))</f>
        <v>0.15111677884477734</v>
      </c>
      <c r="CM128" s="1">
        <f>IF((CG128+CH128+CI128)=0, LOG(1),LOG((CG128+CH128+CI128)))</f>
        <v>-0.40500281673587796</v>
      </c>
      <c r="CN128" s="1">
        <f>IF((CL128=0),1,EXP((BZ$2*CL128)+(CB$2*F128)))</f>
        <v>1.1370637275087245</v>
      </c>
      <c r="CO128" s="1">
        <f>IF((CM128=0),1,EXP((BZ$2*CM128)+(CA$2*AJ128)))</f>
        <v>0.70875002106027907</v>
      </c>
      <c r="CP128" s="1">
        <f>CN128+CO128</f>
        <v>1.8458137485690036</v>
      </c>
      <c r="CQ128" s="2">
        <f>CN128/CP128</f>
        <v>0.6160230025322172</v>
      </c>
      <c r="CR128" s="2">
        <f>CO128/CP128</f>
        <v>0.38397699746778285</v>
      </c>
      <c r="CS128" s="1">
        <f>CJ128+CK128</f>
        <v>1.4161745285036278</v>
      </c>
      <c r="CT128" s="1">
        <f>IF((CS128=0),CJ128,CJ128/CS128)</f>
        <v>0.22891698724307333</v>
      </c>
      <c r="CU128" s="4">
        <f>IF((CS128=0),CK128,CK128/CS128)</f>
        <v>0.7710830127569267</v>
      </c>
      <c r="CV128" s="1">
        <f>CI128+CH128+CG128</f>
        <v>0.39354752298719065</v>
      </c>
      <c r="CW128" s="1">
        <f>IF((CV128=0),CI128,CI128/CV128)</f>
        <v>0.62652064544644148</v>
      </c>
      <c r="CX128" s="1">
        <f>IF((CV128=0),CH128,CH128/CV128)</f>
        <v>0.37347935455355857</v>
      </c>
      <c r="CY128" s="1">
        <f>IF((CV128=0),CG128,CG128/CV128)</f>
        <v>0</v>
      </c>
      <c r="CZ128" s="1">
        <f>CT128*CQ128</f>
        <v>0.14101812981210729</v>
      </c>
      <c r="DA128" s="1">
        <f>CU128*CQ128</f>
        <v>0.47500487272010994</v>
      </c>
      <c r="DB128" s="1">
        <f>CW128*CR128</f>
        <v>0.24056951629010195</v>
      </c>
      <c r="DC128" s="1">
        <f>CX128*CR128</f>
        <v>0.14340748117768093</v>
      </c>
      <c r="DD128" s="1">
        <f>CY128*CR128</f>
        <v>0</v>
      </c>
      <c r="DE128" s="1">
        <f>IF(($AM128="Bicycle"),1,0)</f>
        <v>0</v>
      </c>
      <c r="DF128" s="1">
        <f>IF(($AM128="Walk"),1,0)</f>
        <v>0</v>
      </c>
      <c r="DG128" s="1">
        <f>IF(($AM128="Car"),1,0)</f>
        <v>1</v>
      </c>
      <c r="DH128" s="1">
        <f>IF(($AM128="Rail"),1,0)</f>
        <v>0</v>
      </c>
      <c r="DI128" s="1">
        <f>IF(($AM128="Bus"),1,0)</f>
        <v>0</v>
      </c>
      <c r="DJ128" s="1" t="e">
        <f>DE128*LOG(CZ128)+DF128*LOG(DA128)+DG128*LOG(DB128)+DH128*LOG(DD128)+DI128*LOG(DC128)</f>
        <v>#NUM!</v>
      </c>
      <c r="DK128" s="1">
        <v>607.45689589999995</v>
      </c>
      <c r="DL128" s="1">
        <f>(0-(CZ128*BH128*$BY$2))/100</f>
        <v>6.1805856363688016E-2</v>
      </c>
      <c r="DM128" s="1">
        <f t="shared" si="5"/>
        <v>8.715746275843015E-3</v>
      </c>
      <c r="DO128" s="1">
        <f>(0-(DA128*BK128*$BY$2))/100</f>
        <v>0.49514647355774505</v>
      </c>
      <c r="DP128" s="1">
        <f t="shared" si="6"/>
        <v>0.23519698765010796</v>
      </c>
      <c r="DR128" s="1">
        <f>(0-(DB128*AV128*$BY$2))/100</f>
        <v>0.1025878785956372</v>
      </c>
      <c r="DS128" s="1">
        <f t="shared" si="7"/>
        <v>2.4679516330980145E-2</v>
      </c>
      <c r="DU128" s="1">
        <f>(0-(DC128*BT128*$BY$2))/100</f>
        <v>0.17157188988902941</v>
      </c>
      <c r="DV128" s="1">
        <f t="shared" si="8"/>
        <v>2.460469256988013E-2</v>
      </c>
      <c r="DX128" s="1">
        <f>(0-(DD128*BE128*$BY$2))/100</f>
        <v>0</v>
      </c>
      <c r="DY128" s="1">
        <f t="shared" si="9"/>
        <v>0</v>
      </c>
      <c r="EB128" s="1" t="s">
        <v>168</v>
      </c>
    </row>
    <row r="129" spans="1:132" x14ac:dyDescent="0.25">
      <c r="A129" s="1">
        <v>255551</v>
      </c>
      <c r="B129" s="1" t="s">
        <v>81</v>
      </c>
      <c r="C129" s="1">
        <v>200</v>
      </c>
      <c r="D129" s="1" t="s">
        <v>84</v>
      </c>
      <c r="E129" s="1">
        <v>0</v>
      </c>
      <c r="F129" s="1">
        <v>0</v>
      </c>
      <c r="G129" s="1">
        <v>0</v>
      </c>
      <c r="H129" s="1">
        <v>1</v>
      </c>
      <c r="I129" s="1">
        <v>0</v>
      </c>
      <c r="J129" s="3">
        <v>0.83994212962962955</v>
      </c>
      <c r="K129" s="3">
        <v>0.86434027777777767</v>
      </c>
      <c r="L129" s="1">
        <v>1</v>
      </c>
      <c r="M129" s="1" t="s">
        <v>76</v>
      </c>
      <c r="N129" s="1">
        <v>0</v>
      </c>
      <c r="O129" s="1">
        <v>0</v>
      </c>
      <c r="P129" s="1">
        <v>0</v>
      </c>
      <c r="Q129" s="1">
        <v>0</v>
      </c>
      <c r="R129" s="1">
        <v>1</v>
      </c>
      <c r="S129" s="1">
        <v>0</v>
      </c>
      <c r="T129" s="1">
        <v>2109</v>
      </c>
      <c r="U129" s="1">
        <v>35.15</v>
      </c>
      <c r="V129" s="1">
        <v>806.84530229999996</v>
      </c>
      <c r="W129" s="1">
        <v>35.46122793</v>
      </c>
      <c r="X129" s="1">
        <v>139.5329869</v>
      </c>
      <c r="Y129" s="1">
        <v>112</v>
      </c>
      <c r="Z129" s="1">
        <v>1005104</v>
      </c>
      <c r="AA129" s="1">
        <v>100510401</v>
      </c>
      <c r="AB129" s="1">
        <v>35.460729039999997</v>
      </c>
      <c r="AC129" s="1">
        <v>139.54187580000001</v>
      </c>
      <c r="AD129" s="1">
        <v>112</v>
      </c>
      <c r="AE129" s="1">
        <v>1005105</v>
      </c>
      <c r="AF129" s="1">
        <v>100510501</v>
      </c>
      <c r="AG129" s="1">
        <v>37</v>
      </c>
      <c r="AH129" s="1">
        <v>37</v>
      </c>
      <c r="AI129" s="1">
        <v>1</v>
      </c>
      <c r="AJ129" s="1">
        <v>0</v>
      </c>
      <c r="AK129" s="1">
        <v>0</v>
      </c>
      <c r="AL129" s="1">
        <v>420</v>
      </c>
      <c r="AM129" s="1" t="s">
        <v>43</v>
      </c>
      <c r="AN129" s="1">
        <v>0</v>
      </c>
      <c r="AO129" s="1">
        <v>0</v>
      </c>
      <c r="AP129" s="1">
        <v>0</v>
      </c>
      <c r="AQ129" s="1">
        <v>0</v>
      </c>
      <c r="AR129" s="1">
        <v>1</v>
      </c>
      <c r="AS129" s="1">
        <v>15.7</v>
      </c>
      <c r="AT129" s="1">
        <v>1</v>
      </c>
      <c r="AU129" s="1">
        <v>1964</v>
      </c>
      <c r="AV129" s="1">
        <v>5.8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1</v>
      </c>
      <c r="BG129" s="1">
        <v>1321</v>
      </c>
      <c r="BH129" s="1">
        <v>6.6</v>
      </c>
      <c r="BI129" s="1">
        <v>1</v>
      </c>
      <c r="BJ129" s="1">
        <v>1321</v>
      </c>
      <c r="BK129" s="1">
        <v>15.7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CG129" s="1">
        <f>AW129*EXP((BE129/100)+(L129*CC$2)+BU$2)</f>
        <v>0</v>
      </c>
      <c r="CH129" s="1">
        <f>BL129*EXP((BT129/100)+BV$2)</f>
        <v>0</v>
      </c>
      <c r="CI129" s="1">
        <f>AT129*EXP((AV129/100)+(L129*CD$2)+BW$2)</f>
        <v>0.11241008739975675</v>
      </c>
      <c r="CJ129" s="1">
        <f>BF129*EXP((BH129/100)+(L129*CE$2)+BX$2)</f>
        <v>0.13515009545102946</v>
      </c>
      <c r="CK129" s="1">
        <f>BI129*EXP((BK129/100)+(L129*CF$2))</f>
        <v>0.80576414771362415</v>
      </c>
      <c r="CL129" s="1">
        <f>IF((CJ129+CK129)=0, LOG(1),LOG((CJ129+CK129)))</f>
        <v>-2.6449957250276619E-2</v>
      </c>
      <c r="CM129" s="1">
        <f>IF((CG129+CH129+CI129)=0, LOG(1),LOG((CG129+CH129+CI129)))</f>
        <v>-0.94919471451891824</v>
      </c>
      <c r="CN129" s="1">
        <f>IF((CL129=0),1,EXP((BZ$2*CL129)+(CB$2*F129)))</f>
        <v>0.97776838351913442</v>
      </c>
      <c r="CO129" s="1">
        <f>IF((CM129=0),1,EXP((BZ$2*CM129)+(CA$2*AJ129)))</f>
        <v>0.44627697151674289</v>
      </c>
      <c r="CP129" s="1">
        <f>CN129+CO129</f>
        <v>1.4240453550358774</v>
      </c>
      <c r="CQ129" s="2">
        <f>CN129/CP129</f>
        <v>0.68661323184787226</v>
      </c>
      <c r="CR129" s="2">
        <f>CO129/CP129</f>
        <v>0.31338676815212774</v>
      </c>
      <c r="CS129" s="1">
        <f>CJ129+CK129</f>
        <v>0.94091424316465355</v>
      </c>
      <c r="CT129" s="1">
        <f>IF((CS129=0),CJ129,CJ129/CS129)</f>
        <v>0.14363699607359343</v>
      </c>
      <c r="CU129" s="4">
        <f>IF((CS129=0),CK129,CK129/CS129)</f>
        <v>0.85636300392640663</v>
      </c>
      <c r="CV129" s="1">
        <f>CI129+CH129+CG129</f>
        <v>0.11241008739975675</v>
      </c>
      <c r="CW129" s="1">
        <f>IF((CV129=0),CI129,CI129/CV129)</f>
        <v>1</v>
      </c>
      <c r="CX129" s="1">
        <f>IF((CV129=0),CH129,CH129/CV129)</f>
        <v>0</v>
      </c>
      <c r="CY129" s="1">
        <f>IF((CV129=0),CG129,CG129/CV129)</f>
        <v>0</v>
      </c>
      <c r="CZ129" s="1">
        <f>CT129*CQ129</f>
        <v>9.8623062087010119E-2</v>
      </c>
      <c r="DA129" s="1">
        <f>CU129*CQ129</f>
        <v>0.58799016976086216</v>
      </c>
      <c r="DB129" s="1">
        <f>CW129*CR129</f>
        <v>0.31338676815212774</v>
      </c>
      <c r="DC129" s="1">
        <f>CX129*CR129</f>
        <v>0</v>
      </c>
      <c r="DD129" s="1">
        <f>CY129*CR129</f>
        <v>0</v>
      </c>
      <c r="DE129" s="1">
        <f>IF(($AM129="Bicycle"),1,0)</f>
        <v>0</v>
      </c>
      <c r="DF129" s="1">
        <f>IF(($AM129="Walk"),1,0)</f>
        <v>1</v>
      </c>
      <c r="DG129" s="1">
        <f>IF(($AM129="Car"),1,0)</f>
        <v>0</v>
      </c>
      <c r="DH129" s="1">
        <f>IF(($AM129="Rail"),1,0)</f>
        <v>0</v>
      </c>
      <c r="DI129" s="1">
        <f>IF(($AM129="Bus"),1,0)</f>
        <v>0</v>
      </c>
      <c r="DJ129" s="1" t="e">
        <f>DE129*LOG(CZ129)+DF129*LOG(DA129)+DG129*LOG(DB129)+DH129*LOG(DD129)+DI129*LOG(DC129)</f>
        <v>#NUM!</v>
      </c>
      <c r="DK129" s="1">
        <v>806.84530229999996</v>
      </c>
      <c r="DL129" s="1">
        <f>(0-(CZ129*BH129*$BY$2))/100</f>
        <v>7.7103727048433393E-2</v>
      </c>
      <c r="DM129" s="1">
        <f t="shared" si="5"/>
        <v>7.6042056598375277E-3</v>
      </c>
      <c r="DO129" s="1">
        <f>(0-(DA129*BK129*$BY$2))/100</f>
        <v>1.0935097792717345</v>
      </c>
      <c r="DP129" s="1">
        <f t="shared" si="6"/>
        <v>0.64297300074915009</v>
      </c>
      <c r="DR129" s="1">
        <f>(0-(DB129*AV129*$BY$2))/100</f>
        <v>0.21530871186963579</v>
      </c>
      <c r="DS129" s="1">
        <f t="shared" si="7"/>
        <v>6.7474901367822832E-2</v>
      </c>
      <c r="DU129" s="1">
        <f>(0-(DC129*BT129*$BY$2))/100</f>
        <v>0</v>
      </c>
      <c r="DV129" s="1">
        <f t="shared" si="8"/>
        <v>0</v>
      </c>
      <c r="DX129" s="1">
        <f>(0-(DD129*BE129*$BY$2))/100</f>
        <v>0</v>
      </c>
      <c r="DY129" s="1">
        <f t="shared" si="9"/>
        <v>0</v>
      </c>
      <c r="EB129" s="1" t="s">
        <v>168</v>
      </c>
    </row>
    <row r="130" spans="1:132" x14ac:dyDescent="0.25">
      <c r="A130" s="1">
        <v>257468</v>
      </c>
      <c r="B130" s="1" t="s">
        <v>102</v>
      </c>
      <c r="C130" s="1">
        <v>500</v>
      </c>
      <c r="D130" s="1" t="s">
        <v>8</v>
      </c>
      <c r="E130" s="1">
        <v>0</v>
      </c>
      <c r="F130" s="1">
        <v>0</v>
      </c>
      <c r="G130" s="1">
        <v>0</v>
      </c>
      <c r="H130" s="1">
        <v>0</v>
      </c>
      <c r="I130" s="1">
        <v>1</v>
      </c>
      <c r="J130" s="3">
        <v>0.47928240740740741</v>
      </c>
      <c r="K130" s="3">
        <v>0.49384259259259261</v>
      </c>
      <c r="L130" s="1">
        <v>0</v>
      </c>
      <c r="M130" s="1" t="s">
        <v>82</v>
      </c>
      <c r="N130" s="1">
        <v>0</v>
      </c>
      <c r="O130" s="1">
        <v>0</v>
      </c>
      <c r="P130" s="1">
        <v>1</v>
      </c>
      <c r="Q130" s="1">
        <v>0</v>
      </c>
      <c r="R130" s="1">
        <v>0</v>
      </c>
      <c r="S130" s="1">
        <v>0</v>
      </c>
      <c r="T130" s="1">
        <v>1258</v>
      </c>
      <c r="U130" s="1">
        <v>20.966666666666701</v>
      </c>
      <c r="V130" s="1">
        <v>951.38965440000004</v>
      </c>
      <c r="W130" s="1">
        <v>35.45915729</v>
      </c>
      <c r="X130" s="1">
        <v>139.6156258</v>
      </c>
      <c r="Y130" s="1">
        <v>103</v>
      </c>
      <c r="Z130" s="1">
        <v>1002008</v>
      </c>
      <c r="AA130" s="1">
        <v>100200801</v>
      </c>
      <c r="AB130" s="1">
        <v>35.466839149999998</v>
      </c>
      <c r="AC130" s="1">
        <v>139.6202553</v>
      </c>
      <c r="AD130" s="1">
        <v>103</v>
      </c>
      <c r="AE130" s="1">
        <v>1002006</v>
      </c>
      <c r="AF130" s="1">
        <v>100200603</v>
      </c>
      <c r="AG130" s="1">
        <v>41.24</v>
      </c>
      <c r="AH130" s="1">
        <v>0</v>
      </c>
      <c r="AI130" s="1">
        <v>0</v>
      </c>
      <c r="AJ130" s="1">
        <v>0</v>
      </c>
      <c r="AK130" s="1">
        <v>0</v>
      </c>
      <c r="AL130" s="1">
        <v>200</v>
      </c>
      <c r="AM130" s="1" t="s">
        <v>42</v>
      </c>
      <c r="AN130" s="1">
        <v>0</v>
      </c>
      <c r="AO130" s="1">
        <v>0</v>
      </c>
      <c r="AP130" s="1">
        <v>0</v>
      </c>
      <c r="AQ130" s="1">
        <v>1</v>
      </c>
      <c r="AR130" s="1">
        <v>0</v>
      </c>
      <c r="AS130" s="1">
        <v>5.9</v>
      </c>
      <c r="AT130" s="1">
        <v>1</v>
      </c>
      <c r="AU130" s="1">
        <v>1866</v>
      </c>
      <c r="AV130" s="1">
        <v>5.8</v>
      </c>
      <c r="AW130" s="1">
        <v>1</v>
      </c>
      <c r="AX130" s="1">
        <v>2</v>
      </c>
      <c r="AY130" s="1">
        <v>140</v>
      </c>
      <c r="AZ130" s="1">
        <v>0</v>
      </c>
      <c r="BA130" s="1">
        <v>89</v>
      </c>
      <c r="BB130" s="1">
        <v>1.1000000000000001</v>
      </c>
      <c r="BC130" s="1">
        <v>230</v>
      </c>
      <c r="BD130" s="1">
        <v>2.8</v>
      </c>
      <c r="BE130" s="1">
        <v>5.9</v>
      </c>
      <c r="BF130" s="1">
        <v>1</v>
      </c>
      <c r="BG130" s="1">
        <v>1113</v>
      </c>
      <c r="BH130" s="1">
        <v>5.6</v>
      </c>
      <c r="BI130" s="1">
        <v>1</v>
      </c>
      <c r="BJ130" s="1">
        <v>1113</v>
      </c>
      <c r="BK130" s="1">
        <v>13.3</v>
      </c>
      <c r="BL130" s="1">
        <v>1</v>
      </c>
      <c r="BM130" s="1">
        <v>2.09</v>
      </c>
      <c r="BN130" s="1">
        <v>8</v>
      </c>
      <c r="BO130" s="1">
        <v>210</v>
      </c>
      <c r="BP130" s="1">
        <v>219</v>
      </c>
      <c r="BQ130" s="1">
        <v>3.3</v>
      </c>
      <c r="BR130" s="1">
        <v>354</v>
      </c>
      <c r="BS130" s="1">
        <v>5.3</v>
      </c>
      <c r="BT130" s="1">
        <v>16.600000000000001</v>
      </c>
      <c r="CG130" s="1">
        <f>AW130*EXP((BE130/100)+(L130*CC$2)+BU$2)</f>
        <v>1.5897659434197837</v>
      </c>
      <c r="CH130" s="1">
        <f>BL130*EXP((BT130/100)+BV$2)</f>
        <v>0.15685303418993093</v>
      </c>
      <c r="CI130" s="1">
        <f>AT130*EXP((AV130/100)+(L130*CD$2)+BW$2)</f>
        <v>0.25205020125028432</v>
      </c>
      <c r="CJ130" s="1">
        <f>BF130*EXP((BH130/100)+(L130*CE$2)+BX$2)</f>
        <v>0.33040483621098232</v>
      </c>
      <c r="CK130" s="1">
        <f>BI130*EXP((BK130/100)+(L130*CF$2))</f>
        <v>1.1422499983308942</v>
      </c>
      <c r="CL130" s="1">
        <f>IF((CJ130+CK130)=0, LOG(1),LOG((CJ130+CK130)))</f>
        <v>0.16810096746730502</v>
      </c>
      <c r="CM130" s="1">
        <f>IF((CG130+CH130+CI130)=0, LOG(1),LOG((CG130+CH130+CI130)))</f>
        <v>0.30074091533600705</v>
      </c>
      <c r="CN130" s="1">
        <f>IF((CL130=0),1,EXP((BZ$2*CL130)+(CB$2*F130)))</f>
        <v>1.1535980790253355</v>
      </c>
      <c r="CO130" s="1">
        <f>IF((CM130=0),1,EXP((BZ$2*CM130)+(CA$2*AJ130)))</f>
        <v>1.2912745812229245</v>
      </c>
      <c r="CP130" s="1">
        <f>CN130+CO130</f>
        <v>2.4448726602482598</v>
      </c>
      <c r="CQ130" s="2">
        <f>CN130/CP130</f>
        <v>0.47184382965295035</v>
      </c>
      <c r="CR130" s="2">
        <f>CO130/CP130</f>
        <v>0.52815617034704976</v>
      </c>
      <c r="CS130" s="1">
        <f>CJ130+CK130</f>
        <v>1.4726548345418766</v>
      </c>
      <c r="CT130" s="1">
        <f>IF((CS130=0),CJ130,CJ130/CS130)</f>
        <v>0.22435999832490747</v>
      </c>
      <c r="CU130" s="4">
        <f>IF((CS130=0),CK130,CK130/CS130)</f>
        <v>0.77564000167509251</v>
      </c>
      <c r="CV130" s="1">
        <f>CI130+CH130+CG130</f>
        <v>1.9986691788599988</v>
      </c>
      <c r="CW130" s="1">
        <f>IF((CV130=0),CI130,CI130/CV130)</f>
        <v>0.12610901489662674</v>
      </c>
      <c r="CX130" s="1">
        <f>IF((CV130=0),CH130,CH130/CV130)</f>
        <v>7.8478737676535737E-2</v>
      </c>
      <c r="CY130" s="1">
        <f>IF((CV130=0),CG130,CG130/CV130)</f>
        <v>0.79541224742683758</v>
      </c>
      <c r="CZ130" s="1">
        <f>CT130*CQ130</f>
        <v>0.10586288083055387</v>
      </c>
      <c r="DA130" s="1">
        <f>CU130*CQ130</f>
        <v>0.36598094882239646</v>
      </c>
      <c r="DB130" s="1">
        <f>CW130*CR130</f>
        <v>6.6605254354041424E-2</v>
      </c>
      <c r="DC130" s="1">
        <f>CX130*CR130</f>
        <v>4.1449029544909838E-2</v>
      </c>
      <c r="DD130" s="1">
        <f>CY130*CR130</f>
        <v>0.42010188644809854</v>
      </c>
      <c r="DE130" s="1">
        <f>IF(($AM130="Bicycle"),1,0)</f>
        <v>0</v>
      </c>
      <c r="DF130" s="1">
        <f>IF(($AM130="Walk"),1,0)</f>
        <v>0</v>
      </c>
      <c r="DG130" s="1">
        <f>IF(($AM130="Car"),1,0)</f>
        <v>0</v>
      </c>
      <c r="DH130" s="1">
        <f>IF(($AM130="Rail"),1,0)</f>
        <v>1</v>
      </c>
      <c r="DI130" s="1">
        <f>IF(($AM130="Bus"),1,0)</f>
        <v>0</v>
      </c>
      <c r="DJ130" s="1">
        <f>DE130*LOG(CZ130)+DF130*LOG(DA130)+DG130*LOG(DB130)+DH130*LOG(DD130)+DI130*LOG(DC130)</f>
        <v>-0.37664536827833717</v>
      </c>
      <c r="DK130" s="1">
        <v>951.38965440000004</v>
      </c>
      <c r="DL130" s="1">
        <f>(0-(CZ130*BH130*$BY$2))/100</f>
        <v>7.0223858540498188E-2</v>
      </c>
      <c r="DM130" s="1">
        <f t="shared" si="5"/>
        <v>7.4340999681344324E-3</v>
      </c>
      <c r="DO130" s="1">
        <f>(0-(DA130*BK130*$BY$2))/100</f>
        <v>0.57658464582052682</v>
      </c>
      <c r="DP130" s="1">
        <f t="shared" si="6"/>
        <v>0.21101899575382183</v>
      </c>
      <c r="DR130" s="1">
        <f>(0-(DB130*AV130*$BY$2))/100</f>
        <v>4.5760360602578765E-2</v>
      </c>
      <c r="DS130" s="1">
        <f t="shared" si="7"/>
        <v>3.0478804572674147E-3</v>
      </c>
      <c r="DU130" s="1">
        <f>(0-(DC130*BT130*$BY$2))/100</f>
        <v>8.1503340338201349E-2</v>
      </c>
      <c r="DV130" s="1">
        <f t="shared" si="8"/>
        <v>3.3782343616869494E-3</v>
      </c>
      <c r="DX130" s="1">
        <f>(0-(DD130*BE130*$BY$2))/100</f>
        <v>0.29360239694859941</v>
      </c>
      <c r="DY130" s="1">
        <f t="shared" si="9"/>
        <v>0.12334292082379006</v>
      </c>
      <c r="EB130" s="1" t="s">
        <v>168</v>
      </c>
    </row>
    <row r="131" spans="1:132" x14ac:dyDescent="0.25">
      <c r="A131" s="1">
        <v>255979</v>
      </c>
      <c r="B131" s="1" t="s">
        <v>78</v>
      </c>
      <c r="C131" s="1">
        <v>600</v>
      </c>
      <c r="D131" s="1" t="s">
        <v>6</v>
      </c>
      <c r="E131" s="1">
        <v>0</v>
      </c>
      <c r="F131" s="1">
        <v>0</v>
      </c>
      <c r="G131" s="1">
        <v>1</v>
      </c>
      <c r="H131" s="1">
        <v>0</v>
      </c>
      <c r="I131" s="1">
        <v>0</v>
      </c>
      <c r="J131" s="3">
        <v>0.83974537037037045</v>
      </c>
      <c r="K131" s="3">
        <v>0.85032407407407407</v>
      </c>
      <c r="L131" s="1">
        <v>1</v>
      </c>
      <c r="M131" s="1" t="s">
        <v>76</v>
      </c>
      <c r="N131" s="1">
        <v>0</v>
      </c>
      <c r="O131" s="1">
        <v>0</v>
      </c>
      <c r="P131" s="1">
        <v>0</v>
      </c>
      <c r="Q131" s="1">
        <v>0</v>
      </c>
      <c r="R131" s="1">
        <v>1</v>
      </c>
      <c r="S131" s="1">
        <v>0</v>
      </c>
      <c r="T131" s="1">
        <v>914</v>
      </c>
      <c r="U131" s="1">
        <v>15.233333333333301</v>
      </c>
      <c r="V131" s="1">
        <v>552.72914290000006</v>
      </c>
      <c r="W131" s="1">
        <v>35.432775069999998</v>
      </c>
      <c r="X131" s="1">
        <v>139.62431609999999</v>
      </c>
      <c r="Y131" s="1">
        <v>105</v>
      </c>
      <c r="Z131" s="1">
        <v>1004006</v>
      </c>
      <c r="AA131" s="1">
        <v>100400601</v>
      </c>
      <c r="AB131" s="1">
        <v>35.437688829999999</v>
      </c>
      <c r="AC131" s="1">
        <v>139.6233881</v>
      </c>
      <c r="AD131" s="1">
        <v>104</v>
      </c>
      <c r="AE131" s="1">
        <v>1003020</v>
      </c>
      <c r="AF131" s="1">
        <v>100302004</v>
      </c>
      <c r="AG131" s="1">
        <v>39</v>
      </c>
      <c r="AH131" s="1">
        <v>39</v>
      </c>
      <c r="AI131" s="1">
        <v>0</v>
      </c>
      <c r="AJ131" s="1">
        <v>0</v>
      </c>
      <c r="AK131" s="1">
        <v>0</v>
      </c>
      <c r="AL131" s="1">
        <v>420</v>
      </c>
      <c r="AM131" s="1" t="s">
        <v>43</v>
      </c>
      <c r="AN131" s="1">
        <v>0</v>
      </c>
      <c r="AO131" s="1">
        <v>0</v>
      </c>
      <c r="AP131" s="1">
        <v>0</v>
      </c>
      <c r="AQ131" s="1">
        <v>0</v>
      </c>
      <c r="AR131" s="1">
        <v>1</v>
      </c>
      <c r="AS131" s="1">
        <v>11</v>
      </c>
      <c r="AT131" s="1">
        <v>1</v>
      </c>
      <c r="AU131" s="1">
        <v>877</v>
      </c>
      <c r="AV131" s="1">
        <v>4.5999999999999996</v>
      </c>
      <c r="AW131" s="1">
        <v>1</v>
      </c>
      <c r="AX131" s="1">
        <v>14</v>
      </c>
      <c r="AY131" s="1">
        <v>210</v>
      </c>
      <c r="AZ131" s="1">
        <v>0</v>
      </c>
      <c r="BA131" s="1">
        <v>857</v>
      </c>
      <c r="BB131" s="1">
        <v>10.6</v>
      </c>
      <c r="BC131" s="1">
        <v>287</v>
      </c>
      <c r="BD131" s="1">
        <v>4</v>
      </c>
      <c r="BE131" s="1">
        <v>28.6</v>
      </c>
      <c r="BF131" s="1">
        <v>1</v>
      </c>
      <c r="BG131" s="1">
        <v>876</v>
      </c>
      <c r="BH131" s="1">
        <v>4.4000000000000004</v>
      </c>
      <c r="BI131" s="1">
        <v>1</v>
      </c>
      <c r="BJ131" s="1">
        <v>876</v>
      </c>
      <c r="BK131" s="1">
        <v>11</v>
      </c>
      <c r="BL131" s="1">
        <v>1</v>
      </c>
      <c r="BM131" s="1">
        <v>1.19</v>
      </c>
      <c r="BN131" s="1">
        <v>6</v>
      </c>
      <c r="BO131" s="1">
        <v>210</v>
      </c>
      <c r="BP131" s="1">
        <v>290</v>
      </c>
      <c r="BQ131" s="1">
        <v>4.4000000000000004</v>
      </c>
      <c r="BR131" s="1">
        <v>312</v>
      </c>
      <c r="BS131" s="1">
        <v>4.7</v>
      </c>
      <c r="BT131" s="1">
        <v>15.1</v>
      </c>
      <c r="CG131" s="1">
        <f>AW131*EXP((BE131/100)+(L131*CC$2)+BU$2)</f>
        <v>2.2351514754063686</v>
      </c>
      <c r="CH131" s="1">
        <f>BL131*EXP((BT131/100)+BV$2)</f>
        <v>0.15451779674346838</v>
      </c>
      <c r="CI131" s="1">
        <f>AT131*EXP((AV131/100)+(L131*CD$2)+BW$2)</f>
        <v>0.11106922760003696</v>
      </c>
      <c r="CJ131" s="1">
        <f>BF131*EXP((BH131/100)+(L131*CE$2)+BX$2)</f>
        <v>0.13220926114120857</v>
      </c>
      <c r="CK131" s="1">
        <f>BI131*EXP((BK131/100)+(L131*CF$2))</f>
        <v>0.76876941876371507</v>
      </c>
      <c r="CL131" s="1">
        <f>IF((CJ131+CK131)=0, LOG(1),LOG((CJ131+CK131)))</f>
        <v>-4.5285485723707157E-2</v>
      </c>
      <c r="CM131" s="1">
        <f>IF((CG131+CH131+CI131)=0, LOG(1),LOG((CG131+CH131+CI131)))</f>
        <v>0.39806828027376395</v>
      </c>
      <c r="CN131" s="1">
        <f>IF((CL131=0),1,EXP((BZ$2*CL131)+(CB$2*F131)))</f>
        <v>0.96223876478949133</v>
      </c>
      <c r="CO131" s="1">
        <f>IF((CM131=0),1,EXP((BZ$2*CM131)+(CA$2*AJ131)))</f>
        <v>1.4026426131950429</v>
      </c>
      <c r="CP131" s="1">
        <f>CN131+CO131</f>
        <v>2.3648813779845343</v>
      </c>
      <c r="CQ131" s="2">
        <f>CN131/CP131</f>
        <v>0.40688669366137825</v>
      </c>
      <c r="CR131" s="2">
        <f>CO131/CP131</f>
        <v>0.59311330633862169</v>
      </c>
      <c r="CS131" s="1">
        <f>CJ131+CK131</f>
        <v>0.90097867990492364</v>
      </c>
      <c r="CT131" s="1">
        <f>IF((CS131=0),CJ131,CJ131/CS131)</f>
        <v>0.14673961114724715</v>
      </c>
      <c r="CU131" s="4">
        <f>IF((CS131=0),CK131,CK131/CS131)</f>
        <v>0.85326038885275279</v>
      </c>
      <c r="CV131" s="1">
        <f>CI131+CH131+CG131</f>
        <v>2.5007384997498741</v>
      </c>
      <c r="CW131" s="1">
        <f>IF((CV131=0),CI131,CI131/CV131)</f>
        <v>4.4414570980190929E-2</v>
      </c>
      <c r="CX131" s="1">
        <f>IF((CV131=0),CH131,CH131/CV131)</f>
        <v>6.1788866272472466E-2</v>
      </c>
      <c r="CY131" s="1">
        <f>IF((CV131=0),CG131,CG131/CV131)</f>
        <v>0.89379656274733654</v>
      </c>
      <c r="CZ131" s="1">
        <f>CT131*CQ131</f>
        <v>5.9706395208859717E-2</v>
      </c>
      <c r="DA131" s="1">
        <f>CU131*CQ131</f>
        <v>0.34718029845251852</v>
      </c>
      <c r="DB131" s="1">
        <f>CW131*CR131</f>
        <v>2.634287304367244E-2</v>
      </c>
      <c r="DC131" s="1">
        <f>CX131*CR131</f>
        <v>3.6647798769781088E-2</v>
      </c>
      <c r="DD131" s="1">
        <f>CY131*CR131</f>
        <v>0.53012263452516817</v>
      </c>
      <c r="DE131" s="1">
        <f>IF(($AM131="Bicycle"),1,0)</f>
        <v>0</v>
      </c>
      <c r="DF131" s="1">
        <f>IF(($AM131="Walk"),1,0)</f>
        <v>1</v>
      </c>
      <c r="DG131" s="1">
        <f>IF(($AM131="Car"),1,0)</f>
        <v>0</v>
      </c>
      <c r="DH131" s="1">
        <f>IF(($AM131="Rail"),1,0)</f>
        <v>0</v>
      </c>
      <c r="DI131" s="1">
        <f>IF(($AM131="Bus"),1,0)</f>
        <v>0</v>
      </c>
      <c r="DJ131" s="1">
        <f>DE131*LOG(CZ131)+DF131*LOG(DA131)+DG131*LOG(DB131)+DH131*LOG(DD131)+DI131*LOG(DC131)</f>
        <v>-0.4594449278392217</v>
      </c>
      <c r="DK131" s="1">
        <v>552.72914290000006</v>
      </c>
      <c r="DL131" s="1">
        <f>(0-(CZ131*BH131*$BY$2))/100</f>
        <v>3.1119060807963294E-2</v>
      </c>
      <c r="DM131" s="1">
        <f t="shared" ref="DM131:DM194" si="10">$CZ131*DL131</f>
        <v>1.8580069431287937E-3</v>
      </c>
      <c r="DO131" s="1">
        <f>(0-(DA131*BK131*$BY$2))/100</f>
        <v>0.45237720268814668</v>
      </c>
      <c r="DP131" s="1">
        <f t="shared" ref="DP131:DP194" si="11">$DA131*DO131</f>
        <v>0.15705645224238624</v>
      </c>
      <c r="DR131" s="1">
        <f>(0-(DB131*AV131*$BY$2))/100</f>
        <v>1.4354032458942671E-2</v>
      </c>
      <c r="DS131" s="1">
        <f t="shared" ref="DS131:DS194" si="12">$DB131*DR131</f>
        <v>3.7812645473068014E-4</v>
      </c>
      <c r="DU131" s="1">
        <f>(0-(DC131*BT131*$BY$2))/100</f>
        <v>6.5550769590250593E-2</v>
      </c>
      <c r="DV131" s="1">
        <f t="shared" ref="DV131:DV194" si="13">$DC131*DU131</f>
        <v>2.4022914131477894E-3</v>
      </c>
      <c r="DX131" s="1">
        <f>(0-(DD131*BE131*$BY$2))/100</f>
        <v>1.7959545182962247</v>
      </c>
      <c r="DY131" s="1">
        <f t="shared" ref="DY131:DY194" si="14">$DD131*DX131</f>
        <v>0.95207614072657398</v>
      </c>
      <c r="EB131" s="1" t="s">
        <v>168</v>
      </c>
    </row>
    <row r="132" spans="1:132" x14ac:dyDescent="0.25">
      <c r="A132" s="1">
        <v>255366</v>
      </c>
      <c r="B132" s="1" t="s">
        <v>103</v>
      </c>
      <c r="C132" s="1">
        <v>100</v>
      </c>
      <c r="D132" s="1" t="s">
        <v>80</v>
      </c>
      <c r="E132" s="1">
        <v>1</v>
      </c>
      <c r="F132" s="1">
        <v>0</v>
      </c>
      <c r="G132" s="1">
        <v>0</v>
      </c>
      <c r="H132" s="1">
        <v>0</v>
      </c>
      <c r="I132" s="1">
        <v>0</v>
      </c>
      <c r="J132" s="3">
        <v>0.28465277777777781</v>
      </c>
      <c r="K132" s="3">
        <v>0.29484953703703703</v>
      </c>
      <c r="L132" s="1">
        <v>0</v>
      </c>
      <c r="M132" s="1" t="s">
        <v>74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881</v>
      </c>
      <c r="U132" s="1">
        <v>14.6833333333333</v>
      </c>
      <c r="V132" s="1">
        <v>960.67438860000004</v>
      </c>
      <c r="W132" s="1">
        <v>35.456775469999997</v>
      </c>
      <c r="X132" s="1">
        <v>139.38217700000001</v>
      </c>
      <c r="Y132" s="1">
        <v>215</v>
      </c>
      <c r="Z132" s="1">
        <v>1009248</v>
      </c>
      <c r="AA132" s="1">
        <v>215010509</v>
      </c>
      <c r="AB132" s="1">
        <v>35.45308473</v>
      </c>
      <c r="AC132" s="1">
        <v>139.39176860000001</v>
      </c>
      <c r="AD132" s="1">
        <v>215</v>
      </c>
      <c r="AE132" s="1">
        <v>1009248</v>
      </c>
      <c r="AF132" s="1">
        <v>215010505</v>
      </c>
      <c r="AG132" s="1">
        <v>33</v>
      </c>
      <c r="AH132" s="1">
        <v>33</v>
      </c>
      <c r="AI132" s="1">
        <v>1</v>
      </c>
      <c r="AJ132" s="1">
        <v>0</v>
      </c>
      <c r="AK132" s="1">
        <v>0</v>
      </c>
      <c r="AL132" s="1">
        <v>410</v>
      </c>
      <c r="AM132" s="1" t="s">
        <v>39</v>
      </c>
      <c r="AN132" s="1">
        <v>1</v>
      </c>
      <c r="AO132" s="1">
        <v>0</v>
      </c>
      <c r="AP132" s="1">
        <v>0</v>
      </c>
      <c r="AQ132" s="1">
        <v>0</v>
      </c>
      <c r="AR132" s="1">
        <v>0</v>
      </c>
      <c r="AS132" s="1">
        <v>7</v>
      </c>
      <c r="AT132" s="1">
        <v>1</v>
      </c>
      <c r="AU132" s="1">
        <v>2271</v>
      </c>
      <c r="AV132" s="1">
        <v>8.8000000000000007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1</v>
      </c>
      <c r="BG132" s="1">
        <v>1409</v>
      </c>
      <c r="BH132" s="1">
        <v>7</v>
      </c>
      <c r="BI132" s="1">
        <v>1</v>
      </c>
      <c r="BJ132" s="1">
        <v>1409</v>
      </c>
      <c r="BK132" s="1">
        <v>17.100000000000001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CG132" s="1">
        <f>AW132*EXP((BE132/100)+(L132*CC$2)+BU$2)</f>
        <v>0</v>
      </c>
      <c r="CH132" s="1">
        <f>BL132*EXP((BT132/100)+BV$2)</f>
        <v>0</v>
      </c>
      <c r="CI132" s="1">
        <f>AT132*EXP((AV132/100)+(L132*CD$2)+BW$2)</f>
        <v>0.2597262726622519</v>
      </c>
      <c r="CJ132" s="1">
        <f>BF132*EXP((BH132/100)+(L132*CE$2)+BX$2)</f>
        <v>0.33506303522738212</v>
      </c>
      <c r="CK132" s="1">
        <f>BI132*EXP((BK132/100)+(L132*CF$2))</f>
        <v>1.1864907490217118</v>
      </c>
      <c r="CL132" s="1">
        <f>IF((CJ132+CK132)=0, LOG(1),LOG((CJ132+CK132)))</f>
        <v>0.18228730851131</v>
      </c>
      <c r="CM132" s="1">
        <f>IF((CG132+CH132+CI132)=0, LOG(1),LOG((CG132+CH132+CI132)))</f>
        <v>-0.58548411700478509</v>
      </c>
      <c r="CN132" s="1">
        <f>IF((CL132=0),1,EXP((BZ$2*CL132)+(CB$2*F132)))</f>
        <v>1.1675928218937417</v>
      </c>
      <c r="CO132" s="1">
        <f>IF((CM132=0),1,EXP((BZ$2*CM132)+(CA$2*AJ132)))</f>
        <v>0.60795069171717486</v>
      </c>
      <c r="CP132" s="1">
        <f>CN132+CO132</f>
        <v>1.7755435136109166</v>
      </c>
      <c r="CQ132" s="2">
        <f>CN132/CP132</f>
        <v>0.65759741337975564</v>
      </c>
      <c r="CR132" s="2">
        <f>CO132/CP132</f>
        <v>0.34240258662024436</v>
      </c>
      <c r="CS132" s="1">
        <f>CJ132+CK132</f>
        <v>1.521553784249094</v>
      </c>
      <c r="CT132" s="1">
        <f>IF((CS132=0),CJ132,CJ132/CS132)</f>
        <v>0.2202111017670926</v>
      </c>
      <c r="CU132" s="4">
        <f>IF((CS132=0),CK132,CK132/CS132)</f>
        <v>0.77978889823290731</v>
      </c>
      <c r="CV132" s="1">
        <f>CI132+CH132+CG132</f>
        <v>0.2597262726622519</v>
      </c>
      <c r="CW132" s="1">
        <f>IF((CV132=0),CI132,CI132/CV132)</f>
        <v>1</v>
      </c>
      <c r="CX132" s="1">
        <f>IF((CV132=0),CH132,CH132/CV132)</f>
        <v>0</v>
      </c>
      <c r="CY132" s="1">
        <f>IF((CV132=0),CG132,CG132/CV132)</f>
        <v>0</v>
      </c>
      <c r="CZ132" s="1">
        <f>CT132*CQ132</f>
        <v>0.14481025091954622</v>
      </c>
      <c r="DA132" s="1">
        <f>CU132*CQ132</f>
        <v>0.51278716246020939</v>
      </c>
      <c r="DB132" s="1">
        <f>CW132*CR132</f>
        <v>0.34240258662024436</v>
      </c>
      <c r="DC132" s="1">
        <f>CX132*CR132</f>
        <v>0</v>
      </c>
      <c r="DD132" s="1">
        <f>CY132*CR132</f>
        <v>0</v>
      </c>
      <c r="DE132" s="1">
        <f>IF(($AM132="Bicycle"),1,0)</f>
        <v>1</v>
      </c>
      <c r="DF132" s="1">
        <f>IF(($AM132="Walk"),1,0)</f>
        <v>0</v>
      </c>
      <c r="DG132" s="1">
        <f>IF(($AM132="Car"),1,0)</f>
        <v>0</v>
      </c>
      <c r="DH132" s="1">
        <f>IF(($AM132="Rail"),1,0)</f>
        <v>0</v>
      </c>
      <c r="DI132" s="1">
        <f>IF(($AM132="Bus"),1,0)</f>
        <v>0</v>
      </c>
      <c r="DJ132" s="1" t="e">
        <f>DE132*LOG(CZ132)+DF132*LOG(DA132)+DG132*LOG(DB132)+DH132*LOG(DD132)+DI132*LOG(DC132)</f>
        <v>#NUM!</v>
      </c>
      <c r="DK132" s="1">
        <v>960.67438860000004</v>
      </c>
      <c r="DL132" s="1">
        <f>(0-(CZ132*BH132*$BY$2))/100</f>
        <v>0.12007436525444141</v>
      </c>
      <c r="DM132" s="1">
        <f t="shared" si="10"/>
        <v>1.7387998961500905E-2</v>
      </c>
      <c r="DO132" s="1">
        <f>(0-(DA132*BK132*$BY$2))/100</f>
        <v>1.0386906159218143</v>
      </c>
      <c r="DP132" s="1">
        <f t="shared" si="11"/>
        <v>0.53262721361259435</v>
      </c>
      <c r="DR132" s="1">
        <f>(0-(DB132*AV132*$BY$2))/100</f>
        <v>0.356921461313015</v>
      </c>
      <c r="DS132" s="1">
        <f t="shared" si="12"/>
        <v>0.12221083157385382</v>
      </c>
      <c r="DU132" s="1">
        <f>(0-(DC132*BT132*$BY$2))/100</f>
        <v>0</v>
      </c>
      <c r="DV132" s="1">
        <f t="shared" si="13"/>
        <v>0</v>
      </c>
      <c r="DX132" s="1">
        <f>(0-(DD132*BE132*$BY$2))/100</f>
        <v>0</v>
      </c>
      <c r="DY132" s="1">
        <f t="shared" si="14"/>
        <v>0</v>
      </c>
      <c r="EB132" s="1" t="s">
        <v>168</v>
      </c>
    </row>
    <row r="133" spans="1:132" x14ac:dyDescent="0.25">
      <c r="A133" s="1">
        <v>255447</v>
      </c>
      <c r="B133" s="1" t="s">
        <v>91</v>
      </c>
      <c r="C133" s="1">
        <v>200</v>
      </c>
      <c r="D133" s="1" t="s">
        <v>84</v>
      </c>
      <c r="E133" s="1">
        <v>0</v>
      </c>
      <c r="F133" s="1">
        <v>0</v>
      </c>
      <c r="G133" s="1">
        <v>0</v>
      </c>
      <c r="H133" s="1">
        <v>1</v>
      </c>
      <c r="I133" s="1">
        <v>0</v>
      </c>
      <c r="J133" s="3">
        <v>0.84711805555555564</v>
      </c>
      <c r="K133" s="3">
        <v>0.85613425925925923</v>
      </c>
      <c r="L133" s="1">
        <v>1</v>
      </c>
      <c r="M133" s="1" t="s">
        <v>76</v>
      </c>
      <c r="N133" s="1">
        <v>0</v>
      </c>
      <c r="O133" s="1">
        <v>0</v>
      </c>
      <c r="P133" s="1">
        <v>0</v>
      </c>
      <c r="Q133" s="1">
        <v>0</v>
      </c>
      <c r="R133" s="1">
        <v>1</v>
      </c>
      <c r="S133" s="1">
        <v>0</v>
      </c>
      <c r="T133" s="1">
        <v>779</v>
      </c>
      <c r="U133" s="1">
        <v>12.983333333333301</v>
      </c>
      <c r="V133" s="1">
        <v>526.18355829999996</v>
      </c>
      <c r="W133" s="1">
        <v>35.40205838</v>
      </c>
      <c r="X133" s="1">
        <v>139.53432799999999</v>
      </c>
      <c r="Y133" s="1">
        <v>110</v>
      </c>
      <c r="Z133" s="1">
        <v>1009018</v>
      </c>
      <c r="AA133" s="1">
        <v>100901801</v>
      </c>
      <c r="AB133" s="1">
        <v>35.406628920000003</v>
      </c>
      <c r="AC133" s="1">
        <v>139.53583549999999</v>
      </c>
      <c r="AD133" s="1">
        <v>110</v>
      </c>
      <c r="AE133" s="1">
        <v>1009029</v>
      </c>
      <c r="AF133" s="1">
        <v>100902901</v>
      </c>
      <c r="AG133" s="1">
        <v>37</v>
      </c>
      <c r="AH133" s="1">
        <v>37</v>
      </c>
      <c r="AI133" s="1">
        <v>1</v>
      </c>
      <c r="AJ133" s="1">
        <v>0</v>
      </c>
      <c r="AK133" s="1">
        <v>0</v>
      </c>
      <c r="AL133" s="1">
        <v>420</v>
      </c>
      <c r="AM133" s="1" t="s">
        <v>43</v>
      </c>
      <c r="AN133" s="1">
        <v>0</v>
      </c>
      <c r="AO133" s="1">
        <v>0</v>
      </c>
      <c r="AP133" s="1">
        <v>0</v>
      </c>
      <c r="AQ133" s="1">
        <v>0</v>
      </c>
      <c r="AR133" s="1">
        <v>1</v>
      </c>
      <c r="AS133" s="1">
        <v>9.1</v>
      </c>
      <c r="AT133" s="1">
        <v>1</v>
      </c>
      <c r="AU133" s="1">
        <v>727</v>
      </c>
      <c r="AV133" s="1">
        <v>4.0999999999999996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1</v>
      </c>
      <c r="BG133" s="1">
        <v>718</v>
      </c>
      <c r="BH133" s="1">
        <v>3.6</v>
      </c>
      <c r="BI133" s="1">
        <v>1</v>
      </c>
      <c r="BJ133" s="1">
        <v>718</v>
      </c>
      <c r="BK133" s="1">
        <v>9.1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CG133" s="1">
        <f>AW133*EXP((BE133/100)+(L133*CC$2)+BU$2)</f>
        <v>0</v>
      </c>
      <c r="CH133" s="1">
        <f>BL133*EXP((BT133/100)+BV$2)</f>
        <v>0</v>
      </c>
      <c r="CI133" s="1">
        <f>AT133*EXP((AV133/100)+(L133*CD$2)+BW$2)</f>
        <v>0.11051526751632908</v>
      </c>
      <c r="CJ133" s="1">
        <f>BF133*EXP((BH133/100)+(L133*CE$2)+BX$2)</f>
        <v>0.13115580648910613</v>
      </c>
      <c r="CK133" s="1">
        <f>BI133*EXP((BK133/100)+(L133*CF$2))</f>
        <v>0.75430068801435468</v>
      </c>
      <c r="CL133" s="1">
        <f>IF((CJ133+CK133)=0, LOG(1),LOG((CJ133+CK133)))</f>
        <v>-5.2832772318333283E-2</v>
      </c>
      <c r="CM133" s="1">
        <f>IF((CG133+CH133+CI133)=0, LOG(1),LOG((CG133+CH133+CI133)))</f>
        <v>-0.95657772071127356</v>
      </c>
      <c r="CN133" s="1">
        <f>IF((CL133=0),1,EXP((BZ$2*CL133)+(CB$2*F133)))</f>
        <v>0.95608557487372903</v>
      </c>
      <c r="CO133" s="1">
        <f>IF((CM133=0),1,EXP((BZ$2*CM133)+(CA$2*AJ133)))</f>
        <v>0.4434851051376088</v>
      </c>
      <c r="CP133" s="1">
        <f>CN133+CO133</f>
        <v>1.3995706800113379</v>
      </c>
      <c r="CQ133" s="2">
        <f>CN133/CP133</f>
        <v>0.68312775376659352</v>
      </c>
      <c r="CR133" s="2">
        <f>CO133/CP133</f>
        <v>0.31687224623340648</v>
      </c>
      <c r="CS133" s="1">
        <f>CJ133+CK133</f>
        <v>0.88545649450346087</v>
      </c>
      <c r="CT133" s="1">
        <f>IF((CS133=0),CJ133,CJ133/CS133)</f>
        <v>0.14812224801925997</v>
      </c>
      <c r="CU133" s="4">
        <f>IF((CS133=0),CK133,CK133/CS133)</f>
        <v>0.85187775198074001</v>
      </c>
      <c r="CV133" s="1">
        <f>CI133+CH133+CG133</f>
        <v>0.11051526751632908</v>
      </c>
      <c r="CW133" s="1">
        <f>IF((CV133=0),CI133,CI133/CV133)</f>
        <v>1</v>
      </c>
      <c r="CX133" s="1">
        <f>IF((CV133=0),CH133,CH133/CV133)</f>
        <v>0</v>
      </c>
      <c r="CY133" s="1">
        <f>IF((CV133=0),CG133,CG133/CV133)</f>
        <v>0</v>
      </c>
      <c r="CZ133" s="1">
        <f>CT133*CQ133</f>
        <v>0.10118641857225531</v>
      </c>
      <c r="DA133" s="1">
        <f>CU133*CQ133</f>
        <v>0.58194133519433822</v>
      </c>
      <c r="DB133" s="1">
        <f>CW133*CR133</f>
        <v>0.31687224623340648</v>
      </c>
      <c r="DC133" s="1">
        <f>CX133*CR133</f>
        <v>0</v>
      </c>
      <c r="DD133" s="1">
        <f>CY133*CR133</f>
        <v>0</v>
      </c>
      <c r="DE133" s="1">
        <f>IF(($AM133="Bicycle"),1,0)</f>
        <v>0</v>
      </c>
      <c r="DF133" s="1">
        <f>IF(($AM133="Walk"),1,0)</f>
        <v>1</v>
      </c>
      <c r="DG133" s="1">
        <f>IF(($AM133="Car"),1,0)</f>
        <v>0</v>
      </c>
      <c r="DH133" s="1">
        <f>IF(($AM133="Rail"),1,0)</f>
        <v>0</v>
      </c>
      <c r="DI133" s="1">
        <f>IF(($AM133="Bus"),1,0)</f>
        <v>0</v>
      </c>
      <c r="DJ133" s="1" t="e">
        <f>DE133*LOG(CZ133)+DF133*LOG(DA133)+DG133*LOG(DB133)+DH133*LOG(DD133)+DI133*LOG(DC133)</f>
        <v>#NUM!</v>
      </c>
      <c r="DK133" s="1">
        <v>526.18355829999996</v>
      </c>
      <c r="DL133" s="1">
        <f>(0-(CZ133*BH133*$BY$2))/100</f>
        <v>4.3149689886311487E-2</v>
      </c>
      <c r="DM133" s="1">
        <f t="shared" si="10"/>
        <v>4.366162582099326E-3</v>
      </c>
      <c r="DO133" s="1">
        <f>(0-(DA133*BK133*$BY$2))/100</f>
        <v>0.62729749305444837</v>
      </c>
      <c r="DP133" s="1">
        <f t="shared" si="11"/>
        <v>0.3650503406721668</v>
      </c>
      <c r="DR133" s="1">
        <f>(0-(DB133*AV133*$BY$2))/100</f>
        <v>0.15389376070274913</v>
      </c>
      <c r="DS133" s="1">
        <f t="shared" si="12"/>
        <v>4.8764661635186453E-2</v>
      </c>
      <c r="DU133" s="1">
        <f>(0-(DC133*BT133*$BY$2))/100</f>
        <v>0</v>
      </c>
      <c r="DV133" s="1">
        <f t="shared" si="13"/>
        <v>0</v>
      </c>
      <c r="DX133" s="1">
        <f>(0-(DD133*BE133*$BY$2))/100</f>
        <v>0</v>
      </c>
      <c r="DY133" s="1">
        <f t="shared" si="14"/>
        <v>0</v>
      </c>
      <c r="EB133" s="1" t="s">
        <v>168</v>
      </c>
    </row>
    <row r="134" spans="1:132" x14ac:dyDescent="0.25">
      <c r="A134" s="1">
        <v>256417</v>
      </c>
      <c r="B134" s="1" t="s">
        <v>103</v>
      </c>
      <c r="C134" s="1">
        <v>400</v>
      </c>
      <c r="D134" s="1" t="s">
        <v>4</v>
      </c>
      <c r="E134" s="1">
        <v>1</v>
      </c>
      <c r="F134" s="1">
        <v>0</v>
      </c>
      <c r="G134" s="1">
        <v>0</v>
      </c>
      <c r="H134" s="1">
        <v>0</v>
      </c>
      <c r="I134" s="1">
        <v>0</v>
      </c>
      <c r="J134" s="3">
        <v>0.62003472222222222</v>
      </c>
      <c r="K134" s="3">
        <v>0.62942129629629628</v>
      </c>
      <c r="L134" s="1">
        <v>0</v>
      </c>
      <c r="M134" s="1" t="s">
        <v>90</v>
      </c>
      <c r="N134" s="1">
        <v>0</v>
      </c>
      <c r="O134" s="1">
        <v>0</v>
      </c>
      <c r="P134" s="1">
        <v>0</v>
      </c>
      <c r="Q134" s="1">
        <v>1</v>
      </c>
      <c r="R134" s="1">
        <v>0</v>
      </c>
      <c r="S134" s="1">
        <v>0</v>
      </c>
      <c r="T134" s="1">
        <v>810</v>
      </c>
      <c r="U134" s="1">
        <v>13.5</v>
      </c>
      <c r="V134" s="1">
        <v>160.4153628</v>
      </c>
      <c r="W134" s="1">
        <v>35.457698139999998</v>
      </c>
      <c r="X134" s="1">
        <v>139.63233589999999</v>
      </c>
      <c r="Y134" s="1">
        <v>103</v>
      </c>
      <c r="Z134" s="1">
        <v>1002002</v>
      </c>
      <c r="AA134" s="1">
        <v>100200206</v>
      </c>
      <c r="AB134" s="1">
        <v>35.457649879999998</v>
      </c>
      <c r="AC134" s="1">
        <v>139.63410630000001</v>
      </c>
      <c r="AD134" s="1">
        <v>103</v>
      </c>
      <c r="AE134" s="1">
        <v>1002002</v>
      </c>
      <c r="AF134" s="1">
        <v>100200206</v>
      </c>
      <c r="AG134" s="1">
        <v>33</v>
      </c>
      <c r="AH134" s="1">
        <v>33</v>
      </c>
      <c r="AI134" s="1">
        <v>1</v>
      </c>
      <c r="AJ134" s="1">
        <v>0</v>
      </c>
      <c r="AK134" s="1">
        <v>0</v>
      </c>
      <c r="AL134" s="1">
        <v>420</v>
      </c>
      <c r="AM134" s="1" t="s">
        <v>43</v>
      </c>
      <c r="AN134" s="1">
        <v>0</v>
      </c>
      <c r="AO134" s="1">
        <v>0</v>
      </c>
      <c r="AP134" s="1">
        <v>0</v>
      </c>
      <c r="AQ134" s="1">
        <v>0</v>
      </c>
      <c r="AR134" s="1">
        <v>1</v>
      </c>
      <c r="AS134" s="1">
        <v>3</v>
      </c>
      <c r="AT134" s="1">
        <v>1</v>
      </c>
      <c r="AU134" s="1">
        <v>216</v>
      </c>
      <c r="AV134" s="1">
        <v>1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1</v>
      </c>
      <c r="BG134" s="1">
        <v>245</v>
      </c>
      <c r="BH134" s="1">
        <v>1.2</v>
      </c>
      <c r="BI134" s="1">
        <v>1</v>
      </c>
      <c r="BJ134" s="1">
        <v>245</v>
      </c>
      <c r="BK134" s="1">
        <v>3</v>
      </c>
      <c r="BL134" s="1">
        <v>1</v>
      </c>
      <c r="BM134" s="1">
        <v>0.32</v>
      </c>
      <c r="BN134" s="1">
        <v>1</v>
      </c>
      <c r="BO134" s="1">
        <v>210</v>
      </c>
      <c r="BP134" s="1">
        <v>419</v>
      </c>
      <c r="BQ134" s="1">
        <v>6.3</v>
      </c>
      <c r="BR134" s="1">
        <v>338</v>
      </c>
      <c r="BS134" s="1">
        <v>5.0999999999999996</v>
      </c>
      <c r="BT134" s="1">
        <v>12.4</v>
      </c>
      <c r="CG134" s="1">
        <f>AW134*EXP((BE134/100)+(L134*CC$2)+BU$2)</f>
        <v>0</v>
      </c>
      <c r="CH134" s="1">
        <f>BL134*EXP((BT134/100)+BV$2)</f>
        <v>0.15040163447582752</v>
      </c>
      <c r="CI134" s="1">
        <f>AT134*EXP((AV134/100)+(L134*CD$2)+BW$2)</f>
        <v>0.24023756285133072</v>
      </c>
      <c r="CJ134" s="1">
        <f>BF134*EXP((BH134/100)+(L134*CE$2)+BX$2)</f>
        <v>0.31618221558033327</v>
      </c>
      <c r="CK134" s="1">
        <f>BI134*EXP((BK134/100)+(L134*CF$2))</f>
        <v>1.0304545339535169</v>
      </c>
      <c r="CL134" s="1">
        <f>IF((CJ134+CK134)=0, LOG(1),LOG((CJ134+CK134)))</f>
        <v>0.12925046213102578</v>
      </c>
      <c r="CM134" s="1">
        <f>IF((CG134+CH134+CI134)=0, LOG(1),LOG((CG134+CH134+CI134)))</f>
        <v>-0.40822418109733066</v>
      </c>
      <c r="CN134" s="1">
        <f>IF((CL134=0),1,EXP((BZ$2*CL134)+(CB$2*F134)))</f>
        <v>1.1161250312025344</v>
      </c>
      <c r="CO134" s="1">
        <f>IF((CM134=0),1,EXP((BZ$2*CM134)+(CA$2*AJ134)))</f>
        <v>0.70681200481995987</v>
      </c>
      <c r="CP134" s="1">
        <f>CN134+CO134</f>
        <v>1.8229370360224944</v>
      </c>
      <c r="CQ134" s="2">
        <f>CN134/CP134</f>
        <v>0.61226746132594445</v>
      </c>
      <c r="CR134" s="2">
        <f>CO134/CP134</f>
        <v>0.38773253867405549</v>
      </c>
      <c r="CS134" s="1">
        <f>CJ134+CK134</f>
        <v>1.3466367495338503</v>
      </c>
      <c r="CT134" s="1">
        <f>IF((CS134=0),CJ134,CJ134/CS134)</f>
        <v>0.23479399005691953</v>
      </c>
      <c r="CU134" s="4">
        <f>IF((CS134=0),CK134,CK134/CS134)</f>
        <v>0.76520600994308041</v>
      </c>
      <c r="CV134" s="1">
        <f>CI134+CH134+CG134</f>
        <v>0.39063919732715824</v>
      </c>
      <c r="CW134" s="1">
        <f>IF((CV134=0),CI134,CI134/CV134)</f>
        <v>0.61498580914329759</v>
      </c>
      <c r="CX134" s="1">
        <f>IF((CV134=0),CH134,CH134/CV134)</f>
        <v>0.38501419085670235</v>
      </c>
      <c r="CY134" s="1">
        <f>IF((CV134=0),CG134,CG134/CV134)</f>
        <v>0</v>
      </c>
      <c r="CZ134" s="1">
        <f>CT134*CQ134</f>
        <v>0.14375672022673916</v>
      </c>
      <c r="DA134" s="1">
        <f>CU134*CQ134</f>
        <v>0.46851074109920526</v>
      </c>
      <c r="DB134" s="1">
        <f>CW134*CR134</f>
        <v>0.23845000902764896</v>
      </c>
      <c r="DC134" s="1">
        <f>CX134*CR134</f>
        <v>0.14928252964640654</v>
      </c>
      <c r="DD134" s="1">
        <f>CY134*CR134</f>
        <v>0</v>
      </c>
      <c r="DE134" s="1">
        <f>IF(($AM134="Bicycle"),1,0)</f>
        <v>0</v>
      </c>
      <c r="DF134" s="1">
        <f>IF(($AM134="Walk"),1,0)</f>
        <v>1</v>
      </c>
      <c r="DG134" s="1">
        <f>IF(($AM134="Car"),1,0)</f>
        <v>0</v>
      </c>
      <c r="DH134" s="1">
        <f>IF(($AM134="Rail"),1,0)</f>
        <v>0</v>
      </c>
      <c r="DI134" s="1">
        <f>IF(($AM134="Bus"),1,0)</f>
        <v>0</v>
      </c>
      <c r="DJ134" s="1" t="e">
        <f>DE134*LOG(CZ134)+DF134*LOG(DA134)+DG134*LOG(DB134)+DH134*LOG(DD134)+DI134*LOG(DC134)</f>
        <v>#NUM!</v>
      </c>
      <c r="DK134" s="1">
        <v>160.4153628</v>
      </c>
      <c r="DL134" s="1">
        <f>(0-(CZ134*BH134*$BY$2))/100</f>
        <v>2.0434421879874286E-2</v>
      </c>
      <c r="DM134" s="1">
        <f t="shared" si="10"/>
        <v>2.9375854691802449E-3</v>
      </c>
      <c r="DO134" s="1">
        <f>(0-(DA134*BK134*$BY$2))/100</f>
        <v>0.16649214944132004</v>
      </c>
      <c r="DP134" s="1">
        <f t="shared" si="11"/>
        <v>7.8003360321952486E-2</v>
      </c>
      <c r="DR134" s="1">
        <f>(0-(DB134*AV134*$BY$2))/100</f>
        <v>2.8245566966919065E-2</v>
      </c>
      <c r="DS134" s="1">
        <f t="shared" si="12"/>
        <v>6.7351556982529143E-3</v>
      </c>
      <c r="DU134" s="1">
        <f>(0-(DC134*BT134*$BY$2))/100</f>
        <v>0.21927222542737962</v>
      </c>
      <c r="DV134" s="1">
        <f t="shared" si="13"/>
        <v>3.2733512492996338E-2</v>
      </c>
      <c r="DX134" s="1">
        <f>(0-(DD134*BE134*$BY$2))/100</f>
        <v>0</v>
      </c>
      <c r="DY134" s="1">
        <f t="shared" si="14"/>
        <v>0</v>
      </c>
      <c r="EB134" s="1" t="s">
        <v>168</v>
      </c>
    </row>
    <row r="135" spans="1:132" x14ac:dyDescent="0.25">
      <c r="A135" s="1">
        <v>255343</v>
      </c>
      <c r="B135" s="1" t="s">
        <v>78</v>
      </c>
      <c r="C135" s="1">
        <v>700</v>
      </c>
      <c r="D135" s="1" t="s">
        <v>5</v>
      </c>
      <c r="E135" s="1">
        <v>0</v>
      </c>
      <c r="F135" s="1">
        <v>1</v>
      </c>
      <c r="G135" s="1">
        <v>0</v>
      </c>
      <c r="H135" s="1">
        <v>0</v>
      </c>
      <c r="I135" s="1">
        <v>0</v>
      </c>
      <c r="J135" s="3">
        <v>0.84295138888888888</v>
      </c>
      <c r="K135" s="3">
        <v>0.84888888888888892</v>
      </c>
      <c r="L135" s="1">
        <v>1</v>
      </c>
      <c r="M135" s="1" t="s">
        <v>76</v>
      </c>
      <c r="N135" s="1">
        <v>0</v>
      </c>
      <c r="O135" s="1">
        <v>0</v>
      </c>
      <c r="P135" s="1">
        <v>0</v>
      </c>
      <c r="Q135" s="1">
        <v>0</v>
      </c>
      <c r="R135" s="1">
        <v>1</v>
      </c>
      <c r="S135" s="1">
        <v>0</v>
      </c>
      <c r="T135" s="1">
        <v>514</v>
      </c>
      <c r="U135" s="1">
        <v>8.56666666666667</v>
      </c>
      <c r="V135" s="1">
        <v>399.20089739999997</v>
      </c>
      <c r="W135" s="1">
        <v>35.433005739999999</v>
      </c>
      <c r="X135" s="1">
        <v>139.6244288</v>
      </c>
      <c r="Y135" s="1">
        <v>105</v>
      </c>
      <c r="Z135" s="1">
        <v>1004006</v>
      </c>
      <c r="AA135" s="1">
        <v>100400601</v>
      </c>
      <c r="AB135" s="1">
        <v>35.436578470000001</v>
      </c>
      <c r="AC135" s="1">
        <v>139.62486870000001</v>
      </c>
      <c r="AD135" s="1">
        <v>105</v>
      </c>
      <c r="AE135" s="1">
        <v>1004005</v>
      </c>
      <c r="AF135" s="1">
        <v>100400504</v>
      </c>
      <c r="AG135" s="1">
        <v>39</v>
      </c>
      <c r="AH135" s="1">
        <v>39</v>
      </c>
      <c r="AI135" s="1">
        <v>0</v>
      </c>
      <c r="AJ135" s="1">
        <v>0</v>
      </c>
      <c r="AK135" s="1">
        <v>0</v>
      </c>
      <c r="AL135" s="1">
        <v>420</v>
      </c>
      <c r="AM135" s="1" t="s">
        <v>43</v>
      </c>
      <c r="AN135" s="1">
        <v>0</v>
      </c>
      <c r="AO135" s="1">
        <v>0</v>
      </c>
      <c r="AP135" s="1">
        <v>0</v>
      </c>
      <c r="AQ135" s="1">
        <v>0</v>
      </c>
      <c r="AR135" s="1">
        <v>1</v>
      </c>
      <c r="AS135" s="1">
        <v>7.4</v>
      </c>
      <c r="AT135" s="1">
        <v>1</v>
      </c>
      <c r="AU135" s="1">
        <v>3547</v>
      </c>
      <c r="AV135" s="1">
        <v>9.9</v>
      </c>
      <c r="AW135" s="1">
        <v>1</v>
      </c>
      <c r="AX135" s="1">
        <v>14</v>
      </c>
      <c r="AY135" s="1">
        <v>210</v>
      </c>
      <c r="AZ135" s="1">
        <v>0</v>
      </c>
      <c r="BA135" s="1">
        <v>871</v>
      </c>
      <c r="BB135" s="1">
        <v>10.7</v>
      </c>
      <c r="BC135" s="1">
        <v>456</v>
      </c>
      <c r="BD135" s="1">
        <v>6.3</v>
      </c>
      <c r="BE135" s="1">
        <v>31</v>
      </c>
      <c r="BF135" s="1">
        <v>1</v>
      </c>
      <c r="BG135" s="1">
        <v>588</v>
      </c>
      <c r="BH135" s="1">
        <v>2.9</v>
      </c>
      <c r="BI135" s="1">
        <v>1</v>
      </c>
      <c r="BJ135" s="1">
        <v>588</v>
      </c>
      <c r="BK135" s="1">
        <v>7.4</v>
      </c>
      <c r="BL135" s="1">
        <v>1</v>
      </c>
      <c r="BM135" s="1">
        <v>0.99</v>
      </c>
      <c r="BN135" s="1">
        <v>4</v>
      </c>
      <c r="BO135" s="1">
        <v>210</v>
      </c>
      <c r="BP135" s="1">
        <v>304</v>
      </c>
      <c r="BQ135" s="1">
        <v>4.5999999999999996</v>
      </c>
      <c r="BR135" s="1">
        <v>234</v>
      </c>
      <c r="BS135" s="1">
        <v>3.5</v>
      </c>
      <c r="BT135" s="1">
        <v>12.1</v>
      </c>
      <c r="CG135" s="1">
        <f>AW135*EXP((BE135/100)+(L135*CC$2)+BU$2)</f>
        <v>2.2894440152776805</v>
      </c>
      <c r="CH135" s="1">
        <f>BL135*EXP((BT135/100)+BV$2)</f>
        <v>0.1499511057034551</v>
      </c>
      <c r="CI135" s="1">
        <f>AT135*EXP((AV135/100)+(L135*CD$2)+BW$2)</f>
        <v>0.11711468624198794</v>
      </c>
      <c r="CJ135" s="1">
        <f>BF135*EXP((BH135/100)+(L135*CE$2)+BX$2)</f>
        <v>0.13024092167630377</v>
      </c>
      <c r="CK135" s="1">
        <f>BI135*EXP((BK135/100)+(L135*CF$2))</f>
        <v>0.74158595773708003</v>
      </c>
      <c r="CL135" s="1">
        <f>IF((CJ135+CK135)=0, LOG(1),LOG((CJ135+CK135)))</f>
        <v>-5.9569745319536217E-2</v>
      </c>
      <c r="CM135" s="1">
        <f>IF((CG135+CH135+CI135)=0, LOG(1),LOG((CG135+CH135+CI135)))</f>
        <v>0.40764746309608435</v>
      </c>
      <c r="CN135" s="1">
        <f>IF((CL135=0),1,EXP((BZ$2*CL135)+(CB$2*F135)))</f>
        <v>2.2562869427395742</v>
      </c>
      <c r="CO135" s="1">
        <f>IF((CM135=0),1,EXP((BZ$2*CM135)+(CA$2*AJ135)))</f>
        <v>1.4141099797632553</v>
      </c>
      <c r="CP135" s="1">
        <f>CN135+CO135</f>
        <v>3.6703969225028295</v>
      </c>
      <c r="CQ135" s="2">
        <f>CN135/CP135</f>
        <v>0.61472559790645775</v>
      </c>
      <c r="CR135" s="2">
        <f>CO135/CP135</f>
        <v>0.3852744020935423</v>
      </c>
      <c r="CS135" s="1">
        <f>CJ135+CK135</f>
        <v>0.87182687941338377</v>
      </c>
      <c r="CT135" s="1">
        <f>IF((CS135=0),CJ135,CJ135/CS135)</f>
        <v>0.14938851365071182</v>
      </c>
      <c r="CU135" s="4">
        <f>IF((CS135=0),CK135,CK135/CS135)</f>
        <v>0.85061148634928818</v>
      </c>
      <c r="CV135" s="1">
        <f>CI135+CH135+CG135</f>
        <v>2.5565098072231236</v>
      </c>
      <c r="CW135" s="1">
        <f>IF((CV135=0),CI135,CI135/CV135)</f>
        <v>4.5810380195332678E-2</v>
      </c>
      <c r="CX135" s="1">
        <f>IF((CV135=0),CH135,CH135/CV135)</f>
        <v>5.8654617823012276E-2</v>
      </c>
      <c r="CY135" s="1">
        <f>IF((CV135=0),CG135,CG135/CV135)</f>
        <v>0.89553500198165503</v>
      </c>
      <c r="CZ135" s="1">
        <f>CT135*CQ135</f>
        <v>9.1832943374290849E-2</v>
      </c>
      <c r="DA135" s="1">
        <f>CU135*CQ135</f>
        <v>0.52289265453216693</v>
      </c>
      <c r="DB135" s="1">
        <f>CW135*CR135</f>
        <v>1.7649566839434649E-2</v>
      </c>
      <c r="DC135" s="1">
        <f>CX135*CR135</f>
        <v>2.2598122811786286E-2</v>
      </c>
      <c r="DD135" s="1">
        <f>CY135*CR135</f>
        <v>0.34502671244232136</v>
      </c>
      <c r="DE135" s="1">
        <f>IF(($AM135="Bicycle"),1,0)</f>
        <v>0</v>
      </c>
      <c r="DF135" s="1">
        <f>IF(($AM135="Walk"),1,0)</f>
        <v>1</v>
      </c>
      <c r="DG135" s="1">
        <f>IF(($AM135="Car"),1,0)</f>
        <v>0</v>
      </c>
      <c r="DH135" s="1">
        <f>IF(($AM135="Rail"),1,0)</f>
        <v>0</v>
      </c>
      <c r="DI135" s="1">
        <f>IF(($AM135="Bus"),1,0)</f>
        <v>0</v>
      </c>
      <c r="DJ135" s="1">
        <f>DE135*LOG(CZ135)+DF135*LOG(DA135)+DG135*LOG(DB135)+DH135*LOG(DD135)+DI135*LOG(DC135)</f>
        <v>-0.28158745898991533</v>
      </c>
      <c r="DK135" s="1">
        <v>399.20089739999997</v>
      </c>
      <c r="DL135" s="1">
        <f>(0-(CZ135*BH135*$BY$2))/100</f>
        <v>3.1546374567284874E-2</v>
      </c>
      <c r="DM135" s="1">
        <f t="shared" si="10"/>
        <v>2.8969964293016409E-3</v>
      </c>
      <c r="DO135" s="1">
        <f>(0-(DA135*BK135*$BY$2))/100</f>
        <v>0.45834997730721511</v>
      </c>
      <c r="DP135" s="1">
        <f t="shared" si="11"/>
        <v>0.23966783633892819</v>
      </c>
      <c r="DR135" s="1">
        <f>(0-(DB135*AV135*$BY$2))/100</f>
        <v>2.0697705313239671E-2</v>
      </c>
      <c r="DS135" s="1">
        <f t="shared" si="12"/>
        <v>3.6530553334894521E-4</v>
      </c>
      <c r="DU135" s="1">
        <f>(0-(DC135*BT135*$BY$2))/100</f>
        <v>3.2389980629897133E-2</v>
      </c>
      <c r="DV135" s="1">
        <f t="shared" si="13"/>
        <v>7.3195276014579431E-4</v>
      </c>
      <c r="DX135" s="1">
        <f>(0-(DD135*BE135*$BY$2))/100</f>
        <v>1.2669730216978121</v>
      </c>
      <c r="DY135" s="1">
        <f t="shared" si="14"/>
        <v>0.43713953642950998</v>
      </c>
      <c r="EB135" s="1" t="s">
        <v>168</v>
      </c>
    </row>
    <row r="136" spans="1:132" x14ac:dyDescent="0.25">
      <c r="A136" s="1">
        <v>256114</v>
      </c>
      <c r="B136" s="1" t="s">
        <v>81</v>
      </c>
      <c r="C136" s="1">
        <v>600</v>
      </c>
      <c r="D136" s="1" t="s">
        <v>6</v>
      </c>
      <c r="E136" s="1">
        <v>0</v>
      </c>
      <c r="F136" s="1">
        <v>0</v>
      </c>
      <c r="G136" s="1">
        <v>1</v>
      </c>
      <c r="H136" s="1">
        <v>0</v>
      </c>
      <c r="I136" s="1">
        <v>0</v>
      </c>
      <c r="J136" s="3">
        <v>0.42333333333333334</v>
      </c>
      <c r="K136" s="3">
        <v>0.43684027777777779</v>
      </c>
      <c r="L136" s="1">
        <v>0</v>
      </c>
      <c r="M136" s="1" t="s">
        <v>82</v>
      </c>
      <c r="N136" s="1">
        <v>0</v>
      </c>
      <c r="O136" s="1">
        <v>0</v>
      </c>
      <c r="P136" s="1">
        <v>1</v>
      </c>
      <c r="Q136" s="1">
        <v>0</v>
      </c>
      <c r="R136" s="1">
        <v>0</v>
      </c>
      <c r="S136" s="1">
        <v>0</v>
      </c>
      <c r="T136" s="1">
        <v>1167</v>
      </c>
      <c r="U136" s="1">
        <v>19.45</v>
      </c>
      <c r="V136" s="1">
        <v>948.56365489999996</v>
      </c>
      <c r="W136" s="1">
        <v>35.461147490000002</v>
      </c>
      <c r="X136" s="1">
        <v>139.541865</v>
      </c>
      <c r="Y136" s="1">
        <v>112</v>
      </c>
      <c r="Z136" s="1">
        <v>1005105</v>
      </c>
      <c r="AA136" s="1">
        <v>100510501</v>
      </c>
      <c r="AB136" s="1">
        <v>35.464779139999997</v>
      </c>
      <c r="AC136" s="1">
        <v>139.5323861</v>
      </c>
      <c r="AD136" s="1">
        <v>112</v>
      </c>
      <c r="AE136" s="1">
        <v>1005118</v>
      </c>
      <c r="AF136" s="1">
        <v>100511802</v>
      </c>
      <c r="AG136" s="1">
        <v>37</v>
      </c>
      <c r="AH136" s="1">
        <v>37</v>
      </c>
      <c r="AI136" s="1">
        <v>1</v>
      </c>
      <c r="AJ136" s="1">
        <v>0</v>
      </c>
      <c r="AK136" s="1">
        <v>0</v>
      </c>
      <c r="AL136" s="1">
        <v>420</v>
      </c>
      <c r="AM136" s="1" t="s">
        <v>43</v>
      </c>
      <c r="AN136" s="1">
        <v>0</v>
      </c>
      <c r="AO136" s="1">
        <v>0</v>
      </c>
      <c r="AP136" s="1">
        <v>0</v>
      </c>
      <c r="AQ136" s="1">
        <v>0</v>
      </c>
      <c r="AR136" s="1">
        <v>1</v>
      </c>
      <c r="AS136" s="1">
        <v>16.5</v>
      </c>
      <c r="AT136" s="1">
        <v>1</v>
      </c>
      <c r="AU136" s="1">
        <v>1289</v>
      </c>
      <c r="AV136" s="1">
        <v>6.2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1</v>
      </c>
      <c r="BG136" s="1">
        <v>1250</v>
      </c>
      <c r="BH136" s="1">
        <v>6.3</v>
      </c>
      <c r="BI136" s="1">
        <v>1</v>
      </c>
      <c r="BJ136" s="1">
        <v>1250</v>
      </c>
      <c r="BK136" s="1">
        <v>16.5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CG136" s="1">
        <f>AW136*EXP((BE136/100)+(L136*CC$2)+BU$2)</f>
        <v>0</v>
      </c>
      <c r="CH136" s="1">
        <f>BL136*EXP((BT136/100)+BV$2)</f>
        <v>0</v>
      </c>
      <c r="CI136" s="1">
        <f>AT136*EXP((AV136/100)+(L136*CD$2)+BW$2)</f>
        <v>0.25306042114812166</v>
      </c>
      <c r="CJ136" s="1">
        <f>BF136*EXP((BH136/100)+(L136*CE$2)+BX$2)</f>
        <v>0.33272578390419005</v>
      </c>
      <c r="CK136" s="1">
        <f>BI136*EXP((BK136/100)+(L136*CF$2))</f>
        <v>1.1793931187113906</v>
      </c>
      <c r="CL136" s="1">
        <f>IF((CJ136+CK136)=0, LOG(1),LOG((CJ136+CK136)))</f>
        <v>0.17958594243471118</v>
      </c>
      <c r="CM136" s="1">
        <f>IF((CG136+CH136+CI136)=0, LOG(1),LOG((CG136+CH136+CI136)))</f>
        <v>-0.59677577353426969</v>
      </c>
      <c r="CN136" s="1">
        <f>IF((CL136=0),1,EXP((BZ$2*CL136)+(CB$2*F136)))</f>
        <v>1.1649149162275192</v>
      </c>
      <c r="CO136" s="1">
        <f>IF((CM136=0),1,EXP((BZ$2*CM136)+(CA$2*AJ136)))</f>
        <v>0.6021435496661689</v>
      </c>
      <c r="CP136" s="1">
        <f>CN136+CO136</f>
        <v>1.7670584658936881</v>
      </c>
      <c r="CQ136" s="2">
        <f>CN136/CP136</f>
        <v>0.65923959999725568</v>
      </c>
      <c r="CR136" s="2">
        <f>CO136/CP136</f>
        <v>0.34076040000274432</v>
      </c>
      <c r="CS136" s="1">
        <f>CJ136+CK136</f>
        <v>1.5121189026155806</v>
      </c>
      <c r="CT136" s="1">
        <f>IF((CS136=0),CJ136,CJ136/CS136)</f>
        <v>0.22003943164036849</v>
      </c>
      <c r="CU136" s="4">
        <f>IF((CS136=0),CK136,CK136/CS136)</f>
        <v>0.77996056835963157</v>
      </c>
      <c r="CV136" s="1">
        <f>CI136+CH136+CG136</f>
        <v>0.25306042114812166</v>
      </c>
      <c r="CW136" s="1">
        <f>IF((CV136=0),CI136,CI136/CV136)</f>
        <v>1</v>
      </c>
      <c r="CX136" s="1">
        <f>IF((CV136=0),CH136,CH136/CV136)</f>
        <v>0</v>
      </c>
      <c r="CY136" s="1">
        <f>IF((CV136=0),CG136,CG136/CV136)</f>
        <v>0</v>
      </c>
      <c r="CZ136" s="1">
        <f>CT136*CQ136</f>
        <v>0.14505870689822001</v>
      </c>
      <c r="DA136" s="1">
        <f>CU136*CQ136</f>
        <v>0.5141808930990357</v>
      </c>
      <c r="DB136" s="1">
        <f>CW136*CR136</f>
        <v>0.34076040000274432</v>
      </c>
      <c r="DC136" s="1">
        <f>CX136*CR136</f>
        <v>0</v>
      </c>
      <c r="DD136" s="1">
        <f>CY136*CR136</f>
        <v>0</v>
      </c>
      <c r="DE136" s="1">
        <f>IF(($AM136="Bicycle"),1,0)</f>
        <v>0</v>
      </c>
      <c r="DF136" s="1">
        <f>IF(($AM136="Walk"),1,0)</f>
        <v>1</v>
      </c>
      <c r="DG136" s="1">
        <f>IF(($AM136="Car"),1,0)</f>
        <v>0</v>
      </c>
      <c r="DH136" s="1">
        <f>IF(($AM136="Rail"),1,0)</f>
        <v>0</v>
      </c>
      <c r="DI136" s="1">
        <f>IF(($AM136="Bus"),1,0)</f>
        <v>0</v>
      </c>
      <c r="DJ136" s="1" t="e">
        <f>DE136*LOG(CZ136)+DF136*LOG(DA136)+DG136*LOG(DB136)+DH136*LOG(DD136)+DI136*LOG(DC136)</f>
        <v>#NUM!</v>
      </c>
      <c r="DK136" s="1">
        <v>948.56365489999996</v>
      </c>
      <c r="DL136" s="1">
        <f>(0-(CZ136*BH136*$BY$2))/100</f>
        <v>0.10825234291320823</v>
      </c>
      <c r="DM136" s="1">
        <f t="shared" si="10"/>
        <v>1.5702944881692677E-2</v>
      </c>
      <c r="DO136" s="1">
        <f>(0-(DA136*BK136*$BY$2))/100</f>
        <v>1.0049693853566104</v>
      </c>
      <c r="DP136" s="1">
        <f t="shared" si="11"/>
        <v>0.51673605609985085</v>
      </c>
      <c r="DR136" s="1">
        <f>(0-(DB136*AV136*$BY$2))/100</f>
        <v>0.25026133809196344</v>
      </c>
      <c r="DS136" s="1">
        <f t="shared" si="12"/>
        <v>8.5279153673439495E-2</v>
      </c>
      <c r="DU136" s="1">
        <f>(0-(DC136*BT136*$BY$2))/100</f>
        <v>0</v>
      </c>
      <c r="DV136" s="1">
        <f t="shared" si="13"/>
        <v>0</v>
      </c>
      <c r="DX136" s="1">
        <f>(0-(DD136*BE136*$BY$2))/100</f>
        <v>0</v>
      </c>
      <c r="DY136" s="1">
        <f t="shared" si="14"/>
        <v>0</v>
      </c>
      <c r="EB136" s="1" t="s">
        <v>168</v>
      </c>
    </row>
    <row r="137" spans="1:132" x14ac:dyDescent="0.25">
      <c r="A137" s="1">
        <v>256822</v>
      </c>
      <c r="B137" s="1" t="s">
        <v>75</v>
      </c>
      <c r="C137" s="1">
        <v>600</v>
      </c>
      <c r="D137" s="1" t="s">
        <v>6</v>
      </c>
      <c r="E137" s="1">
        <v>0</v>
      </c>
      <c r="F137" s="1">
        <v>0</v>
      </c>
      <c r="G137" s="1">
        <v>1</v>
      </c>
      <c r="H137" s="1">
        <v>0</v>
      </c>
      <c r="I137" s="1">
        <v>0</v>
      </c>
      <c r="J137" s="3">
        <v>0.56670138888888888</v>
      </c>
      <c r="K137" s="3">
        <v>0.57033564814814819</v>
      </c>
      <c r="L137" s="1">
        <v>0</v>
      </c>
      <c r="M137" s="1" t="s">
        <v>82</v>
      </c>
      <c r="N137" s="1">
        <v>0</v>
      </c>
      <c r="O137" s="1">
        <v>0</v>
      </c>
      <c r="P137" s="1">
        <v>1</v>
      </c>
      <c r="Q137" s="1">
        <v>0</v>
      </c>
      <c r="R137" s="1">
        <v>0</v>
      </c>
      <c r="S137" s="1">
        <v>0</v>
      </c>
      <c r="T137" s="1">
        <v>314</v>
      </c>
      <c r="U137" s="1">
        <v>5.2333333333333298</v>
      </c>
      <c r="V137" s="1">
        <v>280.42894150000001</v>
      </c>
      <c r="W137" s="1">
        <v>35.63117802</v>
      </c>
      <c r="X137" s="1">
        <v>139.68002559999999</v>
      </c>
      <c r="Y137" s="1" t="s">
        <v>77</v>
      </c>
      <c r="Z137" s="1" t="s">
        <v>77</v>
      </c>
      <c r="AA137" s="1" t="s">
        <v>77</v>
      </c>
      <c r="AB137" s="1">
        <v>35.629879899999999</v>
      </c>
      <c r="AC137" s="1">
        <v>139.68268639999999</v>
      </c>
      <c r="AD137" s="1" t="s">
        <v>77</v>
      </c>
      <c r="AE137" s="1" t="s">
        <v>77</v>
      </c>
      <c r="AF137" s="1" t="s">
        <v>77</v>
      </c>
      <c r="AG137" s="1">
        <v>38</v>
      </c>
      <c r="AH137" s="1">
        <v>38</v>
      </c>
      <c r="AI137" s="1">
        <v>1</v>
      </c>
      <c r="AJ137" s="1">
        <v>0</v>
      </c>
      <c r="AK137" s="1">
        <v>0</v>
      </c>
      <c r="AL137" s="1">
        <v>420</v>
      </c>
      <c r="AM137" s="1" t="s">
        <v>43</v>
      </c>
      <c r="AN137" s="1">
        <v>0</v>
      </c>
      <c r="AO137" s="1">
        <v>0</v>
      </c>
      <c r="AP137" s="1">
        <v>0</v>
      </c>
      <c r="AQ137" s="1">
        <v>0</v>
      </c>
      <c r="AR137" s="1">
        <v>1</v>
      </c>
      <c r="AS137" s="1">
        <v>4.3</v>
      </c>
      <c r="AT137" s="1">
        <v>1</v>
      </c>
      <c r="AU137" s="1">
        <v>860</v>
      </c>
      <c r="AV137" s="1">
        <v>8.1999999999999993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1</v>
      </c>
      <c r="BG137" s="1">
        <v>343</v>
      </c>
      <c r="BH137" s="1">
        <v>1.7</v>
      </c>
      <c r="BI137" s="1">
        <v>1</v>
      </c>
      <c r="BJ137" s="1">
        <v>343</v>
      </c>
      <c r="BK137" s="1">
        <v>4.3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CG137" s="1">
        <f>AW137*EXP((BE137/100)+(L137*CC$2)+BU$2)</f>
        <v>0</v>
      </c>
      <c r="CH137" s="1">
        <f>BL137*EXP((BT137/100)+BV$2)</f>
        <v>0</v>
      </c>
      <c r="CI137" s="1">
        <f>AT137*EXP((AV137/100)+(L137*CD$2)+BW$2)</f>
        <v>0.25817258076304889</v>
      </c>
      <c r="CJ137" s="1">
        <f>BF137*EXP((BH137/100)+(L137*CE$2)+BX$2)</f>
        <v>0.31776708553130134</v>
      </c>
      <c r="CK137" s="1">
        <f>BI137*EXP((BK137/100)+(L137*CF$2))</f>
        <v>1.0439378948506126</v>
      </c>
      <c r="CL137" s="1">
        <f>IF((CJ137+CK137)=0, LOG(1),LOG((CJ137+CK137)))</f>
        <v>0.13408302588024495</v>
      </c>
      <c r="CM137" s="1">
        <f>IF((CG137+CH137+CI137)=0, LOG(1),LOG((CG137+CH137+CI137)))</f>
        <v>-0.58808988389620465</v>
      </c>
      <c r="CN137" s="1">
        <f>IF((CL137=0),1,EXP((BZ$2*CL137)+(CB$2*F137)))</f>
        <v>1.1207191438738988</v>
      </c>
      <c r="CO137" s="1">
        <f>IF((CM137=0),1,EXP((BZ$2*CM137)+(CA$2*AJ137)))</f>
        <v>0.60660563073960772</v>
      </c>
      <c r="CP137" s="1">
        <f>CN137+CO137</f>
        <v>1.7273247746135065</v>
      </c>
      <c r="CQ137" s="2">
        <f>CN137/CP137</f>
        <v>0.64881784847013657</v>
      </c>
      <c r="CR137" s="2">
        <f>CO137/CP137</f>
        <v>0.35118215152986348</v>
      </c>
      <c r="CS137" s="1">
        <f>CJ137+CK137</f>
        <v>1.3617049803819139</v>
      </c>
      <c r="CT137" s="1">
        <f>IF((CS137=0),CJ137,CJ137/CS137)</f>
        <v>0.23335971455592242</v>
      </c>
      <c r="CU137" s="4">
        <f>IF((CS137=0),CK137,CK137/CS137)</f>
        <v>0.76664028544407758</v>
      </c>
      <c r="CV137" s="1">
        <f>CI137+CH137+CG137</f>
        <v>0.25817258076304889</v>
      </c>
      <c r="CW137" s="1">
        <f>IF((CV137=0),CI137,CI137/CV137)</f>
        <v>1</v>
      </c>
      <c r="CX137" s="1">
        <f>IF((CV137=0),CH137,CH137/CV137)</f>
        <v>0</v>
      </c>
      <c r="CY137" s="1">
        <f>IF((CV137=0),CG137,CG137/CV137)</f>
        <v>0</v>
      </c>
      <c r="CZ137" s="1">
        <f>CT137*CQ137</f>
        <v>0.15140794791777878</v>
      </c>
      <c r="DA137" s="1">
        <f>CU137*CQ137</f>
        <v>0.49740990055235779</v>
      </c>
      <c r="DB137" s="1">
        <f>CW137*CR137</f>
        <v>0.35118215152986348</v>
      </c>
      <c r="DC137" s="1">
        <f>CX137*CR137</f>
        <v>0</v>
      </c>
      <c r="DD137" s="1">
        <f>CY137*CR137</f>
        <v>0</v>
      </c>
      <c r="DE137" s="1">
        <f>IF(($AM137="Bicycle"),1,0)</f>
        <v>0</v>
      </c>
      <c r="DF137" s="1">
        <f>IF(($AM137="Walk"),1,0)</f>
        <v>1</v>
      </c>
      <c r="DG137" s="1">
        <f>IF(($AM137="Car"),1,0)</f>
        <v>0</v>
      </c>
      <c r="DH137" s="1">
        <f>IF(($AM137="Rail"),1,0)</f>
        <v>0</v>
      </c>
      <c r="DI137" s="1">
        <f>IF(($AM137="Bus"),1,0)</f>
        <v>0</v>
      </c>
      <c r="DJ137" s="1" t="e">
        <f>DE137*LOG(CZ137)+DF137*LOG(DA137)+DG137*LOG(DB137)+DH137*LOG(DD137)+DI137*LOG(DC137)</f>
        <v>#NUM!</v>
      </c>
      <c r="DK137" s="1">
        <v>280.42894150000001</v>
      </c>
      <c r="DL137" s="1">
        <f>(0-(CZ137*BH137*$BY$2))/100</f>
        <v>3.048951725540594E-2</v>
      </c>
      <c r="DM137" s="1">
        <f t="shared" si="10"/>
        <v>4.6163552406447202E-3</v>
      </c>
      <c r="DO137" s="1">
        <f>(0-(DA137*BK137*$BY$2))/100</f>
        <v>0.25335870720832576</v>
      </c>
      <c r="DP137" s="1">
        <f t="shared" si="11"/>
        <v>0.12602312935656726</v>
      </c>
      <c r="DR137" s="1">
        <f>(0-(DB137*AV137*$BY$2))/100</f>
        <v>0.3411137619847231</v>
      </c>
      <c r="DS137" s="1">
        <f t="shared" si="12"/>
        <v>0.11979306485024081</v>
      </c>
      <c r="DU137" s="1">
        <f>(0-(DC137*BT137*$BY$2))/100</f>
        <v>0</v>
      </c>
      <c r="DV137" s="1">
        <f t="shared" si="13"/>
        <v>0</v>
      </c>
      <c r="DX137" s="1">
        <f>(0-(DD137*BE137*$BY$2))/100</f>
        <v>0</v>
      </c>
      <c r="DY137" s="1">
        <f t="shared" si="14"/>
        <v>0</v>
      </c>
      <c r="EB137" s="1" t="s">
        <v>168</v>
      </c>
    </row>
    <row r="138" spans="1:132" x14ac:dyDescent="0.25">
      <c r="A138" s="1">
        <v>257616</v>
      </c>
      <c r="B138" s="1" t="s">
        <v>101</v>
      </c>
      <c r="C138" s="1">
        <v>200</v>
      </c>
      <c r="D138" s="1" t="s">
        <v>84</v>
      </c>
      <c r="E138" s="1">
        <v>0</v>
      </c>
      <c r="F138" s="1">
        <v>0</v>
      </c>
      <c r="G138" s="1">
        <v>0</v>
      </c>
      <c r="H138" s="1">
        <v>1</v>
      </c>
      <c r="I138" s="1">
        <v>0</v>
      </c>
      <c r="J138" s="3">
        <v>0.51812500000000006</v>
      </c>
      <c r="K138" s="3">
        <v>0.52482638888888888</v>
      </c>
      <c r="L138" s="1">
        <v>0</v>
      </c>
      <c r="M138" s="1" t="s">
        <v>82</v>
      </c>
      <c r="N138" s="1">
        <v>0</v>
      </c>
      <c r="O138" s="1">
        <v>0</v>
      </c>
      <c r="P138" s="1">
        <v>1</v>
      </c>
      <c r="Q138" s="1">
        <v>0</v>
      </c>
      <c r="R138" s="1">
        <v>0</v>
      </c>
      <c r="S138" s="1">
        <v>0</v>
      </c>
      <c r="T138" s="1">
        <v>579</v>
      </c>
      <c r="U138" s="1">
        <v>9.65</v>
      </c>
      <c r="V138" s="1">
        <v>200.33839409999999</v>
      </c>
      <c r="W138" s="1">
        <v>35.428724940000002</v>
      </c>
      <c r="X138" s="1">
        <v>139.6610355</v>
      </c>
      <c r="Y138" s="1">
        <v>104</v>
      </c>
      <c r="Z138" s="1">
        <v>1003010</v>
      </c>
      <c r="AA138" s="1">
        <v>100301003</v>
      </c>
      <c r="AB138" s="1">
        <v>35.430339590000003</v>
      </c>
      <c r="AC138" s="1">
        <v>139.6620173</v>
      </c>
      <c r="AD138" s="1">
        <v>104</v>
      </c>
      <c r="AE138" s="1">
        <v>1003010</v>
      </c>
      <c r="AF138" s="1">
        <v>100301003</v>
      </c>
      <c r="AG138" s="1">
        <v>50</v>
      </c>
      <c r="AH138" s="1">
        <v>50</v>
      </c>
      <c r="AI138" s="1">
        <v>0</v>
      </c>
      <c r="AJ138" s="1">
        <v>1</v>
      </c>
      <c r="AK138" s="1">
        <v>1</v>
      </c>
      <c r="AL138" s="1">
        <v>420</v>
      </c>
      <c r="AM138" s="1" t="s">
        <v>43</v>
      </c>
      <c r="AN138" s="1">
        <v>0</v>
      </c>
      <c r="AO138" s="1">
        <v>0</v>
      </c>
      <c r="AP138" s="1">
        <v>0</v>
      </c>
      <c r="AQ138" s="1">
        <v>0</v>
      </c>
      <c r="AR138" s="1">
        <v>1</v>
      </c>
      <c r="AS138" s="1">
        <v>3.1</v>
      </c>
      <c r="AT138" s="1">
        <v>1</v>
      </c>
      <c r="AU138" s="1">
        <v>562</v>
      </c>
      <c r="AV138" s="1">
        <v>3.5</v>
      </c>
      <c r="AW138" s="1">
        <v>1</v>
      </c>
      <c r="AX138" s="1">
        <v>19</v>
      </c>
      <c r="AY138" s="1">
        <v>210</v>
      </c>
      <c r="AZ138" s="1">
        <v>0</v>
      </c>
      <c r="BA138" s="1">
        <v>2058</v>
      </c>
      <c r="BB138" s="1">
        <v>24.9</v>
      </c>
      <c r="BC138" s="1">
        <v>2051</v>
      </c>
      <c r="BD138" s="1">
        <v>24.9</v>
      </c>
      <c r="BE138" s="1">
        <v>68.8</v>
      </c>
      <c r="BF138" s="1">
        <v>1</v>
      </c>
      <c r="BG138" s="1">
        <v>245</v>
      </c>
      <c r="BH138" s="1">
        <v>1.2</v>
      </c>
      <c r="BI138" s="1">
        <v>1</v>
      </c>
      <c r="BJ138" s="1">
        <v>245</v>
      </c>
      <c r="BK138" s="1">
        <v>3.1</v>
      </c>
      <c r="BL138" s="1">
        <v>1</v>
      </c>
      <c r="BM138" s="1">
        <v>0.25</v>
      </c>
      <c r="BN138" s="1">
        <v>1</v>
      </c>
      <c r="BO138" s="1">
        <v>210</v>
      </c>
      <c r="BP138" s="1">
        <v>375</v>
      </c>
      <c r="BQ138" s="1">
        <v>5.6</v>
      </c>
      <c r="BR138" s="1">
        <v>274</v>
      </c>
      <c r="BS138" s="1">
        <v>4.0999999999999996</v>
      </c>
      <c r="BT138" s="1">
        <v>10.7</v>
      </c>
      <c r="CG138" s="1">
        <f>AW138*EXP((BE138/100)+(L138*CC$2)+BU$2)</f>
        <v>2.9819778845485332</v>
      </c>
      <c r="CH138" s="1">
        <f>BL138*EXP((BT138/100)+BV$2)</f>
        <v>0.1478664170936779</v>
      </c>
      <c r="CI138" s="1">
        <f>AT138*EXP((AV138/100)+(L138*CD$2)+BW$2)</f>
        <v>0.24631920570940719</v>
      </c>
      <c r="CJ138" s="1">
        <f>BF138*EXP((BH138/100)+(L138*CE$2)+BX$2)</f>
        <v>0.31618221558033327</v>
      </c>
      <c r="CK138" s="1">
        <f>BI138*EXP((BK138/100)+(L138*CF$2))</f>
        <v>1.0314855038865227</v>
      </c>
      <c r="CL138" s="1">
        <f>IF((CJ138+CK138)=0, LOG(1),LOG((CJ138+CK138)))</f>
        <v>0.12958282588569192</v>
      </c>
      <c r="CM138" s="1">
        <f>IF((CG138+CH138+CI138)=0, LOG(1),LOG((CG138+CH138+CI138)))</f>
        <v>0.52842347131292366</v>
      </c>
      <c r="CN138" s="1">
        <f>IF((CL138=0),1,EXP((BZ$2*CL138)+(CB$2*F138)))</f>
        <v>1.1164403913266439</v>
      </c>
      <c r="CO138" s="1">
        <f>IF((CM138=0),1,EXP((BZ$2*CM138)+(CA$2*AJ138)))</f>
        <v>3.1118296049261951</v>
      </c>
      <c r="CP138" s="1">
        <f>CN138+CO138</f>
        <v>4.2282699962528394</v>
      </c>
      <c r="CQ138" s="2">
        <f>CN138/CP138</f>
        <v>0.264041887655247</v>
      </c>
      <c r="CR138" s="2">
        <f>CO138/CP138</f>
        <v>0.73595811234475295</v>
      </c>
      <c r="CS138" s="1">
        <f>CJ138+CK138</f>
        <v>1.347667719466856</v>
      </c>
      <c r="CT138" s="1">
        <f>IF((CS138=0),CJ138,CJ138/CS138)</f>
        <v>0.23461437193540297</v>
      </c>
      <c r="CU138" s="4">
        <f>IF((CS138=0),CK138,CK138/CS138)</f>
        <v>0.76538562806459698</v>
      </c>
      <c r="CV138" s="1">
        <f>CI138+CH138+CG138</f>
        <v>3.3761635073516185</v>
      </c>
      <c r="CW138" s="1">
        <f>IF((CV138=0),CI138,CI138/CV138)</f>
        <v>7.2958316495349076E-2</v>
      </c>
      <c r="CX138" s="1">
        <f>IF((CV138=0),CH138,CH138/CV138)</f>
        <v>4.3797172966207887E-2</v>
      </c>
      <c r="CY138" s="1">
        <f>IF((CV138=0),CG138,CG138/CV138)</f>
        <v>0.883244510538443</v>
      </c>
      <c r="CZ138" s="1">
        <f>CT138*CQ138</f>
        <v>6.1948021636874004E-2</v>
      </c>
      <c r="DA138" s="1">
        <f>CU138*CQ138</f>
        <v>0.20209386601837298</v>
      </c>
      <c r="DB138" s="1">
        <f>CW138*CR138</f>
        <v>5.3694264887768156E-2</v>
      </c>
      <c r="DC138" s="1">
        <f>CX138*CR138</f>
        <v>3.2232884742247003E-2</v>
      </c>
      <c r="DD138" s="1">
        <f>CY138*CR138</f>
        <v>0.6500309627147377</v>
      </c>
      <c r="DE138" s="1">
        <f>IF(($AM138="Bicycle"),1,0)</f>
        <v>0</v>
      </c>
      <c r="DF138" s="1">
        <f>IF(($AM138="Walk"),1,0)</f>
        <v>1</v>
      </c>
      <c r="DG138" s="1">
        <f>IF(($AM138="Car"),1,0)</f>
        <v>0</v>
      </c>
      <c r="DH138" s="1">
        <f>IF(($AM138="Rail"),1,0)</f>
        <v>0</v>
      </c>
      <c r="DI138" s="1">
        <f>IF(($AM138="Bus"),1,0)</f>
        <v>0</v>
      </c>
      <c r="DJ138" s="1">
        <f>DE138*LOG(CZ138)+DF138*LOG(DA138)+DG138*LOG(DB138)+DH138*LOG(DD138)+DI138*LOG(DC138)</f>
        <v>-0.6944468680522401</v>
      </c>
      <c r="DK138" s="1">
        <v>200.33839409999999</v>
      </c>
      <c r="DL138" s="1">
        <f>(0-(CZ138*BH138*$BY$2))/100</f>
        <v>8.80565448874235E-3</v>
      </c>
      <c r="DM138" s="1">
        <f t="shared" si="10"/>
        <v>5.4549287479544774E-4</v>
      </c>
      <c r="DO138" s="1">
        <f>(0-(DA138*BK138*$BY$2))/100</f>
        <v>7.4210913782130614E-2</v>
      </c>
      <c r="DP138" s="1">
        <f t="shared" si="11"/>
        <v>1.4997570466986933E-2</v>
      </c>
      <c r="DR138" s="1">
        <f>(0-(DB138*AV138*$BY$2))/100</f>
        <v>2.2261216775960838E-2</v>
      </c>
      <c r="DS138" s="1">
        <f t="shared" si="12"/>
        <v>1.1952996702924695E-3</v>
      </c>
      <c r="DU138" s="1">
        <f>(0-(DC138*BT138*$BY$2))/100</f>
        <v>4.0854124343012818E-2</v>
      </c>
      <c r="DV138" s="1">
        <f t="shared" si="13"/>
        <v>1.3168462811937597E-3</v>
      </c>
      <c r="DX138" s="1">
        <f>(0-(DD138*BE138*$BY$2))/100</f>
        <v>5.2975545255823899</v>
      </c>
      <c r="DY138" s="1">
        <f t="shared" si="14"/>
        <v>3.4435744682981366</v>
      </c>
      <c r="EB138" s="1" t="s">
        <v>168</v>
      </c>
    </row>
    <row r="139" spans="1:132" x14ac:dyDescent="0.25">
      <c r="A139" s="1">
        <v>255512</v>
      </c>
      <c r="B139" s="1" t="s">
        <v>111</v>
      </c>
      <c r="C139" s="1">
        <v>600</v>
      </c>
      <c r="D139" s="1" t="s">
        <v>6</v>
      </c>
      <c r="E139" s="1">
        <v>0</v>
      </c>
      <c r="F139" s="1">
        <v>0</v>
      </c>
      <c r="G139" s="1">
        <v>1</v>
      </c>
      <c r="H139" s="1">
        <v>0</v>
      </c>
      <c r="I139" s="1">
        <v>0</v>
      </c>
      <c r="J139" s="3">
        <v>0.56453703703703706</v>
      </c>
      <c r="K139" s="3">
        <v>0.57184027777777779</v>
      </c>
      <c r="L139" s="1">
        <v>0</v>
      </c>
      <c r="M139" s="1" t="s">
        <v>82</v>
      </c>
      <c r="N139" s="1">
        <v>0</v>
      </c>
      <c r="O139" s="1">
        <v>0</v>
      </c>
      <c r="P139" s="1">
        <v>1</v>
      </c>
      <c r="Q139" s="1">
        <v>0</v>
      </c>
      <c r="R139" s="1">
        <v>0</v>
      </c>
      <c r="S139" s="1">
        <v>0</v>
      </c>
      <c r="T139" s="1">
        <v>630</v>
      </c>
      <c r="U139" s="1">
        <v>10.5</v>
      </c>
      <c r="V139" s="1">
        <v>599.69613670000001</v>
      </c>
      <c r="W139" s="1">
        <v>35.78214886</v>
      </c>
      <c r="X139" s="1">
        <v>139.6792585</v>
      </c>
      <c r="Y139" s="1" t="s">
        <v>77</v>
      </c>
      <c r="Z139" s="1" t="s">
        <v>77</v>
      </c>
      <c r="AA139" s="1" t="s">
        <v>77</v>
      </c>
      <c r="AB139" s="1">
        <v>35.776940039999999</v>
      </c>
      <c r="AC139" s="1">
        <v>139.6809859</v>
      </c>
      <c r="AD139" s="1" t="s">
        <v>77</v>
      </c>
      <c r="AE139" s="1" t="s">
        <v>77</v>
      </c>
      <c r="AF139" s="1" t="s">
        <v>77</v>
      </c>
      <c r="AG139" s="1">
        <v>41.24</v>
      </c>
      <c r="AH139" s="1">
        <v>0</v>
      </c>
      <c r="AI139" s="1">
        <v>0</v>
      </c>
      <c r="AJ139" s="1">
        <v>0</v>
      </c>
      <c r="AK139" s="1">
        <v>0</v>
      </c>
      <c r="AL139" s="1">
        <v>100</v>
      </c>
      <c r="AM139" s="1" t="s">
        <v>41</v>
      </c>
      <c r="AN139" s="1">
        <v>0</v>
      </c>
      <c r="AO139" s="1">
        <v>0</v>
      </c>
      <c r="AP139" s="1">
        <v>1</v>
      </c>
      <c r="AQ139" s="1">
        <v>0</v>
      </c>
      <c r="AR139" s="1">
        <v>0</v>
      </c>
      <c r="AS139" s="1">
        <v>4</v>
      </c>
      <c r="AT139" s="1">
        <v>1</v>
      </c>
      <c r="AU139" s="1">
        <v>731</v>
      </c>
      <c r="AV139" s="1">
        <v>4</v>
      </c>
      <c r="AW139" s="1">
        <v>0</v>
      </c>
      <c r="AX139" s="1">
        <v>0</v>
      </c>
      <c r="AY139" s="1">
        <v>0</v>
      </c>
      <c r="AZ139" s="1">
        <v>0</v>
      </c>
      <c r="BA139" s="1">
        <v>305</v>
      </c>
      <c r="BB139" s="1">
        <v>3.7</v>
      </c>
      <c r="BC139" s="1">
        <v>980</v>
      </c>
      <c r="BD139" s="1">
        <v>12.2</v>
      </c>
      <c r="BE139" s="1">
        <v>0</v>
      </c>
      <c r="BF139" s="1">
        <v>1</v>
      </c>
      <c r="BG139" s="1">
        <v>731</v>
      </c>
      <c r="BH139" s="1">
        <v>3.7</v>
      </c>
      <c r="BI139" s="1">
        <v>1</v>
      </c>
      <c r="BJ139" s="1">
        <v>731</v>
      </c>
      <c r="BK139" s="1">
        <v>9.1999999999999993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CG139" s="1">
        <f>AW139*EXP((BE139/100)+(L139*CC$2)+BU$2)</f>
        <v>0</v>
      </c>
      <c r="CH139" s="1">
        <f>BL139*EXP((BT139/100)+BV$2)</f>
        <v>0</v>
      </c>
      <c r="CI139" s="1">
        <f>AT139*EXP((AV139/100)+(L139*CD$2)+BW$2)</f>
        <v>0.24755388586609672</v>
      </c>
      <c r="CJ139" s="1">
        <f>BF139*EXP((BH139/100)+(L139*CE$2)+BX$2)</f>
        <v>0.32418640647543034</v>
      </c>
      <c r="CK139" s="1">
        <f>BI139*EXP((BK139/100)+(L139*CF$2))</f>
        <v>1.0963648220808169</v>
      </c>
      <c r="CL139" s="1">
        <f>IF((CJ139+CK139)=0, LOG(1),LOG((CJ139+CK139)))</f>
        <v>0.15245690006397083</v>
      </c>
      <c r="CM139" s="1">
        <f>IF((CG139+CH139+CI139)=0, LOG(1),LOG((CG139+CH139+CI139)))</f>
        <v>-0.60633025213614122</v>
      </c>
      <c r="CN139" s="1">
        <f>IF((CL139=0),1,EXP((BZ$2*CL139)+(CB$2*F139)))</f>
        <v>1.1383596982351747</v>
      </c>
      <c r="CO139" s="1">
        <f>IF((CM139=0),1,EXP((BZ$2*CM139)+(CA$2*AJ139)))</f>
        <v>0.59727316088460125</v>
      </c>
      <c r="CP139" s="1">
        <f>CN139+CO139</f>
        <v>1.7356328591197761</v>
      </c>
      <c r="CQ139" s="2">
        <f>CN139/CP139</f>
        <v>0.65587586237131523</v>
      </c>
      <c r="CR139" s="2">
        <f>CO139/CP139</f>
        <v>0.34412413762868466</v>
      </c>
      <c r="CS139" s="1">
        <f>CJ139+CK139</f>
        <v>1.4205512285562472</v>
      </c>
      <c r="CT139" s="1">
        <f>IF((CS139=0),CJ139,CJ139/CS139)</f>
        <v>0.22821169695155002</v>
      </c>
      <c r="CU139" s="4">
        <f>IF((CS139=0),CK139,CK139/CS139)</f>
        <v>0.77178830304845003</v>
      </c>
      <c r="CV139" s="1">
        <f>CI139+CH139+CG139</f>
        <v>0.24755388586609672</v>
      </c>
      <c r="CW139" s="1">
        <f>IF((CV139=0),CI139,CI139/CV139)</f>
        <v>1</v>
      </c>
      <c r="CX139" s="1">
        <f>IF((CV139=0),CH139,CH139/CV139)</f>
        <v>0</v>
      </c>
      <c r="CY139" s="1">
        <f>IF((CV139=0),CG139,CG139/CV139)</f>
        <v>0</v>
      </c>
      <c r="CZ139" s="1">
        <f>CT139*CQ139</f>
        <v>0.14967854354131913</v>
      </c>
      <c r="DA139" s="1">
        <f>CU139*CQ139</f>
        <v>0.50619731882999619</v>
      </c>
      <c r="DB139" s="1">
        <f>CW139*CR139</f>
        <v>0.34412413762868466</v>
      </c>
      <c r="DC139" s="1">
        <f>CX139*CR139</f>
        <v>0</v>
      </c>
      <c r="DD139" s="1">
        <f>CY139*CR139</f>
        <v>0</v>
      </c>
      <c r="DE139" s="1">
        <f>IF(($AM139="Bicycle"),1,0)</f>
        <v>0</v>
      </c>
      <c r="DF139" s="1">
        <f>IF(($AM139="Walk"),1,0)</f>
        <v>0</v>
      </c>
      <c r="DG139" s="1">
        <f>IF(($AM139="Car"),1,0)</f>
        <v>1</v>
      </c>
      <c r="DH139" s="1">
        <f>IF(($AM139="Rail"),1,0)</f>
        <v>0</v>
      </c>
      <c r="DI139" s="1">
        <f>IF(($AM139="Bus"),1,0)</f>
        <v>0</v>
      </c>
      <c r="DJ139" s="1" t="e">
        <f>DE139*LOG(CZ139)+DF139*LOG(DA139)+DG139*LOG(DB139)+DH139*LOG(DD139)+DI139*LOG(DC139)</f>
        <v>#NUM!</v>
      </c>
      <c r="DK139" s="1">
        <v>599.69613670000001</v>
      </c>
      <c r="DL139" s="1">
        <f>(0-(CZ139*BH139*$BY$2))/100</f>
        <v>6.5601568927107806E-2</v>
      </c>
      <c r="DM139" s="1">
        <f t="shared" si="10"/>
        <v>9.8191472910349534E-3</v>
      </c>
      <c r="DO139" s="1">
        <f>(0-(DA139*BK139*$BY$2))/100</f>
        <v>0.55164618779961083</v>
      </c>
      <c r="DP139" s="1">
        <f t="shared" si="11"/>
        <v>0.27924182120695157</v>
      </c>
      <c r="DR139" s="1">
        <f>(0-(DB139*AV139*$BY$2))/100</f>
        <v>0.16305273233514075</v>
      </c>
      <c r="DS139" s="1">
        <f t="shared" si="12"/>
        <v>5.6110380902831061E-2</v>
      </c>
      <c r="DU139" s="1">
        <f>(0-(DC139*BT139*$BY$2))/100</f>
        <v>0</v>
      </c>
      <c r="DV139" s="1">
        <f t="shared" si="13"/>
        <v>0</v>
      </c>
      <c r="DX139" s="1">
        <f>(0-(DD139*BE139*$BY$2))/100</f>
        <v>0</v>
      </c>
      <c r="DY139" s="1">
        <f t="shared" si="14"/>
        <v>0</v>
      </c>
      <c r="EB139" s="1" t="s">
        <v>168</v>
      </c>
    </row>
    <row r="140" spans="1:132" x14ac:dyDescent="0.25">
      <c r="A140" s="1">
        <v>256671</v>
      </c>
      <c r="B140" s="1" t="s">
        <v>106</v>
      </c>
      <c r="C140" s="1">
        <v>100</v>
      </c>
      <c r="D140" s="1" t="s">
        <v>80</v>
      </c>
      <c r="E140" s="1">
        <v>1</v>
      </c>
      <c r="F140" s="1">
        <v>0</v>
      </c>
      <c r="G140" s="1">
        <v>0</v>
      </c>
      <c r="H140" s="1">
        <v>0</v>
      </c>
      <c r="I140" s="1">
        <v>0</v>
      </c>
      <c r="J140" s="3">
        <v>0.77597222222222229</v>
      </c>
      <c r="K140" s="3">
        <v>0.783136574074074</v>
      </c>
      <c r="L140" s="1">
        <v>1</v>
      </c>
      <c r="M140" s="1" t="s">
        <v>76</v>
      </c>
      <c r="N140" s="1">
        <v>0</v>
      </c>
      <c r="O140" s="1">
        <v>0</v>
      </c>
      <c r="P140" s="1">
        <v>0</v>
      </c>
      <c r="Q140" s="1">
        <v>0</v>
      </c>
      <c r="R140" s="1">
        <v>1</v>
      </c>
      <c r="S140" s="1">
        <v>0</v>
      </c>
      <c r="T140" s="1">
        <v>618</v>
      </c>
      <c r="U140" s="1">
        <v>10.3</v>
      </c>
      <c r="V140" s="1">
        <v>902.86808589999998</v>
      </c>
      <c r="W140" s="1">
        <v>35.459226999999998</v>
      </c>
      <c r="X140" s="1">
        <v>139.61629640000001</v>
      </c>
      <c r="Y140" s="1">
        <v>103</v>
      </c>
      <c r="Z140" s="1">
        <v>1002005</v>
      </c>
      <c r="AA140" s="1">
        <v>100200504</v>
      </c>
      <c r="AB140" s="1">
        <v>35.464548460000003</v>
      </c>
      <c r="AC140" s="1">
        <v>139.623828</v>
      </c>
      <c r="AD140" s="1">
        <v>103</v>
      </c>
      <c r="AE140" s="1">
        <v>1002001</v>
      </c>
      <c r="AF140" s="1">
        <v>100200102</v>
      </c>
      <c r="AG140" s="1">
        <v>41.24</v>
      </c>
      <c r="AH140" s="1">
        <v>0</v>
      </c>
      <c r="AI140" s="1">
        <v>1</v>
      </c>
      <c r="AJ140" s="1">
        <v>0</v>
      </c>
      <c r="AK140" s="1">
        <v>0</v>
      </c>
      <c r="AL140" s="1">
        <v>420</v>
      </c>
      <c r="AM140" s="1" t="s">
        <v>43</v>
      </c>
      <c r="AN140" s="1">
        <v>0</v>
      </c>
      <c r="AO140" s="1">
        <v>0</v>
      </c>
      <c r="AP140" s="1">
        <v>0</v>
      </c>
      <c r="AQ140" s="1">
        <v>0</v>
      </c>
      <c r="AR140" s="1">
        <v>1</v>
      </c>
      <c r="AS140" s="1">
        <v>12.2</v>
      </c>
      <c r="AT140" s="1">
        <v>1</v>
      </c>
      <c r="AU140" s="1">
        <v>3200</v>
      </c>
      <c r="AV140" s="1">
        <v>7.6</v>
      </c>
      <c r="AW140" s="1">
        <v>1</v>
      </c>
      <c r="AX140" s="1">
        <v>2</v>
      </c>
      <c r="AY140" s="1">
        <v>140</v>
      </c>
      <c r="AZ140" s="1">
        <v>0</v>
      </c>
      <c r="BA140" s="1">
        <v>89</v>
      </c>
      <c r="BB140" s="1">
        <v>1.1000000000000001</v>
      </c>
      <c r="BC140" s="1">
        <v>407</v>
      </c>
      <c r="BD140" s="1">
        <v>4.9000000000000004</v>
      </c>
      <c r="BE140" s="1">
        <v>8</v>
      </c>
      <c r="BF140" s="1">
        <v>1</v>
      </c>
      <c r="BG140" s="1">
        <v>1017</v>
      </c>
      <c r="BH140" s="1">
        <v>5.0999999999999996</v>
      </c>
      <c r="BI140" s="1">
        <v>1</v>
      </c>
      <c r="BJ140" s="1">
        <v>1017</v>
      </c>
      <c r="BK140" s="1">
        <v>12.2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CG140" s="1">
        <f>AW140*EXP((BE140/100)+(L140*CC$2)+BU$2)</f>
        <v>1.8190402011882738</v>
      </c>
      <c r="CH140" s="1">
        <f>BL140*EXP((BT140/100)+BV$2)</f>
        <v>0</v>
      </c>
      <c r="CI140" s="1">
        <f>AT140*EXP((AV140/100)+(L140*CD$2)+BW$2)</f>
        <v>0.11445178916317315</v>
      </c>
      <c r="CJ140" s="1">
        <f>BF140*EXP((BH140/100)+(L140*CE$2)+BX$2)</f>
        <v>0.13313797266730273</v>
      </c>
      <c r="CK140" s="1">
        <f>BI140*EXP((BK140/100)+(L140*CF$2))</f>
        <v>0.77805022525843737</v>
      </c>
      <c r="CL140" s="1">
        <f>IF((CJ140+CK140)=0, LOG(1),LOG((CJ140+CK140)))</f>
        <v>-4.0391914048490934E-2</v>
      </c>
      <c r="CM140" s="1">
        <f>IF((CG140+CH140+CI140)=0, LOG(1),LOG((CG140+CH140+CI140)))</f>
        <v>0.28634237731243378</v>
      </c>
      <c r="CN140" s="1">
        <f>IF((CL140=0),1,EXP((BZ$2*CL140)+(CB$2*F140)))</f>
        <v>0.96624956725468403</v>
      </c>
      <c r="CO140" s="1">
        <f>IF((CM140=0),1,EXP((BZ$2*CM140)+(CA$2*AJ140)))</f>
        <v>1.2755672998541792</v>
      </c>
      <c r="CP140" s="1">
        <f>CN140+CO140</f>
        <v>2.241816867108863</v>
      </c>
      <c r="CQ140" s="2">
        <f>CN140/CP140</f>
        <v>0.4310118196678564</v>
      </c>
      <c r="CR140" s="2">
        <f>CO140/CP140</f>
        <v>0.56898818033214371</v>
      </c>
      <c r="CS140" s="1">
        <f>CJ140+CK140</f>
        <v>0.91118819792574013</v>
      </c>
      <c r="CT140" s="1">
        <f>IF((CS140=0),CJ140,CJ140/CS140)</f>
        <v>0.14611468077657563</v>
      </c>
      <c r="CU140" s="4">
        <f>IF((CS140=0),CK140,CK140/CS140)</f>
        <v>0.85388531922342437</v>
      </c>
      <c r="CV140" s="1">
        <f>CI140+CH140+CG140</f>
        <v>1.9334919903514469</v>
      </c>
      <c r="CW140" s="1">
        <f>IF((CV140=0),CI140,CI140/CV140)</f>
        <v>5.9194343568172464E-2</v>
      </c>
      <c r="CX140" s="1">
        <f>IF((CV140=0),CH140,CH140/CV140)</f>
        <v>0</v>
      </c>
      <c r="CY140" s="1">
        <f>IF((CV140=0),CG140,CG140/CV140)</f>
        <v>0.94080565643182756</v>
      </c>
      <c r="CZ140" s="1">
        <f>CT140*CQ140</f>
        <v>6.2977154441699823E-2</v>
      </c>
      <c r="DA140" s="1">
        <f>CU140*CQ140</f>
        <v>0.36803466522615658</v>
      </c>
      <c r="DB140" s="1">
        <f>CW140*CR140</f>
        <v>3.3680881832810185E-2</v>
      </c>
      <c r="DC140" s="1">
        <f>CX140*CR140</f>
        <v>0</v>
      </c>
      <c r="DD140" s="1">
        <f>CY140*CR140</f>
        <v>0.53530729849933356</v>
      </c>
      <c r="DE140" s="1">
        <f>IF(($AM140="Bicycle"),1,0)</f>
        <v>0</v>
      </c>
      <c r="DF140" s="1">
        <f>IF(($AM140="Walk"),1,0)</f>
        <v>1</v>
      </c>
      <c r="DG140" s="1">
        <f>IF(($AM140="Car"),1,0)</f>
        <v>0</v>
      </c>
      <c r="DH140" s="1">
        <f>IF(($AM140="Rail"),1,0)</f>
        <v>0</v>
      </c>
      <c r="DI140" s="1">
        <f>IF(($AM140="Bus"),1,0)</f>
        <v>0</v>
      </c>
      <c r="DJ140" s="1" t="e">
        <f>DE140*LOG(CZ140)+DF140*LOG(DA140)+DG140*LOG(DB140)+DH140*LOG(DD140)+DI140*LOG(DC140)</f>
        <v>#NUM!</v>
      </c>
      <c r="DK140" s="1">
        <v>902.86808589999998</v>
      </c>
      <c r="DL140" s="1">
        <f>(0-(CZ140*BH140*$BY$2))/100</f>
        <v>3.8045751166694911E-2</v>
      </c>
      <c r="DM140" s="1">
        <f t="shared" si="10"/>
        <v>2.3960131470754267E-3</v>
      </c>
      <c r="DO140" s="1">
        <f>(0-(DA140*BK140*$BY$2))/100</f>
        <v>0.53186512119347251</v>
      </c>
      <c r="DP140" s="1">
        <f t="shared" si="11"/>
        <v>0.19574480182390885</v>
      </c>
      <c r="DR140" s="1">
        <f>(0-(DB140*AV140*$BY$2))/100</f>
        <v>3.0321452344103095E-2</v>
      </c>
      <c r="DS140" s="1">
        <f t="shared" si="12"/>
        <v>1.0212532534009217E-3</v>
      </c>
      <c r="DU140" s="1">
        <f>(0-(DC140*BT140*$BY$2))/100</f>
        <v>0</v>
      </c>
      <c r="DV140" s="1">
        <f t="shared" si="13"/>
        <v>0</v>
      </c>
      <c r="DX140" s="1">
        <f>(0-(DD140*BE140*$BY$2))/100</f>
        <v>0.50727809017244352</v>
      </c>
      <c r="DY140" s="1">
        <f t="shared" si="14"/>
        <v>0.27154966403811209</v>
      </c>
      <c r="EB140" s="1" t="s">
        <v>168</v>
      </c>
    </row>
    <row r="141" spans="1:132" x14ac:dyDescent="0.25">
      <c r="A141" s="1">
        <v>255531</v>
      </c>
      <c r="B141" s="1" t="s">
        <v>89</v>
      </c>
      <c r="C141" s="1">
        <v>500</v>
      </c>
      <c r="D141" s="1" t="s">
        <v>8</v>
      </c>
      <c r="E141" s="1">
        <v>0</v>
      </c>
      <c r="F141" s="1">
        <v>0</v>
      </c>
      <c r="G141" s="1">
        <v>0</v>
      </c>
      <c r="H141" s="1">
        <v>0</v>
      </c>
      <c r="I141" s="1">
        <v>1</v>
      </c>
      <c r="J141" s="3">
        <v>0.67249999999999999</v>
      </c>
      <c r="K141" s="3">
        <v>0.67712962962962964</v>
      </c>
      <c r="L141" s="1">
        <v>0</v>
      </c>
      <c r="M141" s="1" t="s">
        <v>90</v>
      </c>
      <c r="N141" s="1">
        <v>0</v>
      </c>
      <c r="O141" s="1">
        <v>0</v>
      </c>
      <c r="P141" s="1">
        <v>0</v>
      </c>
      <c r="Q141" s="1">
        <v>1</v>
      </c>
      <c r="R141" s="1">
        <v>0</v>
      </c>
      <c r="S141" s="1">
        <v>0</v>
      </c>
      <c r="T141" s="1">
        <v>400</v>
      </c>
      <c r="U141" s="1">
        <v>6.6666666666666696</v>
      </c>
      <c r="V141" s="1">
        <v>530.09072749999996</v>
      </c>
      <c r="W141" s="1">
        <v>35.456029819999998</v>
      </c>
      <c r="X141" s="1">
        <v>139.6325076</v>
      </c>
      <c r="Y141" s="1">
        <v>103</v>
      </c>
      <c r="Z141" s="1">
        <v>1002002</v>
      </c>
      <c r="AA141" s="1">
        <v>100200205</v>
      </c>
      <c r="AB141" s="1">
        <v>35.45993515</v>
      </c>
      <c r="AC141" s="1">
        <v>139.62914950000001</v>
      </c>
      <c r="AD141" s="1">
        <v>103</v>
      </c>
      <c r="AE141" s="1">
        <v>1002002</v>
      </c>
      <c r="AF141" s="1">
        <v>100200207</v>
      </c>
      <c r="AG141" s="1">
        <v>44</v>
      </c>
      <c r="AH141" s="1">
        <v>44</v>
      </c>
      <c r="AI141" s="1">
        <v>1</v>
      </c>
      <c r="AJ141" s="1">
        <v>0</v>
      </c>
      <c r="AK141" s="1">
        <v>0</v>
      </c>
      <c r="AL141" s="1">
        <v>420</v>
      </c>
      <c r="AM141" s="1" t="s">
        <v>43</v>
      </c>
      <c r="AN141" s="1">
        <v>0</v>
      </c>
      <c r="AO141" s="1">
        <v>0</v>
      </c>
      <c r="AP141" s="1">
        <v>0</v>
      </c>
      <c r="AQ141" s="1">
        <v>0</v>
      </c>
      <c r="AR141" s="1">
        <v>1</v>
      </c>
      <c r="AS141" s="1">
        <v>7.3</v>
      </c>
      <c r="AT141" s="1">
        <v>1</v>
      </c>
      <c r="AU141" s="1">
        <v>653</v>
      </c>
      <c r="AV141" s="1">
        <v>2.2999999999999998</v>
      </c>
      <c r="AW141" s="1">
        <v>1</v>
      </c>
      <c r="AX141" s="1">
        <v>1</v>
      </c>
      <c r="AY141" s="1">
        <v>180</v>
      </c>
      <c r="AZ141" s="1">
        <v>0</v>
      </c>
      <c r="BA141" s="1">
        <v>366</v>
      </c>
      <c r="BB141" s="1">
        <v>4.4000000000000004</v>
      </c>
      <c r="BC141" s="1">
        <v>466</v>
      </c>
      <c r="BD141" s="1">
        <v>5.7</v>
      </c>
      <c r="BE141" s="1">
        <v>11.1</v>
      </c>
      <c r="BF141" s="1">
        <v>1</v>
      </c>
      <c r="BG141" s="1">
        <v>608</v>
      </c>
      <c r="BH141" s="1">
        <v>3</v>
      </c>
      <c r="BI141" s="1">
        <v>1</v>
      </c>
      <c r="BJ141" s="1">
        <v>608</v>
      </c>
      <c r="BK141" s="1">
        <v>7.3</v>
      </c>
      <c r="BL141" s="1">
        <v>1</v>
      </c>
      <c r="BM141" s="1">
        <v>0.53</v>
      </c>
      <c r="BN141" s="1">
        <v>2</v>
      </c>
      <c r="BO141" s="1">
        <v>210</v>
      </c>
      <c r="BP141" s="1">
        <v>255</v>
      </c>
      <c r="BQ141" s="1">
        <v>3.8</v>
      </c>
      <c r="BR141" s="1">
        <v>287</v>
      </c>
      <c r="BS141" s="1">
        <v>4.3</v>
      </c>
      <c r="BT141" s="1">
        <v>10.1</v>
      </c>
      <c r="CG141" s="1">
        <f>AW141*EXP((BE141/100)+(L141*CC$2)+BU$2)</f>
        <v>1.6746208810722747</v>
      </c>
      <c r="CH141" s="1">
        <f>BL141*EXP((BT141/100)+BV$2)</f>
        <v>0.14698187487140771</v>
      </c>
      <c r="CI141" s="1">
        <f>AT141*EXP((AV141/100)+(L141*CD$2)+BW$2)</f>
        <v>0.24338103949608419</v>
      </c>
      <c r="CJ141" s="1">
        <f>BF141*EXP((BH141/100)+(L141*CE$2)+BX$2)</f>
        <v>0.3219250256967916</v>
      </c>
      <c r="CK141" s="1">
        <f>BI141*EXP((BK141/100)+(L141*CF$2))</f>
        <v>1.0757305369147034</v>
      </c>
      <c r="CL141" s="1">
        <f>IF((CJ141+CK141)=0, LOG(1),LOG((CJ141+CK141)))</f>
        <v>0.14540015732685047</v>
      </c>
      <c r="CM141" s="1">
        <f>IF((CG141+CH141+CI141)=0, LOG(1),LOG((CG141+CH141+CI141)))</f>
        <v>0.31491664796399182</v>
      </c>
      <c r="CN141" s="1">
        <f>IF((CL141=0),1,EXP((BZ$2*CL141)+(CB$2*F141)))</f>
        <v>1.1315519909449716</v>
      </c>
      <c r="CO141" s="1">
        <f>IF((CM141=0),1,EXP((BZ$2*CM141)+(CA$2*AJ141)))</f>
        <v>1.3069277459756512</v>
      </c>
      <c r="CP141" s="1">
        <f>CN141+CO141</f>
        <v>2.4384797369206228</v>
      </c>
      <c r="CQ141" s="2">
        <f>CN141/CP141</f>
        <v>0.46403994005458732</v>
      </c>
      <c r="CR141" s="2">
        <f>CO141/CP141</f>
        <v>0.53596005994541274</v>
      </c>
      <c r="CS141" s="1">
        <f>CJ141+CK141</f>
        <v>1.397655562611495</v>
      </c>
      <c r="CT141" s="1">
        <f>IF((CS141=0),CJ141,CJ141/CS141)</f>
        <v>0.23033216073299226</v>
      </c>
      <c r="CU141" s="4">
        <f>IF((CS141=0),CK141,CK141/CS141)</f>
        <v>0.76966783926700777</v>
      </c>
      <c r="CV141" s="1">
        <f>CI141+CH141+CG141</f>
        <v>2.0649837954397667</v>
      </c>
      <c r="CW141" s="1">
        <f>IF((CV141=0),CI141,CI141/CV141)</f>
        <v>0.11786099243662726</v>
      </c>
      <c r="CX141" s="1">
        <f>IF((CV141=0),CH141,CH141/CV141)</f>
        <v>7.117822192890666E-2</v>
      </c>
      <c r="CY141" s="1">
        <f>IF((CV141=0),CG141,CG141/CV141)</f>
        <v>0.81096078563446605</v>
      </c>
      <c r="CZ141" s="1">
        <f>CT141*CQ141</f>
        <v>0.1068833220591813</v>
      </c>
      <c r="DA141" s="1">
        <f>CU141*CQ141</f>
        <v>0.35715661799540604</v>
      </c>
      <c r="DB141" s="1">
        <f>CW141*CR141</f>
        <v>6.3168784571560582E-2</v>
      </c>
      <c r="DC141" s="1">
        <f>CX141*CR141</f>
        <v>3.8148684091824703E-2</v>
      </c>
      <c r="DD141" s="1">
        <f>CY141*CR141</f>
        <v>0.43464259128202742</v>
      </c>
      <c r="DE141" s="1">
        <f>IF(($AM141="Bicycle"),1,0)</f>
        <v>0</v>
      </c>
      <c r="DF141" s="1">
        <f>IF(($AM141="Walk"),1,0)</f>
        <v>1</v>
      </c>
      <c r="DG141" s="1">
        <f>IF(($AM141="Car"),1,0)</f>
        <v>0</v>
      </c>
      <c r="DH141" s="1">
        <f>IF(($AM141="Rail"),1,0)</f>
        <v>0</v>
      </c>
      <c r="DI141" s="1">
        <f>IF(($AM141="Bus"),1,0)</f>
        <v>0</v>
      </c>
      <c r="DJ141" s="1">
        <f>DE141*LOG(CZ141)+DF141*LOG(DA141)+DG141*LOG(DB141)+DH141*LOG(DD141)+DI141*LOG(DC141)</f>
        <v>-0.44714129813006653</v>
      </c>
      <c r="DK141" s="1">
        <v>530.09072749999996</v>
      </c>
      <c r="DL141" s="1">
        <f>(0-(CZ141*BH141*$BY$2))/100</f>
        <v>3.7982552944915059E-2</v>
      </c>
      <c r="DM141" s="1">
        <f t="shared" si="10"/>
        <v>4.0597014390412614E-3</v>
      </c>
      <c r="DO141" s="1">
        <f>(0-(DA141*BK141*$BY$2))/100</f>
        <v>0.30884069097147387</v>
      </c>
      <c r="DP141" s="1">
        <f t="shared" si="11"/>
        <v>0.11030449668673595</v>
      </c>
      <c r="DR141" s="1">
        <f>(0-(DB141*AV141*$BY$2))/100</f>
        <v>1.7210096685902933E-2</v>
      </c>
      <c r="DS141" s="1">
        <f t="shared" si="12"/>
        <v>1.0871408900075311E-3</v>
      </c>
      <c r="DU141" s="1">
        <f>(0-(DC141*BT141*$BY$2))/100</f>
        <v>4.5640867356873824E-2</v>
      </c>
      <c r="DV141" s="1">
        <f t="shared" si="13"/>
        <v>1.7411390304742538E-3</v>
      </c>
      <c r="DX141" s="1">
        <f>(0-(DD141*BE141*$BY$2))/100</f>
        <v>0.57148944470000496</v>
      </c>
      <c r="DY141" s="1">
        <f t="shared" si="14"/>
        <v>0.24839365313473707</v>
      </c>
      <c r="EB141" s="1" t="s">
        <v>168</v>
      </c>
    </row>
    <row r="142" spans="1:132" x14ac:dyDescent="0.25">
      <c r="A142" s="1">
        <v>255508</v>
      </c>
      <c r="B142" s="1" t="s">
        <v>100</v>
      </c>
      <c r="C142" s="1">
        <v>999</v>
      </c>
      <c r="D142" s="1" t="s">
        <v>85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3">
        <v>0.55186342592592597</v>
      </c>
      <c r="K142" s="3">
        <v>0.55853009259259256</v>
      </c>
      <c r="L142" s="1">
        <v>0</v>
      </c>
      <c r="M142" s="1" t="s">
        <v>82</v>
      </c>
      <c r="N142" s="1">
        <v>0</v>
      </c>
      <c r="O142" s="1">
        <v>0</v>
      </c>
      <c r="P142" s="1">
        <v>1</v>
      </c>
      <c r="Q142" s="1">
        <v>0</v>
      </c>
      <c r="R142" s="1">
        <v>0</v>
      </c>
      <c r="S142" s="1">
        <v>0</v>
      </c>
      <c r="T142" s="1">
        <v>577</v>
      </c>
      <c r="U142" s="1">
        <v>9.6166666666666707</v>
      </c>
      <c r="V142" s="1">
        <v>547.95909900000004</v>
      </c>
      <c r="W142" s="1">
        <v>35.436138530000001</v>
      </c>
      <c r="X142" s="1">
        <v>139.64868670000001</v>
      </c>
      <c r="Y142" s="1">
        <v>104</v>
      </c>
      <c r="Z142" s="1">
        <v>1003017</v>
      </c>
      <c r="AA142" s="1">
        <v>100301703</v>
      </c>
      <c r="AB142" s="1">
        <v>35.438584679999998</v>
      </c>
      <c r="AC142" s="1">
        <v>139.64343500000001</v>
      </c>
      <c r="AD142" s="1">
        <v>104</v>
      </c>
      <c r="AE142" s="1">
        <v>1003018</v>
      </c>
      <c r="AF142" s="1">
        <v>100301807</v>
      </c>
      <c r="AG142" s="1">
        <v>47</v>
      </c>
      <c r="AH142" s="1">
        <v>47</v>
      </c>
      <c r="AI142" s="1">
        <v>1</v>
      </c>
      <c r="AJ142" s="1">
        <v>0</v>
      </c>
      <c r="AK142" s="1">
        <v>1</v>
      </c>
      <c r="AL142" s="1">
        <v>420</v>
      </c>
      <c r="AM142" s="1" t="s">
        <v>43</v>
      </c>
      <c r="AN142" s="1">
        <v>0</v>
      </c>
      <c r="AO142" s="1">
        <v>0</v>
      </c>
      <c r="AP142" s="1">
        <v>0</v>
      </c>
      <c r="AQ142" s="1">
        <v>0</v>
      </c>
      <c r="AR142" s="1">
        <v>1</v>
      </c>
      <c r="AS142" s="1">
        <v>11.8</v>
      </c>
      <c r="AT142" s="1">
        <v>1</v>
      </c>
      <c r="AU142" s="1">
        <v>4055</v>
      </c>
      <c r="AV142" s="1">
        <v>13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1</v>
      </c>
      <c r="BG142" s="1">
        <v>978</v>
      </c>
      <c r="BH142" s="1">
        <v>4.9000000000000004</v>
      </c>
      <c r="BI142" s="1">
        <v>1</v>
      </c>
      <c r="BJ142" s="1">
        <v>978</v>
      </c>
      <c r="BK142" s="1">
        <v>11.8</v>
      </c>
      <c r="BL142" s="1">
        <v>1</v>
      </c>
      <c r="BM142" s="1">
        <v>0.28999999999999998</v>
      </c>
      <c r="BN142" s="1">
        <v>2</v>
      </c>
      <c r="BO142" s="1">
        <v>210</v>
      </c>
      <c r="BP142" s="1">
        <v>221</v>
      </c>
      <c r="BQ142" s="1">
        <v>3.3</v>
      </c>
      <c r="BR142" s="1">
        <v>74</v>
      </c>
      <c r="BS142" s="1">
        <v>1.1000000000000001</v>
      </c>
      <c r="BT142" s="1">
        <v>6.4</v>
      </c>
      <c r="CG142" s="1">
        <f>AW142*EXP((BE142/100)+(L142*CC$2)+BU$2)</f>
        <v>0</v>
      </c>
      <c r="CH142" s="1">
        <f>BL142*EXP((BT142/100)+BV$2)</f>
        <v>0.14164292514243634</v>
      </c>
      <c r="CI142" s="1">
        <f>AT142*EXP((AV142/100)+(L142*CD$2)+BW$2)</f>
        <v>0.27086709574597773</v>
      </c>
      <c r="CJ142" s="1">
        <f>BF142*EXP((BH142/100)+(L142*CE$2)+BX$2)</f>
        <v>0.32810007842085742</v>
      </c>
      <c r="CK142" s="1">
        <f>BI142*EXP((BK142/100)+(L142*CF$2))</f>
        <v>1.1252441113673424</v>
      </c>
      <c r="CL142" s="1">
        <f>IF((CJ142+CK142)=0, LOG(1),LOG((CJ142+CK142)))</f>
        <v>0.16236847873298188</v>
      </c>
      <c r="CM142" s="1">
        <f>IF((CG142+CH142+CI142)=0, LOG(1),LOG((CG142+CH142+CI142)))</f>
        <v>-0.38456549689907199</v>
      </c>
      <c r="CN142" s="1">
        <f>IF((CL142=0),1,EXP((BZ$2*CL142)+(CB$2*F142)))</f>
        <v>1.1479907115990338</v>
      </c>
      <c r="CO142" s="1">
        <f>IF((CM142=0),1,EXP((BZ$2*CM142)+(CA$2*AJ142)))</f>
        <v>0.72116979337885856</v>
      </c>
      <c r="CP142" s="1">
        <f>CN142+CO142</f>
        <v>1.8691605049778923</v>
      </c>
      <c r="CQ142" s="2">
        <f>CN142/CP142</f>
        <v>0.614174496273455</v>
      </c>
      <c r="CR142" s="2">
        <f>CO142/CP142</f>
        <v>0.385825503726545</v>
      </c>
      <c r="CS142" s="1">
        <f>CJ142+CK142</f>
        <v>1.4533441897881998</v>
      </c>
      <c r="CT142" s="1">
        <f>IF((CS142=0),CJ142,CJ142/CS142)</f>
        <v>0.22575524829302301</v>
      </c>
      <c r="CU142" s="4">
        <f>IF((CS142=0),CK142,CK142/CS142)</f>
        <v>0.77424475170697693</v>
      </c>
      <c r="CV142" s="1">
        <f>CI142+CH142+CG142</f>
        <v>0.41251002088841404</v>
      </c>
      <c r="CW142" s="1">
        <f>IF((CV142=0),CI142,CI142/CV142)</f>
        <v>0.65663155324716005</v>
      </c>
      <c r="CX142" s="1">
        <f>IF((CV142=0),CH142,CH142/CV142)</f>
        <v>0.34336844675284006</v>
      </c>
      <c r="CY142" s="1">
        <f>IF((CV142=0),CG142,CG142/CV142)</f>
        <v>0</v>
      </c>
      <c r="CZ142" s="1">
        <f>CT142*CQ142</f>
        <v>0.13865311590145618</v>
      </c>
      <c r="DA142" s="1">
        <f>CU142*CQ142</f>
        <v>0.47552138037199881</v>
      </c>
      <c r="DB142" s="1">
        <f>CW142*CR142</f>
        <v>0.25334519979432918</v>
      </c>
      <c r="DC142" s="1">
        <f>CX142*CR142</f>
        <v>0.13248030393221585</v>
      </c>
      <c r="DD142" s="1">
        <f>CY142*CR142</f>
        <v>0</v>
      </c>
      <c r="DE142" s="1">
        <f>IF(($AM142="Bicycle"),1,0)</f>
        <v>0</v>
      </c>
      <c r="DF142" s="1">
        <f>IF(($AM142="Walk"),1,0)</f>
        <v>1</v>
      </c>
      <c r="DG142" s="1">
        <f>IF(($AM142="Car"),1,0)</f>
        <v>0</v>
      </c>
      <c r="DH142" s="1">
        <f>IF(($AM142="Rail"),1,0)</f>
        <v>0</v>
      </c>
      <c r="DI142" s="1">
        <f>IF(($AM142="Bus"),1,0)</f>
        <v>0</v>
      </c>
      <c r="DJ142" s="1" t="e">
        <f>DE142*LOG(CZ142)+DF142*LOG(DA142)+DG142*LOG(DB142)+DH142*LOG(DD142)+DI142*LOG(DC142)</f>
        <v>#NUM!</v>
      </c>
      <c r="DK142" s="1">
        <v>547.95909900000004</v>
      </c>
      <c r="DL142" s="1">
        <f>(0-(CZ142*BH142*$BY$2))/100</f>
        <v>8.0478276528691856E-2</v>
      </c>
      <c r="DM142" s="1">
        <f t="shared" si="10"/>
        <v>1.1158563803082153E-2</v>
      </c>
      <c r="DO142" s="1">
        <f>(0-(DA142*BK142*$BY$2))/100</f>
        <v>0.66466836537176166</v>
      </c>
      <c r="DP142" s="1">
        <f t="shared" si="11"/>
        <v>0.31606401859118016</v>
      </c>
      <c r="DR142" s="1">
        <f>(0-(DB142*AV142*$BY$2))/100</f>
        <v>0.39012967482928518</v>
      </c>
      <c r="DS142" s="1">
        <f t="shared" si="12"/>
        <v>9.8837480415321935E-2</v>
      </c>
      <c r="DU142" s="1">
        <f>(0-(DC142*BT142*$BY$2))/100</f>
        <v>0.10043480558191266</v>
      </c>
      <c r="DV142" s="1">
        <f t="shared" si="13"/>
        <v>1.3305633568864798E-2</v>
      </c>
      <c r="DX142" s="1">
        <f>(0-(DD142*BE142*$BY$2))/100</f>
        <v>0</v>
      </c>
      <c r="DY142" s="1">
        <f t="shared" si="14"/>
        <v>0</v>
      </c>
      <c r="EB142" s="1" t="s">
        <v>168</v>
      </c>
    </row>
    <row r="143" spans="1:132" x14ac:dyDescent="0.25">
      <c r="A143" s="1">
        <v>256751</v>
      </c>
      <c r="B143" s="1" t="s">
        <v>102</v>
      </c>
      <c r="C143" s="1">
        <v>500</v>
      </c>
      <c r="D143" s="1" t="s">
        <v>8</v>
      </c>
      <c r="E143" s="1">
        <v>0</v>
      </c>
      <c r="F143" s="1">
        <v>0</v>
      </c>
      <c r="G143" s="1">
        <v>0</v>
      </c>
      <c r="H143" s="1">
        <v>0</v>
      </c>
      <c r="I143" s="1">
        <v>1</v>
      </c>
      <c r="J143" s="3">
        <v>0.68255787037037041</v>
      </c>
      <c r="K143" s="3">
        <v>0.69074074074074077</v>
      </c>
      <c r="L143" s="1">
        <v>0</v>
      </c>
      <c r="M143" s="1" t="s">
        <v>90</v>
      </c>
      <c r="N143" s="1">
        <v>0</v>
      </c>
      <c r="O143" s="1">
        <v>0</v>
      </c>
      <c r="P143" s="1">
        <v>0</v>
      </c>
      <c r="Q143" s="1">
        <v>1</v>
      </c>
      <c r="R143" s="1">
        <v>0</v>
      </c>
      <c r="S143" s="1">
        <v>0</v>
      </c>
      <c r="T143" s="1">
        <v>707</v>
      </c>
      <c r="U143" s="1">
        <v>11.783333333333299</v>
      </c>
      <c r="V143" s="1">
        <v>634.97997799999996</v>
      </c>
      <c r="W143" s="1">
        <v>35.459398649999997</v>
      </c>
      <c r="X143" s="1">
        <v>139.6145851</v>
      </c>
      <c r="Y143" s="1">
        <v>103</v>
      </c>
      <c r="Z143" s="1">
        <v>1002008</v>
      </c>
      <c r="AA143" s="1">
        <v>100200801</v>
      </c>
      <c r="AB143" s="1">
        <v>35.46432858</v>
      </c>
      <c r="AC143" s="1">
        <v>139.61812560000001</v>
      </c>
      <c r="AD143" s="1">
        <v>103</v>
      </c>
      <c r="AE143" s="1">
        <v>1002006</v>
      </c>
      <c r="AF143" s="1">
        <v>100200602</v>
      </c>
      <c r="AG143" s="1">
        <v>41.24</v>
      </c>
      <c r="AH143" s="1">
        <v>0</v>
      </c>
      <c r="AI143" s="1">
        <v>0</v>
      </c>
      <c r="AJ143" s="1">
        <v>0</v>
      </c>
      <c r="AK143" s="1">
        <v>0</v>
      </c>
      <c r="AL143" s="1">
        <v>420</v>
      </c>
      <c r="AM143" s="1" t="s">
        <v>43</v>
      </c>
      <c r="AN143" s="1">
        <v>0</v>
      </c>
      <c r="AO143" s="1">
        <v>0</v>
      </c>
      <c r="AP143" s="1">
        <v>0</v>
      </c>
      <c r="AQ143" s="1">
        <v>0</v>
      </c>
      <c r="AR143" s="1">
        <v>1</v>
      </c>
      <c r="AS143" s="1">
        <v>8.9</v>
      </c>
      <c r="AT143" s="1">
        <v>1</v>
      </c>
      <c r="AU143" s="1">
        <v>806</v>
      </c>
      <c r="AV143" s="1">
        <v>5.9</v>
      </c>
      <c r="AW143" s="1">
        <v>1</v>
      </c>
      <c r="AX143" s="1">
        <v>2</v>
      </c>
      <c r="AY143" s="1">
        <v>140</v>
      </c>
      <c r="AZ143" s="1">
        <v>0</v>
      </c>
      <c r="BA143" s="1">
        <v>314</v>
      </c>
      <c r="BB143" s="1">
        <v>3.8</v>
      </c>
      <c r="BC143" s="1">
        <v>436</v>
      </c>
      <c r="BD143" s="1">
        <v>5.3</v>
      </c>
      <c r="BE143" s="1">
        <v>11.1</v>
      </c>
      <c r="BF143" s="1">
        <v>1</v>
      </c>
      <c r="BG143" s="1">
        <v>739</v>
      </c>
      <c r="BH143" s="1">
        <v>3.7</v>
      </c>
      <c r="BI143" s="1">
        <v>1</v>
      </c>
      <c r="BJ143" s="1">
        <v>739</v>
      </c>
      <c r="BK143" s="1">
        <v>8.9</v>
      </c>
      <c r="BL143" s="1">
        <v>1</v>
      </c>
      <c r="BM143" s="1">
        <v>0.4</v>
      </c>
      <c r="BN143" s="1">
        <v>1</v>
      </c>
      <c r="BO143" s="1">
        <v>210</v>
      </c>
      <c r="BP143" s="1">
        <v>153</v>
      </c>
      <c r="BQ143" s="1">
        <v>2.2999999999999998</v>
      </c>
      <c r="BR143" s="1">
        <v>95</v>
      </c>
      <c r="BS143" s="1">
        <v>1.4</v>
      </c>
      <c r="BT143" s="1">
        <v>4.7</v>
      </c>
      <c r="CG143" s="1">
        <f>AW143*EXP((BE143/100)+(L143*CC$2)+BU$2)</f>
        <v>1.6746208810722747</v>
      </c>
      <c r="CH143" s="1">
        <f>BL143*EXP((BT143/100)+BV$2)</f>
        <v>0.13925534732700154</v>
      </c>
      <c r="CI143" s="1">
        <f>AT143*EXP((AV143/100)+(L143*CD$2)+BW$2)</f>
        <v>0.25230237751865409</v>
      </c>
      <c r="CJ143" s="1">
        <f>BF143*EXP((BH143/100)+(L143*CE$2)+BX$2)</f>
        <v>0.32418640647543034</v>
      </c>
      <c r="CK143" s="1">
        <f>BI143*EXP((BK143/100)+(L143*CF$2))</f>
        <v>1.0930806563263302</v>
      </c>
      <c r="CL143" s="1">
        <f>IF((CJ143+CK143)=0, LOG(1),LOG((CJ143+CK143)))</f>
        <v>0.15145169426490795</v>
      </c>
      <c r="CM143" s="1">
        <f>IF((CG143+CH143+CI143)=0, LOG(1),LOG((CG143+CH143+CI143)))</f>
        <v>0.31516786036459093</v>
      </c>
      <c r="CN143" s="1">
        <f>IF((CL143=0),1,EXP((BZ$2*CL143)+(CB$2*F143)))</f>
        <v>1.1373874707374547</v>
      </c>
      <c r="CO143" s="1">
        <f>IF((CM143=0),1,EXP((BZ$2*CM143)+(CA$2*AJ143)))</f>
        <v>1.3072068447606529</v>
      </c>
      <c r="CP143" s="1">
        <f>CN143+CO143</f>
        <v>2.4445943154981076</v>
      </c>
      <c r="CQ143" s="2">
        <f>CN143/CP143</f>
        <v>0.46526634850073356</v>
      </c>
      <c r="CR143" s="2">
        <f>CO143/CP143</f>
        <v>0.53473365149926644</v>
      </c>
      <c r="CS143" s="1">
        <f>CJ143+CK143</f>
        <v>1.4172670628017605</v>
      </c>
      <c r="CT143" s="1">
        <f>IF((CS143=0),CJ143,CJ143/CS143)</f>
        <v>0.22874052109455939</v>
      </c>
      <c r="CU143" s="4">
        <f>IF((CS143=0),CK143,CK143/CS143)</f>
        <v>0.77125947890544067</v>
      </c>
      <c r="CV143" s="1">
        <f>CI143+CH143+CG143</f>
        <v>2.0661786059179303</v>
      </c>
      <c r="CW143" s="1">
        <f>IF((CV143=0),CI143,CI143/CV143)</f>
        <v>0.12211063302853484</v>
      </c>
      <c r="CX143" s="1">
        <f>IF((CV143=0),CH143,CH143/CV143)</f>
        <v>6.7397536170468328E-2</v>
      </c>
      <c r="CY143" s="1">
        <f>IF((CV143=0),CG143,CG143/CV143)</f>
        <v>0.81049183080099685</v>
      </c>
      <c r="CZ143" s="1">
        <f>CT143*CQ143</f>
        <v>0.10642526700382067</v>
      </c>
      <c r="DA143" s="1">
        <f>CU143*CQ143</f>
        <v>0.35884108149691291</v>
      </c>
      <c r="DB143" s="1">
        <f>CW143*CR143</f>
        <v>6.5296664686235364E-2</v>
      </c>
      <c r="DC143" s="1">
        <f>CX143*CR143</f>
        <v>3.6039730618488412E-2</v>
      </c>
      <c r="DD143" s="1">
        <f>CY143*CR143</f>
        <v>0.43339725619454267</v>
      </c>
      <c r="DE143" s="1">
        <f>IF(($AM143="Bicycle"),1,0)</f>
        <v>0</v>
      </c>
      <c r="DF143" s="1">
        <f>IF(($AM143="Walk"),1,0)</f>
        <v>1</v>
      </c>
      <c r="DG143" s="1">
        <f>IF(($AM143="Car"),1,0)</f>
        <v>0</v>
      </c>
      <c r="DH143" s="1">
        <f>IF(($AM143="Rail"),1,0)</f>
        <v>0</v>
      </c>
      <c r="DI143" s="1">
        <f>IF(($AM143="Bus"),1,0)</f>
        <v>0</v>
      </c>
      <c r="DJ143" s="1">
        <f>DE143*LOG(CZ143)+DF143*LOG(DA143)+DG143*LOG(DB143)+DH143*LOG(DD143)+DI143*LOG(DC143)</f>
        <v>-0.44509784309143779</v>
      </c>
      <c r="DK143" s="1">
        <v>634.97997799999996</v>
      </c>
      <c r="DL143" s="1">
        <f>(0-(CZ143*BH143*$BY$2))/100</f>
        <v>4.6644390864277005E-2</v>
      </c>
      <c r="DM143" s="1">
        <f t="shared" si="10"/>
        <v>4.9641417519612537E-3</v>
      </c>
      <c r="DO143" s="1">
        <f>(0-(DA143*BK143*$BY$2))/100</f>
        <v>0.37830764431161901</v>
      </c>
      <c r="DP143" s="1">
        <f t="shared" si="11"/>
        <v>0.13575232422333081</v>
      </c>
      <c r="DR143" s="1">
        <f>(0-(DB143*AV143*$BY$2))/100</f>
        <v>4.5634780235618344E-2</v>
      </c>
      <c r="DS143" s="1">
        <f t="shared" si="12"/>
        <v>2.9797989430752118E-3</v>
      </c>
      <c r="DU143" s="1">
        <f>(0-(DC143*BT143*$BY$2))/100</f>
        <v>2.006468506914651E-2</v>
      </c>
      <c r="DV143" s="1">
        <f t="shared" si="13"/>
        <v>7.2312584483684677E-4</v>
      </c>
      <c r="DX143" s="1">
        <f>(0-(DD143*BE143*$BY$2))/100</f>
        <v>0.56985201691016774</v>
      </c>
      <c r="DY143" s="1">
        <f t="shared" si="14"/>
        <v>0.24697230056579283</v>
      </c>
      <c r="EB143" s="1" t="s">
        <v>168</v>
      </c>
    </row>
    <row r="144" spans="1:132" x14ac:dyDescent="0.25">
      <c r="A144" s="1">
        <v>255582</v>
      </c>
      <c r="B144" s="1" t="s">
        <v>89</v>
      </c>
      <c r="C144" s="1">
        <v>500</v>
      </c>
      <c r="D144" s="1" t="s">
        <v>8</v>
      </c>
      <c r="E144" s="1">
        <v>0</v>
      </c>
      <c r="F144" s="1">
        <v>0</v>
      </c>
      <c r="G144" s="1">
        <v>0</v>
      </c>
      <c r="H144" s="1">
        <v>0</v>
      </c>
      <c r="I144" s="1">
        <v>1</v>
      </c>
      <c r="J144" s="3">
        <v>0.48046296296296293</v>
      </c>
      <c r="K144" s="3">
        <v>0.49540509259259258</v>
      </c>
      <c r="L144" s="1">
        <v>0</v>
      </c>
      <c r="M144" s="1" t="s">
        <v>82</v>
      </c>
      <c r="N144" s="1">
        <v>0</v>
      </c>
      <c r="O144" s="1">
        <v>0</v>
      </c>
      <c r="P144" s="1">
        <v>1</v>
      </c>
      <c r="Q144" s="1">
        <v>0</v>
      </c>
      <c r="R144" s="1">
        <v>0</v>
      </c>
      <c r="S144" s="1">
        <v>0</v>
      </c>
      <c r="T144" s="1">
        <v>1291</v>
      </c>
      <c r="U144" s="1">
        <v>21.516666666666701</v>
      </c>
      <c r="V144" s="1">
        <v>876.88633960000004</v>
      </c>
      <c r="W144" s="1">
        <v>35.461265529999999</v>
      </c>
      <c r="X144" s="1">
        <v>139.63625730000001</v>
      </c>
      <c r="Y144" s="1">
        <v>103</v>
      </c>
      <c r="Z144" s="1">
        <v>1002002</v>
      </c>
      <c r="AA144" s="1">
        <v>100200208</v>
      </c>
      <c r="AB144" s="1">
        <v>35.457885939999997</v>
      </c>
      <c r="AC144" s="1">
        <v>139.62750800000001</v>
      </c>
      <c r="AD144" s="1">
        <v>103</v>
      </c>
      <c r="AE144" s="1">
        <v>1002002</v>
      </c>
      <c r="AF144" s="1">
        <v>100200207</v>
      </c>
      <c r="AG144" s="1">
        <v>44</v>
      </c>
      <c r="AH144" s="1">
        <v>44</v>
      </c>
      <c r="AI144" s="1">
        <v>1</v>
      </c>
      <c r="AJ144" s="1">
        <v>0</v>
      </c>
      <c r="AK144" s="1">
        <v>0</v>
      </c>
      <c r="AL144" s="1">
        <v>420</v>
      </c>
      <c r="AM144" s="1" t="s">
        <v>43</v>
      </c>
      <c r="AN144" s="1">
        <v>0</v>
      </c>
      <c r="AO144" s="1">
        <v>0</v>
      </c>
      <c r="AP144" s="1">
        <v>0</v>
      </c>
      <c r="AQ144" s="1">
        <v>0</v>
      </c>
      <c r="AR144" s="1">
        <v>1</v>
      </c>
      <c r="AS144" s="1">
        <v>13.4</v>
      </c>
      <c r="AT144" s="1">
        <v>1</v>
      </c>
      <c r="AU144" s="1">
        <v>1203</v>
      </c>
      <c r="AV144" s="1">
        <v>5.2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1</v>
      </c>
      <c r="BG144" s="1">
        <v>1111</v>
      </c>
      <c r="BH144" s="1">
        <v>5.6</v>
      </c>
      <c r="BI144" s="1">
        <v>1</v>
      </c>
      <c r="BJ144" s="1">
        <v>1111</v>
      </c>
      <c r="BK144" s="1">
        <v>13.4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CG144" s="1">
        <f>AW144*EXP((BE144/100)+(L144*CC$2)+BU$2)</f>
        <v>0</v>
      </c>
      <c r="CH144" s="1">
        <f>BL144*EXP((BT144/100)+BV$2)</f>
        <v>0</v>
      </c>
      <c r="CI144" s="1">
        <f>AT144*EXP((AV144/100)+(L144*CD$2)+BW$2)</f>
        <v>0.2505424278861923</v>
      </c>
      <c r="CJ144" s="1">
        <f>BF144*EXP((BH144/100)+(L144*CE$2)+BX$2)</f>
        <v>0.33040483621098232</v>
      </c>
      <c r="CK144" s="1">
        <f>BI144*EXP((BK144/100)+(L144*CF$2))</f>
        <v>1.143392819644647</v>
      </c>
      <c r="CL144" s="1">
        <f>IF((CJ144+CK144)=0, LOG(1),LOG((CJ144+CK144)))</f>
        <v>0.16843786142155698</v>
      </c>
      <c r="CM144" s="1">
        <f>IF((CG144+CH144+CI144)=0, LOG(1),LOG((CG144+CH144+CI144)))</f>
        <v>-0.60111871835330222</v>
      </c>
      <c r="CN144" s="1">
        <f>IF((CL144=0),1,EXP((BZ$2*CL144)+(CB$2*F144)))</f>
        <v>1.1539284705141994</v>
      </c>
      <c r="CO144" s="1">
        <f>IF((CM144=0),1,EXP((BZ$2*CM144)+(CA$2*AJ144)))</f>
        <v>0.59992483260825091</v>
      </c>
      <c r="CP144" s="1">
        <f>CN144+CO144</f>
        <v>1.7538533031224504</v>
      </c>
      <c r="CQ144" s="2">
        <f>CN144/CP144</f>
        <v>0.65793898980024024</v>
      </c>
      <c r="CR144" s="2">
        <f>CO144/CP144</f>
        <v>0.34206101019975982</v>
      </c>
      <c r="CS144" s="1">
        <f>CJ144+CK144</f>
        <v>1.4737976558556294</v>
      </c>
      <c r="CT144" s="1">
        <f>IF((CS144=0),CJ144,CJ144/CS144)</f>
        <v>0.2241860237042935</v>
      </c>
      <c r="CU144" s="4">
        <f>IF((CS144=0),CK144,CK144/CS144)</f>
        <v>0.77581397629570648</v>
      </c>
      <c r="CV144" s="1">
        <f>CI144+CH144+CG144</f>
        <v>0.2505424278861923</v>
      </c>
      <c r="CW144" s="1">
        <f>IF((CV144=0),CI144,CI144/CV144)</f>
        <v>1</v>
      </c>
      <c r="CX144" s="1">
        <f>IF((CV144=0),CH144,CH144/CV144)</f>
        <v>0</v>
      </c>
      <c r="CY144" s="1">
        <f>IF((CV144=0),CG144,CG144/CV144)</f>
        <v>0</v>
      </c>
      <c r="CZ144" s="1">
        <f>CT144*CQ144</f>
        <v>0.14750072596333558</v>
      </c>
      <c r="DA144" s="1">
        <f>CU144*CQ144</f>
        <v>0.5104382638369046</v>
      </c>
      <c r="DB144" s="1">
        <f>CW144*CR144</f>
        <v>0.34206101019975982</v>
      </c>
      <c r="DC144" s="1">
        <f>CX144*CR144</f>
        <v>0</v>
      </c>
      <c r="DD144" s="1">
        <f>CY144*CR144</f>
        <v>0</v>
      </c>
      <c r="DE144" s="1">
        <f>IF(($AM144="Bicycle"),1,0)</f>
        <v>0</v>
      </c>
      <c r="DF144" s="1">
        <f>IF(($AM144="Walk"),1,0)</f>
        <v>1</v>
      </c>
      <c r="DG144" s="1">
        <f>IF(($AM144="Car"),1,0)</f>
        <v>0</v>
      </c>
      <c r="DH144" s="1">
        <f>IF(($AM144="Rail"),1,0)</f>
        <v>0</v>
      </c>
      <c r="DI144" s="1">
        <f>IF(($AM144="Bus"),1,0)</f>
        <v>0</v>
      </c>
      <c r="DJ144" s="1" t="e">
        <f>DE144*LOG(CZ144)+DF144*LOG(DA144)+DG144*LOG(DB144)+DH144*LOG(DD144)+DI144*LOG(DC144)</f>
        <v>#NUM!</v>
      </c>
      <c r="DK144" s="1">
        <v>876.88633960000004</v>
      </c>
      <c r="DL144" s="1">
        <f>(0-(CZ144*BH144*$BY$2))/100</f>
        <v>9.7844211619834809E-2</v>
      </c>
      <c r="DM144" s="1">
        <f t="shared" si="10"/>
        <v>1.4432092245235869E-2</v>
      </c>
      <c r="DO144" s="1">
        <f>(0-(DA144*BK144*$BY$2))/100</f>
        <v>0.81021629724892619</v>
      </c>
      <c r="DP144" s="1">
        <f t="shared" si="11"/>
        <v>0.41356540010010734</v>
      </c>
      <c r="DR144" s="1">
        <f>(0-(DB144*AV144*$BY$2))/100</f>
        <v>0.21069773698391767</v>
      </c>
      <c r="DS144" s="1">
        <f t="shared" si="12"/>
        <v>7.2071480759522175E-2</v>
      </c>
      <c r="DU144" s="1">
        <f>(0-(DC144*BT144*$BY$2))/100</f>
        <v>0</v>
      </c>
      <c r="DV144" s="1">
        <f t="shared" si="13"/>
        <v>0</v>
      </c>
      <c r="DX144" s="1">
        <f>(0-(DD144*BE144*$BY$2))/100</f>
        <v>0</v>
      </c>
      <c r="DY144" s="1">
        <f t="shared" si="14"/>
        <v>0</v>
      </c>
      <c r="EB144" s="1" t="s">
        <v>168</v>
      </c>
    </row>
    <row r="145" spans="1:132" x14ac:dyDescent="0.25">
      <c r="A145" s="1">
        <v>257503</v>
      </c>
      <c r="B145" s="1" t="s">
        <v>100</v>
      </c>
      <c r="C145" s="1">
        <v>999</v>
      </c>
      <c r="D145" s="1" t="s">
        <v>85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3">
        <v>0.68915509259259267</v>
      </c>
      <c r="K145" s="3">
        <v>0.6937037037037036</v>
      </c>
      <c r="L145" s="1">
        <v>0</v>
      </c>
      <c r="M145" s="1" t="s">
        <v>90</v>
      </c>
      <c r="N145" s="1">
        <v>0</v>
      </c>
      <c r="O145" s="1">
        <v>0</v>
      </c>
      <c r="P145" s="1">
        <v>0</v>
      </c>
      <c r="Q145" s="1">
        <v>1</v>
      </c>
      <c r="R145" s="1">
        <v>0</v>
      </c>
      <c r="S145" s="1">
        <v>0</v>
      </c>
      <c r="T145" s="1">
        <v>394</v>
      </c>
      <c r="U145" s="1">
        <v>6.56666666666667</v>
      </c>
      <c r="V145" s="1">
        <v>514.32529220000004</v>
      </c>
      <c r="W145" s="1">
        <v>35.435478699999997</v>
      </c>
      <c r="X145" s="1">
        <v>139.64824680000001</v>
      </c>
      <c r="Y145" s="1">
        <v>104</v>
      </c>
      <c r="Z145" s="1">
        <v>1003017</v>
      </c>
      <c r="AA145" s="1">
        <v>100301703</v>
      </c>
      <c r="AB145" s="1">
        <v>35.438144829999999</v>
      </c>
      <c r="AC145" s="1">
        <v>139.6436066</v>
      </c>
      <c r="AD145" s="1">
        <v>104</v>
      </c>
      <c r="AE145" s="1">
        <v>1003017</v>
      </c>
      <c r="AF145" s="1">
        <v>100301702</v>
      </c>
      <c r="AG145" s="1">
        <v>47</v>
      </c>
      <c r="AH145" s="1">
        <v>47</v>
      </c>
      <c r="AI145" s="1">
        <v>1</v>
      </c>
      <c r="AJ145" s="1">
        <v>0</v>
      </c>
      <c r="AK145" s="1">
        <v>1</v>
      </c>
      <c r="AL145" s="1">
        <v>420</v>
      </c>
      <c r="AM145" s="1" t="s">
        <v>43</v>
      </c>
      <c r="AN145" s="1">
        <v>0</v>
      </c>
      <c r="AO145" s="1">
        <v>0</v>
      </c>
      <c r="AP145" s="1">
        <v>0</v>
      </c>
      <c r="AQ145" s="1">
        <v>0</v>
      </c>
      <c r="AR145" s="1">
        <v>1</v>
      </c>
      <c r="AS145" s="1">
        <v>8.1</v>
      </c>
      <c r="AT145" s="1">
        <v>1</v>
      </c>
      <c r="AU145" s="1">
        <v>3982</v>
      </c>
      <c r="AV145" s="1">
        <v>12.1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1</v>
      </c>
      <c r="BG145" s="1">
        <v>674</v>
      </c>
      <c r="BH145" s="1">
        <v>3.4</v>
      </c>
      <c r="BI145" s="1">
        <v>1</v>
      </c>
      <c r="BJ145" s="1">
        <v>674</v>
      </c>
      <c r="BK145" s="1">
        <v>8.1</v>
      </c>
      <c r="BL145" s="1">
        <v>1</v>
      </c>
      <c r="BM145" s="1">
        <v>0.28999999999999998</v>
      </c>
      <c r="BN145" s="1">
        <v>2</v>
      </c>
      <c r="BO145" s="1">
        <v>210</v>
      </c>
      <c r="BP145" s="1">
        <v>243</v>
      </c>
      <c r="BQ145" s="1">
        <v>3.6</v>
      </c>
      <c r="BR145" s="1">
        <v>80</v>
      </c>
      <c r="BS145" s="1">
        <v>1.2</v>
      </c>
      <c r="BT145" s="1">
        <v>6.8</v>
      </c>
      <c r="CG145" s="1">
        <f>AW145*EXP((BE145/100)+(L145*CC$2)+BU$2)</f>
        <v>0</v>
      </c>
      <c r="CH145" s="1">
        <f>BL145*EXP((BT145/100)+BV$2)</f>
        <v>0.14221063149877716</v>
      </c>
      <c r="CI145" s="1">
        <f>AT145*EXP((AV145/100)+(L145*CD$2)+BW$2)</f>
        <v>0.26844022916520477</v>
      </c>
      <c r="CJ145" s="1">
        <f>BF145*EXP((BH145/100)+(L145*CE$2)+BX$2)</f>
        <v>0.32321530463708786</v>
      </c>
      <c r="CK145" s="1">
        <f>BI145*EXP((BK145/100)+(L145*CF$2))</f>
        <v>1.0843708965667604</v>
      </c>
      <c r="CL145" s="1">
        <f>IF((CJ145+CK145)=0, LOG(1),LOG((CJ145+CK145)))</f>
        <v>0.14847500072467765</v>
      </c>
      <c r="CM145" s="1">
        <f>IF((CG145+CH145+CI145)=0, LOG(1),LOG((CG145+CH145+CI145)))</f>
        <v>-0.38652726261816855</v>
      </c>
      <c r="CN145" s="1">
        <f>IF((CL145=0),1,EXP((BZ$2*CL145)+(CB$2*F145)))</f>
        <v>1.1345133025195751</v>
      </c>
      <c r="CO145" s="1">
        <f>IF((CM145=0),1,EXP((BZ$2*CM145)+(CA$2*AJ145)))</f>
        <v>0.71996824419786665</v>
      </c>
      <c r="CP145" s="1">
        <f>CN145+CO145</f>
        <v>1.8544815467174418</v>
      </c>
      <c r="CQ145" s="2">
        <f>CN145/CP145</f>
        <v>0.61176845060968155</v>
      </c>
      <c r="CR145" s="2">
        <f>CO145/CP145</f>
        <v>0.38823154939031845</v>
      </c>
      <c r="CS145" s="1">
        <f>CJ145+CK145</f>
        <v>1.4075862012038483</v>
      </c>
      <c r="CT145" s="1">
        <f>IF((CS145=0),CJ145,CJ145/CS145)</f>
        <v>0.22962380873061675</v>
      </c>
      <c r="CU145" s="4">
        <f>IF((CS145=0),CK145,CK145/CS145)</f>
        <v>0.77037619126938328</v>
      </c>
      <c r="CV145" s="1">
        <f>CI145+CH145+CG145</f>
        <v>0.41065086066398193</v>
      </c>
      <c r="CW145" s="1">
        <f>IF((CV145=0),CI145,CI145/CV145)</f>
        <v>0.65369454901704915</v>
      </c>
      <c r="CX145" s="1">
        <f>IF((CV145=0),CH145,CH145/CV145)</f>
        <v>0.34630545098295085</v>
      </c>
      <c r="CY145" s="1">
        <f>IF((CV145=0),CG145,CG145/CV145)</f>
        <v>0</v>
      </c>
      <c r="CZ145" s="1">
        <f>CT145*CQ145</f>
        <v>0.14047660169022327</v>
      </c>
      <c r="DA145" s="1">
        <f>CU145*CQ145</f>
        <v>0.4712918489194583</v>
      </c>
      <c r="DB145" s="1">
        <f>CW145*CR145</f>
        <v>0.25378484759289449</v>
      </c>
      <c r="DC145" s="1">
        <f>CX145*CR145</f>
        <v>0.13444670179742399</v>
      </c>
      <c r="DD145" s="1">
        <f>CY145*CR145</f>
        <v>0</v>
      </c>
      <c r="DE145" s="1">
        <f>IF(($AM145="Bicycle"),1,0)</f>
        <v>0</v>
      </c>
      <c r="DF145" s="1">
        <f>IF(($AM145="Walk"),1,0)</f>
        <v>1</v>
      </c>
      <c r="DG145" s="1">
        <f>IF(($AM145="Car"),1,0)</f>
        <v>0</v>
      </c>
      <c r="DH145" s="1">
        <f>IF(($AM145="Rail"),1,0)</f>
        <v>0</v>
      </c>
      <c r="DI145" s="1">
        <f>IF(($AM145="Bus"),1,0)</f>
        <v>0</v>
      </c>
      <c r="DJ145" s="1" t="e">
        <f>DE145*LOG(CZ145)+DF145*LOG(DA145)+DG145*LOG(DB145)+DH145*LOG(DD145)+DI145*LOG(DC145)</f>
        <v>#NUM!</v>
      </c>
      <c r="DK145" s="1">
        <v>514.32529220000004</v>
      </c>
      <c r="DL145" s="1">
        <f>(0-(CZ145*BH145*$BY$2))/100</f>
        <v>5.6576472108858411E-2</v>
      </c>
      <c r="DM145" s="1">
        <f t="shared" si="10"/>
        <v>7.9476705374741299E-3</v>
      </c>
      <c r="DO145" s="1">
        <f>(0-(DA145*BK145*$BY$2))/100</f>
        <v>0.45219723339326978</v>
      </c>
      <c r="DP145" s="1">
        <f t="shared" si="11"/>
        <v>0.21311687020217793</v>
      </c>
      <c r="DR145" s="1">
        <f>(0-(DB145*AV145*$BY$2))/100</f>
        <v>0.36375084630516208</v>
      </c>
      <c r="DS145" s="1">
        <f t="shared" si="12"/>
        <v>9.2314453091341953E-2</v>
      </c>
      <c r="DU145" s="1">
        <f>(0-(DC145*BT145*$BY$2))/100</f>
        <v>0.10829590099486801</v>
      </c>
      <c r="DV145" s="1">
        <f t="shared" si="13"/>
        <v>1.4560026706940371E-2</v>
      </c>
      <c r="DX145" s="1">
        <f>(0-(DD145*BE145*$BY$2))/100</f>
        <v>0</v>
      </c>
      <c r="DY145" s="1">
        <f t="shared" si="14"/>
        <v>0</v>
      </c>
      <c r="EB145" s="1" t="s">
        <v>168</v>
      </c>
    </row>
    <row r="146" spans="1:132" x14ac:dyDescent="0.25">
      <c r="A146" s="1">
        <v>256601</v>
      </c>
      <c r="B146" s="1" t="s">
        <v>93</v>
      </c>
      <c r="C146" s="1">
        <v>200</v>
      </c>
      <c r="D146" s="1" t="s">
        <v>84</v>
      </c>
      <c r="E146" s="1">
        <v>0</v>
      </c>
      <c r="F146" s="1">
        <v>0</v>
      </c>
      <c r="G146" s="1">
        <v>0</v>
      </c>
      <c r="H146" s="1">
        <v>1</v>
      </c>
      <c r="I146" s="1">
        <v>0</v>
      </c>
      <c r="J146" s="3">
        <v>0.82464120370370375</v>
      </c>
      <c r="K146" s="3">
        <v>0.83737268518518515</v>
      </c>
      <c r="L146" s="1">
        <v>1</v>
      </c>
      <c r="M146" s="1" t="s">
        <v>76</v>
      </c>
      <c r="N146" s="1">
        <v>0</v>
      </c>
      <c r="O146" s="1">
        <v>0</v>
      </c>
      <c r="P146" s="1">
        <v>0</v>
      </c>
      <c r="Q146" s="1">
        <v>0</v>
      </c>
      <c r="R146" s="1">
        <v>1</v>
      </c>
      <c r="S146" s="1">
        <v>0</v>
      </c>
      <c r="T146" s="1">
        <v>1100</v>
      </c>
      <c r="U146" s="1">
        <v>18.3333333333333</v>
      </c>
      <c r="V146" s="1">
        <v>536.58632680000005</v>
      </c>
      <c r="W146" s="1">
        <v>35.428875120000001</v>
      </c>
      <c r="X146" s="1">
        <v>139.55750760000001</v>
      </c>
      <c r="Y146" s="1">
        <v>110</v>
      </c>
      <c r="Z146" s="1">
        <v>1009032</v>
      </c>
      <c r="AA146" s="1">
        <v>100903201</v>
      </c>
      <c r="AB146" s="1">
        <v>35.425028869999998</v>
      </c>
      <c r="AC146" s="1">
        <v>139.5539296</v>
      </c>
      <c r="AD146" s="1">
        <v>110</v>
      </c>
      <c r="AE146" s="1">
        <v>1009034</v>
      </c>
      <c r="AF146" s="1">
        <v>100903403</v>
      </c>
      <c r="AG146" s="1">
        <v>41.24</v>
      </c>
      <c r="AH146" s="1">
        <v>0</v>
      </c>
      <c r="AI146" s="1">
        <v>0</v>
      </c>
      <c r="AJ146" s="1">
        <v>0</v>
      </c>
      <c r="AK146" s="1">
        <v>0</v>
      </c>
      <c r="AL146" s="1">
        <v>420</v>
      </c>
      <c r="AM146" s="1" t="s">
        <v>43</v>
      </c>
      <c r="AN146" s="1">
        <v>0</v>
      </c>
      <c r="AO146" s="1">
        <v>0</v>
      </c>
      <c r="AP146" s="1">
        <v>0</v>
      </c>
      <c r="AQ146" s="1">
        <v>0</v>
      </c>
      <c r="AR146" s="1">
        <v>1</v>
      </c>
      <c r="AS146" s="1">
        <v>11.7</v>
      </c>
      <c r="AT146" s="1">
        <v>1</v>
      </c>
      <c r="AU146" s="1">
        <v>1148</v>
      </c>
      <c r="AV146" s="1">
        <v>5.5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1</v>
      </c>
      <c r="BG146" s="1">
        <v>950</v>
      </c>
      <c r="BH146" s="1">
        <v>4.8</v>
      </c>
      <c r="BI146" s="1">
        <v>1</v>
      </c>
      <c r="BJ146" s="1">
        <v>950</v>
      </c>
      <c r="BK146" s="1">
        <v>11.7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CG146" s="1">
        <f>AW146*EXP((BE146/100)+(L146*CC$2)+BU$2)</f>
        <v>0</v>
      </c>
      <c r="CH146" s="1">
        <f>BL146*EXP((BT146/100)+BV$2)</f>
        <v>0</v>
      </c>
      <c r="CI146" s="1">
        <f>AT146*EXP((AV146/100)+(L146*CD$2)+BW$2)</f>
        <v>0.11207336247748452</v>
      </c>
      <c r="CJ146" s="1">
        <f>BF146*EXP((BH146/100)+(L146*CE$2)+BX$2)</f>
        <v>0.13273915727150601</v>
      </c>
      <c r="CK146" s="1">
        <f>BI146*EXP((BK146/100)+(L146*CF$2))</f>
        <v>0.77416968357082272</v>
      </c>
      <c r="CL146" s="1">
        <f>IF((CJ146+CK146)=0, LOG(1),LOG((CJ146+CK146)))</f>
        <v>-4.2436364438032441E-2</v>
      </c>
      <c r="CM146" s="1">
        <f>IF((CG146+CH146+CI146)=0, LOG(1),LOG((CG146+CH146+CI146)))</f>
        <v>-0.95049759796462807</v>
      </c>
      <c r="CN146" s="1">
        <f>IF((CL146=0),1,EXP((BZ$2*CL146)+(CB$2*F146)))</f>
        <v>0.96457189348467698</v>
      </c>
      <c r="CO146" s="1">
        <f>IF((CM146=0),1,EXP((BZ$2*CM146)+(CA$2*AJ146)))</f>
        <v>0.44578301523676561</v>
      </c>
      <c r="CP146" s="1">
        <f>CN146+CO146</f>
        <v>1.4103549087214426</v>
      </c>
      <c r="CQ146" s="2">
        <f>CN146/CP146</f>
        <v>0.68392139277843877</v>
      </c>
      <c r="CR146" s="2">
        <f>CO146/CP146</f>
        <v>0.31607860722156117</v>
      </c>
      <c r="CS146" s="1">
        <f>CJ146+CK146</f>
        <v>0.9069088408423287</v>
      </c>
      <c r="CT146" s="1">
        <f>IF((CS146=0),CJ146,CJ146/CS146)</f>
        <v>0.14636438779030878</v>
      </c>
      <c r="CU146" s="4">
        <f>IF((CS146=0),CK146,CK146/CS146)</f>
        <v>0.85363561220969131</v>
      </c>
      <c r="CV146" s="1">
        <f>CI146+CH146+CG146</f>
        <v>0.11207336247748452</v>
      </c>
      <c r="CW146" s="1">
        <f>IF((CV146=0),CI146,CI146/CV146)</f>
        <v>1</v>
      </c>
      <c r="CX146" s="1">
        <f>IF((CV146=0),CH146,CH146/CV146)</f>
        <v>0</v>
      </c>
      <c r="CY146" s="1">
        <f>IF((CV146=0),CG146,CG146/CV146)</f>
        <v>0</v>
      </c>
      <c r="CZ146" s="1">
        <f>CT146*CQ146</f>
        <v>0.10010173595071149</v>
      </c>
      <c r="DA146" s="1">
        <f>CU146*CQ146</f>
        <v>0.5838196568277273</v>
      </c>
      <c r="DB146" s="1">
        <f>CW146*CR146</f>
        <v>0.31607860722156117</v>
      </c>
      <c r="DC146" s="1">
        <f>CX146*CR146</f>
        <v>0</v>
      </c>
      <c r="DD146" s="1">
        <f>CY146*CR146</f>
        <v>0</v>
      </c>
      <c r="DE146" s="1">
        <f>IF(($AM146="Bicycle"),1,0)</f>
        <v>0</v>
      </c>
      <c r="DF146" s="1">
        <f>IF(($AM146="Walk"),1,0)</f>
        <v>1</v>
      </c>
      <c r="DG146" s="1">
        <f>IF(($AM146="Car"),1,0)</f>
        <v>0</v>
      </c>
      <c r="DH146" s="1">
        <f>IF(($AM146="Rail"),1,0)</f>
        <v>0</v>
      </c>
      <c r="DI146" s="1">
        <f>IF(($AM146="Bus"),1,0)</f>
        <v>0</v>
      </c>
      <c r="DJ146" s="1" t="e">
        <f>DE146*LOG(CZ146)+DF146*LOG(DA146)+DG146*LOG(DB146)+DH146*LOG(DD146)+DI146*LOG(DC146)</f>
        <v>#NUM!</v>
      </c>
      <c r="DK146" s="1">
        <v>536.58632680000005</v>
      </c>
      <c r="DL146" s="1">
        <f>(0-(CZ146*BH146*$BY$2))/100</f>
        <v>5.6916187294711103E-2</v>
      </c>
      <c r="DM146" s="1">
        <f t="shared" si="10"/>
        <v>5.6974091518964109E-3</v>
      </c>
      <c r="DO146" s="1">
        <f>(0-(DA146*BK146*$BY$2))/100</f>
        <v>0.80912855564599451</v>
      </c>
      <c r="DP146" s="1">
        <f t="shared" si="11"/>
        <v>0.47238515568675915</v>
      </c>
      <c r="DR146" s="1">
        <f>(0-(DB146*AV146*$BY$2))/100</f>
        <v>0.20592579245105205</v>
      </c>
      <c r="DS146" s="1">
        <f t="shared" si="12"/>
        <v>6.5088737668924812E-2</v>
      </c>
      <c r="DU146" s="1">
        <f>(0-(DC146*BT146*$BY$2))/100</f>
        <v>0</v>
      </c>
      <c r="DV146" s="1">
        <f t="shared" si="13"/>
        <v>0</v>
      </c>
      <c r="DX146" s="1">
        <f>(0-(DD146*BE146*$BY$2))/100</f>
        <v>0</v>
      </c>
      <c r="DY146" s="1">
        <f t="shared" si="14"/>
        <v>0</v>
      </c>
      <c r="EB146" s="1" t="s">
        <v>168</v>
      </c>
    </row>
    <row r="147" spans="1:132" x14ac:dyDescent="0.25">
      <c r="A147" s="1">
        <v>257586</v>
      </c>
      <c r="B147" s="1" t="s">
        <v>75</v>
      </c>
      <c r="C147" s="1">
        <v>200</v>
      </c>
      <c r="D147" s="1" t="s">
        <v>84</v>
      </c>
      <c r="E147" s="1">
        <v>0</v>
      </c>
      <c r="F147" s="1">
        <v>0</v>
      </c>
      <c r="G147" s="1">
        <v>0</v>
      </c>
      <c r="H147" s="1">
        <v>1</v>
      </c>
      <c r="I147" s="1">
        <v>0</v>
      </c>
      <c r="J147" s="3">
        <v>0.76091435185185186</v>
      </c>
      <c r="K147" s="3">
        <v>0.76714120370370376</v>
      </c>
      <c r="L147" s="1">
        <v>1</v>
      </c>
      <c r="M147" s="1" t="s">
        <v>76</v>
      </c>
      <c r="N147" s="1">
        <v>0</v>
      </c>
      <c r="O147" s="1">
        <v>0</v>
      </c>
      <c r="P147" s="1">
        <v>0</v>
      </c>
      <c r="Q147" s="1">
        <v>0</v>
      </c>
      <c r="R147" s="1">
        <v>1</v>
      </c>
      <c r="S147" s="1">
        <v>0</v>
      </c>
      <c r="T147" s="1">
        <v>538</v>
      </c>
      <c r="U147" s="1">
        <v>8.9666666666666703</v>
      </c>
      <c r="V147" s="1">
        <v>970.87500490000002</v>
      </c>
      <c r="W147" s="1">
        <v>35.622289199999997</v>
      </c>
      <c r="X147" s="1">
        <v>139.6817154</v>
      </c>
      <c r="Y147" s="1" t="s">
        <v>77</v>
      </c>
      <c r="Z147" s="1" t="s">
        <v>77</v>
      </c>
      <c r="AA147" s="1" t="s">
        <v>77</v>
      </c>
      <c r="AB147" s="1">
        <v>35.630925949999998</v>
      </c>
      <c r="AC147" s="1">
        <v>139.6801275</v>
      </c>
      <c r="AD147" s="1" t="s">
        <v>77</v>
      </c>
      <c r="AE147" s="1" t="s">
        <v>77</v>
      </c>
      <c r="AF147" s="1" t="s">
        <v>77</v>
      </c>
      <c r="AG147" s="1">
        <v>38</v>
      </c>
      <c r="AH147" s="1">
        <v>38</v>
      </c>
      <c r="AI147" s="1">
        <v>1</v>
      </c>
      <c r="AJ147" s="1">
        <v>0</v>
      </c>
      <c r="AK147" s="1">
        <v>0</v>
      </c>
      <c r="AL147" s="1">
        <v>410</v>
      </c>
      <c r="AM147" s="1" t="s">
        <v>39</v>
      </c>
      <c r="AN147" s="1">
        <v>1</v>
      </c>
      <c r="AO147" s="1">
        <v>0</v>
      </c>
      <c r="AP147" s="1">
        <v>0</v>
      </c>
      <c r="AQ147" s="1">
        <v>0</v>
      </c>
      <c r="AR147" s="1">
        <v>0</v>
      </c>
      <c r="AS147" s="1">
        <v>6</v>
      </c>
      <c r="AT147" s="1">
        <v>1</v>
      </c>
      <c r="AU147" s="1">
        <v>1305</v>
      </c>
      <c r="AV147" s="1">
        <v>7.9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1</v>
      </c>
      <c r="BG147" s="1">
        <v>1191</v>
      </c>
      <c r="BH147" s="1">
        <v>6</v>
      </c>
      <c r="BI147" s="1">
        <v>1</v>
      </c>
      <c r="BJ147" s="1">
        <v>1191</v>
      </c>
      <c r="BK147" s="1">
        <v>14.6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CG147" s="1">
        <f>AW147*EXP((BE147/100)+(L147*CC$2)+BU$2)</f>
        <v>0</v>
      </c>
      <c r="CH147" s="1">
        <f>BL147*EXP((BT147/100)+BV$2)</f>
        <v>0</v>
      </c>
      <c r="CI147" s="1">
        <f>AT147*EXP((AV147/100)+(L147*CD$2)+BW$2)</f>
        <v>0.11479566007913349</v>
      </c>
      <c r="CJ147" s="1">
        <f>BF147*EXP((BH147/100)+(L147*CE$2)+BX$2)</f>
        <v>0.13434162272192737</v>
      </c>
      <c r="CK147" s="1">
        <f>BI147*EXP((BK147/100)+(L147*CF$2))</f>
        <v>0.79694931256483448</v>
      </c>
      <c r="CL147" s="1">
        <f>IF((CJ147+CK147)=0, LOG(1),LOG((CJ147+CK147)))</f>
        <v>-3.0914624226543615E-2</v>
      </c>
      <c r="CM147" s="1">
        <f>IF((CG147+CH147+CI147)=0, LOG(1),LOG((CG147+CH147+CI147)))</f>
        <v>-0.94007453039894995</v>
      </c>
      <c r="CN147" s="1">
        <f>IF((CL147=0),1,EXP((BZ$2*CL147)+(CB$2*F147)))</f>
        <v>0.97406481674019973</v>
      </c>
      <c r="CO147" s="1">
        <f>IF((CM147=0),1,EXP((BZ$2*CM147)+(CA$2*AJ147)))</f>
        <v>0.44975002487674681</v>
      </c>
      <c r="CP147" s="1">
        <f>CN147+CO147</f>
        <v>1.4238148416169465</v>
      </c>
      <c r="CQ147" s="2">
        <f>CN147/CP147</f>
        <v>0.68412323587946944</v>
      </c>
      <c r="CR147" s="2">
        <f>CO147/CP147</f>
        <v>0.31587676412053056</v>
      </c>
      <c r="CS147" s="1">
        <f>CJ147+CK147</f>
        <v>0.93129093528676188</v>
      </c>
      <c r="CT147" s="1">
        <f>IF((CS147=0),CJ147,CJ147/CS147)</f>
        <v>0.14425311965541796</v>
      </c>
      <c r="CU147" s="4">
        <f>IF((CS147=0),CK147,CK147/CS147)</f>
        <v>0.85574688034458202</v>
      </c>
      <c r="CV147" s="1">
        <f>CI147+CH147+CG147</f>
        <v>0.11479566007913349</v>
      </c>
      <c r="CW147" s="1">
        <f>IF((CV147=0),CI147,CI147/CV147)</f>
        <v>1</v>
      </c>
      <c r="CX147" s="1">
        <f>IF((CV147=0),CH147,CH147/CV147)</f>
        <v>0</v>
      </c>
      <c r="CY147" s="1">
        <f>IF((CV147=0),CG147,CG147/CV147)</f>
        <v>0</v>
      </c>
      <c r="CZ147" s="1">
        <f>CT147*CQ147</f>
        <v>9.8686911004372824E-2</v>
      </c>
      <c r="DA147" s="1">
        <f>CU147*CQ147</f>
        <v>0.58543632487509656</v>
      </c>
      <c r="DB147" s="1">
        <f>CW147*CR147</f>
        <v>0.31587676412053056</v>
      </c>
      <c r="DC147" s="1">
        <f>CX147*CR147</f>
        <v>0</v>
      </c>
      <c r="DD147" s="1">
        <f>CY147*CR147</f>
        <v>0</v>
      </c>
      <c r="DE147" s="1">
        <f>IF(($AM147="Bicycle"),1,0)</f>
        <v>1</v>
      </c>
      <c r="DF147" s="1">
        <f>IF(($AM147="Walk"),1,0)</f>
        <v>0</v>
      </c>
      <c r="DG147" s="1">
        <f>IF(($AM147="Car"),1,0)</f>
        <v>0</v>
      </c>
      <c r="DH147" s="1">
        <f>IF(($AM147="Rail"),1,0)</f>
        <v>0</v>
      </c>
      <c r="DI147" s="1">
        <f>IF(($AM147="Bus"),1,0)</f>
        <v>0</v>
      </c>
      <c r="DJ147" s="1" t="e">
        <f>DE147*LOG(CZ147)+DF147*LOG(DA147)+DG147*LOG(DB147)+DH147*LOG(DD147)+DI147*LOG(DC147)</f>
        <v>#NUM!</v>
      </c>
      <c r="DK147" s="1">
        <v>970.87500490000002</v>
      </c>
      <c r="DL147" s="1">
        <f>(0-(CZ147*BH147*$BY$2))/100</f>
        <v>7.0139676611440507E-2</v>
      </c>
      <c r="DM147" s="1">
        <f t="shared" si="10"/>
        <v>6.9218680236287191E-3</v>
      </c>
      <c r="DO147" s="1">
        <f>(0-(DA147*BK147*$BY$2))/100</f>
        <v>1.0124777197691501</v>
      </c>
      <c r="DP147" s="1">
        <f t="shared" si="11"/>
        <v>0.59274123527956912</v>
      </c>
      <c r="DR147" s="1">
        <f>(0-(DB147*AV147*$BY$2))/100</f>
        <v>0.295595436595191</v>
      </c>
      <c r="DS147" s="1">
        <f t="shared" si="12"/>
        <v>9.337173000048439E-2</v>
      </c>
      <c r="DU147" s="1">
        <f>(0-(DC147*BT147*$BY$2))/100</f>
        <v>0</v>
      </c>
      <c r="DV147" s="1">
        <f t="shared" si="13"/>
        <v>0</v>
      </c>
      <c r="DX147" s="1">
        <f>(0-(DD147*BE147*$BY$2))/100</f>
        <v>0</v>
      </c>
      <c r="DY147" s="1">
        <f t="shared" si="14"/>
        <v>0</v>
      </c>
      <c r="EB147" s="1" t="s">
        <v>168</v>
      </c>
    </row>
    <row r="148" spans="1:132" x14ac:dyDescent="0.25">
      <c r="A148" s="1">
        <v>257807</v>
      </c>
      <c r="B148" s="1" t="s">
        <v>93</v>
      </c>
      <c r="C148" s="1">
        <v>400</v>
      </c>
      <c r="D148" s="1" t="s">
        <v>4</v>
      </c>
      <c r="E148" s="1">
        <v>1</v>
      </c>
      <c r="F148" s="1">
        <v>0</v>
      </c>
      <c r="G148" s="1">
        <v>0</v>
      </c>
      <c r="H148" s="1">
        <v>0</v>
      </c>
      <c r="I148" s="1">
        <v>0</v>
      </c>
      <c r="J148" s="3">
        <v>0.56274305555555559</v>
      </c>
      <c r="K148" s="3">
        <v>0.56928240740740743</v>
      </c>
      <c r="L148" s="1">
        <v>0</v>
      </c>
      <c r="M148" s="1" t="s">
        <v>82</v>
      </c>
      <c r="N148" s="1">
        <v>0</v>
      </c>
      <c r="O148" s="1">
        <v>0</v>
      </c>
      <c r="P148" s="1">
        <v>1</v>
      </c>
      <c r="Q148" s="1">
        <v>0</v>
      </c>
      <c r="R148" s="1">
        <v>0</v>
      </c>
      <c r="S148" s="1">
        <v>0</v>
      </c>
      <c r="T148" s="1">
        <v>564</v>
      </c>
      <c r="U148" s="1">
        <v>9.4</v>
      </c>
      <c r="V148" s="1">
        <v>511.45634369999999</v>
      </c>
      <c r="W148" s="1">
        <v>35.451437859999999</v>
      </c>
      <c r="X148" s="1">
        <v>139.60091660000001</v>
      </c>
      <c r="Y148" s="1">
        <v>106</v>
      </c>
      <c r="Z148" s="1">
        <v>1005012</v>
      </c>
      <c r="AA148" s="1">
        <v>100501201</v>
      </c>
      <c r="AB148" s="1">
        <v>35.447366250000002</v>
      </c>
      <c r="AC148" s="1">
        <v>139.598288</v>
      </c>
      <c r="AD148" s="1">
        <v>106</v>
      </c>
      <c r="AE148" s="1">
        <v>1005011</v>
      </c>
      <c r="AF148" s="1">
        <v>100501104</v>
      </c>
      <c r="AG148" s="1">
        <v>41.24</v>
      </c>
      <c r="AH148" s="1">
        <v>0</v>
      </c>
      <c r="AI148" s="1">
        <v>0</v>
      </c>
      <c r="AJ148" s="1">
        <v>0</v>
      </c>
      <c r="AK148" s="1">
        <v>0</v>
      </c>
      <c r="AL148" s="1">
        <v>240</v>
      </c>
      <c r="AM148" s="1" t="s">
        <v>40</v>
      </c>
      <c r="AN148" s="1">
        <v>0</v>
      </c>
      <c r="AO148" s="1">
        <v>1</v>
      </c>
      <c r="AP148" s="1">
        <v>0</v>
      </c>
      <c r="AQ148" s="1">
        <v>0</v>
      </c>
      <c r="AR148" s="1">
        <v>0</v>
      </c>
      <c r="AS148" s="1">
        <v>13</v>
      </c>
      <c r="AT148" s="1">
        <v>1</v>
      </c>
      <c r="AU148" s="1">
        <v>720</v>
      </c>
      <c r="AV148" s="1">
        <v>3.8</v>
      </c>
      <c r="AW148" s="1">
        <v>1</v>
      </c>
      <c r="AX148" s="1">
        <v>15</v>
      </c>
      <c r="AY148" s="1">
        <v>260</v>
      </c>
      <c r="AZ148" s="1">
        <v>1</v>
      </c>
      <c r="BA148" s="1">
        <v>469</v>
      </c>
      <c r="BB148" s="1">
        <v>5.8</v>
      </c>
      <c r="BC148" s="1">
        <v>486</v>
      </c>
      <c r="BD148" s="1">
        <v>6.1</v>
      </c>
      <c r="BE148" s="1">
        <v>26.9</v>
      </c>
      <c r="BF148" s="1">
        <v>1</v>
      </c>
      <c r="BG148" s="1">
        <v>576</v>
      </c>
      <c r="BH148" s="1">
        <v>2.9</v>
      </c>
      <c r="BI148" s="1">
        <v>1</v>
      </c>
      <c r="BJ148" s="1">
        <v>576</v>
      </c>
      <c r="BK148" s="1">
        <v>7.7</v>
      </c>
      <c r="BL148" s="1">
        <v>1</v>
      </c>
      <c r="BM148" s="1">
        <v>0.52</v>
      </c>
      <c r="BN148" s="1">
        <v>2</v>
      </c>
      <c r="BO148" s="1">
        <v>210</v>
      </c>
      <c r="BP148" s="1">
        <v>346</v>
      </c>
      <c r="BQ148" s="1">
        <v>5.2</v>
      </c>
      <c r="BR148" s="1">
        <v>387</v>
      </c>
      <c r="BS148" s="1">
        <v>5.8</v>
      </c>
      <c r="BT148" s="1">
        <v>13</v>
      </c>
      <c r="CG148" s="1">
        <f>AW148*EXP((BE148/100)+(L148*CC$2)+BU$2)</f>
        <v>1.9612593648634207</v>
      </c>
      <c r="CH148" s="1">
        <f>BL148*EXP((BT148/100)+BV$2)</f>
        <v>0.15130675693469328</v>
      </c>
      <c r="CI148" s="1">
        <f>AT148*EXP((AV148/100)+(L148*CD$2)+BW$2)</f>
        <v>0.2470592728722294</v>
      </c>
      <c r="CJ148" s="1">
        <f>BF148*EXP((BH148/100)+(L148*CE$2)+BX$2)</f>
        <v>0.32160326157996683</v>
      </c>
      <c r="CK148" s="1">
        <f>BI148*EXP((BK148/100)+(L148*CF$2))</f>
        <v>1.0800420763926004</v>
      </c>
      <c r="CL148" s="1">
        <f>IF((CJ148+CK148)=0, LOG(1),LOG((CJ148+CK148)))</f>
        <v>0.14663813684972887</v>
      </c>
      <c r="CM148" s="1">
        <f>IF((CG148+CH148+CI148)=0, LOG(1),LOG((CG148+CH148+CI148)))</f>
        <v>0.37284306146975499</v>
      </c>
      <c r="CN148" s="1">
        <f>IF((CL148=0),1,EXP((BZ$2*CL148)+(CB$2*F148)))</f>
        <v>1.1327433301125589</v>
      </c>
      <c r="CO148" s="1">
        <f>IF((CM148=0),1,EXP((BZ$2*CM148)+(CA$2*AJ148)))</f>
        <v>1.3728880713738543</v>
      </c>
      <c r="CP148" s="1">
        <f>CN148+CO148</f>
        <v>2.5056314014864132</v>
      </c>
      <c r="CQ148" s="2">
        <f>CN148/CP148</f>
        <v>0.45207899671140084</v>
      </c>
      <c r="CR148" s="2">
        <f>CO148/CP148</f>
        <v>0.54792100328859916</v>
      </c>
      <c r="CS148" s="1">
        <f>CJ148+CK148</f>
        <v>1.4016453379725673</v>
      </c>
      <c r="CT148" s="1">
        <f>IF((CS148=0),CJ148,CJ148/CS148)</f>
        <v>0.22944695984588734</v>
      </c>
      <c r="CU148" s="4">
        <f>IF((CS148=0),CK148,CK148/CS148)</f>
        <v>0.77055304015411263</v>
      </c>
      <c r="CV148" s="1">
        <f>CI148+CH148+CG148</f>
        <v>2.3596253946703434</v>
      </c>
      <c r="CW148" s="1">
        <f>IF((CV148=0),CI148,CI148/CV148)</f>
        <v>0.10470275215305748</v>
      </c>
      <c r="CX148" s="1">
        <f>IF((CV148=0),CH148,CH148/CV148)</f>
        <v>6.4123210945452605E-2</v>
      </c>
      <c r="CY148" s="1">
        <f>IF((CV148=0),CG148,CG148/CV148)</f>
        <v>0.83117403690148994</v>
      </c>
      <c r="CZ148" s="1">
        <f>CT148*CQ148</f>
        <v>0.10372815140560983</v>
      </c>
      <c r="DA148" s="1">
        <f>CU148*CQ148</f>
        <v>0.34835084530579102</v>
      </c>
      <c r="DB148" s="1">
        <f>CW148*CR148</f>
        <v>5.736883700678079E-2</v>
      </c>
      <c r="DC148" s="1">
        <f>CX148*CR148</f>
        <v>3.5134454075318872E-2</v>
      </c>
      <c r="DD148" s="1">
        <f>CY148*CR148</f>
        <v>0.45541771220649951</v>
      </c>
      <c r="DE148" s="1">
        <f>IF(($AM148="Bicycle"),1,0)</f>
        <v>0</v>
      </c>
      <c r="DF148" s="1">
        <f>IF(($AM148="Walk"),1,0)</f>
        <v>0</v>
      </c>
      <c r="DG148" s="1">
        <f>IF(($AM148="Car"),1,0)</f>
        <v>0</v>
      </c>
      <c r="DH148" s="1">
        <f>IF(($AM148="Rail"),1,0)</f>
        <v>0</v>
      </c>
      <c r="DI148" s="1">
        <f>IF(($AM148="Bus"),1,0)</f>
        <v>1</v>
      </c>
      <c r="DJ148" s="1">
        <f>DE148*LOG(CZ148)+DF148*LOG(DA148)+DG148*LOG(DB148)+DH148*LOG(DD148)+DI148*LOG(DC148)</f>
        <v>-1.4542667902103976</v>
      </c>
      <c r="DK148" s="1">
        <v>511.45634369999999</v>
      </c>
      <c r="DL148" s="1">
        <f>(0-(CZ148*BH148*$BY$2))/100</f>
        <v>3.5632606308571055E-2</v>
      </c>
      <c r="DM148" s="1">
        <f t="shared" si="10"/>
        <v>3.6961043821519463E-3</v>
      </c>
      <c r="DO148" s="1">
        <f>(0-(DA148*BK148*$BY$2))/100</f>
        <v>0.31773170067288797</v>
      </c>
      <c r="DP148" s="1">
        <f t="shared" si="11"/>
        <v>0.1106821065098471</v>
      </c>
      <c r="DR148" s="1">
        <f>(0-(DB148*AV148*$BY$2))/100</f>
        <v>2.5823350854833973E-2</v>
      </c>
      <c r="DS148" s="1">
        <f t="shared" si="12"/>
        <v>1.4814556061598836E-3</v>
      </c>
      <c r="DU148" s="1">
        <f>(0-(DC148*BT148*$BY$2))/100</f>
        <v>5.4104017580898403E-2</v>
      </c>
      <c r="DV148" s="1">
        <f t="shared" si="13"/>
        <v>1.9009151209863197E-3</v>
      </c>
      <c r="DX148" s="1">
        <f>(0-(DD148*BE148*$BY$2))/100</f>
        <v>1.4511595048353108</v>
      </c>
      <c r="DY148" s="1">
        <f t="shared" si="14"/>
        <v>0.66088374173881392</v>
      </c>
      <c r="EB148" s="1" t="s">
        <v>168</v>
      </c>
    </row>
    <row r="149" spans="1:132" x14ac:dyDescent="0.25">
      <c r="A149" s="1">
        <v>256443</v>
      </c>
      <c r="B149" s="1" t="s">
        <v>91</v>
      </c>
      <c r="C149" s="1">
        <v>200</v>
      </c>
      <c r="D149" s="1" t="s">
        <v>84</v>
      </c>
      <c r="E149" s="1">
        <v>0</v>
      </c>
      <c r="F149" s="1">
        <v>0</v>
      </c>
      <c r="G149" s="1">
        <v>0</v>
      </c>
      <c r="H149" s="1">
        <v>1</v>
      </c>
      <c r="I149" s="1">
        <v>0</v>
      </c>
      <c r="J149" s="3">
        <v>0.77868055555555549</v>
      </c>
      <c r="K149" s="3">
        <v>0.79224537037037035</v>
      </c>
      <c r="L149" s="1">
        <v>1</v>
      </c>
      <c r="M149" s="1" t="s">
        <v>76</v>
      </c>
      <c r="N149" s="1">
        <v>0</v>
      </c>
      <c r="O149" s="1">
        <v>0</v>
      </c>
      <c r="P149" s="1">
        <v>0</v>
      </c>
      <c r="Q149" s="1">
        <v>0</v>
      </c>
      <c r="R149" s="1">
        <v>1</v>
      </c>
      <c r="S149" s="1">
        <v>0</v>
      </c>
      <c r="T149" s="1">
        <v>1172</v>
      </c>
      <c r="U149" s="1">
        <v>19.533333333333299</v>
      </c>
      <c r="V149" s="1">
        <v>774.4504154</v>
      </c>
      <c r="W149" s="1">
        <v>35.39891488</v>
      </c>
      <c r="X149" s="1">
        <v>139.5324076</v>
      </c>
      <c r="Y149" s="1">
        <v>110</v>
      </c>
      <c r="Z149" s="1">
        <v>1009018</v>
      </c>
      <c r="AA149" s="1">
        <v>100901802</v>
      </c>
      <c r="AB149" s="1">
        <v>35.405244869999997</v>
      </c>
      <c r="AC149" s="1">
        <v>139.53597490000001</v>
      </c>
      <c r="AD149" s="1">
        <v>110</v>
      </c>
      <c r="AE149" s="1">
        <v>1009029</v>
      </c>
      <c r="AF149" s="1">
        <v>100902901</v>
      </c>
      <c r="AG149" s="1">
        <v>37</v>
      </c>
      <c r="AH149" s="1">
        <v>37</v>
      </c>
      <c r="AI149" s="1">
        <v>1</v>
      </c>
      <c r="AJ149" s="1">
        <v>0</v>
      </c>
      <c r="AK149" s="1">
        <v>0</v>
      </c>
      <c r="AL149" s="1">
        <v>420</v>
      </c>
      <c r="AM149" s="1" t="s">
        <v>43</v>
      </c>
      <c r="AN149" s="1">
        <v>0</v>
      </c>
      <c r="AO149" s="1">
        <v>0</v>
      </c>
      <c r="AP149" s="1">
        <v>0</v>
      </c>
      <c r="AQ149" s="1">
        <v>0</v>
      </c>
      <c r="AR149" s="1">
        <v>1</v>
      </c>
      <c r="AS149" s="1">
        <v>12.4</v>
      </c>
      <c r="AT149" s="1">
        <v>1</v>
      </c>
      <c r="AU149" s="1">
        <v>3937</v>
      </c>
      <c r="AV149" s="1">
        <v>13.6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1</v>
      </c>
      <c r="BG149" s="1">
        <v>1019</v>
      </c>
      <c r="BH149" s="1">
        <v>5.0999999999999996</v>
      </c>
      <c r="BI149" s="1">
        <v>1</v>
      </c>
      <c r="BJ149" s="1">
        <v>1019</v>
      </c>
      <c r="BK149" s="1">
        <v>12.4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CG149" s="1">
        <f>AW149*EXP((BE149/100)+(L149*CC$2)+BU$2)</f>
        <v>0</v>
      </c>
      <c r="CH149" s="1">
        <f>BL149*EXP((BT149/100)+BV$2)</f>
        <v>0</v>
      </c>
      <c r="CI149" s="1">
        <f>AT149*EXP((AV149/100)+(L149*CD$2)+BW$2)</f>
        <v>0.12152909255096146</v>
      </c>
      <c r="CJ149" s="1">
        <f>BF149*EXP((BH149/100)+(L149*CE$2)+BX$2)</f>
        <v>0.13313797266730273</v>
      </c>
      <c r="CK149" s="1">
        <f>BI149*EXP((BK149/100)+(L149*CF$2))</f>
        <v>0.77960788284732396</v>
      </c>
      <c r="CL149" s="1">
        <f>IF((CJ149+CK149)=0, LOG(1),LOG((CJ149+CK149)))</f>
        <v>-3.9650130365322757E-2</v>
      </c>
      <c r="CM149" s="1">
        <f>IF((CG149+CH149+CI149)=0, LOG(1),LOG((CG149+CH149+CI149)))</f>
        <v>-0.91531974493046442</v>
      </c>
      <c r="CN149" s="1">
        <f>IF((CL149=0),1,EXP((BZ$2*CL149)+(CB$2*F149)))</f>
        <v>0.96685899530002983</v>
      </c>
      <c r="CO149" s="1">
        <f>IF((CM149=0),1,EXP((BZ$2*CM149)+(CA$2*AJ149)))</f>
        <v>0.45931373532361852</v>
      </c>
      <c r="CP149" s="1">
        <f>CN149+CO149</f>
        <v>1.4261727306236485</v>
      </c>
      <c r="CQ149" s="2">
        <f>CN149/CP149</f>
        <v>0.67793961736825092</v>
      </c>
      <c r="CR149" s="2">
        <f>CO149/CP149</f>
        <v>0.32206038263174902</v>
      </c>
      <c r="CS149" s="1">
        <f>CJ149+CK149</f>
        <v>0.91274585551462672</v>
      </c>
      <c r="CT149" s="1">
        <f>IF((CS149=0),CJ149,CJ149/CS149)</f>
        <v>0.14586532698331076</v>
      </c>
      <c r="CU149" s="4">
        <f>IF((CS149=0),CK149,CK149/CS149)</f>
        <v>0.85413467301668922</v>
      </c>
      <c r="CV149" s="1">
        <f>CI149+CH149+CG149</f>
        <v>0.12152909255096146</v>
      </c>
      <c r="CW149" s="1">
        <f>IF((CV149=0),CI149,CI149/CV149)</f>
        <v>1</v>
      </c>
      <c r="CX149" s="1">
        <f>IF((CV149=0),CH149,CH149/CV149)</f>
        <v>0</v>
      </c>
      <c r="CY149" s="1">
        <f>IF((CV149=0),CG149,CG149/CV149)</f>
        <v>0</v>
      </c>
      <c r="CZ149" s="1">
        <f>CT149*CQ149</f>
        <v>9.8887883962360507E-2</v>
      </c>
      <c r="DA149" s="1">
        <f>CU149*CQ149</f>
        <v>0.57905173340589045</v>
      </c>
      <c r="DB149" s="1">
        <f>CW149*CR149</f>
        <v>0.32206038263174902</v>
      </c>
      <c r="DC149" s="1">
        <f>CX149*CR149</f>
        <v>0</v>
      </c>
      <c r="DD149" s="1">
        <f>CY149*CR149</f>
        <v>0</v>
      </c>
      <c r="DE149" s="1">
        <f>IF(($AM149="Bicycle"),1,0)</f>
        <v>0</v>
      </c>
      <c r="DF149" s="1">
        <f>IF(($AM149="Walk"),1,0)</f>
        <v>1</v>
      </c>
      <c r="DG149" s="1">
        <f>IF(($AM149="Car"),1,0)</f>
        <v>0</v>
      </c>
      <c r="DH149" s="1">
        <f>IF(($AM149="Rail"),1,0)</f>
        <v>0</v>
      </c>
      <c r="DI149" s="1">
        <f>IF(($AM149="Bus"),1,0)</f>
        <v>0</v>
      </c>
      <c r="DJ149" s="1" t="e">
        <f>DE149*LOG(CZ149)+DF149*LOG(DA149)+DG149*LOG(DB149)+DH149*LOG(DD149)+DI149*LOG(DC149)</f>
        <v>#NUM!</v>
      </c>
      <c r="DK149" s="1">
        <v>774.4504154</v>
      </c>
      <c r="DL149" s="1">
        <f>(0-(CZ149*BH149*$BY$2))/100</f>
        <v>5.974013687957002E-2</v>
      </c>
      <c r="DM149" s="1">
        <f t="shared" si="10"/>
        <v>5.9075757236424532E-3</v>
      </c>
      <c r="DO149" s="1">
        <f>(0-(DA149*BK149*$BY$2))/100</f>
        <v>0.85053463739015411</v>
      </c>
      <c r="DP149" s="1">
        <f t="shared" si="11"/>
        <v>0.49250355610251922</v>
      </c>
      <c r="DR149" s="1">
        <f>(0-(DB149*AV149*$BY$2))/100</f>
        <v>0.5188348817125904</v>
      </c>
      <c r="DS149" s="1">
        <f t="shared" si="12"/>
        <v>0.16709616052705512</v>
      </c>
      <c r="DU149" s="1">
        <f>(0-(DC149*BT149*$BY$2))/100</f>
        <v>0</v>
      </c>
      <c r="DV149" s="1">
        <f t="shared" si="13"/>
        <v>0</v>
      </c>
      <c r="DX149" s="1">
        <f>(0-(DD149*BE149*$BY$2))/100</f>
        <v>0</v>
      </c>
      <c r="DY149" s="1">
        <f t="shared" si="14"/>
        <v>0</v>
      </c>
      <c r="EB149" s="1" t="s">
        <v>168</v>
      </c>
    </row>
    <row r="150" spans="1:132" x14ac:dyDescent="0.25">
      <c r="A150" s="1">
        <v>256287</v>
      </c>
      <c r="B150" s="1" t="s">
        <v>75</v>
      </c>
      <c r="C150" s="1">
        <v>200</v>
      </c>
      <c r="D150" s="1" t="s">
        <v>84</v>
      </c>
      <c r="E150" s="1">
        <v>0</v>
      </c>
      <c r="F150" s="1">
        <v>0</v>
      </c>
      <c r="G150" s="1">
        <v>0</v>
      </c>
      <c r="H150" s="1">
        <v>1</v>
      </c>
      <c r="I150" s="1">
        <v>0</v>
      </c>
      <c r="J150" s="3">
        <v>0.57916666666666672</v>
      </c>
      <c r="K150" s="3">
        <v>0.58333333333333337</v>
      </c>
      <c r="L150" s="1">
        <v>0</v>
      </c>
      <c r="M150" s="1" t="s">
        <v>82</v>
      </c>
      <c r="N150" s="1">
        <v>0</v>
      </c>
      <c r="O150" s="1">
        <v>0</v>
      </c>
      <c r="P150" s="1">
        <v>1</v>
      </c>
      <c r="Q150" s="1">
        <v>0</v>
      </c>
      <c r="R150" s="1">
        <v>0</v>
      </c>
      <c r="S150" s="1">
        <v>0</v>
      </c>
      <c r="T150" s="1">
        <v>360</v>
      </c>
      <c r="U150" s="1">
        <v>6</v>
      </c>
      <c r="V150" s="1">
        <v>304.54010469999997</v>
      </c>
      <c r="W150" s="1">
        <v>35.630807920000002</v>
      </c>
      <c r="X150" s="1">
        <v>139.68350720000001</v>
      </c>
      <c r="Y150" s="1" t="s">
        <v>77</v>
      </c>
      <c r="Z150" s="1" t="s">
        <v>77</v>
      </c>
      <c r="AA150" s="1" t="s">
        <v>77</v>
      </c>
      <c r="AB150" s="1">
        <v>35.631038539999999</v>
      </c>
      <c r="AC150" s="1">
        <v>139.680149</v>
      </c>
      <c r="AD150" s="1" t="s">
        <v>77</v>
      </c>
      <c r="AE150" s="1" t="s">
        <v>77</v>
      </c>
      <c r="AF150" s="1" t="s">
        <v>77</v>
      </c>
      <c r="AG150" s="1">
        <v>38</v>
      </c>
      <c r="AH150" s="1">
        <v>38</v>
      </c>
      <c r="AI150" s="1">
        <v>1</v>
      </c>
      <c r="AJ150" s="1">
        <v>0</v>
      </c>
      <c r="AK150" s="1">
        <v>0</v>
      </c>
      <c r="AL150" s="1">
        <v>420</v>
      </c>
      <c r="AM150" s="1" t="s">
        <v>43</v>
      </c>
      <c r="AN150" s="1">
        <v>0</v>
      </c>
      <c r="AO150" s="1">
        <v>0</v>
      </c>
      <c r="AP150" s="1">
        <v>0</v>
      </c>
      <c r="AQ150" s="1">
        <v>0</v>
      </c>
      <c r="AR150" s="1">
        <v>1</v>
      </c>
      <c r="AS150" s="1">
        <v>4.2</v>
      </c>
      <c r="AT150" s="1">
        <v>1</v>
      </c>
      <c r="AU150" s="1">
        <v>378</v>
      </c>
      <c r="AV150" s="1">
        <v>3.9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1</v>
      </c>
      <c r="BG150" s="1">
        <v>356</v>
      </c>
      <c r="BH150" s="1">
        <v>1.8</v>
      </c>
      <c r="BI150" s="1">
        <v>1</v>
      </c>
      <c r="BJ150" s="1">
        <v>356</v>
      </c>
      <c r="BK150" s="1">
        <v>4.2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CG150" s="1">
        <f>AW150*EXP((BE150/100)+(L150*CC$2)+BU$2)</f>
        <v>0</v>
      </c>
      <c r="CH150" s="1">
        <f>BL150*EXP((BT150/100)+BV$2)</f>
        <v>0</v>
      </c>
      <c r="CI150" s="1">
        <f>AT150*EXP((AV150/100)+(L150*CD$2)+BW$2)</f>
        <v>0.24730645571592486</v>
      </c>
      <c r="CJ150" s="1">
        <f>BF150*EXP((BH150/100)+(L150*CE$2)+BX$2)</f>
        <v>0.31808501155334984</v>
      </c>
      <c r="CK150" s="1">
        <f>BI150*EXP((BK150/100)+(L150*CF$2))</f>
        <v>1.0428944787507632</v>
      </c>
      <c r="CL150" s="1">
        <f>IF((CJ150+CK150)=0, LOG(1),LOG((CJ150+CK150)))</f>
        <v>0.13385158051937868</v>
      </c>
      <c r="CM150" s="1">
        <f>IF((CG150+CH150+CI150)=0, LOG(1),LOG((CG150+CH150+CI150)))</f>
        <v>-0.60676454661804458</v>
      </c>
      <c r="CN150" s="1">
        <f>IF((CL150=0),1,EXP((BZ$2*CL150)+(CB$2*F150)))</f>
        <v>1.1204986880999017</v>
      </c>
      <c r="CO150" s="1">
        <f>IF((CM150=0),1,EXP((BZ$2*CM150)+(CA$2*AJ150)))</f>
        <v>0.59705271800311666</v>
      </c>
      <c r="CP150" s="1">
        <f>CN150+CO150</f>
        <v>1.7175514061030184</v>
      </c>
      <c r="CQ150" s="2">
        <f>CN150/CP150</f>
        <v>0.65238145660060343</v>
      </c>
      <c r="CR150" s="2">
        <f>CO150/CP150</f>
        <v>0.34761854339939657</v>
      </c>
      <c r="CS150" s="1">
        <f>CJ150+CK150</f>
        <v>1.360979490304113</v>
      </c>
      <c r="CT150" s="1">
        <f>IF((CS150=0),CJ150,CJ150/CS150)</f>
        <v>0.23371771126563651</v>
      </c>
      <c r="CU150" s="4">
        <f>IF((CS150=0),CK150,CK150/CS150)</f>
        <v>0.76628228873436355</v>
      </c>
      <c r="CV150" s="1">
        <f>CI150+CH150+CG150</f>
        <v>0.24730645571592486</v>
      </c>
      <c r="CW150" s="1">
        <f>IF((CV150=0),CI150,CI150/CV150)</f>
        <v>1</v>
      </c>
      <c r="CX150" s="1">
        <f>IF((CV150=0),CH150,CH150/CV150)</f>
        <v>0</v>
      </c>
      <c r="CY150" s="1">
        <f>IF((CV150=0),CG150,CG150/CV150)</f>
        <v>0</v>
      </c>
      <c r="CZ150" s="1">
        <f>CT150*CQ150</f>
        <v>0.1524731009088352</v>
      </c>
      <c r="DA150" s="1">
        <f>CU150*CQ150</f>
        <v>0.49990835569176828</v>
      </c>
      <c r="DB150" s="1">
        <f>CW150*CR150</f>
        <v>0.34761854339939657</v>
      </c>
      <c r="DC150" s="1">
        <f>CX150*CR150</f>
        <v>0</v>
      </c>
      <c r="DD150" s="1">
        <f>CY150*CR150</f>
        <v>0</v>
      </c>
      <c r="DE150" s="1">
        <f>IF(($AM150="Bicycle"),1,0)</f>
        <v>0</v>
      </c>
      <c r="DF150" s="1">
        <f>IF(($AM150="Walk"),1,0)</f>
        <v>1</v>
      </c>
      <c r="DG150" s="1">
        <f>IF(($AM150="Car"),1,0)</f>
        <v>0</v>
      </c>
      <c r="DH150" s="1">
        <f>IF(($AM150="Rail"),1,0)</f>
        <v>0</v>
      </c>
      <c r="DI150" s="1">
        <f>IF(($AM150="Bus"),1,0)</f>
        <v>0</v>
      </c>
      <c r="DJ150" s="1" t="e">
        <f>DE150*LOG(CZ150)+DF150*LOG(DA150)+DG150*LOG(DB150)+DH150*LOG(DD150)+DI150*LOG(DC150)</f>
        <v>#NUM!</v>
      </c>
      <c r="DK150" s="1">
        <v>304.54010469999997</v>
      </c>
      <c r="DL150" s="1">
        <f>(0-(CZ150*BH150*$BY$2))/100</f>
        <v>3.2510128894039557E-2</v>
      </c>
      <c r="DM150" s="1">
        <f t="shared" si="10"/>
        <v>4.9569201634201325E-3</v>
      </c>
      <c r="DO150" s="1">
        <f>(0-(DA150*BK150*$BY$2))/100</f>
        <v>0.24870965189514099</v>
      </c>
      <c r="DP150" s="1">
        <f t="shared" si="11"/>
        <v>0.12433203312357201</v>
      </c>
      <c r="DR150" s="1">
        <f>(0-(DB150*AV150*$BY$2))/100</f>
        <v>0.16059073873647389</v>
      </c>
      <c r="DS150" s="1">
        <f t="shared" si="12"/>
        <v>5.5824318683006108E-2</v>
      </c>
      <c r="DU150" s="1">
        <f>(0-(DC150*BT150*$BY$2))/100</f>
        <v>0</v>
      </c>
      <c r="DV150" s="1">
        <f t="shared" si="13"/>
        <v>0</v>
      </c>
      <c r="DX150" s="1">
        <f>(0-(DD150*BE150*$BY$2))/100</f>
        <v>0</v>
      </c>
      <c r="DY150" s="1">
        <f t="shared" si="14"/>
        <v>0</v>
      </c>
      <c r="EB150" s="1" t="s">
        <v>168</v>
      </c>
    </row>
    <row r="151" spans="1:132" x14ac:dyDescent="0.25">
      <c r="A151" s="1">
        <v>255535</v>
      </c>
      <c r="B151" s="1" t="s">
        <v>93</v>
      </c>
      <c r="C151" s="1">
        <v>500</v>
      </c>
      <c r="D151" s="1" t="s">
        <v>8</v>
      </c>
      <c r="E151" s="1">
        <v>0</v>
      </c>
      <c r="F151" s="1">
        <v>0</v>
      </c>
      <c r="G151" s="1">
        <v>0</v>
      </c>
      <c r="H151" s="1">
        <v>0</v>
      </c>
      <c r="I151" s="1">
        <v>1</v>
      </c>
      <c r="J151" s="3">
        <v>0.67793981481481491</v>
      </c>
      <c r="K151" s="3">
        <v>0.69865740740740734</v>
      </c>
      <c r="L151" s="1">
        <v>0</v>
      </c>
      <c r="M151" s="1" t="s">
        <v>90</v>
      </c>
      <c r="N151" s="1">
        <v>0</v>
      </c>
      <c r="O151" s="1">
        <v>0</v>
      </c>
      <c r="P151" s="1">
        <v>0</v>
      </c>
      <c r="Q151" s="1">
        <v>1</v>
      </c>
      <c r="R151" s="1">
        <v>0</v>
      </c>
      <c r="S151" s="1">
        <v>0</v>
      </c>
      <c r="T151" s="1">
        <v>1790</v>
      </c>
      <c r="U151" s="1">
        <v>29.8333333333333</v>
      </c>
      <c r="V151" s="1">
        <v>872.470823</v>
      </c>
      <c r="W151" s="1">
        <v>35.423864780000002</v>
      </c>
      <c r="X151" s="1">
        <v>139.5535165</v>
      </c>
      <c r="Y151" s="1">
        <v>110</v>
      </c>
      <c r="Z151" s="1">
        <v>1009034</v>
      </c>
      <c r="AA151" s="1">
        <v>100903403</v>
      </c>
      <c r="AB151" s="1">
        <v>35.431546599999997</v>
      </c>
      <c r="AC151" s="1">
        <v>139.55548529999999</v>
      </c>
      <c r="AD151" s="1">
        <v>110</v>
      </c>
      <c r="AE151" s="1">
        <v>1009032</v>
      </c>
      <c r="AF151" s="1">
        <v>100903202</v>
      </c>
      <c r="AG151" s="1">
        <v>41.24</v>
      </c>
      <c r="AH151" s="1">
        <v>0</v>
      </c>
      <c r="AI151" s="1">
        <v>0</v>
      </c>
      <c r="AJ151" s="1">
        <v>0</v>
      </c>
      <c r="AK151" s="1">
        <v>0</v>
      </c>
      <c r="AL151" s="1">
        <v>420</v>
      </c>
      <c r="AM151" s="1" t="s">
        <v>43</v>
      </c>
      <c r="AN151" s="1">
        <v>0</v>
      </c>
      <c r="AO151" s="1">
        <v>0</v>
      </c>
      <c r="AP151" s="1">
        <v>0</v>
      </c>
      <c r="AQ151" s="1">
        <v>0</v>
      </c>
      <c r="AR151" s="1">
        <v>1</v>
      </c>
      <c r="AS151" s="1">
        <v>15.8</v>
      </c>
      <c r="AT151" s="1">
        <v>1</v>
      </c>
      <c r="AU151" s="1">
        <v>2435</v>
      </c>
      <c r="AV151" s="1">
        <v>8.9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1</v>
      </c>
      <c r="BG151" s="1">
        <v>1189</v>
      </c>
      <c r="BH151" s="1">
        <v>5.9</v>
      </c>
      <c r="BI151" s="1">
        <v>1</v>
      </c>
      <c r="BJ151" s="1">
        <v>1189</v>
      </c>
      <c r="BK151" s="1">
        <v>15.8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CG151" s="1">
        <f>AW151*EXP((BE151/100)+(L151*CC$2)+BU$2)</f>
        <v>0</v>
      </c>
      <c r="CH151" s="1">
        <f>BL151*EXP((BT151/100)+BV$2)</f>
        <v>0</v>
      </c>
      <c r="CI151" s="1">
        <f>AT151*EXP((AV151/100)+(L151*CD$2)+BW$2)</f>
        <v>0.25998612884134897</v>
      </c>
      <c r="CJ151" s="1">
        <f>BF151*EXP((BH151/100)+(L151*CE$2)+BX$2)</f>
        <v>0.33139753902931574</v>
      </c>
      <c r="CK151" s="1">
        <f>BI151*EXP((BK151/100)+(L151*CF$2))</f>
        <v>1.1711661947076695</v>
      </c>
      <c r="CL151" s="1">
        <f>IF((CJ151+CK151)=0, LOG(1),LOG((CJ151+CK151)))</f>
        <v>0.1768329023874198</v>
      </c>
      <c r="CM151" s="1">
        <f>IF((CG151+CH151+CI151)=0, LOG(1),LOG((CG151+CH151+CI151)))</f>
        <v>-0.58504982252288196</v>
      </c>
      <c r="CN151" s="1">
        <f>IF((CL151=0),1,EXP((BZ$2*CL151)+(CB$2*F151)))</f>
        <v>1.1621921044705434</v>
      </c>
      <c r="CO151" s="1">
        <f>IF((CM151=0),1,EXP((BZ$2*CM151)+(CA$2*AJ151)))</f>
        <v>0.60817515833166558</v>
      </c>
      <c r="CP151" s="1">
        <f>CN151+CO151</f>
        <v>1.7703672628022091</v>
      </c>
      <c r="CQ151" s="2">
        <f>CN151/CP151</f>
        <v>0.65646949584403103</v>
      </c>
      <c r="CR151" s="2">
        <f>CO151/CP151</f>
        <v>0.34353050415596892</v>
      </c>
      <c r="CS151" s="1">
        <f>CJ151+CK151</f>
        <v>1.5025637337369853</v>
      </c>
      <c r="CT151" s="1">
        <f>IF((CS151=0),CJ151,CJ151/CS151)</f>
        <v>0.22055473028428949</v>
      </c>
      <c r="CU151" s="4">
        <f>IF((CS151=0),CK151,CK151/CS151)</f>
        <v>0.77944526971571049</v>
      </c>
      <c r="CV151" s="1">
        <f>CI151+CH151+CG151</f>
        <v>0.25998612884134897</v>
      </c>
      <c r="CW151" s="1">
        <f>IF((CV151=0),CI151,CI151/CV151)</f>
        <v>1</v>
      </c>
      <c r="CX151" s="1">
        <f>IF((CV151=0),CH151,CH151/CV151)</f>
        <v>0</v>
      </c>
      <c r="CY151" s="1">
        <f>IF((CV151=0),CG151,CG151/CV151)</f>
        <v>0</v>
      </c>
      <c r="CZ151" s="1">
        <f>CT151*CQ151</f>
        <v>0.14478745259574377</v>
      </c>
      <c r="DA151" s="1">
        <f>CU151*CQ151</f>
        <v>0.51168204324828725</v>
      </c>
      <c r="DB151" s="1">
        <f>CW151*CR151</f>
        <v>0.34353050415596892</v>
      </c>
      <c r="DC151" s="1">
        <f>CX151*CR151</f>
        <v>0</v>
      </c>
      <c r="DD151" s="1">
        <f>CY151*CR151</f>
        <v>0</v>
      </c>
      <c r="DE151" s="1">
        <f>IF(($AM151="Bicycle"),1,0)</f>
        <v>0</v>
      </c>
      <c r="DF151" s="1">
        <f>IF(($AM151="Walk"),1,0)</f>
        <v>1</v>
      </c>
      <c r="DG151" s="1">
        <f>IF(($AM151="Car"),1,0)</f>
        <v>0</v>
      </c>
      <c r="DH151" s="1">
        <f>IF(($AM151="Rail"),1,0)</f>
        <v>0</v>
      </c>
      <c r="DI151" s="1">
        <f>IF(($AM151="Bus"),1,0)</f>
        <v>0</v>
      </c>
      <c r="DJ151" s="1" t="e">
        <f>DE151*LOG(CZ151)+DF151*LOG(DA151)+DG151*LOG(DB151)+DH151*LOG(DD151)+DI151*LOG(DC151)</f>
        <v>#NUM!</v>
      </c>
      <c r="DK151" s="1">
        <v>872.470823</v>
      </c>
      <c r="DL151" s="1">
        <f>(0-(CZ151*BH151*$BY$2))/100</f>
        <v>0.10118960304988768</v>
      </c>
      <c r="DM151" s="1">
        <f t="shared" si="10"/>
        <v>1.4650984854767742E-2</v>
      </c>
      <c r="DO151" s="1">
        <f>(0-(DA151*BK151*$BY$2))/100</f>
        <v>0.95765750540728845</v>
      </c>
      <c r="DP151" s="1">
        <f t="shared" si="11"/>
        <v>0.49001614909885904</v>
      </c>
      <c r="DR151" s="1">
        <f>(0-(DB151*AV151*$BY$2))/100</f>
        <v>0.36216649229317821</v>
      </c>
      <c r="DS151" s="1">
        <f t="shared" si="12"/>
        <v>0.12441523768587434</v>
      </c>
      <c r="DU151" s="1">
        <f>(0-(DC151*BT151*$BY$2))/100</f>
        <v>0</v>
      </c>
      <c r="DV151" s="1">
        <f t="shared" si="13"/>
        <v>0</v>
      </c>
      <c r="DX151" s="1">
        <f>(0-(DD151*BE151*$BY$2))/100</f>
        <v>0</v>
      </c>
      <c r="DY151" s="1">
        <f t="shared" si="14"/>
        <v>0</v>
      </c>
      <c r="EB151" s="1" t="s">
        <v>168</v>
      </c>
    </row>
    <row r="152" spans="1:132" x14ac:dyDescent="0.25">
      <c r="A152" s="1">
        <v>255426</v>
      </c>
      <c r="B152" s="1" t="s">
        <v>100</v>
      </c>
      <c r="C152" s="1">
        <v>600</v>
      </c>
      <c r="D152" s="1" t="s">
        <v>6</v>
      </c>
      <c r="E152" s="1">
        <v>0</v>
      </c>
      <c r="F152" s="1">
        <v>0</v>
      </c>
      <c r="G152" s="1">
        <v>1</v>
      </c>
      <c r="H152" s="1">
        <v>0</v>
      </c>
      <c r="I152" s="1">
        <v>0</v>
      </c>
      <c r="J152" s="3">
        <v>0.76489583333333344</v>
      </c>
      <c r="K152" s="3">
        <v>0.77181712962962967</v>
      </c>
      <c r="L152" s="1">
        <v>1</v>
      </c>
      <c r="M152" s="1" t="s">
        <v>76</v>
      </c>
      <c r="N152" s="1">
        <v>0</v>
      </c>
      <c r="O152" s="1">
        <v>0</v>
      </c>
      <c r="P152" s="1">
        <v>0</v>
      </c>
      <c r="Q152" s="1">
        <v>0</v>
      </c>
      <c r="R152" s="1">
        <v>1</v>
      </c>
      <c r="S152" s="1">
        <v>0</v>
      </c>
      <c r="T152" s="1">
        <v>598</v>
      </c>
      <c r="U152" s="1">
        <v>9.9666666666666703</v>
      </c>
      <c r="V152" s="1">
        <v>178.49839639999999</v>
      </c>
      <c r="W152" s="1">
        <v>35.46413544</v>
      </c>
      <c r="X152" s="1">
        <v>139.62611860000001</v>
      </c>
      <c r="Y152" s="1">
        <v>103</v>
      </c>
      <c r="Z152" s="1">
        <v>1002001</v>
      </c>
      <c r="AA152" s="1">
        <v>100200105</v>
      </c>
      <c r="AB152" s="1">
        <v>35.465476580000001</v>
      </c>
      <c r="AC152" s="1">
        <v>139.6250349</v>
      </c>
      <c r="AD152" s="1">
        <v>103</v>
      </c>
      <c r="AE152" s="1">
        <v>1002001</v>
      </c>
      <c r="AF152" s="1">
        <v>100200102</v>
      </c>
      <c r="AG152" s="1">
        <v>47</v>
      </c>
      <c r="AH152" s="1">
        <v>47</v>
      </c>
      <c r="AI152" s="1">
        <v>1</v>
      </c>
      <c r="AJ152" s="1">
        <v>0</v>
      </c>
      <c r="AK152" s="1">
        <v>1</v>
      </c>
      <c r="AL152" s="1">
        <v>420</v>
      </c>
      <c r="AM152" s="1" t="s">
        <v>43</v>
      </c>
      <c r="AN152" s="1">
        <v>0</v>
      </c>
      <c r="AO152" s="1">
        <v>0</v>
      </c>
      <c r="AP152" s="1">
        <v>0</v>
      </c>
      <c r="AQ152" s="1">
        <v>0</v>
      </c>
      <c r="AR152" s="1">
        <v>1</v>
      </c>
      <c r="AS152" s="1">
        <v>3.5</v>
      </c>
      <c r="AT152" s="1">
        <v>1</v>
      </c>
      <c r="AU152" s="1">
        <v>194</v>
      </c>
      <c r="AV152" s="1">
        <v>0.6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1</v>
      </c>
      <c r="BG152" s="1">
        <v>286</v>
      </c>
      <c r="BH152" s="1">
        <v>1.4</v>
      </c>
      <c r="BI152" s="1">
        <v>1</v>
      </c>
      <c r="BJ152" s="1">
        <v>286</v>
      </c>
      <c r="BK152" s="1">
        <v>3.5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CG152" s="1">
        <f>AW152*EXP((BE152/100)+(L152*CC$2)+BU$2)</f>
        <v>0</v>
      </c>
      <c r="CH152" s="1">
        <f>BL152*EXP((BT152/100)+BV$2)</f>
        <v>0</v>
      </c>
      <c r="CI152" s="1">
        <f>AT152*EXP((AV152/100)+(L152*CD$2)+BW$2)</f>
        <v>0.10671414089292125</v>
      </c>
      <c r="CJ152" s="1">
        <f>BF152*EXP((BH152/100)+(L152*CE$2)+BX$2)</f>
        <v>0.12830188696823422</v>
      </c>
      <c r="CK152" s="1">
        <f>BI152*EXP((BK152/100)+(L152*CF$2))</f>
        <v>0.7132208207466243</v>
      </c>
      <c r="CL152" s="1">
        <f>IF((CJ152+CK152)=0, LOG(1),LOG((CJ152+CK152)))</f>
        <v>-7.4934160493621157E-2</v>
      </c>
      <c r="CM152" s="1">
        <f>IF((CG152+CH152+CI152)=0, LOG(1),LOG((CG152+CH152+CI152)))</f>
        <v>-0.97177802757788734</v>
      </c>
      <c r="CN152" s="1">
        <f>IF((CL152=0),1,EXP((BZ$2*CL152)+(CB$2*F152)))</f>
        <v>0.93829203880838297</v>
      </c>
      <c r="CO152" s="1">
        <f>IF((CM152=0),1,EXP((BZ$2*CM152)+(CA$2*AJ152)))</f>
        <v>0.43779201917670379</v>
      </c>
      <c r="CP152" s="1">
        <f>CN152+CO152</f>
        <v>1.3760840579850868</v>
      </c>
      <c r="CQ152" s="2">
        <f>CN152/CP152</f>
        <v>0.68185663031534927</v>
      </c>
      <c r="CR152" s="2">
        <f>CO152/CP152</f>
        <v>0.31814336968465073</v>
      </c>
      <c r="CS152" s="1">
        <f>CJ152+CK152</f>
        <v>0.84152270771485849</v>
      </c>
      <c r="CT152" s="1">
        <f>IF((CS152=0),CJ152,CJ152/CS152)</f>
        <v>0.15246396299469558</v>
      </c>
      <c r="CU152" s="4">
        <f>IF((CS152=0),CK152,CK152/CS152)</f>
        <v>0.84753603700530444</v>
      </c>
      <c r="CV152" s="1">
        <f>CI152+CH152+CG152</f>
        <v>0.10671414089292125</v>
      </c>
      <c r="CW152" s="1">
        <f>IF((CV152=0),CI152,CI152/CV152)</f>
        <v>1</v>
      </c>
      <c r="CX152" s="1">
        <f>IF((CV152=0),CH152,CH152/CV152)</f>
        <v>0</v>
      </c>
      <c r="CY152" s="1">
        <f>IF((CV152=0),CG152,CG152/CV152)</f>
        <v>0</v>
      </c>
      <c r="CZ152" s="1">
        <f>CT152*CQ152</f>
        <v>0.10395856405208724</v>
      </c>
      <c r="DA152" s="1">
        <f>CU152*CQ152</f>
        <v>0.57789806626326201</v>
      </c>
      <c r="DB152" s="1">
        <f>CW152*CR152</f>
        <v>0.31814336968465073</v>
      </c>
      <c r="DC152" s="1">
        <f>CX152*CR152</f>
        <v>0</v>
      </c>
      <c r="DD152" s="1">
        <f>CY152*CR152</f>
        <v>0</v>
      </c>
      <c r="DE152" s="1">
        <f>IF(($AM152="Bicycle"),1,0)</f>
        <v>0</v>
      </c>
      <c r="DF152" s="1">
        <f>IF(($AM152="Walk"),1,0)</f>
        <v>1</v>
      </c>
      <c r="DG152" s="1">
        <f>IF(($AM152="Car"),1,0)</f>
        <v>0</v>
      </c>
      <c r="DH152" s="1">
        <f>IF(($AM152="Rail"),1,0)</f>
        <v>0</v>
      </c>
      <c r="DI152" s="1">
        <f>IF(($AM152="Bus"),1,0)</f>
        <v>0</v>
      </c>
      <c r="DJ152" s="1" t="e">
        <f>DE152*LOG(CZ152)+DF152*LOG(DA152)+DG152*LOG(DB152)+DH152*LOG(DD152)+DI152*LOG(DC152)</f>
        <v>#NUM!</v>
      </c>
      <c r="DK152" s="1">
        <v>178.49839639999999</v>
      </c>
      <c r="DL152" s="1">
        <f>(0-(CZ152*BH152*$BY$2))/100</f>
        <v>1.7240158776125239E-2</v>
      </c>
      <c r="DM152" s="1">
        <f t="shared" si="10"/>
        <v>1.7922621503959695E-3</v>
      </c>
      <c r="DO152" s="1">
        <f>(0-(DA152*BK152*$BY$2))/100</f>
        <v>0.23959195929742041</v>
      </c>
      <c r="DP152" s="1">
        <f t="shared" si="11"/>
        <v>0.13845972997020545</v>
      </c>
      <c r="DR152" s="1">
        <f>(0-(DB152*AV152*$BY$2))/100</f>
        <v>2.2611380616388538E-2</v>
      </c>
      <c r="DS152" s="1">
        <f t="shared" si="12"/>
        <v>7.1936608225200444E-3</v>
      </c>
      <c r="DU152" s="1">
        <f>(0-(DC152*BT152*$BY$2))/100</f>
        <v>0</v>
      </c>
      <c r="DV152" s="1">
        <f t="shared" si="13"/>
        <v>0</v>
      </c>
      <c r="DX152" s="1">
        <f>(0-(DD152*BE152*$BY$2))/100</f>
        <v>0</v>
      </c>
      <c r="DY152" s="1">
        <f t="shared" si="14"/>
        <v>0</v>
      </c>
      <c r="EB152" s="1" t="s">
        <v>168</v>
      </c>
    </row>
    <row r="153" spans="1:132" x14ac:dyDescent="0.25">
      <c r="A153" s="1">
        <v>256165</v>
      </c>
      <c r="B153" s="1" t="s">
        <v>100</v>
      </c>
      <c r="C153" s="1">
        <v>200</v>
      </c>
      <c r="D153" s="1" t="s">
        <v>84</v>
      </c>
      <c r="E153" s="1">
        <v>0</v>
      </c>
      <c r="F153" s="1">
        <v>0</v>
      </c>
      <c r="G153" s="1">
        <v>0</v>
      </c>
      <c r="H153" s="1">
        <v>1</v>
      </c>
      <c r="I153" s="1">
        <v>0</v>
      </c>
      <c r="J153" s="3">
        <v>0.67918981481481477</v>
      </c>
      <c r="K153" s="3">
        <v>0.68928240740740743</v>
      </c>
      <c r="L153" s="1">
        <v>0</v>
      </c>
      <c r="M153" s="1" t="s">
        <v>90</v>
      </c>
      <c r="N153" s="1">
        <v>0</v>
      </c>
      <c r="O153" s="1">
        <v>0</v>
      </c>
      <c r="P153" s="1">
        <v>0</v>
      </c>
      <c r="Q153" s="1">
        <v>1</v>
      </c>
      <c r="R153" s="1">
        <v>0</v>
      </c>
      <c r="S153" s="1">
        <v>0</v>
      </c>
      <c r="T153" s="1">
        <v>872</v>
      </c>
      <c r="U153" s="1">
        <v>14.533333333333299</v>
      </c>
      <c r="V153" s="1">
        <v>633.74359879999997</v>
      </c>
      <c r="W153" s="1">
        <v>35.438675959999998</v>
      </c>
      <c r="X153" s="1">
        <v>139.6426893</v>
      </c>
      <c r="Y153" s="1">
        <v>104</v>
      </c>
      <c r="Z153" s="1">
        <v>1003018</v>
      </c>
      <c r="AA153" s="1">
        <v>100301807</v>
      </c>
      <c r="AB153" s="1">
        <v>35.435559189999999</v>
      </c>
      <c r="AC153" s="1">
        <v>139.6485472</v>
      </c>
      <c r="AD153" s="1">
        <v>104</v>
      </c>
      <c r="AE153" s="1">
        <v>1003017</v>
      </c>
      <c r="AF153" s="1">
        <v>100301703</v>
      </c>
      <c r="AG153" s="1">
        <v>47</v>
      </c>
      <c r="AH153" s="1">
        <v>47</v>
      </c>
      <c r="AI153" s="1">
        <v>1</v>
      </c>
      <c r="AJ153" s="1">
        <v>0</v>
      </c>
      <c r="AK153" s="1">
        <v>1</v>
      </c>
      <c r="AL153" s="1">
        <v>420</v>
      </c>
      <c r="AM153" s="1" t="s">
        <v>43</v>
      </c>
      <c r="AN153" s="1">
        <v>0</v>
      </c>
      <c r="AO153" s="1">
        <v>0</v>
      </c>
      <c r="AP153" s="1">
        <v>0</v>
      </c>
      <c r="AQ153" s="1">
        <v>0</v>
      </c>
      <c r="AR153" s="1">
        <v>1</v>
      </c>
      <c r="AS153" s="1">
        <v>11.3</v>
      </c>
      <c r="AT153" s="1">
        <v>1</v>
      </c>
      <c r="AU153" s="1">
        <v>4423</v>
      </c>
      <c r="AV153" s="1">
        <v>14.2</v>
      </c>
      <c r="AW153" s="1">
        <v>1</v>
      </c>
      <c r="AX153" s="1">
        <v>1</v>
      </c>
      <c r="AY153" s="1">
        <v>130</v>
      </c>
      <c r="AZ153" s="1">
        <v>0</v>
      </c>
      <c r="BA153" s="1">
        <v>1295</v>
      </c>
      <c r="BB153" s="1">
        <v>15.3</v>
      </c>
      <c r="BC153" s="1">
        <v>984</v>
      </c>
      <c r="BD153" s="1">
        <v>11.8</v>
      </c>
      <c r="BE153" s="1">
        <v>28.1</v>
      </c>
      <c r="BF153" s="1">
        <v>1</v>
      </c>
      <c r="BG153" s="1">
        <v>940</v>
      </c>
      <c r="BH153" s="1">
        <v>4.7</v>
      </c>
      <c r="BI153" s="1">
        <v>1</v>
      </c>
      <c r="BJ153" s="1">
        <v>940</v>
      </c>
      <c r="BK153" s="1">
        <v>11.3</v>
      </c>
      <c r="BL153" s="1">
        <v>1</v>
      </c>
      <c r="BM153" s="1">
        <v>0.28999999999999998</v>
      </c>
      <c r="BN153" s="1">
        <v>2</v>
      </c>
      <c r="BO153" s="1">
        <v>210</v>
      </c>
      <c r="BP153" s="1">
        <v>57</v>
      </c>
      <c r="BQ153" s="1">
        <v>0.9</v>
      </c>
      <c r="BR153" s="1">
        <v>255</v>
      </c>
      <c r="BS153" s="1">
        <v>3.8</v>
      </c>
      <c r="BT153" s="1">
        <v>6.7</v>
      </c>
      <c r="CG153" s="1">
        <f>AW153*EXP((BE153/100)+(L153*CC$2)+BU$2)</f>
        <v>1.9849362544573521</v>
      </c>
      <c r="CH153" s="1">
        <f>BL153*EXP((BT153/100)+BV$2)</f>
        <v>0.14206849194889828</v>
      </c>
      <c r="CI153" s="1">
        <f>AT153*EXP((AV153/100)+(L153*CD$2)+BW$2)</f>
        <v>0.27413708157013872</v>
      </c>
      <c r="CJ153" s="1">
        <f>BF153*EXP((BH153/100)+(L153*CE$2)+BX$2)</f>
        <v>0.32744453402692447</v>
      </c>
      <c r="CK153" s="1">
        <f>BI153*EXP((BK153/100)+(L153*CF$2))</f>
        <v>1.119631932948586</v>
      </c>
      <c r="CL153" s="1">
        <f>IF((CJ153+CK153)=0, LOG(1),LOG((CJ153+CK153)))</f>
        <v>0.16049148088273496</v>
      </c>
      <c r="CM153" s="1">
        <f>IF((CG153+CH153+CI153)=0, LOG(1),LOG((CG153+CH153+CI153)))</f>
        <v>0.38041781323835755</v>
      </c>
      <c r="CN153" s="1">
        <f>IF((CL153=0),1,EXP((BZ$2*CL153)+(CB$2*F153)))</f>
        <v>1.1461606122184844</v>
      </c>
      <c r="CO153" s="1">
        <f>IF((CM153=0),1,EXP((BZ$2*CM153)+(CA$2*AJ153)))</f>
        <v>1.3817559823291015</v>
      </c>
      <c r="CP153" s="1">
        <f>CN153+CO153</f>
        <v>2.5279165945475857</v>
      </c>
      <c r="CQ153" s="2">
        <f>CN153/CP153</f>
        <v>0.45340127704000049</v>
      </c>
      <c r="CR153" s="2">
        <f>CO153/CP153</f>
        <v>0.54659872295999967</v>
      </c>
      <c r="CS153" s="1">
        <f>CJ153+CK153</f>
        <v>1.4470764669755105</v>
      </c>
      <c r="CT153" s="1">
        <f>IF((CS153=0),CJ153,CJ153/CS153)</f>
        <v>0.2262800491195231</v>
      </c>
      <c r="CU153" s="4">
        <f>IF((CS153=0),CK153,CK153/CS153)</f>
        <v>0.77371995088047685</v>
      </c>
      <c r="CV153" s="1">
        <f>CI153+CH153+CG153</f>
        <v>2.4011418279763892</v>
      </c>
      <c r="CW153" s="1">
        <f>IF((CV153=0),CI153,CI153/CV153)</f>
        <v>0.11416946653300079</v>
      </c>
      <c r="CX153" s="1">
        <f>IF((CV153=0),CH153,CH153/CV153)</f>
        <v>5.9167055562323601E-2</v>
      </c>
      <c r="CY153" s="1">
        <f>IF((CV153=0),CG153,CG153/CV153)</f>
        <v>0.82666347790467554</v>
      </c>
      <c r="CZ153" s="1">
        <f>CT153*CQ153</f>
        <v>0.10259566323946581</v>
      </c>
      <c r="DA153" s="1">
        <f>CU153*CQ153</f>
        <v>0.35080561380053465</v>
      </c>
      <c r="DB153" s="1">
        <f>CW153*CR153</f>
        <v>6.2404884607962653E-2</v>
      </c>
      <c r="DC153" s="1">
        <f>CX153*CR153</f>
        <v>3.2340637011669428E-2</v>
      </c>
      <c r="DD153" s="1">
        <f>CY153*CR153</f>
        <v>0.45185320134036755</v>
      </c>
      <c r="DE153" s="1">
        <f>IF(($AM153="Bicycle"),1,0)</f>
        <v>0</v>
      </c>
      <c r="DF153" s="1">
        <f>IF(($AM153="Walk"),1,0)</f>
        <v>1</v>
      </c>
      <c r="DG153" s="1">
        <f>IF(($AM153="Car"),1,0)</f>
        <v>0</v>
      </c>
      <c r="DH153" s="1">
        <f>IF(($AM153="Rail"),1,0)</f>
        <v>0</v>
      </c>
      <c r="DI153" s="1">
        <f>IF(($AM153="Bus"),1,0)</f>
        <v>0</v>
      </c>
      <c r="DJ153" s="1">
        <f>DE153*LOG(CZ153)+DF153*LOG(DA153)+DG153*LOG(DB153)+DH153*LOG(DD153)+DI153*LOG(DC153)</f>
        <v>-0.45493346541122204</v>
      </c>
      <c r="DK153" s="1">
        <v>633.74359879999997</v>
      </c>
      <c r="DL153" s="1">
        <f>(0-(CZ153*BH153*$BY$2))/100</f>
        <v>5.7118897312291653E-2</v>
      </c>
      <c r="DM153" s="1">
        <f t="shared" si="10"/>
        <v>5.8601511532615034E-3</v>
      </c>
      <c r="DO153" s="1">
        <f>(0-(DA153*BK153*$BY$2))/100</f>
        <v>0.4695673928484726</v>
      </c>
      <c r="DP153" s="1">
        <f t="shared" si="11"/>
        <v>0.16472687746892523</v>
      </c>
      <c r="DR153" s="1">
        <f>(0-(DB153*AV153*$BY$2))/100</f>
        <v>0.10496871538448155</v>
      </c>
      <c r="DS153" s="1">
        <f t="shared" si="12"/>
        <v>6.5505605710146448E-3</v>
      </c>
      <c r="DU153" s="1">
        <f>(0-(DC153*BT153*$BY$2))/100</f>
        <v>2.5667071834801502E-2</v>
      </c>
      <c r="DV153" s="1">
        <f t="shared" si="13"/>
        <v>8.3008945336175938E-4</v>
      </c>
      <c r="DX153" s="1">
        <f>(0-(DD153*BE153*$BY$2))/100</f>
        <v>1.5040304777640583</v>
      </c>
      <c r="DY153" s="1">
        <f t="shared" si="14"/>
        <v>0.67960098629117227</v>
      </c>
      <c r="EB153" s="1" t="s">
        <v>168</v>
      </c>
    </row>
    <row r="154" spans="1:132" x14ac:dyDescent="0.25">
      <c r="A154" s="1">
        <v>255381</v>
      </c>
      <c r="B154" s="1" t="s">
        <v>96</v>
      </c>
      <c r="C154" s="1">
        <v>100</v>
      </c>
      <c r="D154" s="1" t="s">
        <v>80</v>
      </c>
      <c r="E154" s="1">
        <v>1</v>
      </c>
      <c r="F154" s="1">
        <v>0</v>
      </c>
      <c r="G154" s="1">
        <v>0</v>
      </c>
      <c r="H154" s="1">
        <v>0</v>
      </c>
      <c r="I154" s="1">
        <v>0</v>
      </c>
      <c r="J154" s="3">
        <v>0.38879629629629631</v>
      </c>
      <c r="K154" s="3">
        <v>0.39621527777777782</v>
      </c>
      <c r="L154" s="1">
        <v>1</v>
      </c>
      <c r="M154" s="1" t="s">
        <v>79</v>
      </c>
      <c r="N154" s="1">
        <v>0</v>
      </c>
      <c r="O154" s="1">
        <v>1</v>
      </c>
      <c r="P154" s="1">
        <v>0</v>
      </c>
      <c r="Q154" s="1">
        <v>0</v>
      </c>
      <c r="R154" s="1">
        <v>0</v>
      </c>
      <c r="S154" s="1">
        <v>0</v>
      </c>
      <c r="T154" s="1">
        <v>641</v>
      </c>
      <c r="U154" s="1">
        <v>10.6833333333333</v>
      </c>
      <c r="V154" s="1">
        <v>415.27103679999999</v>
      </c>
      <c r="W154" s="1">
        <v>35.465889580000002</v>
      </c>
      <c r="X154" s="1">
        <v>139.62177879999999</v>
      </c>
      <c r="Y154" s="1">
        <v>103</v>
      </c>
      <c r="Z154" s="1">
        <v>1002006</v>
      </c>
      <c r="AA154" s="1">
        <v>100200601</v>
      </c>
      <c r="AB154" s="1">
        <v>35.463625790000002</v>
      </c>
      <c r="AC154" s="1">
        <v>139.6254266</v>
      </c>
      <c r="AD154" s="1">
        <v>103</v>
      </c>
      <c r="AE154" s="1">
        <v>1002001</v>
      </c>
      <c r="AF154" s="1">
        <v>100200103</v>
      </c>
      <c r="AG154" s="1">
        <v>28</v>
      </c>
      <c r="AH154" s="1">
        <v>28</v>
      </c>
      <c r="AI154" s="1">
        <v>1</v>
      </c>
      <c r="AJ154" s="1">
        <v>0</v>
      </c>
      <c r="AK154" s="1">
        <v>0</v>
      </c>
      <c r="AL154" s="1">
        <v>420</v>
      </c>
      <c r="AM154" s="1" t="s">
        <v>43</v>
      </c>
      <c r="AN154" s="1">
        <v>0</v>
      </c>
      <c r="AO154" s="1">
        <v>0</v>
      </c>
      <c r="AP154" s="1">
        <v>0</v>
      </c>
      <c r="AQ154" s="1">
        <v>0</v>
      </c>
      <c r="AR154" s="1">
        <v>1</v>
      </c>
      <c r="AS154" s="1">
        <v>7.6</v>
      </c>
      <c r="AT154" s="1">
        <v>1</v>
      </c>
      <c r="AU154" s="1">
        <v>1913</v>
      </c>
      <c r="AV154" s="1">
        <v>8.1</v>
      </c>
      <c r="AW154" s="1">
        <v>0</v>
      </c>
      <c r="AX154" s="1">
        <v>0</v>
      </c>
      <c r="AY154" s="1">
        <v>0</v>
      </c>
      <c r="AZ154" s="1">
        <v>0</v>
      </c>
      <c r="BA154" s="1">
        <v>147</v>
      </c>
      <c r="BB154" s="1">
        <v>1.9</v>
      </c>
      <c r="BC154" s="1">
        <v>708</v>
      </c>
      <c r="BD154" s="1">
        <v>8.5</v>
      </c>
      <c r="BE154" s="1">
        <v>0</v>
      </c>
      <c r="BF154" s="1">
        <v>1</v>
      </c>
      <c r="BG154" s="1">
        <v>623</v>
      </c>
      <c r="BH154" s="1">
        <v>3.1</v>
      </c>
      <c r="BI154" s="1">
        <v>1</v>
      </c>
      <c r="BJ154" s="1">
        <v>623</v>
      </c>
      <c r="BK154" s="1">
        <v>7.6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CG154" s="1">
        <f>AW154*EXP((BE154/100)+(L154*CC$2)+BU$2)</f>
        <v>0</v>
      </c>
      <c r="CH154" s="1">
        <f>BL154*EXP((BT154/100)+BV$2)</f>
        <v>0</v>
      </c>
      <c r="CI154" s="1">
        <f>AT154*EXP((AV154/100)+(L154*CD$2)+BW$2)</f>
        <v>0.11502548114374937</v>
      </c>
      <c r="CJ154" s="1">
        <f>BF154*EXP((BH154/100)+(L154*CE$2)+BX$2)</f>
        <v>0.1305016641752412</v>
      </c>
      <c r="CK154" s="1">
        <f>BI154*EXP((BK154/100)+(L154*CF$2))</f>
        <v>0.74307061381374551</v>
      </c>
      <c r="CL154" s="1">
        <f>IF((CJ154+CK154)=0, LOG(1),LOG((CJ154+CK154)))</f>
        <v>-5.8701156355729679E-2</v>
      </c>
      <c r="CM154" s="1">
        <f>IF((CG154+CH154+CI154)=0, LOG(1),LOG((CG154+CH154+CI154)))</f>
        <v>-0.93920594143514335</v>
      </c>
      <c r="CN154" s="1">
        <f>IF((CL154=0),1,EXP((BZ$2*CL154)+(CB$2*F154)))</f>
        <v>0.9513283737707493</v>
      </c>
      <c r="CO154" s="1">
        <f>IF((CM154=0),1,EXP((BZ$2*CM154)+(CA$2*AJ154)))</f>
        <v>0.45008219820541301</v>
      </c>
      <c r="CP154" s="1">
        <f>CN154+CO154</f>
        <v>1.4014105719761623</v>
      </c>
      <c r="CQ154" s="2">
        <f>CN154/CP154</f>
        <v>0.6788363045022977</v>
      </c>
      <c r="CR154" s="2">
        <f>CO154/CP154</f>
        <v>0.3211636954977023</v>
      </c>
      <c r="CS154" s="1">
        <f>CJ154+CK154</f>
        <v>0.87357227798898673</v>
      </c>
      <c r="CT154" s="1">
        <f>IF((CS154=0),CJ154,CJ154/CS154)</f>
        <v>0.14938851365071185</v>
      </c>
      <c r="CU154" s="4">
        <f>IF((CS154=0),CK154,CK154/CS154)</f>
        <v>0.85061148634928807</v>
      </c>
      <c r="CV154" s="1">
        <f>CI154+CH154+CG154</f>
        <v>0.11502548114374937</v>
      </c>
      <c r="CW154" s="1">
        <f>IF((CV154=0),CI154,CI154/CV154)</f>
        <v>1</v>
      </c>
      <c r="CX154" s="1">
        <f>IF((CV154=0),CH154,CH154/CV154)</f>
        <v>0</v>
      </c>
      <c r="CY154" s="1">
        <f>IF((CV154=0),CG154,CG154/CV154)</f>
        <v>0</v>
      </c>
      <c r="CZ154" s="1">
        <f>CT154*CQ154</f>
        <v>0.10141034654174029</v>
      </c>
      <c r="DA154" s="1">
        <f>CU154*CQ154</f>
        <v>0.5774259579605574</v>
      </c>
      <c r="DB154" s="1">
        <f>CW154*CR154</f>
        <v>0.3211636954977023</v>
      </c>
      <c r="DC154" s="1">
        <f>CX154*CR154</f>
        <v>0</v>
      </c>
      <c r="DD154" s="1">
        <f>CY154*CR154</f>
        <v>0</v>
      </c>
      <c r="DE154" s="1">
        <f>IF(($AM154="Bicycle"),1,0)</f>
        <v>0</v>
      </c>
      <c r="DF154" s="1">
        <f>IF(($AM154="Walk"),1,0)</f>
        <v>1</v>
      </c>
      <c r="DG154" s="1">
        <f>IF(($AM154="Car"),1,0)</f>
        <v>0</v>
      </c>
      <c r="DH154" s="1">
        <f>IF(($AM154="Rail"),1,0)</f>
        <v>0</v>
      </c>
      <c r="DI154" s="1">
        <f>IF(($AM154="Bus"),1,0)</f>
        <v>0</v>
      </c>
      <c r="DJ154" s="1" t="e">
        <f>DE154*LOG(CZ154)+DF154*LOG(DA154)+DG154*LOG(DB154)+DH154*LOG(DD154)+DI154*LOG(DC154)</f>
        <v>#NUM!</v>
      </c>
      <c r="DK154" s="1">
        <v>415.27103679999999</v>
      </c>
      <c r="DL154" s="1">
        <f>(0-(CZ154*BH154*$BY$2))/100</f>
        <v>3.7238906019744736E-2</v>
      </c>
      <c r="DM154" s="1">
        <f t="shared" si="10"/>
        <v>3.7764103642976121E-3</v>
      </c>
      <c r="DO154" s="1">
        <f>(0-(DA154*BK154*$BY$2))/100</f>
        <v>0.51983180706074461</v>
      </c>
      <c r="DP154" s="1">
        <f t="shared" si="11"/>
        <v>0.30016437917041811</v>
      </c>
      <c r="DR154" s="1">
        <f>(0-(DB154*AV154*$BY$2))/100</f>
        <v>0.30815159418392268</v>
      </c>
      <c r="DS154" s="1">
        <f t="shared" si="12"/>
        <v>9.8967104761616881E-2</v>
      </c>
      <c r="DU154" s="1">
        <f>(0-(DC154*BT154*$BY$2))/100</f>
        <v>0</v>
      </c>
      <c r="DV154" s="1">
        <f t="shared" si="13"/>
        <v>0</v>
      </c>
      <c r="DX154" s="1">
        <f>(0-(DD154*BE154*$BY$2))/100</f>
        <v>0</v>
      </c>
      <c r="DY154" s="1">
        <f t="shared" si="14"/>
        <v>0</v>
      </c>
      <c r="EB154" s="1" t="s">
        <v>168</v>
      </c>
    </row>
    <row r="155" spans="1:132" x14ac:dyDescent="0.25">
      <c r="A155" s="1">
        <v>256147</v>
      </c>
      <c r="B155" s="1" t="s">
        <v>102</v>
      </c>
      <c r="C155" s="1">
        <v>200</v>
      </c>
      <c r="D155" s="1" t="s">
        <v>84</v>
      </c>
      <c r="E155" s="1">
        <v>0</v>
      </c>
      <c r="F155" s="1">
        <v>0</v>
      </c>
      <c r="G155" s="1">
        <v>0</v>
      </c>
      <c r="H155" s="1">
        <v>1</v>
      </c>
      <c r="I155" s="1">
        <v>0</v>
      </c>
      <c r="J155" s="3">
        <v>0.5835069444444444</v>
      </c>
      <c r="K155" s="3">
        <v>0.5897337962962963</v>
      </c>
      <c r="L155" s="1">
        <v>0</v>
      </c>
      <c r="M155" s="1" t="s">
        <v>90</v>
      </c>
      <c r="N155" s="1">
        <v>0</v>
      </c>
      <c r="O155" s="1">
        <v>0</v>
      </c>
      <c r="P155" s="1">
        <v>0</v>
      </c>
      <c r="Q155" s="1">
        <v>1</v>
      </c>
      <c r="R155" s="1">
        <v>0</v>
      </c>
      <c r="S155" s="1">
        <v>0</v>
      </c>
      <c r="T155" s="1">
        <v>539</v>
      </c>
      <c r="U155" s="1">
        <v>8.9833333333333307</v>
      </c>
      <c r="V155" s="1">
        <v>689.69898620000004</v>
      </c>
      <c r="W155" s="1">
        <v>35.465025900000001</v>
      </c>
      <c r="X155" s="1">
        <v>139.6174872</v>
      </c>
      <c r="Y155" s="1">
        <v>103</v>
      </c>
      <c r="Z155" s="1">
        <v>1002006</v>
      </c>
      <c r="AA155" s="1">
        <v>100200602</v>
      </c>
      <c r="AB155" s="1">
        <v>35.45935575</v>
      </c>
      <c r="AC155" s="1">
        <v>139.61439730000001</v>
      </c>
      <c r="AD155" s="1">
        <v>103</v>
      </c>
      <c r="AE155" s="1">
        <v>1002008</v>
      </c>
      <c r="AF155" s="1">
        <v>100200801</v>
      </c>
      <c r="AG155" s="1">
        <v>41.24</v>
      </c>
      <c r="AH155" s="1">
        <v>0</v>
      </c>
      <c r="AI155" s="1">
        <v>0</v>
      </c>
      <c r="AJ155" s="1">
        <v>0</v>
      </c>
      <c r="AK155" s="1">
        <v>0</v>
      </c>
      <c r="AL155" s="1">
        <v>100</v>
      </c>
      <c r="AM155" s="1" t="s">
        <v>41</v>
      </c>
      <c r="AN155" s="1">
        <v>0</v>
      </c>
      <c r="AO155" s="1">
        <v>0</v>
      </c>
      <c r="AP155" s="1">
        <v>1</v>
      </c>
      <c r="AQ155" s="1">
        <v>0</v>
      </c>
      <c r="AR155" s="1">
        <v>0</v>
      </c>
      <c r="AS155" s="1">
        <v>6.4</v>
      </c>
      <c r="AT155" s="1">
        <v>1</v>
      </c>
      <c r="AU155" s="1">
        <v>971</v>
      </c>
      <c r="AV155" s="1">
        <v>6.4</v>
      </c>
      <c r="AW155" s="1">
        <v>1</v>
      </c>
      <c r="AX155" s="1">
        <v>1</v>
      </c>
      <c r="AY155" s="1">
        <v>140</v>
      </c>
      <c r="AZ155" s="1">
        <v>0</v>
      </c>
      <c r="BA155" s="1">
        <v>490</v>
      </c>
      <c r="BB155" s="1">
        <v>5.9</v>
      </c>
      <c r="BC155" s="1">
        <v>325</v>
      </c>
      <c r="BD155" s="1">
        <v>3.9</v>
      </c>
      <c r="BE155" s="1">
        <v>10.8</v>
      </c>
      <c r="BF155" s="1">
        <v>1</v>
      </c>
      <c r="BG155" s="1">
        <v>864</v>
      </c>
      <c r="BH155" s="1">
        <v>4.3</v>
      </c>
      <c r="BI155" s="1">
        <v>1</v>
      </c>
      <c r="BJ155" s="1">
        <v>864</v>
      </c>
      <c r="BK155" s="1">
        <v>10.4</v>
      </c>
      <c r="BL155" s="1">
        <v>1</v>
      </c>
      <c r="BM155" s="1">
        <v>0.4</v>
      </c>
      <c r="BN155" s="1">
        <v>1</v>
      </c>
      <c r="BO155" s="1">
        <v>210</v>
      </c>
      <c r="BP155" s="1">
        <v>384</v>
      </c>
      <c r="BQ155" s="1">
        <v>5.8</v>
      </c>
      <c r="BR155" s="1">
        <v>106</v>
      </c>
      <c r="BS155" s="1">
        <v>1.6</v>
      </c>
      <c r="BT155" s="1">
        <v>8.4</v>
      </c>
      <c r="CG155" s="1">
        <f>AW155*EXP((BE155/100)+(L155*CC$2)+BU$2)</f>
        <v>1.6696045466928771</v>
      </c>
      <c r="CH155" s="1">
        <f>BL155*EXP((BT155/100)+BV$2)</f>
        <v>0.14450430203562303</v>
      </c>
      <c r="CI155" s="1">
        <f>AT155*EXP((AV155/100)+(L155*CD$2)+BW$2)</f>
        <v>0.25356704844884287</v>
      </c>
      <c r="CJ155" s="1">
        <f>BF155*EXP((BH155/100)+(L155*CE$2)+BX$2)</f>
        <v>0.32613737195783721</v>
      </c>
      <c r="CK155" s="1">
        <f>BI155*EXP((BK155/100)+(L155*CF$2))</f>
        <v>1.1096004549155825</v>
      </c>
      <c r="CL155" s="1">
        <f>IF((CJ155+CK155)=0, LOG(1),LOG((CJ155+CK155)))</f>
        <v>0.15707514273546877</v>
      </c>
      <c r="CM155" s="1">
        <f>IF((CG155+CH155+CI155)=0, LOG(1),LOG((CG155+CH155+CI155)))</f>
        <v>0.31548246522536394</v>
      </c>
      <c r="CN155" s="1">
        <f>IF((CL155=0),1,EXP((BZ$2*CL155)+(CB$2*F155)))</f>
        <v>1.1428371186904263</v>
      </c>
      <c r="CO155" s="1">
        <f>IF((CM155=0),1,EXP((BZ$2*CM155)+(CA$2*AJ155)))</f>
        <v>1.3075564570874956</v>
      </c>
      <c r="CP155" s="1">
        <f>CN155+CO155</f>
        <v>2.4503935757779218</v>
      </c>
      <c r="CQ155" s="2">
        <f>CN155/CP155</f>
        <v>0.46638920783475035</v>
      </c>
      <c r="CR155" s="2">
        <f>CO155/CP155</f>
        <v>0.53361079216524965</v>
      </c>
      <c r="CS155" s="1">
        <f>CJ155+CK155</f>
        <v>1.4357378268734196</v>
      </c>
      <c r="CT155" s="1">
        <f>IF((CS155=0),CJ155,CJ155/CS155)</f>
        <v>0.22715663392951113</v>
      </c>
      <c r="CU155" s="4">
        <f>IF((CS155=0),CK155,CK155/CS155)</f>
        <v>0.77284336607048898</v>
      </c>
      <c r="CV155" s="1">
        <f>CI155+CH155+CG155</f>
        <v>2.067675897177343</v>
      </c>
      <c r="CW155" s="1">
        <f>IF((CV155=0),CI155,CI155/CV155)</f>
        <v>0.12263384643357121</v>
      </c>
      <c r="CX155" s="1">
        <f>IF((CV155=0),CH155,CH155/CV155)</f>
        <v>6.9887307886545916E-2</v>
      </c>
      <c r="CY155" s="1">
        <f>IF((CV155=0),CG155,CG155/CV155)</f>
        <v>0.80747884567988282</v>
      </c>
      <c r="CZ155" s="1">
        <f>CT155*CQ155</f>
        <v>0.10594340255279307</v>
      </c>
      <c r="DA155" s="1">
        <f>CU155*CQ155</f>
        <v>0.36044580528195735</v>
      </c>
      <c r="DB155" s="1">
        <f>CW155*CR155</f>
        <v>6.5438743941689512E-2</v>
      </c>
      <c r="DC155" s="1">
        <f>CX155*CR155</f>
        <v>3.7292621723636468E-2</v>
      </c>
      <c r="DD155" s="1">
        <f>CY155*CR155</f>
        <v>0.43087942649992367</v>
      </c>
      <c r="DE155" s="1">
        <f>IF(($AM155="Bicycle"),1,0)</f>
        <v>0</v>
      </c>
      <c r="DF155" s="1">
        <f>IF(($AM155="Walk"),1,0)</f>
        <v>0</v>
      </c>
      <c r="DG155" s="1">
        <f>IF(($AM155="Car"),1,0)</f>
        <v>1</v>
      </c>
      <c r="DH155" s="1">
        <f>IF(($AM155="Rail"),1,0)</f>
        <v>0</v>
      </c>
      <c r="DI155" s="1">
        <f>IF(($AM155="Bus"),1,0)</f>
        <v>0</v>
      </c>
      <c r="DJ155" s="1">
        <f>DE155*LOG(CZ155)+DF155*LOG(DA155)+DG155*LOG(DB155)+DH155*LOG(DD155)+DI155*LOG(DC155)</f>
        <v>-1.1841650452846006</v>
      </c>
      <c r="DK155" s="1">
        <v>689.69898620000004</v>
      </c>
      <c r="DL155" s="1">
        <f>(0-(CZ155*BH155*$BY$2))/100</f>
        <v>5.3962905600029386E-2</v>
      </c>
      <c r="DM155" s="1">
        <f t="shared" si="10"/>
        <v>5.7170138309022844E-3</v>
      </c>
      <c r="DO155" s="1">
        <f>(0-(DA155*BK155*$BY$2))/100</f>
        <v>0.44404426820761095</v>
      </c>
      <c r="DP155" s="1">
        <f t="shared" si="11"/>
        <v>0.16005389383492979</v>
      </c>
      <c r="DR155" s="1">
        <f>(0-(DB155*AV155*$BY$2))/100</f>
        <v>4.9609846371358818E-2</v>
      </c>
      <c r="DS155" s="1">
        <f t="shared" si="12"/>
        <v>3.2464060336819043E-3</v>
      </c>
      <c r="DU155" s="1">
        <f>(0-(DC155*BT155*$BY$2))/100</f>
        <v>3.7106941148475486E-2</v>
      </c>
      <c r="DV155" s="1">
        <f t="shared" si="13"/>
        <v>1.3838151195713368E-3</v>
      </c>
      <c r="DX155" s="1">
        <f>(0-(DD155*BE155*$BY$2))/100</f>
        <v>0.55122951956008881</v>
      </c>
      <c r="DY155" s="1">
        <f t="shared" si="14"/>
        <v>0.23751345925787953</v>
      </c>
      <c r="EB155" s="1" t="s">
        <v>168</v>
      </c>
    </row>
    <row r="156" spans="1:132" x14ac:dyDescent="0.25">
      <c r="A156" s="1">
        <v>256160</v>
      </c>
      <c r="B156" s="1" t="s">
        <v>100</v>
      </c>
      <c r="C156" s="1">
        <v>600</v>
      </c>
      <c r="D156" s="1" t="s">
        <v>6</v>
      </c>
      <c r="E156" s="1">
        <v>0</v>
      </c>
      <c r="F156" s="1">
        <v>0</v>
      </c>
      <c r="G156" s="1">
        <v>1</v>
      </c>
      <c r="H156" s="1">
        <v>0</v>
      </c>
      <c r="I156" s="1">
        <v>0</v>
      </c>
      <c r="J156" s="3">
        <v>0.65401620370370372</v>
      </c>
      <c r="K156" s="3">
        <v>0.65950231481481481</v>
      </c>
      <c r="L156" s="1">
        <v>0</v>
      </c>
      <c r="M156" s="1" t="s">
        <v>90</v>
      </c>
      <c r="N156" s="1">
        <v>0</v>
      </c>
      <c r="O156" s="1">
        <v>0</v>
      </c>
      <c r="P156" s="1">
        <v>0</v>
      </c>
      <c r="Q156" s="1">
        <v>1</v>
      </c>
      <c r="R156" s="1">
        <v>0</v>
      </c>
      <c r="S156" s="1">
        <v>0</v>
      </c>
      <c r="T156" s="1">
        <v>474</v>
      </c>
      <c r="U156" s="1">
        <v>7.9</v>
      </c>
      <c r="V156" s="1">
        <v>399.01059759999998</v>
      </c>
      <c r="W156" s="1">
        <v>35.435859649999998</v>
      </c>
      <c r="X156" s="1">
        <v>139.64218500000001</v>
      </c>
      <c r="Y156" s="1">
        <v>104</v>
      </c>
      <c r="Z156" s="1">
        <v>1003017</v>
      </c>
      <c r="AA156" s="1">
        <v>100301702</v>
      </c>
      <c r="AB156" s="1">
        <v>35.43942698</v>
      </c>
      <c r="AC156" s="1">
        <v>139.6426678</v>
      </c>
      <c r="AD156" s="1">
        <v>104</v>
      </c>
      <c r="AE156" s="1">
        <v>1003018</v>
      </c>
      <c r="AF156" s="1">
        <v>100301807</v>
      </c>
      <c r="AG156" s="1">
        <v>47</v>
      </c>
      <c r="AH156" s="1">
        <v>47</v>
      </c>
      <c r="AI156" s="1">
        <v>1</v>
      </c>
      <c r="AJ156" s="1">
        <v>0</v>
      </c>
      <c r="AK156" s="1">
        <v>1</v>
      </c>
      <c r="AL156" s="1">
        <v>420</v>
      </c>
      <c r="AM156" s="1" t="s">
        <v>43</v>
      </c>
      <c r="AN156" s="1">
        <v>0</v>
      </c>
      <c r="AO156" s="1">
        <v>0</v>
      </c>
      <c r="AP156" s="1">
        <v>0</v>
      </c>
      <c r="AQ156" s="1">
        <v>0</v>
      </c>
      <c r="AR156" s="1">
        <v>1</v>
      </c>
      <c r="AS156" s="1">
        <v>5.9</v>
      </c>
      <c r="AT156" s="1">
        <v>1</v>
      </c>
      <c r="AU156" s="1">
        <v>478</v>
      </c>
      <c r="AV156" s="1">
        <v>1.7</v>
      </c>
      <c r="AW156" s="1">
        <v>1</v>
      </c>
      <c r="AX156" s="1">
        <v>2</v>
      </c>
      <c r="AY156" s="1">
        <v>130</v>
      </c>
      <c r="AZ156" s="1">
        <v>0</v>
      </c>
      <c r="BA156" s="1">
        <v>429</v>
      </c>
      <c r="BB156" s="1">
        <v>5.0999999999999996</v>
      </c>
      <c r="BC156" s="1">
        <v>1213</v>
      </c>
      <c r="BD156" s="1">
        <v>14.5</v>
      </c>
      <c r="BE156" s="1">
        <v>21.6</v>
      </c>
      <c r="BF156" s="1">
        <v>1</v>
      </c>
      <c r="BG156" s="1">
        <v>492</v>
      </c>
      <c r="BH156" s="1">
        <v>2.5</v>
      </c>
      <c r="BI156" s="1">
        <v>1</v>
      </c>
      <c r="BJ156" s="1">
        <v>492</v>
      </c>
      <c r="BK156" s="1">
        <v>5.9</v>
      </c>
      <c r="BL156" s="1">
        <v>1</v>
      </c>
      <c r="BM156" s="1">
        <v>0.28000000000000003</v>
      </c>
      <c r="BN156" s="1">
        <v>1</v>
      </c>
      <c r="BO156" s="1">
        <v>210</v>
      </c>
      <c r="BP156" s="1">
        <v>155</v>
      </c>
      <c r="BQ156" s="1">
        <v>2.2999999999999998</v>
      </c>
      <c r="BR156" s="1">
        <v>42</v>
      </c>
      <c r="BS156" s="1">
        <v>0.6</v>
      </c>
      <c r="BT156" s="1">
        <v>3.9</v>
      </c>
      <c r="CG156" s="1">
        <f>AW156*EXP((BE156/100)+(L156*CC$2)+BU$2)</f>
        <v>1.8600191809301951</v>
      </c>
      <c r="CH156" s="1">
        <f>BL156*EXP((BT156/100)+BV$2)</f>
        <v>0.13814574886010528</v>
      </c>
      <c r="CI156" s="1">
        <f>AT156*EXP((AV156/100)+(L156*CD$2)+BW$2)</f>
        <v>0.241925125369228</v>
      </c>
      <c r="CJ156" s="1">
        <f>BF156*EXP((BH156/100)+(L156*CE$2)+BX$2)</f>
        <v>0.3203194179327325</v>
      </c>
      <c r="CK156" s="1">
        <f>BI156*EXP((BK156/100)+(L156*CF$2))</f>
        <v>1.0607752407401589</v>
      </c>
      <c r="CL156" s="1">
        <f>IF((CJ156+CK156)=0, LOG(1),LOG((CJ156+CK156)))</f>
        <v>0.14022344565354888</v>
      </c>
      <c r="CM156" s="1">
        <f>IF((CG156+CH156+CI156)=0, LOG(1),LOG((CG156+CH156+CI156)))</f>
        <v>0.35026547800947017</v>
      </c>
      <c r="CN156" s="1">
        <f>IF((CL156=0),1,EXP((BZ$2*CL156)+(CB$2*F156)))</f>
        <v>1.126583868698533</v>
      </c>
      <c r="CO156" s="1">
        <f>IF((CM156=0),1,EXP((BZ$2*CM156)+(CA$2*AJ156)))</f>
        <v>1.3467922532330801</v>
      </c>
      <c r="CP156" s="1">
        <f>CN156+CO156</f>
        <v>2.4733761219316133</v>
      </c>
      <c r="CQ156" s="2">
        <f>CN156/CP156</f>
        <v>0.45548425033662637</v>
      </c>
      <c r="CR156" s="2">
        <f>CO156/CP156</f>
        <v>0.54451574966337357</v>
      </c>
      <c r="CS156" s="1">
        <f>CJ156+CK156</f>
        <v>1.3810946586728914</v>
      </c>
      <c r="CT156" s="1">
        <f>IF((CS156=0),CJ156,CJ156/CS156)</f>
        <v>0.23193154496776552</v>
      </c>
      <c r="CU156" s="4">
        <f>IF((CS156=0),CK156,CK156/CS156)</f>
        <v>0.76806845503223453</v>
      </c>
      <c r="CV156" s="1">
        <f>CI156+CH156+CG156</f>
        <v>2.2400900551595284</v>
      </c>
      <c r="CW156" s="1">
        <f>IF((CV156=0),CI156,CI156/CV156)</f>
        <v>0.10799794624863832</v>
      </c>
      <c r="CX156" s="1">
        <f>IF((CV156=0),CH156,CH156/CV156)</f>
        <v>6.1669729992291408E-2</v>
      </c>
      <c r="CY156" s="1">
        <f>IF((CV156=0),CG156,CG156/CV156)</f>
        <v>0.83033232375907029</v>
      </c>
      <c r="CZ156" s="1">
        <f>CT156*CQ156</f>
        <v>0.10564116588905823</v>
      </c>
      <c r="DA156" s="1">
        <f>CU156*CQ156</f>
        <v>0.34984308444756818</v>
      </c>
      <c r="DB156" s="1">
        <f>CW156*CR156</f>
        <v>5.8806582663682015E-2</v>
      </c>
      <c r="DC156" s="1">
        <f>CX156*CR156</f>
        <v>3.3580139258290391E-2</v>
      </c>
      <c r="DD156" s="1">
        <f>CY156*CR156</f>
        <v>0.45212902774140118</v>
      </c>
      <c r="DE156" s="1">
        <f>IF(($AM156="Bicycle"),1,0)</f>
        <v>0</v>
      </c>
      <c r="DF156" s="1">
        <f>IF(($AM156="Walk"),1,0)</f>
        <v>1</v>
      </c>
      <c r="DG156" s="1">
        <f>IF(($AM156="Car"),1,0)</f>
        <v>0</v>
      </c>
      <c r="DH156" s="1">
        <f>IF(($AM156="Rail"),1,0)</f>
        <v>0</v>
      </c>
      <c r="DI156" s="1">
        <f>IF(($AM156="Bus"),1,0)</f>
        <v>0</v>
      </c>
      <c r="DJ156" s="1">
        <f>DE156*LOG(CZ156)+DF156*LOG(DA156)+DG156*LOG(DB156)+DH156*LOG(DD156)+DI156*LOG(DC156)</f>
        <v>-0.45612670661948418</v>
      </c>
      <c r="DK156" s="1">
        <v>399.01059759999998</v>
      </c>
      <c r="DL156" s="1">
        <f>(0-(CZ156*BH156*$BY$2))/100</f>
        <v>3.1284278807018298E-2</v>
      </c>
      <c r="DM156" s="1">
        <f t="shared" si="10"/>
        <v>3.3049076871717684E-3</v>
      </c>
      <c r="DO156" s="1">
        <f>(0-(DA156*BK156*$BY$2))/100</f>
        <v>0.24449965939961849</v>
      </c>
      <c r="DP156" s="1">
        <f t="shared" si="11"/>
        <v>8.5536514990742385E-2</v>
      </c>
      <c r="DR156" s="1">
        <f>(0-(DB156*AV156*$BY$2))/100</f>
        <v>1.1842075277510918E-2</v>
      </c>
      <c r="DS156" s="1">
        <f t="shared" si="12"/>
        <v>6.9639197871649086E-4</v>
      </c>
      <c r="DU156" s="1">
        <f>(0-(DC156*BT156*$BY$2))/100</f>
        <v>1.5513152197311357E-2</v>
      </c>
      <c r="DV156" s="1">
        <f t="shared" si="13"/>
        <v>5.2093381112076897E-4</v>
      </c>
      <c r="DX156" s="1">
        <f>(0-(DD156*BE156*$BY$2))/100</f>
        <v>1.1568288083074991</v>
      </c>
      <c r="DY156" s="1">
        <f t="shared" si="14"/>
        <v>0.52303588436331339</v>
      </c>
      <c r="EB156" s="1" t="s">
        <v>168</v>
      </c>
    </row>
    <row r="157" spans="1:132" x14ac:dyDescent="0.25">
      <c r="A157" s="1">
        <v>256523</v>
      </c>
      <c r="B157" s="1" t="s">
        <v>95</v>
      </c>
      <c r="C157" s="1">
        <v>200</v>
      </c>
      <c r="D157" s="1" t="s">
        <v>84</v>
      </c>
      <c r="E157" s="1">
        <v>0</v>
      </c>
      <c r="F157" s="1">
        <v>0</v>
      </c>
      <c r="G157" s="1">
        <v>0</v>
      </c>
      <c r="H157" s="1">
        <v>1</v>
      </c>
      <c r="I157" s="1">
        <v>0</v>
      </c>
      <c r="J157" s="3">
        <v>0.80694444444444446</v>
      </c>
      <c r="K157" s="3">
        <v>0.80972222222222223</v>
      </c>
      <c r="L157" s="1">
        <v>1</v>
      </c>
      <c r="M157" s="1" t="s">
        <v>76</v>
      </c>
      <c r="N157" s="1">
        <v>0</v>
      </c>
      <c r="O157" s="1">
        <v>0</v>
      </c>
      <c r="P157" s="1">
        <v>0</v>
      </c>
      <c r="Q157" s="1">
        <v>0</v>
      </c>
      <c r="R157" s="1">
        <v>1</v>
      </c>
      <c r="S157" s="1">
        <v>0</v>
      </c>
      <c r="T157" s="1">
        <v>240</v>
      </c>
      <c r="U157" s="1">
        <v>4</v>
      </c>
      <c r="V157" s="1">
        <v>138.30252250000001</v>
      </c>
      <c r="W157" s="1">
        <v>35.459768779999997</v>
      </c>
      <c r="X157" s="1">
        <v>139.51570810000001</v>
      </c>
      <c r="Y157" s="1">
        <v>112</v>
      </c>
      <c r="Z157" s="1">
        <v>1005103</v>
      </c>
      <c r="AA157" s="1">
        <v>100510301</v>
      </c>
      <c r="AB157" s="1">
        <v>35.460106770000003</v>
      </c>
      <c r="AC157" s="1">
        <v>139.51717790000001</v>
      </c>
      <c r="AD157" s="1">
        <v>112</v>
      </c>
      <c r="AE157" s="1">
        <v>1005103</v>
      </c>
      <c r="AF157" s="1">
        <v>100510301</v>
      </c>
      <c r="AG157" s="1">
        <v>45</v>
      </c>
      <c r="AH157" s="1">
        <v>45</v>
      </c>
      <c r="AI157" s="1">
        <v>1</v>
      </c>
      <c r="AJ157" s="1">
        <v>0</v>
      </c>
      <c r="AK157" s="1">
        <v>1</v>
      </c>
      <c r="AL157" s="1">
        <v>420</v>
      </c>
      <c r="AM157" s="1" t="s">
        <v>43</v>
      </c>
      <c r="AN157" s="1">
        <v>0</v>
      </c>
      <c r="AO157" s="1">
        <v>0</v>
      </c>
      <c r="AP157" s="1">
        <v>0</v>
      </c>
      <c r="AQ157" s="1">
        <v>0</v>
      </c>
      <c r="AR157" s="1">
        <v>1</v>
      </c>
      <c r="AS157" s="1">
        <v>6.5</v>
      </c>
      <c r="AT157" s="1">
        <v>1</v>
      </c>
      <c r="AU157" s="1">
        <v>1306</v>
      </c>
      <c r="AV157" s="1">
        <v>7.8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1</v>
      </c>
      <c r="BG157" s="1">
        <v>529</v>
      </c>
      <c r="BH157" s="1">
        <v>2.6</v>
      </c>
      <c r="BI157" s="1">
        <v>1</v>
      </c>
      <c r="BJ157" s="1">
        <v>529</v>
      </c>
      <c r="BK157" s="1">
        <v>6.5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CG157" s="1">
        <f>AW157*EXP((BE157/100)+(L157*CC$2)+BU$2)</f>
        <v>0</v>
      </c>
      <c r="CH157" s="1">
        <f>BL157*EXP((BT157/100)+BV$2)</f>
        <v>0</v>
      </c>
      <c r="CI157" s="1">
        <f>AT157*EXP((AV157/100)+(L157*CD$2)+BW$2)</f>
        <v>0.11468092179775657</v>
      </c>
      <c r="CJ157" s="1">
        <f>BF157*EXP((BH157/100)+(L157*CE$2)+BX$2)</f>
        <v>0.1298507844097776</v>
      </c>
      <c r="CK157" s="1">
        <f>BI157*EXP((BK157/100)+(L157*CF$2))</f>
        <v>0.73494162844840749</v>
      </c>
      <c r="CL157" s="1">
        <f>IF((CJ157+CK157)=0, LOG(1),LOG((CJ157+CK157)))</f>
        <v>-6.3088129263208087E-2</v>
      </c>
      <c r="CM157" s="1">
        <f>IF((CG157+CH157+CI157)=0, LOG(1),LOG((CG157+CH157+CI157)))</f>
        <v>-0.94050882488085319</v>
      </c>
      <c r="CN157" s="1">
        <f>IF((CL157=0),1,EXP((BZ$2*CL157)+(CB$2*F157)))</f>
        <v>0.94778754558693967</v>
      </c>
      <c r="CO157" s="1">
        <f>IF((CM157=0),1,EXP((BZ$2*CM157)+(CA$2*AJ157)))</f>
        <v>0.44958403015619924</v>
      </c>
      <c r="CP157" s="1">
        <f>CN157+CO157</f>
        <v>1.3973715757431389</v>
      </c>
      <c r="CQ157" s="2">
        <f>CN157/CP157</f>
        <v>0.67826450891052004</v>
      </c>
      <c r="CR157" s="2">
        <f>CO157/CP157</f>
        <v>0.32173549108947996</v>
      </c>
      <c r="CS157" s="1">
        <f>CJ157+CK157</f>
        <v>0.86479241285818509</v>
      </c>
      <c r="CT157" s="1">
        <f>IF((CS157=0),CJ157,CJ157/CS157)</f>
        <v>0.15015254814807386</v>
      </c>
      <c r="CU157" s="4">
        <f>IF((CS157=0),CK157,CK157/CS157)</f>
        <v>0.84984745185192612</v>
      </c>
      <c r="CV157" s="1">
        <f>CI157+CH157+CG157</f>
        <v>0.11468092179775657</v>
      </c>
      <c r="CW157" s="1">
        <f>IF((CV157=0),CI157,CI157/CV157)</f>
        <v>1</v>
      </c>
      <c r="CX157" s="1">
        <f>IF((CV157=0),CH157,CH157/CV157)</f>
        <v>0</v>
      </c>
      <c r="CY157" s="1">
        <f>IF((CV157=0),CG157,CG157/CV157)</f>
        <v>0</v>
      </c>
      <c r="CZ157" s="1">
        <f>CT157*CQ157</f>
        <v>0.10184314433131653</v>
      </c>
      <c r="DA157" s="1">
        <f>CU157*CQ157</f>
        <v>0.57642136457920345</v>
      </c>
      <c r="DB157" s="1">
        <f>CW157*CR157</f>
        <v>0.32173549108947996</v>
      </c>
      <c r="DC157" s="1">
        <f>CX157*CR157</f>
        <v>0</v>
      </c>
      <c r="DD157" s="1">
        <f>CY157*CR157</f>
        <v>0</v>
      </c>
      <c r="DE157" s="1">
        <f>IF(($AM157="Bicycle"),1,0)</f>
        <v>0</v>
      </c>
      <c r="DF157" s="1">
        <f>IF(($AM157="Walk"),1,0)</f>
        <v>1</v>
      </c>
      <c r="DG157" s="1">
        <f>IF(($AM157="Car"),1,0)</f>
        <v>0</v>
      </c>
      <c r="DH157" s="1">
        <f>IF(($AM157="Rail"),1,0)</f>
        <v>0</v>
      </c>
      <c r="DI157" s="1">
        <f>IF(($AM157="Bus"),1,0)</f>
        <v>0</v>
      </c>
      <c r="DJ157" s="1" t="e">
        <f>DE157*LOG(CZ157)+DF157*LOG(DA157)+DG157*LOG(DB157)+DH157*LOG(DD157)+DI157*LOG(DC157)</f>
        <v>#NUM!</v>
      </c>
      <c r="DK157" s="1">
        <v>138.30252250000001</v>
      </c>
      <c r="DL157" s="1">
        <f>(0-(CZ157*BH157*$BY$2))/100</f>
        <v>3.1365925080738648E-2</v>
      </c>
      <c r="DM157" s="1">
        <f t="shared" si="10"/>
        <v>3.1944044350829272E-3</v>
      </c>
      <c r="DO157" s="1">
        <f>(0-(DA157*BK157*$BY$2))/100</f>
        <v>0.44381949946258886</v>
      </c>
      <c r="DP157" s="1">
        <f t="shared" si="11"/>
        <v>0.25582704150708452</v>
      </c>
      <c r="DR157" s="1">
        <f>(0-(DB157*AV157*$BY$2))/100</f>
        <v>0.29726688160267739</v>
      </c>
      <c r="DS157" s="1">
        <f t="shared" si="12"/>
        <v>9.5641306137075707E-2</v>
      </c>
      <c r="DU157" s="1">
        <f>(0-(DC157*BT157*$BY$2))/100</f>
        <v>0</v>
      </c>
      <c r="DV157" s="1">
        <f t="shared" si="13"/>
        <v>0</v>
      </c>
      <c r="DX157" s="1">
        <f>(0-(DD157*BE157*$BY$2))/100</f>
        <v>0</v>
      </c>
      <c r="DY157" s="1">
        <f t="shared" si="14"/>
        <v>0</v>
      </c>
      <c r="EB157" s="1" t="s">
        <v>168</v>
      </c>
    </row>
    <row r="158" spans="1:132" x14ac:dyDescent="0.25">
      <c r="A158" s="1">
        <v>255324</v>
      </c>
      <c r="B158" s="1" t="s">
        <v>78</v>
      </c>
      <c r="C158" s="1">
        <v>500</v>
      </c>
      <c r="D158" s="1" t="s">
        <v>8</v>
      </c>
      <c r="E158" s="1">
        <v>0</v>
      </c>
      <c r="F158" s="1">
        <v>0</v>
      </c>
      <c r="G158" s="1">
        <v>0</v>
      </c>
      <c r="H158" s="1">
        <v>0</v>
      </c>
      <c r="I158" s="1">
        <v>1</v>
      </c>
      <c r="J158" s="3">
        <v>0.72481481481481491</v>
      </c>
      <c r="K158" s="3">
        <v>0.73249999999999993</v>
      </c>
      <c r="L158" s="1">
        <v>1</v>
      </c>
      <c r="M158" s="1" t="s">
        <v>76</v>
      </c>
      <c r="N158" s="1">
        <v>0</v>
      </c>
      <c r="O158" s="1">
        <v>0</v>
      </c>
      <c r="P158" s="1">
        <v>0</v>
      </c>
      <c r="Q158" s="1">
        <v>0</v>
      </c>
      <c r="R158" s="1">
        <v>1</v>
      </c>
      <c r="S158" s="1">
        <v>0</v>
      </c>
      <c r="T158" s="1">
        <v>664</v>
      </c>
      <c r="U158" s="1">
        <v>11.0666666666667</v>
      </c>
      <c r="V158" s="1">
        <v>238.90643560000001</v>
      </c>
      <c r="W158" s="1">
        <v>35.444265649999998</v>
      </c>
      <c r="X158" s="1">
        <v>139.6366275</v>
      </c>
      <c r="Y158" s="1">
        <v>104</v>
      </c>
      <c r="Z158" s="1">
        <v>1003002</v>
      </c>
      <c r="AA158" s="1">
        <v>100300215</v>
      </c>
      <c r="AB158" s="1">
        <v>35.445756959999997</v>
      </c>
      <c r="AC158" s="1">
        <v>139.6347284</v>
      </c>
      <c r="AD158" s="1">
        <v>104</v>
      </c>
      <c r="AE158" s="1">
        <v>1003002</v>
      </c>
      <c r="AF158" s="1">
        <v>100300215</v>
      </c>
      <c r="AG158" s="1">
        <v>39</v>
      </c>
      <c r="AH158" s="1">
        <v>39</v>
      </c>
      <c r="AI158" s="1">
        <v>0</v>
      </c>
      <c r="AJ158" s="1">
        <v>0</v>
      </c>
      <c r="AK158" s="1">
        <v>0</v>
      </c>
      <c r="AL158" s="1">
        <v>420</v>
      </c>
      <c r="AM158" s="1" t="s">
        <v>43</v>
      </c>
      <c r="AN158" s="1">
        <v>0</v>
      </c>
      <c r="AO158" s="1">
        <v>0</v>
      </c>
      <c r="AP158" s="1">
        <v>0</v>
      </c>
      <c r="AQ158" s="1">
        <v>0</v>
      </c>
      <c r="AR158" s="1">
        <v>1</v>
      </c>
      <c r="AS158" s="1">
        <v>3.3</v>
      </c>
      <c r="AT158" s="1">
        <v>1</v>
      </c>
      <c r="AU158" s="1">
        <v>407</v>
      </c>
      <c r="AV158" s="1">
        <v>2.8</v>
      </c>
      <c r="AW158" s="1">
        <v>1</v>
      </c>
      <c r="AX158" s="1">
        <v>12</v>
      </c>
      <c r="AY158" s="1">
        <v>210</v>
      </c>
      <c r="AZ158" s="1">
        <v>0</v>
      </c>
      <c r="BA158" s="1">
        <v>851</v>
      </c>
      <c r="BB158" s="1">
        <v>10.1</v>
      </c>
      <c r="BC158" s="1">
        <v>676</v>
      </c>
      <c r="BD158" s="1">
        <v>8.1</v>
      </c>
      <c r="BE158" s="1">
        <v>30.2</v>
      </c>
      <c r="BF158" s="1">
        <v>1</v>
      </c>
      <c r="BG158" s="1">
        <v>273</v>
      </c>
      <c r="BH158" s="1">
        <v>1.4</v>
      </c>
      <c r="BI158" s="1">
        <v>1</v>
      </c>
      <c r="BJ158" s="1">
        <v>273</v>
      </c>
      <c r="BK158" s="1">
        <v>3.3</v>
      </c>
      <c r="BL158" s="1">
        <v>1</v>
      </c>
      <c r="BM158" s="1">
        <v>0.21</v>
      </c>
      <c r="BN158" s="1">
        <v>2</v>
      </c>
      <c r="BO158" s="1">
        <v>210</v>
      </c>
      <c r="BP158" s="1">
        <v>162</v>
      </c>
      <c r="BQ158" s="1">
        <v>2.4</v>
      </c>
      <c r="BR158" s="1">
        <v>26</v>
      </c>
      <c r="BS158" s="1">
        <v>0.4</v>
      </c>
      <c r="BT158" s="1">
        <v>4.8</v>
      </c>
      <c r="CG158" s="1">
        <f>AW158*EXP((BE158/100)+(L158*CC$2)+BU$2)</f>
        <v>2.2712015303881663</v>
      </c>
      <c r="CH158" s="1">
        <f>BL158*EXP((BT158/100)+BV$2)</f>
        <v>0.13939467232521724</v>
      </c>
      <c r="CI158" s="1">
        <f>AT158*EXP((AV158/100)+(L158*CD$2)+BW$2)</f>
        <v>0.10908786724289139</v>
      </c>
      <c r="CJ158" s="1">
        <f>BF158*EXP((BH158/100)+(L158*CE$2)+BX$2)</f>
        <v>0.12830188696823422</v>
      </c>
      <c r="CK158" s="1">
        <f>BI158*EXP((BK158/100)+(L158*CF$2))</f>
        <v>0.71179580459628666</v>
      </c>
      <c r="CL158" s="1">
        <f>IF((CJ158+CK158)=0, LOG(1),LOG((CJ158+CK158)))</f>
        <v>-7.5670208651835602E-2</v>
      </c>
      <c r="CM158" s="1">
        <f>IF((CG158+CH158+CI158)=0, LOG(1),LOG((CG158+CH158+CI158)))</f>
        <v>0.40134609027515028</v>
      </c>
      <c r="CN158" s="1">
        <f>IF((CL158=0),1,EXP((BZ$2*CL158)+(CB$2*F158)))</f>
        <v>0.93770518849833617</v>
      </c>
      <c r="CO158" s="1">
        <f>IF((CM158=0),1,EXP((BZ$2*CM158)+(CA$2*AJ158)))</f>
        <v>1.406556018896701</v>
      </c>
      <c r="CP158" s="1">
        <f>CN158+CO158</f>
        <v>2.3442612073950371</v>
      </c>
      <c r="CQ158" s="2">
        <f>CN158/CP158</f>
        <v>0.40000030096489209</v>
      </c>
      <c r="CR158" s="2">
        <f>CO158/CP158</f>
        <v>0.59999969903510797</v>
      </c>
      <c r="CS158" s="1">
        <f>CJ158+CK158</f>
        <v>0.84009769156452085</v>
      </c>
      <c r="CT158" s="1">
        <f>IF((CS158=0),CJ158,CJ158/CS158)</f>
        <v>0.15272258007196349</v>
      </c>
      <c r="CU158" s="4">
        <f>IF((CS158=0),CK158,CK158/CS158)</f>
        <v>0.84727741992803651</v>
      </c>
      <c r="CV158" s="1">
        <f>CI158+CH158+CG158</f>
        <v>2.5196840699562748</v>
      </c>
      <c r="CW158" s="1">
        <f>IF((CV158=0),CI158,CI158/CV158)</f>
        <v>4.3294263968888941E-2</v>
      </c>
      <c r="CX158" s="1">
        <f>IF((CV158=0),CH158,CH158/CV158)</f>
        <v>5.5322281863549747E-2</v>
      </c>
      <c r="CY158" s="1">
        <f>IF((CV158=0),CG158,CG158/CV158)</f>
        <v>0.90138345416756138</v>
      </c>
      <c r="CZ158" s="1">
        <f>CT158*CQ158</f>
        <v>6.1089077992920224E-2</v>
      </c>
      <c r="DA158" s="1">
        <f>CU158*CQ158</f>
        <v>0.33891122297197185</v>
      </c>
      <c r="DB158" s="1">
        <f>CW158*CR158</f>
        <v>2.5976545351279884E-2</v>
      </c>
      <c r="DC158" s="1">
        <f>CX158*CR158</f>
        <v>3.3193352468065263E-2</v>
      </c>
      <c r="DD158" s="1">
        <f>CY158*CR158</f>
        <v>0.54082980121576285</v>
      </c>
      <c r="DE158" s="1">
        <f>IF(($AM158="Bicycle"),1,0)</f>
        <v>0</v>
      </c>
      <c r="DF158" s="1">
        <f>IF(($AM158="Walk"),1,0)</f>
        <v>1</v>
      </c>
      <c r="DG158" s="1">
        <f>IF(($AM158="Car"),1,0)</f>
        <v>0</v>
      </c>
      <c r="DH158" s="1">
        <f>IF(($AM158="Rail"),1,0)</f>
        <v>0</v>
      </c>
      <c r="DI158" s="1">
        <f>IF(($AM158="Bus"),1,0)</f>
        <v>0</v>
      </c>
      <c r="DJ158" s="1">
        <f>DE158*LOG(CZ158)+DF158*LOG(DA158)+DG158*LOG(DB158)+DH158*LOG(DD158)+DI158*LOG(DC158)</f>
        <v>-0.46991404935649878</v>
      </c>
      <c r="DK158" s="1">
        <v>238.90643560000001</v>
      </c>
      <c r="DL158" s="1">
        <f>(0-(CZ158*BH158*$BY$2))/100</f>
        <v>1.0130819078622099E-2</v>
      </c>
      <c r="DM158" s="1">
        <f t="shared" si="10"/>
        <v>6.1888239682610958E-4</v>
      </c>
      <c r="DO158" s="1">
        <f>(0-(DA158*BK158*$BY$2))/100</f>
        <v>0.13248077009932693</v>
      </c>
      <c r="DP158" s="1">
        <f t="shared" si="11"/>
        <v>4.4899219814631533E-2</v>
      </c>
      <c r="DR158" s="1">
        <f>(0-(DB158*AV158*$BY$2))/100</f>
        <v>8.6157359019868388E-3</v>
      </c>
      <c r="DS158" s="1">
        <f t="shared" si="12"/>
        <v>2.2380705439261142E-4</v>
      </c>
      <c r="DU158" s="1">
        <f>(0-(DC158*BT158*$BY$2))/100</f>
        <v>1.8873189841003307E-2</v>
      </c>
      <c r="DV158" s="1">
        <f t="shared" si="13"/>
        <v>6.2646444258913133E-4</v>
      </c>
      <c r="DX158" s="1">
        <f>(0-(DD158*BE158*$BY$2))/100</f>
        <v>1.9347306456107387</v>
      </c>
      <c r="DY158" s="1">
        <f t="shared" si="14"/>
        <v>1.0463599904717003</v>
      </c>
      <c r="EB158" s="1" t="s">
        <v>168</v>
      </c>
    </row>
    <row r="159" spans="1:132" x14ac:dyDescent="0.25">
      <c r="A159" s="1">
        <v>257577</v>
      </c>
      <c r="B159" s="1" t="s">
        <v>75</v>
      </c>
      <c r="C159" s="1">
        <v>999</v>
      </c>
      <c r="D159" s="1" t="s">
        <v>85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3">
        <v>0.67484953703703709</v>
      </c>
      <c r="K159" s="3">
        <v>0.67996527777777782</v>
      </c>
      <c r="L159" s="1">
        <v>0</v>
      </c>
      <c r="M159" s="1" t="s">
        <v>90</v>
      </c>
      <c r="N159" s="1">
        <v>0</v>
      </c>
      <c r="O159" s="1">
        <v>0</v>
      </c>
      <c r="P159" s="1">
        <v>0</v>
      </c>
      <c r="Q159" s="1">
        <v>1</v>
      </c>
      <c r="R159" s="1">
        <v>0</v>
      </c>
      <c r="S159" s="1">
        <v>0</v>
      </c>
      <c r="T159" s="1">
        <v>442</v>
      </c>
      <c r="U159" s="1">
        <v>7.3666666666666698</v>
      </c>
      <c r="V159" s="1">
        <v>943.42855640000005</v>
      </c>
      <c r="W159" s="1">
        <v>35.631247809999998</v>
      </c>
      <c r="X159" s="1">
        <v>139.6801758</v>
      </c>
      <c r="Y159" s="1" t="s">
        <v>77</v>
      </c>
      <c r="Z159" s="1" t="s">
        <v>77</v>
      </c>
      <c r="AA159" s="1" t="s">
        <v>77</v>
      </c>
      <c r="AB159" s="1">
        <v>35.622814939999998</v>
      </c>
      <c r="AC159" s="1">
        <v>139.68133990000001</v>
      </c>
      <c r="AD159" s="1" t="s">
        <v>77</v>
      </c>
      <c r="AE159" s="1" t="s">
        <v>77</v>
      </c>
      <c r="AF159" s="1" t="s">
        <v>77</v>
      </c>
      <c r="AG159" s="1">
        <v>38</v>
      </c>
      <c r="AH159" s="1">
        <v>38</v>
      </c>
      <c r="AI159" s="1">
        <v>1</v>
      </c>
      <c r="AJ159" s="1">
        <v>0</v>
      </c>
      <c r="AK159" s="1">
        <v>0</v>
      </c>
      <c r="AL159" s="1">
        <v>410</v>
      </c>
      <c r="AM159" s="1" t="s">
        <v>39</v>
      </c>
      <c r="AN159" s="1">
        <v>1</v>
      </c>
      <c r="AO159" s="1">
        <v>0</v>
      </c>
      <c r="AP159" s="1">
        <v>0</v>
      </c>
      <c r="AQ159" s="1">
        <v>0</v>
      </c>
      <c r="AR159" s="1">
        <v>0</v>
      </c>
      <c r="AS159" s="1">
        <v>5.9</v>
      </c>
      <c r="AT159" s="1">
        <v>1</v>
      </c>
      <c r="AU159" s="1">
        <v>1855</v>
      </c>
      <c r="AV159" s="1">
        <v>10.3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1</v>
      </c>
      <c r="BG159" s="1">
        <v>1175</v>
      </c>
      <c r="BH159" s="1">
        <v>5.9</v>
      </c>
      <c r="BI159" s="1">
        <v>1</v>
      </c>
      <c r="BJ159" s="1">
        <v>1175</v>
      </c>
      <c r="BK159" s="1">
        <v>14.6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CG159" s="1">
        <f>AW159*EXP((BE159/100)+(L159*CC$2)+BU$2)</f>
        <v>0</v>
      </c>
      <c r="CH159" s="1">
        <f>BL159*EXP((BT159/100)+BV$2)</f>
        <v>0</v>
      </c>
      <c r="CI159" s="1">
        <f>AT159*EXP((AV159/100)+(L159*CD$2)+BW$2)</f>
        <v>0.2636515326033963</v>
      </c>
      <c r="CJ159" s="1">
        <f>BF159*EXP((BH159/100)+(L159*CE$2)+BX$2)</f>
        <v>0.33139753902931574</v>
      </c>
      <c r="CK159" s="1">
        <f>BI159*EXP((BK159/100)+(L159*CF$2))</f>
        <v>1.1571961880507962</v>
      </c>
      <c r="CL159" s="1">
        <f>IF((CJ159+CK159)=0, LOG(1),LOG((CJ159+CK159)))</f>
        <v>0.17277618454686922</v>
      </c>
      <c r="CM159" s="1">
        <f>IF((CG159+CH159+CI159)=0, LOG(1),LOG((CG159+CH159+CI159)))</f>
        <v>-0.57896969977623647</v>
      </c>
      <c r="CN159" s="1">
        <f>IF((CL159=0),1,EXP((BZ$2*CL159)+(CB$2*F159)))</f>
        <v>1.1581915232292532</v>
      </c>
      <c r="CO159" s="1">
        <f>IF((CM159=0),1,EXP((BZ$2*CM159)+(CA$2*AJ159)))</f>
        <v>0.61132640698059826</v>
      </c>
      <c r="CP159" s="1">
        <f>CN159+CO159</f>
        <v>1.7695179302098514</v>
      </c>
      <c r="CQ159" s="2">
        <f>CN159/CP159</f>
        <v>0.65452375670016549</v>
      </c>
      <c r="CR159" s="2">
        <f>CO159/CP159</f>
        <v>0.34547624329983456</v>
      </c>
      <c r="CS159" s="1">
        <f>CJ159+CK159</f>
        <v>1.488593727080112</v>
      </c>
      <c r="CT159" s="1">
        <f>IF((CS159=0),CJ159,CJ159/CS159)</f>
        <v>0.22262457042550796</v>
      </c>
      <c r="CU159" s="4">
        <f>IF((CS159=0),CK159,CK159/CS159)</f>
        <v>0.77737542957449202</v>
      </c>
      <c r="CV159" s="1">
        <f>CI159+CH159+CG159</f>
        <v>0.2636515326033963</v>
      </c>
      <c r="CW159" s="1">
        <f>IF((CV159=0),CI159,CI159/CV159)</f>
        <v>1</v>
      </c>
      <c r="CX159" s="1">
        <f>IF((CV159=0),CH159,CH159/CV159)</f>
        <v>0</v>
      </c>
      <c r="CY159" s="1">
        <f>IF((CV159=0),CG159,CG159/CV159)</f>
        <v>0</v>
      </c>
      <c r="CZ159" s="1">
        <f>CT159*CQ159</f>
        <v>0.14571307016866403</v>
      </c>
      <c r="DA159" s="1">
        <f>CU159*CQ159</f>
        <v>0.50881068653150141</v>
      </c>
      <c r="DB159" s="1">
        <f>CW159*CR159</f>
        <v>0.34547624329983456</v>
      </c>
      <c r="DC159" s="1">
        <f>CX159*CR159</f>
        <v>0</v>
      </c>
      <c r="DD159" s="1">
        <f>CY159*CR159</f>
        <v>0</v>
      </c>
      <c r="DE159" s="1">
        <f>IF(($AM159="Bicycle"),1,0)</f>
        <v>1</v>
      </c>
      <c r="DF159" s="1">
        <f>IF(($AM159="Walk"),1,0)</f>
        <v>0</v>
      </c>
      <c r="DG159" s="1">
        <f>IF(($AM159="Car"),1,0)</f>
        <v>0</v>
      </c>
      <c r="DH159" s="1">
        <f>IF(($AM159="Rail"),1,0)</f>
        <v>0</v>
      </c>
      <c r="DI159" s="1">
        <f>IF(($AM159="Bus"),1,0)</f>
        <v>0</v>
      </c>
      <c r="DJ159" s="1" t="e">
        <f>DE159*LOG(CZ159)+DF159*LOG(DA159)+DG159*LOG(DB159)+DH159*LOG(DD159)+DI159*LOG(DC159)</f>
        <v>#NUM!</v>
      </c>
      <c r="DK159" s="1">
        <v>943.42855640000005</v>
      </c>
      <c r="DL159" s="1">
        <f>(0-(CZ159*BH159*$BY$2))/100</f>
        <v>0.10183650216373089</v>
      </c>
      <c r="DM159" s="1">
        <f t="shared" si="10"/>
        <v>1.4838909385515025E-2</v>
      </c>
      <c r="DO159" s="1">
        <f>(0-(DA159*BK159*$BY$2))/100</f>
        <v>0.87995818128214054</v>
      </c>
      <c r="DP159" s="1">
        <f t="shared" si="11"/>
        <v>0.44773212633717729</v>
      </c>
      <c r="DR159" s="1">
        <f>(0-(DB159*AV159*$BY$2))/100</f>
        <v>0.42151046995380154</v>
      </c>
      <c r="DS159" s="1">
        <f t="shared" si="12"/>
        <v>0.14562185367118716</v>
      </c>
      <c r="DU159" s="1">
        <f>(0-(DC159*BT159*$BY$2))/100</f>
        <v>0</v>
      </c>
      <c r="DV159" s="1">
        <f t="shared" si="13"/>
        <v>0</v>
      </c>
      <c r="DX159" s="1">
        <f>(0-(DD159*BE159*$BY$2))/100</f>
        <v>0</v>
      </c>
      <c r="DY159" s="1">
        <f t="shared" si="14"/>
        <v>0</v>
      </c>
      <c r="EB159" s="1" t="s">
        <v>168</v>
      </c>
    </row>
    <row r="160" spans="1:132" x14ac:dyDescent="0.25">
      <c r="A160" s="1">
        <v>255626</v>
      </c>
      <c r="B160" s="1" t="s">
        <v>75</v>
      </c>
      <c r="C160" s="1">
        <v>999</v>
      </c>
      <c r="D160" s="1" t="s">
        <v>85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3">
        <v>0.66989583333333336</v>
      </c>
      <c r="K160" s="3">
        <v>0.67497685185185186</v>
      </c>
      <c r="L160" s="1">
        <v>0</v>
      </c>
      <c r="M160" s="1" t="s">
        <v>90</v>
      </c>
      <c r="N160" s="1">
        <v>0</v>
      </c>
      <c r="O160" s="1">
        <v>0</v>
      </c>
      <c r="P160" s="1">
        <v>0</v>
      </c>
      <c r="Q160" s="1">
        <v>1</v>
      </c>
      <c r="R160" s="1">
        <v>0</v>
      </c>
      <c r="S160" s="1">
        <v>0</v>
      </c>
      <c r="T160" s="1">
        <v>439</v>
      </c>
      <c r="U160" s="1">
        <v>7.31666666666667</v>
      </c>
      <c r="V160" s="1">
        <v>948.77642560000004</v>
      </c>
      <c r="W160" s="1">
        <v>35.63106543</v>
      </c>
      <c r="X160" s="1">
        <v>139.6802563</v>
      </c>
      <c r="Y160" s="1" t="s">
        <v>77</v>
      </c>
      <c r="Z160" s="1" t="s">
        <v>77</v>
      </c>
      <c r="AA160" s="1" t="s">
        <v>77</v>
      </c>
      <c r="AB160" s="1">
        <v>35.622637869999998</v>
      </c>
      <c r="AC160" s="1">
        <v>139.68190849999999</v>
      </c>
      <c r="AD160" s="1" t="s">
        <v>77</v>
      </c>
      <c r="AE160" s="1" t="s">
        <v>77</v>
      </c>
      <c r="AF160" s="1" t="s">
        <v>77</v>
      </c>
      <c r="AG160" s="1">
        <v>38</v>
      </c>
      <c r="AH160" s="1">
        <v>38</v>
      </c>
      <c r="AI160" s="1">
        <v>1</v>
      </c>
      <c r="AJ160" s="1">
        <v>0</v>
      </c>
      <c r="AK160" s="1">
        <v>0</v>
      </c>
      <c r="AL160" s="1">
        <v>410</v>
      </c>
      <c r="AM160" s="1" t="s">
        <v>39</v>
      </c>
      <c r="AN160" s="1">
        <v>1</v>
      </c>
      <c r="AO160" s="1">
        <v>0</v>
      </c>
      <c r="AP160" s="1">
        <v>0</v>
      </c>
      <c r="AQ160" s="1">
        <v>0</v>
      </c>
      <c r="AR160" s="1">
        <v>0</v>
      </c>
      <c r="AS160" s="1">
        <v>6.1</v>
      </c>
      <c r="AT160" s="1">
        <v>1</v>
      </c>
      <c r="AU160" s="1">
        <v>1521</v>
      </c>
      <c r="AV160" s="1">
        <v>10.6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1</v>
      </c>
      <c r="BG160" s="1">
        <v>1225</v>
      </c>
      <c r="BH160" s="1">
        <v>6.1</v>
      </c>
      <c r="BI160" s="1">
        <v>1</v>
      </c>
      <c r="BJ160" s="1">
        <v>1225</v>
      </c>
      <c r="BK160" s="1">
        <v>15.3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CG160" s="1">
        <f>AW160*EXP((BE160/100)+(L160*CC$2)+BU$2)</f>
        <v>0</v>
      </c>
      <c r="CH160" s="1">
        <f>BL160*EXP((BT160/100)+BV$2)</f>
        <v>0</v>
      </c>
      <c r="CI160" s="1">
        <f>AT160*EXP((AV160/100)+(L160*CD$2)+BW$2)</f>
        <v>0.26444367482042552</v>
      </c>
      <c r="CJ160" s="1">
        <f>BF160*EXP((BH160/100)+(L160*CE$2)+BX$2)</f>
        <v>0.33206099734453681</v>
      </c>
      <c r="CK160" s="1">
        <f>BI160*EXP((BK160/100)+(L160*CF$2))</f>
        <v>1.1653249789427378</v>
      </c>
      <c r="CL160" s="1">
        <f>IF((CJ160+CK160)=0, LOG(1),LOG((CJ160+CK160)))</f>
        <v>0.17533376144223239</v>
      </c>
      <c r="CM160" s="1">
        <f>IF((CG160+CH160+CI160)=0, LOG(1),LOG((CG160+CH160+CI160)))</f>
        <v>-0.57766681633052652</v>
      </c>
      <c r="CN160" s="1">
        <f>IF((CL160=0),1,EXP((BZ$2*CL160)+(CB$2*F160)))</f>
        <v>1.1607121013279773</v>
      </c>
      <c r="CO160" s="1">
        <f>IF((CM160=0),1,EXP((BZ$2*CM160)+(CA$2*AJ160)))</f>
        <v>0.61200379599615695</v>
      </c>
      <c r="CP160" s="1">
        <f>CN160+CO160</f>
        <v>1.7727158973241344</v>
      </c>
      <c r="CQ160" s="2">
        <f>CN160/CP160</f>
        <v>0.65476487410083029</v>
      </c>
      <c r="CR160" s="2">
        <f>CO160/CP160</f>
        <v>0.3452351258991696</v>
      </c>
      <c r="CS160" s="1">
        <f>CJ160+CK160</f>
        <v>1.4973859762872745</v>
      </c>
      <c r="CT160" s="1">
        <f>IF((CS160=0),CJ160,CJ160/CS160)</f>
        <v>0.22176045629055008</v>
      </c>
      <c r="CU160" s="4">
        <f>IF((CS160=0),CK160,CK160/CS160)</f>
        <v>0.77823954370944992</v>
      </c>
      <c r="CV160" s="1">
        <f>CI160+CH160+CG160</f>
        <v>0.26444367482042552</v>
      </c>
      <c r="CW160" s="1">
        <f>IF((CV160=0),CI160,CI160/CV160)</f>
        <v>1</v>
      </c>
      <c r="CX160" s="1">
        <f>IF((CV160=0),CH160,CH160/CV160)</f>
        <v>0</v>
      </c>
      <c r="CY160" s="1">
        <f>IF((CV160=0),CG160,CG160/CV160)</f>
        <v>0</v>
      </c>
      <c r="CZ160" s="1">
        <f>CT160*CQ160</f>
        <v>0.1452009572436247</v>
      </c>
      <c r="DA160" s="1">
        <f>CU160*CQ160</f>
        <v>0.50956391685720559</v>
      </c>
      <c r="DB160" s="1">
        <f>CW160*CR160</f>
        <v>0.3452351258991696</v>
      </c>
      <c r="DC160" s="1">
        <f>CX160*CR160</f>
        <v>0</v>
      </c>
      <c r="DD160" s="1">
        <f>CY160*CR160</f>
        <v>0</v>
      </c>
      <c r="DE160" s="1">
        <f>IF(($AM160="Bicycle"),1,0)</f>
        <v>1</v>
      </c>
      <c r="DF160" s="1">
        <f>IF(($AM160="Walk"),1,0)</f>
        <v>0</v>
      </c>
      <c r="DG160" s="1">
        <f>IF(($AM160="Car"),1,0)</f>
        <v>0</v>
      </c>
      <c r="DH160" s="1">
        <f>IF(($AM160="Rail"),1,0)</f>
        <v>0</v>
      </c>
      <c r="DI160" s="1">
        <f>IF(($AM160="Bus"),1,0)</f>
        <v>0</v>
      </c>
      <c r="DJ160" s="1" t="e">
        <f>DE160*LOG(CZ160)+DF160*LOG(DA160)+DG160*LOG(DB160)+DH160*LOG(DD160)+DI160*LOG(DC160)</f>
        <v>#NUM!</v>
      </c>
      <c r="DK160" s="1">
        <v>948.77642560000004</v>
      </c>
      <c r="DL160" s="1">
        <f>(0-(CZ160*BH160*$BY$2))/100</f>
        <v>0.10491854710796419</v>
      </c>
      <c r="DM160" s="1">
        <f t="shared" si="10"/>
        <v>1.5234273472686733E-2</v>
      </c>
      <c r="DO160" s="1">
        <f>(0-(DA160*BK160*$BY$2))/100</f>
        <v>0.92351308134552113</v>
      </c>
      <c r="DP160" s="1">
        <f t="shared" si="11"/>
        <v>0.47058894299929088</v>
      </c>
      <c r="DR160" s="1">
        <f>(0-(DB160*AV160*$BY$2))/100</f>
        <v>0.43348472168832053</v>
      </c>
      <c r="DS160" s="1">
        <f t="shared" si="12"/>
        <v>0.14965415246743383</v>
      </c>
      <c r="DU160" s="1">
        <f>(0-(DC160*BT160*$BY$2))/100</f>
        <v>0</v>
      </c>
      <c r="DV160" s="1">
        <f t="shared" si="13"/>
        <v>0</v>
      </c>
      <c r="DX160" s="1">
        <f>(0-(DD160*BE160*$BY$2))/100</f>
        <v>0</v>
      </c>
      <c r="DY160" s="1">
        <f t="shared" si="14"/>
        <v>0</v>
      </c>
      <c r="EB160" s="1" t="s">
        <v>168</v>
      </c>
    </row>
    <row r="161" spans="1:132" x14ac:dyDescent="0.25">
      <c r="A161" s="1">
        <v>255941</v>
      </c>
      <c r="B161" s="1" t="s">
        <v>103</v>
      </c>
      <c r="C161" s="1">
        <v>400</v>
      </c>
      <c r="D161" s="1" t="s">
        <v>4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3">
        <v>0.41736111111111113</v>
      </c>
      <c r="K161" s="3">
        <v>0.42569444444444443</v>
      </c>
      <c r="L161" s="1">
        <v>0</v>
      </c>
      <c r="M161" s="1" t="s">
        <v>82</v>
      </c>
      <c r="N161" s="1">
        <v>0</v>
      </c>
      <c r="O161" s="1">
        <v>0</v>
      </c>
      <c r="P161" s="1">
        <v>1</v>
      </c>
      <c r="Q161" s="1">
        <v>0</v>
      </c>
      <c r="R161" s="1">
        <v>0</v>
      </c>
      <c r="S161" s="1">
        <v>0</v>
      </c>
      <c r="T161" s="1">
        <v>720</v>
      </c>
      <c r="U161" s="1">
        <v>12</v>
      </c>
      <c r="V161" s="1">
        <v>807.45594989999995</v>
      </c>
      <c r="W161" s="1">
        <v>35.443895480000002</v>
      </c>
      <c r="X161" s="1">
        <v>139.63567800000001</v>
      </c>
      <c r="Y161" s="1">
        <v>104</v>
      </c>
      <c r="Z161" s="1">
        <v>1003019</v>
      </c>
      <c r="AA161" s="1">
        <v>100301908</v>
      </c>
      <c r="AB161" s="1">
        <v>35.451115989999998</v>
      </c>
      <c r="AC161" s="1">
        <v>139.63471770000001</v>
      </c>
      <c r="AD161" s="1">
        <v>104</v>
      </c>
      <c r="AE161" s="1">
        <v>1003002</v>
      </c>
      <c r="AF161" s="1">
        <v>100300219</v>
      </c>
      <c r="AG161" s="1">
        <v>33</v>
      </c>
      <c r="AH161" s="1">
        <v>33</v>
      </c>
      <c r="AI161" s="1">
        <v>1</v>
      </c>
      <c r="AJ161" s="1">
        <v>0</v>
      </c>
      <c r="AK161" s="1">
        <v>0</v>
      </c>
      <c r="AL161" s="1">
        <v>700</v>
      </c>
      <c r="AM161" s="1" t="s">
        <v>39</v>
      </c>
      <c r="AN161" s="1">
        <v>1</v>
      </c>
      <c r="AO161" s="1">
        <v>0</v>
      </c>
      <c r="AP161" s="1">
        <v>0</v>
      </c>
      <c r="AQ161" s="1">
        <v>0</v>
      </c>
      <c r="AR161" s="1">
        <v>0</v>
      </c>
      <c r="AS161" s="1">
        <v>5.3</v>
      </c>
      <c r="AT161" s="1">
        <v>1</v>
      </c>
      <c r="AU161" s="1">
        <v>2813</v>
      </c>
      <c r="AV161" s="1">
        <v>6</v>
      </c>
      <c r="AW161" s="1">
        <v>1</v>
      </c>
      <c r="AX161" s="1">
        <v>14</v>
      </c>
      <c r="AY161" s="1">
        <v>390</v>
      </c>
      <c r="AZ161" s="1">
        <v>1</v>
      </c>
      <c r="BA161" s="1">
        <v>904</v>
      </c>
      <c r="BB161" s="1">
        <v>10.9</v>
      </c>
      <c r="BC161" s="1">
        <v>1052</v>
      </c>
      <c r="BD161" s="1">
        <v>12.9</v>
      </c>
      <c r="BE161" s="1">
        <v>37.799999999999997</v>
      </c>
      <c r="BF161" s="1">
        <v>1</v>
      </c>
      <c r="BG161" s="1">
        <v>1052</v>
      </c>
      <c r="BH161" s="1">
        <v>5.3</v>
      </c>
      <c r="BI161" s="1">
        <v>1</v>
      </c>
      <c r="BJ161" s="1">
        <v>1052</v>
      </c>
      <c r="BK161" s="1">
        <v>12.6</v>
      </c>
      <c r="BL161" s="1">
        <v>1</v>
      </c>
      <c r="BM161" s="1">
        <v>0.44</v>
      </c>
      <c r="BN161" s="1">
        <v>1</v>
      </c>
      <c r="BO161" s="1">
        <v>210</v>
      </c>
      <c r="BP161" s="1">
        <v>213</v>
      </c>
      <c r="BQ161" s="1">
        <v>3.2</v>
      </c>
      <c r="BR161" s="1">
        <v>333</v>
      </c>
      <c r="BS161" s="1">
        <v>5</v>
      </c>
      <c r="BT161" s="1">
        <v>9.1999999999999993</v>
      </c>
      <c r="CG161" s="1">
        <f>AW161*EXP((BE161/100)+(L161*CC$2)+BU$2)</f>
        <v>2.1871226029502671</v>
      </c>
      <c r="CH161" s="1">
        <f>BL161*EXP((BT161/100)+BV$2)</f>
        <v>0.1456649729453085</v>
      </c>
      <c r="CI161" s="1">
        <f>AT161*EXP((AV161/100)+(L161*CD$2)+BW$2)</f>
        <v>0.25255480608942243</v>
      </c>
      <c r="CJ161" s="1">
        <f>BF161*EXP((BH161/100)+(L161*CE$2)+BX$2)</f>
        <v>0.32941510703840493</v>
      </c>
      <c r="CK161" s="1">
        <f>BI161*EXP((BK161/100)+(L161*CF$2))</f>
        <v>1.1342821682830251</v>
      </c>
      <c r="CL161" s="1">
        <f>IF((CJ161+CK161)=0, LOG(1),LOG((CJ161+CK161)))</f>
        <v>0.1654512643916955</v>
      </c>
      <c r="CM161" s="1">
        <f>IF((CG161+CH161+CI161)=0, LOG(1),LOG((CG161+CH161+CI161)))</f>
        <v>0.41251806571251182</v>
      </c>
      <c r="CN161" s="1">
        <f>IF((CL161=0),1,EXP((BZ$2*CL161)+(CB$2*F161)))</f>
        <v>1.1510028141906083</v>
      </c>
      <c r="CO161" s="1">
        <f>IF((CM161=0),1,EXP((BZ$2*CM161)+(CA$2*AJ161)))</f>
        <v>1.4199765478179671</v>
      </c>
      <c r="CP161" s="1">
        <f>CN161+CO161</f>
        <v>2.5709793620085755</v>
      </c>
      <c r="CQ161" s="2">
        <f>CN161/CP161</f>
        <v>0.44769041369954382</v>
      </c>
      <c r="CR161" s="2">
        <f>CO161/CP161</f>
        <v>0.55230958630045623</v>
      </c>
      <c r="CS161" s="1">
        <f>CJ161+CK161</f>
        <v>1.4636972753214299</v>
      </c>
      <c r="CT161" s="1">
        <f>IF((CS161=0),CJ161,CJ161/CS161)</f>
        <v>0.22505685608116263</v>
      </c>
      <c r="CU161" s="4">
        <f>IF((CS161=0),CK161,CK161/CS161)</f>
        <v>0.77494314391883745</v>
      </c>
      <c r="CV161" s="1">
        <f>CI161+CH161+CG161</f>
        <v>2.5853423819849981</v>
      </c>
      <c r="CW161" s="1">
        <f>IF((CV161=0),CI161,CI161/CV161)</f>
        <v>9.768717979067576E-2</v>
      </c>
      <c r="CX161" s="1">
        <f>IF((CV161=0),CH161,CH161/CV161)</f>
        <v>5.6342623692831162E-2</v>
      </c>
      <c r="CY161" s="1">
        <f>IF((CV161=0),CG161,CG161/CV161)</f>
        <v>0.84597019651649308</v>
      </c>
      <c r="CZ161" s="1">
        <f>CT161*CQ161</f>
        <v>0.1007557970048944</v>
      </c>
      <c r="DA161" s="1">
        <f>CU161*CQ161</f>
        <v>0.34693461669464948</v>
      </c>
      <c r="DB161" s="1">
        <f>CW161*CR161</f>
        <v>5.3953565857046415E-2</v>
      </c>
      <c r="DC161" s="1">
        <f>CX161*CR161</f>
        <v>3.1118571182869863E-2</v>
      </c>
      <c r="DD161" s="1">
        <f>CY161*CR161</f>
        <v>0.46723744926053995</v>
      </c>
      <c r="DE161" s="1">
        <f>IF(($AM161="Bicycle"),1,0)</f>
        <v>1</v>
      </c>
      <c r="DF161" s="1">
        <f>IF(($AM161="Walk"),1,0)</f>
        <v>0</v>
      </c>
      <c r="DG161" s="1">
        <f>IF(($AM161="Car"),1,0)</f>
        <v>0</v>
      </c>
      <c r="DH161" s="1">
        <f>IF(($AM161="Rail"),1,0)</f>
        <v>0</v>
      </c>
      <c r="DI161" s="1">
        <f>IF(($AM161="Bus"),1,0)</f>
        <v>0</v>
      </c>
      <c r="DJ161" s="1">
        <f>DE161*LOG(CZ161)+DF161*LOG(DA161)+DG161*LOG(DB161)+DH161*LOG(DD161)+DI161*LOG(DC161)</f>
        <v>-0.99672995724828917</v>
      </c>
      <c r="DK161" s="1">
        <v>807.45594989999995</v>
      </c>
      <c r="DL161" s="1">
        <f>(0-(CZ161*BH161*$BY$2))/100</f>
        <v>6.325558343664564E-2</v>
      </c>
      <c r="DM161" s="1">
        <f t="shared" si="10"/>
        <v>6.3733667241688283E-3</v>
      </c>
      <c r="DO161" s="1">
        <f>(0-(DA161*BK161*$BY$2))/100</f>
        <v>0.51781083532259864</v>
      </c>
      <c r="DP161" s="1">
        <f t="shared" si="11"/>
        <v>0.17964650367298202</v>
      </c>
      <c r="DR161" s="1">
        <f>(0-(DB161*AV161*$BY$2))/100</f>
        <v>3.834637869128979E-2</v>
      </c>
      <c r="DS161" s="1">
        <f t="shared" si="12"/>
        <v>2.0689238680997452E-3</v>
      </c>
      <c r="DU161" s="1">
        <f>(0-(DC161*BT161*$BY$2))/100</f>
        <v>3.3912548573901573E-2</v>
      </c>
      <c r="DV161" s="1">
        <f t="shared" si="13"/>
        <v>1.0553100567894879E-3</v>
      </c>
      <c r="DX161" s="1">
        <f>(0-(DD161*BE161*$BY$2))/100</f>
        <v>2.0920997985208989</v>
      </c>
      <c r="DY161" s="1">
        <f t="shared" si="14"/>
        <v>0.97750737345939431</v>
      </c>
      <c r="EB161" s="1" t="s">
        <v>168</v>
      </c>
    </row>
    <row r="162" spans="1:132" x14ac:dyDescent="0.25">
      <c r="A162" s="1">
        <v>256324</v>
      </c>
      <c r="B162" s="1" t="s">
        <v>95</v>
      </c>
      <c r="C162" s="1">
        <v>500</v>
      </c>
      <c r="D162" s="1" t="s">
        <v>8</v>
      </c>
      <c r="E162" s="1">
        <v>0</v>
      </c>
      <c r="F162" s="1">
        <v>0</v>
      </c>
      <c r="G162" s="1">
        <v>0</v>
      </c>
      <c r="H162" s="1">
        <v>0</v>
      </c>
      <c r="I162" s="1">
        <v>1</v>
      </c>
      <c r="J162" s="3">
        <v>0.72366898148148151</v>
      </c>
      <c r="K162" s="3">
        <v>0.73468750000000005</v>
      </c>
      <c r="L162" s="1">
        <v>1</v>
      </c>
      <c r="M162" s="1" t="s">
        <v>76</v>
      </c>
      <c r="N162" s="1">
        <v>0</v>
      </c>
      <c r="O162" s="1">
        <v>0</v>
      </c>
      <c r="P162" s="1">
        <v>0</v>
      </c>
      <c r="Q162" s="1">
        <v>0</v>
      </c>
      <c r="R162" s="1">
        <v>1</v>
      </c>
      <c r="S162" s="1">
        <v>0</v>
      </c>
      <c r="T162" s="1">
        <v>951</v>
      </c>
      <c r="U162" s="1">
        <v>15.85</v>
      </c>
      <c r="V162" s="1">
        <v>433.47538839999999</v>
      </c>
      <c r="W162" s="1">
        <v>35.452285410000002</v>
      </c>
      <c r="X162" s="1">
        <v>139.3914092</v>
      </c>
      <c r="Y162" s="1">
        <v>215</v>
      </c>
      <c r="Z162" s="1">
        <v>2150106</v>
      </c>
      <c r="AA162" s="1">
        <v>215010607</v>
      </c>
      <c r="AB162" s="1">
        <v>35.451099919999997</v>
      </c>
      <c r="AC162" s="1">
        <v>139.39596890000001</v>
      </c>
      <c r="AD162" s="1">
        <v>215</v>
      </c>
      <c r="AE162" s="1">
        <v>2150106</v>
      </c>
      <c r="AF162" s="1">
        <v>215010613</v>
      </c>
      <c r="AG162" s="1">
        <v>45</v>
      </c>
      <c r="AH162" s="1">
        <v>45</v>
      </c>
      <c r="AI162" s="1">
        <v>1</v>
      </c>
      <c r="AJ162" s="1">
        <v>0</v>
      </c>
      <c r="AK162" s="1">
        <v>1</v>
      </c>
      <c r="AL162" s="1">
        <v>420</v>
      </c>
      <c r="AM162" s="1" t="s">
        <v>43</v>
      </c>
      <c r="AN162" s="1">
        <v>0</v>
      </c>
      <c r="AO162" s="1">
        <v>0</v>
      </c>
      <c r="AP162" s="1">
        <v>0</v>
      </c>
      <c r="AQ162" s="1">
        <v>0</v>
      </c>
      <c r="AR162" s="1">
        <v>1</v>
      </c>
      <c r="AS162" s="1">
        <v>7.1</v>
      </c>
      <c r="AT162" s="1">
        <v>1</v>
      </c>
      <c r="AU162" s="1">
        <v>596</v>
      </c>
      <c r="AV162" s="1">
        <v>2.2999999999999998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1</v>
      </c>
      <c r="BG162" s="1">
        <v>571</v>
      </c>
      <c r="BH162" s="1">
        <v>2.9</v>
      </c>
      <c r="BI162" s="1">
        <v>1</v>
      </c>
      <c r="BJ162" s="1">
        <v>571</v>
      </c>
      <c r="BK162" s="1">
        <v>7.1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CG162" s="1">
        <f>AW162*EXP((BE162/100)+(L162*CC$2)+BU$2)</f>
        <v>0</v>
      </c>
      <c r="CH162" s="1">
        <f>BL162*EXP((BT162/100)+BV$2)</f>
        <v>0</v>
      </c>
      <c r="CI162" s="1">
        <f>AT162*EXP((AV162/100)+(L162*CD$2)+BW$2)</f>
        <v>0.10854378923519152</v>
      </c>
      <c r="CJ162" s="1">
        <f>BF162*EXP((BH162/100)+(L162*CE$2)+BX$2)</f>
        <v>0.13024092167630377</v>
      </c>
      <c r="CK162" s="1">
        <f>BI162*EXP((BK162/100)+(L162*CF$2))</f>
        <v>0.73936453366604316</v>
      </c>
      <c r="CL162" s="1">
        <f>IF((CJ162+CK162)=0, LOG(1),LOG((CJ162+CK162)))</f>
        <v>-6.0677744430447884E-2</v>
      </c>
      <c r="CM162" s="1">
        <f>IF((CG162+CH162+CI162)=0, LOG(1),LOG((CG162+CH162+CI162)))</f>
        <v>-0.96439502138553213</v>
      </c>
      <c r="CN162" s="1">
        <f>IF((CL162=0),1,EXP((BZ$2*CL162)+(CB$2*F162)))</f>
        <v>0.94973138902240772</v>
      </c>
      <c r="CO162" s="1">
        <f>IF((CM162=0),1,EXP((BZ$2*CM162)+(CA$2*AJ162)))</f>
        <v>0.44054804594115027</v>
      </c>
      <c r="CP162" s="1">
        <f>CN162+CO162</f>
        <v>1.3902794349635581</v>
      </c>
      <c r="CQ162" s="2">
        <f>CN162/CP162</f>
        <v>0.68312266234974695</v>
      </c>
      <c r="CR162" s="2">
        <f>CO162/CP162</f>
        <v>0.31687733765025294</v>
      </c>
      <c r="CS162" s="1">
        <f>CJ162+CK162</f>
        <v>0.8696054553423469</v>
      </c>
      <c r="CT162" s="1">
        <f>IF((CS162=0),CJ162,CJ162/CS162)</f>
        <v>0.14977012951813928</v>
      </c>
      <c r="CU162" s="4">
        <f>IF((CS162=0),CK162,CK162/CS162)</f>
        <v>0.85022987048186072</v>
      </c>
      <c r="CV162" s="1">
        <f>CI162+CH162+CG162</f>
        <v>0.10854378923519152</v>
      </c>
      <c r="CW162" s="1">
        <f>IF((CV162=0),CI162,CI162/CV162)</f>
        <v>1</v>
      </c>
      <c r="CX162" s="1">
        <f>IF((CV162=0),CH162,CH162/CV162)</f>
        <v>0</v>
      </c>
      <c r="CY162" s="1">
        <f>IF((CV162=0),CG162,CG162/CV162)</f>
        <v>0</v>
      </c>
      <c r="CZ162" s="1">
        <f>CT162*CQ162</f>
        <v>0.10231136961689773</v>
      </c>
      <c r="DA162" s="1">
        <f>CU162*CQ162</f>
        <v>0.58081129273284926</v>
      </c>
      <c r="DB162" s="1">
        <f>CW162*CR162</f>
        <v>0.31687733765025294</v>
      </c>
      <c r="DC162" s="1">
        <f>CX162*CR162</f>
        <v>0</v>
      </c>
      <c r="DD162" s="1">
        <f>CY162*CR162</f>
        <v>0</v>
      </c>
      <c r="DE162" s="1">
        <f>IF(($AM162="Bicycle"),1,0)</f>
        <v>0</v>
      </c>
      <c r="DF162" s="1">
        <f>IF(($AM162="Walk"),1,0)</f>
        <v>1</v>
      </c>
      <c r="DG162" s="1">
        <f>IF(($AM162="Car"),1,0)</f>
        <v>0</v>
      </c>
      <c r="DH162" s="1">
        <f>IF(($AM162="Rail"),1,0)</f>
        <v>0</v>
      </c>
      <c r="DI162" s="1">
        <f>IF(($AM162="Bus"),1,0)</f>
        <v>0</v>
      </c>
      <c r="DJ162" s="1" t="e">
        <f>DE162*LOG(CZ162)+DF162*LOG(DA162)+DG162*LOG(DB162)+DH162*LOG(DD162)+DI162*LOG(DC162)</f>
        <v>#NUM!</v>
      </c>
      <c r="DK162" s="1">
        <v>433.47538839999999</v>
      </c>
      <c r="DL162" s="1">
        <f>(0-(CZ162*BH162*$BY$2))/100</f>
        <v>3.5145914634052297E-2</v>
      </c>
      <c r="DM162" s="1">
        <f t="shared" si="10"/>
        <v>3.5958266626484594E-3</v>
      </c>
      <c r="DO162" s="1">
        <f>(0-(DA162*BK162*$BY$2))/100</f>
        <v>0.48847951295777298</v>
      </c>
      <c r="DP162" s="1">
        <f t="shared" si="11"/>
        <v>0.28371441739451669</v>
      </c>
      <c r="DR162" s="1">
        <f>(0-(DB162*AV162*$BY$2))/100</f>
        <v>8.6332033385166568E-2</v>
      </c>
      <c r="DS162" s="1">
        <f t="shared" si="12"/>
        <v>2.7356664893024338E-2</v>
      </c>
      <c r="DU162" s="1">
        <f>(0-(DC162*BT162*$BY$2))/100</f>
        <v>0</v>
      </c>
      <c r="DV162" s="1">
        <f t="shared" si="13"/>
        <v>0</v>
      </c>
      <c r="DX162" s="1">
        <f>(0-(DD162*BE162*$BY$2))/100</f>
        <v>0</v>
      </c>
      <c r="DY162" s="1">
        <f t="shared" si="14"/>
        <v>0</v>
      </c>
      <c r="EB162" s="1" t="s">
        <v>168</v>
      </c>
    </row>
    <row r="163" spans="1:132" x14ac:dyDescent="0.25">
      <c r="A163" s="1">
        <v>256584</v>
      </c>
      <c r="B163" s="1" t="s">
        <v>81</v>
      </c>
      <c r="C163" s="1">
        <v>600</v>
      </c>
      <c r="D163" s="1" t="s">
        <v>6</v>
      </c>
      <c r="E163" s="1">
        <v>0</v>
      </c>
      <c r="F163" s="1">
        <v>0</v>
      </c>
      <c r="G163" s="1">
        <v>1</v>
      </c>
      <c r="H163" s="1">
        <v>0</v>
      </c>
      <c r="I163" s="1">
        <v>0</v>
      </c>
      <c r="J163" s="3">
        <v>0.73979166666666663</v>
      </c>
      <c r="K163" s="3">
        <v>0.74528935185185186</v>
      </c>
      <c r="L163" s="1">
        <v>1</v>
      </c>
      <c r="M163" s="1" t="s">
        <v>76</v>
      </c>
      <c r="N163" s="1">
        <v>0</v>
      </c>
      <c r="O163" s="1">
        <v>0</v>
      </c>
      <c r="P163" s="1">
        <v>0</v>
      </c>
      <c r="Q163" s="1">
        <v>0</v>
      </c>
      <c r="R163" s="1">
        <v>1</v>
      </c>
      <c r="S163" s="1">
        <v>0</v>
      </c>
      <c r="T163" s="1">
        <v>476</v>
      </c>
      <c r="U163" s="1">
        <v>7.93333333333333</v>
      </c>
      <c r="V163" s="1">
        <v>459.50489420000002</v>
      </c>
      <c r="W163" s="1">
        <v>35.44364874</v>
      </c>
      <c r="X163" s="1">
        <v>139.63773789999999</v>
      </c>
      <c r="Y163" s="1">
        <v>104</v>
      </c>
      <c r="Z163" s="1">
        <v>1003002</v>
      </c>
      <c r="AA163" s="1">
        <v>100300215</v>
      </c>
      <c r="AB163" s="1">
        <v>35.44550486</v>
      </c>
      <c r="AC163" s="1">
        <v>139.633205</v>
      </c>
      <c r="AD163" s="1">
        <v>104</v>
      </c>
      <c r="AE163" s="1">
        <v>1003019</v>
      </c>
      <c r="AF163" s="1">
        <v>100301901</v>
      </c>
      <c r="AG163" s="1">
        <v>37</v>
      </c>
      <c r="AH163" s="1">
        <v>37</v>
      </c>
      <c r="AI163" s="1">
        <v>1</v>
      </c>
      <c r="AJ163" s="1">
        <v>0</v>
      </c>
      <c r="AK163" s="1">
        <v>0</v>
      </c>
      <c r="AL163" s="1">
        <v>420</v>
      </c>
      <c r="AM163" s="1" t="s">
        <v>43</v>
      </c>
      <c r="AN163" s="1">
        <v>0</v>
      </c>
      <c r="AO163" s="1">
        <v>0</v>
      </c>
      <c r="AP163" s="1">
        <v>0</v>
      </c>
      <c r="AQ163" s="1">
        <v>0</v>
      </c>
      <c r="AR163" s="1">
        <v>1</v>
      </c>
      <c r="AS163" s="1">
        <v>6.3</v>
      </c>
      <c r="AT163" s="1">
        <v>1</v>
      </c>
      <c r="AU163" s="1">
        <v>1371</v>
      </c>
      <c r="AV163" s="1">
        <v>4.4000000000000004</v>
      </c>
      <c r="AW163" s="1">
        <v>1</v>
      </c>
      <c r="AX163" s="1">
        <v>2</v>
      </c>
      <c r="AY163" s="1">
        <v>200</v>
      </c>
      <c r="AZ163" s="1">
        <v>0</v>
      </c>
      <c r="BA163" s="1">
        <v>446</v>
      </c>
      <c r="BB163" s="1">
        <v>5.4</v>
      </c>
      <c r="BC163" s="1">
        <v>678</v>
      </c>
      <c r="BD163" s="1">
        <v>8.1</v>
      </c>
      <c r="BE163" s="1">
        <v>15.5</v>
      </c>
      <c r="BF163" s="1">
        <v>1</v>
      </c>
      <c r="BG163" s="1">
        <v>526</v>
      </c>
      <c r="BH163" s="1">
        <v>2.6</v>
      </c>
      <c r="BI163" s="1">
        <v>1</v>
      </c>
      <c r="BJ163" s="1">
        <v>526</v>
      </c>
      <c r="BK163" s="1">
        <v>6.3</v>
      </c>
      <c r="BL163" s="1">
        <v>1</v>
      </c>
      <c r="BM163" s="1">
        <v>0.21</v>
      </c>
      <c r="BN163" s="1">
        <v>2</v>
      </c>
      <c r="BO163" s="1">
        <v>210</v>
      </c>
      <c r="BP163" s="1">
        <v>45</v>
      </c>
      <c r="BQ163" s="1">
        <v>0.7</v>
      </c>
      <c r="BR163" s="1">
        <v>165</v>
      </c>
      <c r="BS163" s="1">
        <v>2.5</v>
      </c>
      <c r="BT163" s="1">
        <v>5.2</v>
      </c>
      <c r="CG163" s="1">
        <f>AW163*EXP((BE163/100)+(L163*CC$2)+BU$2)</f>
        <v>1.9607146026828319</v>
      </c>
      <c r="CH163" s="1">
        <f>BL163*EXP((BT163/100)+BV$2)</f>
        <v>0.13995336766026129</v>
      </c>
      <c r="CI163" s="1">
        <f>AT163*EXP((AV163/100)+(L163*CD$2)+BW$2)</f>
        <v>0.11084731113527382</v>
      </c>
      <c r="CJ163" s="1">
        <f>BF163*EXP((BH163/100)+(L163*CE$2)+BX$2)</f>
        <v>0.1298507844097776</v>
      </c>
      <c r="CK163" s="1">
        <f>BI163*EXP((BK163/100)+(L163*CF$2))</f>
        <v>0.73347321409533517</v>
      </c>
      <c r="CL163" s="1">
        <f>IF((CJ163+CK163)=0, LOG(1),LOG((CJ163+CK163)))</f>
        <v>-6.3826186491271503E-2</v>
      </c>
      <c r="CM163" s="1">
        <f>IF((CG163+CH163+CI163)=0, LOG(1),LOG((CG163+CH163+CI163)))</f>
        <v>0.34468994467274916</v>
      </c>
      <c r="CN163" s="1">
        <f>IF((CL163=0),1,EXP((BZ$2*CL163)+(CB$2*F163)))</f>
        <v>0.94719313882518685</v>
      </c>
      <c r="CO163" s="1">
        <f>IF((CM163=0),1,EXP((BZ$2*CM163)+(CA$2*AJ163)))</f>
        <v>1.340424631538448</v>
      </c>
      <c r="CP163" s="1">
        <f>CN163+CO163</f>
        <v>2.2876177703636351</v>
      </c>
      <c r="CQ163" s="2">
        <f>CN163/CP163</f>
        <v>0.41405218611963435</v>
      </c>
      <c r="CR163" s="2">
        <f>CO163/CP163</f>
        <v>0.58594781388036554</v>
      </c>
      <c r="CS163" s="1">
        <f>CJ163+CK163</f>
        <v>0.86332399850511277</v>
      </c>
      <c r="CT163" s="1">
        <f>IF((CS163=0),CJ163,CJ163/CS163)</f>
        <v>0.15040794028038199</v>
      </c>
      <c r="CU163" s="4">
        <f>IF((CS163=0),CK163,CK163/CS163)</f>
        <v>0.84959205971961804</v>
      </c>
      <c r="CV163" s="1">
        <f>CI163+CH163+CG163</f>
        <v>2.2115152814783672</v>
      </c>
      <c r="CW163" s="1">
        <f>IF((CV163=0),CI163,CI163/CV163)</f>
        <v>5.0122787784298711E-2</v>
      </c>
      <c r="CX163" s="1">
        <f>IF((CV163=0),CH163,CH163/CV163)</f>
        <v>6.3283925203855881E-2</v>
      </c>
      <c r="CY163" s="1">
        <f>IF((CV163=0),CG163,CG163/CV163)</f>
        <v>0.88659328701184537</v>
      </c>
      <c r="CZ163" s="1">
        <f>CT163*CQ163</f>
        <v>6.227673648284357E-2</v>
      </c>
      <c r="DA163" s="1">
        <f>CU163*CQ163</f>
        <v>0.3517754496367908</v>
      </c>
      <c r="DB163" s="1">
        <f>CW163*CR163</f>
        <v>2.9369337927799322E-2</v>
      </c>
      <c r="DC163" s="1">
        <f>CX163*CR163</f>
        <v>3.7081077626967919E-2</v>
      </c>
      <c r="DD163" s="1">
        <f>CY163*CR163</f>
        <v>0.51949739832559827</v>
      </c>
      <c r="DE163" s="1">
        <f>IF(($AM163="Bicycle"),1,0)</f>
        <v>0</v>
      </c>
      <c r="DF163" s="1">
        <f>IF(($AM163="Walk"),1,0)</f>
        <v>1</v>
      </c>
      <c r="DG163" s="1">
        <f>IF(($AM163="Car"),1,0)</f>
        <v>0</v>
      </c>
      <c r="DH163" s="1">
        <f>IF(($AM163="Rail"),1,0)</f>
        <v>0</v>
      </c>
      <c r="DI163" s="1">
        <f>IF(($AM163="Bus"),1,0)</f>
        <v>0</v>
      </c>
      <c r="DJ163" s="1">
        <f>DE163*LOG(CZ163)+DF163*LOG(DA163)+DG163*LOG(DB163)+DH163*LOG(DD163)+DI163*LOG(DC163)</f>
        <v>-0.45373447317678001</v>
      </c>
      <c r="DK163" s="1">
        <v>459.50489420000002</v>
      </c>
      <c r="DL163" s="1">
        <f>(0-(CZ163*BH163*$BY$2))/100</f>
        <v>1.9180156539934316E-2</v>
      </c>
      <c r="DM163" s="1">
        <f t="shared" si="10"/>
        <v>1.1944775545371781E-3</v>
      </c>
      <c r="DO163" s="1">
        <f>(0-(DA163*BK163*$BY$2))/100</f>
        <v>0.26251796542794886</v>
      </c>
      <c r="DP163" s="1">
        <f t="shared" si="11"/>
        <v>9.2347375326152212E-2</v>
      </c>
      <c r="DR163" s="1">
        <f>(0-(DB163*AV163*$BY$2))/100</f>
        <v>1.5307342030409352E-2</v>
      </c>
      <c r="DS163" s="1">
        <f t="shared" si="12"/>
        <v>4.4956650086749807E-4</v>
      </c>
      <c r="DU163" s="1">
        <f>(0-(DC163*BT163*$BY$2))/100</f>
        <v>2.2840659730158877E-2</v>
      </c>
      <c r="DV163" s="1">
        <f t="shared" si="13"/>
        <v>8.4695627650518144E-4</v>
      </c>
      <c r="DX163" s="1">
        <f>(0-(DD163*BE163*$BY$2))/100</f>
        <v>0.95382352262184</v>
      </c>
      <c r="DY163" s="1">
        <f t="shared" si="14"/>
        <v>0.49550883846380328</v>
      </c>
      <c r="EB163" s="1" t="s">
        <v>168</v>
      </c>
    </row>
    <row r="164" spans="1:132" x14ac:dyDescent="0.25">
      <c r="A164" s="1">
        <v>255926</v>
      </c>
      <c r="B164" s="1" t="s">
        <v>101</v>
      </c>
      <c r="C164" s="1">
        <v>400</v>
      </c>
      <c r="D164" s="1" t="s">
        <v>4</v>
      </c>
      <c r="E164" s="1">
        <v>1</v>
      </c>
      <c r="F164" s="1">
        <v>0</v>
      </c>
      <c r="G164" s="1">
        <v>0</v>
      </c>
      <c r="H164" s="1">
        <v>0</v>
      </c>
      <c r="I164" s="1">
        <v>0</v>
      </c>
      <c r="J164" s="3">
        <v>0.45458333333333334</v>
      </c>
      <c r="K164" s="3">
        <v>0.46262731481481478</v>
      </c>
      <c r="L164" s="1">
        <v>0</v>
      </c>
      <c r="M164" s="1" t="s">
        <v>82</v>
      </c>
      <c r="N164" s="1">
        <v>0</v>
      </c>
      <c r="O164" s="1">
        <v>0</v>
      </c>
      <c r="P164" s="1">
        <v>1</v>
      </c>
      <c r="Q164" s="1">
        <v>0</v>
      </c>
      <c r="R164" s="1">
        <v>0</v>
      </c>
      <c r="S164" s="1">
        <v>0</v>
      </c>
      <c r="T164" s="1">
        <v>695</v>
      </c>
      <c r="U164" s="1">
        <v>11.5833333333333</v>
      </c>
      <c r="V164" s="1">
        <v>277.51937199999998</v>
      </c>
      <c r="W164" s="1">
        <v>35.444877179999999</v>
      </c>
      <c r="X164" s="1">
        <v>139.6359999</v>
      </c>
      <c r="Y164" s="1">
        <v>104</v>
      </c>
      <c r="Z164" s="1">
        <v>1003002</v>
      </c>
      <c r="AA164" s="1">
        <v>100300215</v>
      </c>
      <c r="AB164" s="1">
        <v>35.44254901</v>
      </c>
      <c r="AC164" s="1">
        <v>139.63489480000001</v>
      </c>
      <c r="AD164" s="1">
        <v>104</v>
      </c>
      <c r="AE164" s="1">
        <v>1003019</v>
      </c>
      <c r="AF164" s="1">
        <v>100301908</v>
      </c>
      <c r="AG164" s="1">
        <v>50</v>
      </c>
      <c r="AH164" s="1">
        <v>50</v>
      </c>
      <c r="AI164" s="1">
        <v>0</v>
      </c>
      <c r="AJ164" s="1">
        <v>1</v>
      </c>
      <c r="AK164" s="1">
        <v>1</v>
      </c>
      <c r="AL164" s="1">
        <v>420</v>
      </c>
      <c r="AM164" s="1" t="s">
        <v>43</v>
      </c>
      <c r="AN164" s="1">
        <v>0</v>
      </c>
      <c r="AO164" s="1">
        <v>0</v>
      </c>
      <c r="AP164" s="1">
        <v>0</v>
      </c>
      <c r="AQ164" s="1">
        <v>0</v>
      </c>
      <c r="AR164" s="1">
        <v>1</v>
      </c>
      <c r="AS164" s="1">
        <v>6.2</v>
      </c>
      <c r="AT164" s="1">
        <v>1</v>
      </c>
      <c r="AU164" s="1">
        <v>814</v>
      </c>
      <c r="AV164" s="1">
        <v>3.1</v>
      </c>
      <c r="AW164" s="1">
        <v>1</v>
      </c>
      <c r="AX164" s="1">
        <v>1</v>
      </c>
      <c r="AY164" s="1">
        <v>200</v>
      </c>
      <c r="AZ164" s="1">
        <v>0</v>
      </c>
      <c r="BA164" s="1">
        <v>842</v>
      </c>
      <c r="BB164" s="1">
        <v>10.1</v>
      </c>
      <c r="BC164" s="1">
        <v>545</v>
      </c>
      <c r="BD164" s="1">
        <v>6.5</v>
      </c>
      <c r="BE164" s="1">
        <v>17.600000000000001</v>
      </c>
      <c r="BF164" s="1">
        <v>1</v>
      </c>
      <c r="BG164" s="1">
        <v>510</v>
      </c>
      <c r="BH164" s="1">
        <v>2.6</v>
      </c>
      <c r="BI164" s="1">
        <v>1</v>
      </c>
      <c r="BJ164" s="1">
        <v>510</v>
      </c>
      <c r="BK164" s="1">
        <v>6.2</v>
      </c>
      <c r="BL164" s="1">
        <v>1</v>
      </c>
      <c r="BM164" s="1">
        <v>0.21</v>
      </c>
      <c r="BN164" s="1">
        <v>3</v>
      </c>
      <c r="BO164" s="1">
        <v>210</v>
      </c>
      <c r="BP164" s="1">
        <v>130</v>
      </c>
      <c r="BQ164" s="1">
        <v>2</v>
      </c>
      <c r="BR164" s="1">
        <v>288</v>
      </c>
      <c r="BS164" s="1">
        <v>4.3</v>
      </c>
      <c r="BT164" s="1">
        <v>9.3000000000000007</v>
      </c>
      <c r="CG164" s="1">
        <f>AW164*EXP((BE164/100)+(L164*CC$2)+BU$2)</f>
        <v>1.7870867856584858</v>
      </c>
      <c r="CH164" s="1">
        <f>BL164*EXP((BT164/100)+BV$2)</f>
        <v>0.14581071077502383</v>
      </c>
      <c r="CI164" s="1">
        <f>AT164*EXP((AV164/100)+(L164*CD$2)+BW$2)</f>
        <v>0.24533589681543569</v>
      </c>
      <c r="CJ164" s="1">
        <f>BF164*EXP((BH164/100)+(L164*CE$2)+BX$2)</f>
        <v>0.32063989756377415</v>
      </c>
      <c r="CK164" s="1">
        <f>BI164*EXP((BK164/100)+(L164*CF$2))</f>
        <v>1.0639623447280337</v>
      </c>
      <c r="CL164" s="1">
        <f>IF((CJ164+CK164)=0, LOG(1),LOG((CJ164+CK164)))</f>
        <v>0.14132503059346629</v>
      </c>
      <c r="CM164" s="1">
        <f>IF((CG164+CH164+CI164)=0, LOG(1),LOG((CG164+CH164+CI164)))</f>
        <v>0.3381044116776088</v>
      </c>
      <c r="CN164" s="1">
        <f>IF((CL164=0),1,EXP((BZ$2*CL164)+(CB$2*F164)))</f>
        <v>1.1276392363665209</v>
      </c>
      <c r="CO164" s="1">
        <f>IF((CM164=0),1,EXP((BZ$2*CM164)+(CA$2*AJ164)))</f>
        <v>2.6470336877389817</v>
      </c>
      <c r="CP164" s="1">
        <f>CN164+CO164</f>
        <v>3.7746729241055026</v>
      </c>
      <c r="CQ164" s="2">
        <f>CN164/CP164</f>
        <v>0.29873826396064274</v>
      </c>
      <c r="CR164" s="2">
        <f>CO164/CP164</f>
        <v>0.70126173603935726</v>
      </c>
      <c r="CS164" s="1">
        <f>CJ164+CK164</f>
        <v>1.3846022422918078</v>
      </c>
      <c r="CT164" s="1">
        <f>IF((CS164=0),CJ164,CJ164/CS164)</f>
        <v>0.23157545739132107</v>
      </c>
      <c r="CU164" s="4">
        <f>IF((CS164=0),CK164,CK164/CS164)</f>
        <v>0.76842454260867898</v>
      </c>
      <c r="CV164" s="1">
        <f>CI164+CH164+CG164</f>
        <v>2.178233393248945</v>
      </c>
      <c r="CW164" s="1">
        <f>IF((CV164=0),CI164,CI164/CV164)</f>
        <v>0.11263067473660608</v>
      </c>
      <c r="CX164" s="1">
        <f>IF((CV164=0),CH164,CH164/CV164)</f>
        <v>6.6939893230421835E-2</v>
      </c>
      <c r="CY164" s="1">
        <f>IF((CV164=0),CG164,CG164/CV164)</f>
        <v>0.82042943203297225</v>
      </c>
      <c r="CZ164" s="1">
        <f>CT164*CQ164</f>
        <v>6.9180450116975045E-2</v>
      </c>
      <c r="DA164" s="1">
        <f>CU164*CQ164</f>
        <v>0.22955781384366769</v>
      </c>
      <c r="DB164" s="1">
        <f>CW164*CR164</f>
        <v>7.8983582497076557E-2</v>
      </c>
      <c r="DC164" s="1">
        <f>CX164*CR164</f>
        <v>4.6942385737054837E-2</v>
      </c>
      <c r="DD164" s="1">
        <f>CY164*CR164</f>
        <v>0.57533576780522599</v>
      </c>
      <c r="DE164" s="1">
        <f>IF(($AM164="Bicycle"),1,0)</f>
        <v>0</v>
      </c>
      <c r="DF164" s="1">
        <f>IF(($AM164="Walk"),1,0)</f>
        <v>1</v>
      </c>
      <c r="DG164" s="1">
        <f>IF(($AM164="Car"),1,0)</f>
        <v>0</v>
      </c>
      <c r="DH164" s="1">
        <f>IF(($AM164="Rail"),1,0)</f>
        <v>0</v>
      </c>
      <c r="DI164" s="1">
        <f>IF(($AM164="Bus"),1,0)</f>
        <v>0</v>
      </c>
      <c r="DJ164" s="1">
        <f>DE164*LOG(CZ164)+DF164*LOG(DA164)+DG164*LOG(DB164)+DH164*LOG(DD164)+DI164*LOG(DC164)</f>
        <v>-0.63910791983792381</v>
      </c>
      <c r="DK164" s="1">
        <v>277.51937199999998</v>
      </c>
      <c r="DL164" s="1">
        <f>(0-(CZ164*BH164*$BY$2))/100</f>
        <v>2.1306380804206722E-2</v>
      </c>
      <c r="DM164" s="1">
        <f t="shared" si="10"/>
        <v>1.4739850143986979E-3</v>
      </c>
      <c r="DO164" s="1">
        <f>(0-(DA164*BK164*$BY$2))/100</f>
        <v>0.16859190698660831</v>
      </c>
      <c r="DP164" s="1">
        <f t="shared" si="11"/>
        <v>3.8701589599580768E-2</v>
      </c>
      <c r="DR164" s="1">
        <f>(0-(DB164*AV164*$BY$2))/100</f>
        <v>2.9003571193800936E-2</v>
      </c>
      <c r="DS164" s="1">
        <f t="shared" si="12"/>
        <v>2.2908059580954094E-3</v>
      </c>
      <c r="DU164" s="1">
        <f>(0-(DC164*BT164*$BY$2))/100</f>
        <v>5.1713157988823658E-2</v>
      </c>
      <c r="DV164" s="1">
        <f t="shared" si="13"/>
        <v>2.427539009992619E-3</v>
      </c>
      <c r="DX164" s="1">
        <f>(0-(DD164*BE164*$BY$2))/100</f>
        <v>1.1994633861714266</v>
      </c>
      <c r="DY164" s="1">
        <f t="shared" si="14"/>
        <v>0.69009418823719404</v>
      </c>
      <c r="EB164" s="1" t="s">
        <v>168</v>
      </c>
    </row>
    <row r="165" spans="1:132" x14ac:dyDescent="0.25">
      <c r="A165" s="1">
        <v>255483</v>
      </c>
      <c r="B165" s="1" t="s">
        <v>101</v>
      </c>
      <c r="C165" s="1">
        <v>999</v>
      </c>
      <c r="D165" s="1" t="s">
        <v>85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3">
        <v>0.45430555555555557</v>
      </c>
      <c r="K165" s="3">
        <v>0.45987268518518515</v>
      </c>
      <c r="L165" s="1">
        <v>0</v>
      </c>
      <c r="M165" s="1" t="s">
        <v>82</v>
      </c>
      <c r="N165" s="1">
        <v>0</v>
      </c>
      <c r="O165" s="1">
        <v>0</v>
      </c>
      <c r="P165" s="1">
        <v>1</v>
      </c>
      <c r="Q165" s="1">
        <v>0</v>
      </c>
      <c r="R165" s="1">
        <v>0</v>
      </c>
      <c r="S165" s="1">
        <v>0</v>
      </c>
      <c r="T165" s="1">
        <v>481</v>
      </c>
      <c r="U165" s="1">
        <v>8.0166666666666693</v>
      </c>
      <c r="V165" s="1">
        <v>868.19752219999998</v>
      </c>
      <c r="W165" s="1">
        <v>35.430806339999997</v>
      </c>
      <c r="X165" s="1">
        <v>139.66223729999999</v>
      </c>
      <c r="Y165" s="1">
        <v>104</v>
      </c>
      <c r="Z165" s="1">
        <v>1003010</v>
      </c>
      <c r="AA165" s="1">
        <v>100301003</v>
      </c>
      <c r="AB165" s="1">
        <v>35.42327469</v>
      </c>
      <c r="AC165" s="1">
        <v>139.66476919999999</v>
      </c>
      <c r="AD165" s="1">
        <v>104</v>
      </c>
      <c r="AE165" s="1">
        <v>1003011</v>
      </c>
      <c r="AF165" s="1">
        <v>100301111</v>
      </c>
      <c r="AG165" s="1">
        <v>50</v>
      </c>
      <c r="AH165" s="1">
        <v>50</v>
      </c>
      <c r="AI165" s="1">
        <v>0</v>
      </c>
      <c r="AJ165" s="1">
        <v>1</v>
      </c>
      <c r="AK165" s="1">
        <v>1</v>
      </c>
      <c r="AL165" s="1">
        <v>410</v>
      </c>
      <c r="AM165" s="1" t="s">
        <v>39</v>
      </c>
      <c r="AN165" s="1">
        <v>1</v>
      </c>
      <c r="AO165" s="1">
        <v>0</v>
      </c>
      <c r="AP165" s="1">
        <v>0</v>
      </c>
      <c r="AQ165" s="1">
        <v>0</v>
      </c>
      <c r="AR165" s="1">
        <v>0</v>
      </c>
      <c r="AS165" s="1">
        <v>5.6</v>
      </c>
      <c r="AT165" s="1">
        <v>1</v>
      </c>
      <c r="AU165" s="1">
        <v>1124</v>
      </c>
      <c r="AV165" s="1">
        <v>5</v>
      </c>
      <c r="AW165" s="1">
        <v>1</v>
      </c>
      <c r="AX165" s="1">
        <v>24</v>
      </c>
      <c r="AY165" s="1">
        <v>340</v>
      </c>
      <c r="AZ165" s="1">
        <v>1</v>
      </c>
      <c r="BA165" s="1">
        <v>1986</v>
      </c>
      <c r="BB165" s="1">
        <v>24.8</v>
      </c>
      <c r="BC165" s="1">
        <v>2444</v>
      </c>
      <c r="BD165" s="1">
        <v>29.8</v>
      </c>
      <c r="BE165" s="1">
        <v>78.599999999999994</v>
      </c>
      <c r="BF165" s="1">
        <v>1</v>
      </c>
      <c r="BG165" s="1">
        <v>1124</v>
      </c>
      <c r="BH165" s="1">
        <v>5.6</v>
      </c>
      <c r="BI165" s="1">
        <v>1</v>
      </c>
      <c r="BJ165" s="1">
        <v>1124</v>
      </c>
      <c r="BK165" s="1">
        <v>14</v>
      </c>
      <c r="BL165" s="1">
        <v>1</v>
      </c>
      <c r="BM165" s="1">
        <v>0.57999999999999996</v>
      </c>
      <c r="BN165" s="1">
        <v>1</v>
      </c>
      <c r="BO165" s="1">
        <v>210</v>
      </c>
      <c r="BP165" s="1">
        <v>413</v>
      </c>
      <c r="BQ165" s="1">
        <v>6.2</v>
      </c>
      <c r="BR165" s="1">
        <v>365</v>
      </c>
      <c r="BS165" s="1">
        <v>5.5</v>
      </c>
      <c r="BT165" s="1">
        <v>12.7</v>
      </c>
      <c r="CG165" s="1">
        <f>AW165*EXP((BE165/100)+(L165*CC$2)+BU$2)</f>
        <v>3.289010632673627</v>
      </c>
      <c r="CH165" s="1">
        <f>BL165*EXP((BT165/100)+BV$2)</f>
        <v>0.1508535168639254</v>
      </c>
      <c r="CI165" s="1">
        <f>AT165*EXP((AV165/100)+(L165*CD$2)+BW$2)</f>
        <v>0.25004184378138605</v>
      </c>
      <c r="CJ165" s="1">
        <f>BF165*EXP((BH165/100)+(L165*CE$2)+BX$2)</f>
        <v>0.33040483621098232</v>
      </c>
      <c r="CK165" s="1">
        <f>BI165*EXP((BK165/100)+(L165*CF$2))</f>
        <v>1.1502737988572274</v>
      </c>
      <c r="CL165" s="1">
        <f>IF((CJ165+CK165)=0, LOG(1),LOG((CJ165+CK165)))</f>
        <v>0.1704608099316087</v>
      </c>
      <c r="CM165" s="1">
        <f>IF((CG165+CH165+CI165)=0, LOG(1),LOG((CG165+CH165+CI165)))</f>
        <v>0.56701530190353022</v>
      </c>
      <c r="CN165" s="1">
        <f>IF((CL165=0),1,EXP((BZ$2*CL165)+(CB$2*F165)))</f>
        <v>1.1559143646016357</v>
      </c>
      <c r="CO165" s="1">
        <f>IF((CM165=0),1,EXP((BZ$2*CM165)+(CA$2*AJ165)))</f>
        <v>3.2155998107501507</v>
      </c>
      <c r="CP165" s="1">
        <f>CN165+CO165</f>
        <v>4.3715141753517859</v>
      </c>
      <c r="CQ165" s="2">
        <f>CN165/CP165</f>
        <v>0.26441967662351606</v>
      </c>
      <c r="CR165" s="2">
        <f>CO165/CP165</f>
        <v>0.73558032337648405</v>
      </c>
      <c r="CS165" s="1">
        <f>CJ165+CK165</f>
        <v>1.4806786350682097</v>
      </c>
      <c r="CT165" s="1">
        <f>IF((CS165=0),CJ165,CJ165/CS165)</f>
        <v>0.22314419103897026</v>
      </c>
      <c r="CU165" s="4">
        <f>IF((CS165=0),CK165,CK165/CS165)</f>
        <v>0.77685580896102968</v>
      </c>
      <c r="CV165" s="1">
        <f>CI165+CH165+CG165</f>
        <v>3.6899059933189386</v>
      </c>
      <c r="CW165" s="1">
        <f>IF((CV165=0),CI165,CI165/CV165)</f>
        <v>6.7763743638488291E-2</v>
      </c>
      <c r="CX165" s="1">
        <f>IF((CV165=0),CH165,CH165/CV165)</f>
        <v>4.0882753418939557E-2</v>
      </c>
      <c r="CY165" s="1">
        <f>IF((CV165=0),CG165,CG165/CV165)</f>
        <v>0.8913535029425721</v>
      </c>
      <c r="CZ165" s="1">
        <f>CT165*CQ165</f>
        <v>5.9003714834940608E-2</v>
      </c>
      <c r="DA165" s="1">
        <f>CU165*CQ165</f>
        <v>0.20541596178857544</v>
      </c>
      <c r="DB165" s="1">
        <f>CW165*CR165</f>
        <v>4.9845676458800378E-2</v>
      </c>
      <c r="DC165" s="1">
        <f>CX165*CR165</f>
        <v>3.0072548980424618E-2</v>
      </c>
      <c r="DD165" s="1">
        <f>CY165*CR165</f>
        <v>0.65566209793725905</v>
      </c>
      <c r="DE165" s="1">
        <f>IF(($AM165="Bicycle"),1,0)</f>
        <v>1</v>
      </c>
      <c r="DF165" s="1">
        <f>IF(($AM165="Walk"),1,0)</f>
        <v>0</v>
      </c>
      <c r="DG165" s="1">
        <f>IF(($AM165="Car"),1,0)</f>
        <v>0</v>
      </c>
      <c r="DH165" s="1">
        <f>IF(($AM165="Rail"),1,0)</f>
        <v>0</v>
      </c>
      <c r="DI165" s="1">
        <f>IF(($AM165="Bus"),1,0)</f>
        <v>0</v>
      </c>
      <c r="DJ165" s="1">
        <f>DE165*LOG(CZ165)+DF165*LOG(DA165)+DG165*LOG(DB165)+DH165*LOG(DD165)+DI165*LOG(DC165)</f>
        <v>-1.2291206446031497</v>
      </c>
      <c r="DK165" s="1">
        <v>868.19752219999998</v>
      </c>
      <c r="DL165" s="1">
        <f>(0-(CZ165*BH165*$BY$2))/100</f>
        <v>3.9139956247411012E-2</v>
      </c>
      <c r="DM165" s="1">
        <f t="shared" si="10"/>
        <v>2.3094028170742914E-3</v>
      </c>
      <c r="DO165" s="1">
        <f>(0-(DA165*BK165*$BY$2))/100</f>
        <v>0.34065532057668058</v>
      </c>
      <c r="DP165" s="1">
        <f t="shared" si="11"/>
        <v>6.9976040314654334E-2</v>
      </c>
      <c r="DR165" s="1">
        <f>(0-(DB165*AV165*$BY$2))/100</f>
        <v>2.9522317868001736E-2</v>
      </c>
      <c r="DS165" s="1">
        <f t="shared" si="12"/>
        <v>1.4715599047622758E-3</v>
      </c>
      <c r="DU165" s="1">
        <f>(0-(DC165*BT165*$BY$2))/100</f>
        <v>4.5240449913861697E-2</v>
      </c>
      <c r="DV165" s="1">
        <f t="shared" si="13"/>
        <v>1.3604956459310525E-3</v>
      </c>
      <c r="DX165" s="1">
        <f>(0-(DD165*BE165*$BY$2))/100</f>
        <v>6.1045770338170708</v>
      </c>
      <c r="DY165" s="1">
        <f t="shared" si="14"/>
        <v>4.0025397850121109</v>
      </c>
      <c r="EB165" s="1" t="s">
        <v>168</v>
      </c>
    </row>
    <row r="166" spans="1:132" x14ac:dyDescent="0.25">
      <c r="A166" s="1">
        <v>255698</v>
      </c>
      <c r="B166" s="1" t="s">
        <v>91</v>
      </c>
      <c r="C166" s="1">
        <v>600</v>
      </c>
      <c r="D166" s="1" t="s">
        <v>6</v>
      </c>
      <c r="E166" s="1">
        <v>0</v>
      </c>
      <c r="F166" s="1">
        <v>0</v>
      </c>
      <c r="G166" s="1">
        <v>1</v>
      </c>
      <c r="H166" s="1">
        <v>0</v>
      </c>
      <c r="I166" s="1">
        <v>0</v>
      </c>
      <c r="J166" s="3">
        <v>0.48104166666666665</v>
      </c>
      <c r="K166" s="3">
        <v>0.48478009259259264</v>
      </c>
      <c r="L166" s="1">
        <v>0</v>
      </c>
      <c r="M166" s="1" t="s">
        <v>82</v>
      </c>
      <c r="N166" s="1">
        <v>0</v>
      </c>
      <c r="O166" s="1">
        <v>0</v>
      </c>
      <c r="P166" s="1">
        <v>1</v>
      </c>
      <c r="Q166" s="1">
        <v>0</v>
      </c>
      <c r="R166" s="1">
        <v>0</v>
      </c>
      <c r="S166" s="1">
        <v>0</v>
      </c>
      <c r="T166" s="1">
        <v>323</v>
      </c>
      <c r="U166" s="1">
        <v>5.3833333333333302</v>
      </c>
      <c r="V166" s="1">
        <v>266.45517260000003</v>
      </c>
      <c r="W166" s="1">
        <v>35.688217899999998</v>
      </c>
      <c r="X166" s="1">
        <v>139.69594720000001</v>
      </c>
      <c r="Y166" s="1" t="s">
        <v>77</v>
      </c>
      <c r="Z166" s="1" t="s">
        <v>77</v>
      </c>
      <c r="AA166" s="1" t="s">
        <v>77</v>
      </c>
      <c r="AB166" s="1">
        <v>35.690336889999998</v>
      </c>
      <c r="AC166" s="1">
        <v>139.69732590000001</v>
      </c>
      <c r="AD166" s="1" t="s">
        <v>77</v>
      </c>
      <c r="AE166" s="1" t="s">
        <v>77</v>
      </c>
      <c r="AF166" s="1" t="s">
        <v>77</v>
      </c>
      <c r="AG166" s="1">
        <v>37</v>
      </c>
      <c r="AH166" s="1">
        <v>37</v>
      </c>
      <c r="AI166" s="1">
        <v>1</v>
      </c>
      <c r="AJ166" s="1">
        <v>0</v>
      </c>
      <c r="AK166" s="1">
        <v>0</v>
      </c>
      <c r="AL166" s="1">
        <v>420</v>
      </c>
      <c r="AM166" s="1" t="s">
        <v>43</v>
      </c>
      <c r="AN166" s="1">
        <v>0</v>
      </c>
      <c r="AO166" s="1">
        <v>0</v>
      </c>
      <c r="AP166" s="1">
        <v>0</v>
      </c>
      <c r="AQ166" s="1">
        <v>0</v>
      </c>
      <c r="AR166" s="1">
        <v>1</v>
      </c>
      <c r="AS166" s="1">
        <v>4</v>
      </c>
      <c r="AT166" s="1">
        <v>1</v>
      </c>
      <c r="AU166" s="1">
        <v>676</v>
      </c>
      <c r="AV166" s="1">
        <v>3.4</v>
      </c>
      <c r="AW166" s="1">
        <v>0</v>
      </c>
      <c r="AX166" s="1">
        <v>11</v>
      </c>
      <c r="AY166" s="1">
        <v>260</v>
      </c>
      <c r="AZ166" s="1">
        <v>1</v>
      </c>
      <c r="BA166" s="1">
        <v>0</v>
      </c>
      <c r="BB166" s="1">
        <v>0</v>
      </c>
      <c r="BC166" s="1">
        <v>784</v>
      </c>
      <c r="BD166" s="1">
        <v>9.4</v>
      </c>
      <c r="BE166" s="1">
        <v>0</v>
      </c>
      <c r="BF166" s="1">
        <v>1</v>
      </c>
      <c r="BG166" s="1">
        <v>333</v>
      </c>
      <c r="BH166" s="1">
        <v>1.7</v>
      </c>
      <c r="BI166" s="1">
        <v>1</v>
      </c>
      <c r="BJ166" s="1">
        <v>333</v>
      </c>
      <c r="BK166" s="1">
        <v>4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CG166" s="1">
        <f>AW166*EXP((BE166/100)+(L166*CC$2)+BU$2)</f>
        <v>0</v>
      </c>
      <c r="CH166" s="1">
        <f>BL166*EXP((BT166/100)+BV$2)</f>
        <v>0</v>
      </c>
      <c r="CI166" s="1">
        <f>AT166*EXP((AV166/100)+(L166*CD$2)+BW$2)</f>
        <v>0.24607300962225773</v>
      </c>
      <c r="CJ166" s="1">
        <f>BF166*EXP((BH166/100)+(L166*CE$2)+BX$2)</f>
        <v>0.31776708553130134</v>
      </c>
      <c r="CK166" s="1">
        <f>BI166*EXP((BK166/100)+(L166*CF$2))</f>
        <v>1.0408107741923882</v>
      </c>
      <c r="CL166" s="1">
        <f>IF((CJ166+CK166)=0, LOG(1),LOG((CJ166+CK166)))</f>
        <v>0.13308453276451351</v>
      </c>
      <c r="CM166" s="1">
        <f>IF((CG166+CH166+CI166)=0, LOG(1),LOG((CG166+CH166+CI166)))</f>
        <v>-0.60893601902756078</v>
      </c>
      <c r="CN166" s="1">
        <f>IF((CL166=0),1,EXP((BZ$2*CL166)+(CB$2*F166)))</f>
        <v>1.1197683716029343</v>
      </c>
      <c r="CO166" s="1">
        <f>IF((CM166=0),1,EXP((BZ$2*CM166)+(CA$2*AJ166)))</f>
        <v>0.59595172341837366</v>
      </c>
      <c r="CP166" s="1">
        <f>CN166+CO166</f>
        <v>1.7157200950213078</v>
      </c>
      <c r="CQ166" s="2">
        <f>CN166/CP166</f>
        <v>0.65265212831177322</v>
      </c>
      <c r="CR166" s="2">
        <f>CO166/CP166</f>
        <v>0.34734787168822689</v>
      </c>
      <c r="CS166" s="1">
        <f>CJ166+CK166</f>
        <v>1.3585778597236895</v>
      </c>
      <c r="CT166" s="1">
        <f>IF((CS166=0),CJ166,CJ166/CS166)</f>
        <v>0.23389685269560442</v>
      </c>
      <c r="CU166" s="4">
        <f>IF((CS166=0),CK166,CK166/CS166)</f>
        <v>0.76610314730439566</v>
      </c>
      <c r="CV166" s="1">
        <f>CI166+CH166+CG166</f>
        <v>0.24607300962225773</v>
      </c>
      <c r="CW166" s="1">
        <f>IF((CV166=0),CI166,CI166/CV166)</f>
        <v>1</v>
      </c>
      <c r="CX166" s="1">
        <f>IF((CV166=0),CH166,CH166/CV166)</f>
        <v>0</v>
      </c>
      <c r="CY166" s="1">
        <f>IF((CV166=0),CG166,CG166/CV166)</f>
        <v>0</v>
      </c>
      <c r="CZ166" s="1">
        <f>CT166*CQ166</f>
        <v>0.15265327871721154</v>
      </c>
      <c r="DA166" s="1">
        <f>CU166*CQ166</f>
        <v>0.49999884959456176</v>
      </c>
      <c r="DB166" s="1">
        <f>CW166*CR166</f>
        <v>0.34734787168822689</v>
      </c>
      <c r="DC166" s="1">
        <f>CX166*CR166</f>
        <v>0</v>
      </c>
      <c r="DD166" s="1">
        <f>CY166*CR166</f>
        <v>0</v>
      </c>
      <c r="DE166" s="1">
        <f>IF(($AM166="Bicycle"),1,0)</f>
        <v>0</v>
      </c>
      <c r="DF166" s="1">
        <f>IF(($AM166="Walk"),1,0)</f>
        <v>1</v>
      </c>
      <c r="DG166" s="1">
        <f>IF(($AM166="Car"),1,0)</f>
        <v>0</v>
      </c>
      <c r="DH166" s="1">
        <f>IF(($AM166="Rail"),1,0)</f>
        <v>0</v>
      </c>
      <c r="DI166" s="1">
        <f>IF(($AM166="Bus"),1,0)</f>
        <v>0</v>
      </c>
      <c r="DJ166" s="1" t="e">
        <f>DE166*LOG(CZ166)+DF166*LOG(DA166)+DG166*LOG(DB166)+DH166*LOG(DD166)+DI166*LOG(DC166)</f>
        <v>#NUM!</v>
      </c>
      <c r="DK166" s="1">
        <v>266.45517260000003</v>
      </c>
      <c r="DL166" s="1">
        <f>(0-(CZ166*BH166*$BY$2))/100</f>
        <v>3.0740293620980966E-2</v>
      </c>
      <c r="DM166" s="1">
        <f t="shared" si="10"/>
        <v>4.6926066099725276E-3</v>
      </c>
      <c r="DO166" s="1">
        <f>(0-(DA166*BK166*$BY$2))/100</f>
        <v>0.23690921291545206</v>
      </c>
      <c r="DP166" s="1">
        <f t="shared" si="11"/>
        <v>0.11845433391607912</v>
      </c>
      <c r="DR166" s="1">
        <f>(0-(DB166*AV166*$BY$2))/100</f>
        <v>0.1398931703799039</v>
      </c>
      <c r="DS166" s="1">
        <f t="shared" si="12"/>
        <v>4.8591594995178122E-2</v>
      </c>
      <c r="DU166" s="1">
        <f>(0-(DC166*BT166*$BY$2))/100</f>
        <v>0</v>
      </c>
      <c r="DV166" s="1">
        <f t="shared" si="13"/>
        <v>0</v>
      </c>
      <c r="DX166" s="1">
        <f>(0-(DD166*BE166*$BY$2))/100</f>
        <v>0</v>
      </c>
      <c r="DY166" s="1">
        <f t="shared" si="14"/>
        <v>0</v>
      </c>
      <c r="EB166" s="1" t="s">
        <v>168</v>
      </c>
    </row>
    <row r="167" spans="1:132" x14ac:dyDescent="0.25">
      <c r="A167" s="1">
        <v>256918</v>
      </c>
      <c r="B167" s="1" t="s">
        <v>92</v>
      </c>
      <c r="C167" s="1">
        <v>300</v>
      </c>
      <c r="D167" s="1" t="s">
        <v>108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3">
        <v>0.46973379629629625</v>
      </c>
      <c r="K167" s="3">
        <v>0.48929398148148145</v>
      </c>
      <c r="L167" s="1">
        <v>0</v>
      </c>
      <c r="M167" s="1" t="s">
        <v>82</v>
      </c>
      <c r="N167" s="1">
        <v>0</v>
      </c>
      <c r="O167" s="1">
        <v>0</v>
      </c>
      <c r="P167" s="1">
        <v>1</v>
      </c>
      <c r="Q167" s="1">
        <v>0</v>
      </c>
      <c r="R167" s="1">
        <v>0</v>
      </c>
      <c r="S167" s="1">
        <v>0</v>
      </c>
      <c r="T167" s="1">
        <v>1690</v>
      </c>
      <c r="U167" s="1">
        <v>28.1666666666667</v>
      </c>
      <c r="V167" s="1">
        <v>489.4633169</v>
      </c>
      <c r="W167" s="1">
        <v>35.430897469999998</v>
      </c>
      <c r="X167" s="1">
        <v>139.6587074</v>
      </c>
      <c r="Y167" s="1">
        <v>104</v>
      </c>
      <c r="Z167" s="1">
        <v>1003010</v>
      </c>
      <c r="AA167" s="1">
        <v>100301003</v>
      </c>
      <c r="AB167" s="1">
        <v>35.430495209999997</v>
      </c>
      <c r="AC167" s="1">
        <v>139.6640879</v>
      </c>
      <c r="AD167" s="1">
        <v>104</v>
      </c>
      <c r="AE167" s="1">
        <v>1003010</v>
      </c>
      <c r="AF167" s="1">
        <v>100301006</v>
      </c>
      <c r="AG167" s="1">
        <v>41.24</v>
      </c>
      <c r="AH167" s="1">
        <v>0</v>
      </c>
      <c r="AI167" s="1">
        <v>0</v>
      </c>
      <c r="AJ167" s="1">
        <v>0</v>
      </c>
      <c r="AK167" s="1">
        <v>0</v>
      </c>
      <c r="AL167" s="1">
        <v>410</v>
      </c>
      <c r="AM167" s="1" t="s">
        <v>39</v>
      </c>
      <c r="AN167" s="1">
        <v>1</v>
      </c>
      <c r="AO167" s="1">
        <v>0</v>
      </c>
      <c r="AP167" s="1">
        <v>0</v>
      </c>
      <c r="AQ167" s="1">
        <v>0</v>
      </c>
      <c r="AR167" s="1">
        <v>0</v>
      </c>
      <c r="AS167" s="1">
        <v>3.1</v>
      </c>
      <c r="AT167" s="1">
        <v>1</v>
      </c>
      <c r="AU167" s="1">
        <v>630</v>
      </c>
      <c r="AV167" s="1">
        <v>1.8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1</v>
      </c>
      <c r="BG167" s="1">
        <v>617</v>
      </c>
      <c r="BH167" s="1">
        <v>3.1</v>
      </c>
      <c r="BI167" s="1">
        <v>1</v>
      </c>
      <c r="BJ167" s="1">
        <v>617</v>
      </c>
      <c r="BK167" s="1">
        <v>7.6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CG167" s="1">
        <f>AW167*EXP((BE167/100)+(L167*CC$2)+BU$2)</f>
        <v>0</v>
      </c>
      <c r="CH167" s="1">
        <f>BL167*EXP((BT167/100)+BV$2)</f>
        <v>0</v>
      </c>
      <c r="CI167" s="1">
        <f>AT167*EXP((AV167/100)+(L167*CD$2)+BW$2)</f>
        <v>0.24216717149749087</v>
      </c>
      <c r="CJ167" s="1">
        <f>BF167*EXP((BH167/100)+(L167*CE$2)+BX$2)</f>
        <v>0.32224711173866877</v>
      </c>
      <c r="CK167" s="1">
        <f>BI167*EXP((BK167/100)+(L167*CF$2))</f>
        <v>1.0789625741572839</v>
      </c>
      <c r="CL167" s="1">
        <f>IF((CJ167+CK167)=0, LOG(1),LOG((CJ167+CK167)))</f>
        <v>0.14650313072717464</v>
      </c>
      <c r="CM167" s="1">
        <f>IF((CG167+CH167+CI167)=0, LOG(1),LOG((CG167+CH167+CI167)))</f>
        <v>-0.61588473073801275</v>
      </c>
      <c r="CN167" s="1">
        <f>IF((CL167=0),1,EXP((BZ$2*CL167)+(CB$2*F167)))</f>
        <v>1.1326133493785637</v>
      </c>
      <c r="CO167" s="1">
        <f>IF((CM167=0),1,EXP((BZ$2*CM167)+(CA$2*AJ167)))</f>
        <v>0.59244216584377341</v>
      </c>
      <c r="CP167" s="1">
        <f>CN167+CO167</f>
        <v>1.725055515222337</v>
      </c>
      <c r="CQ167" s="2">
        <f>CN167/CP167</f>
        <v>0.65656631881356275</v>
      </c>
      <c r="CR167" s="2">
        <f>CO167/CP167</f>
        <v>0.3434336811864373</v>
      </c>
      <c r="CS167" s="1">
        <f>CJ167+CK167</f>
        <v>1.4012096858959526</v>
      </c>
      <c r="CT167" s="1">
        <f>IF((CS167=0),CJ167,CJ167/CS167)</f>
        <v>0.22997779346109756</v>
      </c>
      <c r="CU167" s="4">
        <f>IF((CS167=0),CK167,CK167/CS167)</f>
        <v>0.77002220653890252</v>
      </c>
      <c r="CV167" s="1">
        <f>CI167+CH167+CG167</f>
        <v>0.24216717149749087</v>
      </c>
      <c r="CW167" s="1">
        <f>IF((CV167=0),CI167,CI167/CV167)</f>
        <v>1</v>
      </c>
      <c r="CX167" s="1">
        <f>IF((CV167=0),CH167,CH167/CV167)</f>
        <v>0</v>
      </c>
      <c r="CY167" s="1">
        <f>IF((CV167=0),CG167,CG167/CV167)</f>
        <v>0</v>
      </c>
      <c r="CZ167" s="1">
        <f>CT167*CQ167</f>
        <v>0.15099567326161867</v>
      </c>
      <c r="DA167" s="1">
        <f>CU167*CQ167</f>
        <v>0.50557064555194409</v>
      </c>
      <c r="DB167" s="1">
        <f>CW167*CR167</f>
        <v>0.3434336811864373</v>
      </c>
      <c r="DC167" s="1">
        <f>CX167*CR167</f>
        <v>0</v>
      </c>
      <c r="DD167" s="1">
        <f>CY167*CR167</f>
        <v>0</v>
      </c>
      <c r="DE167" s="1">
        <f>IF(($AM167="Bicycle"),1,0)</f>
        <v>1</v>
      </c>
      <c r="DF167" s="1">
        <f>IF(($AM167="Walk"),1,0)</f>
        <v>0</v>
      </c>
      <c r="DG167" s="1">
        <f>IF(($AM167="Car"),1,0)</f>
        <v>0</v>
      </c>
      <c r="DH167" s="1">
        <f>IF(($AM167="Rail"),1,0)</f>
        <v>0</v>
      </c>
      <c r="DI167" s="1">
        <f>IF(($AM167="Bus"),1,0)</f>
        <v>0</v>
      </c>
      <c r="DJ167" s="1" t="e">
        <f>DE167*LOG(CZ167)+DF167*LOG(DA167)+DG167*LOG(DB167)+DH167*LOG(DD167)+DI167*LOG(DC167)</f>
        <v>#NUM!</v>
      </c>
      <c r="DK167" s="1">
        <v>489.4633169</v>
      </c>
      <c r="DL167" s="1">
        <f>(0-(CZ167*BH167*$BY$2))/100</f>
        <v>5.544714003775858E-2</v>
      </c>
      <c r="DM167" s="1">
        <f t="shared" si="10"/>
        <v>8.3722782404326099E-3</v>
      </c>
      <c r="DO167" s="1">
        <f>(0-(DA167*BK167*$BY$2))/100</f>
        <v>0.45514355330053641</v>
      </c>
      <c r="DP167" s="1">
        <f t="shared" si="11"/>
        <v>0.23010722006095785</v>
      </c>
      <c r="DR167" s="1">
        <f>(0-(DB167*AV167*$BY$2))/100</f>
        <v>7.3226511269035205E-2</v>
      </c>
      <c r="DS167" s="1">
        <f t="shared" si="12"/>
        <v>2.5148450325564894E-2</v>
      </c>
      <c r="DU167" s="1">
        <f>(0-(DC167*BT167*$BY$2))/100</f>
        <v>0</v>
      </c>
      <c r="DV167" s="1">
        <f t="shared" si="13"/>
        <v>0</v>
      </c>
      <c r="DX167" s="1">
        <f>(0-(DD167*BE167*$BY$2))/100</f>
        <v>0</v>
      </c>
      <c r="DY167" s="1">
        <f t="shared" si="14"/>
        <v>0</v>
      </c>
      <c r="EB167" s="1" t="s">
        <v>168</v>
      </c>
    </row>
    <row r="168" spans="1:132" x14ac:dyDescent="0.25">
      <c r="A168" s="1">
        <v>257801</v>
      </c>
      <c r="B168" s="1" t="s">
        <v>86</v>
      </c>
      <c r="C168" s="1">
        <v>300</v>
      </c>
      <c r="D168" s="1" t="s">
        <v>108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3">
        <v>0.45841435185185181</v>
      </c>
      <c r="K168" s="3">
        <v>0.47947916666666668</v>
      </c>
      <c r="L168" s="1">
        <v>0</v>
      </c>
      <c r="M168" s="1" t="s">
        <v>82</v>
      </c>
      <c r="N168" s="1">
        <v>0</v>
      </c>
      <c r="O168" s="1">
        <v>0</v>
      </c>
      <c r="P168" s="1">
        <v>1</v>
      </c>
      <c r="Q168" s="1">
        <v>0</v>
      </c>
      <c r="R168" s="1">
        <v>0</v>
      </c>
      <c r="S168" s="1">
        <v>0</v>
      </c>
      <c r="T168" s="1">
        <v>1821</v>
      </c>
      <c r="U168" s="1">
        <v>30.35</v>
      </c>
      <c r="V168" s="1">
        <v>422.0773107</v>
      </c>
      <c r="W168" s="1">
        <v>35.454479499999998</v>
      </c>
      <c r="X168" s="1">
        <v>139.632926</v>
      </c>
      <c r="Y168" s="1">
        <v>103</v>
      </c>
      <c r="Z168" s="1">
        <v>1002002</v>
      </c>
      <c r="AA168" s="1">
        <v>100200205</v>
      </c>
      <c r="AB168" s="1">
        <v>35.451057030000001</v>
      </c>
      <c r="AC168" s="1">
        <v>139.630909</v>
      </c>
      <c r="AD168" s="1">
        <v>104</v>
      </c>
      <c r="AE168" s="1">
        <v>1003001</v>
      </c>
      <c r="AF168" s="1">
        <v>100300102</v>
      </c>
      <c r="AG168" s="1">
        <v>40</v>
      </c>
      <c r="AH168" s="1">
        <v>40</v>
      </c>
      <c r="AI168" s="1">
        <v>1</v>
      </c>
      <c r="AJ168" s="1">
        <v>0</v>
      </c>
      <c r="AK168" s="1">
        <v>0</v>
      </c>
      <c r="AL168" s="1">
        <v>200</v>
      </c>
      <c r="AM168" s="1" t="s">
        <v>42</v>
      </c>
      <c r="AN168" s="1">
        <v>0</v>
      </c>
      <c r="AO168" s="1">
        <v>0</v>
      </c>
      <c r="AP168" s="1">
        <v>0</v>
      </c>
      <c r="AQ168" s="1">
        <v>1</v>
      </c>
      <c r="AR168" s="1">
        <v>0</v>
      </c>
      <c r="AS168" s="1">
        <v>23.9</v>
      </c>
      <c r="AT168" s="1">
        <v>1</v>
      </c>
      <c r="AU168" s="1">
        <v>610</v>
      </c>
      <c r="AV168" s="1">
        <v>2.2999999999999998</v>
      </c>
      <c r="AW168" s="1">
        <v>1</v>
      </c>
      <c r="AX168" s="1">
        <v>15</v>
      </c>
      <c r="AY168" s="1">
        <v>310</v>
      </c>
      <c r="AZ168" s="1">
        <v>1</v>
      </c>
      <c r="BA168" s="1">
        <v>531</v>
      </c>
      <c r="BB168" s="1">
        <v>6.4</v>
      </c>
      <c r="BC168" s="1">
        <v>204</v>
      </c>
      <c r="BD168" s="1">
        <v>2.5</v>
      </c>
      <c r="BE168" s="1">
        <v>23.9</v>
      </c>
      <c r="BF168" s="1">
        <v>1</v>
      </c>
      <c r="BG168" s="1">
        <v>496</v>
      </c>
      <c r="BH168" s="1">
        <v>2.5</v>
      </c>
      <c r="BI168" s="1">
        <v>1</v>
      </c>
      <c r="BJ168" s="1">
        <v>496</v>
      </c>
      <c r="BK168" s="1">
        <v>6</v>
      </c>
      <c r="BL168" s="1">
        <v>1</v>
      </c>
      <c r="BM168" s="1">
        <v>0.42</v>
      </c>
      <c r="BN168" s="1">
        <v>1</v>
      </c>
      <c r="BO168" s="1">
        <v>210</v>
      </c>
      <c r="BP168" s="1">
        <v>34</v>
      </c>
      <c r="BQ168" s="1">
        <v>0.5</v>
      </c>
      <c r="BR168" s="1">
        <v>206</v>
      </c>
      <c r="BS168" s="1">
        <v>3.1</v>
      </c>
      <c r="BT168" s="1">
        <v>4.5999999999999996</v>
      </c>
      <c r="CG168" s="1">
        <f>AW168*EXP((BE168/100)+(L168*CC$2)+BU$2)</f>
        <v>1.9032953907618904</v>
      </c>
      <c r="CH168" s="1">
        <f>BL168*EXP((BT168/100)+BV$2)</f>
        <v>0.1391161615841448</v>
      </c>
      <c r="CI168" s="1">
        <f>AT168*EXP((AV168/100)+(L168*CD$2)+BW$2)</f>
        <v>0.24338103949608419</v>
      </c>
      <c r="CJ168" s="1">
        <f>BF168*EXP((BH168/100)+(L168*CE$2)+BX$2)</f>
        <v>0.3203194179327325</v>
      </c>
      <c r="CK168" s="1">
        <f>BI168*EXP((BK168/100)+(L168*CF$2))</f>
        <v>1.0618365465453596</v>
      </c>
      <c r="CL168" s="1">
        <f>IF((CJ168+CK168)=0, LOG(1),LOG((CJ168+CK168)))</f>
        <v>0.14055705222083836</v>
      </c>
      <c r="CM168" s="1">
        <f>IF((CG168+CH168+CI168)=0, LOG(1),LOG((CG168+CH168+CI168)))</f>
        <v>0.35903682085147121</v>
      </c>
      <c r="CN168" s="1">
        <f>IF((CL168=0),1,EXP((BZ$2*CL168)+(CB$2*F168)))</f>
        <v>1.1269033744074235</v>
      </c>
      <c r="CO168" s="1">
        <f>IF((CM168=0),1,EXP((BZ$2*CM168)+(CA$2*AJ168)))</f>
        <v>1.3568709783279613</v>
      </c>
      <c r="CP168" s="1">
        <f>CN168+CO168</f>
        <v>2.4837743527353848</v>
      </c>
      <c r="CQ168" s="2">
        <f>CN168/CP168</f>
        <v>0.45370601929533694</v>
      </c>
      <c r="CR168" s="2">
        <f>CO168/CP168</f>
        <v>0.54629398070466306</v>
      </c>
      <c r="CS168" s="1">
        <f>CJ168+CK168</f>
        <v>1.3821559644780921</v>
      </c>
      <c r="CT168" s="1">
        <f>IF((CS168=0),CJ168,CJ168/CS168)</f>
        <v>0.23175345341991593</v>
      </c>
      <c r="CU168" s="4">
        <f>IF((CS168=0),CK168,CK168/CS168)</f>
        <v>0.76824654658008407</v>
      </c>
      <c r="CV168" s="1">
        <f>CI168+CH168+CG168</f>
        <v>2.2857925918421191</v>
      </c>
      <c r="CW168" s="1">
        <f>IF((CV168=0),CI168,CI168/CV168)</f>
        <v>0.10647555704078275</v>
      </c>
      <c r="CX168" s="1">
        <f>IF((CV168=0),CH168,CH168/CV168)</f>
        <v>6.0861235652195006E-2</v>
      </c>
      <c r="CY168" s="1">
        <f>IF((CV168=0),CG168,CG168/CV168)</f>
        <v>0.83266320730702237</v>
      </c>
      <c r="CZ168" s="1">
        <f>CT168*CQ168</f>
        <v>0.10514793680909734</v>
      </c>
      <c r="DA168" s="1">
        <f>CU168*CQ168</f>
        <v>0.3485580824862396</v>
      </c>
      <c r="DB168" s="1">
        <f>CW168*CR168</f>
        <v>5.8166955903555626E-2</v>
      </c>
      <c r="DC168" s="1">
        <f>CX168*CR168</f>
        <v>3.3248126695042172E-2</v>
      </c>
      <c r="DD168" s="1">
        <f>CY168*CR168</f>
        <v>0.45487889810606535</v>
      </c>
      <c r="DE168" s="1">
        <f>IF(($AM168="Bicycle"),1,0)</f>
        <v>0</v>
      </c>
      <c r="DF168" s="1">
        <f>IF(($AM168="Walk"),1,0)</f>
        <v>0</v>
      </c>
      <c r="DG168" s="1">
        <f>IF(($AM168="Car"),1,0)</f>
        <v>0</v>
      </c>
      <c r="DH168" s="1">
        <f>IF(($AM168="Rail"),1,0)</f>
        <v>1</v>
      </c>
      <c r="DI168" s="1">
        <f>IF(($AM168="Bus"),1,0)</f>
        <v>0</v>
      </c>
      <c r="DJ168" s="1">
        <f>DE168*LOG(CZ168)+DF168*LOG(DA168)+DG168*LOG(DB168)+DH168*LOG(DD168)+DI168*LOG(DC168)</f>
        <v>-0.34210420968281674</v>
      </c>
      <c r="DK168" s="1">
        <v>422.0773107</v>
      </c>
      <c r="DL168" s="1">
        <f>(0-(CZ168*BH168*$BY$2))/100</f>
        <v>3.1138215329553177E-2</v>
      </c>
      <c r="DM168" s="1">
        <f t="shared" si="10"/>
        <v>3.2741190978199234E-3</v>
      </c>
      <c r="DO168" s="1">
        <f>(0-(DA168*BK168*$BY$2))/100</f>
        <v>0.2477304329122772</v>
      </c>
      <c r="DP168" s="1">
        <f t="shared" si="11"/>
        <v>8.634844466938936E-2</v>
      </c>
      <c r="DR168" s="1">
        <f>(0-(DB168*AV168*$BY$2))/100</f>
        <v>1.584736736371424E-2</v>
      </c>
      <c r="DS168" s="1">
        <f t="shared" si="12"/>
        <v>9.2179311863261281E-4</v>
      </c>
      <c r="DU168" s="1">
        <f>(0-(DC168*BT168*$BY$2))/100</f>
        <v>1.8116652993334297E-2</v>
      </c>
      <c r="DV168" s="1">
        <f t="shared" si="13"/>
        <v>6.0234477401249374E-4</v>
      </c>
      <c r="DX168" s="1">
        <f>(0-(DD168*BE168*$BY$2))/100</f>
        <v>1.2877947335518944</v>
      </c>
      <c r="DY168" s="1">
        <f t="shared" si="14"/>
        <v>0.58579064938487979</v>
      </c>
      <c r="EB168" s="1" t="s">
        <v>168</v>
      </c>
    </row>
    <row r="169" spans="1:132" x14ac:dyDescent="0.25">
      <c r="A169" s="1">
        <v>257759</v>
      </c>
      <c r="B169" s="1" t="s">
        <v>75</v>
      </c>
      <c r="C169" s="1">
        <v>200</v>
      </c>
      <c r="D169" s="1" t="s">
        <v>84</v>
      </c>
      <c r="E169" s="1">
        <v>0</v>
      </c>
      <c r="F169" s="1">
        <v>0</v>
      </c>
      <c r="G169" s="1">
        <v>0</v>
      </c>
      <c r="H169" s="1">
        <v>1</v>
      </c>
      <c r="I169" s="1">
        <v>0</v>
      </c>
      <c r="J169" s="3">
        <v>0.90895833333333342</v>
      </c>
      <c r="K169" s="3">
        <v>0.91456018518518523</v>
      </c>
      <c r="L169" s="1">
        <v>0</v>
      </c>
      <c r="M169" s="1" t="s">
        <v>88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1</v>
      </c>
      <c r="T169" s="1">
        <v>484</v>
      </c>
      <c r="U169" s="1">
        <v>8.06666666666667</v>
      </c>
      <c r="V169" s="1">
        <v>951.80674009999996</v>
      </c>
      <c r="W169" s="1">
        <v>35.622637859999998</v>
      </c>
      <c r="X169" s="1">
        <v>139.68174759999999</v>
      </c>
      <c r="Y169" s="1" t="s">
        <v>77</v>
      </c>
      <c r="Z169" s="1" t="s">
        <v>77</v>
      </c>
      <c r="AA169" s="1" t="s">
        <v>77</v>
      </c>
      <c r="AB169" s="1">
        <v>35.631108330000004</v>
      </c>
      <c r="AC169" s="1">
        <v>139.68021870000001</v>
      </c>
      <c r="AD169" s="1" t="s">
        <v>77</v>
      </c>
      <c r="AE169" s="1" t="s">
        <v>77</v>
      </c>
      <c r="AF169" s="1" t="s">
        <v>77</v>
      </c>
      <c r="AG169" s="1">
        <v>38</v>
      </c>
      <c r="AH169" s="1">
        <v>38</v>
      </c>
      <c r="AI169" s="1">
        <v>1</v>
      </c>
      <c r="AJ169" s="1">
        <v>0</v>
      </c>
      <c r="AK169" s="1">
        <v>0</v>
      </c>
      <c r="AL169" s="1">
        <v>410</v>
      </c>
      <c r="AM169" s="1" t="s">
        <v>39</v>
      </c>
      <c r="AN169" s="1">
        <v>1</v>
      </c>
      <c r="AO169" s="1">
        <v>0</v>
      </c>
      <c r="AP169" s="1">
        <v>0</v>
      </c>
      <c r="AQ169" s="1">
        <v>0</v>
      </c>
      <c r="AR169" s="1">
        <v>0</v>
      </c>
      <c r="AS169" s="1">
        <v>6.2</v>
      </c>
      <c r="AT169" s="1">
        <v>1</v>
      </c>
      <c r="AU169" s="1">
        <v>1316</v>
      </c>
      <c r="AV169" s="1">
        <v>8.1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1</v>
      </c>
      <c r="BG169" s="1">
        <v>1235</v>
      </c>
      <c r="BH169" s="1">
        <v>6.2</v>
      </c>
      <c r="BI169" s="1">
        <v>1</v>
      </c>
      <c r="BJ169" s="1">
        <v>1235</v>
      </c>
      <c r="BK169" s="1">
        <v>15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CG169" s="1">
        <f>AW169*EXP((BE169/100)+(L169*CC$2)+BU$2)</f>
        <v>0</v>
      </c>
      <c r="CH169" s="1">
        <f>BL169*EXP((BT169/100)+BV$2)</f>
        <v>0</v>
      </c>
      <c r="CI169" s="1">
        <f>AT169*EXP((AV169/100)+(L169*CD$2)+BW$2)</f>
        <v>0.25791453722555818</v>
      </c>
      <c r="CJ169" s="1">
        <f>BF169*EXP((BH169/100)+(L169*CE$2)+BX$2)</f>
        <v>0.33239322442773739</v>
      </c>
      <c r="CK169" s="1">
        <f>BI169*EXP((BK169/100)+(L169*CF$2))</f>
        <v>1.1618342427282831</v>
      </c>
      <c r="CL169" s="1">
        <f>IF((CJ169+CK169)=0, LOG(1),LOG((CJ169+CK169)))</f>
        <v>0.174416715425186</v>
      </c>
      <c r="CM169" s="1">
        <f>IF((CG169+CH169+CI169)=0, LOG(1),LOG((CG169+CH169+CI169)))</f>
        <v>-0.58852417837810789</v>
      </c>
      <c r="CN169" s="1">
        <f>IF((CL169=0),1,EXP((BZ$2*CL169)+(CB$2*F169)))</f>
        <v>1.159807691414571</v>
      </c>
      <c r="CO169" s="1">
        <f>IF((CM169=0),1,EXP((BZ$2*CM169)+(CA$2*AJ169)))</f>
        <v>0.60638174340978523</v>
      </c>
      <c r="CP169" s="1">
        <f>CN169+CO169</f>
        <v>1.7661894348243563</v>
      </c>
      <c r="CQ169" s="2">
        <f>CN169/CP169</f>
        <v>0.65667230736770388</v>
      </c>
      <c r="CR169" s="2">
        <f>CO169/CP169</f>
        <v>0.34332769263229601</v>
      </c>
      <c r="CS169" s="1">
        <f>CJ169+CK169</f>
        <v>1.4942274671560205</v>
      </c>
      <c r="CT169" s="1">
        <f>IF((CS169=0),CJ169,CJ169/CS169)</f>
        <v>0.22245155555893042</v>
      </c>
      <c r="CU169" s="4">
        <f>IF((CS169=0),CK169,CK169/CS169)</f>
        <v>0.77754844444106952</v>
      </c>
      <c r="CV169" s="1">
        <f>CI169+CH169+CG169</f>
        <v>0.25791453722555818</v>
      </c>
      <c r="CW169" s="1">
        <f>IF((CV169=0),CI169,CI169/CV169)</f>
        <v>1</v>
      </c>
      <c r="CX169" s="1">
        <f>IF((CV169=0),CH169,CH169/CV169)</f>
        <v>0</v>
      </c>
      <c r="CY169" s="1">
        <f>IF((CV169=0),CG169,CG169/CV169)</f>
        <v>0</v>
      </c>
      <c r="CZ169" s="1">
        <f>CT169*CQ169</f>
        <v>0.14607777626641782</v>
      </c>
      <c r="DA169" s="1">
        <f>CU169*CQ169</f>
        <v>0.51059453110128605</v>
      </c>
      <c r="DB169" s="1">
        <f>CW169*CR169</f>
        <v>0.34332769263229601</v>
      </c>
      <c r="DC169" s="1">
        <f>CX169*CR169</f>
        <v>0</v>
      </c>
      <c r="DD169" s="1">
        <f>CY169*CR169</f>
        <v>0</v>
      </c>
      <c r="DE169" s="1">
        <f>IF(($AM169="Bicycle"),1,0)</f>
        <v>1</v>
      </c>
      <c r="DF169" s="1">
        <f>IF(($AM169="Walk"),1,0)</f>
        <v>0</v>
      </c>
      <c r="DG169" s="1">
        <f>IF(($AM169="Car"),1,0)</f>
        <v>0</v>
      </c>
      <c r="DH169" s="1">
        <f>IF(($AM169="Rail"),1,0)</f>
        <v>0</v>
      </c>
      <c r="DI169" s="1">
        <f>IF(($AM169="Bus"),1,0)</f>
        <v>0</v>
      </c>
      <c r="DJ169" s="1" t="e">
        <f>DE169*LOG(CZ169)+DF169*LOG(DA169)+DG169*LOG(DB169)+DH169*LOG(DD169)+DI169*LOG(DC169)</f>
        <v>#NUM!</v>
      </c>
      <c r="DK169" s="1">
        <v>951.80674009999996</v>
      </c>
      <c r="DL169" s="1">
        <f>(0-(CZ169*BH169*$BY$2))/100</f>
        <v>0.10728247693581108</v>
      </c>
      <c r="DM169" s="1">
        <f t="shared" si="10"/>
        <v>1.5671585663136541E-2</v>
      </c>
      <c r="DO169" s="1">
        <f>(0-(DA169*BK169*$BY$2))/100</f>
        <v>0.90723620099496871</v>
      </c>
      <c r="DP169" s="1">
        <f t="shared" si="11"/>
        <v>0.46322984264513817</v>
      </c>
      <c r="DR169" s="1">
        <f>(0-(DB169*AV169*$BY$2))/100</f>
        <v>0.32941760633367329</v>
      </c>
      <c r="DS169" s="1">
        <f t="shared" si="12"/>
        <v>0.11309818669499407</v>
      </c>
      <c r="DU169" s="1">
        <f>(0-(DC169*BT169*$BY$2))/100</f>
        <v>0</v>
      </c>
      <c r="DV169" s="1">
        <f t="shared" si="13"/>
        <v>0</v>
      </c>
      <c r="DX169" s="1">
        <f>(0-(DD169*BE169*$BY$2))/100</f>
        <v>0</v>
      </c>
      <c r="DY169" s="1">
        <f t="shared" si="14"/>
        <v>0</v>
      </c>
      <c r="EB169" s="1" t="s">
        <v>168</v>
      </c>
    </row>
    <row r="170" spans="1:132" x14ac:dyDescent="0.25">
      <c r="A170" s="1">
        <v>256409</v>
      </c>
      <c r="B170" s="1" t="s">
        <v>91</v>
      </c>
      <c r="C170" s="1">
        <v>300</v>
      </c>
      <c r="D170" s="1" t="s">
        <v>108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3">
        <v>0.52399305555555553</v>
      </c>
      <c r="K170" s="3">
        <v>0.53916666666666668</v>
      </c>
      <c r="L170" s="1">
        <v>0</v>
      </c>
      <c r="M170" s="1" t="s">
        <v>82</v>
      </c>
      <c r="N170" s="1">
        <v>0</v>
      </c>
      <c r="O170" s="1">
        <v>0</v>
      </c>
      <c r="P170" s="1">
        <v>1</v>
      </c>
      <c r="Q170" s="1">
        <v>0</v>
      </c>
      <c r="R170" s="1">
        <v>0</v>
      </c>
      <c r="S170" s="1">
        <v>0</v>
      </c>
      <c r="T170" s="1">
        <v>1311</v>
      </c>
      <c r="U170" s="1">
        <v>21.85</v>
      </c>
      <c r="V170" s="1">
        <v>948.58350580000001</v>
      </c>
      <c r="W170" s="1">
        <v>35.447639870000003</v>
      </c>
      <c r="X170" s="1">
        <v>139.64682529999999</v>
      </c>
      <c r="Y170" s="1">
        <v>104</v>
      </c>
      <c r="Z170" s="1">
        <v>1003003</v>
      </c>
      <c r="AA170" s="1">
        <v>100300301</v>
      </c>
      <c r="AB170" s="1">
        <v>35.444496340000001</v>
      </c>
      <c r="AC170" s="1">
        <v>139.63708879999999</v>
      </c>
      <c r="AD170" s="1">
        <v>104</v>
      </c>
      <c r="AE170" s="1">
        <v>1003002</v>
      </c>
      <c r="AF170" s="1">
        <v>100300215</v>
      </c>
      <c r="AG170" s="1">
        <v>37</v>
      </c>
      <c r="AH170" s="1">
        <v>37</v>
      </c>
      <c r="AI170" s="1">
        <v>1</v>
      </c>
      <c r="AJ170" s="1">
        <v>0</v>
      </c>
      <c r="AK170" s="1">
        <v>0</v>
      </c>
      <c r="AL170" s="1">
        <v>420</v>
      </c>
      <c r="AM170" s="1" t="s">
        <v>43</v>
      </c>
      <c r="AN170" s="1">
        <v>0</v>
      </c>
      <c r="AO170" s="1">
        <v>0</v>
      </c>
      <c r="AP170" s="1">
        <v>0</v>
      </c>
      <c r="AQ170" s="1">
        <v>0</v>
      </c>
      <c r="AR170" s="1">
        <v>1</v>
      </c>
      <c r="AS170" s="1">
        <v>15.1</v>
      </c>
      <c r="AT170" s="1">
        <v>1</v>
      </c>
      <c r="AU170" s="1">
        <v>1393</v>
      </c>
      <c r="AV170" s="1">
        <v>4.4000000000000004</v>
      </c>
      <c r="AW170" s="1">
        <v>1</v>
      </c>
      <c r="AX170" s="1">
        <v>1</v>
      </c>
      <c r="AY170" s="1">
        <v>180</v>
      </c>
      <c r="AZ170" s="1">
        <v>0</v>
      </c>
      <c r="BA170" s="1">
        <v>568</v>
      </c>
      <c r="BB170" s="1">
        <v>6.8</v>
      </c>
      <c r="BC170" s="1">
        <v>886</v>
      </c>
      <c r="BD170" s="1">
        <v>10.5</v>
      </c>
      <c r="BE170" s="1">
        <v>18.3</v>
      </c>
      <c r="BF170" s="1">
        <v>1</v>
      </c>
      <c r="BG170" s="1">
        <v>1253</v>
      </c>
      <c r="BH170" s="1">
        <v>6.3</v>
      </c>
      <c r="BI170" s="1">
        <v>1</v>
      </c>
      <c r="BJ170" s="1">
        <v>1253</v>
      </c>
      <c r="BK170" s="1">
        <v>15.1</v>
      </c>
      <c r="BL170" s="1">
        <v>1</v>
      </c>
      <c r="BM170" s="1">
        <v>0.77</v>
      </c>
      <c r="BN170" s="1">
        <v>5</v>
      </c>
      <c r="BO170" s="1">
        <v>210</v>
      </c>
      <c r="BP170" s="1">
        <v>347</v>
      </c>
      <c r="BQ170" s="1">
        <v>5.2</v>
      </c>
      <c r="BR170" s="1">
        <v>232</v>
      </c>
      <c r="BS170" s="1">
        <v>3.5</v>
      </c>
      <c r="BT170" s="1">
        <v>13.7</v>
      </c>
      <c r="CG170" s="1">
        <f>AW170*EXP((BE170/100)+(L170*CC$2)+BU$2)</f>
        <v>1.799640279125172</v>
      </c>
      <c r="CH170" s="1">
        <f>BL170*EXP((BT170/100)+BV$2)</f>
        <v>0.1523696199136422</v>
      </c>
      <c r="CI170" s="1">
        <f>AT170*EXP((AV170/100)+(L170*CD$2)+BW$2)</f>
        <v>0.2485460844838655</v>
      </c>
      <c r="CJ170" s="1">
        <f>BF170*EXP((BH170/100)+(L170*CE$2)+BX$2)</f>
        <v>0.33272578390419005</v>
      </c>
      <c r="CK170" s="1">
        <f>BI170*EXP((BK170/100)+(L170*CF$2))</f>
        <v>1.1629966580818203</v>
      </c>
      <c r="CL170" s="1">
        <f>IF((CJ170+CK170)=0, LOG(1),LOG((CJ170+CK170)))</f>
        <v>0.17485100990708924</v>
      </c>
      <c r="CM170" s="1">
        <f>IF((CG170+CH170+CI170)=0, LOG(1),LOG((CG170+CH170+CI170)))</f>
        <v>0.34253242176317727</v>
      </c>
      <c r="CN170" s="1">
        <f>IF((CL170=0),1,EXP((BZ$2*CL170)+(CB$2*F170)))</f>
        <v>1.1602359138173071</v>
      </c>
      <c r="CO170" s="1">
        <f>IF((CM170=0),1,EXP((BZ$2*CM170)+(CA$2*AJ170)))</f>
        <v>1.3379686868749996</v>
      </c>
      <c r="CP170" s="1">
        <f>CN170+CO170</f>
        <v>2.4982046006923069</v>
      </c>
      <c r="CQ170" s="2">
        <f>CN170/CP170</f>
        <v>0.46442789893821362</v>
      </c>
      <c r="CR170" s="2">
        <f>CO170/CP170</f>
        <v>0.53557210106178632</v>
      </c>
      <c r="CS170" s="1">
        <f>CJ170+CK170</f>
        <v>1.4957224419860102</v>
      </c>
      <c r="CT170" s="1">
        <f>IF((CS170=0),CJ170,CJ170/CS170)</f>
        <v>0.22245155555893042</v>
      </c>
      <c r="CU170" s="4">
        <f>IF((CS170=0),CK170,CK170/CS170)</f>
        <v>0.77754844444106963</v>
      </c>
      <c r="CV170" s="1">
        <f>CI170+CH170+CG170</f>
        <v>2.2005559835226798</v>
      </c>
      <c r="CW170" s="1">
        <f>IF((CV170=0),CI170,CI170/CV170)</f>
        <v>0.11294694901876097</v>
      </c>
      <c r="CX170" s="1">
        <f>IF((CV170=0),CH170,CH170/CV170)</f>
        <v>6.924141946606005E-2</v>
      </c>
      <c r="CY170" s="1">
        <f>IF((CV170=0),CG170,CG170/CV170)</f>
        <v>0.81781163151517899</v>
      </c>
      <c r="CZ170" s="1">
        <f>CT170*CQ170</f>
        <v>0.10331270856377135</v>
      </c>
      <c r="DA170" s="1">
        <f>CU170*CQ170</f>
        <v>0.36111519037444229</v>
      </c>
      <c r="DB170" s="1">
        <f>CW170*CR170</f>
        <v>6.0491234794496279E-2</v>
      </c>
      <c r="DC170" s="1">
        <f>CX170*CR170</f>
        <v>3.7083772503938253E-2</v>
      </c>
      <c r="DD170" s="1">
        <f>CY170*CR170</f>
        <v>0.43799709376335177</v>
      </c>
      <c r="DE170" s="1">
        <f>IF(($AM170="Bicycle"),1,0)</f>
        <v>0</v>
      </c>
      <c r="DF170" s="1">
        <f>IF(($AM170="Walk"),1,0)</f>
        <v>1</v>
      </c>
      <c r="DG170" s="1">
        <f>IF(($AM170="Car"),1,0)</f>
        <v>0</v>
      </c>
      <c r="DH170" s="1">
        <f>IF(($AM170="Rail"),1,0)</f>
        <v>0</v>
      </c>
      <c r="DI170" s="1">
        <f>IF(($AM170="Bus"),1,0)</f>
        <v>0</v>
      </c>
      <c r="DJ170" s="1">
        <f>DE170*LOG(CZ170)+DF170*LOG(DA170)+DG170*LOG(DB170)+DH170*LOG(DD170)+DI170*LOG(DC170)</f>
        <v>-0.44235424251462346</v>
      </c>
      <c r="DK170" s="1">
        <v>948.58350580000001</v>
      </c>
      <c r="DL170" s="1">
        <f>(0-(CZ170*BH170*$BY$2))/100</f>
        <v>7.7098734670127941E-2</v>
      </c>
      <c r="DM170" s="1">
        <f t="shared" si="10"/>
        <v>7.9652791056104618E-3</v>
      </c>
      <c r="DO170" s="1">
        <f>(0-(DA170*BK170*$BY$2))/100</f>
        <v>0.64591542833108451</v>
      </c>
      <c r="DP170" s="1">
        <f t="shared" si="11"/>
        <v>0.23324987286756901</v>
      </c>
      <c r="DR170" s="1">
        <f>(0-(DB170*AV170*$BY$2))/100</f>
        <v>3.152812035182765E-2</v>
      </c>
      <c r="DS170" s="1">
        <f t="shared" si="12"/>
        <v>1.9071749308315431E-3</v>
      </c>
      <c r="DU170" s="1">
        <f>(0-(DC170*BT170*$BY$2))/100</f>
        <v>6.0180726852000196E-2</v>
      </c>
      <c r="DV170" s="1">
        <f t="shared" si="13"/>
        <v>2.2317283837012232E-3</v>
      </c>
      <c r="DX170" s="1">
        <f>(0-(DD170*BE170*$BY$2))/100</f>
        <v>0.94945693721683766</v>
      </c>
      <c r="DY170" s="1">
        <f t="shared" si="14"/>
        <v>0.41585937915442805</v>
      </c>
      <c r="EB170" s="1" t="s">
        <v>168</v>
      </c>
    </row>
    <row r="171" spans="1:132" x14ac:dyDescent="0.25">
      <c r="A171" s="1">
        <v>255634</v>
      </c>
      <c r="B171" s="1" t="s">
        <v>101</v>
      </c>
      <c r="C171" s="1">
        <v>500</v>
      </c>
      <c r="D171" s="1" t="s">
        <v>8</v>
      </c>
      <c r="E171" s="1">
        <v>0</v>
      </c>
      <c r="F171" s="1">
        <v>0</v>
      </c>
      <c r="G171" s="1">
        <v>0</v>
      </c>
      <c r="H171" s="1">
        <v>0</v>
      </c>
      <c r="I171" s="1">
        <v>1</v>
      </c>
      <c r="J171" s="3">
        <v>0.69482638888888892</v>
      </c>
      <c r="K171" s="3">
        <v>0.70023148148148151</v>
      </c>
      <c r="L171" s="1">
        <v>0</v>
      </c>
      <c r="M171" s="1" t="s">
        <v>90</v>
      </c>
      <c r="N171" s="1">
        <v>0</v>
      </c>
      <c r="O171" s="1">
        <v>0</v>
      </c>
      <c r="P171" s="1">
        <v>0</v>
      </c>
      <c r="Q171" s="1">
        <v>1</v>
      </c>
      <c r="R171" s="1">
        <v>0</v>
      </c>
      <c r="S171" s="1">
        <v>0</v>
      </c>
      <c r="T171" s="1">
        <v>468</v>
      </c>
      <c r="U171" s="1">
        <v>7.8</v>
      </c>
      <c r="V171" s="1">
        <v>684.24863379999999</v>
      </c>
      <c r="W171" s="1">
        <v>35.430457590000003</v>
      </c>
      <c r="X171" s="1">
        <v>139.66279510000001</v>
      </c>
      <c r="Y171" s="1">
        <v>104</v>
      </c>
      <c r="Z171" s="1">
        <v>1003010</v>
      </c>
      <c r="AA171" s="1">
        <v>100301003</v>
      </c>
      <c r="AB171" s="1">
        <v>35.425179020000002</v>
      </c>
      <c r="AC171" s="1">
        <v>139.66667889999999</v>
      </c>
      <c r="AD171" s="1">
        <v>104</v>
      </c>
      <c r="AE171" s="1">
        <v>1003010</v>
      </c>
      <c r="AF171" s="1">
        <v>100301008</v>
      </c>
      <c r="AG171" s="1">
        <v>50</v>
      </c>
      <c r="AH171" s="1">
        <v>50</v>
      </c>
      <c r="AI171" s="1">
        <v>0</v>
      </c>
      <c r="AJ171" s="1">
        <v>1</v>
      </c>
      <c r="AK171" s="1">
        <v>1</v>
      </c>
      <c r="AL171" s="1">
        <v>410</v>
      </c>
      <c r="AM171" s="1" t="s">
        <v>39</v>
      </c>
      <c r="AN171" s="1">
        <v>1</v>
      </c>
      <c r="AO171" s="1">
        <v>0</v>
      </c>
      <c r="AP171" s="1">
        <v>0</v>
      </c>
      <c r="AQ171" s="1">
        <v>0</v>
      </c>
      <c r="AR171" s="1">
        <v>0</v>
      </c>
      <c r="AS171" s="1">
        <v>4</v>
      </c>
      <c r="AT171" s="1">
        <v>1</v>
      </c>
      <c r="AU171" s="1">
        <v>795</v>
      </c>
      <c r="AV171" s="1">
        <v>3.1</v>
      </c>
      <c r="AW171" s="1">
        <v>1</v>
      </c>
      <c r="AX171" s="1">
        <v>24</v>
      </c>
      <c r="AY171" s="1">
        <v>340</v>
      </c>
      <c r="AZ171" s="1">
        <v>1</v>
      </c>
      <c r="BA171" s="1">
        <v>2220</v>
      </c>
      <c r="BB171" s="1">
        <v>27.3</v>
      </c>
      <c r="BC171" s="1">
        <v>2709</v>
      </c>
      <c r="BD171" s="1">
        <v>32.9</v>
      </c>
      <c r="BE171" s="1">
        <v>84.2</v>
      </c>
      <c r="BF171" s="1">
        <v>1</v>
      </c>
      <c r="BG171" s="1">
        <v>796</v>
      </c>
      <c r="BH171" s="1">
        <v>4</v>
      </c>
      <c r="BI171" s="1">
        <v>1</v>
      </c>
      <c r="BJ171" s="1">
        <v>796</v>
      </c>
      <c r="BK171" s="1">
        <v>10.1</v>
      </c>
      <c r="BL171" s="1">
        <v>1</v>
      </c>
      <c r="BM171" s="1">
        <v>0.57999999999999996</v>
      </c>
      <c r="BN171" s="1">
        <v>1</v>
      </c>
      <c r="BO171" s="1">
        <v>210</v>
      </c>
      <c r="BP171" s="1">
        <v>360</v>
      </c>
      <c r="BQ171" s="1">
        <v>5.4</v>
      </c>
      <c r="BR171" s="1">
        <v>129</v>
      </c>
      <c r="BS171" s="1">
        <v>1.9</v>
      </c>
      <c r="BT171" s="1">
        <v>8.3000000000000007</v>
      </c>
      <c r="CG171" s="1">
        <f>AW171*EXP((BE171/100)+(L171*CC$2)+BU$2)</f>
        <v>3.478450026900715</v>
      </c>
      <c r="CH171" s="1">
        <f>BL171*EXP((BT171/100)+BV$2)</f>
        <v>0.14435986996166036</v>
      </c>
      <c r="CI171" s="1">
        <f>AT171*EXP((AV171/100)+(L171*CD$2)+BW$2)</f>
        <v>0.24533589681543569</v>
      </c>
      <c r="CJ171" s="1">
        <f>BF171*EXP((BH171/100)+(L171*CE$2)+BX$2)</f>
        <v>0.32516042599361944</v>
      </c>
      <c r="CK171" s="1">
        <f>BI171*EXP((BK171/100)+(L171*CF$2))</f>
        <v>1.1062766417634236</v>
      </c>
      <c r="CL171" s="1">
        <f>IF((CJ171+CK171)=0, LOG(1),LOG((CJ171+CK171)))</f>
        <v>0.15577225928975907</v>
      </c>
      <c r="CM171" s="1">
        <f>IF((CG171+CH171+CI171)=0, LOG(1),LOG((CG171+CH171+CI171)))</f>
        <v>0.5875028346448089</v>
      </c>
      <c r="CN171" s="1">
        <f>IF((CL171=0),1,EXP((BZ$2*CL171)+(CB$2*F171)))</f>
        <v>1.1415721832180679</v>
      </c>
      <c r="CO171" s="1">
        <f>IF((CM171=0),1,EXP((BZ$2*CM171)+(CA$2*AJ171)))</f>
        <v>3.2720879875782432</v>
      </c>
      <c r="CP171" s="1">
        <f>CN171+CO171</f>
        <v>4.4136601707963106</v>
      </c>
      <c r="CQ171" s="2">
        <f>CN171/CP171</f>
        <v>0.25864523752224128</v>
      </c>
      <c r="CR171" s="2">
        <f>CO171/CP171</f>
        <v>0.74135476247775878</v>
      </c>
      <c r="CS171" s="1">
        <f>CJ171+CK171</f>
        <v>1.4314370677570429</v>
      </c>
      <c r="CT171" s="1">
        <f>IF((CS171=0),CJ171,CJ171/CS171)</f>
        <v>0.22715663392951113</v>
      </c>
      <c r="CU171" s="4">
        <f>IF((CS171=0),CK171,CK171/CS171)</f>
        <v>0.77284336607048887</v>
      </c>
      <c r="CV171" s="1">
        <f>CI171+CH171+CG171</f>
        <v>3.8681457936778112</v>
      </c>
      <c r="CW171" s="1">
        <f>IF((CV171=0),CI171,CI171/CV171)</f>
        <v>6.3424676809343244E-2</v>
      </c>
      <c r="CX171" s="1">
        <f>IF((CV171=0),CH171,CH171/CV171)</f>
        <v>3.7320172935985385E-2</v>
      </c>
      <c r="CY171" s="1">
        <f>IF((CV171=0),CG171,CG171/CV171)</f>
        <v>0.89925515025467129</v>
      </c>
      <c r="CZ171" s="1">
        <f>CT171*CQ171</f>
        <v>5.8752981537451218E-2</v>
      </c>
      <c r="DA171" s="1">
        <f>CU171*CQ171</f>
        <v>0.19989225598479005</v>
      </c>
      <c r="DB171" s="1">
        <f>CW171*CR171</f>
        <v>4.7020186211219277E-2</v>
      </c>
      <c r="DC171" s="1">
        <f>CX171*CR171</f>
        <v>2.7667487942586326E-2</v>
      </c>
      <c r="DD171" s="1">
        <f>CY171*CR171</f>
        <v>0.66666708832395316</v>
      </c>
      <c r="DE171" s="1">
        <f>IF(($AM171="Bicycle"),1,0)</f>
        <v>1</v>
      </c>
      <c r="DF171" s="1">
        <f>IF(($AM171="Walk"),1,0)</f>
        <v>0</v>
      </c>
      <c r="DG171" s="1">
        <f>IF(($AM171="Car"),1,0)</f>
        <v>0</v>
      </c>
      <c r="DH171" s="1">
        <f>IF(($AM171="Rail"),1,0)</f>
        <v>0</v>
      </c>
      <c r="DI171" s="1">
        <f>IF(($AM171="Bus"),1,0)</f>
        <v>0</v>
      </c>
      <c r="DJ171" s="1">
        <f>DE171*LOG(CZ171)+DF171*LOG(DA171)+DG171*LOG(DB171)+DH171*LOG(DD171)+DI171*LOG(DC171)</f>
        <v>-1.2309700893556843</v>
      </c>
      <c r="DK171" s="1">
        <v>684.24863379999999</v>
      </c>
      <c r="DL171" s="1">
        <f>(0-(CZ171*BH171*$BY$2))/100</f>
        <v>2.7838309275632071E-2</v>
      </c>
      <c r="DM171" s="1">
        <f t="shared" si="10"/>
        <v>1.6355836709050682E-3</v>
      </c>
      <c r="DO171" s="1">
        <f>(0-(DA171*BK171*$BY$2))/100</f>
        <v>0.23914995125672486</v>
      </c>
      <c r="DP171" s="1">
        <f t="shared" si="11"/>
        <v>4.7804223275359312E-2</v>
      </c>
      <c r="DR171" s="1">
        <f>(0-(DB171*AV171*$BY$2))/100</f>
        <v>1.7266288451443089E-2</v>
      </c>
      <c r="DS171" s="1">
        <f t="shared" si="12"/>
        <v>8.11864098163479E-4</v>
      </c>
      <c r="DU171" s="1">
        <f>(0-(DC171*BT171*$BY$2))/100</f>
        <v>2.7201996172726086E-2</v>
      </c>
      <c r="DV171" s="1">
        <f t="shared" si="13"/>
        <v>7.5261090112317837E-4</v>
      </c>
      <c r="DX171" s="1">
        <f>(0-(DD171*BE171*$BY$2))/100</f>
        <v>6.6492714134346178</v>
      </c>
      <c r="DY171" s="1">
        <f t="shared" si="14"/>
        <v>4.4328504126701533</v>
      </c>
      <c r="EB171" s="1" t="s">
        <v>168</v>
      </c>
    </row>
    <row r="172" spans="1:132" x14ac:dyDescent="0.25">
      <c r="A172" s="1">
        <v>256842</v>
      </c>
      <c r="B172" s="1" t="s">
        <v>112</v>
      </c>
      <c r="C172" s="1">
        <v>200</v>
      </c>
      <c r="D172" s="1" t="s">
        <v>84</v>
      </c>
      <c r="E172" s="1">
        <v>0</v>
      </c>
      <c r="F172" s="1">
        <v>0</v>
      </c>
      <c r="G172" s="1">
        <v>0</v>
      </c>
      <c r="H172" s="1">
        <v>1</v>
      </c>
      <c r="I172" s="1">
        <v>0</v>
      </c>
      <c r="J172" s="3">
        <v>0.66578703703703701</v>
      </c>
      <c r="K172" s="3">
        <v>0.67365740740740743</v>
      </c>
      <c r="L172" s="1">
        <v>0</v>
      </c>
      <c r="M172" s="1" t="s">
        <v>90</v>
      </c>
      <c r="N172" s="1">
        <v>0</v>
      </c>
      <c r="O172" s="1">
        <v>0</v>
      </c>
      <c r="P172" s="1">
        <v>0</v>
      </c>
      <c r="Q172" s="1">
        <v>1</v>
      </c>
      <c r="R172" s="1">
        <v>0</v>
      </c>
      <c r="S172" s="1">
        <v>0</v>
      </c>
      <c r="T172" s="1">
        <v>680</v>
      </c>
      <c r="U172" s="1">
        <v>11.3333333333333</v>
      </c>
      <c r="V172" s="1">
        <v>294.20699889999997</v>
      </c>
      <c r="W172" s="1">
        <v>35.446239740000003</v>
      </c>
      <c r="X172" s="1">
        <v>139.64792489999999</v>
      </c>
      <c r="Y172" s="1">
        <v>104</v>
      </c>
      <c r="Z172" s="1">
        <v>1003003</v>
      </c>
      <c r="AA172" s="1">
        <v>100300301</v>
      </c>
      <c r="AB172" s="1">
        <v>35.443686329999998</v>
      </c>
      <c r="AC172" s="1">
        <v>139.6487779</v>
      </c>
      <c r="AD172" s="1">
        <v>104</v>
      </c>
      <c r="AE172" s="1">
        <v>1003003</v>
      </c>
      <c r="AF172" s="1">
        <v>100300301</v>
      </c>
      <c r="AG172" s="1">
        <v>41</v>
      </c>
      <c r="AH172" s="1">
        <v>41</v>
      </c>
      <c r="AI172" s="1">
        <v>1</v>
      </c>
      <c r="AJ172" s="1">
        <v>0</v>
      </c>
      <c r="AK172" s="1">
        <v>0</v>
      </c>
      <c r="AL172" s="1">
        <v>420</v>
      </c>
      <c r="AM172" s="1" t="s">
        <v>43</v>
      </c>
      <c r="AN172" s="1">
        <v>0</v>
      </c>
      <c r="AO172" s="1">
        <v>0</v>
      </c>
      <c r="AP172" s="1">
        <v>0</v>
      </c>
      <c r="AQ172" s="1">
        <v>0</v>
      </c>
      <c r="AR172" s="1">
        <v>1</v>
      </c>
      <c r="AS172" s="1">
        <v>4.7</v>
      </c>
      <c r="AT172" s="1">
        <v>1</v>
      </c>
      <c r="AU172" s="1">
        <v>447</v>
      </c>
      <c r="AV172" s="1">
        <v>2.2000000000000002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1</v>
      </c>
      <c r="BG172" s="1">
        <v>391</v>
      </c>
      <c r="BH172" s="1">
        <v>2</v>
      </c>
      <c r="BI172" s="1">
        <v>1</v>
      </c>
      <c r="BJ172" s="1">
        <v>391</v>
      </c>
      <c r="BK172" s="1">
        <v>4.7</v>
      </c>
      <c r="BL172" s="1">
        <v>1</v>
      </c>
      <c r="BM172" s="1">
        <v>0.3</v>
      </c>
      <c r="BN172" s="1">
        <v>1</v>
      </c>
      <c r="BO172" s="1">
        <v>210</v>
      </c>
      <c r="BP172" s="1">
        <v>362</v>
      </c>
      <c r="BQ172" s="1">
        <v>5.4</v>
      </c>
      <c r="BR172" s="1">
        <v>218</v>
      </c>
      <c r="BS172" s="1">
        <v>3.3</v>
      </c>
      <c r="BT172" s="1">
        <v>9.6999999999999993</v>
      </c>
      <c r="CG172" s="1">
        <f>AW172*EXP((BE172/100)+(L172*CC$2)+BU$2)</f>
        <v>0</v>
      </c>
      <c r="CH172" s="1">
        <f>BL172*EXP((BT172/100)+BV$2)</f>
        <v>0.14639512166068094</v>
      </c>
      <c r="CI172" s="1">
        <f>AT172*EXP((AV172/100)+(L172*CD$2)+BW$2)</f>
        <v>0.24313778010655451</v>
      </c>
      <c r="CJ172" s="1">
        <f>BF172*EXP((BH172/100)+(L172*CE$2)+BX$2)</f>
        <v>0.31872181817080514</v>
      </c>
      <c r="CK172" s="1">
        <f>BI172*EXP((BK172/100)+(L172*CF$2))</f>
        <v>1.0481220090796557</v>
      </c>
      <c r="CL172" s="1">
        <f>IF((CJ172+CK172)=0, LOG(1),LOG((CJ172+CK172)))</f>
        <v>0.13571889581290569</v>
      </c>
      <c r="CM172" s="1">
        <f>IF((CG172+CH172+CI172)=0, LOG(1),LOG((CG172+CH172+CI172)))</f>
        <v>-0.40945585390289801</v>
      </c>
      <c r="CN172" s="1">
        <f>IF((CL172=0),1,EXP((BZ$2*CL172)+(CB$2*F172)))</f>
        <v>1.1222785759474154</v>
      </c>
      <c r="CO172" s="1">
        <f>IF((CM172=0),1,EXP((BZ$2*CM172)+(CA$2*AJ172)))</f>
        <v>0.70607241507761775</v>
      </c>
      <c r="CP172" s="1">
        <f>CN172+CO172</f>
        <v>1.8283509910250331</v>
      </c>
      <c r="CQ172" s="2">
        <f>CN172/CP172</f>
        <v>0.61382009332804832</v>
      </c>
      <c r="CR172" s="2">
        <f>CO172/CP172</f>
        <v>0.38617990667195173</v>
      </c>
      <c r="CS172" s="1">
        <f>CJ172+CK172</f>
        <v>1.3668438272504608</v>
      </c>
      <c r="CT172" s="1">
        <f>IF((CS172=0),CJ172,CJ172/CS172)</f>
        <v>0.23318085930266447</v>
      </c>
      <c r="CU172" s="4">
        <f>IF((CS172=0),CK172,CK172/CS172)</f>
        <v>0.76681914069733548</v>
      </c>
      <c r="CV172" s="1">
        <f>CI172+CH172+CG172</f>
        <v>0.38953290176723543</v>
      </c>
      <c r="CW172" s="1">
        <f>IF((CV172=0),CI172,CI172/CV172)</f>
        <v>0.62417777549338049</v>
      </c>
      <c r="CX172" s="1">
        <f>IF((CV172=0),CH172,CH172/CV172)</f>
        <v>0.37582222450661956</v>
      </c>
      <c r="CY172" s="1">
        <f>IF((CV172=0),CG172,CG172/CV172)</f>
        <v>0</v>
      </c>
      <c r="CZ172" s="1">
        <f>CT172*CQ172</f>
        <v>0.143131096819476</v>
      </c>
      <c r="DA172" s="1">
        <f>CU172*CQ172</f>
        <v>0.47068899650857227</v>
      </c>
      <c r="DB172" s="1">
        <f>CW172*CR172</f>
        <v>0.24104491508674011</v>
      </c>
      <c r="DC172" s="1">
        <f>CX172*CR172</f>
        <v>0.14513499158521165</v>
      </c>
      <c r="DD172" s="1">
        <f>CY172*CR172</f>
        <v>0</v>
      </c>
      <c r="DE172" s="1">
        <f>IF(($AM172="Bicycle"),1,0)</f>
        <v>0</v>
      </c>
      <c r="DF172" s="1">
        <f>IF(($AM172="Walk"),1,0)</f>
        <v>1</v>
      </c>
      <c r="DG172" s="1">
        <f>IF(($AM172="Car"),1,0)</f>
        <v>0</v>
      </c>
      <c r="DH172" s="1">
        <f>IF(($AM172="Rail"),1,0)</f>
        <v>0</v>
      </c>
      <c r="DI172" s="1">
        <f>IF(($AM172="Bus"),1,0)</f>
        <v>0</v>
      </c>
      <c r="DJ172" s="1" t="e">
        <f>DE172*LOG(CZ172)+DF172*LOG(DA172)+DG172*LOG(DB172)+DH172*LOG(DD172)+DI172*LOG(DC172)</f>
        <v>#NUM!</v>
      </c>
      <c r="DK172" s="1">
        <v>294.20699889999997</v>
      </c>
      <c r="DL172" s="1">
        <f>(0-(CZ172*BH172*$BY$2))/100</f>
        <v>3.3909153509776628E-2</v>
      </c>
      <c r="DM172" s="1">
        <f t="shared" si="10"/>
        <v>4.8534543340743126E-3</v>
      </c>
      <c r="DO172" s="1">
        <f>(0-(DA172*BK172*$BY$2))/100</f>
        <v>0.26205041820185548</v>
      </c>
      <c r="DP172" s="1">
        <f t="shared" si="11"/>
        <v>0.12334424837808305</v>
      </c>
      <c r="DR172" s="1">
        <f>(0-(DB172*AV172*$BY$2))/100</f>
        <v>6.2816481750363168E-2</v>
      </c>
      <c r="DS172" s="1">
        <f t="shared" si="12"/>
        <v>1.5141593509564049E-2</v>
      </c>
      <c r="DU172" s="1">
        <f>(0-(DC172*BT172*$BY$2))/100</f>
        <v>0.16676189430885494</v>
      </c>
      <c r="DV172" s="1">
        <f t="shared" si="13"/>
        <v>2.4202986127249616E-2</v>
      </c>
      <c r="DX172" s="1">
        <f>(0-(DD172*BE172*$BY$2))/100</f>
        <v>0</v>
      </c>
      <c r="DY172" s="1">
        <f t="shared" si="14"/>
        <v>0</v>
      </c>
      <c r="EB172" s="1" t="s">
        <v>168</v>
      </c>
    </row>
    <row r="173" spans="1:132" x14ac:dyDescent="0.25">
      <c r="A173" s="1">
        <v>255980</v>
      </c>
      <c r="B173" s="1" t="s">
        <v>75</v>
      </c>
      <c r="C173" s="1">
        <v>200</v>
      </c>
      <c r="D173" s="1" t="s">
        <v>84</v>
      </c>
      <c r="E173" s="1">
        <v>0</v>
      </c>
      <c r="F173" s="1">
        <v>0</v>
      </c>
      <c r="G173" s="1">
        <v>0</v>
      </c>
      <c r="H173" s="1">
        <v>1</v>
      </c>
      <c r="I173" s="1">
        <v>0</v>
      </c>
      <c r="J173" s="3">
        <v>0.84138888888888885</v>
      </c>
      <c r="K173" s="3">
        <v>0.8462615740740741</v>
      </c>
      <c r="L173" s="1">
        <v>1</v>
      </c>
      <c r="M173" s="1" t="s">
        <v>76</v>
      </c>
      <c r="N173" s="1">
        <v>0</v>
      </c>
      <c r="O173" s="1">
        <v>0</v>
      </c>
      <c r="P173" s="1">
        <v>0</v>
      </c>
      <c r="Q173" s="1">
        <v>0</v>
      </c>
      <c r="R173" s="1">
        <v>1</v>
      </c>
      <c r="S173" s="1">
        <v>0</v>
      </c>
      <c r="T173" s="1">
        <v>421</v>
      </c>
      <c r="U173" s="1">
        <v>7.0166666666666702</v>
      </c>
      <c r="V173" s="1">
        <v>494.79208130000001</v>
      </c>
      <c r="W173" s="1">
        <v>35.627937920000001</v>
      </c>
      <c r="X173" s="1">
        <v>139.67743999999999</v>
      </c>
      <c r="Y173" s="1" t="s">
        <v>77</v>
      </c>
      <c r="Z173" s="1" t="s">
        <v>77</v>
      </c>
      <c r="AA173" s="1" t="s">
        <v>77</v>
      </c>
      <c r="AB173" s="1">
        <v>35.631617980000001</v>
      </c>
      <c r="AC173" s="1">
        <v>139.68051919999999</v>
      </c>
      <c r="AD173" s="1" t="s">
        <v>77</v>
      </c>
      <c r="AE173" s="1" t="s">
        <v>77</v>
      </c>
      <c r="AF173" s="1" t="s">
        <v>77</v>
      </c>
      <c r="AG173" s="1">
        <v>38</v>
      </c>
      <c r="AH173" s="1">
        <v>38</v>
      </c>
      <c r="AI173" s="1">
        <v>1</v>
      </c>
      <c r="AJ173" s="1">
        <v>0</v>
      </c>
      <c r="AK173" s="1">
        <v>0</v>
      </c>
      <c r="AL173" s="1">
        <v>420</v>
      </c>
      <c r="AM173" s="1" t="s">
        <v>43</v>
      </c>
      <c r="AN173" s="1">
        <v>0</v>
      </c>
      <c r="AO173" s="1">
        <v>0</v>
      </c>
      <c r="AP173" s="1">
        <v>0</v>
      </c>
      <c r="AQ173" s="1">
        <v>0</v>
      </c>
      <c r="AR173" s="1">
        <v>1</v>
      </c>
      <c r="AS173" s="1">
        <v>7.3</v>
      </c>
      <c r="AT173" s="1">
        <v>1</v>
      </c>
      <c r="AU173" s="1">
        <v>817</v>
      </c>
      <c r="AV173" s="1">
        <v>5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1</v>
      </c>
      <c r="BG173" s="1">
        <v>625</v>
      </c>
      <c r="BH173" s="1">
        <v>3.1</v>
      </c>
      <c r="BI173" s="1">
        <v>1</v>
      </c>
      <c r="BJ173" s="1">
        <v>625</v>
      </c>
      <c r="BK173" s="1">
        <v>7.3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CG173" s="1">
        <f>AW173*EXP((BE173/100)+(L173*CC$2)+BU$2)</f>
        <v>0</v>
      </c>
      <c r="CH173" s="1">
        <f>BL173*EXP((BT173/100)+BV$2)</f>
        <v>0</v>
      </c>
      <c r="CI173" s="1">
        <f>AT173*EXP((AV173/100)+(L173*CD$2)+BW$2)</f>
        <v>0.11151439425018202</v>
      </c>
      <c r="CJ173" s="1">
        <f>BF173*EXP((BH173/100)+(L173*CE$2)+BX$2)</f>
        <v>0.1305016641752412</v>
      </c>
      <c r="CK173" s="1">
        <f>BI173*EXP((BK173/100)+(L173*CF$2))</f>
        <v>0.74084474244875509</v>
      </c>
      <c r="CL173" s="1">
        <f>IF((CJ173+CK173)=0, LOG(1),LOG((CJ173+CK173)))</f>
        <v>-5.9809155466641319E-2</v>
      </c>
      <c r="CM173" s="1">
        <f>IF((CG173+CH173+CI173)=0, LOG(1),LOG((CG173+CH173+CI173)))</f>
        <v>-0.95266907037414428</v>
      </c>
      <c r="CN173" s="1">
        <f>IF((CL173=0),1,EXP((BZ$2*CL173)+(CB$2*F173)))</f>
        <v>0.95043283520224242</v>
      </c>
      <c r="CO173" s="1">
        <f>IF((CM173=0),1,EXP((BZ$2*CM173)+(CA$2*AJ173)))</f>
        <v>0.44496096942582347</v>
      </c>
      <c r="CP173" s="1">
        <f>CN173+CO173</f>
        <v>1.3953938046280658</v>
      </c>
      <c r="CQ173" s="2">
        <f>CN173/CP173</f>
        <v>0.68112158162804426</v>
      </c>
      <c r="CR173" s="2">
        <f>CO173/CP173</f>
        <v>0.31887841837195574</v>
      </c>
      <c r="CS173" s="1">
        <f>CJ173+CK173</f>
        <v>0.87134640662399632</v>
      </c>
      <c r="CT173" s="1">
        <f>IF((CS173=0),CJ173,CJ173/CS173)</f>
        <v>0.14977012951813931</v>
      </c>
      <c r="CU173" s="4">
        <f>IF((CS173=0),CK173,CK173/CS173)</f>
        <v>0.85022987048186072</v>
      </c>
      <c r="CV173" s="1">
        <f>CI173+CH173+CG173</f>
        <v>0.11151439425018202</v>
      </c>
      <c r="CW173" s="1">
        <f>IF((CV173=0),CI173,CI173/CV173)</f>
        <v>1</v>
      </c>
      <c r="CX173" s="1">
        <f>IF((CV173=0),CH173,CH173/CV173)</f>
        <v>0</v>
      </c>
      <c r="CY173" s="1">
        <f>IF((CV173=0),CG173,CG173/CV173)</f>
        <v>0</v>
      </c>
      <c r="CZ173" s="1">
        <f>CT173*CQ173</f>
        <v>0.10201166749803209</v>
      </c>
      <c r="DA173" s="1">
        <f>CU173*CQ173</f>
        <v>0.57910991413001223</v>
      </c>
      <c r="DB173" s="1">
        <f>CW173*CR173</f>
        <v>0.31887841837195574</v>
      </c>
      <c r="DC173" s="1">
        <f>CX173*CR173</f>
        <v>0</v>
      </c>
      <c r="DD173" s="1">
        <f>CY173*CR173</f>
        <v>0</v>
      </c>
      <c r="DE173" s="1">
        <f>IF(($AM173="Bicycle"),1,0)</f>
        <v>0</v>
      </c>
      <c r="DF173" s="1">
        <f>IF(($AM173="Walk"),1,0)</f>
        <v>1</v>
      </c>
      <c r="DG173" s="1">
        <f>IF(($AM173="Car"),1,0)</f>
        <v>0</v>
      </c>
      <c r="DH173" s="1">
        <f>IF(($AM173="Rail"),1,0)</f>
        <v>0</v>
      </c>
      <c r="DI173" s="1">
        <f>IF(($AM173="Bus"),1,0)</f>
        <v>0</v>
      </c>
      <c r="DJ173" s="1" t="e">
        <f>DE173*LOG(CZ173)+DF173*LOG(DA173)+DG173*LOG(DB173)+DH173*LOG(DD173)+DI173*LOG(DC173)</f>
        <v>#NUM!</v>
      </c>
      <c r="DK173" s="1">
        <v>494.79208130000001</v>
      </c>
      <c r="DL173" s="1">
        <f>(0-(CZ173*BH173*$BY$2))/100</f>
        <v>3.7459717163209637E-2</v>
      </c>
      <c r="DM173" s="1">
        <f t="shared" si="10"/>
        <v>3.8213282118236673E-3</v>
      </c>
      <c r="DO173" s="1">
        <f>(0-(DA173*BK173*$BY$2))/100</f>
        <v>0.50076828208358815</v>
      </c>
      <c r="DP173" s="1">
        <f t="shared" si="11"/>
        <v>0.28999987683646045</v>
      </c>
      <c r="DR173" s="1">
        <f>(0-(DB173*AV173*$BY$2))/100</f>
        <v>0.18886352231980699</v>
      </c>
      <c r="DS173" s="1">
        <f t="shared" si="12"/>
        <v>6.0224501285496612E-2</v>
      </c>
      <c r="DU173" s="1">
        <f>(0-(DC173*BT173*$BY$2))/100</f>
        <v>0</v>
      </c>
      <c r="DV173" s="1">
        <f t="shared" si="13"/>
        <v>0</v>
      </c>
      <c r="DX173" s="1">
        <f>(0-(DD173*BE173*$BY$2))/100</f>
        <v>0</v>
      </c>
      <c r="DY173" s="1">
        <f t="shared" si="14"/>
        <v>0</v>
      </c>
      <c r="EB173" s="1" t="s">
        <v>168</v>
      </c>
    </row>
    <row r="174" spans="1:132" x14ac:dyDescent="0.25">
      <c r="A174" s="1">
        <v>256995</v>
      </c>
      <c r="B174" s="1" t="s">
        <v>83</v>
      </c>
      <c r="C174" s="1">
        <v>200</v>
      </c>
      <c r="D174" s="1" t="s">
        <v>84</v>
      </c>
      <c r="E174" s="1">
        <v>0</v>
      </c>
      <c r="F174" s="1">
        <v>0</v>
      </c>
      <c r="G174" s="1">
        <v>0</v>
      </c>
      <c r="H174" s="1">
        <v>1</v>
      </c>
      <c r="I174" s="1">
        <v>0</v>
      </c>
      <c r="J174" s="3">
        <v>0.95765046296296286</v>
      </c>
      <c r="K174" s="3">
        <v>0.96075231481481482</v>
      </c>
      <c r="L174" s="1">
        <v>0</v>
      </c>
      <c r="M174" s="1" t="s">
        <v>88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1</v>
      </c>
      <c r="T174" s="1">
        <v>268</v>
      </c>
      <c r="U174" s="1">
        <v>4.4666666666666703</v>
      </c>
      <c r="V174" s="1">
        <v>686.27368750000005</v>
      </c>
      <c r="W174" s="1">
        <v>35.490415779999999</v>
      </c>
      <c r="X174" s="1">
        <v>139.6285594</v>
      </c>
      <c r="Y174" s="1">
        <v>102</v>
      </c>
      <c r="Z174" s="1">
        <v>1001015</v>
      </c>
      <c r="AA174" s="1">
        <v>100101504</v>
      </c>
      <c r="AB174" s="1">
        <v>35.488768880000002</v>
      </c>
      <c r="AC174" s="1">
        <v>139.6358658</v>
      </c>
      <c r="AD174" s="1">
        <v>102</v>
      </c>
      <c r="AE174" s="1">
        <v>1001014</v>
      </c>
      <c r="AF174" s="1">
        <v>100101403</v>
      </c>
      <c r="AG174" s="1">
        <v>54</v>
      </c>
      <c r="AH174" s="1">
        <v>54</v>
      </c>
      <c r="AI174" s="1">
        <v>1</v>
      </c>
      <c r="AJ174" s="1">
        <v>0</v>
      </c>
      <c r="AK174" s="1">
        <v>1</v>
      </c>
      <c r="AL174" s="1">
        <v>100</v>
      </c>
      <c r="AM174" s="1" t="s">
        <v>41</v>
      </c>
      <c r="AN174" s="1">
        <v>0</v>
      </c>
      <c r="AO174" s="1">
        <v>0</v>
      </c>
      <c r="AP174" s="1">
        <v>1</v>
      </c>
      <c r="AQ174" s="1">
        <v>0</v>
      </c>
      <c r="AR174" s="1">
        <v>0</v>
      </c>
      <c r="AS174" s="1">
        <v>7.4</v>
      </c>
      <c r="AT174" s="1">
        <v>1</v>
      </c>
      <c r="AU174" s="1">
        <v>1057</v>
      </c>
      <c r="AV174" s="1">
        <v>7.4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1</v>
      </c>
      <c r="BG174" s="1">
        <v>1041</v>
      </c>
      <c r="BH174" s="1">
        <v>5.2</v>
      </c>
      <c r="BI174" s="1">
        <v>1</v>
      </c>
      <c r="BJ174" s="1">
        <v>1041</v>
      </c>
      <c r="BK174" s="1">
        <v>12.5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CG174" s="1">
        <f>AW174*EXP((BE174/100)+(L174*CC$2)+BU$2)</f>
        <v>0</v>
      </c>
      <c r="CH174" s="1">
        <f>BL174*EXP((BT174/100)+BV$2)</f>
        <v>0</v>
      </c>
      <c r="CI174" s="1">
        <f>AT174*EXP((AV174/100)+(L174*CD$2)+BW$2)</f>
        <v>0.2561154396527931</v>
      </c>
      <c r="CJ174" s="1">
        <f>BF174*EXP((BH174/100)+(L174*CE$2)+BX$2)</f>
        <v>0.32908585658403128</v>
      </c>
      <c r="CK174" s="1">
        <f>BI174*EXP((BK174/100)+(L174*CF$2))</f>
        <v>1.1331484530668263</v>
      </c>
      <c r="CL174" s="1">
        <f>IF((CJ174+CK174)=0, LOG(1),LOG((CJ174+CK174)))</f>
        <v>0.16501696990979228</v>
      </c>
      <c r="CM174" s="1">
        <f>IF((CG174+CH174+CI174)=0, LOG(1),LOG((CG174+CH174+CI174)))</f>
        <v>-0.59156423975143058</v>
      </c>
      <c r="CN174" s="1">
        <f>IF((CL174=0),1,EXP((BZ$2*CL174)+(CB$2*F174)))</f>
        <v>1.1505779995604295</v>
      </c>
      <c r="CO174" s="1">
        <f>IF((CM174=0),1,EXP((BZ$2*CM174)+(CA$2*AJ174)))</f>
        <v>0.60481684411298953</v>
      </c>
      <c r="CP174" s="1">
        <f>CN174+CO174</f>
        <v>1.755394843673419</v>
      </c>
      <c r="CQ174" s="2">
        <f>CN174/CP174</f>
        <v>0.65545253462900555</v>
      </c>
      <c r="CR174" s="2">
        <f>CO174/CP174</f>
        <v>0.34454746537099445</v>
      </c>
      <c r="CS174" s="1">
        <f>CJ174+CK174</f>
        <v>1.4622343096508577</v>
      </c>
      <c r="CT174" s="1">
        <f>IF((CS174=0),CJ174,CJ174/CS174)</f>
        <v>0.22505685608116263</v>
      </c>
      <c r="CU174" s="4">
        <f>IF((CS174=0),CK174,CK174/CS174)</f>
        <v>0.77494314391883734</v>
      </c>
      <c r="CV174" s="1">
        <f>CI174+CH174+CG174</f>
        <v>0.2561154396527931</v>
      </c>
      <c r="CW174" s="1">
        <f>IF((CV174=0),CI174,CI174/CV174)</f>
        <v>1</v>
      </c>
      <c r="CX174" s="1">
        <f>IF((CV174=0),CH174,CH174/CV174)</f>
        <v>0</v>
      </c>
      <c r="CY174" s="1">
        <f>IF((CV174=0),CG174,CG174/CV174)</f>
        <v>0</v>
      </c>
      <c r="CZ174" s="1">
        <f>CT174*CQ174</f>
        <v>0.14751408675403338</v>
      </c>
      <c r="DA174" s="1">
        <f>CU174*CQ174</f>
        <v>0.50793844787497211</v>
      </c>
      <c r="DB174" s="1">
        <f>CW174*CR174</f>
        <v>0.34454746537099445</v>
      </c>
      <c r="DC174" s="1">
        <f>CX174*CR174</f>
        <v>0</v>
      </c>
      <c r="DD174" s="1">
        <f>CY174*CR174</f>
        <v>0</v>
      </c>
      <c r="DE174" s="1">
        <f>IF(($AM174="Bicycle"),1,0)</f>
        <v>0</v>
      </c>
      <c r="DF174" s="1">
        <f>IF(($AM174="Walk"),1,0)</f>
        <v>0</v>
      </c>
      <c r="DG174" s="1">
        <f>IF(($AM174="Car"),1,0)</f>
        <v>1</v>
      </c>
      <c r="DH174" s="1">
        <f>IF(($AM174="Rail"),1,0)</f>
        <v>0</v>
      </c>
      <c r="DI174" s="1">
        <f>IF(($AM174="Bus"),1,0)</f>
        <v>0</v>
      </c>
      <c r="DJ174" s="1" t="e">
        <f>DE174*LOG(CZ174)+DF174*LOG(DA174)+DG174*LOG(DB174)+DH174*LOG(DD174)+DI174*LOG(DC174)</f>
        <v>#NUM!</v>
      </c>
      <c r="DK174" s="1">
        <v>686.27368750000005</v>
      </c>
      <c r="DL174" s="1">
        <f>(0-(CZ174*BH174*$BY$2))/100</f>
        <v>9.0863569145671549E-2</v>
      </c>
      <c r="DM174" s="1">
        <f t="shared" si="10"/>
        <v>1.3403656421735704E-2</v>
      </c>
      <c r="DO174" s="1">
        <f>(0-(DA174*BK174*$BY$2))/100</f>
        <v>0.75209734228097047</v>
      </c>
      <c r="DP174" s="1">
        <f t="shared" si="11"/>
        <v>0.38201915668908776</v>
      </c>
      <c r="DR174" s="1">
        <f>(0-(DB174*AV174*$BY$2))/100</f>
        <v>0.30201862957005599</v>
      </c>
      <c r="DS174" s="1">
        <f t="shared" si="12"/>
        <v>0.10405975331318407</v>
      </c>
      <c r="DU174" s="1">
        <f>(0-(DC174*BT174*$BY$2))/100</f>
        <v>0</v>
      </c>
      <c r="DV174" s="1">
        <f t="shared" si="13"/>
        <v>0</v>
      </c>
      <c r="DX174" s="1">
        <f>(0-(DD174*BE174*$BY$2))/100</f>
        <v>0</v>
      </c>
      <c r="DY174" s="1">
        <f t="shared" si="14"/>
        <v>0</v>
      </c>
      <c r="EB174" s="1" t="s">
        <v>168</v>
      </c>
    </row>
    <row r="175" spans="1:132" x14ac:dyDescent="0.25">
      <c r="A175" s="1">
        <v>257571</v>
      </c>
      <c r="B175" s="1" t="s">
        <v>75</v>
      </c>
      <c r="C175" s="1">
        <v>200</v>
      </c>
      <c r="D175" s="1" t="s">
        <v>84</v>
      </c>
      <c r="E175" s="1">
        <v>0</v>
      </c>
      <c r="F175" s="1">
        <v>0</v>
      </c>
      <c r="G175" s="1">
        <v>0</v>
      </c>
      <c r="H175" s="1">
        <v>1</v>
      </c>
      <c r="I175" s="1">
        <v>0</v>
      </c>
      <c r="J175" s="3">
        <v>0.61567129629629636</v>
      </c>
      <c r="K175" s="3">
        <v>0.61869212962962961</v>
      </c>
      <c r="L175" s="1">
        <v>0</v>
      </c>
      <c r="M175" s="1" t="s">
        <v>90</v>
      </c>
      <c r="N175" s="1">
        <v>0</v>
      </c>
      <c r="O175" s="1">
        <v>0</v>
      </c>
      <c r="P175" s="1">
        <v>0</v>
      </c>
      <c r="Q175" s="1">
        <v>1</v>
      </c>
      <c r="R175" s="1">
        <v>0</v>
      </c>
      <c r="S175" s="1">
        <v>0</v>
      </c>
      <c r="T175" s="1">
        <v>260</v>
      </c>
      <c r="U175" s="1">
        <v>4.3333333333333304</v>
      </c>
      <c r="V175" s="1">
        <v>339.9031167</v>
      </c>
      <c r="W175" s="1">
        <v>35.628705019999998</v>
      </c>
      <c r="X175" s="1">
        <v>139.68217680000001</v>
      </c>
      <c r="Y175" s="1" t="s">
        <v>77</v>
      </c>
      <c r="Z175" s="1" t="s">
        <v>77</v>
      </c>
      <c r="AA175" s="1" t="s">
        <v>77</v>
      </c>
      <c r="AB175" s="1">
        <v>35.631280009999998</v>
      </c>
      <c r="AC175" s="1">
        <v>139.680149</v>
      </c>
      <c r="AD175" s="1" t="s">
        <v>77</v>
      </c>
      <c r="AE175" s="1" t="s">
        <v>77</v>
      </c>
      <c r="AF175" s="1" t="s">
        <v>77</v>
      </c>
      <c r="AG175" s="1">
        <v>38</v>
      </c>
      <c r="AH175" s="1">
        <v>38</v>
      </c>
      <c r="AI175" s="1">
        <v>1</v>
      </c>
      <c r="AJ175" s="1">
        <v>0</v>
      </c>
      <c r="AK175" s="1">
        <v>0</v>
      </c>
      <c r="AL175" s="1">
        <v>420</v>
      </c>
      <c r="AM175" s="1" t="s">
        <v>43</v>
      </c>
      <c r="AN175" s="1">
        <v>0</v>
      </c>
      <c r="AO175" s="1">
        <v>0</v>
      </c>
      <c r="AP175" s="1">
        <v>0</v>
      </c>
      <c r="AQ175" s="1">
        <v>0</v>
      </c>
      <c r="AR175" s="1">
        <v>1</v>
      </c>
      <c r="AS175" s="1">
        <v>5.3</v>
      </c>
      <c r="AT175" s="1">
        <v>1</v>
      </c>
      <c r="AU175" s="1">
        <v>628</v>
      </c>
      <c r="AV175" s="1">
        <v>5.5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1</v>
      </c>
      <c r="BG175" s="1">
        <v>431</v>
      </c>
      <c r="BH175" s="1">
        <v>2.2000000000000002</v>
      </c>
      <c r="BI175" s="1">
        <v>1</v>
      </c>
      <c r="BJ175" s="1">
        <v>431</v>
      </c>
      <c r="BK175" s="1">
        <v>5.3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CG175" s="1">
        <f>AW175*EXP((BE175/100)+(L175*CC$2)+BU$2)</f>
        <v>0</v>
      </c>
      <c r="CH175" s="1">
        <f>BL175*EXP((BT175/100)+BV$2)</f>
        <v>0</v>
      </c>
      <c r="CI175" s="1">
        <f>AT175*EXP((AV175/100)+(L175*CD$2)+BW$2)</f>
        <v>0.25129518373906334</v>
      </c>
      <c r="CJ175" s="1">
        <f>BF175*EXP((BH175/100)+(L175*CE$2)+BX$2)</f>
        <v>0.31935989967595807</v>
      </c>
      <c r="CK175" s="1">
        <f>BI175*EXP((BK175/100)+(L175*CF$2))</f>
        <v>1.054429645119356</v>
      </c>
      <c r="CL175" s="1">
        <f>IF((CJ175+CK175)=0, LOG(1),LOG((CJ175+CK175)))</f>
        <v>0.1379202068613638</v>
      </c>
      <c r="CM175" s="1">
        <f>IF((CG175+CH175+CI175)=0, LOG(1),LOG((CG175+CH175+CI175)))</f>
        <v>-0.59981583490759249</v>
      </c>
      <c r="CN175" s="1">
        <f>IF((CL175=0),1,EXP((BZ$2*CL175)+(CB$2*F175)))</f>
        <v>1.1243804533550923</v>
      </c>
      <c r="CO175" s="1">
        <f>IF((CM175=0),1,EXP((BZ$2*CM175)+(CA$2*AJ175)))</f>
        <v>0.6005895879453822</v>
      </c>
      <c r="CP175" s="1">
        <f>CN175+CO175</f>
        <v>1.7249700413004745</v>
      </c>
      <c r="CQ175" s="2">
        <f>CN175/CP175</f>
        <v>0.65182607606762211</v>
      </c>
      <c r="CR175" s="2">
        <f>CO175/CP175</f>
        <v>0.34817392393237789</v>
      </c>
      <c r="CS175" s="1">
        <f>CJ175+CK175</f>
        <v>1.3737895447953141</v>
      </c>
      <c r="CT175" s="1">
        <f>IF((CS175=0),CJ175,CJ175/CS175)</f>
        <v>0.23246639260421847</v>
      </c>
      <c r="CU175" s="4">
        <f>IF((CS175=0),CK175,CK175/CS175)</f>
        <v>0.76753360739578147</v>
      </c>
      <c r="CV175" s="1">
        <f>CI175+CH175+CG175</f>
        <v>0.25129518373906334</v>
      </c>
      <c r="CW175" s="1">
        <f>IF((CV175=0),CI175,CI175/CV175)</f>
        <v>1</v>
      </c>
      <c r="CX175" s="1">
        <f>IF((CV175=0),CH175,CH175/CV175)</f>
        <v>0</v>
      </c>
      <c r="CY175" s="1">
        <f>IF((CV175=0),CG175,CG175/CV175)</f>
        <v>0</v>
      </c>
      <c r="CZ175" s="1">
        <f>CT175*CQ175</f>
        <v>0.15152765650880301</v>
      </c>
      <c r="DA175" s="1">
        <f>CU175*CQ175</f>
        <v>0.50029841955881904</v>
      </c>
      <c r="DB175" s="1">
        <f>CW175*CR175</f>
        <v>0.34817392393237789</v>
      </c>
      <c r="DC175" s="1">
        <f>CX175*CR175</f>
        <v>0</v>
      </c>
      <c r="DD175" s="1">
        <f>CY175*CR175</f>
        <v>0</v>
      </c>
      <c r="DE175" s="1">
        <f>IF(($AM175="Bicycle"),1,0)</f>
        <v>0</v>
      </c>
      <c r="DF175" s="1">
        <f>IF(($AM175="Walk"),1,0)</f>
        <v>1</v>
      </c>
      <c r="DG175" s="1">
        <f>IF(($AM175="Car"),1,0)</f>
        <v>0</v>
      </c>
      <c r="DH175" s="1">
        <f>IF(($AM175="Rail"),1,0)</f>
        <v>0</v>
      </c>
      <c r="DI175" s="1">
        <f>IF(($AM175="Bus"),1,0)</f>
        <v>0</v>
      </c>
      <c r="DJ175" s="1" t="e">
        <f>DE175*LOG(CZ175)+DF175*LOG(DA175)+DG175*LOG(DB175)+DH175*LOG(DD175)+DI175*LOG(DC175)</f>
        <v>#NUM!</v>
      </c>
      <c r="DK175" s="1">
        <v>339.9031167</v>
      </c>
      <c r="DL175" s="1">
        <f>(0-(CZ175*BH175*$BY$2))/100</f>
        <v>3.9488218477188412E-2</v>
      </c>
      <c r="DM175" s="1">
        <f t="shared" si="10"/>
        <v>5.9835572055559737E-3</v>
      </c>
      <c r="DO175" s="1">
        <f>(0-(DA175*BK175*$BY$2))/100</f>
        <v>0.31409278038947502</v>
      </c>
      <c r="DP175" s="1">
        <f t="shared" si="11"/>
        <v>0.15714012162368959</v>
      </c>
      <c r="DR175" s="1">
        <f>(0-(DB175*AV175*$BY$2))/100</f>
        <v>0.22683595016700767</v>
      </c>
      <c r="DS175" s="1">
        <f t="shared" si="12"/>
        <v>7.8978362858576387E-2</v>
      </c>
      <c r="DU175" s="1">
        <f>(0-(DC175*BT175*$BY$2))/100</f>
        <v>0</v>
      </c>
      <c r="DV175" s="1">
        <f t="shared" si="13"/>
        <v>0</v>
      </c>
      <c r="DX175" s="1">
        <f>(0-(DD175*BE175*$BY$2))/100</f>
        <v>0</v>
      </c>
      <c r="DY175" s="1">
        <f t="shared" si="14"/>
        <v>0</v>
      </c>
      <c r="EB175" s="1" t="s">
        <v>168</v>
      </c>
    </row>
    <row r="176" spans="1:132" x14ac:dyDescent="0.25">
      <c r="A176" s="1">
        <v>257997</v>
      </c>
      <c r="B176" s="1" t="s">
        <v>75</v>
      </c>
      <c r="C176" s="1">
        <v>400</v>
      </c>
      <c r="D176" s="1" t="s">
        <v>4</v>
      </c>
      <c r="E176" s="1">
        <v>1</v>
      </c>
      <c r="F176" s="1">
        <v>0</v>
      </c>
      <c r="G176" s="1">
        <v>0</v>
      </c>
      <c r="H176" s="1">
        <v>0</v>
      </c>
      <c r="I176" s="1">
        <v>0</v>
      </c>
      <c r="J176" s="3">
        <v>0.61907407407407411</v>
      </c>
      <c r="K176" s="3">
        <v>0.62878472222222226</v>
      </c>
      <c r="L176" s="1">
        <v>0</v>
      </c>
      <c r="M176" s="1" t="s">
        <v>90</v>
      </c>
      <c r="N176" s="1">
        <v>0</v>
      </c>
      <c r="O176" s="1">
        <v>0</v>
      </c>
      <c r="P176" s="1">
        <v>0</v>
      </c>
      <c r="Q176" s="1">
        <v>1</v>
      </c>
      <c r="R176" s="1">
        <v>0</v>
      </c>
      <c r="S176" s="1">
        <v>0</v>
      </c>
      <c r="T176" s="1">
        <v>839</v>
      </c>
      <c r="U176" s="1">
        <v>13.983333333333301</v>
      </c>
      <c r="V176" s="1">
        <v>416.97557440000003</v>
      </c>
      <c r="W176" s="1">
        <v>35.444925499999997</v>
      </c>
      <c r="X176" s="1">
        <v>139.6375395</v>
      </c>
      <c r="Y176" s="1">
        <v>104</v>
      </c>
      <c r="Z176" s="1">
        <v>1003002</v>
      </c>
      <c r="AA176" s="1">
        <v>100300214</v>
      </c>
      <c r="AB176" s="1">
        <v>35.448648409999997</v>
      </c>
      <c r="AC176" s="1">
        <v>139.6380973</v>
      </c>
      <c r="AD176" s="1">
        <v>104</v>
      </c>
      <c r="AE176" s="1">
        <v>1003002</v>
      </c>
      <c r="AF176" s="1">
        <v>100300208</v>
      </c>
      <c r="AG176" s="1">
        <v>38</v>
      </c>
      <c r="AH176" s="1">
        <v>38</v>
      </c>
      <c r="AI176" s="1">
        <v>1</v>
      </c>
      <c r="AJ176" s="1">
        <v>0</v>
      </c>
      <c r="AK176" s="1">
        <v>0</v>
      </c>
      <c r="AL176" s="1">
        <v>420</v>
      </c>
      <c r="AM176" s="1" t="s">
        <v>43</v>
      </c>
      <c r="AN176" s="1">
        <v>0</v>
      </c>
      <c r="AO176" s="1">
        <v>0</v>
      </c>
      <c r="AP176" s="1">
        <v>0</v>
      </c>
      <c r="AQ176" s="1">
        <v>0</v>
      </c>
      <c r="AR176" s="1">
        <v>1</v>
      </c>
      <c r="AS176" s="1">
        <v>6.4</v>
      </c>
      <c r="AT176" s="1">
        <v>1</v>
      </c>
      <c r="AU176" s="1">
        <v>555</v>
      </c>
      <c r="AV176" s="1">
        <v>2.1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1</v>
      </c>
      <c r="BG176" s="1">
        <v>540</v>
      </c>
      <c r="BH176" s="1">
        <v>2.7</v>
      </c>
      <c r="BI176" s="1">
        <v>1</v>
      </c>
      <c r="BJ176" s="1">
        <v>540</v>
      </c>
      <c r="BK176" s="1">
        <v>6.4</v>
      </c>
      <c r="BL176" s="1">
        <v>1</v>
      </c>
      <c r="BM176" s="1">
        <v>0.74</v>
      </c>
      <c r="BN176" s="1">
        <v>1</v>
      </c>
      <c r="BO176" s="1">
        <v>210</v>
      </c>
      <c r="BP176" s="1">
        <v>245</v>
      </c>
      <c r="BQ176" s="1">
        <v>3.7</v>
      </c>
      <c r="BR176" s="1">
        <v>249</v>
      </c>
      <c r="BS176" s="1">
        <v>3.7</v>
      </c>
      <c r="BT176" s="1">
        <v>8.4</v>
      </c>
      <c r="CG176" s="1">
        <f>AW176*EXP((BE176/100)+(L176*CC$2)+BU$2)</f>
        <v>0</v>
      </c>
      <c r="CH176" s="1">
        <f>BL176*EXP((BT176/100)+BV$2)</f>
        <v>0.14450430203562303</v>
      </c>
      <c r="CI176" s="1">
        <f>AT176*EXP((AV176/100)+(L176*CD$2)+BW$2)</f>
        <v>0.24289476385482514</v>
      </c>
      <c r="CJ176" s="1">
        <f>BF176*EXP((BH176/100)+(L176*CE$2)+BX$2)</f>
        <v>0.32096069783474002</v>
      </c>
      <c r="CK176" s="1">
        <f>BI176*EXP((BK176/100)+(L176*CF$2))</f>
        <v>1.0660923987615052</v>
      </c>
      <c r="CL176" s="1">
        <f>IF((CJ176+CK176)=0, LOG(1),LOG((CJ176+CK176)))</f>
        <v>0.1420930862480432</v>
      </c>
      <c r="CM176" s="1">
        <f>IF((CG176+CH176+CI176)=0, LOG(1),LOG((CG176+CH176+CI176)))</f>
        <v>-0.41184143080098895</v>
      </c>
      <c r="CN176" s="1">
        <f>IF((CL176=0),1,EXP((BZ$2*CL176)+(CB$2*F176)))</f>
        <v>1.1283756529622024</v>
      </c>
      <c r="CO176" s="1">
        <f>IF((CM176=0),1,EXP((BZ$2*CM176)+(CA$2*AJ176)))</f>
        <v>0.70464213415135768</v>
      </c>
      <c r="CP176" s="1">
        <f>CN176+CO176</f>
        <v>1.83301778711356</v>
      </c>
      <c r="CQ176" s="2">
        <f>CN176/CP176</f>
        <v>0.61558358074585162</v>
      </c>
      <c r="CR176" s="2">
        <f>CO176/CP176</f>
        <v>0.38441641925414843</v>
      </c>
      <c r="CS176" s="1">
        <f>CJ176+CK176</f>
        <v>1.3870530965962451</v>
      </c>
      <c r="CT176" s="1">
        <f>IF((CS176=0),CJ176,CJ176/CS176)</f>
        <v>0.2313975568940804</v>
      </c>
      <c r="CU176" s="4">
        <f>IF((CS176=0),CK176,CK176/CS176)</f>
        <v>0.76860244310591963</v>
      </c>
      <c r="CV176" s="1">
        <f>CI176+CH176+CG176</f>
        <v>0.38739906589044815</v>
      </c>
      <c r="CW176" s="1">
        <f>IF((CV176=0),CI176,CI176/CV176)</f>
        <v>0.6269885119534927</v>
      </c>
      <c r="CX176" s="1">
        <f>IF((CV176=0),CH176,CH176/CV176)</f>
        <v>0.37301148804650741</v>
      </c>
      <c r="CY176" s="1">
        <f>IF((CV176=0),CG176,CG176/CV176)</f>
        <v>0</v>
      </c>
      <c r="CZ176" s="1">
        <f>CT176*CQ176</f>
        <v>0.14244453664869994</v>
      </c>
      <c r="DA176" s="1">
        <f>CU176*CQ176</f>
        <v>0.47313904409715168</v>
      </c>
      <c r="DB176" s="1">
        <f>CW176*CR176</f>
        <v>0.24102467867864852</v>
      </c>
      <c r="DC176" s="1">
        <f>CX176*CR176</f>
        <v>0.14339174057549997</v>
      </c>
      <c r="DD176" s="1">
        <f>CY176*CR176</f>
        <v>0</v>
      </c>
      <c r="DE176" s="1">
        <f>IF(($AM176="Bicycle"),1,0)</f>
        <v>0</v>
      </c>
      <c r="DF176" s="1">
        <f>IF(($AM176="Walk"),1,0)</f>
        <v>1</v>
      </c>
      <c r="DG176" s="1">
        <f>IF(($AM176="Car"),1,0)</f>
        <v>0</v>
      </c>
      <c r="DH176" s="1">
        <f>IF(($AM176="Rail"),1,0)</f>
        <v>0</v>
      </c>
      <c r="DI176" s="1">
        <f>IF(($AM176="Bus"),1,0)</f>
        <v>0</v>
      </c>
      <c r="DJ176" s="1" t="e">
        <f>DE176*LOG(CZ176)+DF176*LOG(DA176)+DG176*LOG(DB176)+DH176*LOG(DD176)+DI176*LOG(DC176)</f>
        <v>#NUM!</v>
      </c>
      <c r="DK176" s="1">
        <v>416.97557440000003</v>
      </c>
      <c r="DL176" s="1">
        <f>(0-(CZ176*BH176*$BY$2))/100</f>
        <v>4.5557775952918614E-2</v>
      </c>
      <c r="DM176" s="1">
        <f t="shared" si="10"/>
        <v>6.4894562863587763E-3</v>
      </c>
      <c r="DO176" s="1">
        <f>(0-(DA176*BK176*$BY$2))/100</f>
        <v>0.35869202059970412</v>
      </c>
      <c r="DP176" s="1">
        <f t="shared" si="11"/>
        <v>0.16971119975181984</v>
      </c>
      <c r="DR176" s="1">
        <f>(0-(DB176*AV176*$BY$2))/100</f>
        <v>5.9956153212675695E-2</v>
      </c>
      <c r="DS176" s="1">
        <f t="shared" si="12"/>
        <v>1.4450912562892979E-2</v>
      </c>
      <c r="DU176" s="1">
        <f>(0-(DC176*BT176*$BY$2))/100</f>
        <v>0.14267779074755002</v>
      </c>
      <c r="DV176" s="1">
        <f t="shared" si="13"/>
        <v>2.0458816756758164E-2</v>
      </c>
      <c r="DX176" s="1">
        <f>(0-(DD176*BE176*$BY$2))/100</f>
        <v>0</v>
      </c>
      <c r="DY176" s="1">
        <f t="shared" si="14"/>
        <v>0</v>
      </c>
      <c r="EB176" s="1" t="s">
        <v>168</v>
      </c>
    </row>
    <row r="177" spans="1:132" x14ac:dyDescent="0.25">
      <c r="A177" s="1">
        <v>256130</v>
      </c>
      <c r="B177" s="1" t="s">
        <v>75</v>
      </c>
      <c r="C177" s="1">
        <v>500</v>
      </c>
      <c r="D177" s="1" t="s">
        <v>8</v>
      </c>
      <c r="E177" s="1">
        <v>0</v>
      </c>
      <c r="F177" s="1">
        <v>0</v>
      </c>
      <c r="G177" s="1">
        <v>0</v>
      </c>
      <c r="H177" s="1">
        <v>0</v>
      </c>
      <c r="I177" s="1">
        <v>1</v>
      </c>
      <c r="J177" s="3">
        <v>0.4990046296296296</v>
      </c>
      <c r="K177" s="3">
        <v>0.50354166666666667</v>
      </c>
      <c r="L177" s="1">
        <v>0</v>
      </c>
      <c r="M177" s="1" t="s">
        <v>82</v>
      </c>
      <c r="N177" s="1">
        <v>0</v>
      </c>
      <c r="O177" s="1">
        <v>0</v>
      </c>
      <c r="P177" s="1">
        <v>1</v>
      </c>
      <c r="Q177" s="1">
        <v>0</v>
      </c>
      <c r="R177" s="1">
        <v>0</v>
      </c>
      <c r="S177" s="1">
        <v>0</v>
      </c>
      <c r="T177" s="1">
        <v>392</v>
      </c>
      <c r="U177" s="1">
        <v>6.5333333333333297</v>
      </c>
      <c r="V177" s="1">
        <v>312.32543959999998</v>
      </c>
      <c r="W177" s="1">
        <v>35.630394809999999</v>
      </c>
      <c r="X177" s="1">
        <v>139.68026710000001</v>
      </c>
      <c r="Y177" s="1" t="s">
        <v>77</v>
      </c>
      <c r="Z177" s="1" t="s">
        <v>77</v>
      </c>
      <c r="AA177" s="1" t="s">
        <v>77</v>
      </c>
      <c r="AB177" s="1">
        <v>35.629729640000001</v>
      </c>
      <c r="AC177" s="1">
        <v>139.6836251</v>
      </c>
      <c r="AD177" s="1" t="s">
        <v>77</v>
      </c>
      <c r="AE177" s="1" t="s">
        <v>77</v>
      </c>
      <c r="AF177" s="1" t="s">
        <v>77</v>
      </c>
      <c r="AG177" s="1">
        <v>38</v>
      </c>
      <c r="AH177" s="1">
        <v>38</v>
      </c>
      <c r="AI177" s="1">
        <v>1</v>
      </c>
      <c r="AJ177" s="1">
        <v>0</v>
      </c>
      <c r="AK177" s="1">
        <v>0</v>
      </c>
      <c r="AL177" s="1">
        <v>420</v>
      </c>
      <c r="AM177" s="1" t="s">
        <v>43</v>
      </c>
      <c r="AN177" s="1">
        <v>0</v>
      </c>
      <c r="AO177" s="1">
        <v>0</v>
      </c>
      <c r="AP177" s="1">
        <v>0</v>
      </c>
      <c r="AQ177" s="1">
        <v>0</v>
      </c>
      <c r="AR177" s="1">
        <v>1</v>
      </c>
      <c r="AS177" s="1">
        <v>5.2</v>
      </c>
      <c r="AT177" s="1">
        <v>1</v>
      </c>
      <c r="AU177" s="1">
        <v>574</v>
      </c>
      <c r="AV177" s="1">
        <v>4.5999999999999996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396</v>
      </c>
      <c r="BH177" s="1">
        <v>2</v>
      </c>
      <c r="BI177" s="1">
        <v>1</v>
      </c>
      <c r="BJ177" s="1">
        <v>396</v>
      </c>
      <c r="BK177" s="1">
        <v>5.2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CG177" s="1">
        <f>AW177*EXP((BE177/100)+(L177*CC$2)+BU$2)</f>
        <v>0</v>
      </c>
      <c r="CH177" s="1">
        <f>BL177*EXP((BT177/100)+BV$2)</f>
        <v>0</v>
      </c>
      <c r="CI177" s="1">
        <f>AT177*EXP((AV177/100)+(L177*CD$2)+BW$2)</f>
        <v>0.24904367407656275</v>
      </c>
      <c r="CJ177" s="1">
        <f>BF177*EXP((BH177/100)+(L177*CE$2)+BX$2)</f>
        <v>0.31872181817080514</v>
      </c>
      <c r="CK177" s="1">
        <f>BI177*EXP((BK177/100)+(L177*CF$2))</f>
        <v>1.0533757425133647</v>
      </c>
      <c r="CL177" s="1">
        <f>IF((CJ177+CK177)=0, LOG(1),LOG((CJ177+CK177)))</f>
        <v>0.13738499224567741</v>
      </c>
      <c r="CM177" s="1">
        <f>IF((CG177+CH177+CI177)=0, LOG(1),LOG((CG177+CH177+CI177)))</f>
        <v>-0.60372448524472166</v>
      </c>
      <c r="CN177" s="1">
        <f>IF((CL177=0),1,EXP((BZ$2*CL177)+(CB$2*F177)))</f>
        <v>1.123869052565919</v>
      </c>
      <c r="CO177" s="1">
        <f>IF((CM177=0),1,EXP((BZ$2*CM177)+(CA$2*AJ177)))</f>
        <v>0.59859752844886971</v>
      </c>
      <c r="CP177" s="1">
        <f>CN177+CO177</f>
        <v>1.7224665810147886</v>
      </c>
      <c r="CQ177" s="2">
        <f>CN177/CP177</f>
        <v>0.65247655017132078</v>
      </c>
      <c r="CR177" s="2">
        <f>CO177/CP177</f>
        <v>0.34752344982867933</v>
      </c>
      <c r="CS177" s="1">
        <f>CJ177+CK177</f>
        <v>1.3720975606841699</v>
      </c>
      <c r="CT177" s="1">
        <f>IF((CS177=0),CJ177,CJ177/CS177)</f>
        <v>0.2322880145722879</v>
      </c>
      <c r="CU177" s="4">
        <f>IF((CS177=0),CK177,CK177/CS177)</f>
        <v>0.76771198542771213</v>
      </c>
      <c r="CV177" s="1">
        <f>CI177+CH177+CG177</f>
        <v>0.24904367407656275</v>
      </c>
      <c r="CW177" s="1">
        <f>IF((CV177=0),CI177,CI177/CV177)</f>
        <v>1</v>
      </c>
      <c r="CX177" s="1">
        <f>IF((CV177=0),CH177,CH177/CV177)</f>
        <v>0</v>
      </c>
      <c r="CY177" s="1">
        <f>IF((CV177=0),CG177,CG177/CV177)</f>
        <v>0</v>
      </c>
      <c r="CZ177" s="1">
        <f>CT177*CQ177</f>
        <v>0.15156248239427189</v>
      </c>
      <c r="DA177" s="1">
        <f>CU177*CQ177</f>
        <v>0.50091406777704894</v>
      </c>
      <c r="DB177" s="1">
        <f>CW177*CR177</f>
        <v>0.34752344982867933</v>
      </c>
      <c r="DC177" s="1">
        <f>CX177*CR177</f>
        <v>0</v>
      </c>
      <c r="DD177" s="1">
        <f>CY177*CR177</f>
        <v>0</v>
      </c>
      <c r="DE177" s="1">
        <f>IF(($AM177="Bicycle"),1,0)</f>
        <v>0</v>
      </c>
      <c r="DF177" s="1">
        <f>IF(($AM177="Walk"),1,0)</f>
        <v>1</v>
      </c>
      <c r="DG177" s="1">
        <f>IF(($AM177="Car"),1,0)</f>
        <v>0</v>
      </c>
      <c r="DH177" s="1">
        <f>IF(($AM177="Rail"),1,0)</f>
        <v>0</v>
      </c>
      <c r="DI177" s="1">
        <f>IF(($AM177="Bus"),1,0)</f>
        <v>0</v>
      </c>
      <c r="DJ177" s="1" t="e">
        <f>DE177*LOG(CZ177)+DF177*LOG(DA177)+DG177*LOG(DB177)+DH177*LOG(DD177)+DI177*LOG(DC177)</f>
        <v>#NUM!</v>
      </c>
      <c r="DK177" s="1">
        <v>312.32543959999998</v>
      </c>
      <c r="DL177" s="1">
        <f>(0-(CZ177*BH177*$BY$2))/100</f>
        <v>3.5906631025906216E-2</v>
      </c>
      <c r="DM177" s="1">
        <f t="shared" si="10"/>
        <v>5.442098132701528E-3</v>
      </c>
      <c r="DO177" s="1">
        <f>(0-(DA177*BK177*$BY$2))/100</f>
        <v>0.30854571949722631</v>
      </c>
      <c r="DP177" s="1">
        <f t="shared" si="11"/>
        <v>0.15455489144855195</v>
      </c>
      <c r="DR177" s="1">
        <f>(0-(DB177*AV177*$BY$2))/100</f>
        <v>0.18936290171594639</v>
      </c>
      <c r="DS177" s="1">
        <f t="shared" si="12"/>
        <v>6.5808048873894825E-2</v>
      </c>
      <c r="DU177" s="1">
        <f>(0-(DC177*BT177*$BY$2))/100</f>
        <v>0</v>
      </c>
      <c r="DV177" s="1">
        <f t="shared" si="13"/>
        <v>0</v>
      </c>
      <c r="DX177" s="1">
        <f>(0-(DD177*BE177*$BY$2))/100</f>
        <v>0</v>
      </c>
      <c r="DY177" s="1">
        <f t="shared" si="14"/>
        <v>0</v>
      </c>
      <c r="EB177" s="1" t="s">
        <v>168</v>
      </c>
    </row>
    <row r="178" spans="1:132" x14ac:dyDescent="0.25">
      <c r="A178" s="1">
        <v>255520</v>
      </c>
      <c r="B178" s="1" t="s">
        <v>106</v>
      </c>
      <c r="C178" s="1">
        <v>200</v>
      </c>
      <c r="D178" s="1" t="s">
        <v>84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3">
        <v>0.60744212962962962</v>
      </c>
      <c r="K178" s="3">
        <v>0.61525462962962962</v>
      </c>
      <c r="L178" s="1">
        <v>0</v>
      </c>
      <c r="M178" s="1" t="s">
        <v>90</v>
      </c>
      <c r="N178" s="1">
        <v>0</v>
      </c>
      <c r="O178" s="1">
        <v>0</v>
      </c>
      <c r="P178" s="1">
        <v>0</v>
      </c>
      <c r="Q178" s="1">
        <v>1</v>
      </c>
      <c r="R178" s="1">
        <v>0</v>
      </c>
      <c r="S178" s="1">
        <v>0</v>
      </c>
      <c r="T178" s="1">
        <v>675</v>
      </c>
      <c r="U178" s="1">
        <v>11.25</v>
      </c>
      <c r="V178" s="1">
        <v>888.18998439999996</v>
      </c>
      <c r="W178" s="1">
        <v>35.464135499999998</v>
      </c>
      <c r="X178" s="1">
        <v>139.6233076</v>
      </c>
      <c r="Y178" s="1">
        <v>103</v>
      </c>
      <c r="Z178" s="1">
        <v>1002001</v>
      </c>
      <c r="AA178" s="1">
        <v>100200102</v>
      </c>
      <c r="AB178" s="1">
        <v>35.459017809999999</v>
      </c>
      <c r="AC178" s="1">
        <v>139.61577600000001</v>
      </c>
      <c r="AD178" s="1">
        <v>103</v>
      </c>
      <c r="AE178" s="1">
        <v>1002005</v>
      </c>
      <c r="AF178" s="1">
        <v>100200504</v>
      </c>
      <c r="AG178" s="1">
        <v>41.24</v>
      </c>
      <c r="AH178" s="1">
        <v>0</v>
      </c>
      <c r="AI178" s="1">
        <v>1</v>
      </c>
      <c r="AJ178" s="1">
        <v>0</v>
      </c>
      <c r="AK178" s="1">
        <v>0</v>
      </c>
      <c r="AL178" s="1">
        <v>410</v>
      </c>
      <c r="AM178" s="1" t="s">
        <v>39</v>
      </c>
      <c r="AN178" s="1">
        <v>1</v>
      </c>
      <c r="AO178" s="1">
        <v>0</v>
      </c>
      <c r="AP178" s="1">
        <v>0</v>
      </c>
      <c r="AQ178" s="1">
        <v>0</v>
      </c>
      <c r="AR178" s="1">
        <v>0</v>
      </c>
      <c r="AS178" s="1">
        <v>4.8</v>
      </c>
      <c r="AT178" s="1">
        <v>1</v>
      </c>
      <c r="AU178" s="1">
        <v>1114</v>
      </c>
      <c r="AV178" s="1">
        <v>5</v>
      </c>
      <c r="AW178" s="1">
        <v>1</v>
      </c>
      <c r="AX178" s="1">
        <v>1</v>
      </c>
      <c r="AY178" s="1">
        <v>140</v>
      </c>
      <c r="AZ178" s="1">
        <v>0</v>
      </c>
      <c r="BA178" s="1">
        <v>406</v>
      </c>
      <c r="BB178" s="1">
        <v>4.9000000000000004</v>
      </c>
      <c r="BC178" s="1">
        <v>135</v>
      </c>
      <c r="BD178" s="1">
        <v>1.6</v>
      </c>
      <c r="BE178" s="1">
        <v>7.5</v>
      </c>
      <c r="BF178" s="1">
        <v>1</v>
      </c>
      <c r="BG178" s="1">
        <v>967</v>
      </c>
      <c r="BH178" s="1">
        <v>4.8</v>
      </c>
      <c r="BI178" s="1">
        <v>1</v>
      </c>
      <c r="BJ178" s="1">
        <v>967</v>
      </c>
      <c r="BK178" s="1">
        <v>11.6</v>
      </c>
      <c r="BL178" s="1">
        <v>1</v>
      </c>
      <c r="BM178" s="1">
        <v>0.7</v>
      </c>
      <c r="BN178" s="1">
        <v>2</v>
      </c>
      <c r="BO178" s="1">
        <v>210</v>
      </c>
      <c r="BP178" s="1">
        <v>115</v>
      </c>
      <c r="BQ178" s="1">
        <v>1.7</v>
      </c>
      <c r="BR178" s="1">
        <v>351</v>
      </c>
      <c r="BS178" s="1">
        <v>5.3</v>
      </c>
      <c r="BT178" s="1">
        <v>9</v>
      </c>
      <c r="CG178" s="1">
        <f>AW178*EXP((BE178/100)+(L178*CC$2)+BU$2)</f>
        <v>1.615406778190525</v>
      </c>
      <c r="CH178" s="1">
        <f>BL178*EXP((BT178/100)+BV$2)</f>
        <v>0.14537393413524088</v>
      </c>
      <c r="CI178" s="1">
        <f>AT178*EXP((AV178/100)+(L178*CD$2)+BW$2)</f>
        <v>0.25004184378138605</v>
      </c>
      <c r="CJ178" s="1">
        <f>BF178*EXP((BH178/100)+(L178*CE$2)+BX$2)</f>
        <v>0.32777214233780616</v>
      </c>
      <c r="CK178" s="1">
        <f>BI178*EXP((BK178/100)+(L178*CF$2))</f>
        <v>1.1229958721332547</v>
      </c>
      <c r="CL178" s="1">
        <f>IF((CJ178+CK178)=0, LOG(1),LOG((CJ178+CK178)))</f>
        <v>0.16159797198983522</v>
      </c>
      <c r="CM178" s="1">
        <f>IF((CG178+CH178+CI178)=0, LOG(1),LOG((CG178+CH178+CI178)))</f>
        <v>0.30337374821802621</v>
      </c>
      <c r="CN178" s="1">
        <f>IF((CL178=0),1,EXP((BZ$2*CL178)+(CB$2*F178)))</f>
        <v>1.147239103354865</v>
      </c>
      <c r="CO178" s="1">
        <f>IF((CM178=0),1,EXP((BZ$2*CM178)+(CA$2*AJ178)))</f>
        <v>1.2941675707882865</v>
      </c>
      <c r="CP178" s="1">
        <f>CN178+CO178</f>
        <v>2.4414066741431517</v>
      </c>
      <c r="CQ178" s="2">
        <f>CN178/CP178</f>
        <v>0.46990905509730607</v>
      </c>
      <c r="CR178" s="2">
        <f>CO178/CP178</f>
        <v>0.53009094490269382</v>
      </c>
      <c r="CS178" s="1">
        <f>CJ178+CK178</f>
        <v>1.4507680144710609</v>
      </c>
      <c r="CT178" s="1">
        <f>IF((CS178=0),CJ178,CJ178/CS178)</f>
        <v>0.22593008604294976</v>
      </c>
      <c r="CU178" s="4">
        <f>IF((CS178=0),CK178,CK178/CS178)</f>
        <v>0.77406991395705027</v>
      </c>
      <c r="CV178" s="1">
        <f>CI178+CH178+CG178</f>
        <v>2.010822556107152</v>
      </c>
      <c r="CW178" s="1">
        <f>IF((CV178=0),CI178,CI178/CV178)</f>
        <v>0.12434804007045459</v>
      </c>
      <c r="CX178" s="1">
        <f>IF((CV178=0),CH178,CH178/CV178)</f>
        <v>7.229575463718553E-2</v>
      </c>
      <c r="CY178" s="1">
        <f>IF((CV178=0),CG178,CG178/CV178)</f>
        <v>0.80335620529235985</v>
      </c>
      <c r="CZ178" s="1">
        <f>CT178*CQ178</f>
        <v>0.10616659325049557</v>
      </c>
      <c r="DA178" s="1">
        <f>CU178*CQ178</f>
        <v>0.36374246184681053</v>
      </c>
      <c r="DB178" s="1">
        <f>CW178*CR178</f>
        <v>6.5915770057745307E-2</v>
      </c>
      <c r="DC178" s="1">
        <f>CX178*CR178</f>
        <v>3.8323324888078984E-2</v>
      </c>
      <c r="DD178" s="1">
        <f>CY178*CR178</f>
        <v>0.42585184995686953</v>
      </c>
      <c r="DE178" s="1">
        <f>IF(($AM178="Bicycle"),1,0)</f>
        <v>1</v>
      </c>
      <c r="DF178" s="1">
        <f>IF(($AM178="Walk"),1,0)</f>
        <v>0</v>
      </c>
      <c r="DG178" s="1">
        <f>IF(($AM178="Car"),1,0)</f>
        <v>0</v>
      </c>
      <c r="DH178" s="1">
        <f>IF(($AM178="Rail"),1,0)</f>
        <v>0</v>
      </c>
      <c r="DI178" s="1">
        <f>IF(($AM178="Bus"),1,0)</f>
        <v>0</v>
      </c>
      <c r="DJ178" s="1">
        <f>DE178*LOG(CZ178)+DF178*LOG(DA178)+DG178*LOG(DB178)+DH178*LOG(DD178)+DI178*LOG(DC178)</f>
        <v>-0.97401211837088986</v>
      </c>
      <c r="DK178" s="1">
        <v>888.18998439999996</v>
      </c>
      <c r="DL178" s="1">
        <f>(0-(CZ178*BH178*$BY$2))/100</f>
        <v>6.0364564595182413E-2</v>
      </c>
      <c r="DM178" s="1">
        <f t="shared" si="10"/>
        <v>6.4087001761199969E-3</v>
      </c>
      <c r="DO178" s="1">
        <f>(0-(DA178*BK178*$BY$2))/100</f>
        <v>0.4998100039406223</v>
      </c>
      <c r="DP178" s="1">
        <f t="shared" si="11"/>
        <v>0.18180212128902604</v>
      </c>
      <c r="DR178" s="1">
        <f>(0-(DB178*AV178*$BY$2))/100</f>
        <v>3.9040222831910214E-2</v>
      </c>
      <c r="DS178" s="1">
        <f t="shared" si="12"/>
        <v>2.5733663511913318E-3</v>
      </c>
      <c r="DU178" s="1">
        <f>(0-(DC178*BT178*$BY$2))/100</f>
        <v>4.0856263312455759E-2</v>
      </c>
      <c r="DV178" s="1">
        <f t="shared" si="13"/>
        <v>1.5657478526361441E-3</v>
      </c>
      <c r="DX178" s="1">
        <f>(0-(DD178*BE178*$BY$2))/100</f>
        <v>0.37833172018925354</v>
      </c>
      <c r="DY178" s="1">
        <f t="shared" si="14"/>
        <v>0.16111326293995834</v>
      </c>
      <c r="EB178" s="1" t="s">
        <v>168</v>
      </c>
    </row>
    <row r="179" spans="1:132" x14ac:dyDescent="0.25">
      <c r="A179" s="1">
        <v>255593</v>
      </c>
      <c r="B179" s="1" t="s">
        <v>89</v>
      </c>
      <c r="C179" s="1">
        <v>200</v>
      </c>
      <c r="D179" s="1" t="s">
        <v>84</v>
      </c>
      <c r="E179" s="1">
        <v>0</v>
      </c>
      <c r="F179" s="1">
        <v>0</v>
      </c>
      <c r="G179" s="1">
        <v>0</v>
      </c>
      <c r="H179" s="1">
        <v>1</v>
      </c>
      <c r="I179" s="1">
        <v>0</v>
      </c>
      <c r="J179" s="3">
        <v>0.53525462962962966</v>
      </c>
      <c r="K179" s="3">
        <v>0.54752314814814818</v>
      </c>
      <c r="L179" s="1">
        <v>0</v>
      </c>
      <c r="M179" s="1" t="s">
        <v>82</v>
      </c>
      <c r="N179" s="1">
        <v>0</v>
      </c>
      <c r="O179" s="1">
        <v>0</v>
      </c>
      <c r="P179" s="1">
        <v>1</v>
      </c>
      <c r="Q179" s="1">
        <v>0</v>
      </c>
      <c r="R179" s="1">
        <v>0</v>
      </c>
      <c r="S179" s="1">
        <v>0</v>
      </c>
      <c r="T179" s="1">
        <v>1060</v>
      </c>
      <c r="U179" s="1">
        <v>17.6666666666667</v>
      </c>
      <c r="V179" s="1">
        <v>763.12053449999996</v>
      </c>
      <c r="W179" s="1">
        <v>35.448626869999998</v>
      </c>
      <c r="X179" s="1">
        <v>139.62993800000001</v>
      </c>
      <c r="Y179" s="1">
        <v>104</v>
      </c>
      <c r="Z179" s="1">
        <v>1003001</v>
      </c>
      <c r="AA179" s="1">
        <v>100300104</v>
      </c>
      <c r="AB179" s="1">
        <v>35.449157970000002</v>
      </c>
      <c r="AC179" s="1">
        <v>139.62153739999999</v>
      </c>
      <c r="AD179" s="1">
        <v>103</v>
      </c>
      <c r="AE179" s="1">
        <v>1002004</v>
      </c>
      <c r="AF179" s="1">
        <v>100200401</v>
      </c>
      <c r="AG179" s="1">
        <v>44</v>
      </c>
      <c r="AH179" s="1">
        <v>44</v>
      </c>
      <c r="AI179" s="1">
        <v>1</v>
      </c>
      <c r="AJ179" s="1">
        <v>0</v>
      </c>
      <c r="AK179" s="1">
        <v>0</v>
      </c>
      <c r="AL179" s="1">
        <v>420</v>
      </c>
      <c r="AM179" s="1" t="s">
        <v>43</v>
      </c>
      <c r="AN179" s="1">
        <v>0</v>
      </c>
      <c r="AO179" s="1">
        <v>0</v>
      </c>
      <c r="AP179" s="1">
        <v>0</v>
      </c>
      <c r="AQ179" s="1">
        <v>0</v>
      </c>
      <c r="AR179" s="1">
        <v>1</v>
      </c>
      <c r="AS179" s="1">
        <v>11.4</v>
      </c>
      <c r="AT179" s="1">
        <v>1</v>
      </c>
      <c r="AU179" s="1">
        <v>1294</v>
      </c>
      <c r="AV179" s="1">
        <v>7.8</v>
      </c>
      <c r="AW179" s="1">
        <v>1</v>
      </c>
      <c r="AX179" s="1">
        <v>9</v>
      </c>
      <c r="AY179" s="1">
        <v>250</v>
      </c>
      <c r="AZ179" s="1">
        <v>1</v>
      </c>
      <c r="BA179" s="1">
        <v>252</v>
      </c>
      <c r="BB179" s="1">
        <v>3</v>
      </c>
      <c r="BC179" s="1">
        <v>1082</v>
      </c>
      <c r="BD179" s="1">
        <v>12.9</v>
      </c>
      <c r="BE179" s="1">
        <v>24.9</v>
      </c>
      <c r="BF179" s="1">
        <v>1</v>
      </c>
      <c r="BG179" s="1">
        <v>951</v>
      </c>
      <c r="BH179" s="1">
        <v>4.8</v>
      </c>
      <c r="BI179" s="1">
        <v>1</v>
      </c>
      <c r="BJ179" s="1">
        <v>951</v>
      </c>
      <c r="BK179" s="1">
        <v>11.4</v>
      </c>
      <c r="BL179" s="1">
        <v>1</v>
      </c>
      <c r="BM179" s="1">
        <v>0.86</v>
      </c>
      <c r="BN179" s="1">
        <v>4</v>
      </c>
      <c r="BO179" s="1">
        <v>210</v>
      </c>
      <c r="BP179" s="1">
        <v>342</v>
      </c>
      <c r="BQ179" s="1">
        <v>5.0999999999999996</v>
      </c>
      <c r="BR179" s="1">
        <v>230</v>
      </c>
      <c r="BS179" s="1">
        <v>3.5</v>
      </c>
      <c r="BT179" s="1">
        <v>12.6</v>
      </c>
      <c r="CG179" s="1">
        <f>AW179*EXP((BE179/100)+(L179*CC$2)+BU$2)</f>
        <v>1.9224238274495744</v>
      </c>
      <c r="CH179" s="1">
        <f>BL179*EXP((BT179/100)+BV$2)</f>
        <v>0.1507027387486839</v>
      </c>
      <c r="CI179" s="1">
        <f>AT179*EXP((AV179/100)+(L179*CD$2)+BW$2)</f>
        <v>0.25714195306955356</v>
      </c>
      <c r="CJ179" s="1">
        <f>BF179*EXP((BH179/100)+(L179*CE$2)+BX$2)</f>
        <v>0.32777214233780616</v>
      </c>
      <c r="CK179" s="1">
        <f>BI179*EXP((BK179/100)+(L179*CF$2))</f>
        <v>1.120752124884153</v>
      </c>
      <c r="CL179" s="1">
        <f>IF((CJ179+CK179)=0, LOG(1),LOG((CJ179+CK179)))</f>
        <v>0.16092577536463817</v>
      </c>
      <c r="CM179" s="1">
        <f>IF((CG179+CH179+CI179)=0, LOG(1),LOG((CG179+CH179+CI179)))</f>
        <v>0.367405968114912</v>
      </c>
      <c r="CN179" s="1">
        <f>IF((CL179=0),1,EXP((BZ$2*CL179)+(CB$2*F179)))</f>
        <v>1.1465837958677383</v>
      </c>
      <c r="CO179" s="1">
        <f>IF((CM179=0),1,EXP((BZ$2*CM179)+(CA$2*AJ179)))</f>
        <v>1.3665578677334633</v>
      </c>
      <c r="CP179" s="1">
        <f>CN179+CO179</f>
        <v>2.5131416636012016</v>
      </c>
      <c r="CQ179" s="2">
        <f>CN179/CP179</f>
        <v>0.45623524231608303</v>
      </c>
      <c r="CR179" s="2">
        <f>CO179/CP179</f>
        <v>0.54376475768391697</v>
      </c>
      <c r="CS179" s="1">
        <f>CJ179+CK179</f>
        <v>1.4485242672219591</v>
      </c>
      <c r="CT179" s="1">
        <f>IF((CS179=0),CJ179,CJ179/CS179)</f>
        <v>0.22628004911952312</v>
      </c>
      <c r="CU179" s="4">
        <f>IF((CS179=0),CK179,CK179/CS179)</f>
        <v>0.77371995088047685</v>
      </c>
      <c r="CV179" s="1">
        <f>CI179+CH179+CG179</f>
        <v>2.3302685192678121</v>
      </c>
      <c r="CW179" s="1">
        <f>IF((CV179=0),CI179,CI179/CV179)</f>
        <v>0.11034863619508944</v>
      </c>
      <c r="CX179" s="1">
        <f>IF((CV179=0),CH179,CH179/CV179)</f>
        <v>6.467183395501383E-2</v>
      </c>
      <c r="CY179" s="1">
        <f>IF((CV179=0),CG179,CG179/CV179)</f>
        <v>0.82497952984989664</v>
      </c>
      <c r="CZ179" s="1">
        <f>CT179*CQ179</f>
        <v>0.10323693304134081</v>
      </c>
      <c r="DA179" s="1">
        <f>CU179*CQ179</f>
        <v>0.35299830927474224</v>
      </c>
      <c r="DB179" s="1">
        <f>CW179*CR179</f>
        <v>6.000369942137352E-2</v>
      </c>
      <c r="DC179" s="1">
        <f>CX179*CR179</f>
        <v>3.516626411952261E-2</v>
      </c>
      <c r="DD179" s="1">
        <f>CY179*CR179</f>
        <v>0.44859479414302078</v>
      </c>
      <c r="DE179" s="1">
        <f>IF(($AM179="Bicycle"),1,0)</f>
        <v>0</v>
      </c>
      <c r="DF179" s="1">
        <f>IF(($AM179="Walk"),1,0)</f>
        <v>1</v>
      </c>
      <c r="DG179" s="1">
        <f>IF(($AM179="Car"),1,0)</f>
        <v>0</v>
      </c>
      <c r="DH179" s="1">
        <f>IF(($AM179="Rail"),1,0)</f>
        <v>0</v>
      </c>
      <c r="DI179" s="1">
        <f>IF(($AM179="Bus"),1,0)</f>
        <v>0</v>
      </c>
      <c r="DJ179" s="1">
        <f>DE179*LOG(CZ179)+DF179*LOG(DA179)+DG179*LOG(DB179)+DH179*LOG(DD179)+DI179*LOG(DC179)</f>
        <v>-0.45222737470965135</v>
      </c>
      <c r="DK179" s="1">
        <v>763.12053449999996</v>
      </c>
      <c r="DL179" s="1">
        <f>(0-(CZ179*BH179*$BY$2))/100</f>
        <v>5.8698808376367012E-2</v>
      </c>
      <c r="DM179" s="1">
        <f t="shared" si="10"/>
        <v>6.0598849499574961E-3</v>
      </c>
      <c r="DO179" s="1">
        <f>(0-(DA179*BK179*$BY$2))/100</f>
        <v>0.47668384094072352</v>
      </c>
      <c r="DP179" s="1">
        <f t="shared" si="11"/>
        <v>0.16826858991066557</v>
      </c>
      <c r="DR179" s="1">
        <f>(0-(DB179*AV179*$BY$2))/100</f>
        <v>5.5440301445187128E-2</v>
      </c>
      <c r="DS179" s="1">
        <f t="shared" si="12"/>
        <v>3.3266231837473484E-3</v>
      </c>
      <c r="DU179" s="1">
        <f>(0-(DC179*BT179*$BY$2))/100</f>
        <v>5.248675607061716E-2</v>
      </c>
      <c r="DV179" s="1">
        <f t="shared" si="13"/>
        <v>1.8457631267562798E-3</v>
      </c>
      <c r="DX179" s="1">
        <f>(0-(DD179*BE179*$BY$2))/100</f>
        <v>1.3231422273000117</v>
      </c>
      <c r="DY179" s="1">
        <f t="shared" si="14"/>
        <v>0.59355471507758673</v>
      </c>
      <c r="EB179" s="1" t="s">
        <v>168</v>
      </c>
    </row>
    <row r="180" spans="1:132" x14ac:dyDescent="0.25">
      <c r="A180" s="1">
        <v>256568</v>
      </c>
      <c r="B180" s="1" t="s">
        <v>91</v>
      </c>
      <c r="C180" s="1">
        <v>300</v>
      </c>
      <c r="D180" s="1" t="s">
        <v>108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3">
        <v>0.4576157407407408</v>
      </c>
      <c r="K180" s="3">
        <v>0.46879629629629632</v>
      </c>
      <c r="L180" s="1">
        <v>0</v>
      </c>
      <c r="M180" s="1" t="s">
        <v>82</v>
      </c>
      <c r="N180" s="1">
        <v>0</v>
      </c>
      <c r="O180" s="1">
        <v>0</v>
      </c>
      <c r="P180" s="1">
        <v>1</v>
      </c>
      <c r="Q180" s="1">
        <v>0</v>
      </c>
      <c r="R180" s="1">
        <v>0</v>
      </c>
      <c r="S180" s="1">
        <v>0</v>
      </c>
      <c r="T180" s="1">
        <v>966</v>
      </c>
      <c r="U180" s="1">
        <v>16.100000000000001</v>
      </c>
      <c r="V180" s="1">
        <v>869.46539459999997</v>
      </c>
      <c r="W180" s="1">
        <v>35.44866983</v>
      </c>
      <c r="X180" s="1">
        <v>139.6452481</v>
      </c>
      <c r="Y180" s="1">
        <v>104</v>
      </c>
      <c r="Z180" s="1">
        <v>1003002</v>
      </c>
      <c r="AA180" s="1">
        <v>100300204</v>
      </c>
      <c r="AB180" s="1">
        <v>35.444716210000003</v>
      </c>
      <c r="AC180" s="1">
        <v>139.63696540000001</v>
      </c>
      <c r="AD180" s="1">
        <v>104</v>
      </c>
      <c r="AE180" s="1">
        <v>1003002</v>
      </c>
      <c r="AF180" s="1">
        <v>100300215</v>
      </c>
      <c r="AG180" s="1">
        <v>37</v>
      </c>
      <c r="AH180" s="1">
        <v>37</v>
      </c>
      <c r="AI180" s="1">
        <v>1</v>
      </c>
      <c r="AJ180" s="1">
        <v>0</v>
      </c>
      <c r="AK180" s="1">
        <v>0</v>
      </c>
      <c r="AL180" s="1">
        <v>420</v>
      </c>
      <c r="AM180" s="1" t="s">
        <v>43</v>
      </c>
      <c r="AN180" s="1">
        <v>0</v>
      </c>
      <c r="AO180" s="1">
        <v>0</v>
      </c>
      <c r="AP180" s="1">
        <v>0</v>
      </c>
      <c r="AQ180" s="1">
        <v>0</v>
      </c>
      <c r="AR180" s="1">
        <v>1</v>
      </c>
      <c r="AS180" s="1">
        <v>13.6</v>
      </c>
      <c r="AT180" s="1">
        <v>1</v>
      </c>
      <c r="AU180" s="1">
        <v>1176</v>
      </c>
      <c r="AV180" s="1">
        <v>4.8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1</v>
      </c>
      <c r="BG180" s="1">
        <v>1128</v>
      </c>
      <c r="BH180" s="1">
        <v>5.6</v>
      </c>
      <c r="BI180" s="1">
        <v>1</v>
      </c>
      <c r="BJ180" s="1">
        <v>1128</v>
      </c>
      <c r="BK180" s="1">
        <v>13.6</v>
      </c>
      <c r="BL180" s="1">
        <v>1</v>
      </c>
      <c r="BM180" s="1">
        <v>0.47</v>
      </c>
      <c r="BN180" s="1">
        <v>3</v>
      </c>
      <c r="BO180" s="1">
        <v>210</v>
      </c>
      <c r="BP180" s="1">
        <v>294</v>
      </c>
      <c r="BQ180" s="1">
        <v>4.4000000000000004</v>
      </c>
      <c r="BR180" s="1">
        <v>300</v>
      </c>
      <c r="BS180" s="1">
        <v>4.5</v>
      </c>
      <c r="BT180" s="1">
        <v>11.9</v>
      </c>
      <c r="CG180" s="1">
        <f>AW180*EXP((BE180/100)+(L180*CC$2)+BU$2)</f>
        <v>0</v>
      </c>
      <c r="CH180" s="1">
        <f>BL180*EXP((BT180/100)+BV$2)</f>
        <v>0.14965150319442472</v>
      </c>
      <c r="CI180" s="1">
        <f>AT180*EXP((AV180/100)+(L180*CD$2)+BW$2)</f>
        <v>0.24954225984428835</v>
      </c>
      <c r="CJ180" s="1">
        <f>BF180*EXP((BH180/100)+(L180*CE$2)+BX$2)</f>
        <v>0.33040483621098232</v>
      </c>
      <c r="CK180" s="1">
        <f>BI180*EXP((BK180/100)+(L180*CF$2))</f>
        <v>1.1456818935948618</v>
      </c>
      <c r="CL180" s="1">
        <f>IF((CJ180+CK180)=0, LOG(1),LOG((CJ180+CK180)))</f>
        <v>0.1691118758945446</v>
      </c>
      <c r="CM180" s="1">
        <f>IF((CG180+CH180+CI180)=0, LOG(1),LOG((CG180+CH180+CI180)))</f>
        <v>-0.39881625270287968</v>
      </c>
      <c r="CN180" s="1">
        <f>IF((CL180=0),1,EXP((BZ$2*CL180)+(CB$2*F180)))</f>
        <v>1.15458975974291</v>
      </c>
      <c r="CO180" s="1">
        <f>IF((CM180=0),1,EXP((BZ$2*CM180)+(CA$2*AJ180)))</f>
        <v>0.71248685595108296</v>
      </c>
      <c r="CP180" s="1">
        <f>CN180+CO180</f>
        <v>1.8670766156939931</v>
      </c>
      <c r="CQ180" s="2">
        <f>CN180/CP180</f>
        <v>0.61839441940294915</v>
      </c>
      <c r="CR180" s="2">
        <f>CO180/CP180</f>
        <v>0.3816055805970508</v>
      </c>
      <c r="CS180" s="1">
        <f>CJ180+CK180</f>
        <v>1.4760867298058442</v>
      </c>
      <c r="CT180" s="1">
        <f>IF((CS180=0),CJ180,CJ180/CS180)</f>
        <v>0.22383836229896995</v>
      </c>
      <c r="CU180" s="4">
        <f>IF((CS180=0),CK180,CK180/CS180)</f>
        <v>0.77616163770102997</v>
      </c>
      <c r="CV180" s="1">
        <f>CI180+CH180+CG180</f>
        <v>0.39919376303871307</v>
      </c>
      <c r="CW180" s="1">
        <f>IF((CV180=0),CI180,CI180/CV180)</f>
        <v>0.62511562792149189</v>
      </c>
      <c r="CX180" s="1">
        <f>IF((CV180=0),CH180,CH180/CV180)</f>
        <v>0.37488437207850811</v>
      </c>
      <c r="CY180" s="1">
        <f>IF((CV180=0),CG180,CG180/CV180)</f>
        <v>0</v>
      </c>
      <c r="CZ180" s="1">
        <f>CT180*CQ180</f>
        <v>0.13842039409397849</v>
      </c>
      <c r="DA180" s="1">
        <f>CU180*CQ180</f>
        <v>0.4799740253089706</v>
      </c>
      <c r="DB180" s="1">
        <f>CW180*CR180</f>
        <v>0.23854761213327089</v>
      </c>
      <c r="DC180" s="1">
        <f>CX180*CR180</f>
        <v>0.14305796846377991</v>
      </c>
      <c r="DD180" s="1">
        <f>CY180*CR180</f>
        <v>0</v>
      </c>
      <c r="DE180" s="1">
        <f>IF(($AM180="Bicycle"),1,0)</f>
        <v>0</v>
      </c>
      <c r="DF180" s="1">
        <f>IF(($AM180="Walk"),1,0)</f>
        <v>1</v>
      </c>
      <c r="DG180" s="1">
        <f>IF(($AM180="Car"),1,0)</f>
        <v>0</v>
      </c>
      <c r="DH180" s="1">
        <f>IF(($AM180="Rail"),1,0)</f>
        <v>0</v>
      </c>
      <c r="DI180" s="1">
        <f>IF(($AM180="Bus"),1,0)</f>
        <v>0</v>
      </c>
      <c r="DJ180" s="1" t="e">
        <f>DE180*LOG(CZ180)+DF180*LOG(DA180)+DG180*LOG(DB180)+DH180*LOG(DD180)+DI180*LOG(DC180)</f>
        <v>#NUM!</v>
      </c>
      <c r="DK180" s="1">
        <v>869.46539459999997</v>
      </c>
      <c r="DL180" s="1">
        <f>(0-(CZ180*BH180*$BY$2))/100</f>
        <v>9.182079778779341E-2</v>
      </c>
      <c r="DM180" s="1">
        <f t="shared" si="10"/>
        <v>1.2709871015809872E-2</v>
      </c>
      <c r="DO180" s="1">
        <f>(0-(DA180*BK180*$BY$2))/100</f>
        <v>0.77323160523919188</v>
      </c>
      <c r="DP180" s="1">
        <f t="shared" si="11"/>
        <v>0.37113108606277184</v>
      </c>
      <c r="DR180" s="1">
        <f>(0-(DB180*AV180*$BY$2))/100</f>
        <v>0.13563421694873057</v>
      </c>
      <c r="DS180" s="1">
        <f t="shared" si="12"/>
        <v>3.2355218576685697E-2</v>
      </c>
      <c r="DU180" s="1">
        <f>(0-(DC180*BT180*$BY$2))/100</f>
        <v>0.20165638069791811</v>
      </c>
      <c r="DV180" s="1">
        <f t="shared" si="13"/>
        <v>2.8848552150402766E-2</v>
      </c>
      <c r="DX180" s="1">
        <f>(0-(DD180*BE180*$BY$2))/100</f>
        <v>0</v>
      </c>
      <c r="DY180" s="1">
        <f t="shared" si="14"/>
        <v>0</v>
      </c>
      <c r="EB180" s="1" t="s">
        <v>168</v>
      </c>
    </row>
    <row r="181" spans="1:132" x14ac:dyDescent="0.25">
      <c r="A181" s="1">
        <v>257430</v>
      </c>
      <c r="B181" s="1" t="s">
        <v>100</v>
      </c>
      <c r="C181" s="1">
        <v>200</v>
      </c>
      <c r="D181" s="1" t="s">
        <v>84</v>
      </c>
      <c r="E181" s="1">
        <v>0</v>
      </c>
      <c r="F181" s="1">
        <v>0</v>
      </c>
      <c r="G181" s="1">
        <v>0</v>
      </c>
      <c r="H181" s="1">
        <v>1</v>
      </c>
      <c r="I181" s="1">
        <v>0</v>
      </c>
      <c r="J181" s="3">
        <v>0.32012731481481482</v>
      </c>
      <c r="K181" s="3">
        <v>0.32415509259259262</v>
      </c>
      <c r="L181" s="1">
        <v>1</v>
      </c>
      <c r="M181" s="1" t="s">
        <v>79</v>
      </c>
      <c r="N181" s="1">
        <v>0</v>
      </c>
      <c r="O181" s="1">
        <v>1</v>
      </c>
      <c r="P181" s="1">
        <v>0</v>
      </c>
      <c r="Q181" s="1">
        <v>0</v>
      </c>
      <c r="R181" s="1">
        <v>0</v>
      </c>
      <c r="S181" s="1">
        <v>0</v>
      </c>
      <c r="T181" s="1">
        <v>349</v>
      </c>
      <c r="U181" s="1">
        <v>5.81666666666667</v>
      </c>
      <c r="V181" s="1">
        <v>581.07100679999996</v>
      </c>
      <c r="W181" s="1">
        <v>35.438198509999999</v>
      </c>
      <c r="X181" s="1">
        <v>139.6427697</v>
      </c>
      <c r="Y181" s="1">
        <v>104</v>
      </c>
      <c r="Z181" s="1">
        <v>1003017</v>
      </c>
      <c r="AA181" s="1">
        <v>100301702</v>
      </c>
      <c r="AB181" s="1">
        <v>35.435945449999998</v>
      </c>
      <c r="AC181" s="1">
        <v>139.64855789999999</v>
      </c>
      <c r="AD181" s="1">
        <v>104</v>
      </c>
      <c r="AE181" s="1">
        <v>1003017</v>
      </c>
      <c r="AF181" s="1">
        <v>100301703</v>
      </c>
      <c r="AG181" s="1">
        <v>47</v>
      </c>
      <c r="AH181" s="1">
        <v>47</v>
      </c>
      <c r="AI181" s="1">
        <v>1</v>
      </c>
      <c r="AJ181" s="1">
        <v>0</v>
      </c>
      <c r="AK181" s="1">
        <v>1</v>
      </c>
      <c r="AL181" s="1">
        <v>100</v>
      </c>
      <c r="AM181" s="1" t="s">
        <v>41</v>
      </c>
      <c r="AN181" s="1">
        <v>0</v>
      </c>
      <c r="AO181" s="1">
        <v>0</v>
      </c>
      <c r="AP181" s="1">
        <v>1</v>
      </c>
      <c r="AQ181" s="1">
        <v>0</v>
      </c>
      <c r="AR181" s="1">
        <v>0</v>
      </c>
      <c r="AS181" s="1">
        <v>6.7</v>
      </c>
      <c r="AT181" s="1">
        <v>1</v>
      </c>
      <c r="AU181" s="1">
        <v>1266</v>
      </c>
      <c r="AV181" s="1">
        <v>6.7</v>
      </c>
      <c r="AW181" s="1">
        <v>1</v>
      </c>
      <c r="AX181" s="1">
        <v>1</v>
      </c>
      <c r="AY181" s="1">
        <v>130</v>
      </c>
      <c r="AZ181" s="1">
        <v>0</v>
      </c>
      <c r="BA181" s="1">
        <v>1317</v>
      </c>
      <c r="BB181" s="1">
        <v>15.8</v>
      </c>
      <c r="BC181" s="1">
        <v>1008</v>
      </c>
      <c r="BD181" s="1">
        <v>12.1</v>
      </c>
      <c r="BE181" s="1">
        <v>28.9</v>
      </c>
      <c r="BF181" s="1">
        <v>1</v>
      </c>
      <c r="BG181" s="1">
        <v>838</v>
      </c>
      <c r="BH181" s="1">
        <v>4.2</v>
      </c>
      <c r="BI181" s="1">
        <v>1</v>
      </c>
      <c r="BJ181" s="1">
        <v>838</v>
      </c>
      <c r="BK181" s="1">
        <v>10</v>
      </c>
      <c r="BL181" s="1">
        <v>1</v>
      </c>
      <c r="BM181" s="1">
        <v>0.28999999999999998</v>
      </c>
      <c r="BN181" s="1">
        <v>2</v>
      </c>
      <c r="BO181" s="1">
        <v>210</v>
      </c>
      <c r="BP181" s="1">
        <v>105</v>
      </c>
      <c r="BQ181" s="1">
        <v>1.6</v>
      </c>
      <c r="BR181" s="1">
        <v>225</v>
      </c>
      <c r="BS181" s="1">
        <v>3.4</v>
      </c>
      <c r="BT181" s="1">
        <v>7</v>
      </c>
      <c r="CG181" s="1">
        <f>AW181*EXP((BE181/100)+(L181*CC$2)+BU$2)</f>
        <v>2.2418669980799568</v>
      </c>
      <c r="CH181" s="1">
        <f>BL181*EXP((BT181/100)+BV$2)</f>
        <v>0.14249533737274675</v>
      </c>
      <c r="CI181" s="1">
        <f>AT181*EXP((AV181/100)+(L181*CD$2)+BW$2)</f>
        <v>0.1134263444835054</v>
      </c>
      <c r="CJ181" s="1">
        <f>BF181*EXP((BH181/100)+(L181*CE$2)+BX$2)</f>
        <v>0.13194510686125754</v>
      </c>
      <c r="CK181" s="1">
        <f>BI181*EXP((BK181/100)+(L181*CF$2))</f>
        <v>0.76112003523846072</v>
      </c>
      <c r="CL181" s="1">
        <f>IF((CJ181+CK181)=0, LOG(1),LOG((CJ181+CK181)))</f>
        <v>-4.9116861578839779E-2</v>
      </c>
      <c r="CM181" s="1">
        <f>IF((CG181+CH181+CI181)=0, LOG(1),LOG((CG181+CH181+CI181)))</f>
        <v>0.39755569303742416</v>
      </c>
      <c r="CN181" s="1">
        <f>IF((CL181=0),1,EXP((BZ$2*CL181)+(CB$2*F181)))</f>
        <v>0.95911016834215523</v>
      </c>
      <c r="CO181" s="1">
        <f>IF((CM181=0),1,EXP((BZ$2*CM181)+(CA$2*AJ181)))</f>
        <v>1.4020316161145936</v>
      </c>
      <c r="CP181" s="1">
        <f>CN181+CO181</f>
        <v>2.3611417844567488</v>
      </c>
      <c r="CQ181" s="2">
        <f>CN181/CP181</f>
        <v>0.40620608836619576</v>
      </c>
      <c r="CR181" s="2">
        <f>CO181/CP181</f>
        <v>0.59379391163380424</v>
      </c>
      <c r="CS181" s="1">
        <f>CJ181+CK181</f>
        <v>0.89306514209971821</v>
      </c>
      <c r="CT181" s="1">
        <f>IF((CS181=0),CJ181,CJ181/CS181)</f>
        <v>0.14774410134409297</v>
      </c>
      <c r="CU181" s="4">
        <f>IF((CS181=0),CK181,CK181/CS181)</f>
        <v>0.85225589865590712</v>
      </c>
      <c r="CV181" s="1">
        <f>CI181+CH181+CG181</f>
        <v>2.497788679936209</v>
      </c>
      <c r="CW181" s="1">
        <f>IF((CV181=0),CI181,CI181/CV181)</f>
        <v>4.5410704834486719E-2</v>
      </c>
      <c r="CX181" s="1">
        <f>IF((CV181=0),CH181,CH181/CV181)</f>
        <v>5.7048596031104577E-2</v>
      </c>
      <c r="CY181" s="1">
        <f>IF((CV181=0),CG181,CG181/CV181)</f>
        <v>0.8975406991344087</v>
      </c>
      <c r="CZ181" s="1">
        <f>CT181*CQ181</f>
        <v>6.001455348616281E-2</v>
      </c>
      <c r="DA181" s="1">
        <f>CU181*CQ181</f>
        <v>0.34619153488003296</v>
      </c>
      <c r="DB181" s="1">
        <f>CW181*CR181</f>
        <v>2.6964600053717973E-2</v>
      </c>
      <c r="DC181" s="1">
        <f>CX181*CR181</f>
        <v>3.3875108990526308E-2</v>
      </c>
      <c r="DD181" s="1">
        <f>CY181*CR181</f>
        <v>0.53295420258955994</v>
      </c>
      <c r="DE181" s="1">
        <f>IF(($AM181="Bicycle"),1,0)</f>
        <v>0</v>
      </c>
      <c r="DF181" s="1">
        <f>IF(($AM181="Walk"),1,0)</f>
        <v>0</v>
      </c>
      <c r="DG181" s="1">
        <f>IF(($AM181="Car"),1,0)</f>
        <v>1</v>
      </c>
      <c r="DH181" s="1">
        <f>IF(($AM181="Rail"),1,0)</f>
        <v>0</v>
      </c>
      <c r="DI181" s="1">
        <f>IF(($AM181="Bus"),1,0)</f>
        <v>0</v>
      </c>
      <c r="DJ181" s="1">
        <f>DE181*LOG(CZ181)+DF181*LOG(DA181)+DG181*LOG(DB181)+DH181*LOG(DD181)+DI181*LOG(DC181)</f>
        <v>-1.569206016901926</v>
      </c>
      <c r="DK181" s="1">
        <v>581.07100679999996</v>
      </c>
      <c r="DL181" s="1">
        <f>(0-(CZ181*BH181*$BY$2))/100</f>
        <v>2.9857870020058262E-2</v>
      </c>
      <c r="DM181" s="1">
        <f t="shared" si="10"/>
        <v>1.7919067373016837E-3</v>
      </c>
      <c r="DO181" s="1">
        <f>(0-(DA181*BK181*$BY$2))/100</f>
        <v>0.41008076375038582</v>
      </c>
      <c r="DP181" s="1">
        <f t="shared" si="11"/>
        <v>0.14196648902752224</v>
      </c>
      <c r="DR181" s="1">
        <f>(0-(DB181*AV181*$BY$2))/100</f>
        <v>2.1400392525531924E-2</v>
      </c>
      <c r="DS181" s="1">
        <f t="shared" si="12"/>
        <v>5.7705302544354387E-4</v>
      </c>
      <c r="DU181" s="1">
        <f>(0-(DC181*BT181*$BY$2))/100</f>
        <v>2.8088703556092241E-2</v>
      </c>
      <c r="DV181" s="1">
        <f t="shared" si="13"/>
        <v>9.515078943652085E-4</v>
      </c>
      <c r="DX181" s="1">
        <f>(0-(DD181*BE181*$BY$2))/100</f>
        <v>1.8244866392703176</v>
      </c>
      <c r="DY181" s="1">
        <f t="shared" si="14"/>
        <v>0.97236782196761828</v>
      </c>
      <c r="EB181" s="1" t="s">
        <v>168</v>
      </c>
    </row>
    <row r="182" spans="1:132" x14ac:dyDescent="0.25">
      <c r="A182" s="1">
        <v>255469</v>
      </c>
      <c r="B182" s="1" t="s">
        <v>106</v>
      </c>
      <c r="C182" s="1">
        <v>100</v>
      </c>
      <c r="D182" s="1" t="s">
        <v>80</v>
      </c>
      <c r="E182" s="1">
        <v>1</v>
      </c>
      <c r="F182" s="1">
        <v>0</v>
      </c>
      <c r="G182" s="1">
        <v>0</v>
      </c>
      <c r="H182" s="1">
        <v>0</v>
      </c>
      <c r="I182" s="1">
        <v>0</v>
      </c>
      <c r="J182" s="3">
        <v>0.40082175925925928</v>
      </c>
      <c r="K182" s="3">
        <v>0.40795138888888888</v>
      </c>
      <c r="L182" s="1">
        <v>1</v>
      </c>
      <c r="M182" s="1" t="s">
        <v>79</v>
      </c>
      <c r="N182" s="1">
        <v>0</v>
      </c>
      <c r="O182" s="1">
        <v>1</v>
      </c>
      <c r="P182" s="1">
        <v>0</v>
      </c>
      <c r="Q182" s="1">
        <v>0</v>
      </c>
      <c r="R182" s="1">
        <v>0</v>
      </c>
      <c r="S182" s="1">
        <v>0</v>
      </c>
      <c r="T182" s="1">
        <v>615</v>
      </c>
      <c r="U182" s="1">
        <v>10.25</v>
      </c>
      <c r="V182" s="1">
        <v>973.27897959999996</v>
      </c>
      <c r="W182" s="1">
        <v>35.459618620000001</v>
      </c>
      <c r="X182" s="1">
        <v>139.61441880000001</v>
      </c>
      <c r="Y182" s="1">
        <v>103</v>
      </c>
      <c r="Z182" s="1">
        <v>1002008</v>
      </c>
      <c r="AA182" s="1">
        <v>100200801</v>
      </c>
      <c r="AB182" s="1">
        <v>35.464494860000002</v>
      </c>
      <c r="AC182" s="1">
        <v>139.62334509999999</v>
      </c>
      <c r="AD182" s="1">
        <v>103</v>
      </c>
      <c r="AE182" s="1">
        <v>1002001</v>
      </c>
      <c r="AF182" s="1">
        <v>100200102</v>
      </c>
      <c r="AG182" s="1">
        <v>41.24</v>
      </c>
      <c r="AH182" s="1">
        <v>0</v>
      </c>
      <c r="AI182" s="1">
        <v>1</v>
      </c>
      <c r="AJ182" s="1">
        <v>0</v>
      </c>
      <c r="AK182" s="1">
        <v>0</v>
      </c>
      <c r="AL182" s="1">
        <v>410</v>
      </c>
      <c r="AM182" s="1" t="s">
        <v>39</v>
      </c>
      <c r="AN182" s="1">
        <v>1</v>
      </c>
      <c r="AO182" s="1">
        <v>0</v>
      </c>
      <c r="AP182" s="1">
        <v>0</v>
      </c>
      <c r="AQ182" s="1">
        <v>0</v>
      </c>
      <c r="AR182" s="1">
        <v>0</v>
      </c>
      <c r="AS182" s="1">
        <v>6</v>
      </c>
      <c r="AT182" s="1">
        <v>1</v>
      </c>
      <c r="AU182" s="1">
        <v>1968</v>
      </c>
      <c r="AV182" s="1">
        <v>6.3</v>
      </c>
      <c r="AW182" s="1">
        <v>1</v>
      </c>
      <c r="AX182" s="1">
        <v>2</v>
      </c>
      <c r="AY182" s="1">
        <v>140</v>
      </c>
      <c r="AZ182" s="1">
        <v>0</v>
      </c>
      <c r="BA182" s="1">
        <v>312</v>
      </c>
      <c r="BB182" s="1">
        <v>3.8</v>
      </c>
      <c r="BC182" s="1">
        <v>362</v>
      </c>
      <c r="BD182" s="1">
        <v>4.4000000000000004</v>
      </c>
      <c r="BE182" s="1">
        <v>10.199999999999999</v>
      </c>
      <c r="BF182" s="1">
        <v>1</v>
      </c>
      <c r="BG182" s="1">
        <v>1196</v>
      </c>
      <c r="BH182" s="1">
        <v>6</v>
      </c>
      <c r="BI182" s="1">
        <v>1</v>
      </c>
      <c r="BJ182" s="1">
        <v>1196</v>
      </c>
      <c r="BK182" s="1">
        <v>14.4</v>
      </c>
      <c r="BL182" s="1">
        <v>1</v>
      </c>
      <c r="BM182" s="1">
        <v>0.7</v>
      </c>
      <c r="BN182" s="1">
        <v>3</v>
      </c>
      <c r="BO182" s="1">
        <v>210</v>
      </c>
      <c r="BP182" s="1">
        <v>462</v>
      </c>
      <c r="BQ182" s="1">
        <v>6.9</v>
      </c>
      <c r="BR182" s="1">
        <v>153</v>
      </c>
      <c r="BS182" s="1">
        <v>2.2999999999999998</v>
      </c>
      <c r="BT182" s="1">
        <v>12.2</v>
      </c>
      <c r="CG182" s="1">
        <f>AW182*EXP((BE182/100)+(L182*CC$2)+BU$2)</f>
        <v>1.8595025393665683</v>
      </c>
      <c r="CH182" s="1">
        <f>BL182*EXP((BT182/100)+BV$2)</f>
        <v>0.15010113180970949</v>
      </c>
      <c r="CI182" s="1">
        <f>AT182*EXP((AV182/100)+(L182*CD$2)+BW$2)</f>
        <v>0.1129735453076551</v>
      </c>
      <c r="CJ182" s="1">
        <f>BF182*EXP((BH182/100)+(L182*CE$2)+BX$2)</f>
        <v>0.13434162272192737</v>
      </c>
      <c r="CK182" s="1">
        <f>BI182*EXP((BK182/100)+(L182*CF$2))</f>
        <v>0.79535700677626198</v>
      </c>
      <c r="CL182" s="1">
        <f>IF((CJ182+CK182)=0, LOG(1),LOG((CJ182+CK182)))</f>
        <v>-3.1657809249522328E-2</v>
      </c>
      <c r="CM182" s="1">
        <f>IF((CG182+CH182+CI182)=0, LOG(1),LOG((CG182+CH182+CI182)))</f>
        <v>0.32686349824833583</v>
      </c>
      <c r="CN182" s="1">
        <f>IF((CL182=0),1,EXP((BZ$2*CL182)+(CB$2*F182)))</f>
        <v>0.97344968722581848</v>
      </c>
      <c r="CO182" s="1">
        <f>IF((CM182=0),1,EXP((BZ$2*CM182)+(CA$2*AJ182)))</f>
        <v>1.3202669797205713</v>
      </c>
      <c r="CP182" s="1">
        <f>CN182+CO182</f>
        <v>2.2937166669463895</v>
      </c>
      <c r="CQ182" s="2">
        <f>CN182/CP182</f>
        <v>0.42439840162201281</v>
      </c>
      <c r="CR182" s="2">
        <f>CO182/CP182</f>
        <v>0.5756015983779873</v>
      </c>
      <c r="CS182" s="1">
        <f>CJ182+CK182</f>
        <v>0.92969862949818938</v>
      </c>
      <c r="CT182" s="1">
        <f>IF((CS182=0),CJ182,CJ182/CS182)</f>
        <v>0.14450018367181966</v>
      </c>
      <c r="CU182" s="4">
        <f>IF((CS182=0),CK182,CK182/CS182)</f>
        <v>0.85549981632818028</v>
      </c>
      <c r="CV182" s="1">
        <f>CI182+CH182+CG182</f>
        <v>2.1225772164839327</v>
      </c>
      <c r="CW182" s="1">
        <f>IF((CV182=0),CI182,CI182/CV182)</f>
        <v>5.3224704585681341E-2</v>
      </c>
      <c r="CX182" s="1">
        <f>IF((CV182=0),CH182,CH182/CV182)</f>
        <v>7.0716452925257203E-2</v>
      </c>
      <c r="CY182" s="1">
        <f>IF((CV182=0),CG182,CG182/CV182)</f>
        <v>0.87605884248906152</v>
      </c>
      <c r="CZ182" s="1">
        <f>CT182*CQ182</f>
        <v>6.1325646984407539E-2</v>
      </c>
      <c r="DA182" s="1">
        <f>CU182*CQ182</f>
        <v>0.36307275463760524</v>
      </c>
      <c r="DB182" s="1">
        <f>CW182*CR182</f>
        <v>3.0636225032714369E-2</v>
      </c>
      <c r="DC182" s="1">
        <f>CX182*CR182</f>
        <v>4.0704503335399739E-2</v>
      </c>
      <c r="DD182" s="1">
        <f>CY182*CR182</f>
        <v>0.50426087000987319</v>
      </c>
      <c r="DE182" s="1">
        <f>IF(($AM182="Bicycle"),1,0)</f>
        <v>1</v>
      </c>
      <c r="DF182" s="1">
        <f>IF(($AM182="Walk"),1,0)</f>
        <v>0</v>
      </c>
      <c r="DG182" s="1">
        <f>IF(($AM182="Car"),1,0)</f>
        <v>0</v>
      </c>
      <c r="DH182" s="1">
        <f>IF(($AM182="Rail"),1,0)</f>
        <v>0</v>
      </c>
      <c r="DI182" s="1">
        <f>IF(($AM182="Bus"),1,0)</f>
        <v>0</v>
      </c>
      <c r="DJ182" s="1">
        <f>DE182*LOG(CZ182)+DF182*LOG(DA182)+DG182*LOG(DB182)+DH182*LOG(DD182)+DI182*LOG(DC182)</f>
        <v>-1.2123578612988961</v>
      </c>
      <c r="DK182" s="1">
        <v>973.27897959999996</v>
      </c>
      <c r="DL182" s="1">
        <f>(0-(CZ182*BH182*$BY$2))/100</f>
        <v>4.3585932558808257E-2</v>
      </c>
      <c r="DM182" s="1">
        <f t="shared" si="10"/>
        <v>2.6729355135876702E-3</v>
      </c>
      <c r="DO182" s="1">
        <f>(0-(DA182*BK182*$BY$2))/100</f>
        <v>0.61931144475063682</v>
      </c>
      <c r="DP182" s="1">
        <f t="shared" si="11"/>
        <v>0.22485511222420879</v>
      </c>
      <c r="DR182" s="1">
        <f>(0-(DB182*AV182*$BY$2))/100</f>
        <v>2.2862765074381796E-2</v>
      </c>
      <c r="DS182" s="1">
        <f t="shared" si="12"/>
        <v>7.0042881568884341E-4</v>
      </c>
      <c r="DU182" s="1">
        <f>(0-(DC182*BT182*$BY$2))/100</f>
        <v>5.8824093611668439E-2</v>
      </c>
      <c r="DV182" s="1">
        <f t="shared" si="13"/>
        <v>2.3944055146180245E-3</v>
      </c>
      <c r="DX182" s="1">
        <f>(0-(DD182*BE182*$BY$2))/100</f>
        <v>0.60926803548283326</v>
      </c>
      <c r="DY182" s="1">
        <f t="shared" si="14"/>
        <v>0.30723002964177981</v>
      </c>
      <c r="EB182" s="1" t="s">
        <v>168</v>
      </c>
    </row>
    <row r="183" spans="1:132" x14ac:dyDescent="0.25">
      <c r="A183" s="1">
        <v>256111</v>
      </c>
      <c r="B183" s="1" t="s">
        <v>92</v>
      </c>
      <c r="C183" s="1">
        <v>999</v>
      </c>
      <c r="D183" s="1" t="s">
        <v>85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3">
        <v>0.40934027777777776</v>
      </c>
      <c r="K183" s="3">
        <v>0.41659722222222223</v>
      </c>
      <c r="L183" s="1">
        <v>1</v>
      </c>
      <c r="M183" s="1" t="s">
        <v>79</v>
      </c>
      <c r="N183" s="1">
        <v>0</v>
      </c>
      <c r="O183" s="1">
        <v>1</v>
      </c>
      <c r="P183" s="1">
        <v>0</v>
      </c>
      <c r="Q183" s="1">
        <v>0</v>
      </c>
      <c r="R183" s="1">
        <v>0</v>
      </c>
      <c r="S183" s="1">
        <v>0</v>
      </c>
      <c r="T183" s="1">
        <v>626</v>
      </c>
      <c r="U183" s="1">
        <v>10.4333333333333</v>
      </c>
      <c r="V183" s="1">
        <v>865.32631330000004</v>
      </c>
      <c r="W183" s="1">
        <v>35.425415030000003</v>
      </c>
      <c r="X183" s="1">
        <v>139.65178739999999</v>
      </c>
      <c r="Y183" s="1">
        <v>104</v>
      </c>
      <c r="Z183" s="1">
        <v>1003012</v>
      </c>
      <c r="AA183" s="1">
        <v>100301201</v>
      </c>
      <c r="AB183" s="1">
        <v>35.432887690000001</v>
      </c>
      <c r="AC183" s="1">
        <v>139.6491158</v>
      </c>
      <c r="AD183" s="1">
        <v>104</v>
      </c>
      <c r="AE183" s="1">
        <v>1003016</v>
      </c>
      <c r="AF183" s="1">
        <v>100301602</v>
      </c>
      <c r="AG183" s="1">
        <v>41.24</v>
      </c>
      <c r="AH183" s="1">
        <v>0</v>
      </c>
      <c r="AI183" s="1">
        <v>0</v>
      </c>
      <c r="AJ183" s="1">
        <v>0</v>
      </c>
      <c r="AK183" s="1">
        <v>0</v>
      </c>
      <c r="AL183" s="1">
        <v>410</v>
      </c>
      <c r="AM183" s="1" t="s">
        <v>39</v>
      </c>
      <c r="AN183" s="1">
        <v>1</v>
      </c>
      <c r="AO183" s="1">
        <v>0</v>
      </c>
      <c r="AP183" s="1">
        <v>0</v>
      </c>
      <c r="AQ183" s="1">
        <v>0</v>
      </c>
      <c r="AR183" s="1">
        <v>0</v>
      </c>
      <c r="AS183" s="1">
        <v>5.6</v>
      </c>
      <c r="AT183" s="1">
        <v>1</v>
      </c>
      <c r="AU183" s="1">
        <v>1200</v>
      </c>
      <c r="AV183" s="1">
        <v>7.9</v>
      </c>
      <c r="AW183" s="1">
        <v>1</v>
      </c>
      <c r="AX183" s="1">
        <v>2</v>
      </c>
      <c r="AY183" s="1">
        <v>130</v>
      </c>
      <c r="AZ183" s="1">
        <v>0</v>
      </c>
      <c r="BA183" s="1">
        <v>780</v>
      </c>
      <c r="BB183" s="1">
        <v>9.1</v>
      </c>
      <c r="BC183" s="1">
        <v>1159</v>
      </c>
      <c r="BD183" s="1">
        <v>14.3</v>
      </c>
      <c r="BE183" s="1">
        <v>25.4</v>
      </c>
      <c r="BF183" s="1">
        <v>1</v>
      </c>
      <c r="BG183" s="1">
        <v>1124</v>
      </c>
      <c r="BH183" s="1">
        <v>5.6</v>
      </c>
      <c r="BI183" s="1">
        <v>1</v>
      </c>
      <c r="BJ183" s="1">
        <v>1124</v>
      </c>
      <c r="BK183" s="1">
        <v>13.5</v>
      </c>
      <c r="BL183" s="1">
        <v>1</v>
      </c>
      <c r="BM183" s="1">
        <v>0.22</v>
      </c>
      <c r="BN183" s="1">
        <v>1</v>
      </c>
      <c r="BO183" s="1">
        <v>210</v>
      </c>
      <c r="BP183" s="1">
        <v>438</v>
      </c>
      <c r="BQ183" s="1">
        <v>6.6</v>
      </c>
      <c r="BR183" s="1">
        <v>219</v>
      </c>
      <c r="BS183" s="1">
        <v>3.3</v>
      </c>
      <c r="BT183" s="1">
        <v>10.9</v>
      </c>
      <c r="CG183" s="1">
        <f>AW183*EXP((BE183/100)+(L183*CC$2)+BU$2)</f>
        <v>2.1647589158750975</v>
      </c>
      <c r="CH183" s="1">
        <f>BL183*EXP((BT183/100)+BV$2)</f>
        <v>0.14816244585795327</v>
      </c>
      <c r="CI183" s="1">
        <f>AT183*EXP((AV183/100)+(L183*CD$2)+BW$2)</f>
        <v>0.11479566007913349</v>
      </c>
      <c r="CJ183" s="1">
        <f>BF183*EXP((BH183/100)+(L183*CE$2)+BX$2)</f>
        <v>0.13380532953247595</v>
      </c>
      <c r="CK183" s="1">
        <f>BI183*EXP((BK183/100)+(L183*CF$2))</f>
        <v>0.78823090925521366</v>
      </c>
      <c r="CL183" s="1">
        <f>IF((CJ183+CK183)=0, LOG(1),LOG((CJ183+CK183)))</f>
        <v>-3.5252009536133014E-2</v>
      </c>
      <c r="CM183" s="1">
        <f>IF((CG183+CH183+CI183)=0, LOG(1),LOG((CG183+CH183+CI183)))</f>
        <v>0.38519806336382606</v>
      </c>
      <c r="CN183" s="1">
        <f>IF((CL183=0),1,EXP((BZ$2*CL183)+(CB$2*F183)))</f>
        <v>0.97048026825406297</v>
      </c>
      <c r="CO183" s="1">
        <f>IF((CM183=0),1,EXP((BZ$2*CM183)+(CA$2*AJ183)))</f>
        <v>1.3873817723061863</v>
      </c>
      <c r="CP183" s="1">
        <f>CN183+CO183</f>
        <v>2.3578620405602493</v>
      </c>
      <c r="CQ183" s="2">
        <f>CN183/CP183</f>
        <v>0.41159332122055287</v>
      </c>
      <c r="CR183" s="2">
        <f>CO183/CP183</f>
        <v>0.58840667877944708</v>
      </c>
      <c r="CS183" s="1">
        <f>CJ183+CK183</f>
        <v>0.92203623878768959</v>
      </c>
      <c r="CT183" s="1">
        <f>IF((CS183=0),CJ183,CJ183/CS183)</f>
        <v>0.14511938240996439</v>
      </c>
      <c r="CU183" s="4">
        <f>IF((CS183=0),CK183,CK183/CS183)</f>
        <v>0.85488061759003564</v>
      </c>
      <c r="CV183" s="1">
        <f>CI183+CH183+CG183</f>
        <v>2.4277170218121844</v>
      </c>
      <c r="CW183" s="1">
        <f>IF((CV183=0),CI183,CI183/CV183)</f>
        <v>4.7285436913666136E-2</v>
      </c>
      <c r="CX183" s="1">
        <f>IF((CV183=0),CH183,CH183/CV183)</f>
        <v>6.1029537020487044E-2</v>
      </c>
      <c r="CY183" s="1">
        <f>IF((CV183=0),CG183,CG183/CV183)</f>
        <v>0.89168502606584676</v>
      </c>
      <c r="CZ183" s="1">
        <f>CT183*CQ183</f>
        <v>5.9730168579592721E-2</v>
      </c>
      <c r="DA183" s="1">
        <f>CU183*CQ183</f>
        <v>0.35186315264096013</v>
      </c>
      <c r="DB183" s="1">
        <f>CW183*CR183</f>
        <v>2.7823066889005359E-2</v>
      </c>
      <c r="DC183" s="1">
        <f>CX183*CR183</f>
        <v>3.5910187185672092E-2</v>
      </c>
      <c r="DD183" s="1">
        <f>CY183*CR183</f>
        <v>0.52467342470476963</v>
      </c>
      <c r="DE183" s="1">
        <f>IF(($AM183="Bicycle"),1,0)</f>
        <v>1</v>
      </c>
      <c r="DF183" s="1">
        <f>IF(($AM183="Walk"),1,0)</f>
        <v>0</v>
      </c>
      <c r="DG183" s="1">
        <f>IF(($AM183="Car"),1,0)</f>
        <v>0</v>
      </c>
      <c r="DH183" s="1">
        <f>IF(($AM183="Rail"),1,0)</f>
        <v>0</v>
      </c>
      <c r="DI183" s="1">
        <f>IF(($AM183="Bus"),1,0)</f>
        <v>0</v>
      </c>
      <c r="DJ183" s="1">
        <f>DE183*LOG(CZ183)+DF183*LOG(DA183)+DG183*LOG(DB183)+DH183*LOG(DD183)+DI183*LOG(DC183)</f>
        <v>-1.2238062595190662</v>
      </c>
      <c r="DK183" s="1">
        <v>865.32631330000004</v>
      </c>
      <c r="DL183" s="1">
        <f>(0-(CZ183*BH183*$BY$2))/100</f>
        <v>3.9621847393773439E-2</v>
      </c>
      <c r="DM183" s="1">
        <f t="shared" si="10"/>
        <v>2.3666196242649838E-3</v>
      </c>
      <c r="DO183" s="1">
        <f>(0-(DA183*BK183*$BY$2))/100</f>
        <v>0.56267874680368679</v>
      </c>
      <c r="DP183" s="1">
        <f t="shared" si="11"/>
        <v>0.1979859177744098</v>
      </c>
      <c r="DR183" s="1">
        <f>(0-(DB183*AV183*$BY$2))/100</f>
        <v>2.6036646371793686E-2</v>
      </c>
      <c r="DS183" s="1">
        <f t="shared" si="12"/>
        <v>7.2441935356779442E-4</v>
      </c>
      <c r="DU183" s="1">
        <f>(0-(DC183*BT183*$BY$2))/100</f>
        <v>4.6365731969612904E-2</v>
      </c>
      <c r="DV183" s="1">
        <f t="shared" si="13"/>
        <v>1.6650021140295001E-3</v>
      </c>
      <c r="DX183" s="1">
        <f>(0-(DD183*BE183*$BY$2))/100</f>
        <v>1.578613226763145</v>
      </c>
      <c r="DY183" s="1">
        <f t="shared" si="14"/>
        <v>0.82825640797006639</v>
      </c>
      <c r="EB183" s="1" t="s">
        <v>168</v>
      </c>
    </row>
    <row r="184" spans="1:132" x14ac:dyDescent="0.25">
      <c r="A184" s="1">
        <v>257376</v>
      </c>
      <c r="B184" s="1" t="s">
        <v>102</v>
      </c>
      <c r="C184" s="1">
        <v>500</v>
      </c>
      <c r="D184" s="1" t="s">
        <v>8</v>
      </c>
      <c r="E184" s="1">
        <v>0</v>
      </c>
      <c r="F184" s="1">
        <v>0</v>
      </c>
      <c r="G184" s="1">
        <v>0</v>
      </c>
      <c r="H184" s="1">
        <v>0</v>
      </c>
      <c r="I184" s="1">
        <v>1</v>
      </c>
      <c r="J184" s="3">
        <v>0.66079861111111116</v>
      </c>
      <c r="K184" s="3">
        <v>0.6658101851851852</v>
      </c>
      <c r="L184" s="1">
        <v>0</v>
      </c>
      <c r="M184" s="1" t="s">
        <v>90</v>
      </c>
      <c r="N184" s="1">
        <v>0</v>
      </c>
      <c r="O184" s="1">
        <v>0</v>
      </c>
      <c r="P184" s="1">
        <v>0</v>
      </c>
      <c r="Q184" s="1">
        <v>1</v>
      </c>
      <c r="R184" s="1">
        <v>0</v>
      </c>
      <c r="S184" s="1">
        <v>0</v>
      </c>
      <c r="T184" s="1">
        <v>433</v>
      </c>
      <c r="U184" s="1">
        <v>7.2166666666666703</v>
      </c>
      <c r="V184" s="1">
        <v>727.8155127</v>
      </c>
      <c r="W184" s="1">
        <v>35.456389180000002</v>
      </c>
      <c r="X184" s="1">
        <v>139.62677840000001</v>
      </c>
      <c r="Y184" s="1">
        <v>103</v>
      </c>
      <c r="Z184" s="1">
        <v>1002002</v>
      </c>
      <c r="AA184" s="1">
        <v>100200207</v>
      </c>
      <c r="AB184" s="1">
        <v>35.462048709999998</v>
      </c>
      <c r="AC184" s="1">
        <v>139.622739</v>
      </c>
      <c r="AD184" s="1">
        <v>103</v>
      </c>
      <c r="AE184" s="1">
        <v>1002001</v>
      </c>
      <c r="AF184" s="1">
        <v>100200102</v>
      </c>
      <c r="AG184" s="1">
        <v>41.24</v>
      </c>
      <c r="AH184" s="1">
        <v>0</v>
      </c>
      <c r="AI184" s="1">
        <v>0</v>
      </c>
      <c r="AJ184" s="1">
        <v>0</v>
      </c>
      <c r="AK184" s="1">
        <v>0</v>
      </c>
      <c r="AL184" s="1">
        <v>410</v>
      </c>
      <c r="AM184" s="1" t="s">
        <v>39</v>
      </c>
      <c r="AN184" s="1">
        <v>1</v>
      </c>
      <c r="AO184" s="1">
        <v>0</v>
      </c>
      <c r="AP184" s="1">
        <v>0</v>
      </c>
      <c r="AQ184" s="1">
        <v>0</v>
      </c>
      <c r="AR184" s="1">
        <v>0</v>
      </c>
      <c r="AS184" s="1">
        <v>4.3</v>
      </c>
      <c r="AT184" s="1">
        <v>1</v>
      </c>
      <c r="AU184" s="1">
        <v>2938</v>
      </c>
      <c r="AV184" s="1">
        <v>7.5</v>
      </c>
      <c r="AW184" s="1">
        <v>1</v>
      </c>
      <c r="AX184" s="1">
        <v>1</v>
      </c>
      <c r="AY184" s="1">
        <v>200</v>
      </c>
      <c r="AZ184" s="1">
        <v>0</v>
      </c>
      <c r="BA184" s="1">
        <v>566</v>
      </c>
      <c r="BB184" s="1">
        <v>6.8</v>
      </c>
      <c r="BC184" s="1">
        <v>662</v>
      </c>
      <c r="BD184" s="1">
        <v>8</v>
      </c>
      <c r="BE184" s="1">
        <v>15.8</v>
      </c>
      <c r="BF184" s="1">
        <v>1</v>
      </c>
      <c r="BG184" s="1">
        <v>855</v>
      </c>
      <c r="BH184" s="1">
        <v>4.3</v>
      </c>
      <c r="BI184" s="1">
        <v>1</v>
      </c>
      <c r="BJ184" s="1">
        <v>855</v>
      </c>
      <c r="BK184" s="1">
        <v>10.3</v>
      </c>
      <c r="BL184" s="1">
        <v>1</v>
      </c>
      <c r="BM184" s="1">
        <v>0.69</v>
      </c>
      <c r="BN184" s="1">
        <v>8</v>
      </c>
      <c r="BO184" s="1">
        <v>210</v>
      </c>
      <c r="BP184" s="1">
        <v>191</v>
      </c>
      <c r="BQ184" s="1">
        <v>2.9</v>
      </c>
      <c r="BR184" s="1">
        <v>124</v>
      </c>
      <c r="BS184" s="1">
        <v>1.9</v>
      </c>
      <c r="BT184" s="1">
        <v>12.8</v>
      </c>
      <c r="CG184" s="1">
        <f>AW184*EXP((BE184/100)+(L184*CC$2)+BU$2)</f>
        <v>1.7552070023162156</v>
      </c>
      <c r="CH184" s="1">
        <f>BL184*EXP((BT184/100)+BV$2)</f>
        <v>0.15100444583269629</v>
      </c>
      <c r="CI184" s="1">
        <f>AT184*EXP((AV184/100)+(L184*CD$2)+BW$2)</f>
        <v>0.25637168319286224</v>
      </c>
      <c r="CJ184" s="1">
        <f>BF184*EXP((BH184/100)+(L184*CE$2)+BX$2)</f>
        <v>0.32613737195783721</v>
      </c>
      <c r="CK184" s="1">
        <f>BI184*EXP((BK184/100)+(L184*CF$2))</f>
        <v>1.1084914090760072</v>
      </c>
      <c r="CL184" s="1">
        <f>IF((CJ184+CK184)=0, LOG(1),LOG((CJ184+CK184)))</f>
        <v>0.1567395392547519</v>
      </c>
      <c r="CM184" s="1">
        <f>IF((CG184+CH184+CI184)=0, LOG(1),LOG((CG184+CH184+CI184)))</f>
        <v>0.33497281106821558</v>
      </c>
      <c r="CN184" s="1">
        <f>IF((CL184=0),1,EXP((BZ$2*CL184)+(CB$2*F184)))</f>
        <v>1.1425111560874786</v>
      </c>
      <c r="CO184" s="1">
        <f>IF((CM184=0),1,EXP((BZ$2*CM184)+(CA$2*AJ184)))</f>
        <v>1.3293989056152904</v>
      </c>
      <c r="CP184" s="1">
        <f>CN184+CO184</f>
        <v>2.4719100617027689</v>
      </c>
      <c r="CQ184" s="2">
        <f>CN184/CP184</f>
        <v>0.46219770443446584</v>
      </c>
      <c r="CR184" s="2">
        <f>CO184/CP184</f>
        <v>0.53780229556553416</v>
      </c>
      <c r="CS184" s="1">
        <f>CJ184+CK184</f>
        <v>1.4346287810338443</v>
      </c>
      <c r="CT184" s="1">
        <f>IF((CS184=0),CJ184,CJ184/CS184)</f>
        <v>0.2273322383249631</v>
      </c>
      <c r="CU184" s="4">
        <f>IF((CS184=0),CK184,CK184/CS184)</f>
        <v>0.77266776167503692</v>
      </c>
      <c r="CV184" s="1">
        <f>CI184+CH184+CG184</f>
        <v>2.162583131341774</v>
      </c>
      <c r="CW184" s="1">
        <f>IF((CV184=0),CI184,CI184/CV184)</f>
        <v>0.11854882222899635</v>
      </c>
      <c r="CX184" s="1">
        <f>IF((CV184=0),CH184,CH184/CV184)</f>
        <v>6.9825961205480055E-2</v>
      </c>
      <c r="CY184" s="1">
        <f>IF((CV184=0),CG184,CG184/CV184)</f>
        <v>0.81162521656552367</v>
      </c>
      <c r="CZ184" s="1">
        <f>CT184*CQ184</f>
        <v>0.10507243869774685</v>
      </c>
      <c r="DA184" s="1">
        <f>CU184*CQ184</f>
        <v>0.35712526573671899</v>
      </c>
      <c r="DB184" s="1">
        <f>CW184*CR184</f>
        <v>6.3755828731344666E-2</v>
      </c>
      <c r="DC184" s="1">
        <f>CX184*CR184</f>
        <v>3.7552562226377109E-2</v>
      </c>
      <c r="DD184" s="1">
        <f>CY184*CR184</f>
        <v>0.43649390460781246</v>
      </c>
      <c r="DE184" s="1">
        <f>IF(($AM184="Bicycle"),1,0)</f>
        <v>1</v>
      </c>
      <c r="DF184" s="1">
        <f>IF(($AM184="Walk"),1,0)</f>
        <v>0</v>
      </c>
      <c r="DG184" s="1">
        <f>IF(($AM184="Car"),1,0)</f>
        <v>0</v>
      </c>
      <c r="DH184" s="1">
        <f>IF(($AM184="Rail"),1,0)</f>
        <v>0</v>
      </c>
      <c r="DI184" s="1">
        <f>IF(($AM184="Bus"),1,0)</f>
        <v>0</v>
      </c>
      <c r="DJ184" s="1">
        <f>DE184*LOG(CZ184)+DF184*LOG(DA184)+DG184*LOG(DB184)+DH184*LOG(DD184)+DI184*LOG(DC184)</f>
        <v>-0.97851118778926482</v>
      </c>
      <c r="DK184" s="1">
        <v>727.8155127</v>
      </c>
      <c r="DL184" s="1">
        <f>(0-(CZ184*BH184*$BY$2))/100</f>
        <v>5.3519274952359037E-2</v>
      </c>
      <c r="DM184" s="1">
        <f t="shared" si="10"/>
        <v>5.6234007365796035E-3</v>
      </c>
      <c r="DO184" s="1">
        <f>(0-(DA184*BK184*$BY$2))/100</f>
        <v>0.43572327044906473</v>
      </c>
      <c r="DP184" s="1">
        <f t="shared" si="11"/>
        <v>0.15560778874679451</v>
      </c>
      <c r="DR184" s="1">
        <f>(0-(DB184*AV184*$BY$2))/100</f>
        <v>5.6641417334371169E-2</v>
      </c>
      <c r="DS184" s="1">
        <f t="shared" si="12"/>
        <v>3.6112205026707853E-3</v>
      </c>
      <c r="DU184" s="1">
        <f>(0-(DC184*BT184*$BY$2))/100</f>
        <v>5.6938037947718033E-2</v>
      </c>
      <c r="DV184" s="1">
        <f t="shared" si="13"/>
        <v>2.1381692130795025E-3</v>
      </c>
      <c r="DX184" s="1">
        <f>(0-(DD184*BE184*$BY$2))/100</f>
        <v>0.81693635594198422</v>
      </c>
      <c r="DY184" s="1">
        <f t="shared" si="14"/>
        <v>0.3565877398211944</v>
      </c>
      <c r="EB184" s="1" t="s">
        <v>168</v>
      </c>
    </row>
    <row r="185" spans="1:132" x14ac:dyDescent="0.25">
      <c r="A185" s="1">
        <v>257708</v>
      </c>
      <c r="B185" s="1" t="s">
        <v>78</v>
      </c>
      <c r="C185" s="1">
        <v>600</v>
      </c>
      <c r="D185" s="1" t="s">
        <v>6</v>
      </c>
      <c r="E185" s="1">
        <v>0</v>
      </c>
      <c r="F185" s="1">
        <v>0</v>
      </c>
      <c r="G185" s="1">
        <v>1</v>
      </c>
      <c r="H185" s="1">
        <v>0</v>
      </c>
      <c r="I185" s="1">
        <v>0</v>
      </c>
      <c r="J185" s="3">
        <v>0.50153935185185183</v>
      </c>
      <c r="K185" s="3">
        <v>0.51240740740740742</v>
      </c>
      <c r="L185" s="1">
        <v>0</v>
      </c>
      <c r="M185" s="1" t="s">
        <v>82</v>
      </c>
      <c r="N185" s="1">
        <v>0</v>
      </c>
      <c r="O185" s="1">
        <v>0</v>
      </c>
      <c r="P185" s="1">
        <v>1</v>
      </c>
      <c r="Q185" s="1">
        <v>0</v>
      </c>
      <c r="R185" s="1">
        <v>0</v>
      </c>
      <c r="S185" s="1">
        <v>0</v>
      </c>
      <c r="T185" s="1">
        <v>939</v>
      </c>
      <c r="U185" s="1">
        <v>15.65</v>
      </c>
      <c r="V185" s="1">
        <v>88.498922230000005</v>
      </c>
      <c r="W185" s="1">
        <v>35.444206659999999</v>
      </c>
      <c r="X185" s="1">
        <v>139.6366865</v>
      </c>
      <c r="Y185" s="1">
        <v>104</v>
      </c>
      <c r="Z185" s="1">
        <v>1003002</v>
      </c>
      <c r="AA185" s="1">
        <v>100300216</v>
      </c>
      <c r="AB185" s="1">
        <v>35.444946870000003</v>
      </c>
      <c r="AC185" s="1">
        <v>139.63632709999999</v>
      </c>
      <c r="AD185" s="1">
        <v>104</v>
      </c>
      <c r="AE185" s="1">
        <v>1003002</v>
      </c>
      <c r="AF185" s="1">
        <v>100300215</v>
      </c>
      <c r="AG185" s="1">
        <v>39</v>
      </c>
      <c r="AH185" s="1">
        <v>39</v>
      </c>
      <c r="AI185" s="1">
        <v>0</v>
      </c>
      <c r="AJ185" s="1">
        <v>0</v>
      </c>
      <c r="AK185" s="1">
        <v>0</v>
      </c>
      <c r="AL185" s="1">
        <v>420</v>
      </c>
      <c r="AM185" s="1" t="s">
        <v>43</v>
      </c>
      <c r="AN185" s="1">
        <v>0</v>
      </c>
      <c r="AO185" s="1">
        <v>0</v>
      </c>
      <c r="AP185" s="1">
        <v>0</v>
      </c>
      <c r="AQ185" s="1">
        <v>0</v>
      </c>
      <c r="AR185" s="1">
        <v>1</v>
      </c>
      <c r="AS185" s="1">
        <v>4.2</v>
      </c>
      <c r="AT185" s="1">
        <v>1</v>
      </c>
      <c r="AU185" s="1">
        <v>108</v>
      </c>
      <c r="AV185" s="1">
        <v>1.1000000000000001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</v>
      </c>
      <c r="BG185" s="1">
        <v>344</v>
      </c>
      <c r="BH185" s="1">
        <v>1.7</v>
      </c>
      <c r="BI185" s="1">
        <v>1</v>
      </c>
      <c r="BJ185" s="1">
        <v>344</v>
      </c>
      <c r="BK185" s="1">
        <v>4.2</v>
      </c>
      <c r="BL185" s="1">
        <v>1</v>
      </c>
      <c r="BM185" s="1">
        <v>0.74</v>
      </c>
      <c r="BN185" s="1">
        <v>1</v>
      </c>
      <c r="BO185" s="1">
        <v>210</v>
      </c>
      <c r="BP185" s="1">
        <v>227</v>
      </c>
      <c r="BQ185" s="1">
        <v>3.4</v>
      </c>
      <c r="BR185" s="1">
        <v>328</v>
      </c>
      <c r="BS185" s="1">
        <v>4.9000000000000004</v>
      </c>
      <c r="BT185" s="1">
        <v>9.3000000000000007</v>
      </c>
      <c r="CG185" s="1">
        <f>AW185*EXP((BE185/100)+(L185*CC$2)+BU$2)</f>
        <v>0</v>
      </c>
      <c r="CH185" s="1">
        <f>BL185*EXP((BT185/100)+BV$2)</f>
        <v>0.14581071077502383</v>
      </c>
      <c r="CI185" s="1">
        <f>AT185*EXP((AV185/100)+(L185*CD$2)+BW$2)</f>
        <v>0.24047792057301307</v>
      </c>
      <c r="CJ185" s="1">
        <f>BF185*EXP((BH185/100)+(L185*CE$2)+BX$2)</f>
        <v>0.31776708553130134</v>
      </c>
      <c r="CK185" s="1">
        <f>BI185*EXP((BK185/100)+(L185*CF$2))</f>
        <v>1.0428944787507632</v>
      </c>
      <c r="CL185" s="1">
        <f>IF((CJ185+CK185)=0, LOG(1),LOG((CJ185+CK185)))</f>
        <v>0.13375011708986104</v>
      </c>
      <c r="CM185" s="1">
        <f>IF((CG185+CH185+CI185)=0, LOG(1),LOG((CG185+CH185+CI185)))</f>
        <v>-0.41308807315330975</v>
      </c>
      <c r="CN185" s="1">
        <f>IF((CL185=0),1,EXP((BZ$2*CL185)+(CB$2*F185)))</f>
        <v>1.1204020560732089</v>
      </c>
      <c r="CO185" s="1">
        <f>IF((CM185=0),1,EXP((BZ$2*CM185)+(CA$2*AJ185)))</f>
        <v>0.70389585839673285</v>
      </c>
      <c r="CP185" s="1">
        <f>CN185+CO185</f>
        <v>1.8242979144699416</v>
      </c>
      <c r="CQ185" s="2">
        <f>CN185/CP185</f>
        <v>0.61415520304354843</v>
      </c>
      <c r="CR185" s="2">
        <f>CO185/CP185</f>
        <v>0.38584479695645169</v>
      </c>
      <c r="CS185" s="1">
        <f>CJ185+CK185</f>
        <v>1.3606615642820645</v>
      </c>
      <c r="CT185" s="1">
        <f>IF((CS185=0),CJ185,CJ185/CS185)</f>
        <v>0.23353866521464287</v>
      </c>
      <c r="CU185" s="4">
        <f>IF((CS185=0),CK185,CK185/CS185)</f>
        <v>0.76646133478535716</v>
      </c>
      <c r="CV185" s="1">
        <f>CI185+CH185+CG185</f>
        <v>0.38628863134803693</v>
      </c>
      <c r="CW185" s="1">
        <f>IF((CV185=0),CI185,CI185/CV185)</f>
        <v>0.62253429445700703</v>
      </c>
      <c r="CX185" s="1">
        <f>IF((CV185=0),CH185,CH185/CV185)</f>
        <v>0.37746570554299286</v>
      </c>
      <c r="CY185" s="1">
        <f>IF((CV185=0),CG185,CG185/CV185)</f>
        <v>0</v>
      </c>
      <c r="CZ185" s="1">
        <f>CT185*CQ185</f>
        <v>0.14342898635341828</v>
      </c>
      <c r="DA185" s="1">
        <f>CU185*CQ185</f>
        <v>0.47072621669013015</v>
      </c>
      <c r="DB185" s="1">
        <f>CW185*CR185</f>
        <v>0.24020161844319179</v>
      </c>
      <c r="DC185" s="1">
        <f>CX185*CR185</f>
        <v>0.14564317851325986</v>
      </c>
      <c r="DD185" s="1">
        <f>CY185*CR185</f>
        <v>0</v>
      </c>
      <c r="DE185" s="1">
        <f>IF(($AM185="Bicycle"),1,0)</f>
        <v>0</v>
      </c>
      <c r="DF185" s="1">
        <f>IF(($AM185="Walk"),1,0)</f>
        <v>1</v>
      </c>
      <c r="DG185" s="1">
        <f>IF(($AM185="Car"),1,0)</f>
        <v>0</v>
      </c>
      <c r="DH185" s="1">
        <f>IF(($AM185="Rail"),1,0)</f>
        <v>0</v>
      </c>
      <c r="DI185" s="1">
        <f>IF(($AM185="Bus"),1,0)</f>
        <v>0</v>
      </c>
      <c r="DJ185" s="1" t="e">
        <f>DE185*LOG(CZ185)+DF185*LOG(DA185)+DG185*LOG(DB185)+DH185*LOG(DD185)+DI185*LOG(DC185)</f>
        <v>#NUM!</v>
      </c>
      <c r="DK185" s="1">
        <v>88.498922230000005</v>
      </c>
      <c r="DL185" s="1">
        <f>(0-(CZ185*BH185*$BY$2))/100</f>
        <v>2.8882767480097583E-2</v>
      </c>
      <c r="DM185" s="1">
        <f t="shared" si="10"/>
        <v>4.1426260627518696E-3</v>
      </c>
      <c r="DO185" s="1">
        <f>(0-(DA185*BK185*$BY$2))/100</f>
        <v>0.23419123156866004</v>
      </c>
      <c r="DP185" s="1">
        <f t="shared" si="11"/>
        <v>0.11023995241831751</v>
      </c>
      <c r="DR185" s="1">
        <f>(0-(DB185*AV185*$BY$2))/100</f>
        <v>3.1298359013121696E-2</v>
      </c>
      <c r="DS185" s="1">
        <f t="shared" si="12"/>
        <v>7.5179164895678909E-3</v>
      </c>
      <c r="DU185" s="1">
        <f>(0-(DC185*BT185*$BY$2))/100</f>
        <v>0.1604449493180615</v>
      </c>
      <c r="DV185" s="1">
        <f t="shared" si="13"/>
        <v>2.3367712395081362E-2</v>
      </c>
      <c r="DX185" s="1">
        <f>(0-(DD185*BE185*$BY$2))/100</f>
        <v>0</v>
      </c>
      <c r="DY185" s="1">
        <f t="shared" si="14"/>
        <v>0</v>
      </c>
      <c r="EB185" s="1" t="s">
        <v>168</v>
      </c>
    </row>
    <row r="186" spans="1:132" x14ac:dyDescent="0.25">
      <c r="A186" s="1">
        <v>256088</v>
      </c>
      <c r="B186" s="1" t="s">
        <v>75</v>
      </c>
      <c r="C186" s="1">
        <v>200</v>
      </c>
      <c r="D186" s="1" t="s">
        <v>84</v>
      </c>
      <c r="E186" s="1">
        <v>0</v>
      </c>
      <c r="F186" s="1">
        <v>0</v>
      </c>
      <c r="G186" s="1">
        <v>0</v>
      </c>
      <c r="H186" s="1">
        <v>1</v>
      </c>
      <c r="I186" s="1">
        <v>0</v>
      </c>
      <c r="J186" s="3">
        <v>0.82743055555555556</v>
      </c>
      <c r="K186" s="3">
        <v>0.83201388888888894</v>
      </c>
      <c r="L186" s="1">
        <v>1</v>
      </c>
      <c r="M186" s="1" t="s">
        <v>76</v>
      </c>
      <c r="N186" s="1">
        <v>0</v>
      </c>
      <c r="O186" s="1">
        <v>0</v>
      </c>
      <c r="P186" s="1">
        <v>0</v>
      </c>
      <c r="Q186" s="1">
        <v>0</v>
      </c>
      <c r="R186" s="1">
        <v>1</v>
      </c>
      <c r="S186" s="1">
        <v>0</v>
      </c>
      <c r="T186" s="1">
        <v>396</v>
      </c>
      <c r="U186" s="1">
        <v>6.6</v>
      </c>
      <c r="V186" s="1">
        <v>302.96185639999999</v>
      </c>
      <c r="W186" s="1">
        <v>35.628495860000001</v>
      </c>
      <c r="X186" s="1">
        <v>139.67757950000001</v>
      </c>
      <c r="Y186" s="1" t="s">
        <v>77</v>
      </c>
      <c r="Z186" s="1" t="s">
        <v>77</v>
      </c>
      <c r="AA186" s="1" t="s">
        <v>77</v>
      </c>
      <c r="AB186" s="1">
        <v>35.63067916</v>
      </c>
      <c r="AC186" s="1">
        <v>139.67958569999999</v>
      </c>
      <c r="AD186" s="1" t="s">
        <v>77</v>
      </c>
      <c r="AE186" s="1" t="s">
        <v>77</v>
      </c>
      <c r="AF186" s="1" t="s">
        <v>77</v>
      </c>
      <c r="AG186" s="1">
        <v>38</v>
      </c>
      <c r="AH186" s="1">
        <v>38</v>
      </c>
      <c r="AI186" s="1">
        <v>1</v>
      </c>
      <c r="AJ186" s="1">
        <v>0</v>
      </c>
      <c r="AK186" s="1">
        <v>0</v>
      </c>
      <c r="AL186" s="1">
        <v>420</v>
      </c>
      <c r="AM186" s="1" t="s">
        <v>43</v>
      </c>
      <c r="AN186" s="1">
        <v>0</v>
      </c>
      <c r="AO186" s="1">
        <v>0</v>
      </c>
      <c r="AP186" s="1">
        <v>0</v>
      </c>
      <c r="AQ186" s="1">
        <v>0</v>
      </c>
      <c r="AR186" s="1">
        <v>1</v>
      </c>
      <c r="AS186" s="1">
        <v>4.8</v>
      </c>
      <c r="AT186" s="1">
        <v>1</v>
      </c>
      <c r="AU186" s="1">
        <v>799</v>
      </c>
      <c r="AV186" s="1">
        <v>5.6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1</v>
      </c>
      <c r="BG186" s="1">
        <v>410</v>
      </c>
      <c r="BH186" s="1">
        <v>2.1</v>
      </c>
      <c r="BI186" s="1">
        <v>1</v>
      </c>
      <c r="BJ186" s="1">
        <v>410</v>
      </c>
      <c r="BK186" s="1">
        <v>4.8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CG186" s="1">
        <f>AW186*EXP((BE186/100)+(L186*CC$2)+BU$2)</f>
        <v>0</v>
      </c>
      <c r="CH186" s="1">
        <f>BL186*EXP((BT186/100)+BV$2)</f>
        <v>0</v>
      </c>
      <c r="CI186" s="1">
        <f>AT186*EXP((AV186/100)+(L186*CD$2)+BW$2)</f>
        <v>0.11218549189532685</v>
      </c>
      <c r="CJ186" s="1">
        <f>BF186*EXP((BH186/100)+(L186*CE$2)+BX$2)</f>
        <v>0.12920315092068727</v>
      </c>
      <c r="CK186" s="1">
        <f>BI186*EXP((BK186/100)+(L186*CF$2))</f>
        <v>0.72255322058434801</v>
      </c>
      <c r="CL186" s="1">
        <f>IF((CJ186+CK186)=0, LOG(1),LOG((CJ186+CK186)))</f>
        <v>-6.9684609037891129E-2</v>
      </c>
      <c r="CM186" s="1">
        <f>IF((CG186+CH186+CI186)=0, LOG(1),LOG((CG186+CH186+CI186)))</f>
        <v>-0.95006330348272461</v>
      </c>
      <c r="CN186" s="1">
        <f>IF((CL186=0),1,EXP((BZ$2*CL186)+(CB$2*F186)))</f>
        <v>0.94248816413836001</v>
      </c>
      <c r="CO186" s="1">
        <f>IF((CM186=0),1,EXP((BZ$2*CM186)+(CA$2*AJ186)))</f>
        <v>0.44594760655246113</v>
      </c>
      <c r="CP186" s="1">
        <f>CN186+CO186</f>
        <v>1.3884357706908212</v>
      </c>
      <c r="CQ186" s="2">
        <f>CN186/CP186</f>
        <v>0.67881293757609085</v>
      </c>
      <c r="CR186" s="2">
        <f>CO186/CP186</f>
        <v>0.3211870624239091</v>
      </c>
      <c r="CS186" s="1">
        <f>CJ186+CK186</f>
        <v>0.85175637150503525</v>
      </c>
      <c r="CT186" s="1">
        <f>IF((CS186=0),CJ186,CJ186/CS186)</f>
        <v>0.15169026642253119</v>
      </c>
      <c r="CU186" s="4">
        <f>IF((CS186=0),CK186,CK186/CS186)</f>
        <v>0.84830973357746886</v>
      </c>
      <c r="CV186" s="1">
        <f>CI186+CH186+CG186</f>
        <v>0.11218549189532685</v>
      </c>
      <c r="CW186" s="1">
        <f>IF((CV186=0),CI186,CI186/CV186)</f>
        <v>1</v>
      </c>
      <c r="CX186" s="1">
        <f>IF((CV186=0),CH186,CH186/CV186)</f>
        <v>0</v>
      </c>
      <c r="CY186" s="1">
        <f>IF((CV186=0),CG186,CG186/CV186)</f>
        <v>0</v>
      </c>
      <c r="CZ186" s="1">
        <f>CT186*CQ186</f>
        <v>0.10296931535197826</v>
      </c>
      <c r="DA186" s="1">
        <f>CU186*CQ186</f>
        <v>0.57584362222411267</v>
      </c>
      <c r="DB186" s="1">
        <f>CW186*CR186</f>
        <v>0.3211870624239091</v>
      </c>
      <c r="DC186" s="1">
        <f>CX186*CR186</f>
        <v>0</v>
      </c>
      <c r="DD186" s="1">
        <f>CY186*CR186</f>
        <v>0</v>
      </c>
      <c r="DE186" s="1">
        <f>IF(($AM186="Bicycle"),1,0)</f>
        <v>0</v>
      </c>
      <c r="DF186" s="1">
        <f>IF(($AM186="Walk"),1,0)</f>
        <v>1</v>
      </c>
      <c r="DG186" s="1">
        <f>IF(($AM186="Car"),1,0)</f>
        <v>0</v>
      </c>
      <c r="DH186" s="1">
        <f>IF(($AM186="Rail"),1,0)</f>
        <v>0</v>
      </c>
      <c r="DI186" s="1">
        <f>IF(($AM186="Bus"),1,0)</f>
        <v>0</v>
      </c>
      <c r="DJ186" s="1" t="e">
        <f>DE186*LOG(CZ186)+DF186*LOG(DA186)+DG186*LOG(DB186)+DH186*LOG(DD186)+DI186*LOG(DC186)</f>
        <v>#NUM!</v>
      </c>
      <c r="DK186" s="1">
        <v>302.96185639999999</v>
      </c>
      <c r="DL186" s="1">
        <f>(0-(CZ186*BH186*$BY$2))/100</f>
        <v>2.5614157360536002E-2</v>
      </c>
      <c r="DM186" s="1">
        <f t="shared" si="10"/>
        <v>2.6374722467322267E-3</v>
      </c>
      <c r="DO186" s="1">
        <f>(0-(DA186*BK186*$BY$2))/100</f>
        <v>0.32741513564869912</v>
      </c>
      <c r="DP186" s="1">
        <f t="shared" si="11"/>
        <v>0.18853991768294609</v>
      </c>
      <c r="DR186" s="1">
        <f>(0-(DB186*AV186*$BY$2))/100</f>
        <v>0.21305857784842172</v>
      </c>
      <c r="DS186" s="1">
        <f t="shared" si="12"/>
        <v>6.8431658743350318E-2</v>
      </c>
      <c r="DU186" s="1">
        <f>(0-(DC186*BT186*$BY$2))/100</f>
        <v>0</v>
      </c>
      <c r="DV186" s="1">
        <f t="shared" si="13"/>
        <v>0</v>
      </c>
      <c r="DX186" s="1">
        <f>(0-(DD186*BE186*$BY$2))/100</f>
        <v>0</v>
      </c>
      <c r="DY186" s="1">
        <f t="shared" si="14"/>
        <v>0</v>
      </c>
      <c r="EB186" s="1" t="s">
        <v>168</v>
      </c>
    </row>
    <row r="187" spans="1:132" x14ac:dyDescent="0.25">
      <c r="A187" s="1">
        <v>257667</v>
      </c>
      <c r="B187" s="1" t="s">
        <v>97</v>
      </c>
      <c r="C187" s="1">
        <v>200</v>
      </c>
      <c r="D187" s="1" t="s">
        <v>84</v>
      </c>
      <c r="E187" s="1">
        <v>0</v>
      </c>
      <c r="F187" s="1">
        <v>0</v>
      </c>
      <c r="G187" s="1">
        <v>0</v>
      </c>
      <c r="H187" s="1">
        <v>1</v>
      </c>
      <c r="I187" s="1">
        <v>0</v>
      </c>
      <c r="J187" s="3">
        <v>0.82039351851851849</v>
      </c>
      <c r="K187" s="3">
        <v>0.83042824074074073</v>
      </c>
      <c r="L187" s="1">
        <v>1</v>
      </c>
      <c r="M187" s="1" t="s">
        <v>76</v>
      </c>
      <c r="N187" s="1">
        <v>0</v>
      </c>
      <c r="O187" s="1">
        <v>0</v>
      </c>
      <c r="P187" s="1">
        <v>0</v>
      </c>
      <c r="Q187" s="1">
        <v>0</v>
      </c>
      <c r="R187" s="1">
        <v>1</v>
      </c>
      <c r="S187" s="1">
        <v>0</v>
      </c>
      <c r="T187" s="1">
        <v>867</v>
      </c>
      <c r="U187" s="1">
        <v>14.45</v>
      </c>
      <c r="V187" s="1">
        <v>674.09905930000002</v>
      </c>
      <c r="W187" s="1">
        <v>35.440708989999997</v>
      </c>
      <c r="X187" s="1">
        <v>139.3647856</v>
      </c>
      <c r="Y187" s="1">
        <v>212</v>
      </c>
      <c r="Z187" s="1">
        <v>2120101</v>
      </c>
      <c r="AA187" s="1">
        <v>212010113</v>
      </c>
      <c r="AB187" s="1">
        <v>35.435494779999999</v>
      </c>
      <c r="AC187" s="1">
        <v>139.36098759999999</v>
      </c>
      <c r="AD187" s="1">
        <v>212</v>
      </c>
      <c r="AE187" s="1">
        <v>2120102</v>
      </c>
      <c r="AF187" s="1">
        <v>212010207</v>
      </c>
      <c r="AG187" s="1">
        <v>31</v>
      </c>
      <c r="AH187" s="1">
        <v>31</v>
      </c>
      <c r="AI187" s="1">
        <v>1</v>
      </c>
      <c r="AJ187" s="1">
        <v>0</v>
      </c>
      <c r="AK187" s="1">
        <v>0</v>
      </c>
      <c r="AL187" s="1">
        <v>420</v>
      </c>
      <c r="AM187" s="1" t="s">
        <v>43</v>
      </c>
      <c r="AN187" s="1">
        <v>0</v>
      </c>
      <c r="AO187" s="1">
        <v>0</v>
      </c>
      <c r="AP187" s="1">
        <v>0</v>
      </c>
      <c r="AQ187" s="1">
        <v>0</v>
      </c>
      <c r="AR187" s="1">
        <v>1</v>
      </c>
      <c r="AS187" s="1">
        <v>10.1</v>
      </c>
      <c r="AT187" s="1">
        <v>1</v>
      </c>
      <c r="AU187" s="1">
        <v>1007</v>
      </c>
      <c r="AV187" s="1">
        <v>6.5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1</v>
      </c>
      <c r="BG187" s="1">
        <v>831</v>
      </c>
      <c r="BH187" s="1">
        <v>4.2</v>
      </c>
      <c r="BI187" s="1">
        <v>1</v>
      </c>
      <c r="BJ187" s="1">
        <v>831</v>
      </c>
      <c r="BK187" s="1">
        <v>10.1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CG187" s="1">
        <f>AW187*EXP((BE187/100)+(L187*CC$2)+BU$2)</f>
        <v>0</v>
      </c>
      <c r="CH187" s="1">
        <f>BL187*EXP((BT187/100)+BV$2)</f>
        <v>0</v>
      </c>
      <c r="CI187" s="1">
        <f>AT187*EXP((AV187/100)+(L187*CD$2)+BW$2)</f>
        <v>0.1131997184960678</v>
      </c>
      <c r="CJ187" s="1">
        <f>BF187*EXP((BH187/100)+(L187*CE$2)+BX$2)</f>
        <v>0.13194510686125754</v>
      </c>
      <c r="CK187" s="1">
        <f>BI187*EXP((BK187/100)+(L187*CF$2))</f>
        <v>0.76188153596060182</v>
      </c>
      <c r="CL187" s="1">
        <f>IF((CJ187+CK187)=0, LOG(1),LOG((CJ187+CK187)))</f>
        <v>-4.8746704209039843E-2</v>
      </c>
      <c r="CM187" s="1">
        <f>IF((CG187+CH187+CI187)=0, LOG(1),LOG((CG187+CH187+CI187)))</f>
        <v>-0.94615465314559544</v>
      </c>
      <c r="CN187" s="1">
        <f>IF((CL187=0),1,EXP((BZ$2*CL187)+(CB$2*F187)))</f>
        <v>0.95941198426307772</v>
      </c>
      <c r="CO187" s="1">
        <f>IF((CM187=0),1,EXP((BZ$2*CM187)+(CA$2*AJ187)))</f>
        <v>0.44743166574475657</v>
      </c>
      <c r="CP187" s="1">
        <f>CN187+CO187</f>
        <v>1.4068436500078343</v>
      </c>
      <c r="CQ187" s="2">
        <f>CN187/CP187</f>
        <v>0.68196063170042742</v>
      </c>
      <c r="CR187" s="2">
        <f>CO187/CP187</f>
        <v>0.31803936829957258</v>
      </c>
      <c r="CS187" s="1">
        <f>CJ187+CK187</f>
        <v>0.89382664282185931</v>
      </c>
      <c r="CT187" s="1">
        <f>IF((CS187=0),CJ187,CJ187/CS187)</f>
        <v>0.14761822991167467</v>
      </c>
      <c r="CU187" s="4">
        <f>IF((CS187=0),CK187,CK187/CS187)</f>
        <v>0.85238177008832539</v>
      </c>
      <c r="CV187" s="1">
        <f>CI187+CH187+CG187</f>
        <v>0.1131997184960678</v>
      </c>
      <c r="CW187" s="1">
        <f>IF((CV187=0),CI187,CI187/CV187)</f>
        <v>1</v>
      </c>
      <c r="CX187" s="1">
        <f>IF((CV187=0),CH187,CH187/CV187)</f>
        <v>0</v>
      </c>
      <c r="CY187" s="1">
        <f>IF((CV187=0),CG187,CG187/CV187)</f>
        <v>0</v>
      </c>
      <c r="CZ187" s="1">
        <f>CT187*CQ187</f>
        <v>0.10066982132106458</v>
      </c>
      <c r="DA187" s="1">
        <f>CU187*CQ187</f>
        <v>0.58129081037936292</v>
      </c>
      <c r="DB187" s="1">
        <f>CW187*CR187</f>
        <v>0.31803936829957258</v>
      </c>
      <c r="DC187" s="1">
        <f>CX187*CR187</f>
        <v>0</v>
      </c>
      <c r="DD187" s="1">
        <f>CY187*CR187</f>
        <v>0</v>
      </c>
      <c r="DE187" s="1">
        <f>IF(($AM187="Bicycle"),1,0)</f>
        <v>0</v>
      </c>
      <c r="DF187" s="1">
        <f>IF(($AM187="Walk"),1,0)</f>
        <v>1</v>
      </c>
      <c r="DG187" s="1">
        <f>IF(($AM187="Car"),1,0)</f>
        <v>0</v>
      </c>
      <c r="DH187" s="1">
        <f>IF(($AM187="Rail"),1,0)</f>
        <v>0</v>
      </c>
      <c r="DI187" s="1">
        <f>IF(($AM187="Bus"),1,0)</f>
        <v>0</v>
      </c>
      <c r="DJ187" s="1" t="e">
        <f>DE187*LOG(CZ187)+DF187*LOG(DA187)+DG187*LOG(DB187)+DH187*LOG(DD187)+DI187*LOG(DC187)</f>
        <v>#NUM!</v>
      </c>
      <c r="DK187" s="1">
        <v>674.09905930000002</v>
      </c>
      <c r="DL187" s="1">
        <f>(0-(CZ187*BH187*$BY$2))/100</f>
        <v>5.0084292314860966E-2</v>
      </c>
      <c r="DM187" s="1">
        <f t="shared" si="10"/>
        <v>5.0419767583290212E-3</v>
      </c>
      <c r="DO187" s="1">
        <f>(0-(DA187*BK187*$BY$2))/100</f>
        <v>0.69545299933372373</v>
      </c>
      <c r="DP187" s="1">
        <f t="shared" si="11"/>
        <v>0.40426043756345881</v>
      </c>
      <c r="DR187" s="1">
        <f>(0-(DB187*AV187*$BY$2))/100</f>
        <v>0.244876546779555</v>
      </c>
      <c r="DS187" s="1">
        <f t="shared" si="12"/>
        <v>7.7880382249150407E-2</v>
      </c>
      <c r="DU187" s="1">
        <f>(0-(DC187*BT187*$BY$2))/100</f>
        <v>0</v>
      </c>
      <c r="DV187" s="1">
        <f t="shared" si="13"/>
        <v>0</v>
      </c>
      <c r="DX187" s="1">
        <f>(0-(DD187*BE187*$BY$2))/100</f>
        <v>0</v>
      </c>
      <c r="DY187" s="1">
        <f t="shared" si="14"/>
        <v>0</v>
      </c>
      <c r="EB187" s="1" t="s">
        <v>168</v>
      </c>
    </row>
    <row r="188" spans="1:132" x14ac:dyDescent="0.25">
      <c r="A188" s="1">
        <v>256582</v>
      </c>
      <c r="B188" s="1" t="s">
        <v>78</v>
      </c>
      <c r="C188" s="1">
        <v>700</v>
      </c>
      <c r="D188" s="1" t="s">
        <v>5</v>
      </c>
      <c r="E188" s="1">
        <v>0</v>
      </c>
      <c r="F188" s="1">
        <v>1</v>
      </c>
      <c r="G188" s="1">
        <v>0</v>
      </c>
      <c r="H188" s="1">
        <v>0</v>
      </c>
      <c r="I188" s="1">
        <v>0</v>
      </c>
      <c r="J188" s="3">
        <v>0.7292939814814815</v>
      </c>
      <c r="K188" s="3">
        <v>0.73920138888888898</v>
      </c>
      <c r="L188" s="1">
        <v>1</v>
      </c>
      <c r="M188" s="1" t="s">
        <v>76</v>
      </c>
      <c r="N188" s="1">
        <v>0</v>
      </c>
      <c r="O188" s="1">
        <v>0</v>
      </c>
      <c r="P188" s="1">
        <v>0</v>
      </c>
      <c r="Q188" s="1">
        <v>0</v>
      </c>
      <c r="R188" s="1">
        <v>1</v>
      </c>
      <c r="S188" s="1">
        <v>0</v>
      </c>
      <c r="T188" s="1">
        <v>856</v>
      </c>
      <c r="U188" s="1">
        <v>14.266666666666699</v>
      </c>
      <c r="V188" s="1">
        <v>247.0211372</v>
      </c>
      <c r="W188" s="1">
        <v>35.444206659999999</v>
      </c>
      <c r="X188" s="1">
        <v>139.63669730000001</v>
      </c>
      <c r="Y188" s="1">
        <v>104</v>
      </c>
      <c r="Z188" s="1">
        <v>1003002</v>
      </c>
      <c r="AA188" s="1">
        <v>100300215</v>
      </c>
      <c r="AB188" s="1">
        <v>35.445215109999999</v>
      </c>
      <c r="AC188" s="1">
        <v>139.63426709999999</v>
      </c>
      <c r="AD188" s="1">
        <v>104</v>
      </c>
      <c r="AE188" s="1">
        <v>1003019</v>
      </c>
      <c r="AF188" s="1">
        <v>100301905</v>
      </c>
      <c r="AG188" s="1">
        <v>39</v>
      </c>
      <c r="AH188" s="1">
        <v>39</v>
      </c>
      <c r="AI188" s="1">
        <v>0</v>
      </c>
      <c r="AJ188" s="1">
        <v>0</v>
      </c>
      <c r="AK188" s="1">
        <v>0</v>
      </c>
      <c r="AL188" s="1">
        <v>420</v>
      </c>
      <c r="AM188" s="1" t="s">
        <v>43</v>
      </c>
      <c r="AN188" s="1">
        <v>0</v>
      </c>
      <c r="AO188" s="1">
        <v>0</v>
      </c>
      <c r="AP188" s="1">
        <v>0</v>
      </c>
      <c r="AQ188" s="1">
        <v>0</v>
      </c>
      <c r="AR188" s="1">
        <v>1</v>
      </c>
      <c r="AS188" s="1">
        <v>5.5</v>
      </c>
      <c r="AT188" s="1">
        <v>1</v>
      </c>
      <c r="AU188" s="1">
        <v>1254</v>
      </c>
      <c r="AV188" s="1">
        <v>3.6</v>
      </c>
      <c r="AW188" s="1">
        <v>1</v>
      </c>
      <c r="AX188" s="1">
        <v>12</v>
      </c>
      <c r="AY188" s="1">
        <v>210</v>
      </c>
      <c r="AZ188" s="1">
        <v>0</v>
      </c>
      <c r="BA188" s="1">
        <v>859</v>
      </c>
      <c r="BB188" s="1">
        <v>10.199999999999999</v>
      </c>
      <c r="BC188" s="1">
        <v>744</v>
      </c>
      <c r="BD188" s="1">
        <v>8.9</v>
      </c>
      <c r="BE188" s="1">
        <v>31.1</v>
      </c>
      <c r="BF188" s="1">
        <v>1</v>
      </c>
      <c r="BG188" s="1">
        <v>458</v>
      </c>
      <c r="BH188" s="1">
        <v>2.2999999999999998</v>
      </c>
      <c r="BI188" s="1">
        <v>1</v>
      </c>
      <c r="BJ188" s="1">
        <v>458</v>
      </c>
      <c r="BK188" s="1">
        <v>5.5</v>
      </c>
      <c r="BL188" s="1">
        <v>1</v>
      </c>
      <c r="BM188" s="1">
        <v>0.21</v>
      </c>
      <c r="BN188" s="1">
        <v>2</v>
      </c>
      <c r="BO188" s="1">
        <v>210</v>
      </c>
      <c r="BP188" s="1">
        <v>153</v>
      </c>
      <c r="BQ188" s="1">
        <v>2.2999999999999998</v>
      </c>
      <c r="BR188" s="1">
        <v>88</v>
      </c>
      <c r="BS188" s="1">
        <v>1.3</v>
      </c>
      <c r="BT188" s="1">
        <v>5.6</v>
      </c>
      <c r="CG188" s="1">
        <f>AW188*EXP((BE188/100)+(L188*CC$2)+BU$2)</f>
        <v>2.2917346043966358</v>
      </c>
      <c r="CH188" s="1">
        <f>BL188*EXP((BT188/100)+BV$2)</f>
        <v>0.14051430225217357</v>
      </c>
      <c r="CI188" s="1">
        <f>AT188*EXP((AV188/100)+(L188*CD$2)+BW$2)</f>
        <v>0.10996407032006512</v>
      </c>
      <c r="CJ188" s="1">
        <f>BF188*EXP((BH188/100)+(L188*CE$2)+BX$2)</f>
        <v>0.12946181580118757</v>
      </c>
      <c r="CK188" s="1">
        <f>BI188*EXP((BK188/100)+(L188*CF$2))</f>
        <v>0.7276288370606887</v>
      </c>
      <c r="CL188" s="1">
        <f>IF((CJ188+CK188)=0, LOG(1),LOG((CJ188+CK188)))</f>
        <v>-6.6973241139157882E-2</v>
      </c>
      <c r="CM188" s="1">
        <f>IF((CG188+CH188+CI188)=0, LOG(1),LOG((CG188+CH188+CI188)))</f>
        <v>0.40521193128794131</v>
      </c>
      <c r="CN188" s="1">
        <f>IF((CL188=0),1,EXP((BZ$2*CL188)+(CB$2*F188)))</f>
        <v>2.2421327760273626</v>
      </c>
      <c r="CO188" s="1">
        <f>IF((CM188=0),1,EXP((BZ$2*CM188)+(CA$2*AJ188)))</f>
        <v>1.4111855145640815</v>
      </c>
      <c r="CP188" s="1">
        <f>CN188+CO188</f>
        <v>3.6533182905914439</v>
      </c>
      <c r="CQ188" s="2">
        <f>CN188/CP188</f>
        <v>0.61372500222650428</v>
      </c>
      <c r="CR188" s="2">
        <f>CO188/CP188</f>
        <v>0.38627499777349583</v>
      </c>
      <c r="CS188" s="1">
        <f>CJ188+CK188</f>
        <v>0.85709065286187625</v>
      </c>
      <c r="CT188" s="1">
        <f>IF((CS188=0),CJ188,CJ188/CS188)</f>
        <v>0.15104798467805819</v>
      </c>
      <c r="CU188" s="4">
        <f>IF((CS188=0),CK188,CK188/CS188)</f>
        <v>0.84895201532194187</v>
      </c>
      <c r="CV188" s="1">
        <f>CI188+CH188+CG188</f>
        <v>2.5422129769688744</v>
      </c>
      <c r="CW188" s="1">
        <f>IF((CV188=0),CI188,CI188/CV188)</f>
        <v>4.3255254896533979E-2</v>
      </c>
      <c r="CX188" s="1">
        <f>IF((CV188=0),CH188,CH188/CV188)</f>
        <v>5.5272435285776592E-2</v>
      </c>
      <c r="CY188" s="1">
        <f>IF((CV188=0),CG188,CG188/CV188)</f>
        <v>0.90147230981768944</v>
      </c>
      <c r="CZ188" s="1">
        <f>CT188*CQ188</f>
        <v>9.2701924732850244E-2</v>
      </c>
      <c r="DA188" s="1">
        <f>CU188*CQ188</f>
        <v>0.52102307749365406</v>
      </c>
      <c r="DB188" s="1">
        <f>CW188*CR188</f>
        <v>1.6708423488850658E-2</v>
      </c>
      <c r="DC188" s="1">
        <f>CX188*CR188</f>
        <v>2.1350359816949046E-2</v>
      </c>
      <c r="DD188" s="1">
        <f>CY188*CR188</f>
        <v>0.34821621446769613</v>
      </c>
      <c r="DE188" s="1">
        <f>IF(($AM188="Bicycle"),1,0)</f>
        <v>0</v>
      </c>
      <c r="DF188" s="1">
        <f>IF(($AM188="Walk"),1,0)</f>
        <v>1</v>
      </c>
      <c r="DG188" s="1">
        <f>IF(($AM188="Car"),1,0)</f>
        <v>0</v>
      </c>
      <c r="DH188" s="1">
        <f>IF(($AM188="Rail"),1,0)</f>
        <v>0</v>
      </c>
      <c r="DI188" s="1">
        <f>IF(($AM188="Bus"),1,0)</f>
        <v>0</v>
      </c>
      <c r="DJ188" s="1">
        <f>DE188*LOG(CZ188)+DF188*LOG(DA188)+DG188*LOG(DB188)+DH188*LOG(DD188)+DI188*LOG(DC188)</f>
        <v>-0.28314304022027037</v>
      </c>
      <c r="DK188" s="1">
        <v>247.0211372</v>
      </c>
      <c r="DL188" s="1">
        <f>(0-(CZ188*BH188*$BY$2))/100</f>
        <v>2.5256289137782831E-2</v>
      </c>
      <c r="DM188" s="1">
        <f t="shared" si="10"/>
        <v>2.3413066146818471E-3</v>
      </c>
      <c r="DO188" s="1">
        <f>(0-(DA188*BK188*$BY$2))/100</f>
        <v>0.33944749080395126</v>
      </c>
      <c r="DP188" s="1">
        <f t="shared" si="11"/>
        <v>0.17685997630617353</v>
      </c>
      <c r="DR188" s="1">
        <f>(0-(DB188*AV188*$BY$2))/100</f>
        <v>7.1250994175492254E-3</v>
      </c>
      <c r="DS188" s="1">
        <f t="shared" si="12"/>
        <v>1.1904917846857562E-4</v>
      </c>
      <c r="DU188" s="1">
        <f>(0-(DC188*BT188*$BY$2))/100</f>
        <v>1.4162704016849704E-2</v>
      </c>
      <c r="DV188" s="1">
        <f t="shared" si="13"/>
        <v>3.0237882674069078E-4</v>
      </c>
      <c r="DX188" s="1">
        <f>(0-(DD188*BE188*$BY$2))/100</f>
        <v>1.2828099870239398</v>
      </c>
      <c r="DY188" s="1">
        <f t="shared" si="14"/>
        <v>0.44669523756283069</v>
      </c>
      <c r="EB188" s="1" t="s">
        <v>168</v>
      </c>
    </row>
    <row r="189" spans="1:132" x14ac:dyDescent="0.25">
      <c r="A189" s="1">
        <v>255488</v>
      </c>
      <c r="B189" s="1" t="s">
        <v>81</v>
      </c>
      <c r="C189" s="1">
        <v>500</v>
      </c>
      <c r="D189" s="1" t="s">
        <v>8</v>
      </c>
      <c r="E189" s="1">
        <v>0</v>
      </c>
      <c r="F189" s="1">
        <v>0</v>
      </c>
      <c r="G189" s="1">
        <v>0</v>
      </c>
      <c r="H189" s="1">
        <v>0</v>
      </c>
      <c r="I189" s="1">
        <v>1</v>
      </c>
      <c r="J189" s="3">
        <v>0.46549768518518514</v>
      </c>
      <c r="K189" s="3">
        <v>0.46939814814814818</v>
      </c>
      <c r="L189" s="1">
        <v>0</v>
      </c>
      <c r="M189" s="1" t="s">
        <v>82</v>
      </c>
      <c r="N189" s="1">
        <v>0</v>
      </c>
      <c r="O189" s="1">
        <v>0</v>
      </c>
      <c r="P189" s="1">
        <v>1</v>
      </c>
      <c r="Q189" s="1">
        <v>0</v>
      </c>
      <c r="R189" s="1">
        <v>0</v>
      </c>
      <c r="S189" s="1">
        <v>0</v>
      </c>
      <c r="T189" s="1">
        <v>337</v>
      </c>
      <c r="U189" s="1">
        <v>5.6166666666666698</v>
      </c>
      <c r="V189" s="1">
        <v>216.38568179999999</v>
      </c>
      <c r="W189" s="1">
        <v>35.46572871</v>
      </c>
      <c r="X189" s="1">
        <v>139.622739</v>
      </c>
      <c r="Y189" s="1">
        <v>103</v>
      </c>
      <c r="Z189" s="1">
        <v>1002001</v>
      </c>
      <c r="AA189" s="1">
        <v>100200102</v>
      </c>
      <c r="AB189" s="1">
        <v>35.466737170000002</v>
      </c>
      <c r="AC189" s="1">
        <v>139.62069510000001</v>
      </c>
      <c r="AD189" s="1">
        <v>103</v>
      </c>
      <c r="AE189" s="1">
        <v>1002006</v>
      </c>
      <c r="AF189" s="1">
        <v>100200601</v>
      </c>
      <c r="AG189" s="1">
        <v>37</v>
      </c>
      <c r="AH189" s="1">
        <v>37</v>
      </c>
      <c r="AI189" s="1">
        <v>1</v>
      </c>
      <c r="AJ189" s="1">
        <v>0</v>
      </c>
      <c r="AK189" s="1">
        <v>0</v>
      </c>
      <c r="AL189" s="1">
        <v>420</v>
      </c>
      <c r="AM189" s="1" t="s">
        <v>43</v>
      </c>
      <c r="AN189" s="1">
        <v>0</v>
      </c>
      <c r="AO189" s="1">
        <v>0</v>
      </c>
      <c r="AP189" s="1">
        <v>0</v>
      </c>
      <c r="AQ189" s="1">
        <v>0</v>
      </c>
      <c r="AR189" s="1">
        <v>1</v>
      </c>
      <c r="AS189" s="1">
        <v>3.4</v>
      </c>
      <c r="AT189" s="1">
        <v>1</v>
      </c>
      <c r="AU189" s="1">
        <v>3520</v>
      </c>
      <c r="AV189" s="1">
        <v>10</v>
      </c>
      <c r="AW189" s="1">
        <v>0</v>
      </c>
      <c r="AX189" s="1">
        <v>0</v>
      </c>
      <c r="AY189" s="1">
        <v>0</v>
      </c>
      <c r="AZ189" s="1">
        <v>0</v>
      </c>
      <c r="BA189" s="1">
        <v>219</v>
      </c>
      <c r="BB189" s="1">
        <v>2.7</v>
      </c>
      <c r="BC189" s="1">
        <v>234</v>
      </c>
      <c r="BD189" s="1">
        <v>2.8</v>
      </c>
      <c r="BE189" s="1">
        <v>0</v>
      </c>
      <c r="BF189" s="1">
        <v>1</v>
      </c>
      <c r="BG189" s="1">
        <v>286</v>
      </c>
      <c r="BH189" s="1">
        <v>1.4</v>
      </c>
      <c r="BI189" s="1">
        <v>1</v>
      </c>
      <c r="BJ189" s="1">
        <v>286</v>
      </c>
      <c r="BK189" s="1">
        <v>3.4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CG189" s="1">
        <f>AW189*EXP((BE189/100)+(L189*CC$2)+BU$2)</f>
        <v>0</v>
      </c>
      <c r="CH189" s="1">
        <f>BL189*EXP((BT189/100)+BV$2)</f>
        <v>0</v>
      </c>
      <c r="CI189" s="1">
        <f>AT189*EXP((AV189/100)+(L189*CD$2)+BW$2)</f>
        <v>0.26286176325194027</v>
      </c>
      <c r="CJ189" s="1">
        <f>BF189*EXP((BH189/100)+(L189*CE$2)+BX$2)</f>
        <v>0.3168152127977123</v>
      </c>
      <c r="CK189" s="1">
        <f>BI189*EXP((BK189/100)+(L189*CF$2))</f>
        <v>1.0345846067281179</v>
      </c>
      <c r="CL189" s="1">
        <f>IF((CJ189+CK189)=0, LOG(1),LOG((CJ189+CK189)))</f>
        <v>0.13078385659062761</v>
      </c>
      <c r="CM189" s="1">
        <f>IF((CG189+CH189+CI189)=0, LOG(1),LOG((CG189+CH189+CI189)))</f>
        <v>-0.58027258322194608</v>
      </c>
      <c r="CN189" s="1">
        <f>IF((CL189=0),1,EXP((BZ$2*CL189)+(CB$2*F189)))</f>
        <v>1.1175807206067427</v>
      </c>
      <c r="CO189" s="1">
        <f>IF((CM189=0),1,EXP((BZ$2*CM189)+(CA$2*AJ189)))</f>
        <v>0.61064976772489643</v>
      </c>
      <c r="CP189" s="1">
        <f>CN189+CO189</f>
        <v>1.7282304883316391</v>
      </c>
      <c r="CQ189" s="2">
        <f>CN189/CP189</f>
        <v>0.64666184756733935</v>
      </c>
      <c r="CR189" s="2">
        <f>CO189/CP189</f>
        <v>0.35333815243266076</v>
      </c>
      <c r="CS189" s="1">
        <f>CJ189+CK189</f>
        <v>1.3513998195258301</v>
      </c>
      <c r="CT189" s="1">
        <f>IF((CS189=0),CJ189,CJ189/CS189)</f>
        <v>0.23443484912472035</v>
      </c>
      <c r="CU189" s="4">
        <f>IF((CS189=0),CK189,CK189/CS189)</f>
        <v>0.76556515087527977</v>
      </c>
      <c r="CV189" s="1">
        <f>CI189+CH189+CG189</f>
        <v>0.26286176325194027</v>
      </c>
      <c r="CW189" s="1">
        <f>IF((CV189=0),CI189,CI189/CV189)</f>
        <v>1</v>
      </c>
      <c r="CX189" s="1">
        <f>IF((CV189=0),CH189,CH189/CV189)</f>
        <v>0</v>
      </c>
      <c r="CY189" s="1">
        <f>IF((CV189=0),CG189,CG189/CV189)</f>
        <v>0</v>
      </c>
      <c r="CZ189" s="1">
        <f>CT189*CQ189</f>
        <v>0.15160007266916212</v>
      </c>
      <c r="DA189" s="1">
        <f>CU189*CQ189</f>
        <v>0.49506177489817732</v>
      </c>
      <c r="DB189" s="1">
        <f>CW189*CR189</f>
        <v>0.35333815243266076</v>
      </c>
      <c r="DC189" s="1">
        <f>CX189*CR189</f>
        <v>0</v>
      </c>
      <c r="DD189" s="1">
        <f>CY189*CR189</f>
        <v>0</v>
      </c>
      <c r="DE189" s="1">
        <f>IF(($AM189="Bicycle"),1,0)</f>
        <v>0</v>
      </c>
      <c r="DF189" s="1">
        <f>IF(($AM189="Walk"),1,0)</f>
        <v>1</v>
      </c>
      <c r="DG189" s="1">
        <f>IF(($AM189="Car"),1,0)</f>
        <v>0</v>
      </c>
      <c r="DH189" s="1">
        <f>IF(($AM189="Rail"),1,0)</f>
        <v>0</v>
      </c>
      <c r="DI189" s="1">
        <f>IF(($AM189="Bus"),1,0)</f>
        <v>0</v>
      </c>
      <c r="DJ189" s="1" t="e">
        <f>DE189*LOG(CZ189)+DF189*LOG(DA189)+DG189*LOG(DB189)+DH189*LOG(DD189)+DI189*LOG(DC189)</f>
        <v>#NUM!</v>
      </c>
      <c r="DK189" s="1">
        <v>216.38568179999999</v>
      </c>
      <c r="DL189" s="1">
        <f>(0-(CZ189*BH189*$BY$2))/100</f>
        <v>2.5140875570183529E-2</v>
      </c>
      <c r="DM189" s="1">
        <f t="shared" si="10"/>
        <v>3.8113585634061854E-3</v>
      </c>
      <c r="DO189" s="1">
        <f>(0-(DA189*BK189*$BY$2))/100</f>
        <v>0.19938444098650202</v>
      </c>
      <c r="DP189" s="1">
        <f t="shared" si="11"/>
        <v>9.8707615241858587E-2</v>
      </c>
      <c r="DR189" s="1">
        <f>(0-(DB189*AV189*$BY$2))/100</f>
        <v>0.41854628092494378</v>
      </c>
      <c r="DS189" s="1">
        <f t="shared" si="12"/>
        <v>0.14788836960958104</v>
      </c>
      <c r="DU189" s="1">
        <f>(0-(DC189*BT189*$BY$2))/100</f>
        <v>0</v>
      </c>
      <c r="DV189" s="1">
        <f t="shared" si="13"/>
        <v>0</v>
      </c>
      <c r="DX189" s="1">
        <f>(0-(DD189*BE189*$BY$2))/100</f>
        <v>0</v>
      </c>
      <c r="DY189" s="1">
        <f t="shared" si="14"/>
        <v>0</v>
      </c>
      <c r="EB189" s="1" t="s">
        <v>168</v>
      </c>
    </row>
    <row r="190" spans="1:132" x14ac:dyDescent="0.25">
      <c r="A190" s="1">
        <v>256841</v>
      </c>
      <c r="B190" s="1" t="s">
        <v>109</v>
      </c>
      <c r="C190" s="1">
        <v>200</v>
      </c>
      <c r="D190" s="1" t="s">
        <v>84</v>
      </c>
      <c r="E190" s="1">
        <v>0</v>
      </c>
      <c r="F190" s="1">
        <v>0</v>
      </c>
      <c r="G190" s="1">
        <v>0</v>
      </c>
      <c r="H190" s="1">
        <v>1</v>
      </c>
      <c r="I190" s="1">
        <v>0</v>
      </c>
      <c r="J190" s="3">
        <v>0.66262731481481485</v>
      </c>
      <c r="K190" s="3">
        <v>0.687037037037037</v>
      </c>
      <c r="L190" s="1">
        <v>0</v>
      </c>
      <c r="M190" s="1" t="s">
        <v>90</v>
      </c>
      <c r="N190" s="1">
        <v>0</v>
      </c>
      <c r="O190" s="1">
        <v>0</v>
      </c>
      <c r="P190" s="1">
        <v>0</v>
      </c>
      <c r="Q190" s="1">
        <v>1</v>
      </c>
      <c r="R190" s="1">
        <v>0</v>
      </c>
      <c r="S190" s="1">
        <v>0</v>
      </c>
      <c r="T190" s="1">
        <v>2110</v>
      </c>
      <c r="U190" s="1">
        <v>35.1666666666667</v>
      </c>
      <c r="V190" s="1">
        <v>931.02842629999998</v>
      </c>
      <c r="W190" s="1">
        <v>35.483924829999999</v>
      </c>
      <c r="X190" s="1">
        <v>139.62031970000001</v>
      </c>
      <c r="Y190" s="1">
        <v>102</v>
      </c>
      <c r="Z190" s="1">
        <v>1001018</v>
      </c>
      <c r="AA190" s="1">
        <v>100101803</v>
      </c>
      <c r="AB190" s="1">
        <v>35.489664740000002</v>
      </c>
      <c r="AC190" s="1">
        <v>139.62780839999999</v>
      </c>
      <c r="AD190" s="1">
        <v>102</v>
      </c>
      <c r="AE190" s="1">
        <v>1001016</v>
      </c>
      <c r="AF190" s="1">
        <v>100101603</v>
      </c>
      <c r="AG190" s="1">
        <v>41.24</v>
      </c>
      <c r="AH190" s="1">
        <v>0</v>
      </c>
      <c r="AI190" s="1">
        <v>0</v>
      </c>
      <c r="AJ190" s="1">
        <v>0</v>
      </c>
      <c r="AK190" s="1">
        <v>0</v>
      </c>
      <c r="AL190" s="1">
        <v>100</v>
      </c>
      <c r="AM190" s="1" t="s">
        <v>41</v>
      </c>
      <c r="AN190" s="1">
        <v>0</v>
      </c>
      <c r="AO190" s="1">
        <v>0</v>
      </c>
      <c r="AP190" s="1">
        <v>1</v>
      </c>
      <c r="AQ190" s="1">
        <v>0</v>
      </c>
      <c r="AR190" s="1">
        <v>0</v>
      </c>
      <c r="AS190" s="1">
        <v>5.9</v>
      </c>
      <c r="AT190" s="1">
        <v>1</v>
      </c>
      <c r="AU190" s="1">
        <v>1171</v>
      </c>
      <c r="AV190" s="1">
        <v>5.9</v>
      </c>
      <c r="AW190" s="1">
        <v>1</v>
      </c>
      <c r="AX190" s="1">
        <v>24</v>
      </c>
      <c r="AY190" s="1">
        <v>430</v>
      </c>
      <c r="AZ190" s="1">
        <v>2</v>
      </c>
      <c r="BA190" s="1">
        <v>1586</v>
      </c>
      <c r="BB190" s="1">
        <v>20</v>
      </c>
      <c r="BC190" s="1">
        <v>56</v>
      </c>
      <c r="BD190" s="1">
        <v>0.7</v>
      </c>
      <c r="BE190" s="1">
        <v>44.7</v>
      </c>
      <c r="BF190" s="1">
        <v>1</v>
      </c>
      <c r="BG190" s="1">
        <v>1240</v>
      </c>
      <c r="BH190" s="1">
        <v>6.2</v>
      </c>
      <c r="BI190" s="1">
        <v>1</v>
      </c>
      <c r="BJ190" s="1">
        <v>1240</v>
      </c>
      <c r="BK190" s="1">
        <v>14.9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CG190" s="1">
        <f>AW190*EXP((BE190/100)+(L190*CC$2)+BU$2)</f>
        <v>2.3433623506476979</v>
      </c>
      <c r="CH190" s="1">
        <f>BL190*EXP((BT190/100)+BV$2)</f>
        <v>0</v>
      </c>
      <c r="CI190" s="1">
        <f>AT190*EXP((AV190/100)+(L190*CD$2)+BW$2)</f>
        <v>0.25230237751865409</v>
      </c>
      <c r="CJ190" s="1">
        <f>BF190*EXP((BH190/100)+(L190*CE$2)+BX$2)</f>
        <v>0.33239322442773739</v>
      </c>
      <c r="CK190" s="1">
        <f>BI190*EXP((BK190/100)+(L190*CF$2))</f>
        <v>1.1606729892090855</v>
      </c>
      <c r="CL190" s="1">
        <f>IF((CJ190+CK190)=0, LOG(1),LOG((CJ190+CK190)))</f>
        <v>0.17407906799257897</v>
      </c>
      <c r="CM190" s="1">
        <f>IF((CG190+CH190+CI190)=0, LOG(1),LOG((CG190+CH190+CI190)))</f>
        <v>0.41424859563580085</v>
      </c>
      <c r="CN190" s="1">
        <f>IF((CL190=0),1,EXP((BZ$2*CL190)+(CB$2*F190)))</f>
        <v>1.1594748740002818</v>
      </c>
      <c r="CO190" s="1">
        <f>IF((CM190=0),1,EXP((BZ$2*CM190)+(CA$2*AJ190)))</f>
        <v>1.4220667998900878</v>
      </c>
      <c r="CP190" s="1">
        <f>CN190+CO190</f>
        <v>2.5815416738903698</v>
      </c>
      <c r="CQ190" s="2">
        <f>CN190/CP190</f>
        <v>0.44914048288554614</v>
      </c>
      <c r="CR190" s="2">
        <f>CO190/CP190</f>
        <v>0.5508595171144538</v>
      </c>
      <c r="CS190" s="1">
        <f>CJ190+CK190</f>
        <v>1.4930662136368229</v>
      </c>
      <c r="CT190" s="1">
        <f>IF((CS190=0),CJ190,CJ190/CS190)</f>
        <v>0.22262457042550796</v>
      </c>
      <c r="CU190" s="4">
        <f>IF((CS190=0),CK190,CK190/CS190)</f>
        <v>0.77737542957449202</v>
      </c>
      <c r="CV190" s="1">
        <f>CI190+CH190+CG190</f>
        <v>2.5956647281663519</v>
      </c>
      <c r="CW190" s="1">
        <f>IF((CV190=0),CI190,CI190/CV190)</f>
        <v>9.7201450857980168E-2</v>
      </c>
      <c r="CX190" s="1">
        <f>IF((CV190=0),CH190,CH190/CV190)</f>
        <v>0</v>
      </c>
      <c r="CY190" s="1">
        <f>IF((CV190=0),CG190,CG190/CV190)</f>
        <v>0.90279854914201996</v>
      </c>
      <c r="CZ190" s="1">
        <f>CT190*CQ190</f>
        <v>9.9989707063099925E-2</v>
      </c>
      <c r="DA190" s="1">
        <f>CU190*CQ190</f>
        <v>0.34915077582244619</v>
      </c>
      <c r="DB190" s="1">
        <f>CW190*CR190</f>
        <v>5.3544344282451264E-2</v>
      </c>
      <c r="DC190" s="1">
        <f>CX190*CR190</f>
        <v>0</v>
      </c>
      <c r="DD190" s="1">
        <f>CY190*CR190</f>
        <v>0.49731517283200261</v>
      </c>
      <c r="DE190" s="1">
        <f>IF(($AM190="Bicycle"),1,0)</f>
        <v>0</v>
      </c>
      <c r="DF190" s="1">
        <f>IF(($AM190="Walk"),1,0)</f>
        <v>0</v>
      </c>
      <c r="DG190" s="1">
        <f>IF(($AM190="Car"),1,0)</f>
        <v>1</v>
      </c>
      <c r="DH190" s="1">
        <f>IF(($AM190="Rail"),1,0)</f>
        <v>0</v>
      </c>
      <c r="DI190" s="1">
        <f>IF(($AM190="Bus"),1,0)</f>
        <v>0</v>
      </c>
      <c r="DJ190" s="1" t="e">
        <f>DE190*LOG(CZ190)+DF190*LOG(DA190)+DG190*LOG(DB190)+DH190*LOG(DD190)+DI190*LOG(DC190)</f>
        <v>#NUM!</v>
      </c>
      <c r="DK190" s="1">
        <v>931.02842629999998</v>
      </c>
      <c r="DL190" s="1">
        <f>(0-(CZ190*BH190*$BY$2))/100</f>
        <v>7.3434465638710672E-2</v>
      </c>
      <c r="DM190" s="1">
        <f t="shared" si="10"/>
        <v>7.3426907075499577E-3</v>
      </c>
      <c r="DO190" s="1">
        <f>(0-(DA190*BK190*$BY$2))/100</f>
        <v>0.61624333225177952</v>
      </c>
      <c r="DP190" s="1">
        <f t="shared" si="11"/>
        <v>0.21516183755111828</v>
      </c>
      <c r="DR190" s="1">
        <f>(0-(DB190*AV190*$BY$2))/100</f>
        <v>3.7421274056361434E-2</v>
      </c>
      <c r="DS190" s="1">
        <f t="shared" si="12"/>
        <v>2.0036975815617784E-3</v>
      </c>
      <c r="DU190" s="1">
        <f>(0-(DC190*BT190*$BY$2))/100</f>
        <v>0</v>
      </c>
      <c r="DV190" s="1">
        <f t="shared" si="13"/>
        <v>0</v>
      </c>
      <c r="DX190" s="1">
        <f>(0-(DD190*BE190*$BY$2))/100</f>
        <v>2.6332505654337495</v>
      </c>
      <c r="DY190" s="1">
        <f t="shared" si="14"/>
        <v>1.3095554600586536</v>
      </c>
      <c r="EB190" s="1" t="s">
        <v>168</v>
      </c>
    </row>
    <row r="191" spans="1:132" x14ac:dyDescent="0.25">
      <c r="A191" s="1">
        <v>257580</v>
      </c>
      <c r="B191" s="1" t="s">
        <v>83</v>
      </c>
      <c r="C191" s="1">
        <v>500</v>
      </c>
      <c r="D191" s="1" t="s">
        <v>8</v>
      </c>
      <c r="E191" s="1">
        <v>0</v>
      </c>
      <c r="F191" s="1">
        <v>0</v>
      </c>
      <c r="G191" s="1">
        <v>0</v>
      </c>
      <c r="H191" s="1">
        <v>0</v>
      </c>
      <c r="I191" s="1">
        <v>1</v>
      </c>
      <c r="J191" s="3">
        <v>0.69515046296296301</v>
      </c>
      <c r="K191" s="3">
        <v>0.69876157407407413</v>
      </c>
      <c r="L191" s="1">
        <v>0</v>
      </c>
      <c r="M191" s="1" t="s">
        <v>90</v>
      </c>
      <c r="N191" s="1">
        <v>0</v>
      </c>
      <c r="O191" s="1">
        <v>0</v>
      </c>
      <c r="P191" s="1">
        <v>0</v>
      </c>
      <c r="Q191" s="1">
        <v>1</v>
      </c>
      <c r="R191" s="1">
        <v>0</v>
      </c>
      <c r="S191" s="1">
        <v>0</v>
      </c>
      <c r="T191" s="1">
        <v>312</v>
      </c>
      <c r="U191" s="1">
        <v>5.2</v>
      </c>
      <c r="V191" s="1">
        <v>267.37804670000003</v>
      </c>
      <c r="W191" s="1">
        <v>35.482047280000003</v>
      </c>
      <c r="X191" s="1">
        <v>139.63507709999999</v>
      </c>
      <c r="Y191" s="1">
        <v>102</v>
      </c>
      <c r="Z191" s="1">
        <v>1001013</v>
      </c>
      <c r="AA191" s="1">
        <v>100101301</v>
      </c>
      <c r="AB191" s="1">
        <v>35.479804909999999</v>
      </c>
      <c r="AC191" s="1">
        <v>139.63400960000001</v>
      </c>
      <c r="AD191" s="1">
        <v>102</v>
      </c>
      <c r="AE191" s="1">
        <v>1001013</v>
      </c>
      <c r="AF191" s="1">
        <v>100101303</v>
      </c>
      <c r="AG191" s="1">
        <v>54</v>
      </c>
      <c r="AH191" s="1">
        <v>54</v>
      </c>
      <c r="AI191" s="1">
        <v>1</v>
      </c>
      <c r="AJ191" s="1">
        <v>0</v>
      </c>
      <c r="AK191" s="1">
        <v>1</v>
      </c>
      <c r="AL191" s="1">
        <v>100</v>
      </c>
      <c r="AM191" s="1" t="s">
        <v>41</v>
      </c>
      <c r="AN191" s="1">
        <v>0</v>
      </c>
      <c r="AO191" s="1">
        <v>0</v>
      </c>
      <c r="AP191" s="1">
        <v>1</v>
      </c>
      <c r="AQ191" s="1">
        <v>0</v>
      </c>
      <c r="AR191" s="1">
        <v>0</v>
      </c>
      <c r="AS191" s="1">
        <v>4.4000000000000004</v>
      </c>
      <c r="AT191" s="1">
        <v>1</v>
      </c>
      <c r="AU191" s="1">
        <v>733</v>
      </c>
      <c r="AV191" s="1">
        <v>4.4000000000000004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1</v>
      </c>
      <c r="BG191" s="1">
        <v>357</v>
      </c>
      <c r="BH191" s="1">
        <v>1.8</v>
      </c>
      <c r="BI191" s="1">
        <v>1</v>
      </c>
      <c r="BJ191" s="1">
        <v>357</v>
      </c>
      <c r="BK191" s="1">
        <v>4.5</v>
      </c>
      <c r="BL191" s="1">
        <v>1</v>
      </c>
      <c r="BM191" s="1">
        <v>0.35</v>
      </c>
      <c r="BN191" s="1">
        <v>1</v>
      </c>
      <c r="BO191" s="1">
        <v>210</v>
      </c>
      <c r="BP191" s="1">
        <v>278</v>
      </c>
      <c r="BQ191" s="1">
        <v>4.2</v>
      </c>
      <c r="BR191" s="1">
        <v>109</v>
      </c>
      <c r="BS191" s="1">
        <v>1.6</v>
      </c>
      <c r="BT191" s="1">
        <v>6.8</v>
      </c>
      <c r="CG191" s="1">
        <f>AW191*EXP((BE191/100)+(L191*CC$2)+BU$2)</f>
        <v>0</v>
      </c>
      <c r="CH191" s="1">
        <f>BL191*EXP((BT191/100)+BV$2)</f>
        <v>0.14221063149877716</v>
      </c>
      <c r="CI191" s="1">
        <f>AT191*EXP((AV191/100)+(L191*CD$2)+BW$2)</f>
        <v>0.2485460844838655</v>
      </c>
      <c r="CJ191" s="1">
        <f>BF191*EXP((BH191/100)+(L191*CE$2)+BX$2)</f>
        <v>0.31808501155334984</v>
      </c>
      <c r="CK191" s="1">
        <f>BI191*EXP((BK191/100)+(L191*CF$2))</f>
        <v>1.0460278599087169</v>
      </c>
      <c r="CL191" s="1">
        <f>IF((CJ191+CK191)=0, LOG(1),LOG((CJ191+CK191)))</f>
        <v>0.13485030684909913</v>
      </c>
      <c r="CM191" s="1">
        <f>IF((CG191+CH191+CI191)=0, LOG(1),LOG((CG191+CH191+CI191)))</f>
        <v>-0.40809354897317174</v>
      </c>
      <c r="CN191" s="1">
        <f>IF((CL191=0),1,EXP((BZ$2*CL191)+(CB$2*F191)))</f>
        <v>1.1214503027747602</v>
      </c>
      <c r="CO191" s="1">
        <f>IF((CM191=0),1,EXP((BZ$2*CM191)+(CA$2*AJ191)))</f>
        <v>0.70689049167789886</v>
      </c>
      <c r="CP191" s="1">
        <f>CN191+CO191</f>
        <v>1.8283407944526591</v>
      </c>
      <c r="CQ191" s="2">
        <f>CN191/CP191</f>
        <v>0.61337049754473316</v>
      </c>
      <c r="CR191" s="2">
        <f>CO191/CP191</f>
        <v>0.38662950245526684</v>
      </c>
      <c r="CS191" s="1">
        <f>CJ191+CK191</f>
        <v>1.3641128714620667</v>
      </c>
      <c r="CT191" s="1">
        <f>IF((CS191=0),CJ191,CJ191/CS191)</f>
        <v>0.23318085930266449</v>
      </c>
      <c r="CU191" s="4">
        <f>IF((CS191=0),CK191,CK191/CS191)</f>
        <v>0.76681914069733559</v>
      </c>
      <c r="CV191" s="1">
        <f>CI191+CH191+CG191</f>
        <v>0.39075671598264267</v>
      </c>
      <c r="CW191" s="1">
        <f>IF((CV191=0),CI191,CI191/CV191)</f>
        <v>0.63606350017258784</v>
      </c>
      <c r="CX191" s="1">
        <f>IF((CV191=0),CH191,CH191/CV191)</f>
        <v>0.36393649982741211</v>
      </c>
      <c r="CY191" s="1">
        <f>IF((CV191=0),CG191,CG191/CV191)</f>
        <v>0</v>
      </c>
      <c r="CZ191" s="1">
        <f>CT191*CQ191</f>
        <v>0.14302625968838373</v>
      </c>
      <c r="DA191" s="1">
        <f>CU191*CQ191</f>
        <v>0.47034423785634949</v>
      </c>
      <c r="DB191" s="1">
        <f>CW191*CR191</f>
        <v>0.24592091460168317</v>
      </c>
      <c r="DC191" s="1">
        <f>CX191*CR191</f>
        <v>0.14070858785358364</v>
      </c>
      <c r="DD191" s="1">
        <f>CY191*CR191</f>
        <v>0</v>
      </c>
      <c r="DE191" s="1">
        <f>IF(($AM191="Bicycle"),1,0)</f>
        <v>0</v>
      </c>
      <c r="DF191" s="1">
        <f>IF(($AM191="Walk"),1,0)</f>
        <v>0</v>
      </c>
      <c r="DG191" s="1">
        <f>IF(($AM191="Car"),1,0)</f>
        <v>1</v>
      </c>
      <c r="DH191" s="1">
        <f>IF(($AM191="Rail"),1,0)</f>
        <v>0</v>
      </c>
      <c r="DI191" s="1">
        <f>IF(($AM191="Bus"),1,0)</f>
        <v>0</v>
      </c>
      <c r="DJ191" s="1" t="e">
        <f>DE191*LOG(CZ191)+DF191*LOG(DA191)+DG191*LOG(DB191)+DH191*LOG(DD191)+DI191*LOG(DC191)</f>
        <v>#NUM!</v>
      </c>
      <c r="DK191" s="1">
        <v>267.37804670000003</v>
      </c>
      <c r="DL191" s="1">
        <f>(0-(CZ191*BH191*$BY$2))/100</f>
        <v>3.0495884913378134E-2</v>
      </c>
      <c r="DM191" s="1">
        <f t="shared" si="10"/>
        <v>4.3617123550478845E-3</v>
      </c>
      <c r="DO191" s="1">
        <f>(0-(DA191*BK191*$BY$2))/100</f>
        <v>0.25071556402629491</v>
      </c>
      <c r="DP191" s="1">
        <f t="shared" si="11"/>
        <v>0.11792262088067247</v>
      </c>
      <c r="DR191" s="1">
        <f>(0-(DB191*AV191*$BY$2))/100</f>
        <v>0.12817434160393154</v>
      </c>
      <c r="DS191" s="1">
        <f t="shared" si="12"/>
        <v>3.1520751315707411E-2</v>
      </c>
      <c r="DU191" s="1">
        <f>(0-(DC191*BT191*$BY$2))/100</f>
        <v>0.11333980748950843</v>
      </c>
      <c r="DV191" s="1">
        <f t="shared" si="13"/>
        <v>1.5947884259445756E-2</v>
      </c>
      <c r="DX191" s="1">
        <f>(0-(DD191*BE191*$BY$2))/100</f>
        <v>0</v>
      </c>
      <c r="DY191" s="1">
        <f t="shared" si="14"/>
        <v>0</v>
      </c>
      <c r="EB191" s="1" t="s">
        <v>168</v>
      </c>
    </row>
    <row r="192" spans="1:132" x14ac:dyDescent="0.25">
      <c r="A192" s="1">
        <v>256410</v>
      </c>
      <c r="B192" s="1" t="s">
        <v>78</v>
      </c>
      <c r="C192" s="1">
        <v>400</v>
      </c>
      <c r="D192" s="1" t="s">
        <v>4</v>
      </c>
      <c r="E192" s="1">
        <v>1</v>
      </c>
      <c r="F192" s="1">
        <v>0</v>
      </c>
      <c r="G192" s="1">
        <v>0</v>
      </c>
      <c r="H192" s="1">
        <v>0</v>
      </c>
      <c r="I192" s="1">
        <v>0</v>
      </c>
      <c r="J192" s="3">
        <v>0.5350462962962963</v>
      </c>
      <c r="K192" s="3">
        <v>0.53848379629629628</v>
      </c>
      <c r="L192" s="1">
        <v>0</v>
      </c>
      <c r="M192" s="1" t="s">
        <v>82</v>
      </c>
      <c r="N192" s="1">
        <v>0</v>
      </c>
      <c r="O192" s="1">
        <v>0</v>
      </c>
      <c r="P192" s="1">
        <v>1</v>
      </c>
      <c r="Q192" s="1">
        <v>0</v>
      </c>
      <c r="R192" s="1">
        <v>0</v>
      </c>
      <c r="S192" s="1">
        <v>0</v>
      </c>
      <c r="T192" s="1">
        <v>297</v>
      </c>
      <c r="U192" s="1">
        <v>4.95</v>
      </c>
      <c r="V192" s="1">
        <v>121.5283805</v>
      </c>
      <c r="W192" s="1">
        <v>35.44287628</v>
      </c>
      <c r="X192" s="1">
        <v>139.63557599999999</v>
      </c>
      <c r="Y192" s="1">
        <v>104</v>
      </c>
      <c r="Z192" s="1">
        <v>1003019</v>
      </c>
      <c r="AA192" s="1">
        <v>100301908</v>
      </c>
      <c r="AB192" s="1">
        <v>35.443857989999998</v>
      </c>
      <c r="AC192" s="1">
        <v>139.6361661</v>
      </c>
      <c r="AD192" s="1">
        <v>104</v>
      </c>
      <c r="AE192" s="1">
        <v>1003002</v>
      </c>
      <c r="AF192" s="1">
        <v>100300216</v>
      </c>
      <c r="AG192" s="1">
        <v>39</v>
      </c>
      <c r="AH192" s="1">
        <v>39</v>
      </c>
      <c r="AI192" s="1">
        <v>0</v>
      </c>
      <c r="AJ192" s="1">
        <v>0</v>
      </c>
      <c r="AK192" s="1">
        <v>0</v>
      </c>
      <c r="AL192" s="1">
        <v>420</v>
      </c>
      <c r="AM192" s="1" t="s">
        <v>43</v>
      </c>
      <c r="AN192" s="1">
        <v>0</v>
      </c>
      <c r="AO192" s="1">
        <v>0</v>
      </c>
      <c r="AP192" s="1">
        <v>0</v>
      </c>
      <c r="AQ192" s="1">
        <v>0</v>
      </c>
      <c r="AR192" s="1">
        <v>1</v>
      </c>
      <c r="AS192" s="1">
        <v>4.2</v>
      </c>
      <c r="AT192" s="1">
        <v>1</v>
      </c>
      <c r="AU192" s="1">
        <v>804</v>
      </c>
      <c r="AV192" s="1">
        <v>4.0999999999999996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1</v>
      </c>
      <c r="BG192" s="1">
        <v>348</v>
      </c>
      <c r="BH192" s="1">
        <v>1.7</v>
      </c>
      <c r="BI192" s="1">
        <v>1</v>
      </c>
      <c r="BJ192" s="1">
        <v>348</v>
      </c>
      <c r="BK192" s="1">
        <v>4.2</v>
      </c>
      <c r="BL192" s="1">
        <v>1</v>
      </c>
      <c r="BM192" s="1">
        <v>0.21</v>
      </c>
      <c r="BN192" s="1">
        <v>2</v>
      </c>
      <c r="BO192" s="1">
        <v>210</v>
      </c>
      <c r="BP192" s="1">
        <v>219</v>
      </c>
      <c r="BQ192" s="1">
        <v>3.3</v>
      </c>
      <c r="BR192" s="1">
        <v>233</v>
      </c>
      <c r="BS192" s="1">
        <v>3.5</v>
      </c>
      <c r="BT192" s="1">
        <v>8.8000000000000007</v>
      </c>
      <c r="CG192" s="1">
        <f>AW192*EXP((BE192/100)+(L192*CC$2)+BU$2)</f>
        <v>0</v>
      </c>
      <c r="CH192" s="1">
        <f>BL192*EXP((BT192/100)+BV$2)</f>
        <v>0.14508347682110365</v>
      </c>
      <c r="CI192" s="1">
        <f>AT192*EXP((AV192/100)+(L192*CD$2)+BW$2)</f>
        <v>0.24780156357017502</v>
      </c>
      <c r="CJ192" s="1">
        <f>BF192*EXP((BH192/100)+(L192*CE$2)+BX$2)</f>
        <v>0.31776708553130134</v>
      </c>
      <c r="CK192" s="1">
        <f>BI192*EXP((BK192/100)+(L192*CF$2))</f>
        <v>1.0428944787507632</v>
      </c>
      <c r="CL192" s="1">
        <f>IF((CJ192+CK192)=0, LOG(1),LOG((CJ192+CK192)))</f>
        <v>0.13375011708986104</v>
      </c>
      <c r="CM192" s="1">
        <f>IF((CG192+CH192+CI192)=0, LOG(1),LOG((CG192+CH192+CI192)))</f>
        <v>-0.40573450720042603</v>
      </c>
      <c r="CN192" s="1">
        <f>IF((CL192=0),1,EXP((BZ$2*CL192)+(CB$2*F192)))</f>
        <v>1.1204020560732089</v>
      </c>
      <c r="CO192" s="1">
        <f>IF((CM192=0),1,EXP((BZ$2*CM192)+(CA$2*AJ192)))</f>
        <v>0.70830936031873548</v>
      </c>
      <c r="CP192" s="1">
        <f>CN192+CO192</f>
        <v>1.8287114163919442</v>
      </c>
      <c r="CQ192" s="2">
        <f>CN192/CP192</f>
        <v>0.61267297072151883</v>
      </c>
      <c r="CR192" s="2">
        <f>CO192/CP192</f>
        <v>0.38732702927848123</v>
      </c>
      <c r="CS192" s="1">
        <f>CJ192+CK192</f>
        <v>1.3606615642820645</v>
      </c>
      <c r="CT192" s="1">
        <f>IF((CS192=0),CJ192,CJ192/CS192)</f>
        <v>0.23353866521464287</v>
      </c>
      <c r="CU192" s="4">
        <f>IF((CS192=0),CK192,CK192/CS192)</f>
        <v>0.76646133478535716</v>
      </c>
      <c r="CV192" s="1">
        <f>CI192+CH192+CG192</f>
        <v>0.39288504039127869</v>
      </c>
      <c r="CW192" s="1">
        <f>IF((CV192=0),CI192,CI192/CV192)</f>
        <v>0.63072282753088948</v>
      </c>
      <c r="CX192" s="1">
        <f>IF((CV192=0),CH192,CH192/CV192)</f>
        <v>0.36927717246911046</v>
      </c>
      <c r="CY192" s="1">
        <f>IF((CV192=0),CG192,CG192/CV192)</f>
        <v>0</v>
      </c>
      <c r="CZ192" s="1">
        <f>CT192*CQ192</f>
        <v>0.14308282779539347</v>
      </c>
      <c r="DA192" s="1">
        <f>CU192*CQ192</f>
        <v>0.46959014292612539</v>
      </c>
      <c r="DB192" s="1">
        <f>CW192*CR192</f>
        <v>0.2442959990856633</v>
      </c>
      <c r="DC192" s="1">
        <f>CX192*CR192</f>
        <v>0.1430310301928179</v>
      </c>
      <c r="DD192" s="1">
        <f>CY192*CR192</f>
        <v>0</v>
      </c>
      <c r="DE192" s="1">
        <f>IF(($AM192="Bicycle"),1,0)</f>
        <v>0</v>
      </c>
      <c r="DF192" s="1">
        <f>IF(($AM192="Walk"),1,0)</f>
        <v>1</v>
      </c>
      <c r="DG192" s="1">
        <f>IF(($AM192="Car"),1,0)</f>
        <v>0</v>
      </c>
      <c r="DH192" s="1">
        <f>IF(($AM192="Rail"),1,0)</f>
        <v>0</v>
      </c>
      <c r="DI192" s="1">
        <f>IF(($AM192="Bus"),1,0)</f>
        <v>0</v>
      </c>
      <c r="DJ192" s="1" t="e">
        <f>DE192*LOG(CZ192)+DF192*LOG(DA192)+DG192*LOG(DB192)+DH192*LOG(DD192)+DI192*LOG(DC192)</f>
        <v>#NUM!</v>
      </c>
      <c r="DK192" s="1">
        <v>121.5283805</v>
      </c>
      <c r="DL192" s="1">
        <f>(0-(CZ192*BH192*$BY$2))/100</f>
        <v>2.881306039091799E-2</v>
      </c>
      <c r="DM192" s="1">
        <f t="shared" si="10"/>
        <v>4.122654158171991E-3</v>
      </c>
      <c r="DO192" s="1">
        <f>(0-(DA192*BK192*$BY$2))/100</f>
        <v>0.23362602295160895</v>
      </c>
      <c r="DP192" s="1">
        <f t="shared" si="11"/>
        <v>0.1097084775091083</v>
      </c>
      <c r="DR192" s="1">
        <f>(0-(DB192*AV192*$BY$2))/100</f>
        <v>0.11864601734869305</v>
      </c>
      <c r="DS192" s="1">
        <f t="shared" si="12"/>
        <v>2.8984747345733908E-2</v>
      </c>
      <c r="DU192" s="1">
        <f>(0-(DC192*BT192*$BY$2))/100</f>
        <v>0.14909596569767322</v>
      </c>
      <c r="DV192" s="1">
        <f t="shared" si="13"/>
        <v>2.132534957133124E-2</v>
      </c>
      <c r="DX192" s="1">
        <f>(0-(DD192*BE192*$BY$2))/100</f>
        <v>0</v>
      </c>
      <c r="DY192" s="1">
        <f t="shared" si="14"/>
        <v>0</v>
      </c>
      <c r="EB192" s="1" t="s">
        <v>168</v>
      </c>
    </row>
    <row r="193" spans="1:132" x14ac:dyDescent="0.25">
      <c r="A193" s="1">
        <v>256758</v>
      </c>
      <c r="B193" s="1" t="s">
        <v>101</v>
      </c>
      <c r="C193" s="1">
        <v>500</v>
      </c>
      <c r="D193" s="1" t="s">
        <v>8</v>
      </c>
      <c r="E193" s="1">
        <v>0</v>
      </c>
      <c r="F193" s="1">
        <v>0</v>
      </c>
      <c r="G193" s="1">
        <v>0</v>
      </c>
      <c r="H193" s="1">
        <v>0</v>
      </c>
      <c r="I193" s="1">
        <v>1</v>
      </c>
      <c r="J193" s="3">
        <v>0.70843750000000005</v>
      </c>
      <c r="K193" s="3">
        <v>0.73461805555555559</v>
      </c>
      <c r="L193" s="1">
        <v>1</v>
      </c>
      <c r="M193" s="1" t="s">
        <v>76</v>
      </c>
      <c r="N193" s="1">
        <v>0</v>
      </c>
      <c r="O193" s="1">
        <v>0</v>
      </c>
      <c r="P193" s="1">
        <v>0</v>
      </c>
      <c r="Q193" s="1">
        <v>0</v>
      </c>
      <c r="R193" s="1">
        <v>1</v>
      </c>
      <c r="S193" s="1">
        <v>0</v>
      </c>
      <c r="T193" s="1">
        <v>2263</v>
      </c>
      <c r="U193" s="1">
        <v>37.716666666666697</v>
      </c>
      <c r="V193" s="1">
        <v>643.67032389999997</v>
      </c>
      <c r="W193" s="1">
        <v>35.461008020000001</v>
      </c>
      <c r="X193" s="1">
        <v>139.62849510000001</v>
      </c>
      <c r="Y193" s="1">
        <v>103</v>
      </c>
      <c r="Z193" s="1">
        <v>1002001</v>
      </c>
      <c r="AA193" s="1">
        <v>100200101</v>
      </c>
      <c r="AB193" s="1">
        <v>35.466458199999998</v>
      </c>
      <c r="AC193" s="1">
        <v>139.62609710000001</v>
      </c>
      <c r="AD193" s="1">
        <v>102</v>
      </c>
      <c r="AE193" s="1">
        <v>1001011</v>
      </c>
      <c r="AF193" s="1">
        <v>100101101</v>
      </c>
      <c r="AG193" s="1">
        <v>50</v>
      </c>
      <c r="AH193" s="1">
        <v>50</v>
      </c>
      <c r="AI193" s="1">
        <v>0</v>
      </c>
      <c r="AJ193" s="1">
        <v>1</v>
      </c>
      <c r="AK193" s="1">
        <v>1</v>
      </c>
      <c r="AL193" s="1">
        <v>420</v>
      </c>
      <c r="AM193" s="1" t="s">
        <v>43</v>
      </c>
      <c r="AN193" s="1">
        <v>0</v>
      </c>
      <c r="AO193" s="1">
        <v>0</v>
      </c>
      <c r="AP193" s="1">
        <v>0</v>
      </c>
      <c r="AQ193" s="1">
        <v>0</v>
      </c>
      <c r="AR193" s="1">
        <v>1</v>
      </c>
      <c r="AS193" s="1">
        <v>11</v>
      </c>
      <c r="AT193" s="1">
        <v>1</v>
      </c>
      <c r="AU193" s="1">
        <v>1343</v>
      </c>
      <c r="AV193" s="1">
        <v>6</v>
      </c>
      <c r="AW193" s="1">
        <v>1</v>
      </c>
      <c r="AX193" s="1">
        <v>8</v>
      </c>
      <c r="AY193" s="1">
        <v>290</v>
      </c>
      <c r="AZ193" s="1">
        <v>1</v>
      </c>
      <c r="BA193" s="1">
        <v>274</v>
      </c>
      <c r="BB193" s="1">
        <v>3.3</v>
      </c>
      <c r="BC193" s="1">
        <v>723</v>
      </c>
      <c r="BD193" s="1">
        <v>8.6999999999999993</v>
      </c>
      <c r="BE193" s="1">
        <v>20</v>
      </c>
      <c r="BF193" s="1">
        <v>1</v>
      </c>
      <c r="BG193" s="1">
        <v>913</v>
      </c>
      <c r="BH193" s="1">
        <v>4.5999999999999996</v>
      </c>
      <c r="BI193" s="1">
        <v>1</v>
      </c>
      <c r="BJ193" s="1">
        <v>913</v>
      </c>
      <c r="BK193" s="1">
        <v>11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CG193" s="1">
        <f>AW193*EXP((BE193/100)+(L193*CC$2)+BU$2)</f>
        <v>2.0509620997360929</v>
      </c>
      <c r="CH193" s="1">
        <f>BL193*EXP((BT193/100)+BV$2)</f>
        <v>0</v>
      </c>
      <c r="CI193" s="1">
        <f>AT193*EXP((AV193/100)+(L193*CD$2)+BW$2)</f>
        <v>0.11263513254468611</v>
      </c>
      <c r="CJ193" s="1">
        <f>BF193*EXP((BH193/100)+(L193*CE$2)+BX$2)</f>
        <v>0.13247394425838049</v>
      </c>
      <c r="CK193" s="1">
        <f>BI193*EXP((BK193/100)+(L193*CF$2))</f>
        <v>0.76876941876371507</v>
      </c>
      <c r="CL193" s="1">
        <f>IF((CJ193+CK193)=0, LOG(1),LOG((CJ193+CK193)))</f>
        <v>-4.5157920512174765E-2</v>
      </c>
      <c r="CM193" s="1">
        <f>IF((CG193+CH193+CI193)=0, LOG(1),LOG((CG193+CH193+CI193)))</f>
        <v>0.33517641721171931</v>
      </c>
      <c r="CN193" s="1">
        <f>IF((CL193=0),1,EXP((BZ$2*CL193)+(CB$2*F193)))</f>
        <v>0.96234310640913123</v>
      </c>
      <c r="CO193" s="1">
        <f>IF((CM193=0),1,EXP((BZ$2*CM193)+(CA$2*AJ193)))</f>
        <v>2.6404539539501135</v>
      </c>
      <c r="CP193" s="1">
        <f>CN193+CO193</f>
        <v>3.6027970603592445</v>
      </c>
      <c r="CQ193" s="2">
        <f>CN193/CP193</f>
        <v>0.26710999545258135</v>
      </c>
      <c r="CR193" s="2">
        <f>CO193/CP193</f>
        <v>0.73289000454741871</v>
      </c>
      <c r="CS193" s="1">
        <f>CJ193+CK193</f>
        <v>0.90124336302209551</v>
      </c>
      <c r="CT193" s="1">
        <f>IF((CS193=0),CJ193,CJ193/CS193)</f>
        <v>0.14699020230691304</v>
      </c>
      <c r="CU193" s="4">
        <f>IF((CS193=0),CK193,CK193/CS193)</f>
        <v>0.85300979769308705</v>
      </c>
      <c r="CV193" s="1">
        <f>CI193+CH193+CG193</f>
        <v>2.1635972322807788</v>
      </c>
      <c r="CW193" s="1">
        <f>IF((CV193=0),CI193,CI193/CV193)</f>
        <v>5.2059196075949221E-2</v>
      </c>
      <c r="CX193" s="1">
        <f>IF((CV193=0),CH193,CH193/CV193)</f>
        <v>0</v>
      </c>
      <c r="CY193" s="1">
        <f>IF((CV193=0),CG193,CG193/CV193)</f>
        <v>0.94794080392405089</v>
      </c>
      <c r="CZ193" s="1">
        <f>CT193*CQ193</f>
        <v>3.9262552269773557E-2</v>
      </c>
      <c r="DA193" s="1">
        <f>CU193*CQ193</f>
        <v>0.22784744318280781</v>
      </c>
      <c r="DB193" s="1">
        <f>CW193*CR193</f>
        <v>3.8153664448837388E-2</v>
      </c>
      <c r="DC193" s="1">
        <f>CX193*CR193</f>
        <v>0</v>
      </c>
      <c r="DD193" s="1">
        <f>CY193*CR193</f>
        <v>0.69473634009858143</v>
      </c>
      <c r="DE193" s="1">
        <f>IF(($AM193="Bicycle"),1,0)</f>
        <v>0</v>
      </c>
      <c r="DF193" s="1">
        <f>IF(($AM193="Walk"),1,0)</f>
        <v>1</v>
      </c>
      <c r="DG193" s="1">
        <f>IF(($AM193="Car"),1,0)</f>
        <v>0</v>
      </c>
      <c r="DH193" s="1">
        <f>IF(($AM193="Rail"),1,0)</f>
        <v>0</v>
      </c>
      <c r="DI193" s="1">
        <f>IF(($AM193="Bus"),1,0)</f>
        <v>0</v>
      </c>
      <c r="DJ193" s="1" t="e">
        <f>DE193*LOG(CZ193)+DF193*LOG(DA193)+DG193*LOG(DB193)+DH193*LOG(DD193)+DI193*LOG(DC193)</f>
        <v>#NUM!</v>
      </c>
      <c r="DK193" s="1">
        <v>643.67032389999997</v>
      </c>
      <c r="DL193" s="1">
        <f>(0-(CZ193*BH193*$BY$2))/100</f>
        <v>2.1393868040397127E-2</v>
      </c>
      <c r="DM193" s="1">
        <f t="shared" si="10"/>
        <v>8.3997786218873013E-4</v>
      </c>
      <c r="DO193" s="1">
        <f>(0-(DA193*BK193*$BY$2))/100</f>
        <v>0.29688605443946758</v>
      </c>
      <c r="DP193" s="1">
        <f t="shared" si="11"/>
        <v>6.7644728420664574E-2</v>
      </c>
      <c r="DR193" s="1">
        <f>(0-(DB193*AV193*$BY$2))/100</f>
        <v>2.7116926234161808E-2</v>
      </c>
      <c r="DS193" s="1">
        <f t="shared" si="12"/>
        <v>1.0346101044220852E-3</v>
      </c>
      <c r="DU193" s="1">
        <f>(0-(DC193*BT193*$BY$2))/100</f>
        <v>0</v>
      </c>
      <c r="DV193" s="1">
        <f t="shared" si="13"/>
        <v>0</v>
      </c>
      <c r="DX193" s="1">
        <f>(0-(DD193*BE193*$BY$2))/100</f>
        <v>1.6458981820656065</v>
      </c>
      <c r="DY193" s="1">
        <f t="shared" si="14"/>
        <v>1.1434652791831681</v>
      </c>
      <c r="EB193" s="1" t="s">
        <v>168</v>
      </c>
    </row>
    <row r="194" spans="1:132" x14ac:dyDescent="0.25">
      <c r="A194" s="1">
        <v>255410</v>
      </c>
      <c r="B194" s="1" t="s">
        <v>103</v>
      </c>
      <c r="C194" s="1">
        <v>400</v>
      </c>
      <c r="D194" s="1" t="s">
        <v>4</v>
      </c>
      <c r="E194" s="1">
        <v>1</v>
      </c>
      <c r="F194" s="1">
        <v>0</v>
      </c>
      <c r="G194" s="1">
        <v>0</v>
      </c>
      <c r="H194" s="1">
        <v>0</v>
      </c>
      <c r="I194" s="1">
        <v>0</v>
      </c>
      <c r="J194" s="3">
        <v>0.69383101851851858</v>
      </c>
      <c r="K194" s="3">
        <v>0.71612268518518529</v>
      </c>
      <c r="L194" s="1">
        <v>0</v>
      </c>
      <c r="M194" s="1" t="s">
        <v>90</v>
      </c>
      <c r="N194" s="1">
        <v>0</v>
      </c>
      <c r="O194" s="1">
        <v>0</v>
      </c>
      <c r="P194" s="1">
        <v>0</v>
      </c>
      <c r="Q194" s="1">
        <v>1</v>
      </c>
      <c r="R194" s="1">
        <v>0</v>
      </c>
      <c r="S194" s="1">
        <v>0</v>
      </c>
      <c r="T194" s="1">
        <v>1925</v>
      </c>
      <c r="U194" s="1">
        <v>32.0833333333333</v>
      </c>
      <c r="V194" s="1">
        <v>732.26853349999999</v>
      </c>
      <c r="W194" s="1">
        <v>35.44414767</v>
      </c>
      <c r="X194" s="1">
        <v>139.63667580000001</v>
      </c>
      <c r="Y194" s="1">
        <v>104</v>
      </c>
      <c r="Z194" s="1">
        <v>1003002</v>
      </c>
      <c r="AA194" s="1">
        <v>100300216</v>
      </c>
      <c r="AB194" s="1">
        <v>35.449656900000001</v>
      </c>
      <c r="AC194" s="1">
        <v>139.6322448</v>
      </c>
      <c r="AD194" s="1">
        <v>104</v>
      </c>
      <c r="AE194" s="1">
        <v>1003001</v>
      </c>
      <c r="AF194" s="1">
        <v>100300102</v>
      </c>
      <c r="AG194" s="1">
        <v>33</v>
      </c>
      <c r="AH194" s="1">
        <v>33</v>
      </c>
      <c r="AI194" s="1">
        <v>1</v>
      </c>
      <c r="AJ194" s="1">
        <v>0</v>
      </c>
      <c r="AK194" s="1">
        <v>0</v>
      </c>
      <c r="AL194" s="1">
        <v>700</v>
      </c>
      <c r="AM194" s="1" t="s">
        <v>39</v>
      </c>
      <c r="AN194" s="1">
        <v>1</v>
      </c>
      <c r="AO194" s="1">
        <v>0</v>
      </c>
      <c r="AP194" s="1">
        <v>0</v>
      </c>
      <c r="AQ194" s="1">
        <v>0</v>
      </c>
      <c r="AR194" s="1">
        <v>0</v>
      </c>
      <c r="AS194" s="1">
        <v>4.4000000000000004</v>
      </c>
      <c r="AT194" s="1">
        <v>1</v>
      </c>
      <c r="AU194" s="1">
        <v>1252</v>
      </c>
      <c r="AV194" s="1">
        <v>7.3</v>
      </c>
      <c r="AW194" s="1">
        <v>1</v>
      </c>
      <c r="AX194" s="1">
        <v>12</v>
      </c>
      <c r="AY194" s="1">
        <v>210</v>
      </c>
      <c r="AZ194" s="1">
        <v>0</v>
      </c>
      <c r="BA194" s="1">
        <v>865</v>
      </c>
      <c r="BB194" s="1">
        <v>10.3</v>
      </c>
      <c r="BC194" s="1">
        <v>197</v>
      </c>
      <c r="BD194" s="1">
        <v>2.4</v>
      </c>
      <c r="BE194" s="1">
        <v>24.7</v>
      </c>
      <c r="BF194" s="1">
        <v>1</v>
      </c>
      <c r="BG194" s="1">
        <v>871</v>
      </c>
      <c r="BH194" s="1">
        <v>4.4000000000000004</v>
      </c>
      <c r="BI194" s="1">
        <v>1</v>
      </c>
      <c r="BJ194" s="1">
        <v>871</v>
      </c>
      <c r="BK194" s="1">
        <v>10.5</v>
      </c>
      <c r="BL194" s="1">
        <v>1</v>
      </c>
      <c r="BM194" s="1">
        <v>0.44</v>
      </c>
      <c r="BN194" s="1">
        <v>1</v>
      </c>
      <c r="BO194" s="1">
        <v>210</v>
      </c>
      <c r="BP194" s="1">
        <v>232</v>
      </c>
      <c r="BQ194" s="1">
        <v>3.5</v>
      </c>
      <c r="BR194" s="1">
        <v>58</v>
      </c>
      <c r="BS194" s="1">
        <v>0.9</v>
      </c>
      <c r="BT194" s="1">
        <v>5.4</v>
      </c>
      <c r="CG194" s="1">
        <f>AW194*EXP((BE194/100)+(L194*CC$2)+BU$2)</f>
        <v>1.9185828220803796</v>
      </c>
      <c r="CH194" s="1">
        <f>BL194*EXP((BT194/100)+BV$2)</f>
        <v>0.14023355448901495</v>
      </c>
      <c r="CI194" s="1">
        <f>AT194*EXP((AV194/100)+(L194*CD$2)+BW$2)</f>
        <v>0.25585945222818485</v>
      </c>
      <c r="CJ194" s="1">
        <f>BF194*EXP((BH194/100)+(L194*CE$2)+BX$2)</f>
        <v>0.32646367245285091</v>
      </c>
      <c r="CK194" s="1">
        <f>BI194*EXP((BK194/100)+(L194*CF$2))</f>
        <v>1.1107106103557052</v>
      </c>
      <c r="CL194" s="1">
        <f>IF((CJ194+CK194)=0, LOG(1),LOG((CJ194+CK194)))</f>
        <v>0.15750943721737207</v>
      </c>
      <c r="CM194" s="1">
        <f>IF((CG194+CH194+CI194)=0, LOG(1),LOG((CG194+CH194+CI194)))</f>
        <v>0.36449017651056281</v>
      </c>
      <c r="CN194" s="1">
        <f>IF((CL194=0),1,EXP((BZ$2*CL194)+(CB$2*F194)))</f>
        <v>1.143259075244538</v>
      </c>
      <c r="CO194" s="1">
        <f>IF((CM194=0),1,EXP((BZ$2*CM194)+(CA$2*AJ194)))</f>
        <v>1.3631751530997023</v>
      </c>
      <c r="CP194" s="1">
        <f>CN194+CO194</f>
        <v>2.50643422834424</v>
      </c>
      <c r="CQ194" s="2">
        <f>CN194/CP194</f>
        <v>0.45612969305792606</v>
      </c>
      <c r="CR194" s="2">
        <f>CO194/CP194</f>
        <v>0.54387030694207406</v>
      </c>
      <c r="CS194" s="1">
        <f>CJ194+CK194</f>
        <v>1.4371742828085561</v>
      </c>
      <c r="CT194" s="1">
        <f>IF((CS194=0),CJ194,CJ194/CS194)</f>
        <v>0.22715663392951116</v>
      </c>
      <c r="CU194" s="4">
        <f>IF((CS194=0),CK194,CK194/CS194)</f>
        <v>0.77284336607048887</v>
      </c>
      <c r="CV194" s="1">
        <f>CI194+CH194+CG194</f>
        <v>2.3146758287975793</v>
      </c>
      <c r="CW194" s="1">
        <f>IF((CV194=0),CI194,CI194/CV194)</f>
        <v>0.11053792027590227</v>
      </c>
      <c r="CX194" s="1">
        <f>IF((CV194=0),CH194,CH194/CV194)</f>
        <v>6.0584533153337089E-2</v>
      </c>
      <c r="CY194" s="1">
        <f>IF((CV194=0),CG194,CG194/CV194)</f>
        <v>0.82887754657076063</v>
      </c>
      <c r="CZ194" s="1">
        <f>CT194*CQ194</f>
        <v>0.10361288571033959</v>
      </c>
      <c r="DA194" s="1">
        <f>CU194*CQ194</f>
        <v>0.35251680734758645</v>
      </c>
      <c r="DB194" s="1">
        <f>CW194*CR194</f>
        <v>6.0118292629193479E-2</v>
      </c>
      <c r="DC194" s="1">
        <f>CX194*CR194</f>
        <v>3.2950128642047702E-2</v>
      </c>
      <c r="DD194" s="1">
        <f>CY194*CR194</f>
        <v>0.45080188567083285</v>
      </c>
      <c r="DE194" s="1">
        <f>IF(($AM194="Bicycle"),1,0)</f>
        <v>1</v>
      </c>
      <c r="DF194" s="1">
        <f>IF(($AM194="Walk"),1,0)</f>
        <v>0</v>
      </c>
      <c r="DG194" s="1">
        <f>IF(($AM194="Car"),1,0)</f>
        <v>0</v>
      </c>
      <c r="DH194" s="1">
        <f>IF(($AM194="Rail"),1,0)</f>
        <v>0</v>
      </c>
      <c r="DI194" s="1">
        <f>IF(($AM194="Bus"),1,0)</f>
        <v>0</v>
      </c>
      <c r="DJ194" s="1">
        <f>DE194*LOG(CZ194)+DF194*LOG(DA194)+DG194*LOG(DB194)+DH194*LOG(DD194)+DI194*LOG(DC194)</f>
        <v>-0.98458623064388362</v>
      </c>
      <c r="DK194" s="1">
        <v>732.26853349999999</v>
      </c>
      <c r="DL194" s="1">
        <f>(0-(CZ194*BH194*$BY$2))/100</f>
        <v>5.4003188094500068E-2</v>
      </c>
      <c r="DM194" s="1">
        <f t="shared" si="10"/>
        <v>5.5954261560294078E-3</v>
      </c>
      <c r="DO194" s="1">
        <f>(0-(DA194*BK194*$BY$2))/100</f>
        <v>0.43845202547815892</v>
      </c>
      <c r="DP194" s="1">
        <f t="shared" si="11"/>
        <v>0.15456170819664322</v>
      </c>
      <c r="DR194" s="1">
        <f>(0-(DB194*AV194*$BY$2))/100</f>
        <v>5.1985527077267245E-2</v>
      </c>
      <c r="DS194" s="1">
        <f t="shared" si="12"/>
        <v>3.1252811293140132E-3</v>
      </c>
      <c r="DU194" s="1">
        <f>(0-(DC194*BT194*$BY$2))/100</f>
        <v>2.1076758907172252E-2</v>
      </c>
      <c r="DV194" s="1">
        <f t="shared" si="13"/>
        <v>6.944819173487504E-4</v>
      </c>
      <c r="DX194" s="1">
        <f>(0-(DD194*BE194*$BY$2))/100</f>
        <v>1.3189721656567255</v>
      </c>
      <c r="DY194" s="1">
        <f t="shared" si="14"/>
        <v>0.59459513942539399</v>
      </c>
      <c r="EB194" s="1" t="s">
        <v>168</v>
      </c>
    </row>
    <row r="195" spans="1:132" x14ac:dyDescent="0.25">
      <c r="A195" s="1">
        <v>256310</v>
      </c>
      <c r="B195" s="1" t="s">
        <v>93</v>
      </c>
      <c r="C195" s="1">
        <v>200</v>
      </c>
      <c r="D195" s="1" t="s">
        <v>84</v>
      </c>
      <c r="E195" s="1">
        <v>0</v>
      </c>
      <c r="F195" s="1">
        <v>0</v>
      </c>
      <c r="G195" s="1">
        <v>0</v>
      </c>
      <c r="H195" s="1">
        <v>1</v>
      </c>
      <c r="I195" s="1">
        <v>0</v>
      </c>
      <c r="J195" s="3">
        <v>0.73749999999999993</v>
      </c>
      <c r="K195" s="3">
        <v>0.75555555555555554</v>
      </c>
      <c r="L195" s="1">
        <v>1</v>
      </c>
      <c r="M195" s="1" t="s">
        <v>76</v>
      </c>
      <c r="N195" s="1">
        <v>0</v>
      </c>
      <c r="O195" s="1">
        <v>0</v>
      </c>
      <c r="P195" s="1">
        <v>0</v>
      </c>
      <c r="Q195" s="1">
        <v>0</v>
      </c>
      <c r="R195" s="1">
        <v>1</v>
      </c>
      <c r="S195" s="1">
        <v>0</v>
      </c>
      <c r="T195" s="1">
        <v>1560</v>
      </c>
      <c r="U195" s="1">
        <v>26</v>
      </c>
      <c r="V195" s="1">
        <v>452.0267475</v>
      </c>
      <c r="W195" s="1">
        <v>35.427238950000003</v>
      </c>
      <c r="X195" s="1">
        <v>139.55522780000001</v>
      </c>
      <c r="Y195" s="1">
        <v>110</v>
      </c>
      <c r="Z195" s="1">
        <v>1009032</v>
      </c>
      <c r="AA195" s="1">
        <v>100903202</v>
      </c>
      <c r="AB195" s="1">
        <v>35.42366629</v>
      </c>
      <c r="AC195" s="1">
        <v>139.55284599999999</v>
      </c>
      <c r="AD195" s="1">
        <v>110</v>
      </c>
      <c r="AE195" s="1">
        <v>1009034</v>
      </c>
      <c r="AF195" s="1">
        <v>100903403</v>
      </c>
      <c r="AG195" s="1">
        <v>41.24</v>
      </c>
      <c r="AH195" s="1">
        <v>0</v>
      </c>
      <c r="AI195" s="1">
        <v>0</v>
      </c>
      <c r="AJ195" s="1">
        <v>0</v>
      </c>
      <c r="AK195" s="1">
        <v>0</v>
      </c>
      <c r="AL195" s="1">
        <v>420</v>
      </c>
      <c r="AM195" s="1" t="s">
        <v>43</v>
      </c>
      <c r="AN195" s="1">
        <v>0</v>
      </c>
      <c r="AO195" s="1">
        <v>0</v>
      </c>
      <c r="AP195" s="1">
        <v>0</v>
      </c>
      <c r="AQ195" s="1">
        <v>0</v>
      </c>
      <c r="AR195" s="1">
        <v>1</v>
      </c>
      <c r="AS195" s="1">
        <v>8.5</v>
      </c>
      <c r="AT195" s="1">
        <v>1</v>
      </c>
      <c r="AU195" s="1">
        <v>1064</v>
      </c>
      <c r="AV195" s="1">
        <v>5.6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1</v>
      </c>
      <c r="BG195" s="1">
        <v>726</v>
      </c>
      <c r="BH195" s="1">
        <v>3.6</v>
      </c>
      <c r="BI195" s="1">
        <v>1</v>
      </c>
      <c r="BJ195" s="1">
        <v>726</v>
      </c>
      <c r="BK195" s="1">
        <v>8.5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CG195" s="1">
        <f>AW195*EXP((BE195/100)+(L195*CC$2)+BU$2)</f>
        <v>0</v>
      </c>
      <c r="CH195" s="1">
        <f>BL195*EXP((BT195/100)+BV$2)</f>
        <v>0</v>
      </c>
      <c r="CI195" s="1">
        <f>AT195*EXP((AV195/100)+(L195*CD$2)+BW$2)</f>
        <v>0.11218549189532685</v>
      </c>
      <c r="CJ195" s="1">
        <f>BF195*EXP((BH195/100)+(L195*CE$2)+BX$2)</f>
        <v>0.13115580648910613</v>
      </c>
      <c r="CK195" s="1">
        <f>BI195*EXP((BK195/100)+(L195*CF$2))</f>
        <v>0.74978843418451147</v>
      </c>
      <c r="CL195" s="1">
        <f>IF((CJ195+CK195)=0, LOG(1),LOG((CJ195+CK195)))</f>
        <v>-5.5051579367884691E-2</v>
      </c>
      <c r="CM195" s="1">
        <f>IF((CG195+CH195+CI195)=0, LOG(1),LOG((CG195+CH195+CI195)))</f>
        <v>-0.95006330348272461</v>
      </c>
      <c r="CN195" s="1">
        <f>IF((CL195=0),1,EXP((BZ$2*CL195)+(CB$2*F195)))</f>
        <v>0.95428411017481973</v>
      </c>
      <c r="CO195" s="1">
        <f>IF((CM195=0),1,EXP((BZ$2*CM195)+(CA$2*AJ195)))</f>
        <v>0.44594760655246113</v>
      </c>
      <c r="CP195" s="1">
        <f>CN195+CO195</f>
        <v>1.4002317167272809</v>
      </c>
      <c r="CQ195" s="2">
        <f>CN195/CP195</f>
        <v>0.68151870777876611</v>
      </c>
      <c r="CR195" s="2">
        <f>CO195/CP195</f>
        <v>0.31848129222123389</v>
      </c>
      <c r="CS195" s="1">
        <f>CJ195+CK195</f>
        <v>0.88094424067361765</v>
      </c>
      <c r="CT195" s="1">
        <f>IF((CS195=0),CJ195,CJ195/CS195)</f>
        <v>0.14888093982976414</v>
      </c>
      <c r="CU195" s="4">
        <f>IF((CS195=0),CK195,CK195/CS195)</f>
        <v>0.85111906017023575</v>
      </c>
      <c r="CV195" s="1">
        <f>CI195+CH195+CG195</f>
        <v>0.11218549189532685</v>
      </c>
      <c r="CW195" s="1">
        <f>IF((CV195=0),CI195,CI195/CV195)</f>
        <v>1</v>
      </c>
      <c r="CX195" s="1">
        <f>IF((CV195=0),CH195,CH195/CV195)</f>
        <v>0</v>
      </c>
      <c r="CY195" s="1">
        <f>IF((CV195=0),CG195,CG195/CV195)</f>
        <v>0</v>
      </c>
      <c r="CZ195" s="1">
        <f>CT195*CQ195</f>
        <v>0.10146514572566909</v>
      </c>
      <c r="DA195" s="1">
        <f>CU195*CQ195</f>
        <v>0.58005356205309699</v>
      </c>
      <c r="DB195" s="1">
        <f>CW195*CR195</f>
        <v>0.31848129222123389</v>
      </c>
      <c r="DC195" s="1">
        <f>CX195*CR195</f>
        <v>0</v>
      </c>
      <c r="DD195" s="1">
        <f>CY195*CR195</f>
        <v>0</v>
      </c>
      <c r="DE195" s="1">
        <f>IF(($AM195="Bicycle"),1,0)</f>
        <v>0</v>
      </c>
      <c r="DF195" s="1">
        <f>IF(($AM195="Walk"),1,0)</f>
        <v>1</v>
      </c>
      <c r="DG195" s="1">
        <f>IF(($AM195="Car"),1,0)</f>
        <v>0</v>
      </c>
      <c r="DH195" s="1">
        <f>IF(($AM195="Rail"),1,0)</f>
        <v>0</v>
      </c>
      <c r="DI195" s="1">
        <f>IF(($AM195="Bus"),1,0)</f>
        <v>0</v>
      </c>
      <c r="DJ195" s="1" t="e">
        <f>DE195*LOG(CZ195)+DF195*LOG(DA195)+DG195*LOG(DB195)+DH195*LOG(DD195)+DI195*LOG(DC195)</f>
        <v>#NUM!</v>
      </c>
      <c r="DK195" s="1">
        <v>452.0267475</v>
      </c>
      <c r="DL195" s="1">
        <f>(0-(CZ195*BH195*$BY$2))/100</f>
        <v>4.3268549614745397E-2</v>
      </c>
      <c r="DM195" s="1">
        <f t="shared" ref="DM195:DM258" si="15">$CZ195*DL195</f>
        <v>4.3902496919984851E-3</v>
      </c>
      <c r="DO195" s="1">
        <f>(0-(DA195*BK195*$BY$2))/100</f>
        <v>0.58403648330540803</v>
      </c>
      <c r="DP195" s="1">
        <f t="shared" ref="DP195:DP258" si="16">$DA195*DO195</f>
        <v>0.33877244251026606</v>
      </c>
      <c r="DR195" s="1">
        <f>(0-(DB195*AV195*$BY$2))/100</f>
        <v>0.21126371242944741</v>
      </c>
      <c r="DS195" s="1">
        <f t="shared" ref="DS195:DS258" si="17">$DB195*DR195</f>
        <v>6.7283540133985562E-2</v>
      </c>
      <c r="DU195" s="1">
        <f>(0-(DC195*BT195*$BY$2))/100</f>
        <v>0</v>
      </c>
      <c r="DV195" s="1">
        <f t="shared" ref="DV195:DV258" si="18">$DC195*DU195</f>
        <v>0</v>
      </c>
      <c r="DX195" s="1">
        <f>(0-(DD195*BE195*$BY$2))/100</f>
        <v>0</v>
      </c>
      <c r="DY195" s="1">
        <f t="shared" ref="DY195:DY258" si="19">$DD195*DX195</f>
        <v>0</v>
      </c>
      <c r="EB195" s="1" t="s">
        <v>168</v>
      </c>
    </row>
    <row r="196" spans="1:132" x14ac:dyDescent="0.25">
      <c r="A196" s="1">
        <v>255315</v>
      </c>
      <c r="B196" s="1" t="s">
        <v>81</v>
      </c>
      <c r="C196" s="1">
        <v>400</v>
      </c>
      <c r="D196" s="1" t="s">
        <v>4</v>
      </c>
      <c r="E196" s="1">
        <v>1</v>
      </c>
      <c r="F196" s="1">
        <v>0</v>
      </c>
      <c r="G196" s="1">
        <v>0</v>
      </c>
      <c r="H196" s="1">
        <v>0</v>
      </c>
      <c r="I196" s="1">
        <v>0</v>
      </c>
      <c r="J196" s="3">
        <v>0.55712962962962964</v>
      </c>
      <c r="K196" s="3">
        <v>0.56142361111111116</v>
      </c>
      <c r="L196" s="1">
        <v>0</v>
      </c>
      <c r="M196" s="1" t="s">
        <v>82</v>
      </c>
      <c r="N196" s="1">
        <v>0</v>
      </c>
      <c r="O196" s="1">
        <v>0</v>
      </c>
      <c r="P196" s="1">
        <v>1</v>
      </c>
      <c r="Q196" s="1">
        <v>0</v>
      </c>
      <c r="R196" s="1">
        <v>0</v>
      </c>
      <c r="S196" s="1">
        <v>0</v>
      </c>
      <c r="T196" s="1">
        <v>371</v>
      </c>
      <c r="U196" s="1">
        <v>6.18333333333333</v>
      </c>
      <c r="V196" s="1">
        <v>212.83255439999999</v>
      </c>
      <c r="W196" s="1">
        <v>35.443815039999997</v>
      </c>
      <c r="X196" s="1">
        <v>139.63856939999999</v>
      </c>
      <c r="Y196" s="1">
        <v>104</v>
      </c>
      <c r="Z196" s="1">
        <v>1003002</v>
      </c>
      <c r="AA196" s="1">
        <v>100300214</v>
      </c>
      <c r="AB196" s="1">
        <v>35.445027439999997</v>
      </c>
      <c r="AC196" s="1">
        <v>139.64038790000001</v>
      </c>
      <c r="AD196" s="1">
        <v>104</v>
      </c>
      <c r="AE196" s="1">
        <v>1003002</v>
      </c>
      <c r="AF196" s="1">
        <v>100300202</v>
      </c>
      <c r="AG196" s="1">
        <v>37</v>
      </c>
      <c r="AH196" s="1">
        <v>37</v>
      </c>
      <c r="AI196" s="1">
        <v>1</v>
      </c>
      <c r="AJ196" s="1">
        <v>0</v>
      </c>
      <c r="AK196" s="1">
        <v>0</v>
      </c>
      <c r="AL196" s="1">
        <v>420</v>
      </c>
      <c r="AM196" s="1" t="s">
        <v>43</v>
      </c>
      <c r="AN196" s="1">
        <v>0</v>
      </c>
      <c r="AO196" s="1">
        <v>0</v>
      </c>
      <c r="AP196" s="1">
        <v>0</v>
      </c>
      <c r="AQ196" s="1">
        <v>0</v>
      </c>
      <c r="AR196" s="1">
        <v>1</v>
      </c>
      <c r="AS196" s="1">
        <v>3</v>
      </c>
      <c r="AT196" s="1">
        <v>1</v>
      </c>
      <c r="AU196" s="1">
        <v>276</v>
      </c>
      <c r="AV196" s="1">
        <v>1</v>
      </c>
      <c r="AW196" s="1">
        <v>1</v>
      </c>
      <c r="AX196" s="1">
        <v>15</v>
      </c>
      <c r="AY196" s="1">
        <v>410</v>
      </c>
      <c r="AZ196" s="1">
        <v>1</v>
      </c>
      <c r="BA196" s="1">
        <v>448</v>
      </c>
      <c r="BB196" s="1">
        <v>5.4</v>
      </c>
      <c r="BC196" s="1">
        <v>893</v>
      </c>
      <c r="BD196" s="1">
        <v>10.7</v>
      </c>
      <c r="BE196" s="1">
        <v>31.1</v>
      </c>
      <c r="BF196" s="1">
        <v>1</v>
      </c>
      <c r="BG196" s="1">
        <v>249</v>
      </c>
      <c r="BH196" s="1">
        <v>1.2</v>
      </c>
      <c r="BI196" s="1">
        <v>1</v>
      </c>
      <c r="BJ196" s="1">
        <v>249</v>
      </c>
      <c r="BK196" s="1">
        <v>3</v>
      </c>
      <c r="BL196" s="1">
        <v>1</v>
      </c>
      <c r="BM196" s="1">
        <v>0.28000000000000003</v>
      </c>
      <c r="BN196" s="1">
        <v>2</v>
      </c>
      <c r="BO196" s="1">
        <v>210</v>
      </c>
      <c r="BP196" s="1">
        <v>82</v>
      </c>
      <c r="BQ196" s="1">
        <v>1.2</v>
      </c>
      <c r="BR196" s="1">
        <v>219</v>
      </c>
      <c r="BS196" s="1">
        <v>3.3</v>
      </c>
      <c r="BT196" s="1">
        <v>6.5</v>
      </c>
      <c r="CG196" s="1">
        <f>AW196*EXP((BE196/100)+(L196*CC$2)+BU$2)</f>
        <v>2.04538656301429</v>
      </c>
      <c r="CH196" s="1">
        <f>BL196*EXP((BT196/100)+BV$2)</f>
        <v>0.14178463891265439</v>
      </c>
      <c r="CI196" s="1">
        <f>AT196*EXP((AV196/100)+(L196*CD$2)+BW$2)</f>
        <v>0.24023756285133072</v>
      </c>
      <c r="CJ196" s="1">
        <f>BF196*EXP((BH196/100)+(L196*CE$2)+BX$2)</f>
        <v>0.31618221558033327</v>
      </c>
      <c r="CK196" s="1">
        <f>BI196*EXP((BK196/100)+(L196*CF$2))</f>
        <v>1.0304545339535169</v>
      </c>
      <c r="CL196" s="1">
        <f>IF((CJ196+CK196)=0, LOG(1),LOG((CJ196+CK196)))</f>
        <v>0.12925046213102578</v>
      </c>
      <c r="CM196" s="1">
        <f>IF((CG196+CH196+CI196)=0, LOG(1),LOG((CG196+CH196+CI196)))</f>
        <v>0.38514291573845072</v>
      </c>
      <c r="CN196" s="1">
        <f>IF((CL196=0),1,EXP((BZ$2*CL196)+(CB$2*F196)))</f>
        <v>1.1161250312025344</v>
      </c>
      <c r="CO196" s="1">
        <f>IF((CM196=0),1,EXP((BZ$2*CM196)+(CA$2*AJ196)))</f>
        <v>1.3873167396417199</v>
      </c>
      <c r="CP196" s="1">
        <f>CN196+CO196</f>
        <v>2.5034417708442542</v>
      </c>
      <c r="CQ196" s="2">
        <f>CN196/CP196</f>
        <v>0.4458362260313869</v>
      </c>
      <c r="CR196" s="2">
        <f>CO196/CP196</f>
        <v>0.55416377396861316</v>
      </c>
      <c r="CS196" s="1">
        <f>CJ196+CK196</f>
        <v>1.3466367495338503</v>
      </c>
      <c r="CT196" s="1">
        <f>IF((CS196=0),CJ196,CJ196/CS196)</f>
        <v>0.23479399005691953</v>
      </c>
      <c r="CU196" s="4">
        <f>IF((CS196=0),CK196,CK196/CS196)</f>
        <v>0.76520600994308041</v>
      </c>
      <c r="CV196" s="1">
        <f>CI196+CH196+CG196</f>
        <v>2.4274087647782752</v>
      </c>
      <c r="CW196" s="1">
        <f>IF((CV196=0),CI196,CI196/CV196)</f>
        <v>9.8968730086658699E-2</v>
      </c>
      <c r="CX196" s="1">
        <f>IF((CV196=0),CH196,CH196/CV196)</f>
        <v>5.8409873512014487E-2</v>
      </c>
      <c r="CY196" s="1">
        <f>IF((CV196=0),CG196,CG196/CV196)</f>
        <v>0.84262139640132683</v>
      </c>
      <c r="CZ196" s="1">
        <f>CT196*CQ196</f>
        <v>0.10467966642182798</v>
      </c>
      <c r="DA196" s="1">
        <f>CU196*CQ196</f>
        <v>0.34115655960955887</v>
      </c>
      <c r="DB196" s="1">
        <f>CW196*CR196</f>
        <v>5.4844884969703814E-2</v>
      </c>
      <c r="DC196" s="1">
        <f>CX196*CR196</f>
        <v>3.236863594244728E-2</v>
      </c>
      <c r="DD196" s="1">
        <f>CY196*CR196</f>
        <v>0.46695025305646209</v>
      </c>
      <c r="DE196" s="1">
        <f>IF(($AM196="Bicycle"),1,0)</f>
        <v>0</v>
      </c>
      <c r="DF196" s="1">
        <f>IF(($AM196="Walk"),1,0)</f>
        <v>1</v>
      </c>
      <c r="DG196" s="1">
        <f>IF(($AM196="Car"),1,0)</f>
        <v>0</v>
      </c>
      <c r="DH196" s="1">
        <f>IF(($AM196="Rail"),1,0)</f>
        <v>0</v>
      </c>
      <c r="DI196" s="1">
        <f>IF(($AM196="Bus"),1,0)</f>
        <v>0</v>
      </c>
      <c r="DJ196" s="1">
        <f>DE196*LOG(CZ196)+DF196*LOG(DA196)+DG196*LOG(DB196)+DH196*LOG(DD196)+DI196*LOG(DC196)</f>
        <v>-0.46704627387888104</v>
      </c>
      <c r="DK196" s="1">
        <v>212.83255439999999</v>
      </c>
      <c r="DL196" s="1">
        <f>(0-(CZ196*BH196*$BY$2))/100</f>
        <v>1.4879780663709595E-2</v>
      </c>
      <c r="DM196" s="1">
        <f t="shared" si="15"/>
        <v>1.5576104763070865E-3</v>
      </c>
      <c r="DO196" s="1">
        <f>(0-(DA196*BK196*$BY$2))/100</f>
        <v>0.12123497696581975</v>
      </c>
      <c r="DP196" s="1">
        <f t="shared" si="16"/>
        <v>4.1360107646003182E-2</v>
      </c>
      <c r="DR196" s="1">
        <f>(0-(DB196*AV196*$BY$2))/100</f>
        <v>6.4966442128551842E-3</v>
      </c>
      <c r="DS196" s="1">
        <f t="shared" si="17"/>
        <v>3.5630770454313454E-4</v>
      </c>
      <c r="DU196" s="1">
        <f>(0-(DC196*BT196*$BY$2))/100</f>
        <v>2.4922448550724684E-2</v>
      </c>
      <c r="DV196" s="1">
        <f t="shared" si="18"/>
        <v>8.0670566393278018E-4</v>
      </c>
      <c r="DX196" s="1">
        <f>(0-(DD196*BE196*$BY$2))/100</f>
        <v>1.720219861041983</v>
      </c>
      <c r="DY196" s="1">
        <f t="shared" si="19"/>
        <v>0.80325709942630596</v>
      </c>
      <c r="EB196" s="1" t="s">
        <v>168</v>
      </c>
    </row>
    <row r="197" spans="1:132" x14ac:dyDescent="0.25">
      <c r="A197" s="1">
        <v>255398</v>
      </c>
      <c r="B197" s="1" t="s">
        <v>93</v>
      </c>
      <c r="C197" s="1">
        <v>999</v>
      </c>
      <c r="D197" s="1" t="s">
        <v>85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3">
        <v>0.59631944444444451</v>
      </c>
      <c r="K197" s="3">
        <v>0.60606481481481478</v>
      </c>
      <c r="L197" s="1">
        <v>0</v>
      </c>
      <c r="M197" s="1" t="s">
        <v>90</v>
      </c>
      <c r="N197" s="1">
        <v>0</v>
      </c>
      <c r="O197" s="1">
        <v>0</v>
      </c>
      <c r="P197" s="1">
        <v>0</v>
      </c>
      <c r="Q197" s="1">
        <v>1</v>
      </c>
      <c r="R197" s="1">
        <v>0</v>
      </c>
      <c r="S197" s="1">
        <v>0</v>
      </c>
      <c r="T197" s="1">
        <v>842</v>
      </c>
      <c r="U197" s="1">
        <v>14.033333333333299</v>
      </c>
      <c r="V197" s="1">
        <v>727.65453960000002</v>
      </c>
      <c r="W197" s="1">
        <v>35.40041686</v>
      </c>
      <c r="X197" s="1">
        <v>139.53472500000001</v>
      </c>
      <c r="Y197" s="1">
        <v>110</v>
      </c>
      <c r="Z197" s="1">
        <v>1009018</v>
      </c>
      <c r="AA197" s="1">
        <v>100901802</v>
      </c>
      <c r="AB197" s="1">
        <v>35.395454800000003</v>
      </c>
      <c r="AC197" s="1">
        <v>139.52948929999999</v>
      </c>
      <c r="AD197" s="1">
        <v>110</v>
      </c>
      <c r="AE197" s="1">
        <v>1009018</v>
      </c>
      <c r="AF197" s="1">
        <v>100901802</v>
      </c>
      <c r="AG197" s="1">
        <v>41.24</v>
      </c>
      <c r="AH197" s="1">
        <v>0</v>
      </c>
      <c r="AI197" s="1">
        <v>0</v>
      </c>
      <c r="AJ197" s="1">
        <v>0</v>
      </c>
      <c r="AK197" s="1">
        <v>0</v>
      </c>
      <c r="AL197" s="1">
        <v>420</v>
      </c>
      <c r="AM197" s="1" t="s">
        <v>43</v>
      </c>
      <c r="AN197" s="1">
        <v>0</v>
      </c>
      <c r="AO197" s="1">
        <v>0</v>
      </c>
      <c r="AP197" s="1">
        <v>0</v>
      </c>
      <c r="AQ197" s="1">
        <v>0</v>
      </c>
      <c r="AR197" s="1">
        <v>1</v>
      </c>
      <c r="AS197" s="1">
        <v>14.3</v>
      </c>
      <c r="AT197" s="1">
        <v>1</v>
      </c>
      <c r="AU197" s="1">
        <v>6600</v>
      </c>
      <c r="AV197" s="1">
        <v>11</v>
      </c>
      <c r="AW197" s="1">
        <v>0</v>
      </c>
      <c r="AX197" s="1">
        <v>0</v>
      </c>
      <c r="AY197" s="1">
        <v>0</v>
      </c>
      <c r="AZ197" s="1">
        <v>0</v>
      </c>
      <c r="BA197" s="1">
        <v>7</v>
      </c>
      <c r="BB197" s="1">
        <v>0.1</v>
      </c>
      <c r="BC197" s="1">
        <v>1123</v>
      </c>
      <c r="BD197" s="1">
        <v>14.3</v>
      </c>
      <c r="BE197" s="1">
        <v>0</v>
      </c>
      <c r="BF197" s="1">
        <v>1</v>
      </c>
      <c r="BG197" s="1">
        <v>1130</v>
      </c>
      <c r="BH197" s="1">
        <v>5.7</v>
      </c>
      <c r="BI197" s="1">
        <v>1</v>
      </c>
      <c r="BJ197" s="1">
        <v>1130</v>
      </c>
      <c r="BK197" s="1">
        <v>14.3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CG197" s="1">
        <f>AW197*EXP((BE197/100)+(L197*CC$2)+BU$2)</f>
        <v>0</v>
      </c>
      <c r="CH197" s="1">
        <f>BL197*EXP((BT197/100)+BV$2)</f>
        <v>0</v>
      </c>
      <c r="CI197" s="1">
        <f>AT197*EXP((AV197/100)+(L197*CD$2)+BW$2)</f>
        <v>0.26550356789266133</v>
      </c>
      <c r="CJ197" s="1">
        <f>BF197*EXP((BH197/100)+(L197*CE$2)+BX$2)</f>
        <v>0.33073540630469261</v>
      </c>
      <c r="CK197" s="1">
        <f>BI197*EXP((BK197/100)+(L197*CF$2))</f>
        <v>1.1537298016660105</v>
      </c>
      <c r="CL197" s="1">
        <f>IF((CJ197+CK197)=0, LOG(1),LOG((CJ197+CK197)))</f>
        <v>0.17157002331070539</v>
      </c>
      <c r="CM197" s="1">
        <f>IF((CG197+CH197+CI197)=0, LOG(1),LOG((CG197+CH197+CI197)))</f>
        <v>-0.57592963840291356</v>
      </c>
      <c r="CN197" s="1">
        <f>IF((CL197=0),1,EXP((BZ$2*CL197)+(CB$2*F197)))</f>
        <v>1.1570047108537524</v>
      </c>
      <c r="CO197" s="1">
        <f>IF((CM197=0),1,EXP((BZ$2*CM197)+(CA$2*AJ197)))</f>
        <v>0.61290814907939795</v>
      </c>
      <c r="CP197" s="1">
        <f>CN197+CO197</f>
        <v>1.7699128599331504</v>
      </c>
      <c r="CQ197" s="2">
        <f>CN197/CP197</f>
        <v>0.65370716098274606</v>
      </c>
      <c r="CR197" s="2">
        <f>CO197/CP197</f>
        <v>0.34629283901725394</v>
      </c>
      <c r="CS197" s="1">
        <f>CJ197+CK197</f>
        <v>1.484465207970703</v>
      </c>
      <c r="CT197" s="1">
        <f>IF((CS197=0),CJ197,CJ197/CS197)</f>
        <v>0.22279768129885325</v>
      </c>
      <c r="CU197" s="4">
        <f>IF((CS197=0),CK197,CK197/CS197)</f>
        <v>0.77720231870114675</v>
      </c>
      <c r="CV197" s="1">
        <f>CI197+CH197+CG197</f>
        <v>0.26550356789266133</v>
      </c>
      <c r="CW197" s="1">
        <f>IF((CV197=0),CI197,CI197/CV197)</f>
        <v>1</v>
      </c>
      <c r="CX197" s="1">
        <f>IF((CV197=0),CH197,CH197/CV197)</f>
        <v>0</v>
      </c>
      <c r="CY197" s="1">
        <f>IF((CV197=0),CG197,CG197/CV197)</f>
        <v>0</v>
      </c>
      <c r="CZ197" s="1">
        <f>CT197*CQ197</f>
        <v>0.14564443971541202</v>
      </c>
      <c r="DA197" s="1">
        <f>CU197*CQ197</f>
        <v>0.50806272126733409</v>
      </c>
      <c r="DB197" s="1">
        <f>CW197*CR197</f>
        <v>0.34629283901725394</v>
      </c>
      <c r="DC197" s="1">
        <f>CX197*CR197</f>
        <v>0</v>
      </c>
      <c r="DD197" s="1">
        <f>CY197*CR197</f>
        <v>0</v>
      </c>
      <c r="DE197" s="1">
        <f>IF(($AM197="Bicycle"),1,0)</f>
        <v>0</v>
      </c>
      <c r="DF197" s="1">
        <f>IF(($AM197="Walk"),1,0)</f>
        <v>1</v>
      </c>
      <c r="DG197" s="1">
        <f>IF(($AM197="Car"),1,0)</f>
        <v>0</v>
      </c>
      <c r="DH197" s="1">
        <f>IF(($AM197="Rail"),1,0)</f>
        <v>0</v>
      </c>
      <c r="DI197" s="1">
        <f>IF(($AM197="Bus"),1,0)</f>
        <v>0</v>
      </c>
      <c r="DJ197" s="1" t="e">
        <f>DE197*LOG(CZ197)+DF197*LOG(DA197)+DG197*LOG(DB197)+DH197*LOG(DD197)+DI197*LOG(DC197)</f>
        <v>#NUM!</v>
      </c>
      <c r="DK197" s="1">
        <v>727.65453960000002</v>
      </c>
      <c r="DL197" s="1">
        <f>(0-(CZ197*BH197*$BY$2))/100</f>
        <v>9.8338078556017977E-2</v>
      </c>
      <c r="DM197" s="1">
        <f t="shared" si="15"/>
        <v>1.4322394353981412E-2</v>
      </c>
      <c r="DO197" s="1">
        <f>(0-(DA197*BK197*$BY$2))/100</f>
        <v>0.86060986686149887</v>
      </c>
      <c r="DP197" s="1">
        <f t="shared" si="16"/>
        <v>0.43724379090717119</v>
      </c>
      <c r="DR197" s="1">
        <f>(0-(DB197*AV197*$BY$2))/100</f>
        <v>0.45122083978790828</v>
      </c>
      <c r="DS197" s="1">
        <f t="shared" si="17"/>
        <v>0.15625454563390426</v>
      </c>
      <c r="DU197" s="1">
        <f>(0-(DC197*BT197*$BY$2))/100</f>
        <v>0</v>
      </c>
      <c r="DV197" s="1">
        <f t="shared" si="18"/>
        <v>0</v>
      </c>
      <c r="DX197" s="1">
        <f>(0-(DD197*BE197*$BY$2))/100</f>
        <v>0</v>
      </c>
      <c r="DY197" s="1">
        <f t="shared" si="19"/>
        <v>0</v>
      </c>
      <c r="EB197" s="1" t="s">
        <v>168</v>
      </c>
    </row>
    <row r="198" spans="1:132" x14ac:dyDescent="0.25">
      <c r="A198" s="1">
        <v>257980</v>
      </c>
      <c r="B198" s="1" t="s">
        <v>92</v>
      </c>
      <c r="C198" s="1">
        <v>500</v>
      </c>
      <c r="D198" s="1" t="s">
        <v>8</v>
      </c>
      <c r="E198" s="1">
        <v>0</v>
      </c>
      <c r="F198" s="1">
        <v>0</v>
      </c>
      <c r="G198" s="1">
        <v>0</v>
      </c>
      <c r="H198" s="1">
        <v>0</v>
      </c>
      <c r="I198" s="1">
        <v>1</v>
      </c>
      <c r="J198" s="3">
        <v>0.42056712962962961</v>
      </c>
      <c r="K198" s="3">
        <v>0.4288541666666667</v>
      </c>
      <c r="L198" s="1">
        <v>0</v>
      </c>
      <c r="M198" s="1" t="s">
        <v>82</v>
      </c>
      <c r="N198" s="1">
        <v>0</v>
      </c>
      <c r="O198" s="1">
        <v>0</v>
      </c>
      <c r="P198" s="1">
        <v>1</v>
      </c>
      <c r="Q198" s="1">
        <v>0</v>
      </c>
      <c r="R198" s="1">
        <v>0</v>
      </c>
      <c r="S198" s="1">
        <v>0</v>
      </c>
      <c r="T198" s="1">
        <v>716</v>
      </c>
      <c r="U198" s="1">
        <v>11.9333333333333</v>
      </c>
      <c r="V198" s="1">
        <v>581.67977329999997</v>
      </c>
      <c r="W198" s="1">
        <v>35.429685149999997</v>
      </c>
      <c r="X198" s="1">
        <v>139.6617651</v>
      </c>
      <c r="Y198" s="1">
        <v>104</v>
      </c>
      <c r="Z198" s="1">
        <v>1003010</v>
      </c>
      <c r="AA198" s="1">
        <v>100301003</v>
      </c>
      <c r="AB198" s="1">
        <v>35.425586760000002</v>
      </c>
      <c r="AC198" s="1">
        <v>139.6657563</v>
      </c>
      <c r="AD198" s="1">
        <v>104</v>
      </c>
      <c r="AE198" s="1">
        <v>1003011</v>
      </c>
      <c r="AF198" s="1">
        <v>100301111</v>
      </c>
      <c r="AG198" s="1">
        <v>41.24</v>
      </c>
      <c r="AH198" s="1">
        <v>0</v>
      </c>
      <c r="AI198" s="1">
        <v>0</v>
      </c>
      <c r="AJ198" s="1">
        <v>0</v>
      </c>
      <c r="AK198" s="1">
        <v>0</v>
      </c>
      <c r="AL198" s="1">
        <v>410</v>
      </c>
      <c r="AM198" s="1" t="s">
        <v>39</v>
      </c>
      <c r="AN198" s="1">
        <v>1</v>
      </c>
      <c r="AO198" s="1">
        <v>0</v>
      </c>
      <c r="AP198" s="1">
        <v>0</v>
      </c>
      <c r="AQ198" s="1">
        <v>0</v>
      </c>
      <c r="AR198" s="1">
        <v>0</v>
      </c>
      <c r="AS198" s="1">
        <v>3.3</v>
      </c>
      <c r="AT198" s="1">
        <v>1</v>
      </c>
      <c r="AU198" s="1">
        <v>664</v>
      </c>
      <c r="AV198" s="1">
        <v>2.1</v>
      </c>
      <c r="AW198" s="1">
        <v>1</v>
      </c>
      <c r="AX198" s="1">
        <v>24</v>
      </c>
      <c r="AY198" s="1">
        <v>340</v>
      </c>
      <c r="AZ198" s="1">
        <v>1</v>
      </c>
      <c r="BA198" s="1">
        <v>2092</v>
      </c>
      <c r="BB198" s="1">
        <v>26.3</v>
      </c>
      <c r="BC198" s="1">
        <v>2592</v>
      </c>
      <c r="BD198" s="1">
        <v>31.6</v>
      </c>
      <c r="BE198" s="1">
        <v>81.900000000000006</v>
      </c>
      <c r="BF198" s="1">
        <v>1</v>
      </c>
      <c r="BG198" s="1">
        <v>666</v>
      </c>
      <c r="BH198" s="1">
        <v>3.3</v>
      </c>
      <c r="BI198" s="1">
        <v>1</v>
      </c>
      <c r="BJ198" s="1">
        <v>666</v>
      </c>
      <c r="BK198" s="1">
        <v>8.6</v>
      </c>
      <c r="BL198" s="1">
        <v>1</v>
      </c>
      <c r="BM198" s="1">
        <v>0.67</v>
      </c>
      <c r="BN198" s="1">
        <v>4</v>
      </c>
      <c r="BO198" s="1">
        <v>210</v>
      </c>
      <c r="BP198" s="1">
        <v>215</v>
      </c>
      <c r="BQ198" s="1">
        <v>3.2</v>
      </c>
      <c r="BR198" s="1">
        <v>94</v>
      </c>
      <c r="BS198" s="1">
        <v>1.4</v>
      </c>
      <c r="BT198" s="1">
        <v>8.6</v>
      </c>
      <c r="CG198" s="1">
        <f>AW198*EXP((BE198/100)+(L198*CC$2)+BU$2)</f>
        <v>3.3993587129702147</v>
      </c>
      <c r="CH198" s="1">
        <f>BL198*EXP((BT198/100)+BV$2)</f>
        <v>0.14479359984106713</v>
      </c>
      <c r="CI198" s="1">
        <f>AT198*EXP((AV198/100)+(L198*CD$2)+BW$2)</f>
        <v>0.24289476385482514</v>
      </c>
      <c r="CJ198" s="1">
        <f>BF198*EXP((BH198/100)+(L198*CE$2)+BX$2)</f>
        <v>0.32289225088624729</v>
      </c>
      <c r="CK198" s="1">
        <f>BI198*EXP((BK198/100)+(L198*CF$2))</f>
        <v>1.0898063283051287</v>
      </c>
      <c r="CL198" s="1">
        <f>IF((CJ198+CK198)=0, LOG(1),LOG((CJ198+CK198)))</f>
        <v>0.15004950837491726</v>
      </c>
      <c r="CM198" s="1">
        <f>IF((CG198+CH198+CI198)=0, LOG(1),LOG((CG198+CH198+CI198)))</f>
        <v>0.57830070385577204</v>
      </c>
      <c r="CN198" s="1">
        <f>IF((CL198=0),1,EXP((BZ$2*CL198)+(CB$2*F198)))</f>
        <v>1.1360326738970801</v>
      </c>
      <c r="CO198" s="1">
        <f>IF((CM198=0),1,EXP((BZ$2*CM198)+(CA$2*AJ198)))</f>
        <v>1.6348574242894141</v>
      </c>
      <c r="CP198" s="1">
        <f>CN198+CO198</f>
        <v>2.7708900981864941</v>
      </c>
      <c r="CQ198" s="2">
        <f>CN198/CP198</f>
        <v>0.40998835523667876</v>
      </c>
      <c r="CR198" s="2">
        <f>CO198/CP198</f>
        <v>0.59001164476332124</v>
      </c>
      <c r="CS198" s="1">
        <f>CJ198+CK198</f>
        <v>1.412698579191376</v>
      </c>
      <c r="CT198" s="1">
        <f>IF((CS198=0),CJ198,CJ198/CS198)</f>
        <v>0.22856415065630614</v>
      </c>
      <c r="CU198" s="4">
        <f>IF((CS198=0),CK198,CK198/CS198)</f>
        <v>0.77143584934369391</v>
      </c>
      <c r="CV198" s="1">
        <f>CI198+CH198+CG198</f>
        <v>3.7870470766661071</v>
      </c>
      <c r="CW198" s="1">
        <f>IF((CV198=0),CI198,CI198/CV198)</f>
        <v>6.4138300617233246E-2</v>
      </c>
      <c r="CX198" s="1">
        <f>IF((CV198=0),CH198,CH198/CV198)</f>
        <v>3.8233905443957376E-2</v>
      </c>
      <c r="CY198" s="1">
        <f>IF((CV198=0),CG198,CG198/CV198)</f>
        <v>0.89762779393880932</v>
      </c>
      <c r="CZ198" s="1">
        <f>CT198*CQ198</f>
        <v>9.3708640193647399E-2</v>
      </c>
      <c r="DA198" s="1">
        <f>CU198*CQ198</f>
        <v>0.31627971504303137</v>
      </c>
      <c r="DB198" s="1">
        <f>CW198*CR198</f>
        <v>3.784234423949813E-2</v>
      </c>
      <c r="DC198" s="1">
        <f>CX198*CR198</f>
        <v>2.2558449436714593E-2</v>
      </c>
      <c r="DD198" s="1">
        <f>CY198*CR198</f>
        <v>0.52961085108710848</v>
      </c>
      <c r="DE198" s="1">
        <f>IF(($AM198="Bicycle"),1,0)</f>
        <v>1</v>
      </c>
      <c r="DF198" s="1">
        <f>IF(($AM198="Walk"),1,0)</f>
        <v>0</v>
      </c>
      <c r="DG198" s="1">
        <f>IF(($AM198="Car"),1,0)</f>
        <v>0</v>
      </c>
      <c r="DH198" s="1">
        <f>IF(($AM198="Rail"),1,0)</f>
        <v>0</v>
      </c>
      <c r="DI198" s="1">
        <f>IF(($AM198="Bus"),1,0)</f>
        <v>0</v>
      </c>
      <c r="DJ198" s="1">
        <f>DE198*LOG(CZ198)+DF198*LOG(DA198)+DG198*LOG(DB198)+DH198*LOG(DD198)+DI198*LOG(DC198)</f>
        <v>-1.0282203641236618</v>
      </c>
      <c r="DK198" s="1">
        <v>581.67977329999997</v>
      </c>
      <c r="DL198" s="1">
        <f>(0-(CZ198*BH198*$BY$2))/100</f>
        <v>3.6630810596797028E-2</v>
      </c>
      <c r="DM198" s="1">
        <f t="shared" si="15"/>
        <v>3.432623450216899E-3</v>
      </c>
      <c r="DO198" s="1">
        <f>(0-(DA198*BK198*$BY$2))/100</f>
        <v>0.32219792822996013</v>
      </c>
      <c r="DP198" s="1">
        <f t="shared" si="16"/>
        <v>0.10190466892802687</v>
      </c>
      <c r="DR198" s="1">
        <f>(0-(DB198*AV198*$BY$2))/100</f>
        <v>9.4134816467288055E-3</v>
      </c>
      <c r="DS198" s="1">
        <f t="shared" si="17"/>
        <v>3.5622821296770916E-4</v>
      </c>
      <c r="DU198" s="1">
        <f>(0-(DC198*BT198*$BY$2))/100</f>
        <v>2.2980562226701348E-2</v>
      </c>
      <c r="DV198" s="1">
        <f t="shared" si="18"/>
        <v>5.1840585101831571E-4</v>
      </c>
      <c r="DX198" s="1">
        <f>(0-(DD198*BE198*$BY$2))/100</f>
        <v>5.1379956222457963</v>
      </c>
      <c r="DY198" s="1">
        <f t="shared" si="19"/>
        <v>2.7211382343794339</v>
      </c>
      <c r="EB198" s="1" t="s">
        <v>168</v>
      </c>
    </row>
    <row r="199" spans="1:132" x14ac:dyDescent="0.25">
      <c r="A199" s="1">
        <v>257460</v>
      </c>
      <c r="B199" s="1" t="s">
        <v>92</v>
      </c>
      <c r="C199" s="1">
        <v>999</v>
      </c>
      <c r="D199" s="1" t="s">
        <v>85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3">
        <v>0.45427083333333335</v>
      </c>
      <c r="K199" s="3">
        <v>0.45763888888888887</v>
      </c>
      <c r="L199" s="1">
        <v>0</v>
      </c>
      <c r="M199" s="1" t="s">
        <v>82</v>
      </c>
      <c r="N199" s="1">
        <v>0</v>
      </c>
      <c r="O199" s="1">
        <v>0</v>
      </c>
      <c r="P199" s="1">
        <v>1</v>
      </c>
      <c r="Q199" s="1">
        <v>0</v>
      </c>
      <c r="R199" s="1">
        <v>0</v>
      </c>
      <c r="S199" s="1">
        <v>0</v>
      </c>
      <c r="T199" s="1">
        <v>291</v>
      </c>
      <c r="U199" s="1">
        <v>4.8499999999999996</v>
      </c>
      <c r="V199" s="1">
        <v>591.50415850000002</v>
      </c>
      <c r="W199" s="1">
        <v>35.433847950000001</v>
      </c>
      <c r="X199" s="1">
        <v>139.6473081</v>
      </c>
      <c r="Y199" s="1">
        <v>104</v>
      </c>
      <c r="Z199" s="1">
        <v>1003016</v>
      </c>
      <c r="AA199" s="1">
        <v>100301602</v>
      </c>
      <c r="AB199" s="1">
        <v>35.43897638</v>
      </c>
      <c r="AC199" s="1">
        <v>139.64556999999999</v>
      </c>
      <c r="AD199" s="1">
        <v>104</v>
      </c>
      <c r="AE199" s="1">
        <v>1003017</v>
      </c>
      <c r="AF199" s="1">
        <v>100301701</v>
      </c>
      <c r="AG199" s="1">
        <v>41.24</v>
      </c>
      <c r="AH199" s="1">
        <v>0</v>
      </c>
      <c r="AI199" s="1">
        <v>0</v>
      </c>
      <c r="AJ199" s="1">
        <v>0</v>
      </c>
      <c r="AK199" s="1">
        <v>0</v>
      </c>
      <c r="AL199" s="1">
        <v>410</v>
      </c>
      <c r="AM199" s="1" t="s">
        <v>39</v>
      </c>
      <c r="AN199" s="1">
        <v>1</v>
      </c>
      <c r="AO199" s="1">
        <v>0</v>
      </c>
      <c r="AP199" s="1">
        <v>0</v>
      </c>
      <c r="AQ199" s="1">
        <v>0</v>
      </c>
      <c r="AR199" s="1">
        <v>0</v>
      </c>
      <c r="AS199" s="1">
        <v>3.1</v>
      </c>
      <c r="AT199" s="1">
        <v>1</v>
      </c>
      <c r="AU199" s="1">
        <v>631</v>
      </c>
      <c r="AV199" s="1">
        <v>2.5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1</v>
      </c>
      <c r="BG199" s="1">
        <v>613</v>
      </c>
      <c r="BH199" s="1">
        <v>3.1</v>
      </c>
      <c r="BI199" s="1">
        <v>1</v>
      </c>
      <c r="BJ199" s="1">
        <v>613</v>
      </c>
      <c r="BK199" s="1">
        <v>7.6</v>
      </c>
      <c r="BL199" s="1">
        <v>1</v>
      </c>
      <c r="BM199" s="1">
        <v>0.3</v>
      </c>
      <c r="BN199" s="1">
        <v>2</v>
      </c>
      <c r="BO199" s="1">
        <v>210</v>
      </c>
      <c r="BP199" s="1">
        <v>198</v>
      </c>
      <c r="BQ199" s="1">
        <v>3</v>
      </c>
      <c r="BR199" s="1">
        <v>213</v>
      </c>
      <c r="BS199" s="1">
        <v>3.2</v>
      </c>
      <c r="BT199" s="1">
        <v>8.1999999999999993</v>
      </c>
      <c r="CG199" s="1">
        <f>AW199*EXP((BE199/100)+(L199*CC$2)+BU$2)</f>
        <v>0</v>
      </c>
      <c r="CH199" s="1">
        <f>BL199*EXP((BT199/100)+BV$2)</f>
        <v>0.14421558224757974</v>
      </c>
      <c r="CI199" s="1">
        <f>AT199*EXP((AV199/100)+(L199*CD$2)+BW$2)</f>
        <v>0.24386828866182572</v>
      </c>
      <c r="CJ199" s="1">
        <f>BF199*EXP((BH199/100)+(L199*CE$2)+BX$2)</f>
        <v>0.32224711173866877</v>
      </c>
      <c r="CK199" s="1">
        <f>BI199*EXP((BK199/100)+(L199*CF$2))</f>
        <v>1.0789625741572839</v>
      </c>
      <c r="CL199" s="1">
        <f>IF((CJ199+CK199)=0, LOG(1),LOG((CJ199+CK199)))</f>
        <v>0.14650313072717464</v>
      </c>
      <c r="CM199" s="1">
        <f>IF((CG199+CH199+CI199)=0, LOG(1),LOG((CG199+CH199+CI199)))</f>
        <v>-0.41107440652719324</v>
      </c>
      <c r="CN199" s="1">
        <f>IF((CL199=0),1,EXP((BZ$2*CL199)+(CB$2*F199)))</f>
        <v>1.1326133493785637</v>
      </c>
      <c r="CO199" s="1">
        <f>IF((CM199=0),1,EXP((BZ$2*CM199)+(CA$2*AJ199)))</f>
        <v>0.70510168992156064</v>
      </c>
      <c r="CP199" s="1">
        <f>CN199+CO199</f>
        <v>1.8377150393001243</v>
      </c>
      <c r="CQ199" s="2">
        <f>CN199/CP199</f>
        <v>0.6163160909919464</v>
      </c>
      <c r="CR199" s="2">
        <f>CO199/CP199</f>
        <v>0.38368390900805366</v>
      </c>
      <c r="CS199" s="1">
        <f>CJ199+CK199</f>
        <v>1.4012096858959526</v>
      </c>
      <c r="CT199" s="1">
        <f>IF((CS199=0),CJ199,CJ199/CS199)</f>
        <v>0.22997779346109756</v>
      </c>
      <c r="CU199" s="4">
        <f>IF((CS199=0),CK199,CK199/CS199)</f>
        <v>0.77002220653890252</v>
      </c>
      <c r="CV199" s="1">
        <f>CI199+CH199+CG199</f>
        <v>0.38808387090940544</v>
      </c>
      <c r="CW199" s="1">
        <f>IF((CV199=0),CI199,CI199/CV199)</f>
        <v>0.62839068289636413</v>
      </c>
      <c r="CX199" s="1">
        <f>IF((CV199=0),CH199,CH199/CV199)</f>
        <v>0.37160931710363587</v>
      </c>
      <c r="CY199" s="1">
        <f>IF((CV199=0),CG199,CG199/CV199)</f>
        <v>0</v>
      </c>
      <c r="CZ199" s="1">
        <f>CT199*CQ199</f>
        <v>0.14173901468089686</v>
      </c>
      <c r="DA199" s="1">
        <f>CU199*CQ199</f>
        <v>0.47457707631104956</v>
      </c>
      <c r="DB199" s="1">
        <f>CW199*CR199</f>
        <v>0.24110339359791727</v>
      </c>
      <c r="DC199" s="1">
        <f>CX199*CR199</f>
        <v>0.14258051541013639</v>
      </c>
      <c r="DD199" s="1">
        <f>CY199*CR199</f>
        <v>0</v>
      </c>
      <c r="DE199" s="1">
        <f>IF(($AM199="Bicycle"),1,0)</f>
        <v>1</v>
      </c>
      <c r="DF199" s="1">
        <f>IF(($AM199="Walk"),1,0)</f>
        <v>0</v>
      </c>
      <c r="DG199" s="1">
        <f>IF(($AM199="Car"),1,0)</f>
        <v>0</v>
      </c>
      <c r="DH199" s="1">
        <f>IF(($AM199="Rail"),1,0)</f>
        <v>0</v>
      </c>
      <c r="DI199" s="1">
        <f>IF(($AM199="Bus"),1,0)</f>
        <v>0</v>
      </c>
      <c r="DJ199" s="1" t="e">
        <f>DE199*LOG(CZ199)+DF199*LOG(DA199)+DG199*LOG(DB199)+DH199*LOG(DD199)+DI199*LOG(DC199)</f>
        <v>#NUM!</v>
      </c>
      <c r="DK199" s="1">
        <v>591.50415850000002</v>
      </c>
      <c r="DL199" s="1">
        <f>(0-(CZ199*BH199*$BY$2))/100</f>
        <v>5.2048001284175076E-2</v>
      </c>
      <c r="DM199" s="1">
        <f t="shared" si="15"/>
        <v>7.3772324181290297E-3</v>
      </c>
      <c r="DO199" s="1">
        <f>(0-(DA199*BK199*$BY$2))/100</f>
        <v>0.42724137314455346</v>
      </c>
      <c r="DP199" s="1">
        <f t="shared" si="16"/>
        <v>0.20275896174606034</v>
      </c>
      <c r="DR199" s="1">
        <f>(0-(DB199*AV199*$BY$2))/100</f>
        <v>7.1399683287826657E-2</v>
      </c>
      <c r="DS199" s="1">
        <f t="shared" si="17"/>
        <v>1.7214705942511507E-2</v>
      </c>
      <c r="DU199" s="1">
        <f>(0-(DC199*BT199*$BY$2))/100</f>
        <v>0.13849273314545577</v>
      </c>
      <c r="DV199" s="1">
        <f t="shared" si="18"/>
        <v>1.9746365272437564E-2</v>
      </c>
      <c r="DX199" s="1">
        <f>(0-(DD199*BE199*$BY$2))/100</f>
        <v>0</v>
      </c>
      <c r="DY199" s="1">
        <f t="shared" si="19"/>
        <v>0</v>
      </c>
      <c r="EB199" s="1" t="s">
        <v>168</v>
      </c>
    </row>
    <row r="200" spans="1:132" x14ac:dyDescent="0.25">
      <c r="A200" s="1">
        <v>256222</v>
      </c>
      <c r="B200" s="1" t="s">
        <v>109</v>
      </c>
      <c r="C200" s="1">
        <v>500</v>
      </c>
      <c r="D200" s="1" t="s">
        <v>8</v>
      </c>
      <c r="E200" s="1">
        <v>0</v>
      </c>
      <c r="F200" s="1">
        <v>0</v>
      </c>
      <c r="G200" s="1">
        <v>0</v>
      </c>
      <c r="H200" s="1">
        <v>0</v>
      </c>
      <c r="I200" s="1">
        <v>1</v>
      </c>
      <c r="J200" s="3">
        <v>0.62085648148148154</v>
      </c>
      <c r="K200" s="3">
        <v>0.65065972222222224</v>
      </c>
      <c r="L200" s="1">
        <v>0</v>
      </c>
      <c r="M200" s="1" t="s">
        <v>90</v>
      </c>
      <c r="N200" s="1">
        <v>0</v>
      </c>
      <c r="O200" s="1">
        <v>0</v>
      </c>
      <c r="P200" s="1">
        <v>0</v>
      </c>
      <c r="Q200" s="1">
        <v>1</v>
      </c>
      <c r="R200" s="1">
        <v>0</v>
      </c>
      <c r="S200" s="1">
        <v>0</v>
      </c>
      <c r="T200" s="1">
        <v>2576</v>
      </c>
      <c r="U200" s="1">
        <v>42.933333333333302</v>
      </c>
      <c r="V200" s="1">
        <v>566.77694680000002</v>
      </c>
      <c r="W200" s="1">
        <v>35.483307850000003</v>
      </c>
      <c r="X200" s="1">
        <v>139.63522739999999</v>
      </c>
      <c r="Y200" s="1">
        <v>102</v>
      </c>
      <c r="Z200" s="1">
        <v>1001013</v>
      </c>
      <c r="AA200" s="1">
        <v>100101302</v>
      </c>
      <c r="AB200" s="1">
        <v>35.478335059999999</v>
      </c>
      <c r="AC200" s="1">
        <v>139.63384869999999</v>
      </c>
      <c r="AD200" s="1">
        <v>102</v>
      </c>
      <c r="AE200" s="1">
        <v>1001012</v>
      </c>
      <c r="AF200" s="1">
        <v>100101203</v>
      </c>
      <c r="AG200" s="1">
        <v>41.24</v>
      </c>
      <c r="AH200" s="1">
        <v>0</v>
      </c>
      <c r="AI200" s="1">
        <v>0</v>
      </c>
      <c r="AJ200" s="1">
        <v>0</v>
      </c>
      <c r="AK200" s="1">
        <v>0</v>
      </c>
      <c r="AL200" s="1">
        <v>100</v>
      </c>
      <c r="AM200" s="1" t="s">
        <v>41</v>
      </c>
      <c r="AN200" s="1">
        <v>0</v>
      </c>
      <c r="AO200" s="1">
        <v>0</v>
      </c>
      <c r="AP200" s="1">
        <v>1</v>
      </c>
      <c r="AQ200" s="1">
        <v>0</v>
      </c>
      <c r="AR200" s="1">
        <v>0</v>
      </c>
      <c r="AS200" s="1">
        <v>4.4000000000000004</v>
      </c>
      <c r="AT200" s="1">
        <v>1</v>
      </c>
      <c r="AU200" s="1">
        <v>866</v>
      </c>
      <c r="AV200" s="1">
        <v>4.4000000000000004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1</v>
      </c>
      <c r="BG200" s="1">
        <v>846</v>
      </c>
      <c r="BH200" s="1">
        <v>4.2</v>
      </c>
      <c r="BI200" s="1">
        <v>1</v>
      </c>
      <c r="BJ200" s="1">
        <v>846</v>
      </c>
      <c r="BK200" s="1">
        <v>10.5</v>
      </c>
      <c r="BL200" s="1">
        <v>1</v>
      </c>
      <c r="BM200" s="1">
        <v>0.35</v>
      </c>
      <c r="BN200" s="1">
        <v>1</v>
      </c>
      <c r="BO200" s="1">
        <v>210</v>
      </c>
      <c r="BP200" s="1">
        <v>259</v>
      </c>
      <c r="BQ200" s="1">
        <v>3.9</v>
      </c>
      <c r="BR200" s="1">
        <v>221</v>
      </c>
      <c r="BS200" s="1">
        <v>3.3</v>
      </c>
      <c r="BT200" s="1">
        <v>8.1999999999999993</v>
      </c>
      <c r="CG200" s="1">
        <f>AW200*EXP((BE200/100)+(L200*CC$2)+BU$2)</f>
        <v>0</v>
      </c>
      <c r="CH200" s="1">
        <f>BL200*EXP((BT200/100)+BV$2)</f>
        <v>0.14421558224757974</v>
      </c>
      <c r="CI200" s="1">
        <f>AT200*EXP((AV200/100)+(L200*CD$2)+BW$2)</f>
        <v>0.2485460844838655</v>
      </c>
      <c r="CJ200" s="1">
        <f>BF200*EXP((BH200/100)+(L200*CE$2)+BX$2)</f>
        <v>0.32581139760022276</v>
      </c>
      <c r="CK200" s="1">
        <f>BI200*EXP((BK200/100)+(L200*CF$2))</f>
        <v>1.1107106103557052</v>
      </c>
      <c r="CL200" s="1">
        <f>IF((CJ200+CK200)=0, LOG(1),LOG((CJ200+CK200)))</f>
        <v>0.15731228390304591</v>
      </c>
      <c r="CM200" s="1">
        <f>IF((CG200+CH200+CI200)=0, LOG(1),LOG((CG200+CH200+CI200)))</f>
        <v>-0.40587090565951089</v>
      </c>
      <c r="CN200" s="1">
        <f>IF((CL200=0),1,EXP((BZ$2*CL200)+(CB$2*F200)))</f>
        <v>1.1430675035783615</v>
      </c>
      <c r="CO200" s="1">
        <f>IF((CM200=0),1,EXP((BZ$2*CM200)+(CA$2*AJ200)))</f>
        <v>0.70822724461951336</v>
      </c>
      <c r="CP200" s="1">
        <f>CN200+CO200</f>
        <v>1.851294748197875</v>
      </c>
      <c r="CQ200" s="2">
        <f>CN200/CP200</f>
        <v>0.61744220075764245</v>
      </c>
      <c r="CR200" s="2">
        <f>CO200/CP200</f>
        <v>0.38255779924235744</v>
      </c>
      <c r="CS200" s="1">
        <f>CJ200+CK200</f>
        <v>1.436522007955928</v>
      </c>
      <c r="CT200" s="1">
        <f>IF((CS200=0),CJ200,CJ200/CS200)</f>
        <v>0.22680571254444612</v>
      </c>
      <c r="CU200" s="4">
        <f>IF((CS200=0),CK200,CK200/CS200)</f>
        <v>0.77319428745555385</v>
      </c>
      <c r="CV200" s="1">
        <f>CI200+CH200+CG200</f>
        <v>0.39276166673144525</v>
      </c>
      <c r="CW200" s="1">
        <f>IF((CV200=0),CI200,CI200/CV200)</f>
        <v>0.63281655399892012</v>
      </c>
      <c r="CX200" s="1">
        <f>IF((CV200=0),CH200,CH200/CV200)</f>
        <v>0.36718344600107983</v>
      </c>
      <c r="CY200" s="1">
        <f>IF((CV200=0),CG200,CG200/CV200)</f>
        <v>0</v>
      </c>
      <c r="CZ200" s="1">
        <f>CT200*CQ200</f>
        <v>0.14003941829784805</v>
      </c>
      <c r="DA200" s="1">
        <f>CU200*CQ200</f>
        <v>0.47740278245979439</v>
      </c>
      <c r="DB200" s="1">
        <f>CW200*CR200</f>
        <v>0.24208890822195933</v>
      </c>
      <c r="DC200" s="1">
        <f>CX200*CR200</f>
        <v>0.14046889102039808</v>
      </c>
      <c r="DD200" s="1">
        <f>CY200*CR200</f>
        <v>0</v>
      </c>
      <c r="DE200" s="1">
        <f>IF(($AM200="Bicycle"),1,0)</f>
        <v>0</v>
      </c>
      <c r="DF200" s="1">
        <f>IF(($AM200="Walk"),1,0)</f>
        <v>0</v>
      </c>
      <c r="DG200" s="1">
        <f>IF(($AM200="Car"),1,0)</f>
        <v>1</v>
      </c>
      <c r="DH200" s="1">
        <f>IF(($AM200="Rail"),1,0)</f>
        <v>0</v>
      </c>
      <c r="DI200" s="1">
        <f>IF(($AM200="Bus"),1,0)</f>
        <v>0</v>
      </c>
      <c r="DJ200" s="1" t="e">
        <f>DE200*LOG(CZ200)+DF200*LOG(DA200)+DG200*LOG(DB200)+DH200*LOG(DD200)+DI200*LOG(DC200)</f>
        <v>#NUM!</v>
      </c>
      <c r="DK200" s="1">
        <v>566.77694680000002</v>
      </c>
      <c r="DL200" s="1">
        <f>(0-(CZ200*BH200*$BY$2))/100</f>
        <v>6.9671079868748306E-2</v>
      </c>
      <c r="DM200" s="1">
        <f t="shared" si="15"/>
        <v>9.7566974970024253E-3</v>
      </c>
      <c r="DO200" s="1">
        <f>(0-(DA200*BK200*$BY$2))/100</f>
        <v>0.59378223272065189</v>
      </c>
      <c r="DP200" s="1">
        <f t="shared" si="16"/>
        <v>0.28347329007602839</v>
      </c>
      <c r="DR200" s="1">
        <f>(0-(DB200*AV200*$BY$2))/100</f>
        <v>0.12617709425496693</v>
      </c>
      <c r="DS200" s="1">
        <f t="shared" si="17"/>
        <v>3.0546074990804199E-2</v>
      </c>
      <c r="DU200" s="1">
        <f>(0-(DC200*BT200*$BY$2))/100</f>
        <v>0.1364416490105006</v>
      </c>
      <c r="DV200" s="1">
        <f t="shared" si="18"/>
        <v>1.9165807125499416E-2</v>
      </c>
      <c r="DX200" s="1">
        <f>(0-(DD200*BE200*$BY$2))/100</f>
        <v>0</v>
      </c>
      <c r="DY200" s="1">
        <f t="shared" si="19"/>
        <v>0</v>
      </c>
      <c r="EB200" s="1" t="s">
        <v>168</v>
      </c>
    </row>
    <row r="201" spans="1:132" x14ac:dyDescent="0.25">
      <c r="A201" s="1">
        <v>256828</v>
      </c>
      <c r="B201" s="1" t="s">
        <v>98</v>
      </c>
      <c r="C201" s="1">
        <v>200</v>
      </c>
      <c r="D201" s="1" t="s">
        <v>84</v>
      </c>
      <c r="E201" s="1">
        <v>0</v>
      </c>
      <c r="F201" s="1">
        <v>0</v>
      </c>
      <c r="G201" s="1">
        <v>0</v>
      </c>
      <c r="H201" s="1">
        <v>1</v>
      </c>
      <c r="I201" s="1">
        <v>0</v>
      </c>
      <c r="J201" s="3">
        <v>0.60447916666666668</v>
      </c>
      <c r="K201" s="3">
        <v>0.69081018518518522</v>
      </c>
      <c r="L201" s="1">
        <v>0</v>
      </c>
      <c r="M201" s="1" t="s">
        <v>90</v>
      </c>
      <c r="N201" s="1">
        <v>0</v>
      </c>
      <c r="O201" s="1">
        <v>0</v>
      </c>
      <c r="P201" s="1">
        <v>0</v>
      </c>
      <c r="Q201" s="1">
        <v>1</v>
      </c>
      <c r="R201" s="1">
        <v>0</v>
      </c>
      <c r="S201" s="1">
        <v>0</v>
      </c>
      <c r="T201" s="1">
        <v>7459</v>
      </c>
      <c r="U201" s="1">
        <v>124.316666666667</v>
      </c>
      <c r="V201" s="1">
        <v>276.26183459999999</v>
      </c>
      <c r="W201" s="1">
        <v>35.255727810000003</v>
      </c>
      <c r="X201" s="1">
        <v>139.67031600000001</v>
      </c>
      <c r="Y201" s="1">
        <v>201</v>
      </c>
      <c r="Z201" s="1">
        <v>2010407</v>
      </c>
      <c r="AA201" s="1">
        <v>201040703</v>
      </c>
      <c r="AB201" s="1">
        <v>35.256446680000003</v>
      </c>
      <c r="AC201" s="1">
        <v>139.6732289</v>
      </c>
      <c r="AD201" s="1">
        <v>201</v>
      </c>
      <c r="AE201" s="1">
        <v>2010407</v>
      </c>
      <c r="AF201" s="1">
        <v>201040703</v>
      </c>
      <c r="AG201" s="1">
        <v>36</v>
      </c>
      <c r="AH201" s="1">
        <v>36</v>
      </c>
      <c r="AI201" s="1">
        <v>1</v>
      </c>
      <c r="AJ201" s="1">
        <v>0</v>
      </c>
      <c r="AK201" s="1">
        <v>0</v>
      </c>
      <c r="AL201" s="1">
        <v>420</v>
      </c>
      <c r="AM201" s="1" t="s">
        <v>43</v>
      </c>
      <c r="AN201" s="1">
        <v>0</v>
      </c>
      <c r="AO201" s="1">
        <v>0</v>
      </c>
      <c r="AP201" s="1">
        <v>0</v>
      </c>
      <c r="AQ201" s="1">
        <v>0</v>
      </c>
      <c r="AR201" s="1">
        <v>1</v>
      </c>
      <c r="AS201" s="1">
        <v>4.5999999999999996</v>
      </c>
      <c r="AT201" s="1">
        <v>1</v>
      </c>
      <c r="AU201" s="1">
        <v>1776</v>
      </c>
      <c r="AV201" s="1">
        <v>9.5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1</v>
      </c>
      <c r="BG201" s="1">
        <v>369</v>
      </c>
      <c r="BH201" s="1">
        <v>1.8</v>
      </c>
      <c r="BI201" s="1">
        <v>1</v>
      </c>
      <c r="BJ201" s="1">
        <v>369</v>
      </c>
      <c r="BK201" s="1">
        <v>4.5999999999999996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CG201" s="1">
        <f>AW201*EXP((BE201/100)+(L201*CC$2)+BU$2)</f>
        <v>0</v>
      </c>
      <c r="CH201" s="1">
        <f>BL201*EXP((BT201/100)+BV$2)</f>
        <v>0</v>
      </c>
      <c r="CI201" s="1">
        <f>AT201*EXP((AV201/100)+(L201*CD$2)+BW$2)</f>
        <v>0.26155073473827295</v>
      </c>
      <c r="CJ201" s="1">
        <f>BF201*EXP((BH201/100)+(L201*CE$2)+BX$2)</f>
        <v>0.31808501155334984</v>
      </c>
      <c r="CK201" s="1">
        <f>BI201*EXP((BK201/100)+(L201*CF$2))</f>
        <v>1.0470744109569372</v>
      </c>
      <c r="CL201" s="1">
        <f>IF((CJ201+CK201)=0, LOG(1),LOG((CJ201+CK201)))</f>
        <v>0.13518337099118025</v>
      </c>
      <c r="CM201" s="1">
        <f>IF((CG201+CH201+CI201)=0, LOG(1),LOG((CG201+CH201+CI201)))</f>
        <v>-0.5824440556314624</v>
      </c>
      <c r="CN201" s="1">
        <f>IF((CL201=0),1,EXP((BZ$2*CL201)+(CB$2*F201)))</f>
        <v>1.1217678353706293</v>
      </c>
      <c r="CO201" s="1">
        <f>IF((CM201=0),1,EXP((BZ$2*CM201)+(CA$2*AJ201)))</f>
        <v>0.60952369951154273</v>
      </c>
      <c r="CP201" s="1">
        <f>CN201+CO201</f>
        <v>1.731291534882172</v>
      </c>
      <c r="CQ201" s="2">
        <f>CN201/CP201</f>
        <v>0.64793699545638594</v>
      </c>
      <c r="CR201" s="2">
        <f>CO201/CP201</f>
        <v>0.35206300454361406</v>
      </c>
      <c r="CS201" s="1">
        <f>CJ201+CK201</f>
        <v>1.365159422510287</v>
      </c>
      <c r="CT201" s="1">
        <f>IF((CS201=0),CJ201,CJ201/CS201)</f>
        <v>0.23300209946794909</v>
      </c>
      <c r="CU201" s="4">
        <f>IF((CS201=0),CK201,CK201/CS201)</f>
        <v>0.76699790053205097</v>
      </c>
      <c r="CV201" s="1">
        <f>CI201+CH201+CG201</f>
        <v>0.26155073473827295</v>
      </c>
      <c r="CW201" s="1">
        <f>IF((CV201=0),CI201,CI201/CV201)</f>
        <v>1</v>
      </c>
      <c r="CX201" s="1">
        <f>IF((CV201=0),CH201,CH201/CV201)</f>
        <v>0</v>
      </c>
      <c r="CY201" s="1">
        <f>IF((CV201=0),CG201,CG201/CV201)</f>
        <v>0</v>
      </c>
      <c r="CZ201" s="1">
        <f>CT201*CQ201</f>
        <v>0.15097068026429292</v>
      </c>
      <c r="DA201" s="1">
        <f>CU201*CQ201</f>
        <v>0.49696631519209306</v>
      </c>
      <c r="DB201" s="1">
        <f>CW201*CR201</f>
        <v>0.35206300454361406</v>
      </c>
      <c r="DC201" s="1">
        <f>CX201*CR201</f>
        <v>0</v>
      </c>
      <c r="DD201" s="1">
        <f>CY201*CR201</f>
        <v>0</v>
      </c>
      <c r="DE201" s="1">
        <f>IF(($AM201="Bicycle"),1,0)</f>
        <v>0</v>
      </c>
      <c r="DF201" s="1">
        <f>IF(($AM201="Walk"),1,0)</f>
        <v>1</v>
      </c>
      <c r="DG201" s="1">
        <f>IF(($AM201="Car"),1,0)</f>
        <v>0</v>
      </c>
      <c r="DH201" s="1">
        <f>IF(($AM201="Rail"),1,0)</f>
        <v>0</v>
      </c>
      <c r="DI201" s="1">
        <f>IF(($AM201="Bus"),1,0)</f>
        <v>0</v>
      </c>
      <c r="DJ201" s="1" t="e">
        <f>DE201*LOG(CZ201)+DF201*LOG(DA201)+DG201*LOG(DB201)+DH201*LOG(DD201)+DI201*LOG(DC201)</f>
        <v>#NUM!</v>
      </c>
      <c r="DK201" s="1">
        <v>276.26183459999999</v>
      </c>
      <c r="DL201" s="1">
        <f>(0-(CZ201*BH201*$BY$2))/100</f>
        <v>3.2189784593858108E-2</v>
      </c>
      <c r="DM201" s="1">
        <f t="shared" si="15"/>
        <v>4.8597136776958143E-3</v>
      </c>
      <c r="DO201" s="1">
        <f>(0-(DA201*BK201*$BY$2))/100</f>
        <v>0.2707931897725141</v>
      </c>
      <c r="DP201" s="1">
        <f t="shared" si="16"/>
        <v>0.1345750937003595</v>
      </c>
      <c r="DR201" s="1">
        <f>(0-(DB201*AV201*$BY$2))/100</f>
        <v>0.39618401573410744</v>
      </c>
      <c r="DS201" s="1">
        <f t="shared" si="17"/>
        <v>0.13948173493150434</v>
      </c>
      <c r="DU201" s="1">
        <f>(0-(DC201*BT201*$BY$2))/100</f>
        <v>0</v>
      </c>
      <c r="DV201" s="1">
        <f t="shared" si="18"/>
        <v>0</v>
      </c>
      <c r="DX201" s="1">
        <f>(0-(DD201*BE201*$BY$2))/100</f>
        <v>0</v>
      </c>
      <c r="DY201" s="1">
        <f t="shared" si="19"/>
        <v>0</v>
      </c>
      <c r="EB201" s="1" t="s">
        <v>168</v>
      </c>
    </row>
    <row r="202" spans="1:132" x14ac:dyDescent="0.25">
      <c r="A202" s="1">
        <v>256161</v>
      </c>
      <c r="B202" s="1" t="s">
        <v>112</v>
      </c>
      <c r="C202" s="1">
        <v>500</v>
      </c>
      <c r="D202" s="1" t="s">
        <v>8</v>
      </c>
      <c r="E202" s="1">
        <v>0</v>
      </c>
      <c r="F202" s="1">
        <v>0</v>
      </c>
      <c r="G202" s="1">
        <v>0</v>
      </c>
      <c r="H202" s="1">
        <v>0</v>
      </c>
      <c r="I202" s="1">
        <v>1</v>
      </c>
      <c r="J202" s="3">
        <v>0.66228009259259257</v>
      </c>
      <c r="K202" s="3">
        <v>0.67407407407407405</v>
      </c>
      <c r="L202" s="1">
        <v>0</v>
      </c>
      <c r="M202" s="1" t="s">
        <v>90</v>
      </c>
      <c r="N202" s="1">
        <v>0</v>
      </c>
      <c r="O202" s="1">
        <v>0</v>
      </c>
      <c r="P202" s="1">
        <v>0</v>
      </c>
      <c r="Q202" s="1">
        <v>1</v>
      </c>
      <c r="R202" s="1">
        <v>0</v>
      </c>
      <c r="S202" s="1">
        <v>0</v>
      </c>
      <c r="T202" s="1">
        <v>1018</v>
      </c>
      <c r="U202" s="1">
        <v>16.966666666666701</v>
      </c>
      <c r="V202" s="1">
        <v>548.91108220000001</v>
      </c>
      <c r="W202" s="1">
        <v>35.443294659999999</v>
      </c>
      <c r="X202" s="1">
        <v>139.6484882</v>
      </c>
      <c r="Y202" s="1">
        <v>104</v>
      </c>
      <c r="Z202" s="1">
        <v>1003003</v>
      </c>
      <c r="AA202" s="1">
        <v>100300301</v>
      </c>
      <c r="AB202" s="1">
        <v>35.439019270000003</v>
      </c>
      <c r="AC202" s="1">
        <v>139.6454573</v>
      </c>
      <c r="AD202" s="1">
        <v>104</v>
      </c>
      <c r="AE202" s="1">
        <v>1003017</v>
      </c>
      <c r="AF202" s="1">
        <v>100301701</v>
      </c>
      <c r="AG202" s="1">
        <v>41</v>
      </c>
      <c r="AH202" s="1">
        <v>41</v>
      </c>
      <c r="AI202" s="1">
        <v>1</v>
      </c>
      <c r="AJ202" s="1">
        <v>0</v>
      </c>
      <c r="AK202" s="1">
        <v>0</v>
      </c>
      <c r="AL202" s="1">
        <v>420</v>
      </c>
      <c r="AM202" s="1" t="s">
        <v>43</v>
      </c>
      <c r="AN202" s="1">
        <v>0</v>
      </c>
      <c r="AO202" s="1">
        <v>0</v>
      </c>
      <c r="AP202" s="1">
        <v>0</v>
      </c>
      <c r="AQ202" s="1">
        <v>0</v>
      </c>
      <c r="AR202" s="1">
        <v>1</v>
      </c>
      <c r="AS202" s="1">
        <v>8.1</v>
      </c>
      <c r="AT202" s="1">
        <v>1</v>
      </c>
      <c r="AU202" s="1">
        <v>689</v>
      </c>
      <c r="AV202" s="1">
        <v>2.9</v>
      </c>
      <c r="AW202" s="1">
        <v>1</v>
      </c>
      <c r="AX202" s="1">
        <v>18</v>
      </c>
      <c r="AY202" s="1">
        <v>520</v>
      </c>
      <c r="AZ202" s="1">
        <v>2</v>
      </c>
      <c r="BA202" s="1">
        <v>740</v>
      </c>
      <c r="BB202" s="1">
        <v>8.9</v>
      </c>
      <c r="BC202" s="1">
        <v>283</v>
      </c>
      <c r="BD202" s="1">
        <v>3.4</v>
      </c>
      <c r="BE202" s="1">
        <v>30.3</v>
      </c>
      <c r="BF202" s="1">
        <v>1</v>
      </c>
      <c r="BG202" s="1">
        <v>673</v>
      </c>
      <c r="BH202" s="1">
        <v>3.4</v>
      </c>
      <c r="BI202" s="1">
        <v>1</v>
      </c>
      <c r="BJ202" s="1">
        <v>673</v>
      </c>
      <c r="BK202" s="1">
        <v>8.1</v>
      </c>
      <c r="BL202" s="1">
        <v>1</v>
      </c>
      <c r="BM202" s="1">
        <v>0.71</v>
      </c>
      <c r="BN202" s="1">
        <v>3</v>
      </c>
      <c r="BO202" s="1">
        <v>210</v>
      </c>
      <c r="BP202" s="1">
        <v>164</v>
      </c>
      <c r="BQ202" s="1">
        <v>2.5</v>
      </c>
      <c r="BR202" s="1">
        <v>112</v>
      </c>
      <c r="BS202" s="1">
        <v>1.7</v>
      </c>
      <c r="BT202" s="1">
        <v>7.2</v>
      </c>
      <c r="CG202" s="1">
        <f>AW202*EXP((BE202/100)+(L202*CC$2)+BU$2)</f>
        <v>2.0290887486890603</v>
      </c>
      <c r="CH202" s="1">
        <f>BL202*EXP((BT202/100)+BV$2)</f>
        <v>0.1427806132282558</v>
      </c>
      <c r="CI202" s="1">
        <f>AT202*EXP((AV202/100)+(L202*CD$2)+BW$2)</f>
        <v>0.2448457153666474</v>
      </c>
      <c r="CJ202" s="1">
        <f>BF202*EXP((BH202/100)+(L202*CE$2)+BX$2)</f>
        <v>0.32321530463708786</v>
      </c>
      <c r="CK202" s="1">
        <f>BI202*EXP((BK202/100)+(L202*CF$2))</f>
        <v>1.0843708965667604</v>
      </c>
      <c r="CL202" s="1">
        <f>IF((CJ202+CK202)=0, LOG(1),LOG((CJ202+CK202)))</f>
        <v>0.14847500072467765</v>
      </c>
      <c r="CM202" s="1">
        <f>IF((CG202+CH202+CI202)=0, LOG(1),LOG((CG202+CH202+CI202)))</f>
        <v>0.38322545154238491</v>
      </c>
      <c r="CN202" s="1">
        <f>IF((CL202=0),1,EXP((BZ$2*CL202)+(CB$2*F202)))</f>
        <v>1.1345133025195751</v>
      </c>
      <c r="CO202" s="1">
        <f>IF((CM202=0),1,EXP((BZ$2*CM202)+(CA$2*AJ202)))</f>
        <v>1.3850574706201793</v>
      </c>
      <c r="CP202" s="1">
        <f>CN202+CO202</f>
        <v>2.5195707731397543</v>
      </c>
      <c r="CQ202" s="2">
        <f>CN202/CP202</f>
        <v>0.45028038688740829</v>
      </c>
      <c r="CR202" s="2">
        <f>CO202/CP202</f>
        <v>0.54971961311259165</v>
      </c>
      <c r="CS202" s="1">
        <f>CJ202+CK202</f>
        <v>1.4075862012038483</v>
      </c>
      <c r="CT202" s="1">
        <f>IF((CS202=0),CJ202,CJ202/CS202)</f>
        <v>0.22962380873061675</v>
      </c>
      <c r="CU202" s="4">
        <f>IF((CS202=0),CK202,CK202/CS202)</f>
        <v>0.77037619126938328</v>
      </c>
      <c r="CV202" s="1">
        <f>CI202+CH202+CG202</f>
        <v>2.4167150772839636</v>
      </c>
      <c r="CW202" s="1">
        <f>IF((CV202=0),CI202,CI202/CV202)</f>
        <v>0.10131343891883952</v>
      </c>
      <c r="CX202" s="1">
        <f>IF((CV202=0),CH202,CH202/CV202)</f>
        <v>5.9080449561609245E-2</v>
      </c>
      <c r="CY202" s="1">
        <f>IF((CV202=0),CG202,CG202/CV202)</f>
        <v>0.83960611151955122</v>
      </c>
      <c r="CZ202" s="1">
        <f>CT202*CQ202</f>
        <v>0.10339509743378235</v>
      </c>
      <c r="DA202" s="1">
        <f>CU202*CQ202</f>
        <v>0.34688528945362596</v>
      </c>
      <c r="DB202" s="1">
        <f>CW202*CR202</f>
        <v>5.5693984445570652E-2</v>
      </c>
      <c r="DC202" s="1">
        <f>CX202*CR202</f>
        <v>3.247768187552582E-2</v>
      </c>
      <c r="DD202" s="1">
        <f>CY202*CR202</f>
        <v>0.46154794679149519</v>
      </c>
      <c r="DE202" s="1">
        <f>IF(($AM202="Bicycle"),1,0)</f>
        <v>0</v>
      </c>
      <c r="DF202" s="1">
        <f>IF(($AM202="Walk"),1,0)</f>
        <v>1</v>
      </c>
      <c r="DG202" s="1">
        <f>IF(($AM202="Car"),1,0)</f>
        <v>0</v>
      </c>
      <c r="DH202" s="1">
        <f>IF(($AM202="Rail"),1,0)</f>
        <v>0</v>
      </c>
      <c r="DI202" s="1">
        <f>IF(($AM202="Bus"),1,0)</f>
        <v>0</v>
      </c>
      <c r="DJ202" s="1">
        <f>DE202*LOG(CZ202)+DF202*LOG(DA202)+DG202*LOG(DB202)+DH202*LOG(DD202)+DI202*LOG(DC202)</f>
        <v>-0.45981411712126902</v>
      </c>
      <c r="DK202" s="1">
        <v>548.91108220000001</v>
      </c>
      <c r="DL202" s="1">
        <f>(0-(CZ202*BH202*$BY$2))/100</f>
        <v>4.1642022769420459E-2</v>
      </c>
      <c r="DM202" s="1">
        <f t="shared" si="15"/>
        <v>4.3055810015840117E-3</v>
      </c>
      <c r="DO202" s="1">
        <f>(0-(DA202*BK202*$BY$2))/100</f>
        <v>0.33283106541178481</v>
      </c>
      <c r="DP202" s="1">
        <f t="shared" si="16"/>
        <v>0.11545420046452569</v>
      </c>
      <c r="DR202" s="1">
        <f>(0-(DB202*AV202*$BY$2))/100</f>
        <v>1.9131950146731067E-2</v>
      </c>
      <c r="DS202" s="1">
        <f t="shared" si="17"/>
        <v>1.0655345338854731E-3</v>
      </c>
      <c r="DU202" s="1">
        <f>(0-(DC202*BT202*$BY$2))/100</f>
        <v>2.7699407112714507E-2</v>
      </c>
      <c r="DV202" s="1">
        <f t="shared" si="18"/>
        <v>8.9961253234741891E-4</v>
      </c>
      <c r="DX202" s="1">
        <f>(0-(DD202*BE202*$BY$2))/100</f>
        <v>1.6565799675535158</v>
      </c>
      <c r="DY202" s="1">
        <f t="shared" si="19"/>
        <v>0.7645910827202469</v>
      </c>
      <c r="EB202" s="1" t="s">
        <v>168</v>
      </c>
    </row>
    <row r="203" spans="1:132" x14ac:dyDescent="0.25">
      <c r="A203" s="1">
        <v>256561</v>
      </c>
      <c r="B203" s="1" t="s">
        <v>95</v>
      </c>
      <c r="C203" s="1">
        <v>400</v>
      </c>
      <c r="D203" s="1" t="s">
        <v>4</v>
      </c>
      <c r="E203" s="1">
        <v>1</v>
      </c>
      <c r="F203" s="1">
        <v>0</v>
      </c>
      <c r="G203" s="1">
        <v>0</v>
      </c>
      <c r="H203" s="1">
        <v>0</v>
      </c>
      <c r="I203" s="1">
        <v>0</v>
      </c>
      <c r="J203" s="3">
        <v>0.39262731481481478</v>
      </c>
      <c r="K203" s="3">
        <v>0.40884259259259265</v>
      </c>
      <c r="L203" s="1">
        <v>1</v>
      </c>
      <c r="M203" s="1" t="s">
        <v>79</v>
      </c>
      <c r="N203" s="1">
        <v>0</v>
      </c>
      <c r="O203" s="1">
        <v>1</v>
      </c>
      <c r="P203" s="1">
        <v>0</v>
      </c>
      <c r="Q203" s="1">
        <v>0</v>
      </c>
      <c r="R203" s="1">
        <v>0</v>
      </c>
      <c r="S203" s="1">
        <v>0</v>
      </c>
      <c r="T203" s="1">
        <v>1401</v>
      </c>
      <c r="U203" s="1">
        <v>23.35</v>
      </c>
      <c r="V203" s="1">
        <v>993.69067910000001</v>
      </c>
      <c r="W203" s="1">
        <v>35.444635820000002</v>
      </c>
      <c r="X203" s="1">
        <v>139.63697619999999</v>
      </c>
      <c r="Y203" s="1">
        <v>104</v>
      </c>
      <c r="Z203" s="1">
        <v>1003002</v>
      </c>
      <c r="AA203" s="1">
        <v>100300215</v>
      </c>
      <c r="AB203" s="1">
        <v>35.449565649999997</v>
      </c>
      <c r="AC203" s="1">
        <v>139.64612779999999</v>
      </c>
      <c r="AD203" s="1">
        <v>104</v>
      </c>
      <c r="AE203" s="1">
        <v>1003002</v>
      </c>
      <c r="AF203" s="1">
        <v>100300204</v>
      </c>
      <c r="AG203" s="1">
        <v>45</v>
      </c>
      <c r="AH203" s="1">
        <v>45</v>
      </c>
      <c r="AI203" s="1">
        <v>1</v>
      </c>
      <c r="AJ203" s="1">
        <v>0</v>
      </c>
      <c r="AK203" s="1">
        <v>1</v>
      </c>
      <c r="AL203" s="1">
        <v>420</v>
      </c>
      <c r="AM203" s="1" t="s">
        <v>43</v>
      </c>
      <c r="AN203" s="1">
        <v>0</v>
      </c>
      <c r="AO203" s="1">
        <v>0</v>
      </c>
      <c r="AP203" s="1">
        <v>0</v>
      </c>
      <c r="AQ203" s="1">
        <v>0</v>
      </c>
      <c r="AR203" s="1">
        <v>1</v>
      </c>
      <c r="AS203" s="1">
        <v>15.4</v>
      </c>
      <c r="AT203" s="1">
        <v>1</v>
      </c>
      <c r="AU203" s="1">
        <v>1408</v>
      </c>
      <c r="AV203" s="1">
        <v>5.8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1</v>
      </c>
      <c r="BG203" s="1">
        <v>1284</v>
      </c>
      <c r="BH203" s="1">
        <v>6.4</v>
      </c>
      <c r="BI203" s="1">
        <v>1</v>
      </c>
      <c r="BJ203" s="1">
        <v>1284</v>
      </c>
      <c r="BK203" s="1">
        <v>15.4</v>
      </c>
      <c r="BL203" s="1">
        <v>1</v>
      </c>
      <c r="BM203" s="1">
        <v>0.47</v>
      </c>
      <c r="BN203" s="1">
        <v>2</v>
      </c>
      <c r="BO203" s="1">
        <v>210</v>
      </c>
      <c r="BP203" s="1">
        <v>306</v>
      </c>
      <c r="BQ203" s="1">
        <v>4.5999999999999996</v>
      </c>
      <c r="BR203" s="1">
        <v>422</v>
      </c>
      <c r="BS203" s="1">
        <v>6.3</v>
      </c>
      <c r="BT203" s="1">
        <v>12.9</v>
      </c>
      <c r="CG203" s="1">
        <f>AW203*EXP((BE203/100)+(L203*CC$2)+BU$2)</f>
        <v>0</v>
      </c>
      <c r="CH203" s="1">
        <f>BL203*EXP((BT203/100)+BV$2)</f>
        <v>0.15115552580592559</v>
      </c>
      <c r="CI203" s="1">
        <f>AT203*EXP((AV203/100)+(L203*CD$2)+BW$2)</f>
        <v>0.11241008739975675</v>
      </c>
      <c r="CJ203" s="1">
        <f>BF203*EXP((BH203/100)+(L203*CE$2)+BX$2)</f>
        <v>0.13488006538020827</v>
      </c>
      <c r="CK203" s="1">
        <f>BI203*EXP((BK203/100)+(L203*CF$2))</f>
        <v>0.80335047758592715</v>
      </c>
      <c r="CL203" s="1">
        <f>IF((CJ203+CK203)=0, LOG(1),LOG((CJ203+CK203)))</f>
        <v>-2.7690433224562855E-2</v>
      </c>
      <c r="CM203" s="1">
        <f>IF((CG203+CH203+CI203)=0, LOG(1),LOG((CG203+CH203+CI203)))</f>
        <v>-0.57911125177598677</v>
      </c>
      <c r="CN203" s="1">
        <f>IF((CL203=0),1,EXP((BZ$2*CL203)+(CB$2*F203)))</f>
        <v>0.97673796339450214</v>
      </c>
      <c r="CO203" s="1">
        <f>IF((CM203=0),1,EXP((BZ$2*CM203)+(CA$2*AJ203)))</f>
        <v>0.61125285710132127</v>
      </c>
      <c r="CP203" s="1">
        <f>CN203+CO203</f>
        <v>1.5879908204958233</v>
      </c>
      <c r="CQ203" s="2">
        <f>CN203/CP203</f>
        <v>0.61507783973809893</v>
      </c>
      <c r="CR203" s="2">
        <f>CO203/CP203</f>
        <v>0.38492216026190118</v>
      </c>
      <c r="CS203" s="1">
        <f>CJ203+CK203</f>
        <v>0.93823054296613539</v>
      </c>
      <c r="CT203" s="1">
        <f>IF((CS203=0),CJ203,CJ203/CS203)</f>
        <v>0.14376004532297201</v>
      </c>
      <c r="CU203" s="4">
        <f>IF((CS203=0),CK203,CK203/CS203)</f>
        <v>0.85623995467702796</v>
      </c>
      <c r="CV203" s="1">
        <f>CI203+CH203+CG203</f>
        <v>0.26356561320568234</v>
      </c>
      <c r="CW203" s="1">
        <f>IF((CV203=0),CI203,CI203/CV203)</f>
        <v>0.42649754659775641</v>
      </c>
      <c r="CX203" s="1">
        <f>IF((CV203=0),CH203,CH203/CV203)</f>
        <v>0.57350245340224359</v>
      </c>
      <c r="CY203" s="1">
        <f>IF((CV203=0),CG203,CG203/CV203)</f>
        <v>0</v>
      </c>
      <c r="CZ203" s="1">
        <f>CT203*CQ203</f>
        <v>8.842361811790482E-2</v>
      </c>
      <c r="DA203" s="1">
        <f>CU203*CQ203</f>
        <v>0.52665422162019404</v>
      </c>
      <c r="DB203" s="1">
        <f>CW203*CR203</f>
        <v>0.16416835698280927</v>
      </c>
      <c r="DC203" s="1">
        <f>CX203*CR203</f>
        <v>0.22075380327909191</v>
      </c>
      <c r="DD203" s="1">
        <f>CY203*CR203</f>
        <v>0</v>
      </c>
      <c r="DE203" s="1">
        <f>IF(($AM203="Bicycle"),1,0)</f>
        <v>0</v>
      </c>
      <c r="DF203" s="1">
        <f>IF(($AM203="Walk"),1,0)</f>
        <v>1</v>
      </c>
      <c r="DG203" s="1">
        <f>IF(($AM203="Car"),1,0)</f>
        <v>0</v>
      </c>
      <c r="DH203" s="1">
        <f>IF(($AM203="Rail"),1,0)</f>
        <v>0</v>
      </c>
      <c r="DI203" s="1">
        <f>IF(($AM203="Bus"),1,0)</f>
        <v>0</v>
      </c>
      <c r="DJ203" s="1" t="e">
        <f>DE203*LOG(CZ203)+DF203*LOG(DA203)+DG203*LOG(DB203)+DH203*LOG(DD203)+DI203*LOG(DC203)</f>
        <v>#NUM!</v>
      </c>
      <c r="DK203" s="1">
        <v>993.69067910000001</v>
      </c>
      <c r="DL203" s="1">
        <f>(0-(CZ203*BH203*$BY$2))/100</f>
        <v>6.7034937503351197E-2</v>
      </c>
      <c r="DM203" s="1">
        <f t="shared" si="15"/>
        <v>5.9274717143539424E-3</v>
      </c>
      <c r="DO203" s="1">
        <f>(0-(DA203*BK203*$BY$2))/100</f>
        <v>0.96072533629163293</v>
      </c>
      <c r="DP203" s="1">
        <f t="shared" si="16"/>
        <v>0.50597005417546914</v>
      </c>
      <c r="DR203" s="1">
        <f>(0-(DB203*AV203*$BY$2))/100</f>
        <v>0.11278994859975937</v>
      </c>
      <c r="DS203" s="1">
        <f t="shared" si="17"/>
        <v>1.8516540545798005E-2</v>
      </c>
      <c r="DU203" s="1">
        <f>(0-(DC203*BT203*$BY$2))/100</f>
        <v>0.33732680922516883</v>
      </c>
      <c r="DV203" s="1">
        <f t="shared" si="18"/>
        <v>7.4466176084456687E-2</v>
      </c>
      <c r="DX203" s="1">
        <f>(0-(DD203*BE203*$BY$2))/100</f>
        <v>0</v>
      </c>
      <c r="DY203" s="1">
        <f t="shared" si="19"/>
        <v>0</v>
      </c>
      <c r="EB203" s="1" t="s">
        <v>168</v>
      </c>
    </row>
    <row r="204" spans="1:132" x14ac:dyDescent="0.25">
      <c r="A204" s="1">
        <v>256641</v>
      </c>
      <c r="B204" s="1" t="s">
        <v>102</v>
      </c>
      <c r="C204" s="1">
        <v>999</v>
      </c>
      <c r="D204" s="1" t="s">
        <v>85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3">
        <v>0.40467592592592588</v>
      </c>
      <c r="K204" s="3">
        <v>0.41768518518518521</v>
      </c>
      <c r="L204" s="1">
        <v>1</v>
      </c>
      <c r="M204" s="1" t="s">
        <v>79</v>
      </c>
      <c r="N204" s="1">
        <v>0</v>
      </c>
      <c r="O204" s="1">
        <v>1</v>
      </c>
      <c r="P204" s="1">
        <v>0</v>
      </c>
      <c r="Q204" s="1">
        <v>0</v>
      </c>
      <c r="R204" s="1">
        <v>0</v>
      </c>
      <c r="S204" s="1">
        <v>0</v>
      </c>
      <c r="T204" s="1">
        <v>1124</v>
      </c>
      <c r="U204" s="1">
        <v>18.733333333333299</v>
      </c>
      <c r="V204" s="1">
        <v>958.58500489999994</v>
      </c>
      <c r="W204" s="1">
        <v>35.459226970000003</v>
      </c>
      <c r="X204" s="1">
        <v>139.61454749999999</v>
      </c>
      <c r="Y204" s="1">
        <v>103</v>
      </c>
      <c r="Z204" s="1">
        <v>1002008</v>
      </c>
      <c r="AA204" s="1">
        <v>100200801</v>
      </c>
      <c r="AB204" s="1">
        <v>35.466334809999999</v>
      </c>
      <c r="AC204" s="1">
        <v>139.6205396</v>
      </c>
      <c r="AD204" s="1">
        <v>103</v>
      </c>
      <c r="AE204" s="1">
        <v>1002006</v>
      </c>
      <c r="AF204" s="1">
        <v>100200603</v>
      </c>
      <c r="AG204" s="1">
        <v>41.24</v>
      </c>
      <c r="AH204" s="1">
        <v>0</v>
      </c>
      <c r="AI204" s="1">
        <v>0</v>
      </c>
      <c r="AJ204" s="1">
        <v>0</v>
      </c>
      <c r="AK204" s="1">
        <v>0</v>
      </c>
      <c r="AL204" s="1">
        <v>410</v>
      </c>
      <c r="AM204" s="1" t="s">
        <v>39</v>
      </c>
      <c r="AN204" s="1">
        <v>1</v>
      </c>
      <c r="AO204" s="1">
        <v>0</v>
      </c>
      <c r="AP204" s="1">
        <v>0</v>
      </c>
      <c r="AQ204" s="1">
        <v>0</v>
      </c>
      <c r="AR204" s="1">
        <v>0</v>
      </c>
      <c r="AS204" s="1">
        <v>5.5</v>
      </c>
      <c r="AT204" s="1">
        <v>1</v>
      </c>
      <c r="AU204" s="1">
        <v>1323</v>
      </c>
      <c r="AV204" s="1">
        <v>7.1</v>
      </c>
      <c r="AW204" s="1">
        <v>1</v>
      </c>
      <c r="AX204" s="1">
        <v>2</v>
      </c>
      <c r="AY204" s="1">
        <v>140</v>
      </c>
      <c r="AZ204" s="1">
        <v>0</v>
      </c>
      <c r="BA204" s="1">
        <v>326</v>
      </c>
      <c r="BB204" s="1">
        <v>3.9</v>
      </c>
      <c r="BC204" s="1">
        <v>210</v>
      </c>
      <c r="BD204" s="1">
        <v>2.6</v>
      </c>
      <c r="BE204" s="1">
        <v>8.5</v>
      </c>
      <c r="BF204" s="1">
        <v>1</v>
      </c>
      <c r="BG204" s="1">
        <v>1090</v>
      </c>
      <c r="BH204" s="1">
        <v>5.5</v>
      </c>
      <c r="BI204" s="1">
        <v>1</v>
      </c>
      <c r="BJ204" s="1">
        <v>1090</v>
      </c>
      <c r="BK204" s="1">
        <v>13.1</v>
      </c>
      <c r="BL204" s="1">
        <v>1</v>
      </c>
      <c r="BM204" s="1">
        <v>0.4</v>
      </c>
      <c r="BN204" s="1">
        <v>1</v>
      </c>
      <c r="BO204" s="1">
        <v>210</v>
      </c>
      <c r="BP204" s="1">
        <v>171</v>
      </c>
      <c r="BQ204" s="1">
        <v>2.6</v>
      </c>
      <c r="BR204" s="1">
        <v>355</v>
      </c>
      <c r="BS204" s="1">
        <v>5.3</v>
      </c>
      <c r="BT204" s="1">
        <v>8.9</v>
      </c>
      <c r="CG204" s="1">
        <f>AW204*EXP((BE204/100)+(L204*CC$2)+BU$2)</f>
        <v>1.8281581781408192</v>
      </c>
      <c r="CH204" s="1">
        <f>BL204*EXP((BT204/100)+BV$2)</f>
        <v>0.14522863286384977</v>
      </c>
      <c r="CI204" s="1">
        <f>AT204*EXP((AV204/100)+(L204*CD$2)+BW$2)</f>
        <v>0.11388095848328711</v>
      </c>
      <c r="CJ204" s="1">
        <f>BF204*EXP((BH204/100)+(L204*CE$2)+BX$2)</f>
        <v>0.13367159108331295</v>
      </c>
      <c r="CK204" s="1">
        <f>BI204*EXP((BK204/100)+(L204*CF$2))</f>
        <v>0.78508428306607159</v>
      </c>
      <c r="CL204" s="1">
        <f>IF((CJ204+CK204)=0, LOG(1),LOG((CJ204+CK204)))</f>
        <v>-3.6799871197535694E-2</v>
      </c>
      <c r="CM204" s="1">
        <f>IF((CG204+CH204+CI204)=0, LOG(1),LOG((CG204+CH204+CI204)))</f>
        <v>0.31957816701055125</v>
      </c>
      <c r="CN204" s="1">
        <f>IF((CL204=0),1,EXP((BZ$2*CL204)+(CB$2*F204)))</f>
        <v>0.9692042640259676</v>
      </c>
      <c r="CO204" s="1">
        <f>IF((CM204=0),1,EXP((BZ$2*CM204)+(CA$2*AJ204)))</f>
        <v>1.3121164470527826</v>
      </c>
      <c r="CP204" s="1">
        <f>CN204+CO204</f>
        <v>2.2813207110787501</v>
      </c>
      <c r="CQ204" s="2">
        <f>CN204/CP204</f>
        <v>0.42484349496291018</v>
      </c>
      <c r="CR204" s="2">
        <f>CO204/CP204</f>
        <v>0.57515650503708993</v>
      </c>
      <c r="CS204" s="1">
        <f>CJ204+CK204</f>
        <v>0.91875587414938453</v>
      </c>
      <c r="CT204" s="1">
        <f>IF((CS204=0),CJ204,CJ204/CS204)</f>
        <v>0.1454919580319099</v>
      </c>
      <c r="CU204" s="4">
        <f>IF((CS204=0),CK204,CK204/CS204)</f>
        <v>0.85450804196809005</v>
      </c>
      <c r="CV204" s="1">
        <f>CI204+CH204+CG204</f>
        <v>2.0872677694879558</v>
      </c>
      <c r="CW204" s="1">
        <f>IF((CV204=0),CI204,CI204/CV204)</f>
        <v>5.4559822246105082E-2</v>
      </c>
      <c r="CX204" s="1">
        <f>IF((CV204=0),CH204,CH204/CV204)</f>
        <v>6.9578343031415163E-2</v>
      </c>
      <c r="CY204" s="1">
        <f>IF((CV204=0),CG204,CG204/CV204)</f>
        <v>0.87586183472247991</v>
      </c>
      <c r="CZ204" s="1">
        <f>CT204*CQ204</f>
        <v>6.1811311939273653E-2</v>
      </c>
      <c r="DA204" s="1">
        <f>CU204*CQ204</f>
        <v>0.36303218302363649</v>
      </c>
      <c r="DB204" s="1">
        <f>CW204*CR204</f>
        <v>3.1380436678514666E-2</v>
      </c>
      <c r="DC204" s="1">
        <f>CX204*CR204</f>
        <v>4.0018436604220504E-2</v>
      </c>
      <c r="DD204" s="1">
        <f>CY204*CR204</f>
        <v>0.50375763175435484</v>
      </c>
      <c r="DE204" s="1">
        <f>IF(($AM204="Bicycle"),1,0)</f>
        <v>1</v>
      </c>
      <c r="DF204" s="1">
        <f>IF(($AM204="Walk"),1,0)</f>
        <v>0</v>
      </c>
      <c r="DG204" s="1">
        <f>IF(($AM204="Car"),1,0)</f>
        <v>0</v>
      </c>
      <c r="DH204" s="1">
        <f>IF(($AM204="Rail"),1,0)</f>
        <v>0</v>
      </c>
      <c r="DI204" s="1">
        <f>IF(($AM204="Bus"),1,0)</f>
        <v>0</v>
      </c>
      <c r="DJ204" s="1">
        <f>DE204*LOG(CZ204)+DF204*LOG(DA204)+DG204*LOG(DB204)+DH204*LOG(DD204)+DI204*LOG(DC204)</f>
        <v>-1.2089320384508786</v>
      </c>
      <c r="DK204" s="1">
        <v>958.58500489999994</v>
      </c>
      <c r="DL204" s="1">
        <f>(0-(CZ204*BH204*$BY$2))/100</f>
        <v>4.0270183121288543E-2</v>
      </c>
      <c r="DM204" s="1">
        <f t="shared" si="15"/>
        <v>2.4891528507616388E-3</v>
      </c>
      <c r="DO204" s="1">
        <f>(0-(DA204*BK204*$BY$2))/100</f>
        <v>0.5633384264025364</v>
      </c>
      <c r="DP204" s="1">
        <f t="shared" si="16"/>
        <v>0.20450997871801296</v>
      </c>
      <c r="DR204" s="1">
        <f>(0-(DB204*AV204*$BY$2))/100</f>
        <v>2.639187739101638E-2</v>
      </c>
      <c r="DS204" s="1">
        <f t="shared" si="17"/>
        <v>8.2818863729591232E-4</v>
      </c>
      <c r="DU204" s="1">
        <f>(0-(DC204*BT204*$BY$2))/100</f>
        <v>4.2189373684926784E-2</v>
      </c>
      <c r="DV204" s="1">
        <f t="shared" si="18"/>
        <v>1.6883527761820114E-3</v>
      </c>
      <c r="DX204" s="1">
        <f>(0-(DD204*BE204*$BY$2))/100</f>
        <v>0.50721666917570363</v>
      </c>
      <c r="DY204" s="1">
        <f t="shared" si="19"/>
        <v>0.25551426805028454</v>
      </c>
      <c r="EB204" s="1" t="s">
        <v>168</v>
      </c>
    </row>
    <row r="205" spans="1:132" x14ac:dyDescent="0.25">
      <c r="A205" s="1">
        <v>256101</v>
      </c>
      <c r="B205" s="1" t="s">
        <v>100</v>
      </c>
      <c r="C205" s="1">
        <v>200</v>
      </c>
      <c r="D205" s="1" t="s">
        <v>84</v>
      </c>
      <c r="E205" s="1">
        <v>0</v>
      </c>
      <c r="F205" s="1">
        <v>0</v>
      </c>
      <c r="G205" s="1">
        <v>0</v>
      </c>
      <c r="H205" s="1">
        <v>1</v>
      </c>
      <c r="I205" s="1">
        <v>0</v>
      </c>
      <c r="J205" s="3">
        <v>0.33170138888888889</v>
      </c>
      <c r="K205" s="3">
        <v>0.33497685185185189</v>
      </c>
      <c r="L205" s="1">
        <v>1</v>
      </c>
      <c r="M205" s="1" t="s">
        <v>79</v>
      </c>
      <c r="N205" s="1">
        <v>0</v>
      </c>
      <c r="O205" s="1">
        <v>1</v>
      </c>
      <c r="P205" s="1">
        <v>0</v>
      </c>
      <c r="Q205" s="1">
        <v>0</v>
      </c>
      <c r="R205" s="1">
        <v>0</v>
      </c>
      <c r="S205" s="1">
        <v>0</v>
      </c>
      <c r="T205" s="1">
        <v>283</v>
      </c>
      <c r="U205" s="1">
        <v>4.7166666666666703</v>
      </c>
      <c r="V205" s="1">
        <v>633.11243030000003</v>
      </c>
      <c r="W205" s="1">
        <v>35.437849829999998</v>
      </c>
      <c r="X205" s="1">
        <v>139.64184700000001</v>
      </c>
      <c r="Y205" s="1">
        <v>104</v>
      </c>
      <c r="Z205" s="1">
        <v>1003017</v>
      </c>
      <c r="AA205" s="1">
        <v>100301702</v>
      </c>
      <c r="AB205" s="1">
        <v>35.435886459999999</v>
      </c>
      <c r="AC205" s="1">
        <v>139.6484078</v>
      </c>
      <c r="AD205" s="1">
        <v>104</v>
      </c>
      <c r="AE205" s="1">
        <v>1003017</v>
      </c>
      <c r="AF205" s="1">
        <v>100301703</v>
      </c>
      <c r="AG205" s="1">
        <v>47</v>
      </c>
      <c r="AH205" s="1">
        <v>47</v>
      </c>
      <c r="AI205" s="1">
        <v>1</v>
      </c>
      <c r="AJ205" s="1">
        <v>0</v>
      </c>
      <c r="AK205" s="1">
        <v>1</v>
      </c>
      <c r="AL205" s="1">
        <v>100</v>
      </c>
      <c r="AM205" s="1" t="s">
        <v>41</v>
      </c>
      <c r="AN205" s="1">
        <v>0</v>
      </c>
      <c r="AO205" s="1">
        <v>0</v>
      </c>
      <c r="AP205" s="1">
        <v>1</v>
      </c>
      <c r="AQ205" s="1">
        <v>0</v>
      </c>
      <c r="AR205" s="1">
        <v>0</v>
      </c>
      <c r="AS205" s="1">
        <v>7.1</v>
      </c>
      <c r="AT205" s="1">
        <v>1</v>
      </c>
      <c r="AU205" s="1">
        <v>1321</v>
      </c>
      <c r="AV205" s="1">
        <v>7.1</v>
      </c>
      <c r="AW205" s="1">
        <v>1</v>
      </c>
      <c r="AX205" s="1">
        <v>1</v>
      </c>
      <c r="AY205" s="1">
        <v>130</v>
      </c>
      <c r="AZ205" s="1">
        <v>0</v>
      </c>
      <c r="BA205" s="1">
        <v>1236</v>
      </c>
      <c r="BB205" s="1">
        <v>14.8</v>
      </c>
      <c r="BC205" s="1">
        <v>972</v>
      </c>
      <c r="BD205" s="1">
        <v>11.7</v>
      </c>
      <c r="BE205" s="1">
        <v>27.5</v>
      </c>
      <c r="BF205" s="1">
        <v>1</v>
      </c>
      <c r="BG205" s="1">
        <v>863</v>
      </c>
      <c r="BH205" s="1">
        <v>4.3</v>
      </c>
      <c r="BI205" s="1">
        <v>1</v>
      </c>
      <c r="BJ205" s="1">
        <v>863</v>
      </c>
      <c r="BK205" s="1">
        <v>10.3</v>
      </c>
      <c r="BL205" s="1">
        <v>1</v>
      </c>
      <c r="BM205" s="1">
        <v>0.28999999999999998</v>
      </c>
      <c r="BN205" s="1">
        <v>2</v>
      </c>
      <c r="BO205" s="1">
        <v>210</v>
      </c>
      <c r="BP205" s="1">
        <v>175</v>
      </c>
      <c r="BQ205" s="1">
        <v>2.6</v>
      </c>
      <c r="BR205" s="1">
        <v>219</v>
      </c>
      <c r="BS205" s="1">
        <v>3.3</v>
      </c>
      <c r="BT205" s="1">
        <v>7.9</v>
      </c>
      <c r="CG205" s="1">
        <f>AW205*EXP((BE205/100)+(L205*CC$2)+BU$2)</f>
        <v>2.2106995413705994</v>
      </c>
      <c r="CH205" s="1">
        <f>BL205*EXP((BT205/100)+BV$2)</f>
        <v>0.14378358382247342</v>
      </c>
      <c r="CI205" s="1">
        <f>AT205*EXP((AV205/100)+(L205*CD$2)+BW$2)</f>
        <v>0.11388095848328711</v>
      </c>
      <c r="CJ205" s="1">
        <f>BF205*EXP((BH205/100)+(L205*CE$2)+BX$2)</f>
        <v>0.13207711796266858</v>
      </c>
      <c r="CK205" s="1">
        <f>BI205*EXP((BK205/100)+(L205*CF$2))</f>
        <v>0.76340682381194513</v>
      </c>
      <c r="CL205" s="1">
        <f>IF((CJ205+CK205)=0, LOG(1),LOG((CJ205+CK205)))</f>
        <v>-4.7942197711325477E-2</v>
      </c>
      <c r="CM205" s="1">
        <f>IF((CG205+CH205+CI205)=0, LOG(1),LOG((CG205+CH205+CI205)))</f>
        <v>0.39240921851748695</v>
      </c>
      <c r="CN205" s="1">
        <f>IF((CL205=0),1,EXP((BZ$2*CL205)+(CB$2*F205)))</f>
        <v>0.96006828383536846</v>
      </c>
      <c r="CO205" s="1">
        <f>IF((CM205=0),1,EXP((BZ$2*CM205)+(CA$2*AJ205)))</f>
        <v>1.3959118194191089</v>
      </c>
      <c r="CP205" s="1">
        <f>CN205+CO205</f>
        <v>2.3559801032544776</v>
      </c>
      <c r="CQ205" s="2">
        <f>CN205/CP205</f>
        <v>0.40750271299369634</v>
      </c>
      <c r="CR205" s="2">
        <f>CO205/CP205</f>
        <v>0.59249728700630355</v>
      </c>
      <c r="CS205" s="1">
        <f>CJ205+CK205</f>
        <v>0.89548394177461366</v>
      </c>
      <c r="CT205" s="1">
        <f>IF((CS205=0),CJ205,CJ205/CS205)</f>
        <v>0.14749244715759666</v>
      </c>
      <c r="CU205" s="4">
        <f>IF((CS205=0),CK205,CK205/CS205)</f>
        <v>0.85250755284240343</v>
      </c>
      <c r="CV205" s="1">
        <f>CI205+CH205+CG205</f>
        <v>2.4683640836763598</v>
      </c>
      <c r="CW205" s="1">
        <f>IF((CV205=0),CI205,CI205/CV205)</f>
        <v>4.6136207878083285E-2</v>
      </c>
      <c r="CX205" s="1">
        <f>IF((CV205=0),CH205,CH205/CV205)</f>
        <v>5.8250557433295415E-2</v>
      </c>
      <c r="CY205" s="1">
        <f>IF((CV205=0),CG205,CG205/CV205)</f>
        <v>0.89561323468862131</v>
      </c>
      <c r="CZ205" s="1">
        <f>CT205*CQ205</f>
        <v>6.0103572362800034E-2</v>
      </c>
      <c r="DA205" s="1">
        <f>CU205*CQ205</f>
        <v>0.34739914063089633</v>
      </c>
      <c r="DB205" s="1">
        <f>CW205*CR205</f>
        <v>2.7335578000523195E-2</v>
      </c>
      <c r="DC205" s="1">
        <f>CX205*CR205</f>
        <v>3.4513297245832401E-2</v>
      </c>
      <c r="DD205" s="1">
        <f>CY205*CR205</f>
        <v>0.53064841175994792</v>
      </c>
      <c r="DE205" s="1">
        <f>IF(($AM205="Bicycle"),1,0)</f>
        <v>0</v>
      </c>
      <c r="DF205" s="1">
        <f>IF(($AM205="Walk"),1,0)</f>
        <v>0</v>
      </c>
      <c r="DG205" s="1">
        <f>IF(($AM205="Car"),1,0)</f>
        <v>1</v>
      </c>
      <c r="DH205" s="1">
        <f>IF(($AM205="Rail"),1,0)</f>
        <v>0</v>
      </c>
      <c r="DI205" s="1">
        <f>IF(($AM205="Bus"),1,0)</f>
        <v>0</v>
      </c>
      <c r="DJ205" s="1">
        <f>DE205*LOG(CZ205)+DF205*LOG(DA205)+DG205*LOG(DB205)+DH205*LOG(DD205)+DI205*LOG(DC205)</f>
        <v>-1.5632717386817399</v>
      </c>
      <c r="DK205" s="1">
        <v>633.11243030000003</v>
      </c>
      <c r="DL205" s="1">
        <f>(0-(CZ205*BH205*$BY$2))/100</f>
        <v>3.0614113984323853E-2</v>
      </c>
      <c r="DM205" s="1">
        <f t="shared" si="15"/>
        <v>1.8400176151798172E-3</v>
      </c>
      <c r="DO205" s="1">
        <f>(0-(DA205*BK205*$BY$2))/100</f>
        <v>0.42385656863180915</v>
      </c>
      <c r="DP205" s="1">
        <f t="shared" si="16"/>
        <v>0.14724740769345102</v>
      </c>
      <c r="DR205" s="1">
        <f>(0-(DB205*AV205*$BY$2))/100</f>
        <v>2.2990031349573961E-2</v>
      </c>
      <c r="DS205" s="1">
        <f t="shared" si="17"/>
        <v>6.2844579519075259E-4</v>
      </c>
      <c r="DU205" s="1">
        <f>(0-(DC205*BT205*$BY$2))/100</f>
        <v>3.2297320748254275E-2</v>
      </c>
      <c r="DV205" s="1">
        <f t="shared" si="18"/>
        <v>1.1146870312284899E-3</v>
      </c>
      <c r="DX205" s="1">
        <f>(0-(DD205*BE205*$BY$2))/100</f>
        <v>1.7285920686805876</v>
      </c>
      <c r="DY205" s="1">
        <f t="shared" si="19"/>
        <v>0.91727463582619662</v>
      </c>
      <c r="EB205" s="1" t="s">
        <v>168</v>
      </c>
    </row>
    <row r="206" spans="1:132" x14ac:dyDescent="0.25">
      <c r="A206" s="1">
        <v>256596</v>
      </c>
      <c r="B206" s="1" t="s">
        <v>100</v>
      </c>
      <c r="C206" s="1">
        <v>600</v>
      </c>
      <c r="D206" s="1" t="s">
        <v>6</v>
      </c>
      <c r="E206" s="1">
        <v>0</v>
      </c>
      <c r="F206" s="1">
        <v>0</v>
      </c>
      <c r="G206" s="1">
        <v>1</v>
      </c>
      <c r="H206" s="1">
        <v>0</v>
      </c>
      <c r="I206" s="1">
        <v>0</v>
      </c>
      <c r="J206" s="3">
        <v>0.79893518518518514</v>
      </c>
      <c r="K206" s="3">
        <v>0.82331018518518517</v>
      </c>
      <c r="L206" s="1">
        <v>1</v>
      </c>
      <c r="M206" s="1" t="s">
        <v>76</v>
      </c>
      <c r="N206" s="1">
        <v>0</v>
      </c>
      <c r="O206" s="1">
        <v>0</v>
      </c>
      <c r="P206" s="1">
        <v>0</v>
      </c>
      <c r="Q206" s="1">
        <v>0</v>
      </c>
      <c r="R206" s="1">
        <v>1</v>
      </c>
      <c r="S206" s="1">
        <v>0</v>
      </c>
      <c r="T206" s="1">
        <v>2106</v>
      </c>
      <c r="U206" s="1">
        <v>35.1</v>
      </c>
      <c r="V206" s="1">
        <v>337.43331069999999</v>
      </c>
      <c r="W206" s="1">
        <v>35.464097889999998</v>
      </c>
      <c r="X206" s="1">
        <v>139.61696689999999</v>
      </c>
      <c r="Y206" s="1">
        <v>103</v>
      </c>
      <c r="Z206" s="1">
        <v>1002006</v>
      </c>
      <c r="AA206" s="1">
        <v>100200602</v>
      </c>
      <c r="AB206" s="1">
        <v>35.466485069999997</v>
      </c>
      <c r="AC206" s="1">
        <v>139.61926819999999</v>
      </c>
      <c r="AD206" s="1">
        <v>103</v>
      </c>
      <c r="AE206" s="1">
        <v>1002006</v>
      </c>
      <c r="AF206" s="1">
        <v>100200603</v>
      </c>
      <c r="AG206" s="1">
        <v>47</v>
      </c>
      <c r="AH206" s="1">
        <v>47</v>
      </c>
      <c r="AI206" s="1">
        <v>1</v>
      </c>
      <c r="AJ206" s="1">
        <v>0</v>
      </c>
      <c r="AK206" s="1">
        <v>1</v>
      </c>
      <c r="AL206" s="1">
        <v>420</v>
      </c>
      <c r="AM206" s="1" t="s">
        <v>43</v>
      </c>
      <c r="AN206" s="1">
        <v>0</v>
      </c>
      <c r="AO206" s="1">
        <v>0</v>
      </c>
      <c r="AP206" s="1">
        <v>0</v>
      </c>
      <c r="AQ206" s="1">
        <v>0</v>
      </c>
      <c r="AR206" s="1">
        <v>1</v>
      </c>
      <c r="AS206" s="1">
        <v>5.6</v>
      </c>
      <c r="AT206" s="1">
        <v>1</v>
      </c>
      <c r="AU206" s="1">
        <v>490</v>
      </c>
      <c r="AV206" s="1">
        <v>1.9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1</v>
      </c>
      <c r="BG206" s="1">
        <v>466</v>
      </c>
      <c r="BH206" s="1">
        <v>2.2999999999999998</v>
      </c>
      <c r="BI206" s="1">
        <v>1</v>
      </c>
      <c r="BJ206" s="1">
        <v>466</v>
      </c>
      <c r="BK206" s="1">
        <v>5.6</v>
      </c>
      <c r="BL206" s="1">
        <v>1</v>
      </c>
      <c r="BM206" s="1">
        <v>0.4</v>
      </c>
      <c r="BN206" s="1">
        <v>1</v>
      </c>
      <c r="BO206" s="1">
        <v>210</v>
      </c>
      <c r="BP206" s="1">
        <v>271</v>
      </c>
      <c r="BQ206" s="1">
        <v>4.0999999999999996</v>
      </c>
      <c r="BR206" s="1">
        <v>275</v>
      </c>
      <c r="BS206" s="1">
        <v>4.0999999999999996</v>
      </c>
      <c r="BT206" s="1">
        <v>9.1999999999999993</v>
      </c>
      <c r="CG206" s="1">
        <f>AW206*EXP((BE206/100)+(L206*CC$2)+BU$2)</f>
        <v>0</v>
      </c>
      <c r="CH206" s="1">
        <f>BL206*EXP((BT206/100)+BV$2)</f>
        <v>0.1456649729453085</v>
      </c>
      <c r="CI206" s="1">
        <f>AT206*EXP((AV206/100)+(L206*CD$2)+BW$2)</f>
        <v>0.10811048127192115</v>
      </c>
      <c r="CJ206" s="1">
        <f>BF206*EXP((BH206/100)+(L206*CE$2)+BX$2)</f>
        <v>0.12946181580118757</v>
      </c>
      <c r="CK206" s="1">
        <f>BI206*EXP((BK206/100)+(L206*CF$2))</f>
        <v>0.72835682983346972</v>
      </c>
      <c r="CL206" s="1">
        <f>IF((CJ206+CK206)=0, LOG(1),LOG((CJ206+CK206)))</f>
        <v>-6.6604518124648557E-2</v>
      </c>
      <c r="CM206" s="1">
        <f>IF((CG206+CH206+CI206)=0, LOG(1),LOG((CG206+CH206+CI206)))</f>
        <v>-0.59555038623473378</v>
      </c>
      <c r="CN206" s="1">
        <f>IF((CL206=0),1,EXP((BZ$2*CL206)+(CB$2*F206)))</f>
        <v>0.94495890386652837</v>
      </c>
      <c r="CO206" s="1">
        <f>IF((CM206=0),1,EXP((BZ$2*CM206)+(CA$2*AJ206)))</f>
        <v>0.60277105660804808</v>
      </c>
      <c r="CP206" s="1">
        <f>CN206+CO206</f>
        <v>1.5477299604745764</v>
      </c>
      <c r="CQ206" s="2">
        <f>CN206/CP206</f>
        <v>0.6105450743983647</v>
      </c>
      <c r="CR206" s="2">
        <f>CO206/CP206</f>
        <v>0.3894549256016353</v>
      </c>
      <c r="CS206" s="1">
        <f>CJ206+CK206</f>
        <v>0.85781864563465726</v>
      </c>
      <c r="CT206" s="1">
        <f>IF((CS206=0),CJ206,CJ206/CS206)</f>
        <v>0.15091979692911109</v>
      </c>
      <c r="CU206" s="4">
        <f>IF((CS206=0),CK206,CK206/CS206)</f>
        <v>0.84908020307088894</v>
      </c>
      <c r="CV206" s="1">
        <f>CI206+CH206+CG206</f>
        <v>0.25377545421722963</v>
      </c>
      <c r="CW206" s="1">
        <f>IF((CV206=0),CI206,CI206/CV206)</f>
        <v>0.42600842388554844</v>
      </c>
      <c r="CX206" s="1">
        <f>IF((CV206=0),CH206,CH206/CV206)</f>
        <v>0.57399157611445162</v>
      </c>
      <c r="CY206" s="1">
        <f>IF((CV206=0),CG206,CG206/CV206)</f>
        <v>0</v>
      </c>
      <c r="CZ206" s="1">
        <f>CT206*CQ206</f>
        <v>9.2143338644270226E-2</v>
      </c>
      <c r="DA206" s="1">
        <f>CU206*CQ206</f>
        <v>0.51840173575409454</v>
      </c>
      <c r="DB206" s="1">
        <f>CW206*CR206</f>
        <v>0.16591107903001617</v>
      </c>
      <c r="DC206" s="1">
        <f>CX206*CR206</f>
        <v>0.22354384657161913</v>
      </c>
      <c r="DD206" s="1">
        <f>CY206*CR206</f>
        <v>0</v>
      </c>
      <c r="DE206" s="1">
        <f>IF(($AM206="Bicycle"),1,0)</f>
        <v>0</v>
      </c>
      <c r="DF206" s="1">
        <f>IF(($AM206="Walk"),1,0)</f>
        <v>1</v>
      </c>
      <c r="DG206" s="1">
        <f>IF(($AM206="Car"),1,0)</f>
        <v>0</v>
      </c>
      <c r="DH206" s="1">
        <f>IF(($AM206="Rail"),1,0)</f>
        <v>0</v>
      </c>
      <c r="DI206" s="1">
        <f>IF(($AM206="Bus"),1,0)</f>
        <v>0</v>
      </c>
      <c r="DJ206" s="1" t="e">
        <f>DE206*LOG(CZ206)+DF206*LOG(DA206)+DG206*LOG(DB206)+DH206*LOG(DD206)+DI206*LOG(DC206)</f>
        <v>#NUM!</v>
      </c>
      <c r="DK206" s="1">
        <v>337.43331069999999</v>
      </c>
      <c r="DL206" s="1">
        <f>(0-(CZ206*BH206*$BY$2))/100</f>
        <v>2.5104104468455023E-2</v>
      </c>
      <c r="DM206" s="1">
        <f t="shared" si="15"/>
        <v>2.3131759993979886E-3</v>
      </c>
      <c r="DO206" s="1">
        <f>(0-(DA206*BK206*$BY$2))/100</f>
        <v>0.34388040333999093</v>
      </c>
      <c r="DP206" s="1">
        <f t="shared" si="16"/>
        <v>0.17826819798326943</v>
      </c>
      <c r="DR206" s="1">
        <f>(0-(DB206*AV206*$BY$2))/100</f>
        <v>3.7340655903394006E-2</v>
      </c>
      <c r="DS206" s="1">
        <f t="shared" si="17"/>
        <v>6.1952285126206427E-3</v>
      </c>
      <c r="DU206" s="1">
        <f>(0-(DC206*BT206*$BY$2))/100</f>
        <v>0.24361470553088849</v>
      </c>
      <c r="DV206" s="1">
        <f t="shared" si="18"/>
        <v>5.4458568355787114E-2</v>
      </c>
      <c r="DX206" s="1">
        <f>(0-(DD206*BE206*$BY$2))/100</f>
        <v>0</v>
      </c>
      <c r="DY206" s="1">
        <f t="shared" si="19"/>
        <v>0</v>
      </c>
      <c r="EB206" s="1" t="s">
        <v>168</v>
      </c>
    </row>
    <row r="207" spans="1:132" x14ac:dyDescent="0.25">
      <c r="A207" s="1">
        <v>256719</v>
      </c>
      <c r="B207" s="1" t="s">
        <v>75</v>
      </c>
      <c r="C207" s="1">
        <v>200</v>
      </c>
      <c r="D207" s="1" t="s">
        <v>84</v>
      </c>
      <c r="E207" s="1">
        <v>0</v>
      </c>
      <c r="F207" s="1">
        <v>0</v>
      </c>
      <c r="G207" s="1">
        <v>0</v>
      </c>
      <c r="H207" s="1">
        <v>1</v>
      </c>
      <c r="I207" s="1">
        <v>0</v>
      </c>
      <c r="J207" s="3">
        <v>0.50491898148148151</v>
      </c>
      <c r="K207" s="3">
        <v>0.51157407407407407</v>
      </c>
      <c r="L207" s="1">
        <v>0</v>
      </c>
      <c r="M207" s="1" t="s">
        <v>82</v>
      </c>
      <c r="N207" s="1">
        <v>0</v>
      </c>
      <c r="O207" s="1">
        <v>0</v>
      </c>
      <c r="P207" s="1">
        <v>1</v>
      </c>
      <c r="Q207" s="1">
        <v>0</v>
      </c>
      <c r="R207" s="1">
        <v>0</v>
      </c>
      <c r="S207" s="1">
        <v>0</v>
      </c>
      <c r="T207" s="1">
        <v>574</v>
      </c>
      <c r="U207" s="1">
        <v>9.56666666666667</v>
      </c>
      <c r="V207" s="1">
        <v>714.68282269999997</v>
      </c>
      <c r="W207" s="1">
        <v>35.629118079999998</v>
      </c>
      <c r="X207" s="1">
        <v>139.68789520000001</v>
      </c>
      <c r="Y207" s="1" t="s">
        <v>77</v>
      </c>
      <c r="Z207" s="1" t="s">
        <v>77</v>
      </c>
      <c r="AA207" s="1" t="s">
        <v>77</v>
      </c>
      <c r="AB207" s="1">
        <v>35.631038539999999</v>
      </c>
      <c r="AC207" s="1">
        <v>139.68034750000001</v>
      </c>
      <c r="AD207" s="1" t="s">
        <v>77</v>
      </c>
      <c r="AE207" s="1" t="s">
        <v>77</v>
      </c>
      <c r="AF207" s="1" t="s">
        <v>77</v>
      </c>
      <c r="AG207" s="1">
        <v>38</v>
      </c>
      <c r="AH207" s="1">
        <v>38</v>
      </c>
      <c r="AI207" s="1">
        <v>1</v>
      </c>
      <c r="AJ207" s="1">
        <v>0</v>
      </c>
      <c r="AK207" s="1">
        <v>0</v>
      </c>
      <c r="AL207" s="1">
        <v>420</v>
      </c>
      <c r="AM207" s="1" t="s">
        <v>43</v>
      </c>
      <c r="AN207" s="1">
        <v>0</v>
      </c>
      <c r="AO207" s="1">
        <v>0</v>
      </c>
      <c r="AP207" s="1">
        <v>0</v>
      </c>
      <c r="AQ207" s="1">
        <v>0</v>
      </c>
      <c r="AR207" s="1">
        <v>1</v>
      </c>
      <c r="AS207" s="1">
        <v>10.6</v>
      </c>
      <c r="AT207" s="1">
        <v>1</v>
      </c>
      <c r="AU207" s="1">
        <v>961</v>
      </c>
      <c r="AV207" s="1">
        <v>6.7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1</v>
      </c>
      <c r="BG207" s="1">
        <v>868</v>
      </c>
      <c r="BH207" s="1">
        <v>4.3</v>
      </c>
      <c r="BI207" s="1">
        <v>1</v>
      </c>
      <c r="BJ207" s="1">
        <v>868</v>
      </c>
      <c r="BK207" s="1">
        <v>10.6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CG207" s="1">
        <f>AW207*EXP((BE207/100)+(L207*CC$2)+BU$2)</f>
        <v>0</v>
      </c>
      <c r="CH207" s="1">
        <f>BL207*EXP((BT207/100)+BV$2)</f>
        <v>0</v>
      </c>
      <c r="CI207" s="1">
        <f>AT207*EXP((AV207/100)+(L207*CD$2)+BW$2)</f>
        <v>0.25432889178781543</v>
      </c>
      <c r="CJ207" s="1">
        <f>BF207*EXP((BH207/100)+(L207*CE$2)+BX$2)</f>
        <v>0.32613737195783721</v>
      </c>
      <c r="CK207" s="1">
        <f>BI207*EXP((BK207/100)+(L207*CF$2))</f>
        <v>1.1118218765065309</v>
      </c>
      <c r="CL207" s="1">
        <f>IF((CJ207+CK207)=0, LOG(1),LOG((CJ207+CK207)))</f>
        <v>0.1577465783849491</v>
      </c>
      <c r="CM207" s="1">
        <f>IF((CG207+CH207+CI207)=0, LOG(1),LOG((CG207+CH207+CI207)))</f>
        <v>-0.59460430112475338</v>
      </c>
      <c r="CN207" s="1">
        <f>IF((CL207=0),1,EXP((BZ$2*CL207)+(CB$2*F207)))</f>
        <v>1.1434895451948253</v>
      </c>
      <c r="CO207" s="1">
        <f>IF((CM207=0),1,EXP((BZ$2*CM207)+(CA$2*AJ207)))</f>
        <v>0.60325598337743958</v>
      </c>
      <c r="CP207" s="1">
        <f>CN207+CO207</f>
        <v>1.7467455285722648</v>
      </c>
      <c r="CQ207" s="2">
        <f>CN207/CP207</f>
        <v>0.65464002998162985</v>
      </c>
      <c r="CR207" s="2">
        <f>CO207/CP207</f>
        <v>0.34535997001837021</v>
      </c>
      <c r="CS207" s="1">
        <f>CJ207+CK207</f>
        <v>1.437959248464368</v>
      </c>
      <c r="CT207" s="1">
        <f>IF((CS207=0),CJ207,CJ207/CS207)</f>
        <v>0.22680571254444612</v>
      </c>
      <c r="CU207" s="4">
        <f>IF((CS207=0),CK207,CK207/CS207)</f>
        <v>0.77319428745555396</v>
      </c>
      <c r="CV207" s="1">
        <f>CI207+CH207+CG207</f>
        <v>0.25432889178781543</v>
      </c>
      <c r="CW207" s="1">
        <f>IF((CV207=0),CI207,CI207/CV207)</f>
        <v>1</v>
      </c>
      <c r="CX207" s="1">
        <f>IF((CV207=0),CH207,CH207/CV207)</f>
        <v>0</v>
      </c>
      <c r="CY207" s="1">
        <f>IF((CV207=0),CG207,CG207/CV207)</f>
        <v>0</v>
      </c>
      <c r="CZ207" s="1">
        <f>CT207*CQ207</f>
        <v>0.14847609846010112</v>
      </c>
      <c r="DA207" s="1">
        <f>CU207*CQ207</f>
        <v>0.50616393152152872</v>
      </c>
      <c r="DB207" s="1">
        <f>CW207*CR207</f>
        <v>0.34535997001837021</v>
      </c>
      <c r="DC207" s="1">
        <f>CX207*CR207</f>
        <v>0</v>
      </c>
      <c r="DD207" s="1">
        <f>CY207*CR207</f>
        <v>0</v>
      </c>
      <c r="DE207" s="1">
        <f>IF(($AM207="Bicycle"),1,0)</f>
        <v>0</v>
      </c>
      <c r="DF207" s="1">
        <f>IF(($AM207="Walk"),1,0)</f>
        <v>1</v>
      </c>
      <c r="DG207" s="1">
        <f>IF(($AM207="Car"),1,0)</f>
        <v>0</v>
      </c>
      <c r="DH207" s="1">
        <f>IF(($AM207="Rail"),1,0)</f>
        <v>0</v>
      </c>
      <c r="DI207" s="1">
        <f>IF(($AM207="Bus"),1,0)</f>
        <v>0</v>
      </c>
      <c r="DJ207" s="1" t="e">
        <f>DE207*LOG(CZ207)+DF207*LOG(DA207)+DG207*LOG(DB207)+DH207*LOG(DD207)+DI207*LOG(DC207)</f>
        <v>#NUM!</v>
      </c>
      <c r="DK207" s="1">
        <v>714.68282269999997</v>
      </c>
      <c r="DL207" s="1">
        <f>(0-(CZ207*BH207*$BY$2))/100</f>
        <v>7.5627188593178477E-2</v>
      </c>
      <c r="DM207" s="1">
        <f t="shared" si="15"/>
        <v>1.1228829899821404E-2</v>
      </c>
      <c r="DO207" s="1">
        <f>(0-(DA207*BK207*$BY$2))/100</f>
        <v>0.63555042498299785</v>
      </c>
      <c r="DP207" s="1">
        <f t="shared" si="16"/>
        <v>0.3216927017895726</v>
      </c>
      <c r="DR207" s="1">
        <f>(0-(DB207*AV207*$BY$2))/100</f>
        <v>0.27409414218179684</v>
      </c>
      <c r="DS207" s="1">
        <f t="shared" si="17"/>
        <v>9.4661144726116253E-2</v>
      </c>
      <c r="DU207" s="1">
        <f>(0-(DC207*BT207*$BY$2))/100</f>
        <v>0</v>
      </c>
      <c r="DV207" s="1">
        <f t="shared" si="18"/>
        <v>0</v>
      </c>
      <c r="DX207" s="1">
        <f>(0-(DD207*BE207*$BY$2))/100</f>
        <v>0</v>
      </c>
      <c r="DY207" s="1">
        <f t="shared" si="19"/>
        <v>0</v>
      </c>
      <c r="EB207" s="1" t="s">
        <v>168</v>
      </c>
    </row>
    <row r="208" spans="1:132" x14ac:dyDescent="0.25">
      <c r="A208" s="1">
        <v>256179</v>
      </c>
      <c r="B208" s="1" t="s">
        <v>93</v>
      </c>
      <c r="C208" s="1">
        <v>500</v>
      </c>
      <c r="D208" s="1" t="s">
        <v>8</v>
      </c>
      <c r="E208" s="1">
        <v>0</v>
      </c>
      <c r="F208" s="1">
        <v>0</v>
      </c>
      <c r="G208" s="1">
        <v>0</v>
      </c>
      <c r="H208" s="1">
        <v>0</v>
      </c>
      <c r="I208" s="1">
        <v>1</v>
      </c>
      <c r="J208" s="3">
        <v>0.80159722222222218</v>
      </c>
      <c r="K208" s="3">
        <v>0.81668981481481484</v>
      </c>
      <c r="L208" s="1">
        <v>1</v>
      </c>
      <c r="M208" s="1" t="s">
        <v>76</v>
      </c>
      <c r="N208" s="1">
        <v>0</v>
      </c>
      <c r="O208" s="1">
        <v>0</v>
      </c>
      <c r="P208" s="1">
        <v>0</v>
      </c>
      <c r="Q208" s="1">
        <v>0</v>
      </c>
      <c r="R208" s="1">
        <v>1</v>
      </c>
      <c r="S208" s="1">
        <v>0</v>
      </c>
      <c r="T208" s="1">
        <v>1304</v>
      </c>
      <c r="U208" s="1">
        <v>21.733333333333299</v>
      </c>
      <c r="V208" s="1">
        <v>501.7340792</v>
      </c>
      <c r="W208" s="1">
        <v>35.6662453</v>
      </c>
      <c r="X208" s="1">
        <v>139.7104472</v>
      </c>
      <c r="Y208" s="1" t="s">
        <v>77</v>
      </c>
      <c r="Z208" s="1" t="s">
        <v>77</v>
      </c>
      <c r="AA208" s="1" t="s">
        <v>77</v>
      </c>
      <c r="AB208" s="1">
        <v>35.668686059999999</v>
      </c>
      <c r="AC208" s="1">
        <v>139.7057748</v>
      </c>
      <c r="AD208" s="1" t="s">
        <v>77</v>
      </c>
      <c r="AE208" s="1" t="s">
        <v>77</v>
      </c>
      <c r="AF208" s="1" t="s">
        <v>77</v>
      </c>
      <c r="AG208" s="1">
        <v>41.24</v>
      </c>
      <c r="AH208" s="1">
        <v>0</v>
      </c>
      <c r="AI208" s="1">
        <v>0</v>
      </c>
      <c r="AJ208" s="1">
        <v>0</v>
      </c>
      <c r="AK208" s="1">
        <v>0</v>
      </c>
      <c r="AL208" s="1">
        <v>420</v>
      </c>
      <c r="AM208" s="1" t="s">
        <v>43</v>
      </c>
      <c r="AN208" s="1">
        <v>0</v>
      </c>
      <c r="AO208" s="1">
        <v>0</v>
      </c>
      <c r="AP208" s="1">
        <v>0</v>
      </c>
      <c r="AQ208" s="1">
        <v>0</v>
      </c>
      <c r="AR208" s="1">
        <v>1</v>
      </c>
      <c r="AS208" s="1">
        <v>6.6</v>
      </c>
      <c r="AT208" s="1">
        <v>1</v>
      </c>
      <c r="AU208" s="1">
        <v>562</v>
      </c>
      <c r="AV208" s="1">
        <v>2.1</v>
      </c>
      <c r="AW208" s="1">
        <v>1</v>
      </c>
      <c r="AX208" s="1">
        <v>2</v>
      </c>
      <c r="AY208" s="1">
        <v>0</v>
      </c>
      <c r="AZ208" s="1">
        <v>0</v>
      </c>
      <c r="BA208" s="1">
        <v>715</v>
      </c>
      <c r="BB208" s="1">
        <v>8.6</v>
      </c>
      <c r="BC208" s="1">
        <v>477</v>
      </c>
      <c r="BD208" s="1">
        <v>5.7</v>
      </c>
      <c r="BE208" s="1">
        <v>16.3</v>
      </c>
      <c r="BF208" s="1">
        <v>1</v>
      </c>
      <c r="BG208" s="1">
        <v>553</v>
      </c>
      <c r="BH208" s="1">
        <v>2.8</v>
      </c>
      <c r="BI208" s="1">
        <v>1</v>
      </c>
      <c r="BJ208" s="1">
        <v>553</v>
      </c>
      <c r="BK208" s="1">
        <v>6.6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CG208" s="1">
        <f>AW208*EXP((BE208/100)+(L208*CC$2)+BU$2)</f>
        <v>1.9764632300210578</v>
      </c>
      <c r="CH208" s="1">
        <f>BL208*EXP((BT208/100)+BV$2)</f>
        <v>0</v>
      </c>
      <c r="CI208" s="1">
        <f>AT208*EXP((AV208/100)+(L208*CD$2)+BW$2)</f>
        <v>0.10832691859964691</v>
      </c>
      <c r="CJ208" s="1">
        <f>BF208*EXP((BH208/100)+(L208*CE$2)+BX$2)</f>
        <v>0.13011074585338694</v>
      </c>
      <c r="CK208" s="1">
        <f>BI208*EXP((BK208/100)+(L208*CF$2))</f>
        <v>0.73567693767019104</v>
      </c>
      <c r="CL208" s="1">
        <f>IF((CJ208+CK208)=0, LOG(1),LOG((CJ208+CK208)))</f>
        <v>-6.2588596642281155E-2</v>
      </c>
      <c r="CM208" s="1">
        <f>IF((CG208+CH208+CI208)=0, LOG(1),LOG((CG208+CH208+CI208)))</f>
        <v>0.31906234617656032</v>
      </c>
      <c r="CN208" s="1">
        <f>IF((CL208=0),1,EXP((BZ$2*CL208)+(CB$2*F208)))</f>
        <v>0.94819006421336516</v>
      </c>
      <c r="CO208" s="1">
        <f>IF((CM208=0),1,EXP((BZ$2*CM208)+(CA$2*AJ208)))</f>
        <v>1.3115412787026093</v>
      </c>
      <c r="CP208" s="1">
        <f>CN208+CO208</f>
        <v>2.2597313429159742</v>
      </c>
      <c r="CQ208" s="2">
        <f>CN208/CP208</f>
        <v>0.41960300598823114</v>
      </c>
      <c r="CR208" s="2">
        <f>CO208/CP208</f>
        <v>0.58039699401176892</v>
      </c>
      <c r="CS208" s="1">
        <f>CJ208+CK208</f>
        <v>0.86578768352357804</v>
      </c>
      <c r="CT208" s="1">
        <f>IF((CS208=0),CJ208,CJ208/CS208)</f>
        <v>0.15028019955638885</v>
      </c>
      <c r="CU208" s="4">
        <f>IF((CS208=0),CK208,CK208/CS208)</f>
        <v>0.84971980044361106</v>
      </c>
      <c r="CV208" s="1">
        <f>CI208+CH208+CG208</f>
        <v>2.0847901486207046</v>
      </c>
      <c r="CW208" s="1">
        <f>IF((CV208=0),CI208,CI208/CV208)</f>
        <v>5.1960586379073172E-2</v>
      </c>
      <c r="CX208" s="1">
        <f>IF((CV208=0),CH208,CH208/CV208)</f>
        <v>0</v>
      </c>
      <c r="CY208" s="1">
        <f>IF((CV208=0),CG208,CG208/CV208)</f>
        <v>0.94803941362092692</v>
      </c>
      <c r="CZ208" s="1">
        <f>CT208*CQ208</f>
        <v>6.3058023474372005E-2</v>
      </c>
      <c r="DA208" s="1">
        <f>CU208*CQ208</f>
        <v>0.35654498251385908</v>
      </c>
      <c r="DB208" s="1">
        <f>CW208*CR208</f>
        <v>3.0157768141502932E-2</v>
      </c>
      <c r="DC208" s="1">
        <f>CX208*CR208</f>
        <v>0</v>
      </c>
      <c r="DD208" s="1">
        <f>CY208*CR208</f>
        <v>0.55023922587026608</v>
      </c>
      <c r="DE208" s="1">
        <f>IF(($AM208="Bicycle"),1,0)</f>
        <v>0</v>
      </c>
      <c r="DF208" s="1">
        <f>IF(($AM208="Walk"),1,0)</f>
        <v>1</v>
      </c>
      <c r="DG208" s="1">
        <f>IF(($AM208="Car"),1,0)</f>
        <v>0</v>
      </c>
      <c r="DH208" s="1">
        <f>IF(($AM208="Rail"),1,0)</f>
        <v>0</v>
      </c>
      <c r="DI208" s="1">
        <f>IF(($AM208="Bus"),1,0)</f>
        <v>0</v>
      </c>
      <c r="DJ208" s="1" t="e">
        <f>DE208*LOG(CZ208)+DF208*LOG(DA208)+DG208*LOG(DB208)+DH208*LOG(DD208)+DI208*LOG(DC208)</f>
        <v>#NUM!</v>
      </c>
      <c r="DK208" s="1">
        <v>501.7340792</v>
      </c>
      <c r="DL208" s="1">
        <f>(0-(CZ208*BH208*$BY$2))/100</f>
        <v>2.0914685513780507E-2</v>
      </c>
      <c r="DM208" s="1">
        <f t="shared" si="15"/>
        <v>1.3188387300870792E-3</v>
      </c>
      <c r="DO208" s="1">
        <f>(0-(DA208*BK208*$BY$2))/100</f>
        <v>0.27874765222745951</v>
      </c>
      <c r="DP208" s="1">
        <f t="shared" si="16"/>
        <v>9.9386076789218819E-2</v>
      </c>
      <c r="DR208" s="1">
        <f>(0-(DB208*AV208*$BY$2))/100</f>
        <v>7.5019030298347474E-3</v>
      </c>
      <c r="DS208" s="1">
        <f t="shared" si="17"/>
        <v>2.2624065219379466E-4</v>
      </c>
      <c r="DU208" s="1">
        <f>(0-(DC208*BT208*$BY$2))/100</f>
        <v>0</v>
      </c>
      <c r="DV208" s="1">
        <f t="shared" si="18"/>
        <v>0</v>
      </c>
      <c r="DX208" s="1">
        <f>(0-(DD208*BE208*$BY$2))/100</f>
        <v>1.0624098910207116</v>
      </c>
      <c r="DY208" s="1">
        <f t="shared" si="19"/>
        <v>0.58457959599215015</v>
      </c>
      <c r="EB208" s="1" t="s">
        <v>168</v>
      </c>
    </row>
    <row r="209" spans="1:132" x14ac:dyDescent="0.25">
      <c r="A209" s="1">
        <v>258014</v>
      </c>
      <c r="B209" s="1" t="s">
        <v>78</v>
      </c>
      <c r="C209" s="1">
        <v>700</v>
      </c>
      <c r="D209" s="1" t="s">
        <v>5</v>
      </c>
      <c r="E209" s="1">
        <v>0</v>
      </c>
      <c r="F209" s="1">
        <v>1</v>
      </c>
      <c r="G209" s="1">
        <v>0</v>
      </c>
      <c r="H209" s="1">
        <v>0</v>
      </c>
      <c r="I209" s="1">
        <v>0</v>
      </c>
      <c r="J209" s="3">
        <v>0.73081018518518526</v>
      </c>
      <c r="K209" s="3">
        <v>0.73700231481481471</v>
      </c>
      <c r="L209" s="1">
        <v>1</v>
      </c>
      <c r="M209" s="1" t="s">
        <v>76</v>
      </c>
      <c r="N209" s="1">
        <v>0</v>
      </c>
      <c r="O209" s="1">
        <v>0</v>
      </c>
      <c r="P209" s="1">
        <v>0</v>
      </c>
      <c r="Q209" s="1">
        <v>0</v>
      </c>
      <c r="R209" s="1">
        <v>1</v>
      </c>
      <c r="S209" s="1">
        <v>0</v>
      </c>
      <c r="T209" s="1">
        <v>535</v>
      </c>
      <c r="U209" s="1">
        <v>8.9166666666666696</v>
      </c>
      <c r="V209" s="1">
        <v>318.57690939999998</v>
      </c>
      <c r="W209" s="1">
        <v>35.443975979999998</v>
      </c>
      <c r="X209" s="1">
        <v>139.6364987</v>
      </c>
      <c r="Y209" s="1">
        <v>104</v>
      </c>
      <c r="Z209" s="1">
        <v>1003002</v>
      </c>
      <c r="AA209" s="1">
        <v>100300216</v>
      </c>
      <c r="AB209" s="1">
        <v>35.443568259999999</v>
      </c>
      <c r="AC209" s="1">
        <v>139.63301720000001</v>
      </c>
      <c r="AD209" s="1">
        <v>104</v>
      </c>
      <c r="AE209" s="1">
        <v>1003019</v>
      </c>
      <c r="AF209" s="1">
        <v>100301907</v>
      </c>
      <c r="AG209" s="1">
        <v>39</v>
      </c>
      <c r="AH209" s="1">
        <v>39</v>
      </c>
      <c r="AI209" s="1">
        <v>0</v>
      </c>
      <c r="AJ209" s="1">
        <v>0</v>
      </c>
      <c r="AK209" s="1">
        <v>0</v>
      </c>
      <c r="AL209" s="1">
        <v>420</v>
      </c>
      <c r="AM209" s="1" t="s">
        <v>43</v>
      </c>
      <c r="AN209" s="1">
        <v>0</v>
      </c>
      <c r="AO209" s="1">
        <v>0</v>
      </c>
      <c r="AP209" s="1">
        <v>0</v>
      </c>
      <c r="AQ209" s="1">
        <v>0</v>
      </c>
      <c r="AR209" s="1">
        <v>1</v>
      </c>
      <c r="AS209" s="1">
        <v>5.3</v>
      </c>
      <c r="AT209" s="1">
        <v>1</v>
      </c>
      <c r="AU209" s="1">
        <v>473</v>
      </c>
      <c r="AV209" s="1">
        <v>2.2000000000000002</v>
      </c>
      <c r="AW209" s="1">
        <v>1</v>
      </c>
      <c r="AX209" s="1">
        <v>17</v>
      </c>
      <c r="AY209" s="1">
        <v>330</v>
      </c>
      <c r="AZ209" s="1">
        <v>1</v>
      </c>
      <c r="BA209" s="1">
        <v>326</v>
      </c>
      <c r="BB209" s="1">
        <v>3.9</v>
      </c>
      <c r="BC209" s="1">
        <v>815</v>
      </c>
      <c r="BD209" s="1">
        <v>9.9</v>
      </c>
      <c r="BE209" s="1">
        <v>30.8</v>
      </c>
      <c r="BF209" s="1">
        <v>1</v>
      </c>
      <c r="BG209" s="1">
        <v>441</v>
      </c>
      <c r="BH209" s="1">
        <v>2.2000000000000002</v>
      </c>
      <c r="BI209" s="1">
        <v>1</v>
      </c>
      <c r="BJ209" s="1">
        <v>441</v>
      </c>
      <c r="BK209" s="1">
        <v>5.3</v>
      </c>
      <c r="BL209" s="1">
        <v>1</v>
      </c>
      <c r="BM209" s="1">
        <v>0.26</v>
      </c>
      <c r="BN209" s="1">
        <v>2</v>
      </c>
      <c r="BO209" s="1">
        <v>210</v>
      </c>
      <c r="BP209" s="1">
        <v>237</v>
      </c>
      <c r="BQ209" s="1">
        <v>3.6</v>
      </c>
      <c r="BR209" s="1">
        <v>263</v>
      </c>
      <c r="BS209" s="1">
        <v>3.9</v>
      </c>
      <c r="BT209" s="1">
        <v>9.5</v>
      </c>
      <c r="CG209" s="1">
        <f>AW209*EXP((BE209/100)+(L209*CC$2)+BU$2)</f>
        <v>2.2848697030840897</v>
      </c>
      <c r="CH209" s="1">
        <f>BL209*EXP((BT209/100)+BV$2)</f>
        <v>0.14610262401250695</v>
      </c>
      <c r="CI209" s="1">
        <f>AT209*EXP((AV209/100)+(L209*CD$2)+BW$2)</f>
        <v>0.10843529969976486</v>
      </c>
      <c r="CJ209" s="1">
        <f>BF209*EXP((BH209/100)+(L209*CE$2)+BX$2)</f>
        <v>0.1293324186947227</v>
      </c>
      <c r="CK209" s="1">
        <f>BI209*EXP((BK209/100)+(L209*CF$2))</f>
        <v>0.72617503367455449</v>
      </c>
      <c r="CL209" s="1">
        <f>IF((CJ209+CK209)=0, LOG(1),LOG((CJ209+CK209)))</f>
        <v>-6.7776202944906189E-2</v>
      </c>
      <c r="CM209" s="1">
        <f>IF((CG209+CH209+CI209)=0, LOG(1),LOG((CG209+CH209+CI209)))</f>
        <v>0.40473241960515366</v>
      </c>
      <c r="CN209" s="1">
        <f>IF((CL209=0),1,EXP((BZ$2*CL209)+(CB$2*F209)))</f>
        <v>2.2406030031999555</v>
      </c>
      <c r="CO209" s="1">
        <f>IF((CM209=0),1,EXP((BZ$2*CM209)+(CA$2*AJ209)))</f>
        <v>1.4106104538153981</v>
      </c>
      <c r="CP209" s="1">
        <f>CN209+CO209</f>
        <v>3.6512134570153538</v>
      </c>
      <c r="CQ209" s="2">
        <f>CN209/CP209</f>
        <v>0.61365982284462572</v>
      </c>
      <c r="CR209" s="2">
        <f>CO209/CP209</f>
        <v>0.38634017715537422</v>
      </c>
      <c r="CS209" s="1">
        <f>CJ209+CK209</f>
        <v>0.85550745236927717</v>
      </c>
      <c r="CT209" s="1">
        <f>IF((CS209=0),CJ209,CJ209/CS209)</f>
        <v>0.15117626192097361</v>
      </c>
      <c r="CU209" s="4">
        <f>IF((CS209=0),CK209,CK209/CS209)</f>
        <v>0.84882373807902645</v>
      </c>
      <c r="CV209" s="1">
        <f>CI209+CH209+CG209</f>
        <v>2.5394076267963612</v>
      </c>
      <c r="CW209" s="1">
        <f>IF((CV209=0),CI209,CI209/CV209)</f>
        <v>4.2701021512077407E-2</v>
      </c>
      <c r="CX209" s="1">
        <f>IF((CV209=0),CH209,CH209/CV209)</f>
        <v>5.7534136099616877E-2</v>
      </c>
      <c r="CY209" s="1">
        <f>IF((CV209=0),CG209,CG209/CV209)</f>
        <v>0.89976484238830579</v>
      </c>
      <c r="CZ209" s="1">
        <f>CT209*CQ209</f>
        <v>9.277079810873741E-2</v>
      </c>
      <c r="DA209" s="1">
        <f>CU209*CQ209</f>
        <v>0.52088902473588838</v>
      </c>
      <c r="DB209" s="1">
        <f>CW209*CR209</f>
        <v>1.6497120215691431E-2</v>
      </c>
      <c r="DC209" s="1">
        <f>CX209*CR209</f>
        <v>2.2227748333207394E-2</v>
      </c>
      <c r="DD209" s="1">
        <f>CY209*CR209</f>
        <v>0.34761530860647544</v>
      </c>
      <c r="DE209" s="1">
        <f>IF(($AM209="Bicycle"),1,0)</f>
        <v>0</v>
      </c>
      <c r="DF209" s="1">
        <f>IF(($AM209="Walk"),1,0)</f>
        <v>1</v>
      </c>
      <c r="DG209" s="1">
        <f>IF(($AM209="Car"),1,0)</f>
        <v>0</v>
      </c>
      <c r="DH209" s="1">
        <f>IF(($AM209="Rail"),1,0)</f>
        <v>0</v>
      </c>
      <c r="DI209" s="1">
        <f>IF(($AM209="Bus"),1,0)</f>
        <v>0</v>
      </c>
      <c r="DJ209" s="1">
        <f>DE209*LOG(CZ209)+DF209*LOG(DA209)+DG209*LOG(DB209)+DH209*LOG(DD209)+DI209*LOG(DC209)</f>
        <v>-0.2832547931659905</v>
      </c>
      <c r="DK209" s="1">
        <v>318.57690939999998</v>
      </c>
      <c r="DL209" s="1">
        <f>(0-(CZ209*BH209*$BY$2))/100</f>
        <v>2.4176138062348623E-2</v>
      </c>
      <c r="DM209" s="1">
        <f t="shared" si="15"/>
        <v>2.242839623231106E-3</v>
      </c>
      <c r="DO209" s="1">
        <f>(0-(DA209*BK209*$BY$2))/100</f>
        <v>0.32701978590684361</v>
      </c>
      <c r="DP209" s="1">
        <f t="shared" si="16"/>
        <v>0.17034101735035478</v>
      </c>
      <c r="DR209" s="1">
        <f>(0-(DB209*AV209*$BY$2))/100</f>
        <v>4.2991616337960011E-3</v>
      </c>
      <c r="DS209" s="1">
        <f t="shared" si="17"/>
        <v>7.0923786299421012E-5</v>
      </c>
      <c r="DU209" s="1">
        <f>(0-(DC209*BT209*$BY$2))/100</f>
        <v>2.501335977289907E-2</v>
      </c>
      <c r="DV209" s="1">
        <f t="shared" si="18"/>
        <v>5.5599066599997416E-4</v>
      </c>
      <c r="DX209" s="1">
        <f>(0-(DD209*BE209*$BY$2))/100</f>
        <v>1.2682432630414535</v>
      </c>
      <c r="DY209" s="1">
        <f t="shared" si="19"/>
        <v>0.44086077327023826</v>
      </c>
      <c r="EB209" s="1" t="s">
        <v>168</v>
      </c>
    </row>
    <row r="210" spans="1:132" x14ac:dyDescent="0.25">
      <c r="A210" s="1">
        <v>256860</v>
      </c>
      <c r="B210" s="1" t="s">
        <v>75</v>
      </c>
      <c r="C210" s="1">
        <v>500</v>
      </c>
      <c r="D210" s="1" t="s">
        <v>8</v>
      </c>
      <c r="E210" s="1">
        <v>0</v>
      </c>
      <c r="F210" s="1">
        <v>0</v>
      </c>
      <c r="G210" s="1">
        <v>0</v>
      </c>
      <c r="H210" s="1">
        <v>0</v>
      </c>
      <c r="I210" s="1">
        <v>1</v>
      </c>
      <c r="J210" s="3">
        <v>0.74665509259259266</v>
      </c>
      <c r="K210" s="3">
        <v>0.7518287037037038</v>
      </c>
      <c r="L210" s="1">
        <v>1</v>
      </c>
      <c r="M210" s="1" t="s">
        <v>76</v>
      </c>
      <c r="N210" s="1">
        <v>0</v>
      </c>
      <c r="O210" s="1">
        <v>0</v>
      </c>
      <c r="P210" s="1">
        <v>0</v>
      </c>
      <c r="Q210" s="1">
        <v>0</v>
      </c>
      <c r="R210" s="1">
        <v>1</v>
      </c>
      <c r="S210" s="1">
        <v>0</v>
      </c>
      <c r="T210" s="1">
        <v>448</v>
      </c>
      <c r="U210" s="1">
        <v>7.4666666666666703</v>
      </c>
      <c r="V210" s="1">
        <v>906.68804680000005</v>
      </c>
      <c r="W210" s="1">
        <v>35.622857840000002</v>
      </c>
      <c r="X210" s="1">
        <v>139.68203729999999</v>
      </c>
      <c r="Y210" s="1" t="s">
        <v>77</v>
      </c>
      <c r="Z210" s="1" t="s">
        <v>77</v>
      </c>
      <c r="AA210" s="1" t="s">
        <v>77</v>
      </c>
      <c r="AB210" s="1">
        <v>35.628367130000001</v>
      </c>
      <c r="AC210" s="1">
        <v>139.6746397</v>
      </c>
      <c r="AD210" s="1" t="s">
        <v>77</v>
      </c>
      <c r="AE210" s="1" t="s">
        <v>77</v>
      </c>
      <c r="AF210" s="1" t="s">
        <v>77</v>
      </c>
      <c r="AG210" s="1">
        <v>38</v>
      </c>
      <c r="AH210" s="1">
        <v>38</v>
      </c>
      <c r="AI210" s="1">
        <v>1</v>
      </c>
      <c r="AJ210" s="1">
        <v>0</v>
      </c>
      <c r="AK210" s="1">
        <v>0</v>
      </c>
      <c r="AL210" s="1">
        <v>410</v>
      </c>
      <c r="AM210" s="1" t="s">
        <v>39</v>
      </c>
      <c r="AN210" s="1">
        <v>1</v>
      </c>
      <c r="AO210" s="1">
        <v>0</v>
      </c>
      <c r="AP210" s="1">
        <v>0</v>
      </c>
      <c r="AQ210" s="1">
        <v>0</v>
      </c>
      <c r="AR210" s="1">
        <v>0</v>
      </c>
      <c r="AS210" s="1">
        <v>5.0999999999999996</v>
      </c>
      <c r="AT210" s="1">
        <v>1</v>
      </c>
      <c r="AU210" s="1">
        <v>1807</v>
      </c>
      <c r="AV210" s="1">
        <v>8</v>
      </c>
      <c r="AW210" s="1">
        <v>1</v>
      </c>
      <c r="AX210" s="1">
        <v>21</v>
      </c>
      <c r="AY210" s="1">
        <v>190</v>
      </c>
      <c r="AZ210" s="1">
        <v>1</v>
      </c>
      <c r="BA210" s="1">
        <v>776</v>
      </c>
      <c r="BB210" s="1">
        <v>9.6</v>
      </c>
      <c r="BC210" s="1">
        <v>1428</v>
      </c>
      <c r="BD210" s="1">
        <v>17.3</v>
      </c>
      <c r="BE210" s="1">
        <v>47.9</v>
      </c>
      <c r="BF210" s="1">
        <v>1</v>
      </c>
      <c r="BG210" s="1">
        <v>1025</v>
      </c>
      <c r="BH210" s="1">
        <v>5.0999999999999996</v>
      </c>
      <c r="BI210" s="1">
        <v>1</v>
      </c>
      <c r="BJ210" s="1">
        <v>1025</v>
      </c>
      <c r="BK210" s="1">
        <v>13.3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CG210" s="1">
        <f>AW210*EXP((BE210/100)+(L210*CC$2)+BU$2)</f>
        <v>2.7109767654292578</v>
      </c>
      <c r="CH210" s="1">
        <f>BL210*EXP((BT210/100)+BV$2)</f>
        <v>0</v>
      </c>
      <c r="CI210" s="1">
        <f>AT210*EXP((AV210/100)+(L210*CD$2)+BW$2)</f>
        <v>0.11491051315618009</v>
      </c>
      <c r="CJ210" s="1">
        <f>BF210*EXP((BH210/100)+(L210*CE$2)+BX$2)</f>
        <v>0.13313797266730273</v>
      </c>
      <c r="CK210" s="1">
        <f>BI210*EXP((BK210/100)+(L210*CF$2))</f>
        <v>0.78665602284807246</v>
      </c>
      <c r="CL210" s="1">
        <f>IF((CJ210+CK210)=0, LOG(1),LOG((CJ210+CK210)))</f>
        <v>-3.630942985988387E-2</v>
      </c>
      <c r="CM210" s="1">
        <f>IF((CG210+CH210+CI210)=0, LOG(1),LOG((CG210+CH210+CI210)))</f>
        <v>0.45115483434739867</v>
      </c>
      <c r="CN210" s="1">
        <f>IF((CL210=0),1,EXP((BZ$2*CL210)+(CB$2*F210)))</f>
        <v>0.96960838541454542</v>
      </c>
      <c r="CO210" s="1">
        <f>IF((CM210=0),1,EXP((BZ$2*CM210)+(CA$2*AJ210)))</f>
        <v>1.4673845658176077</v>
      </c>
      <c r="CP210" s="1">
        <f>CN210+CO210</f>
        <v>2.4369929512321531</v>
      </c>
      <c r="CQ210" s="2">
        <f>CN210/CP210</f>
        <v>0.39787082064570917</v>
      </c>
      <c r="CR210" s="2">
        <f>CO210/CP210</f>
        <v>0.60212917935429089</v>
      </c>
      <c r="CS210" s="1">
        <f>CJ210+CK210</f>
        <v>0.91979399551537522</v>
      </c>
      <c r="CT210" s="1">
        <f>IF((CS210=0),CJ210,CJ210/CS210)</f>
        <v>0.14474759926292344</v>
      </c>
      <c r="CU210" s="4">
        <f>IF((CS210=0),CK210,CK210/CS210)</f>
        <v>0.85525240073707653</v>
      </c>
      <c r="CV210" s="1">
        <f>CI210+CH210+CG210</f>
        <v>2.8258872785854381</v>
      </c>
      <c r="CW210" s="1">
        <f>IF((CV210=0),CI210,CI210/CV210)</f>
        <v>4.0663516208509616E-2</v>
      </c>
      <c r="CX210" s="1">
        <f>IF((CV210=0),CH210,CH210/CV210)</f>
        <v>0</v>
      </c>
      <c r="CY210" s="1">
        <f>IF((CV210=0),CG210,CG210/CV210)</f>
        <v>0.95933648379149028</v>
      </c>
      <c r="CZ210" s="1">
        <f>CT210*CQ210</f>
        <v>5.7590846105235592E-2</v>
      </c>
      <c r="DA210" s="1">
        <f>CU210*CQ210</f>
        <v>0.34027997454047354</v>
      </c>
      <c r="DB210" s="1">
        <f>CW210*CR210</f>
        <v>2.4484689644289803E-2</v>
      </c>
      <c r="DC210" s="1">
        <f>CX210*CR210</f>
        <v>0</v>
      </c>
      <c r="DD210" s="1">
        <f>CY210*CR210</f>
        <v>0.57764448971000104</v>
      </c>
      <c r="DE210" s="1">
        <f>IF(($AM210="Bicycle"),1,0)</f>
        <v>1</v>
      </c>
      <c r="DF210" s="1">
        <f>IF(($AM210="Walk"),1,0)</f>
        <v>0</v>
      </c>
      <c r="DG210" s="1">
        <f>IF(($AM210="Car"),1,0)</f>
        <v>0</v>
      </c>
      <c r="DH210" s="1">
        <f>IF(($AM210="Rail"),1,0)</f>
        <v>0</v>
      </c>
      <c r="DI210" s="1">
        <f>IF(($AM210="Bus"),1,0)</f>
        <v>0</v>
      </c>
      <c r="DJ210" s="1" t="e">
        <f>DE210*LOG(CZ210)+DF210*LOG(DA210)+DG210*LOG(DB210)+DH210*LOG(DD210)+DI210*LOG(DC210)</f>
        <v>#NUM!</v>
      </c>
      <c r="DK210" s="1">
        <v>906.68804680000005</v>
      </c>
      <c r="DL210" s="1">
        <f>(0-(CZ210*BH210*$BY$2))/100</f>
        <v>3.4791775205206849E-2</v>
      </c>
      <c r="DM210" s="1">
        <f t="shared" si="15"/>
        <v>2.003687771571019E-3</v>
      </c>
      <c r="DO210" s="1">
        <f>(0-(DA210*BK210*$BY$2))/100</f>
        <v>0.5360940486971878</v>
      </c>
      <c r="DP210" s="1">
        <f t="shared" si="16"/>
        <v>0.18242206924197846</v>
      </c>
      <c r="DR210" s="1">
        <f>(0-(DB210*AV210*$BY$2))/100</f>
        <v>2.3202647593335214E-2</v>
      </c>
      <c r="DS210" s="1">
        <f t="shared" si="17"/>
        <v>5.6810962524864042E-4</v>
      </c>
      <c r="DU210" s="1">
        <f>(0-(DC210*BT210*$BY$2))/100</f>
        <v>0</v>
      </c>
      <c r="DV210" s="1">
        <f t="shared" si="18"/>
        <v>0</v>
      </c>
      <c r="DX210" s="1">
        <f>(0-(DD210*BE210*$BY$2))/100</f>
        <v>3.2775483096001548</v>
      </c>
      <c r="DY210" s="1">
        <f t="shared" si="19"/>
        <v>1.8932577207988579</v>
      </c>
      <c r="EB210" s="1" t="s">
        <v>168</v>
      </c>
    </row>
    <row r="211" spans="1:132" x14ac:dyDescent="0.25">
      <c r="A211" s="1">
        <v>256506</v>
      </c>
      <c r="B211" s="1" t="s">
        <v>93</v>
      </c>
      <c r="C211" s="1">
        <v>500</v>
      </c>
      <c r="D211" s="1" t="s">
        <v>8</v>
      </c>
      <c r="E211" s="1">
        <v>0</v>
      </c>
      <c r="F211" s="1">
        <v>0</v>
      </c>
      <c r="G211" s="1">
        <v>0</v>
      </c>
      <c r="H211" s="1">
        <v>0</v>
      </c>
      <c r="I211" s="1">
        <v>1</v>
      </c>
      <c r="J211" s="3">
        <v>0.73879629629629628</v>
      </c>
      <c r="K211" s="3">
        <v>0.75765046296296301</v>
      </c>
      <c r="L211" s="1">
        <v>1</v>
      </c>
      <c r="M211" s="1" t="s">
        <v>76</v>
      </c>
      <c r="N211" s="1">
        <v>0</v>
      </c>
      <c r="O211" s="1">
        <v>0</v>
      </c>
      <c r="P211" s="1">
        <v>0</v>
      </c>
      <c r="Q211" s="1">
        <v>0</v>
      </c>
      <c r="R211" s="1">
        <v>1</v>
      </c>
      <c r="S211" s="1">
        <v>0</v>
      </c>
      <c r="T211" s="1">
        <v>1629</v>
      </c>
      <c r="U211" s="1">
        <v>27.15</v>
      </c>
      <c r="V211" s="1">
        <v>652.47411650000004</v>
      </c>
      <c r="W211" s="1">
        <v>35.452725289999997</v>
      </c>
      <c r="X211" s="1">
        <v>139.59881909999999</v>
      </c>
      <c r="Y211" s="1">
        <v>106</v>
      </c>
      <c r="Z211" s="1">
        <v>1005012</v>
      </c>
      <c r="AA211" s="1">
        <v>100501202</v>
      </c>
      <c r="AB211" s="1">
        <v>35.447006829999999</v>
      </c>
      <c r="AC211" s="1">
        <v>139.60043909999999</v>
      </c>
      <c r="AD211" s="1">
        <v>106</v>
      </c>
      <c r="AE211" s="1">
        <v>1005001</v>
      </c>
      <c r="AF211" s="1">
        <v>100500101</v>
      </c>
      <c r="AG211" s="1">
        <v>41.24</v>
      </c>
      <c r="AH211" s="1">
        <v>0</v>
      </c>
      <c r="AI211" s="1">
        <v>0</v>
      </c>
      <c r="AJ211" s="1">
        <v>0</v>
      </c>
      <c r="AK211" s="1">
        <v>0</v>
      </c>
      <c r="AL211" s="1">
        <v>420</v>
      </c>
      <c r="AM211" s="1" t="s">
        <v>43</v>
      </c>
      <c r="AN211" s="1">
        <v>0</v>
      </c>
      <c r="AO211" s="1">
        <v>0</v>
      </c>
      <c r="AP211" s="1">
        <v>0</v>
      </c>
      <c r="AQ211" s="1">
        <v>0</v>
      </c>
      <c r="AR211" s="1">
        <v>1</v>
      </c>
      <c r="AS211" s="1">
        <v>12.2</v>
      </c>
      <c r="AT211" s="1">
        <v>1</v>
      </c>
      <c r="AU211" s="1">
        <v>3100</v>
      </c>
      <c r="AV211" s="1">
        <v>7.5</v>
      </c>
      <c r="AW211" s="1">
        <v>1</v>
      </c>
      <c r="AX211" s="1">
        <v>17</v>
      </c>
      <c r="AY211" s="1">
        <v>300</v>
      </c>
      <c r="AZ211" s="1">
        <v>1</v>
      </c>
      <c r="BA211" s="1">
        <v>878</v>
      </c>
      <c r="BB211" s="1">
        <v>10.5</v>
      </c>
      <c r="BC211" s="1">
        <v>16</v>
      </c>
      <c r="BD211" s="1">
        <v>0.2</v>
      </c>
      <c r="BE211" s="1">
        <v>27.7</v>
      </c>
      <c r="BF211" s="1">
        <v>1</v>
      </c>
      <c r="BG211" s="1">
        <v>968</v>
      </c>
      <c r="BH211" s="1">
        <v>4.8</v>
      </c>
      <c r="BI211" s="1">
        <v>1</v>
      </c>
      <c r="BJ211" s="1">
        <v>968</v>
      </c>
      <c r="BK211" s="1">
        <v>12.2</v>
      </c>
      <c r="BL211" s="1">
        <v>1</v>
      </c>
      <c r="BM211" s="1">
        <v>0.52</v>
      </c>
      <c r="BN211" s="1">
        <v>2</v>
      </c>
      <c r="BO211" s="1">
        <v>210</v>
      </c>
      <c r="BP211" s="1">
        <v>109</v>
      </c>
      <c r="BQ211" s="1">
        <v>1.6</v>
      </c>
      <c r="BR211" s="1">
        <v>304</v>
      </c>
      <c r="BS211" s="1">
        <v>4.5999999999999996</v>
      </c>
      <c r="BT211" s="1">
        <v>8.1999999999999993</v>
      </c>
      <c r="CG211" s="1">
        <f>AW211*EXP((BE211/100)+(L211*CC$2)+BU$2)</f>
        <v>2.215125364801497</v>
      </c>
      <c r="CH211" s="1">
        <f>BL211*EXP((BT211/100)+BV$2)</f>
        <v>0.14421558224757974</v>
      </c>
      <c r="CI211" s="1">
        <f>AT211*EXP((AV211/100)+(L211*CD$2)+BW$2)</f>
        <v>0.11433739458083404</v>
      </c>
      <c r="CJ211" s="1">
        <f>BF211*EXP((BH211/100)+(L211*CE$2)+BX$2)</f>
        <v>0.13273915727150601</v>
      </c>
      <c r="CK211" s="1">
        <f>BI211*EXP((BK211/100)+(L211*CF$2))</f>
        <v>0.77805022525843737</v>
      </c>
      <c r="CL211" s="1">
        <f>IF((CJ211+CK211)=0, LOG(1),LOG((CJ211+CK211)))</f>
        <v>-4.0582040788047787E-2</v>
      </c>
      <c r="CM211" s="1">
        <f>IF((CG211+CH211+CI211)=0, LOG(1),LOG((CG211+CH211+CI211)))</f>
        <v>0.39334322660385462</v>
      </c>
      <c r="CN211" s="1">
        <f>IF((CL211=0),1,EXP((BZ$2*CL211)+(CB$2*F211)))</f>
        <v>0.96609342647395491</v>
      </c>
      <c r="CO211" s="1">
        <f>IF((CM211=0),1,EXP((BZ$2*CM211)+(CA$2*AJ211)))</f>
        <v>1.3970204834369842</v>
      </c>
      <c r="CP211" s="1">
        <f>CN211+CO211</f>
        <v>2.3631139099109388</v>
      </c>
      <c r="CQ211" s="2">
        <f>CN211/CP211</f>
        <v>0.4088221995656422</v>
      </c>
      <c r="CR211" s="2">
        <f>CO211/CP211</f>
        <v>0.59117780043435786</v>
      </c>
      <c r="CS211" s="1">
        <f>CJ211+CK211</f>
        <v>0.91078938252994335</v>
      </c>
      <c r="CT211" s="1">
        <f>IF((CS211=0),CJ211,CJ211/CS211)</f>
        <v>0.14574078246585406</v>
      </c>
      <c r="CU211" s="4">
        <f>IF((CS211=0),CK211,CK211/CS211)</f>
        <v>0.85425921753414602</v>
      </c>
      <c r="CV211" s="1">
        <f>CI211+CH211+CG211</f>
        <v>2.4736783416299106</v>
      </c>
      <c r="CW211" s="1">
        <f>IF((CV211=0),CI211,CI211/CV211)</f>
        <v>4.6221609599208013E-2</v>
      </c>
      <c r="CX211" s="1">
        <f>IF((CV211=0),CH211,CH211/CV211)</f>
        <v>5.8300054546524371E-2</v>
      </c>
      <c r="CY211" s="1">
        <f>IF((CV211=0),CG211,CG211/CV211)</f>
        <v>0.89547833585426773</v>
      </c>
      <c r="CZ211" s="1">
        <f>CT211*CQ211</f>
        <v>5.9582067254108237E-2</v>
      </c>
      <c r="DA211" s="1">
        <f>CU211*CQ211</f>
        <v>0.349240132311534</v>
      </c>
      <c r="DB211" s="1">
        <f>CW211*CR211</f>
        <v>2.7325189495395395E-2</v>
      </c>
      <c r="DC211" s="1">
        <f>CX211*CR211</f>
        <v>3.4465698012017362E-2</v>
      </c>
      <c r="DD211" s="1">
        <f>CY211*CR211</f>
        <v>0.52938691292694517</v>
      </c>
      <c r="DE211" s="1">
        <f>IF(($AM211="Bicycle"),1,0)</f>
        <v>0</v>
      </c>
      <c r="DF211" s="1">
        <f>IF(($AM211="Walk"),1,0)</f>
        <v>1</v>
      </c>
      <c r="DG211" s="1">
        <f>IF(($AM211="Car"),1,0)</f>
        <v>0</v>
      </c>
      <c r="DH211" s="1">
        <f>IF(($AM211="Rail"),1,0)</f>
        <v>0</v>
      </c>
      <c r="DI211" s="1">
        <f>IF(($AM211="Bus"),1,0)</f>
        <v>0</v>
      </c>
      <c r="DJ211" s="1">
        <f>DE211*LOG(CZ211)+DF211*LOG(DA211)+DG211*LOG(DB211)+DH211*LOG(DD211)+DI211*LOG(DC211)</f>
        <v>-0.45687585591726493</v>
      </c>
      <c r="DK211" s="1">
        <v>652.47411650000004</v>
      </c>
      <c r="DL211" s="1">
        <f>(0-(CZ211*BH211*$BY$2))/100</f>
        <v>3.3877375522345217E-2</v>
      </c>
      <c r="DM211" s="1">
        <f t="shared" si="15"/>
        <v>2.0184840667650528E-3</v>
      </c>
      <c r="DO211" s="1">
        <f>(0-(DA211*BK211*$BY$2))/100</f>
        <v>0.50470421090186235</v>
      </c>
      <c r="DP211" s="1">
        <f t="shared" si="16"/>
        <v>0.17626296539355477</v>
      </c>
      <c r="DR211" s="1">
        <f>(0-(DB211*AV211*$BY$2))/100</f>
        <v>2.4276015114968495E-2</v>
      </c>
      <c r="DS211" s="1">
        <f t="shared" si="17"/>
        <v>6.6334671320959695E-4</v>
      </c>
      <c r="DU211" s="1">
        <f>(0-(DC211*BT211*$BY$2))/100</f>
        <v>3.3477566718845268E-2</v>
      </c>
      <c r="DV211" s="1">
        <f t="shared" si="18"/>
        <v>1.153827704708884E-3</v>
      </c>
      <c r="DX211" s="1">
        <f>(0-(DD211*BE211*$BY$2))/100</f>
        <v>1.7370244172039717</v>
      </c>
      <c r="DY211" s="1">
        <f t="shared" si="19"/>
        <v>0.91955799390233661</v>
      </c>
      <c r="EB211" s="1" t="s">
        <v>168</v>
      </c>
    </row>
    <row r="212" spans="1:132" x14ac:dyDescent="0.25">
      <c r="A212" s="1">
        <v>256724</v>
      </c>
      <c r="B212" s="1" t="s">
        <v>100</v>
      </c>
      <c r="C212" s="1">
        <v>200</v>
      </c>
      <c r="D212" s="1" t="s">
        <v>84</v>
      </c>
      <c r="E212" s="1">
        <v>0</v>
      </c>
      <c r="F212" s="1">
        <v>0</v>
      </c>
      <c r="G212" s="1">
        <v>0</v>
      </c>
      <c r="H212" s="1">
        <v>1</v>
      </c>
      <c r="I212" s="1">
        <v>0</v>
      </c>
      <c r="J212" s="3">
        <v>0.53608796296296302</v>
      </c>
      <c r="K212" s="3">
        <v>0.54966435185185192</v>
      </c>
      <c r="L212" s="1">
        <v>0</v>
      </c>
      <c r="M212" s="1" t="s">
        <v>82</v>
      </c>
      <c r="N212" s="1">
        <v>0</v>
      </c>
      <c r="O212" s="1">
        <v>0</v>
      </c>
      <c r="P212" s="1">
        <v>1</v>
      </c>
      <c r="Q212" s="1">
        <v>0</v>
      </c>
      <c r="R212" s="1">
        <v>0</v>
      </c>
      <c r="S212" s="1">
        <v>0</v>
      </c>
      <c r="T212" s="1">
        <v>1173</v>
      </c>
      <c r="U212" s="1">
        <v>19.55</v>
      </c>
      <c r="V212" s="1">
        <v>657.69097039999997</v>
      </c>
      <c r="W212" s="1">
        <v>35.439115809999997</v>
      </c>
      <c r="X212" s="1">
        <v>139.64251759999999</v>
      </c>
      <c r="Y212" s="1">
        <v>104</v>
      </c>
      <c r="Z212" s="1">
        <v>1003018</v>
      </c>
      <c r="AA212" s="1">
        <v>100301807</v>
      </c>
      <c r="AB212" s="1">
        <v>35.435859559999997</v>
      </c>
      <c r="AC212" s="1">
        <v>139.64857939999999</v>
      </c>
      <c r="AD212" s="1">
        <v>104</v>
      </c>
      <c r="AE212" s="1">
        <v>1003017</v>
      </c>
      <c r="AF212" s="1">
        <v>100301703</v>
      </c>
      <c r="AG212" s="1">
        <v>47</v>
      </c>
      <c r="AH212" s="1">
        <v>47</v>
      </c>
      <c r="AI212" s="1">
        <v>1</v>
      </c>
      <c r="AJ212" s="1">
        <v>0</v>
      </c>
      <c r="AK212" s="1">
        <v>1</v>
      </c>
      <c r="AL212" s="1">
        <v>420</v>
      </c>
      <c r="AM212" s="1" t="s">
        <v>43</v>
      </c>
      <c r="AN212" s="1">
        <v>0</v>
      </c>
      <c r="AO212" s="1">
        <v>0</v>
      </c>
      <c r="AP212" s="1">
        <v>0</v>
      </c>
      <c r="AQ212" s="1">
        <v>0</v>
      </c>
      <c r="AR212" s="1">
        <v>1</v>
      </c>
      <c r="AS212" s="1">
        <v>12.2</v>
      </c>
      <c r="AT212" s="1">
        <v>1</v>
      </c>
      <c r="AU212" s="1">
        <v>1603</v>
      </c>
      <c r="AV212" s="1">
        <v>7.9</v>
      </c>
      <c r="AW212" s="1">
        <v>1</v>
      </c>
      <c r="AX212" s="1">
        <v>1</v>
      </c>
      <c r="AY212" s="1">
        <v>130</v>
      </c>
      <c r="AZ212" s="1">
        <v>0</v>
      </c>
      <c r="BA212" s="1">
        <v>1236</v>
      </c>
      <c r="BB212" s="1">
        <v>14.6</v>
      </c>
      <c r="BC212" s="1">
        <v>1005</v>
      </c>
      <c r="BD212" s="1">
        <v>12.1</v>
      </c>
      <c r="BE212" s="1">
        <v>27.7</v>
      </c>
      <c r="BF212" s="1">
        <v>1</v>
      </c>
      <c r="BG212" s="1">
        <v>1021</v>
      </c>
      <c r="BH212" s="1">
        <v>5.0999999999999996</v>
      </c>
      <c r="BI212" s="1">
        <v>1</v>
      </c>
      <c r="BJ212" s="1">
        <v>1021</v>
      </c>
      <c r="BK212" s="1">
        <v>12.2</v>
      </c>
      <c r="BL212" s="1">
        <v>1</v>
      </c>
      <c r="BM212" s="1">
        <v>0.28999999999999998</v>
      </c>
      <c r="BN212" s="1">
        <v>2</v>
      </c>
      <c r="BO212" s="1">
        <v>210</v>
      </c>
      <c r="BP212" s="1">
        <v>41</v>
      </c>
      <c r="BQ212" s="1">
        <v>0.6</v>
      </c>
      <c r="BR212" s="1">
        <v>233</v>
      </c>
      <c r="BS212" s="1">
        <v>3.5</v>
      </c>
      <c r="BT212" s="1">
        <v>6.1</v>
      </c>
      <c r="CG212" s="1">
        <f>AW212*EXP((BE212/100)+(L212*CC$2)+BU$2)</f>
        <v>1.9770123677780607</v>
      </c>
      <c r="CH212" s="1">
        <f>BL212*EXP((BT212/100)+BV$2)</f>
        <v>0.14121863312325675</v>
      </c>
      <c r="CI212" s="1">
        <f>AT212*EXP((AV212/100)+(L212*CD$2)+BW$2)</f>
        <v>0.25739922363646733</v>
      </c>
      <c r="CJ212" s="1">
        <f>BF212*EXP((BH212/100)+(L212*CE$2)+BX$2)</f>
        <v>0.32875693521554161</v>
      </c>
      <c r="CK212" s="1">
        <f>BI212*EXP((BK212/100)+(L212*CF$2))</f>
        <v>1.1297541017803188</v>
      </c>
      <c r="CL212" s="1">
        <f>IF((CJ212+CK212)=0, LOG(1),LOG((CJ212+CK212)))</f>
        <v>0.16390971990839437</v>
      </c>
      <c r="CM212" s="1">
        <f>IF((CG212+CH212+CI212)=0, LOG(1),LOG((CG212+CH212+CI212)))</f>
        <v>0.37577884205812262</v>
      </c>
      <c r="CN212" s="1">
        <f>IF((CL212=0),1,EXP((BZ$2*CL212)+(CB$2*F212)))</f>
        <v>1.1494956281161548</v>
      </c>
      <c r="CO212" s="1">
        <f>IF((CM212=0),1,EXP((BZ$2*CM212)+(CA$2*AJ212)))</f>
        <v>1.3763182729068968</v>
      </c>
      <c r="CP212" s="1">
        <f>CN212+CO212</f>
        <v>2.5258139010230516</v>
      </c>
      <c r="CQ212" s="2">
        <f>CN212/CP212</f>
        <v>0.45509909801769838</v>
      </c>
      <c r="CR212" s="2">
        <f>CO212/CP212</f>
        <v>0.54490090198230168</v>
      </c>
      <c r="CS212" s="1">
        <f>CJ212+CK212</f>
        <v>1.4585110369958603</v>
      </c>
      <c r="CT212" s="1">
        <f>IF((CS212=0),CJ212,CJ212/CS212)</f>
        <v>0.22540586041274827</v>
      </c>
      <c r="CU212" s="4">
        <f>IF((CS212=0),CK212,CK212/CS212)</f>
        <v>0.77459413958725176</v>
      </c>
      <c r="CV212" s="1">
        <f>CI212+CH212+CG212</f>
        <v>2.3756302245377849</v>
      </c>
      <c r="CW212" s="1">
        <f>IF((CV212=0),CI212,CI212/CV212)</f>
        <v>0.10834986900646471</v>
      </c>
      <c r="CX212" s="1">
        <f>IF((CV212=0),CH212,CH212/CV212)</f>
        <v>5.9444702994858128E-2</v>
      </c>
      <c r="CY212" s="1">
        <f>IF((CV212=0),CG212,CG212/CV212)</f>
        <v>0.83220542799867714</v>
      </c>
      <c r="CZ212" s="1">
        <f>CT212*CQ212</f>
        <v>0.10258200376174496</v>
      </c>
      <c r="DA212" s="1">
        <f>CU212*CQ212</f>
        <v>0.35251709425595346</v>
      </c>
      <c r="DB212" s="1">
        <f>CW212*CR212</f>
        <v>5.9039941351286852E-2</v>
      </c>
      <c r="DC212" s="1">
        <f>CX212*CR212</f>
        <v>3.2391472279968227E-2</v>
      </c>
      <c r="DD212" s="1">
        <f>CY212*CR212</f>
        <v>0.45346948835104661</v>
      </c>
      <c r="DE212" s="1">
        <f>IF(($AM212="Bicycle"),1,0)</f>
        <v>0</v>
      </c>
      <c r="DF212" s="1">
        <f>IF(($AM212="Walk"),1,0)</f>
        <v>1</v>
      </c>
      <c r="DG212" s="1">
        <f>IF(($AM212="Car"),1,0)</f>
        <v>0</v>
      </c>
      <c r="DH212" s="1">
        <f>IF(($AM212="Rail"),1,0)</f>
        <v>0</v>
      </c>
      <c r="DI212" s="1">
        <f>IF(($AM212="Bus"),1,0)</f>
        <v>0</v>
      </c>
      <c r="DJ212" s="1">
        <f>DE212*LOG(CZ212)+DF212*LOG(DA212)+DG212*LOG(DB212)+DH212*LOG(DD212)+DI212*LOG(DC212)</f>
        <v>-0.45281981835760637</v>
      </c>
      <c r="DK212" s="1">
        <v>657.69097039999997</v>
      </c>
      <c r="DL212" s="1">
        <f>(0-(CZ212*BH212*$BY$2))/100</f>
        <v>6.1971828100192729E-2</v>
      </c>
      <c r="DM212" s="1">
        <f t="shared" si="15"/>
        <v>6.3571943032961825E-3</v>
      </c>
      <c r="DO212" s="1">
        <f>(0-(DA212*BK212*$BY$2))/100</f>
        <v>0.50943991089535079</v>
      </c>
      <c r="DP212" s="1">
        <f t="shared" si="16"/>
        <v>0.17958627708684091</v>
      </c>
      <c r="DR212" s="1">
        <f>(0-(DB212*AV212*$BY$2))/100</f>
        <v>5.5249195960576876E-2</v>
      </c>
      <c r="DS212" s="1">
        <f t="shared" si="17"/>
        <v>3.2619092892182131E-3</v>
      </c>
      <c r="DU212" s="1">
        <f>(0-(DC212*BT212*$BY$2))/100</f>
        <v>2.3405260370288491E-2</v>
      </c>
      <c r="DV212" s="1">
        <f t="shared" si="18"/>
        <v>7.5813084248963858E-4</v>
      </c>
      <c r="DX212" s="1">
        <f>(0-(DD212*BE212*$BY$2))/100</f>
        <v>1.4879241524269793</v>
      </c>
      <c r="DY212" s="1">
        <f t="shared" si="19"/>
        <v>0.67472820410622703</v>
      </c>
      <c r="EB212" s="1" t="s">
        <v>168</v>
      </c>
    </row>
    <row r="213" spans="1:132" x14ac:dyDescent="0.25">
      <c r="A213" s="1">
        <v>257072</v>
      </c>
      <c r="B213" s="1" t="s">
        <v>75</v>
      </c>
      <c r="C213" s="1">
        <v>999</v>
      </c>
      <c r="D213" s="1" t="s">
        <v>85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3">
        <v>0.82108796296296294</v>
      </c>
      <c r="K213" s="3">
        <v>0.82738425925925929</v>
      </c>
      <c r="L213" s="1">
        <v>1</v>
      </c>
      <c r="M213" s="1" t="s">
        <v>76</v>
      </c>
      <c r="N213" s="1">
        <v>0</v>
      </c>
      <c r="O213" s="1">
        <v>0</v>
      </c>
      <c r="P213" s="1">
        <v>0</v>
      </c>
      <c r="Q213" s="1">
        <v>0</v>
      </c>
      <c r="R213" s="1">
        <v>1</v>
      </c>
      <c r="S213" s="1">
        <v>0</v>
      </c>
      <c r="T213" s="1">
        <v>544</v>
      </c>
      <c r="U213" s="1">
        <v>9.06666666666667</v>
      </c>
      <c r="V213" s="1">
        <v>993.48973379999995</v>
      </c>
      <c r="W213" s="1">
        <v>35.631247819999999</v>
      </c>
      <c r="X213" s="1">
        <v>139.68042790000001</v>
      </c>
      <c r="Y213" s="1" t="s">
        <v>77</v>
      </c>
      <c r="Z213" s="1" t="s">
        <v>77</v>
      </c>
      <c r="AA213" s="1" t="s">
        <v>77</v>
      </c>
      <c r="AB213" s="1">
        <v>35.622369689999999</v>
      </c>
      <c r="AC213" s="1">
        <v>139.68167779999999</v>
      </c>
      <c r="AD213" s="1" t="s">
        <v>77</v>
      </c>
      <c r="AE213" s="1" t="s">
        <v>77</v>
      </c>
      <c r="AF213" s="1" t="s">
        <v>77</v>
      </c>
      <c r="AG213" s="1">
        <v>38</v>
      </c>
      <c r="AH213" s="1">
        <v>38</v>
      </c>
      <c r="AI213" s="1">
        <v>1</v>
      </c>
      <c r="AJ213" s="1">
        <v>0</v>
      </c>
      <c r="AK213" s="1">
        <v>0</v>
      </c>
      <c r="AL213" s="1">
        <v>410</v>
      </c>
      <c r="AM213" s="1" t="s">
        <v>39</v>
      </c>
      <c r="AN213" s="1">
        <v>1</v>
      </c>
      <c r="AO213" s="1">
        <v>0</v>
      </c>
      <c r="AP213" s="1">
        <v>0</v>
      </c>
      <c r="AQ213" s="1">
        <v>0</v>
      </c>
      <c r="AR213" s="1">
        <v>0</v>
      </c>
      <c r="AS213" s="1">
        <v>6.2</v>
      </c>
      <c r="AT213" s="1">
        <v>1</v>
      </c>
      <c r="AU213" s="1">
        <v>1508</v>
      </c>
      <c r="AV213" s="1">
        <v>10.5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1</v>
      </c>
      <c r="BG213" s="1">
        <v>1245</v>
      </c>
      <c r="BH213" s="1">
        <v>6.2</v>
      </c>
      <c r="BI213" s="1">
        <v>1</v>
      </c>
      <c r="BJ213" s="1">
        <v>1245</v>
      </c>
      <c r="BK213" s="1">
        <v>15.5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CG213" s="1">
        <f>AW213*EXP((BE213/100)+(L213*CC$2)+BU$2)</f>
        <v>0</v>
      </c>
      <c r="CH213" s="1">
        <f>BL213*EXP((BT213/100)+BV$2)</f>
        <v>0</v>
      </c>
      <c r="CI213" s="1">
        <f>AT213*EXP((AV213/100)+(L213*CD$2)+BW$2)</f>
        <v>0.11781948664625273</v>
      </c>
      <c r="CJ213" s="1">
        <f>BF213*EXP((BH213/100)+(L213*CE$2)+BX$2)</f>
        <v>0.13461057482982844</v>
      </c>
      <c r="CK213" s="1">
        <f>BI213*EXP((BK213/100)+(L213*CF$2))</f>
        <v>0.80415422987267715</v>
      </c>
      <c r="CL213" s="1">
        <f>IF((CJ213+CK213)=0, LOG(1),LOG((CJ213+CK213)))</f>
        <v>-2.7443200933282081E-2</v>
      </c>
      <c r="CM213" s="1">
        <f>IF((CG213+CH213+CI213)=0, LOG(1),LOG((CG213+CH213+CI213)))</f>
        <v>-0.92878287386946534</v>
      </c>
      <c r="CN213" s="1">
        <f>IF((CL213=0),1,EXP((BZ$2*CL213)+(CB$2*F213)))</f>
        <v>0.97694324395330978</v>
      </c>
      <c r="CO213" s="1">
        <f>IF((CM213=0),1,EXP((BZ$2*CM213)+(CA$2*AJ213)))</f>
        <v>0.45408746614527939</v>
      </c>
      <c r="CP213" s="1">
        <f>CN213+CO213</f>
        <v>1.4310307100985891</v>
      </c>
      <c r="CQ213" s="2">
        <f>CN213/CP213</f>
        <v>0.68268503048827267</v>
      </c>
      <c r="CR213" s="2">
        <f>CO213/CP213</f>
        <v>0.31731496951172738</v>
      </c>
      <c r="CS213" s="1">
        <f>CJ213+CK213</f>
        <v>0.93876480470250556</v>
      </c>
      <c r="CT213" s="1">
        <f>IF((CS213=0),CJ213,CJ213/CS213)</f>
        <v>0.1433911605500448</v>
      </c>
      <c r="CU213" s="4">
        <f>IF((CS213=0),CK213,CK213/CS213)</f>
        <v>0.85660883944995525</v>
      </c>
      <c r="CV213" s="1">
        <f>CI213+CH213+CG213</f>
        <v>0.11781948664625273</v>
      </c>
      <c r="CW213" s="1">
        <f>IF((CV213=0),CI213,CI213/CV213)</f>
        <v>1</v>
      </c>
      <c r="CX213" s="1">
        <f>IF((CV213=0),CH213,CH213/CV213)</f>
        <v>0</v>
      </c>
      <c r="CY213" s="1">
        <f>IF((CV213=0),CG213,CG213/CV213)</f>
        <v>0</v>
      </c>
      <c r="CZ213" s="1">
        <f>CT213*CQ213</f>
        <v>9.7890998811856145E-2</v>
      </c>
      <c r="DA213" s="1">
        <f>CU213*CQ213</f>
        <v>0.58479403167641653</v>
      </c>
      <c r="DB213" s="1">
        <f>CW213*CR213</f>
        <v>0.31731496951172738</v>
      </c>
      <c r="DC213" s="1">
        <f>CX213*CR213</f>
        <v>0</v>
      </c>
      <c r="DD213" s="1">
        <f>CY213*CR213</f>
        <v>0</v>
      </c>
      <c r="DE213" s="1">
        <f>IF(($AM213="Bicycle"),1,0)</f>
        <v>1</v>
      </c>
      <c r="DF213" s="1">
        <f>IF(($AM213="Walk"),1,0)</f>
        <v>0</v>
      </c>
      <c r="DG213" s="1">
        <f>IF(($AM213="Car"),1,0)</f>
        <v>0</v>
      </c>
      <c r="DH213" s="1">
        <f>IF(($AM213="Rail"),1,0)</f>
        <v>0</v>
      </c>
      <c r="DI213" s="1">
        <f>IF(($AM213="Bus"),1,0)</f>
        <v>0</v>
      </c>
      <c r="DJ213" s="1" t="e">
        <f>DE213*LOG(CZ213)+DF213*LOG(DA213)+DG213*LOG(DB213)+DH213*LOG(DD213)+DI213*LOG(DC213)</f>
        <v>#NUM!</v>
      </c>
      <c r="DK213" s="1">
        <v>993.48973379999995</v>
      </c>
      <c r="DL213" s="1">
        <f>(0-(CZ213*BH213*$BY$2))/100</f>
        <v>7.1893131800574897E-2</v>
      </c>
      <c r="DM213" s="1">
        <f t="shared" si="15"/>
        <v>7.0376904796706947E-3</v>
      </c>
      <c r="DO213" s="1">
        <f>(0-(DA213*BK213*$BY$2))/100</f>
        <v>1.0737114470633573</v>
      </c>
      <c r="DP213" s="1">
        <f t="shared" si="16"/>
        <v>0.62790004598530003</v>
      </c>
      <c r="DR213" s="1">
        <f>(0-(DB213*AV213*$BY$2))/100</f>
        <v>0.39466881634320372</v>
      </c>
      <c r="DS213" s="1">
        <f t="shared" si="17"/>
        <v>0.12523432342517321</v>
      </c>
      <c r="DU213" s="1">
        <f>(0-(DC213*BT213*$BY$2))/100</f>
        <v>0</v>
      </c>
      <c r="DV213" s="1">
        <f t="shared" si="18"/>
        <v>0</v>
      </c>
      <c r="DX213" s="1">
        <f>(0-(DD213*BE213*$BY$2))/100</f>
        <v>0</v>
      </c>
      <c r="DY213" s="1">
        <f t="shared" si="19"/>
        <v>0</v>
      </c>
      <c r="EB213" s="1" t="s">
        <v>168</v>
      </c>
    </row>
    <row r="214" spans="1:132" x14ac:dyDescent="0.25">
      <c r="A214" s="1">
        <v>255825</v>
      </c>
      <c r="B214" s="1" t="s">
        <v>97</v>
      </c>
      <c r="C214" s="1">
        <v>200</v>
      </c>
      <c r="D214" s="1" t="s">
        <v>84</v>
      </c>
      <c r="E214" s="1">
        <v>0</v>
      </c>
      <c r="F214" s="1">
        <v>0</v>
      </c>
      <c r="G214" s="1">
        <v>0</v>
      </c>
      <c r="H214" s="1">
        <v>1</v>
      </c>
      <c r="I214" s="1">
        <v>0</v>
      </c>
      <c r="J214" s="3">
        <v>0.81313657407407414</v>
      </c>
      <c r="K214" s="3">
        <v>0.81784722222222228</v>
      </c>
      <c r="L214" s="1">
        <v>1</v>
      </c>
      <c r="M214" s="1" t="s">
        <v>76</v>
      </c>
      <c r="N214" s="1">
        <v>0</v>
      </c>
      <c r="O214" s="1">
        <v>0</v>
      </c>
      <c r="P214" s="1">
        <v>0</v>
      </c>
      <c r="Q214" s="1">
        <v>0</v>
      </c>
      <c r="R214" s="1">
        <v>1</v>
      </c>
      <c r="S214" s="1">
        <v>0</v>
      </c>
      <c r="T214" s="1">
        <v>406</v>
      </c>
      <c r="U214" s="1">
        <v>6.7666666666666702</v>
      </c>
      <c r="V214" s="1">
        <v>294.9246081</v>
      </c>
      <c r="W214" s="1">
        <v>35.438144819999998</v>
      </c>
      <c r="X214" s="1">
        <v>139.3622858</v>
      </c>
      <c r="Y214" s="1">
        <v>212</v>
      </c>
      <c r="Z214" s="1">
        <v>2120101</v>
      </c>
      <c r="AA214" s="1">
        <v>212010115</v>
      </c>
      <c r="AB214" s="1">
        <v>35.435848829999998</v>
      </c>
      <c r="AC214" s="1">
        <v>139.36065500000001</v>
      </c>
      <c r="AD214" s="1">
        <v>212</v>
      </c>
      <c r="AE214" s="1">
        <v>2120102</v>
      </c>
      <c r="AF214" s="1">
        <v>212010203</v>
      </c>
      <c r="AG214" s="1">
        <v>31</v>
      </c>
      <c r="AH214" s="1">
        <v>31</v>
      </c>
      <c r="AI214" s="1">
        <v>1</v>
      </c>
      <c r="AJ214" s="1">
        <v>0</v>
      </c>
      <c r="AK214" s="1">
        <v>0</v>
      </c>
      <c r="AL214" s="1">
        <v>420</v>
      </c>
      <c r="AM214" s="1" t="s">
        <v>43</v>
      </c>
      <c r="AN214" s="1">
        <v>0</v>
      </c>
      <c r="AO214" s="1">
        <v>0</v>
      </c>
      <c r="AP214" s="1">
        <v>0</v>
      </c>
      <c r="AQ214" s="1">
        <v>0</v>
      </c>
      <c r="AR214" s="1">
        <v>1</v>
      </c>
      <c r="AS214" s="1">
        <v>3.9</v>
      </c>
      <c r="AT214" s="1">
        <v>1</v>
      </c>
      <c r="AU214" s="1">
        <v>712</v>
      </c>
      <c r="AV214" s="1">
        <v>5.9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1</v>
      </c>
      <c r="BG214" s="1">
        <v>327</v>
      </c>
      <c r="BH214" s="1">
        <v>1.6</v>
      </c>
      <c r="BI214" s="1">
        <v>1</v>
      </c>
      <c r="BJ214" s="1">
        <v>327</v>
      </c>
      <c r="BK214" s="1">
        <v>3.9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CG214" s="1">
        <f>AW214*EXP((BE214/100)+(L214*CC$2)+BU$2)</f>
        <v>0</v>
      </c>
      <c r="CH214" s="1">
        <f>BL214*EXP((BT214/100)+BV$2)</f>
        <v>0</v>
      </c>
      <c r="CI214" s="1">
        <f>AT214*EXP((AV214/100)+(L214*CD$2)+BW$2)</f>
        <v>0.11252255371093993</v>
      </c>
      <c r="CJ214" s="1">
        <f>BF214*EXP((BH214/100)+(L214*CE$2)+BX$2)</f>
        <v>0.12855874751709936</v>
      </c>
      <c r="CK214" s="1">
        <f>BI214*EXP((BK214/100)+(L214*CF$2))</f>
        <v>0.71607941741147929</v>
      </c>
      <c r="CL214" s="1">
        <f>IF((CJ214+CK214)=0, LOG(1),LOG((CJ214+CK214)))</f>
        <v>-7.3329298895704761E-2</v>
      </c>
      <c r="CM214" s="1">
        <f>IF((CG214+CH214+CI214)=0, LOG(1),LOG((CG214+CH214+CI214)))</f>
        <v>-0.94876042003701488</v>
      </c>
      <c r="CN214" s="1">
        <f>IF((CL214=0),1,EXP((BZ$2*CL214)+(CB$2*F214)))</f>
        <v>0.9395728667507911</v>
      </c>
      <c r="CO214" s="1">
        <f>IF((CM214=0),1,EXP((BZ$2*CM214)+(CA$2*AJ214)))</f>
        <v>0.4464417452102124</v>
      </c>
      <c r="CP214" s="1">
        <f>CN214+CO214</f>
        <v>1.3860146119610035</v>
      </c>
      <c r="CQ214" s="2">
        <f>CN214/CP214</f>
        <v>0.6778953545240306</v>
      </c>
      <c r="CR214" s="2">
        <f>CO214/CP214</f>
        <v>0.32210464547596945</v>
      </c>
      <c r="CS214" s="1">
        <f>CJ214+CK214</f>
        <v>0.84463816492857868</v>
      </c>
      <c r="CT214" s="1">
        <f>IF((CS214=0),CJ214,CJ214/CS214)</f>
        <v>0.15220570518260929</v>
      </c>
      <c r="CU214" s="4">
        <f>IF((CS214=0),CK214,CK214/CS214)</f>
        <v>0.84779429481739066</v>
      </c>
      <c r="CV214" s="1">
        <f>CI214+CH214+CG214</f>
        <v>0.11252255371093993</v>
      </c>
      <c r="CW214" s="1">
        <f>IF((CV214=0),CI214,CI214/CV214)</f>
        <v>1</v>
      </c>
      <c r="CX214" s="1">
        <f>IF((CV214=0),CH214,CH214/CV214)</f>
        <v>0</v>
      </c>
      <c r="CY214" s="1">
        <f>IF((CV214=0),CG214,CG214/CV214)</f>
        <v>0</v>
      </c>
      <c r="CZ214" s="1">
        <f>CT214*CQ214</f>
        <v>0.103179540475345</v>
      </c>
      <c r="DA214" s="1">
        <f>CU214*CQ214</f>
        <v>0.57471581404868555</v>
      </c>
      <c r="DB214" s="1">
        <f>CW214*CR214</f>
        <v>0.32210464547596945</v>
      </c>
      <c r="DC214" s="1">
        <f>CX214*CR214</f>
        <v>0</v>
      </c>
      <c r="DD214" s="1">
        <f>CY214*CR214</f>
        <v>0</v>
      </c>
      <c r="DE214" s="1">
        <f>IF(($AM214="Bicycle"),1,0)</f>
        <v>0</v>
      </c>
      <c r="DF214" s="1">
        <f>IF(($AM214="Walk"),1,0)</f>
        <v>1</v>
      </c>
      <c r="DG214" s="1">
        <f>IF(($AM214="Car"),1,0)</f>
        <v>0</v>
      </c>
      <c r="DH214" s="1">
        <f>IF(($AM214="Rail"),1,0)</f>
        <v>0</v>
      </c>
      <c r="DI214" s="1">
        <f>IF(($AM214="Bus"),1,0)</f>
        <v>0</v>
      </c>
      <c r="DJ214" s="1" t="e">
        <f>DE214*LOG(CZ214)+DF214*LOG(DA214)+DG214*LOG(DB214)+DH214*LOG(DD214)+DI214*LOG(DC214)</f>
        <v>#NUM!</v>
      </c>
      <c r="DK214" s="1">
        <v>294.9246081</v>
      </c>
      <c r="DL214" s="1">
        <f>(0-(CZ214*BH214*$BY$2))/100</f>
        <v>1.9555391971652153E-2</v>
      </c>
      <c r="DM214" s="1">
        <f t="shared" si="15"/>
        <v>2.0177163574503199E-3</v>
      </c>
      <c r="DO214" s="1">
        <f>(0-(DA214*BK214*$BY$2))/100</f>
        <v>0.26550377962884181</v>
      </c>
      <c r="DP214" s="1">
        <f t="shared" si="16"/>
        <v>0.15258922084239263</v>
      </c>
      <c r="DR214" s="1">
        <f>(0-(DB214*AV214*$BY$2))/100</f>
        <v>0.22511371415064377</v>
      </c>
      <c r="DS214" s="1">
        <f t="shared" si="17"/>
        <v>7.2510173088271845E-2</v>
      </c>
      <c r="DU214" s="1">
        <f>(0-(DC214*BT214*$BY$2))/100</f>
        <v>0</v>
      </c>
      <c r="DV214" s="1">
        <f t="shared" si="18"/>
        <v>0</v>
      </c>
      <c r="DX214" s="1">
        <f>(0-(DD214*BE214*$BY$2))/100</f>
        <v>0</v>
      </c>
      <c r="DY214" s="1">
        <f t="shared" si="19"/>
        <v>0</v>
      </c>
      <c r="EB214" s="1" t="s">
        <v>168</v>
      </c>
    </row>
    <row r="215" spans="1:132" x14ac:dyDescent="0.25">
      <c r="A215" s="1">
        <v>256230</v>
      </c>
      <c r="B215" s="1" t="s">
        <v>75</v>
      </c>
      <c r="C215" s="1">
        <v>999</v>
      </c>
      <c r="D215" s="1" t="s">
        <v>85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3">
        <v>0.66994212962962962</v>
      </c>
      <c r="K215" s="3">
        <v>0.67515046296296299</v>
      </c>
      <c r="L215" s="1">
        <v>0</v>
      </c>
      <c r="M215" s="1" t="s">
        <v>90</v>
      </c>
      <c r="N215" s="1">
        <v>0</v>
      </c>
      <c r="O215" s="1">
        <v>0</v>
      </c>
      <c r="P215" s="1">
        <v>0</v>
      </c>
      <c r="Q215" s="1">
        <v>1</v>
      </c>
      <c r="R215" s="1">
        <v>0</v>
      </c>
      <c r="S215" s="1">
        <v>0</v>
      </c>
      <c r="T215" s="1">
        <v>450</v>
      </c>
      <c r="U215" s="1">
        <v>7.5</v>
      </c>
      <c r="V215" s="1">
        <v>977.62645940000004</v>
      </c>
      <c r="W215" s="1">
        <v>35.6313283</v>
      </c>
      <c r="X215" s="1">
        <v>139.68013819999999</v>
      </c>
      <c r="Y215" s="1" t="s">
        <v>77</v>
      </c>
      <c r="Z215" s="1" t="s">
        <v>77</v>
      </c>
      <c r="AA215" s="1" t="s">
        <v>77</v>
      </c>
      <c r="AB215" s="1">
        <v>35.622616460000003</v>
      </c>
      <c r="AC215" s="1">
        <v>139.68160810000001</v>
      </c>
      <c r="AD215" s="1" t="s">
        <v>77</v>
      </c>
      <c r="AE215" s="1" t="s">
        <v>77</v>
      </c>
      <c r="AF215" s="1" t="s">
        <v>77</v>
      </c>
      <c r="AG215" s="1">
        <v>38</v>
      </c>
      <c r="AH215" s="1">
        <v>38</v>
      </c>
      <c r="AI215" s="1">
        <v>1</v>
      </c>
      <c r="AJ215" s="1">
        <v>0</v>
      </c>
      <c r="AK215" s="1">
        <v>0</v>
      </c>
      <c r="AL215" s="1">
        <v>410</v>
      </c>
      <c r="AM215" s="1" t="s">
        <v>39</v>
      </c>
      <c r="AN215" s="1">
        <v>1</v>
      </c>
      <c r="AO215" s="1">
        <v>0</v>
      </c>
      <c r="AP215" s="1">
        <v>0</v>
      </c>
      <c r="AQ215" s="1">
        <v>0</v>
      </c>
      <c r="AR215" s="1">
        <v>0</v>
      </c>
      <c r="AS215" s="1">
        <v>6.3</v>
      </c>
      <c r="AT215" s="1">
        <v>1</v>
      </c>
      <c r="AU215" s="1">
        <v>1974</v>
      </c>
      <c r="AV215" s="1">
        <v>10.5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1</v>
      </c>
      <c r="BG215" s="1">
        <v>1260</v>
      </c>
      <c r="BH215" s="1">
        <v>6.3</v>
      </c>
      <c r="BI215" s="1">
        <v>1</v>
      </c>
      <c r="BJ215" s="1">
        <v>1260</v>
      </c>
      <c r="BK215" s="1">
        <v>15.7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CG215" s="1">
        <f>AW215*EXP((BE215/100)+(L215*CC$2)+BU$2)</f>
        <v>0</v>
      </c>
      <c r="CH215" s="1">
        <f>BL215*EXP((BT215/100)+BV$2)</f>
        <v>0</v>
      </c>
      <c r="CI215" s="1">
        <f>AT215*EXP((AV215/100)+(L215*CD$2)+BW$2)</f>
        <v>0.26417936332337955</v>
      </c>
      <c r="CJ215" s="1">
        <f>BF215*EXP((BH215/100)+(L215*CE$2)+BX$2)</f>
        <v>0.33272578390419005</v>
      </c>
      <c r="CK215" s="1">
        <f>BI215*EXP((BK215/100)+(L215*CF$2))</f>
        <v>1.1699956139009136</v>
      </c>
      <c r="CL215" s="1">
        <f>IF((CJ215+CK215)=0, LOG(1),LOG((CJ215+CK215)))</f>
        <v>0.17687847053276645</v>
      </c>
      <c r="CM215" s="1">
        <f>IF((CG215+CH215+CI215)=0, LOG(1),LOG((CG215+CH215+CI215)))</f>
        <v>-0.57810111081242987</v>
      </c>
      <c r="CN215" s="1">
        <f>IF((CL215=0),1,EXP((BZ$2*CL215)+(CB$2*F215)))</f>
        <v>1.1622371204402646</v>
      </c>
      <c r="CO215" s="1">
        <f>IF((CM215=0),1,EXP((BZ$2*CM215)+(CA$2*AJ215)))</f>
        <v>0.61177791629972267</v>
      </c>
      <c r="CP215" s="1">
        <f>CN215+CO215</f>
        <v>1.7740150367399874</v>
      </c>
      <c r="CQ215" s="2">
        <f>CN215/CP215</f>
        <v>0.65514502209408865</v>
      </c>
      <c r="CR215" s="2">
        <f>CO215/CP215</f>
        <v>0.34485497790591124</v>
      </c>
      <c r="CS215" s="1">
        <f>CJ215+CK215</f>
        <v>1.5027213978051037</v>
      </c>
      <c r="CT215" s="1">
        <f>IF((CS215=0),CJ215,CJ215/CS215)</f>
        <v>0.2214154828634064</v>
      </c>
      <c r="CU215" s="4">
        <f>IF((CS215=0),CK215,CK215/CS215)</f>
        <v>0.77858451713659349</v>
      </c>
      <c r="CV215" s="1">
        <f>CI215+CH215+CG215</f>
        <v>0.26417936332337955</v>
      </c>
      <c r="CW215" s="1">
        <f>IF((CV215=0),CI215,CI215/CV215)</f>
        <v>1</v>
      </c>
      <c r="CX215" s="1">
        <f>IF((CV215=0),CH215,CH215/CV215)</f>
        <v>0</v>
      </c>
      <c r="CY215" s="1">
        <f>IF((CV215=0),CG215,CG215/CV215)</f>
        <v>0</v>
      </c>
      <c r="CZ215" s="1">
        <f>CT215*CQ215</f>
        <v>0.14505925141251969</v>
      </c>
      <c r="DA215" s="1">
        <f>CU215*CQ215</f>
        <v>0.51008577068156891</v>
      </c>
      <c r="DB215" s="1">
        <f>CW215*CR215</f>
        <v>0.34485497790591124</v>
      </c>
      <c r="DC215" s="1">
        <f>CX215*CR215</f>
        <v>0</v>
      </c>
      <c r="DD215" s="1">
        <f>CY215*CR215</f>
        <v>0</v>
      </c>
      <c r="DE215" s="1">
        <f>IF(($AM215="Bicycle"),1,0)</f>
        <v>1</v>
      </c>
      <c r="DF215" s="1">
        <f>IF(($AM215="Walk"),1,0)</f>
        <v>0</v>
      </c>
      <c r="DG215" s="1">
        <f>IF(($AM215="Car"),1,0)</f>
        <v>0</v>
      </c>
      <c r="DH215" s="1">
        <f>IF(($AM215="Rail"),1,0)</f>
        <v>0</v>
      </c>
      <c r="DI215" s="1">
        <f>IF(($AM215="Bus"),1,0)</f>
        <v>0</v>
      </c>
      <c r="DJ215" s="1" t="e">
        <f>DE215*LOG(CZ215)+DF215*LOG(DA215)+DG215*LOG(DB215)+DH215*LOG(DD215)+DI215*LOG(DC215)</f>
        <v>#NUM!</v>
      </c>
      <c r="DK215" s="1">
        <v>977.62645940000004</v>
      </c>
      <c r="DL215" s="1">
        <f>(0-(CZ215*BH215*$BY$2))/100</f>
        <v>0.10825274926557377</v>
      </c>
      <c r="DM215" s="1">
        <f t="shared" si="15"/>
        <v>1.570306277181132E-2</v>
      </c>
      <c r="DO215" s="1">
        <f>(0-(DA215*BK215*$BY$2))/100</f>
        <v>0.94862772745759982</v>
      </c>
      <c r="DP215" s="1">
        <f t="shared" si="16"/>
        <v>0.4838815054501151</v>
      </c>
      <c r="DR215" s="1">
        <f>(0-(DB215*AV215*$BY$2))/100</f>
        <v>0.42892242414412007</v>
      </c>
      <c r="DS215" s="1">
        <f t="shared" si="17"/>
        <v>0.14791603310157042</v>
      </c>
      <c r="DU215" s="1">
        <f>(0-(DC215*BT215*$BY$2))/100</f>
        <v>0</v>
      </c>
      <c r="DV215" s="1">
        <f t="shared" si="18"/>
        <v>0</v>
      </c>
      <c r="DX215" s="1">
        <f>(0-(DD215*BE215*$BY$2))/100</f>
        <v>0</v>
      </c>
      <c r="DY215" s="1">
        <f t="shared" si="19"/>
        <v>0</v>
      </c>
      <c r="EB215" s="1" t="s">
        <v>168</v>
      </c>
    </row>
    <row r="216" spans="1:132" x14ac:dyDescent="0.25">
      <c r="A216" s="1">
        <v>255573</v>
      </c>
      <c r="B216" s="1" t="s">
        <v>104</v>
      </c>
      <c r="C216" s="1">
        <v>500</v>
      </c>
      <c r="D216" s="1" t="s">
        <v>8</v>
      </c>
      <c r="E216" s="1">
        <v>0</v>
      </c>
      <c r="F216" s="1">
        <v>0</v>
      </c>
      <c r="G216" s="1">
        <v>0</v>
      </c>
      <c r="H216" s="1">
        <v>0</v>
      </c>
      <c r="I216" s="1">
        <v>1</v>
      </c>
      <c r="J216" s="3">
        <v>0.41050925925925924</v>
      </c>
      <c r="K216" s="3">
        <v>0.41523148148148148</v>
      </c>
      <c r="L216" s="1">
        <v>1</v>
      </c>
      <c r="M216" s="1" t="s">
        <v>79</v>
      </c>
      <c r="N216" s="1">
        <v>0</v>
      </c>
      <c r="O216" s="1">
        <v>1</v>
      </c>
      <c r="P216" s="1">
        <v>0</v>
      </c>
      <c r="Q216" s="1">
        <v>0</v>
      </c>
      <c r="R216" s="1">
        <v>0</v>
      </c>
      <c r="S216" s="1">
        <v>0</v>
      </c>
      <c r="T216" s="1">
        <v>408</v>
      </c>
      <c r="U216" s="1">
        <v>6.8</v>
      </c>
      <c r="V216" s="1">
        <v>500.29917790000002</v>
      </c>
      <c r="W216" s="1">
        <v>35.535659250000002</v>
      </c>
      <c r="X216" s="1">
        <v>139.69230469999999</v>
      </c>
      <c r="Y216" s="1">
        <v>132</v>
      </c>
      <c r="Z216" s="1">
        <v>1300201</v>
      </c>
      <c r="AA216" s="1">
        <v>130020112</v>
      </c>
      <c r="AB216" s="1">
        <v>35.531528629999997</v>
      </c>
      <c r="AC216" s="1">
        <v>139.69449879999999</v>
      </c>
      <c r="AD216" s="1">
        <v>132</v>
      </c>
      <c r="AE216" s="1">
        <v>1300201</v>
      </c>
      <c r="AF216" s="1">
        <v>130020113</v>
      </c>
      <c r="AG216" s="1">
        <v>36</v>
      </c>
      <c r="AH216" s="1">
        <v>36</v>
      </c>
      <c r="AI216" s="1">
        <v>1</v>
      </c>
      <c r="AJ216" s="1">
        <v>0</v>
      </c>
      <c r="AK216" s="1">
        <v>0</v>
      </c>
      <c r="AL216" s="1">
        <v>410</v>
      </c>
      <c r="AM216" s="1" t="s">
        <v>39</v>
      </c>
      <c r="AN216" s="1">
        <v>1</v>
      </c>
      <c r="AO216" s="1">
        <v>0</v>
      </c>
      <c r="AP216" s="1">
        <v>0</v>
      </c>
      <c r="AQ216" s="1">
        <v>0</v>
      </c>
      <c r="AR216" s="1">
        <v>0</v>
      </c>
      <c r="AS216" s="1">
        <v>3.2</v>
      </c>
      <c r="AT216" s="1">
        <v>1</v>
      </c>
      <c r="AU216" s="1">
        <v>662</v>
      </c>
      <c r="AV216" s="1">
        <v>3.5</v>
      </c>
      <c r="AW216" s="1">
        <v>1</v>
      </c>
      <c r="AX216" s="1">
        <v>4</v>
      </c>
      <c r="AY216" s="1">
        <v>130</v>
      </c>
      <c r="AZ216" s="1">
        <v>0</v>
      </c>
      <c r="BA216" s="1">
        <v>1334</v>
      </c>
      <c r="BB216" s="1">
        <v>16.8</v>
      </c>
      <c r="BC216" s="1">
        <v>333</v>
      </c>
      <c r="BD216" s="1">
        <v>4</v>
      </c>
      <c r="BE216" s="1">
        <v>24.8</v>
      </c>
      <c r="BF216" s="1">
        <v>1</v>
      </c>
      <c r="BG216" s="1">
        <v>647</v>
      </c>
      <c r="BH216" s="1">
        <v>3.2</v>
      </c>
      <c r="BI216" s="1">
        <v>1</v>
      </c>
      <c r="BJ216" s="1">
        <v>647</v>
      </c>
      <c r="BK216" s="1">
        <v>7.9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CG216" s="1">
        <f>AW216*EXP((BE216/100)+(L216*CC$2)+BU$2)</f>
        <v>2.1518092502257686</v>
      </c>
      <c r="CH216" s="1">
        <f>BL216*EXP((BT216/100)+BV$2)</f>
        <v>0</v>
      </c>
      <c r="CI216" s="1">
        <f>AT216*EXP((AV216/100)+(L216*CD$2)+BW$2)</f>
        <v>0.10985416121345747</v>
      </c>
      <c r="CJ216" s="1">
        <f>BF216*EXP((BH216/100)+(L216*CE$2)+BX$2)</f>
        <v>0.13063223111200423</v>
      </c>
      <c r="CK216" s="1">
        <f>BI216*EXP((BK216/100)+(L216*CF$2))</f>
        <v>0.74530317281927605</v>
      </c>
      <c r="CL216" s="1">
        <f>IF((CJ216+CK216)=0, LOG(1),LOG((CJ216+CK216)))</f>
        <v>-5.7527919802908105E-2</v>
      </c>
      <c r="CM216" s="1">
        <f>IF((CG216+CH216+CI216)=0, LOG(1),LOG((CG216+CH216+CI216)))</f>
        <v>0.35442797219355898</v>
      </c>
      <c r="CN216" s="1">
        <f>IF((CL216=0),1,EXP((BZ$2*CL216)+(CB$2*F216)))</f>
        <v>0.95227756021925292</v>
      </c>
      <c r="CO216" s="1">
        <f>IF((CM216=0),1,EXP((BZ$2*CM216)+(CA$2*AJ216)))</f>
        <v>1.3515658056371742</v>
      </c>
      <c r="CP216" s="1">
        <f>CN216+CO216</f>
        <v>2.303843365856427</v>
      </c>
      <c r="CQ216" s="2">
        <f>CN216/CP216</f>
        <v>0.4133430138230143</v>
      </c>
      <c r="CR216" s="2">
        <f>CO216/CP216</f>
        <v>0.5866569861769857</v>
      </c>
      <c r="CS216" s="1">
        <f>CJ216+CK216</f>
        <v>0.87593540393128033</v>
      </c>
      <c r="CT216" s="1">
        <f>IF((CS216=0),CJ216,CJ216/CS216)</f>
        <v>0.14913454865017958</v>
      </c>
      <c r="CU216" s="4">
        <f>IF((CS216=0),CK216,CK216/CS216)</f>
        <v>0.85086545134982039</v>
      </c>
      <c r="CV216" s="1">
        <f>CI216+CH216+CG216</f>
        <v>2.2616634114392262</v>
      </c>
      <c r="CW216" s="1">
        <f>IF((CV216=0),CI216,CI216/CV216)</f>
        <v>4.8572285627396232E-2</v>
      </c>
      <c r="CX216" s="1">
        <f>IF((CV216=0),CH216,CH216/CV216)</f>
        <v>0</v>
      </c>
      <c r="CY216" s="1">
        <f>IF((CV216=0),CG216,CG216/CV216)</f>
        <v>0.95142771437260376</v>
      </c>
      <c r="CZ216" s="1">
        <f>CT216*CQ216</f>
        <v>6.1643723804200176E-2</v>
      </c>
      <c r="DA216" s="1">
        <f>CU216*CQ216</f>
        <v>0.35169929001881411</v>
      </c>
      <c r="DB216" s="1">
        <f>CW216*CR216</f>
        <v>2.8495270697895991E-2</v>
      </c>
      <c r="DC216" s="1">
        <f>CX216*CR216</f>
        <v>0</v>
      </c>
      <c r="DD216" s="1">
        <f>CY216*CR216</f>
        <v>0.55816171547908966</v>
      </c>
      <c r="DE216" s="1">
        <f>IF(($AM216="Bicycle"),1,0)</f>
        <v>1</v>
      </c>
      <c r="DF216" s="1">
        <f>IF(($AM216="Walk"),1,0)</f>
        <v>0</v>
      </c>
      <c r="DG216" s="1">
        <f>IF(($AM216="Car"),1,0)</f>
        <v>0</v>
      </c>
      <c r="DH216" s="1">
        <f>IF(($AM216="Rail"),1,0)</f>
        <v>0</v>
      </c>
      <c r="DI216" s="1">
        <f>IF(($AM216="Bus"),1,0)</f>
        <v>0</v>
      </c>
      <c r="DJ216" s="1" t="e">
        <f>DE216*LOG(CZ216)+DF216*LOG(DA216)+DG216*LOG(DB216)+DH216*LOG(DD216)+DI216*LOG(DC216)</f>
        <v>#NUM!</v>
      </c>
      <c r="DK216" s="1">
        <v>500.29917790000002</v>
      </c>
      <c r="DL216" s="1">
        <f>(0-(CZ216*BH216*$BY$2))/100</f>
        <v>2.3366399501875044E-2</v>
      </c>
      <c r="DM216" s="1">
        <f t="shared" si="15"/>
        <v>1.4403918771921859E-3</v>
      </c>
      <c r="DO216" s="1">
        <f>(0-(DA216*BK216*$BY$2))/100</f>
        <v>0.32911792506415982</v>
      </c>
      <c r="DP216" s="1">
        <f t="shared" si="16"/>
        <v>0.11575054057753027</v>
      </c>
      <c r="DR216" s="1">
        <f>(0-(DB216*AV216*$BY$2))/100</f>
        <v>1.1813913449070304E-2</v>
      </c>
      <c r="DS216" s="1">
        <f t="shared" si="17"/>
        <v>3.3664066173277239E-4</v>
      </c>
      <c r="DU216" s="1">
        <f>(0-(DC216*BT216*$BY$2))/100</f>
        <v>0</v>
      </c>
      <c r="DV216" s="1">
        <f t="shared" si="18"/>
        <v>0</v>
      </c>
      <c r="DX216" s="1">
        <f>(0-(DD216*BE216*$BY$2))/100</f>
        <v>1.6397010660437983</v>
      </c>
      <c r="DY216" s="1">
        <f t="shared" si="19"/>
        <v>0.9152183598958985</v>
      </c>
      <c r="EB216" s="1" t="s">
        <v>168</v>
      </c>
    </row>
    <row r="217" spans="1:132" x14ac:dyDescent="0.25">
      <c r="A217" s="1">
        <v>255503</v>
      </c>
      <c r="B217" s="1" t="s">
        <v>92</v>
      </c>
      <c r="C217" s="1">
        <v>600</v>
      </c>
      <c r="D217" s="1" t="s">
        <v>6</v>
      </c>
      <c r="E217" s="1">
        <v>0</v>
      </c>
      <c r="F217" s="1">
        <v>0</v>
      </c>
      <c r="G217" s="1">
        <v>1</v>
      </c>
      <c r="H217" s="1">
        <v>0</v>
      </c>
      <c r="I217" s="1">
        <v>0</v>
      </c>
      <c r="J217" s="3">
        <v>0.51716435185185183</v>
      </c>
      <c r="K217" s="3">
        <v>0.53886574074074078</v>
      </c>
      <c r="L217" s="1">
        <v>0</v>
      </c>
      <c r="M217" s="1" t="s">
        <v>82</v>
      </c>
      <c r="N217" s="1">
        <v>0</v>
      </c>
      <c r="O217" s="1">
        <v>0</v>
      </c>
      <c r="P217" s="1">
        <v>1</v>
      </c>
      <c r="Q217" s="1">
        <v>0</v>
      </c>
      <c r="R217" s="1">
        <v>0</v>
      </c>
      <c r="S217" s="1">
        <v>0</v>
      </c>
      <c r="T217" s="1">
        <v>1875</v>
      </c>
      <c r="U217" s="1">
        <v>31.25</v>
      </c>
      <c r="V217" s="1">
        <v>515.06206599999996</v>
      </c>
      <c r="W217" s="1">
        <v>35.43861691</v>
      </c>
      <c r="X217" s="1">
        <v>139.64549489999999</v>
      </c>
      <c r="Y217" s="1">
        <v>104</v>
      </c>
      <c r="Z217" s="1">
        <v>1003017</v>
      </c>
      <c r="AA217" s="1">
        <v>100301702</v>
      </c>
      <c r="AB217" s="1">
        <v>35.442747519999998</v>
      </c>
      <c r="AC217" s="1">
        <v>139.6480698</v>
      </c>
      <c r="AD217" s="1">
        <v>104</v>
      </c>
      <c r="AE217" s="1">
        <v>1003003</v>
      </c>
      <c r="AF217" s="1">
        <v>100300301</v>
      </c>
      <c r="AG217" s="1">
        <v>41.24</v>
      </c>
      <c r="AH217" s="1">
        <v>0</v>
      </c>
      <c r="AI217" s="1">
        <v>0</v>
      </c>
      <c r="AJ217" s="1">
        <v>0</v>
      </c>
      <c r="AK217" s="1">
        <v>0</v>
      </c>
      <c r="AL217" s="1">
        <v>410</v>
      </c>
      <c r="AM217" s="1" t="s">
        <v>39</v>
      </c>
      <c r="AN217" s="1">
        <v>1</v>
      </c>
      <c r="AO217" s="1">
        <v>0</v>
      </c>
      <c r="AP217" s="1">
        <v>0</v>
      </c>
      <c r="AQ217" s="1">
        <v>0</v>
      </c>
      <c r="AR217" s="1">
        <v>0</v>
      </c>
      <c r="AS217" s="1">
        <v>3.3</v>
      </c>
      <c r="AT217" s="1">
        <v>1</v>
      </c>
      <c r="AU217" s="1">
        <v>1075</v>
      </c>
      <c r="AV217" s="1">
        <v>4</v>
      </c>
      <c r="AW217" s="1">
        <v>1</v>
      </c>
      <c r="AX217" s="1">
        <v>18</v>
      </c>
      <c r="AY217" s="1">
        <v>210</v>
      </c>
      <c r="AZ217" s="1">
        <v>0</v>
      </c>
      <c r="BA217" s="1">
        <v>316</v>
      </c>
      <c r="BB217" s="1">
        <v>3.8</v>
      </c>
      <c r="BC217" s="1">
        <v>789</v>
      </c>
      <c r="BD217" s="1">
        <v>9.5</v>
      </c>
      <c r="BE217" s="1">
        <v>31.3</v>
      </c>
      <c r="BF217" s="1">
        <v>1</v>
      </c>
      <c r="BG217" s="1">
        <v>650</v>
      </c>
      <c r="BH217" s="1">
        <v>3.3</v>
      </c>
      <c r="BI217" s="1">
        <v>1</v>
      </c>
      <c r="BJ217" s="1">
        <v>650</v>
      </c>
      <c r="BK217" s="1">
        <v>7.8</v>
      </c>
      <c r="BL217" s="1">
        <v>1</v>
      </c>
      <c r="BM217" s="1">
        <v>0.71</v>
      </c>
      <c r="BN217" s="1">
        <v>3</v>
      </c>
      <c r="BO217" s="1">
        <v>210</v>
      </c>
      <c r="BP217" s="1">
        <v>101</v>
      </c>
      <c r="BQ217" s="1">
        <v>1.5</v>
      </c>
      <c r="BR217" s="1">
        <v>132</v>
      </c>
      <c r="BS217" s="1">
        <v>2</v>
      </c>
      <c r="BT217" s="1">
        <v>6.5</v>
      </c>
      <c r="CG217" s="1">
        <f>AW217*EXP((BE217/100)+(L217*CC$2)+BU$2)</f>
        <v>2.049481429641991</v>
      </c>
      <c r="CH217" s="1">
        <f>BL217*EXP((BT217/100)+BV$2)</f>
        <v>0.14178463891265439</v>
      </c>
      <c r="CI217" s="1">
        <f>AT217*EXP((AV217/100)+(L217*CD$2)+BW$2)</f>
        <v>0.24755388586609672</v>
      </c>
      <c r="CJ217" s="1">
        <f>BF217*EXP((BH217/100)+(L217*CE$2)+BX$2)</f>
        <v>0.32289225088624729</v>
      </c>
      <c r="CK217" s="1">
        <f>BI217*EXP((BK217/100)+(L217*CF$2))</f>
        <v>1.0811226586700831</v>
      </c>
      <c r="CL217" s="1">
        <f>IF((CJ217+CK217)=0, LOG(1),LOG((CJ217+CK217)))</f>
        <v>0.14737171969098112</v>
      </c>
      <c r="CM217" s="1">
        <f>IF((CG217+CH217+CI217)=0, LOG(1),LOG((CG217+CH217+CI217)))</f>
        <v>0.38717973976113579</v>
      </c>
      <c r="CN217" s="1">
        <f>IF((CL217=0),1,EXP((BZ$2*CL217)+(CB$2*F217)))</f>
        <v>1.1334498672786082</v>
      </c>
      <c r="CO217" s="1">
        <f>IF((CM217=0),1,EXP((BZ$2*CM217)+(CA$2*AJ217)))</f>
        <v>1.389720682067539</v>
      </c>
      <c r="CP217" s="1">
        <f>CN217+CO217</f>
        <v>2.5231705493461472</v>
      </c>
      <c r="CQ217" s="2">
        <f>CN217/CP217</f>
        <v>0.44921650959041581</v>
      </c>
      <c r="CR217" s="2">
        <f>CO217/CP217</f>
        <v>0.55078349040958419</v>
      </c>
      <c r="CS217" s="1">
        <f>CJ217+CK217</f>
        <v>1.4040149095563303</v>
      </c>
      <c r="CT217" s="1">
        <f>IF((CS217=0),CJ217,CJ217/CS217)</f>
        <v>0.22997779346109753</v>
      </c>
      <c r="CU217" s="4">
        <f>IF((CS217=0),CK217,CK217/CS217)</f>
        <v>0.77002220653890241</v>
      </c>
      <c r="CV217" s="1">
        <f>CI217+CH217+CG217</f>
        <v>2.4388199544207421</v>
      </c>
      <c r="CW217" s="1">
        <f>IF((CV217=0),CI217,CI217/CV217)</f>
        <v>0.10150560127137169</v>
      </c>
      <c r="CX217" s="1">
        <f>IF((CV217=0),CH217,CH217/CV217)</f>
        <v>5.8136574885590708E-2</v>
      </c>
      <c r="CY217" s="1">
        <f>IF((CV217=0),CG217,CG217/CV217)</f>
        <v>0.84035782384303759</v>
      </c>
      <c r="CZ217" s="1">
        <f>CT217*CQ217</f>
        <v>0.10330982166189978</v>
      </c>
      <c r="DA217" s="1">
        <f>CU217*CQ217</f>
        <v>0.34590668792851598</v>
      </c>
      <c r="DB217" s="1">
        <f>CW217*CR217</f>
        <v>5.5907609364369629E-2</v>
      </c>
      <c r="DC217" s="1">
        <f>CX217*CR217</f>
        <v>3.2020665635943822E-2</v>
      </c>
      <c r="DD217" s="1">
        <f>CY217*CR217</f>
        <v>0.46285521540927071</v>
      </c>
      <c r="DE217" s="1">
        <f>IF(($AM217="Bicycle"),1,0)</f>
        <v>1</v>
      </c>
      <c r="DF217" s="1">
        <f>IF(($AM217="Walk"),1,0)</f>
        <v>0</v>
      </c>
      <c r="DG217" s="1">
        <f>IF(($AM217="Car"),1,0)</f>
        <v>0</v>
      </c>
      <c r="DH217" s="1">
        <f>IF(($AM217="Rail"),1,0)</f>
        <v>0</v>
      </c>
      <c r="DI217" s="1">
        <f>IF(($AM217="Bus"),1,0)</f>
        <v>0</v>
      </c>
      <c r="DJ217" s="1">
        <f>DE217*LOG(CZ217)+DF217*LOG(DA217)+DG217*LOG(DB217)+DH217*LOG(DD217)+DI217*LOG(DC217)</f>
        <v>-0.98585838815318105</v>
      </c>
      <c r="DK217" s="1">
        <v>515.06206599999996</v>
      </c>
      <c r="DL217" s="1">
        <f>(0-(CZ217*BH217*$BY$2))/100</f>
        <v>4.0383923000757334E-2</v>
      </c>
      <c r="DM217" s="1">
        <f t="shared" si="15"/>
        <v>4.1720558832161331E-3</v>
      </c>
      <c r="DO217" s="1">
        <f>(0-(DA217*BK217*$BY$2))/100</f>
        <v>0.31959981193813236</v>
      </c>
      <c r="DP217" s="1">
        <f t="shared" si="16"/>
        <v>0.11055171241009594</v>
      </c>
      <c r="DR217" s="1">
        <f>(0-(DB217*AV217*$BY$2))/100</f>
        <v>2.6490116409742685E-2</v>
      </c>
      <c r="DS217" s="1">
        <f t="shared" si="17"/>
        <v>1.4809990802525717E-3</v>
      </c>
      <c r="DU217" s="1">
        <f>(0-(DC217*BT217*$BY$2))/100</f>
        <v>2.465452647713369E-2</v>
      </c>
      <c r="DV217" s="1">
        <f t="shared" si="18"/>
        <v>7.8945434873682184E-4</v>
      </c>
      <c r="DX217" s="1">
        <f>(0-(DD217*BE217*$BY$2))/100</f>
        <v>1.7160994521712942</v>
      </c>
      <c r="DY217" s="1">
        <f t="shared" si="19"/>
        <v>0.79430558159847586</v>
      </c>
      <c r="EB217" s="1" t="s">
        <v>168</v>
      </c>
    </row>
    <row r="218" spans="1:132" x14ac:dyDescent="0.25">
      <c r="A218" s="1">
        <v>255817</v>
      </c>
      <c r="B218" s="1" t="s">
        <v>81</v>
      </c>
      <c r="C218" s="1">
        <v>200</v>
      </c>
      <c r="D218" s="1" t="s">
        <v>84</v>
      </c>
      <c r="E218" s="1">
        <v>0</v>
      </c>
      <c r="F218" s="1">
        <v>0</v>
      </c>
      <c r="G218" s="1">
        <v>0</v>
      </c>
      <c r="H218" s="1">
        <v>1</v>
      </c>
      <c r="I218" s="1">
        <v>0</v>
      </c>
      <c r="J218" s="3">
        <v>0.75216435185185182</v>
      </c>
      <c r="K218" s="3">
        <v>0.76423611111111101</v>
      </c>
      <c r="L218" s="1">
        <v>1</v>
      </c>
      <c r="M218" s="1" t="s">
        <v>76</v>
      </c>
      <c r="N218" s="1">
        <v>0</v>
      </c>
      <c r="O218" s="1">
        <v>0</v>
      </c>
      <c r="P218" s="1">
        <v>0</v>
      </c>
      <c r="Q218" s="1">
        <v>0</v>
      </c>
      <c r="R218" s="1">
        <v>1</v>
      </c>
      <c r="S218" s="1">
        <v>0</v>
      </c>
      <c r="T218" s="1">
        <v>1043</v>
      </c>
      <c r="U218" s="1">
        <v>17.383333333333301</v>
      </c>
      <c r="V218" s="1">
        <v>951.26667039999995</v>
      </c>
      <c r="W218" s="1">
        <v>35.464494870000003</v>
      </c>
      <c r="X218" s="1">
        <v>139.53234860000001</v>
      </c>
      <c r="Y218" s="1">
        <v>112</v>
      </c>
      <c r="Z218" s="1">
        <v>1005118</v>
      </c>
      <c r="AA218" s="1">
        <v>100511802</v>
      </c>
      <c r="AB218" s="1">
        <v>35.460890020000001</v>
      </c>
      <c r="AC218" s="1">
        <v>139.54187580000001</v>
      </c>
      <c r="AD218" s="1">
        <v>112</v>
      </c>
      <c r="AE218" s="1">
        <v>1005105</v>
      </c>
      <c r="AF218" s="1">
        <v>100510501</v>
      </c>
      <c r="AG218" s="1">
        <v>37</v>
      </c>
      <c r="AH218" s="1">
        <v>37</v>
      </c>
      <c r="AI218" s="1">
        <v>1</v>
      </c>
      <c r="AJ218" s="1">
        <v>0</v>
      </c>
      <c r="AK218" s="1">
        <v>0</v>
      </c>
      <c r="AL218" s="1">
        <v>420</v>
      </c>
      <c r="AM218" s="1" t="s">
        <v>43</v>
      </c>
      <c r="AN218" s="1">
        <v>0</v>
      </c>
      <c r="AO218" s="1">
        <v>0</v>
      </c>
      <c r="AP218" s="1">
        <v>0</v>
      </c>
      <c r="AQ218" s="1">
        <v>0</v>
      </c>
      <c r="AR218" s="1">
        <v>1</v>
      </c>
      <c r="AS218" s="1">
        <v>15.6</v>
      </c>
      <c r="AT218" s="1">
        <v>1</v>
      </c>
      <c r="AU218" s="1">
        <v>2040</v>
      </c>
      <c r="AV218" s="1">
        <v>5.8</v>
      </c>
      <c r="AW218" s="1">
        <v>0</v>
      </c>
      <c r="AX218" s="1">
        <v>0</v>
      </c>
      <c r="AY218" s="1">
        <v>0</v>
      </c>
      <c r="AZ218" s="1">
        <v>0</v>
      </c>
      <c r="BA218" s="1">
        <v>182</v>
      </c>
      <c r="BB218" s="1">
        <v>2.2000000000000002</v>
      </c>
      <c r="BC218" s="1">
        <v>1225</v>
      </c>
      <c r="BD218" s="1">
        <v>15.2</v>
      </c>
      <c r="BE218" s="1">
        <v>0</v>
      </c>
      <c r="BF218" s="1">
        <v>1</v>
      </c>
      <c r="BG218" s="1">
        <v>1255</v>
      </c>
      <c r="BH218" s="1">
        <v>6.3</v>
      </c>
      <c r="BI218" s="1">
        <v>1</v>
      </c>
      <c r="BJ218" s="1">
        <v>1255</v>
      </c>
      <c r="BK218" s="1">
        <v>15.6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CG218" s="1">
        <f>AW218*EXP((BE218/100)+(L218*CC$2)+BU$2)</f>
        <v>0</v>
      </c>
      <c r="CH218" s="1">
        <f>BL218*EXP((BT218/100)+BV$2)</f>
        <v>0</v>
      </c>
      <c r="CI218" s="1">
        <f>AT218*EXP((AV218/100)+(L218*CD$2)+BW$2)</f>
        <v>0.11241008739975675</v>
      </c>
      <c r="CJ218" s="1">
        <f>BF218*EXP((BH218/100)+(L218*CE$2)+BX$2)</f>
        <v>0.13474525273238638</v>
      </c>
      <c r="CK218" s="1">
        <f>BI218*EXP((BK218/100)+(L218*CF$2))</f>
        <v>0.80495878631372397</v>
      </c>
      <c r="CL218" s="1">
        <f>IF((CJ218+CK218)=0, LOG(1),LOG((CJ218+CK218)))</f>
        <v>-2.7008906451378836E-2</v>
      </c>
      <c r="CM218" s="1">
        <f>IF((CG218+CH218+CI218)=0, LOG(1),LOG((CG218+CH218+CI218)))</f>
        <v>-0.94919471451891824</v>
      </c>
      <c r="CN218" s="1">
        <f>IF((CL218=0),1,EXP((BZ$2*CL218)+(CB$2*F218)))</f>
        <v>0.97730394942746668</v>
      </c>
      <c r="CO218" s="1">
        <f>IF((CM218=0),1,EXP((BZ$2*CM218)+(CA$2*AJ218)))</f>
        <v>0.44627697151674289</v>
      </c>
      <c r="CP218" s="1">
        <f>CN218+CO218</f>
        <v>1.4235809209442096</v>
      </c>
      <c r="CQ218" s="2">
        <f>CN218/CP218</f>
        <v>0.68651099143648009</v>
      </c>
      <c r="CR218" s="2">
        <f>CO218/CP218</f>
        <v>0.31348900856351991</v>
      </c>
      <c r="CS218" s="1">
        <f>CJ218+CK218</f>
        <v>0.93970403904611033</v>
      </c>
      <c r="CT218" s="1">
        <f>IF((CS218=0),CJ218,CJ218/CS218)</f>
        <v>0.1433911605500448</v>
      </c>
      <c r="CU218" s="4">
        <f>IF((CS218=0),CK218,CK218/CS218)</f>
        <v>0.85660883944995525</v>
      </c>
      <c r="CV218" s="1">
        <f>CI218+CH218+CG218</f>
        <v>0.11241008739975675</v>
      </c>
      <c r="CW218" s="1">
        <f>IF((CV218=0),CI218,CI218/CV218)</f>
        <v>1</v>
      </c>
      <c r="CX218" s="1">
        <f>IF((CV218=0),CH218,CH218/CV218)</f>
        <v>0</v>
      </c>
      <c r="CY218" s="1">
        <f>IF((CV218=0),CG218,CG218/CV218)</f>
        <v>0</v>
      </c>
      <c r="CZ218" s="1">
        <f>CT218*CQ218</f>
        <v>9.8439607792438752E-2</v>
      </c>
      <c r="DA218" s="1">
        <f>CU218*CQ218</f>
        <v>0.58807138364404132</v>
      </c>
      <c r="DB218" s="1">
        <f>CW218*CR218</f>
        <v>0.31348900856351991</v>
      </c>
      <c r="DC218" s="1">
        <f>CX218*CR218</f>
        <v>0</v>
      </c>
      <c r="DD218" s="1">
        <f>CY218*CR218</f>
        <v>0</v>
      </c>
      <c r="DE218" s="1">
        <f>IF(($AM218="Bicycle"),1,0)</f>
        <v>0</v>
      </c>
      <c r="DF218" s="1">
        <f>IF(($AM218="Walk"),1,0)</f>
        <v>1</v>
      </c>
      <c r="DG218" s="1">
        <f>IF(($AM218="Car"),1,0)</f>
        <v>0</v>
      </c>
      <c r="DH218" s="1">
        <f>IF(($AM218="Rail"),1,0)</f>
        <v>0</v>
      </c>
      <c r="DI218" s="1">
        <f>IF(($AM218="Bus"),1,0)</f>
        <v>0</v>
      </c>
      <c r="DJ218" s="1" t="e">
        <f>DE218*LOG(CZ218)+DF218*LOG(DA218)+DG218*LOG(DB218)+DH218*LOG(DD218)+DI218*LOG(DC218)</f>
        <v>#NUM!</v>
      </c>
      <c r="DK218" s="1">
        <v>951.26667039999995</v>
      </c>
      <c r="DL218" s="1">
        <f>(0-(CZ218*BH218*$BY$2))/100</f>
        <v>7.3462106528122961E-2</v>
      </c>
      <c r="DM218" s="1">
        <f t="shared" si="15"/>
        <v>7.2315809542347785E-3</v>
      </c>
      <c r="DO218" s="1">
        <f>(0-(DA218*BK218*$BY$2))/100</f>
        <v>1.0866948236495129</v>
      </c>
      <c r="DP218" s="1">
        <f t="shared" si="16"/>
        <v>0.63905412854238652</v>
      </c>
      <c r="DR218" s="1">
        <f>(0-(DB218*AV218*$BY$2))/100</f>
        <v>0.21537895494788592</v>
      </c>
      <c r="DS218" s="1">
        <f t="shared" si="17"/>
        <v>6.7518935052059775E-2</v>
      </c>
      <c r="DU218" s="1">
        <f>(0-(DC218*BT218*$BY$2))/100</f>
        <v>0</v>
      </c>
      <c r="DV218" s="1">
        <f t="shared" si="18"/>
        <v>0</v>
      </c>
      <c r="DX218" s="1">
        <f>(0-(DD218*BE218*$BY$2))/100</f>
        <v>0</v>
      </c>
      <c r="DY218" s="1">
        <f t="shared" si="19"/>
        <v>0</v>
      </c>
      <c r="EB218" s="1" t="s">
        <v>168</v>
      </c>
    </row>
    <row r="219" spans="1:132" x14ac:dyDescent="0.25">
      <c r="A219" s="1">
        <v>257377</v>
      </c>
      <c r="B219" s="1" t="s">
        <v>102</v>
      </c>
      <c r="C219" s="1">
        <v>200</v>
      </c>
      <c r="D219" s="1" t="s">
        <v>84</v>
      </c>
      <c r="E219" s="1">
        <v>0</v>
      </c>
      <c r="F219" s="1">
        <v>0</v>
      </c>
      <c r="G219" s="1">
        <v>0</v>
      </c>
      <c r="H219" s="1">
        <v>1</v>
      </c>
      <c r="I219" s="1">
        <v>0</v>
      </c>
      <c r="J219" s="3">
        <v>0.67341435185185183</v>
      </c>
      <c r="K219" s="3">
        <v>0.68380787037037039</v>
      </c>
      <c r="L219" s="1">
        <v>0</v>
      </c>
      <c r="M219" s="1" t="s">
        <v>90</v>
      </c>
      <c r="N219" s="1">
        <v>0</v>
      </c>
      <c r="O219" s="1">
        <v>0</v>
      </c>
      <c r="P219" s="1">
        <v>0</v>
      </c>
      <c r="Q219" s="1">
        <v>1</v>
      </c>
      <c r="R219" s="1">
        <v>0</v>
      </c>
      <c r="S219" s="1">
        <v>0</v>
      </c>
      <c r="T219" s="1">
        <v>898</v>
      </c>
      <c r="U219" s="1">
        <v>14.966666666666701</v>
      </c>
      <c r="V219" s="1">
        <v>801.87731140000005</v>
      </c>
      <c r="W219" s="1">
        <v>35.462279379999998</v>
      </c>
      <c r="X219" s="1">
        <v>139.62242789999999</v>
      </c>
      <c r="Y219" s="1">
        <v>103</v>
      </c>
      <c r="Z219" s="1">
        <v>1002001</v>
      </c>
      <c r="AA219" s="1">
        <v>100200102</v>
      </c>
      <c r="AB219" s="1">
        <v>35.458808609999998</v>
      </c>
      <c r="AC219" s="1">
        <v>139.6146655</v>
      </c>
      <c r="AD219" s="1">
        <v>103</v>
      </c>
      <c r="AE219" s="1">
        <v>1002008</v>
      </c>
      <c r="AF219" s="1">
        <v>100200801</v>
      </c>
      <c r="AG219" s="1">
        <v>41.24</v>
      </c>
      <c r="AH219" s="1">
        <v>0</v>
      </c>
      <c r="AI219" s="1">
        <v>0</v>
      </c>
      <c r="AJ219" s="1">
        <v>0</v>
      </c>
      <c r="AK219" s="1">
        <v>0</v>
      </c>
      <c r="AL219" s="1">
        <v>410</v>
      </c>
      <c r="AM219" s="1" t="s">
        <v>39</v>
      </c>
      <c r="AN219" s="1">
        <v>1</v>
      </c>
      <c r="AO219" s="1">
        <v>0</v>
      </c>
      <c r="AP219" s="1">
        <v>0</v>
      </c>
      <c r="AQ219" s="1">
        <v>0</v>
      </c>
      <c r="AR219" s="1">
        <v>0</v>
      </c>
      <c r="AS219" s="1">
        <v>4.3</v>
      </c>
      <c r="AT219" s="1">
        <v>1</v>
      </c>
      <c r="AU219" s="1">
        <v>1422</v>
      </c>
      <c r="AV219" s="1">
        <v>8.9</v>
      </c>
      <c r="AW219" s="1">
        <v>1</v>
      </c>
      <c r="AX219" s="1">
        <v>1</v>
      </c>
      <c r="AY219" s="1">
        <v>140</v>
      </c>
      <c r="AZ219" s="1">
        <v>0</v>
      </c>
      <c r="BA219" s="1">
        <v>644</v>
      </c>
      <c r="BB219" s="1">
        <v>7.7</v>
      </c>
      <c r="BC219" s="1">
        <v>206</v>
      </c>
      <c r="BD219" s="1">
        <v>2.5</v>
      </c>
      <c r="BE219" s="1">
        <v>11.2</v>
      </c>
      <c r="BF219" s="1">
        <v>1</v>
      </c>
      <c r="BG219" s="1">
        <v>861</v>
      </c>
      <c r="BH219" s="1">
        <v>4.3</v>
      </c>
      <c r="BI219" s="1">
        <v>1</v>
      </c>
      <c r="BJ219" s="1">
        <v>861</v>
      </c>
      <c r="BK219" s="1">
        <v>10.3</v>
      </c>
      <c r="BL219" s="1">
        <v>1</v>
      </c>
      <c r="BM219" s="1">
        <v>0.7</v>
      </c>
      <c r="BN219" s="1">
        <v>2</v>
      </c>
      <c r="BO219" s="1">
        <v>210</v>
      </c>
      <c r="BP219" s="1">
        <v>106</v>
      </c>
      <c r="BQ219" s="1">
        <v>1.6</v>
      </c>
      <c r="BR219" s="1">
        <v>454</v>
      </c>
      <c r="BS219" s="1">
        <v>6.8</v>
      </c>
      <c r="BT219" s="1">
        <v>10.4</v>
      </c>
      <c r="CG219" s="1">
        <f>AW219*EXP((BE219/100)+(L219*CC$2)+BU$2)</f>
        <v>1.6762963395429606</v>
      </c>
      <c r="CH219" s="1">
        <f>BL219*EXP((BT219/100)+BV$2)</f>
        <v>0.14742348257637367</v>
      </c>
      <c r="CI219" s="1">
        <f>AT219*EXP((AV219/100)+(L219*CD$2)+BW$2)</f>
        <v>0.25998612884134897</v>
      </c>
      <c r="CJ219" s="1">
        <f>BF219*EXP((BH219/100)+(L219*CE$2)+BX$2)</f>
        <v>0.32613737195783721</v>
      </c>
      <c r="CK219" s="1">
        <f>BI219*EXP((BK219/100)+(L219*CF$2))</f>
        <v>1.1084914090760072</v>
      </c>
      <c r="CL219" s="1">
        <f>IF((CJ219+CK219)=0, LOG(1),LOG((CJ219+CK219)))</f>
        <v>0.1567395392547519</v>
      </c>
      <c r="CM219" s="1">
        <f>IF((CG219+CH219+CI219)=0, LOG(1),LOG((CG219+CH219+CI219)))</f>
        <v>0.31883643205290085</v>
      </c>
      <c r="CN219" s="1">
        <f>IF((CL219=0),1,EXP((BZ$2*CL219)+(CB$2*F219)))</f>
        <v>1.1425111560874786</v>
      </c>
      <c r="CO219" s="1">
        <f>IF((CM219=0),1,EXP((BZ$2*CM219)+(CA$2*AJ219)))</f>
        <v>1.3112894515383631</v>
      </c>
      <c r="CP219" s="1">
        <f>CN219+CO219</f>
        <v>2.4538006076258414</v>
      </c>
      <c r="CQ219" s="2">
        <f>CN219/CP219</f>
        <v>0.46560879989059406</v>
      </c>
      <c r="CR219" s="2">
        <f>CO219/CP219</f>
        <v>0.53439120010940599</v>
      </c>
      <c r="CS219" s="1">
        <f>CJ219+CK219</f>
        <v>1.4346287810338443</v>
      </c>
      <c r="CT219" s="1">
        <f>IF((CS219=0),CJ219,CJ219/CS219)</f>
        <v>0.2273322383249631</v>
      </c>
      <c r="CU219" s="4">
        <f>IF((CS219=0),CK219,CK219/CS219)</f>
        <v>0.77266776167503692</v>
      </c>
      <c r="CV219" s="1">
        <f>CI219+CH219+CG219</f>
        <v>2.0837059509606832</v>
      </c>
      <c r="CW219" s="1">
        <f>IF((CV219=0),CI219,CI219/CV219)</f>
        <v>0.12477102573973239</v>
      </c>
      <c r="CX219" s="1">
        <f>IF((CV219=0),CH219,CH219/CV219)</f>
        <v>7.0750617431602922E-2</v>
      </c>
      <c r="CY219" s="1">
        <f>IF((CV219=0),CG219,CG219/CV219)</f>
        <v>0.80447835682866475</v>
      </c>
      <c r="CZ219" s="1">
        <f>CT219*CQ219</f>
        <v>0.10584789066292859</v>
      </c>
      <c r="DA219" s="1">
        <f>CU219*CQ219</f>
        <v>0.35976090922766552</v>
      </c>
      <c r="DB219" s="1">
        <f>CW219*CR219</f>
        <v>6.6676538183937178E-2</v>
      </c>
      <c r="DC219" s="1">
        <f>CX219*CR219</f>
        <v>3.7808507357755747E-2</v>
      </c>
      <c r="DD219" s="1">
        <f>CY219*CR219</f>
        <v>0.42990615456771308</v>
      </c>
      <c r="DE219" s="1">
        <f>IF(($AM219="Bicycle"),1,0)</f>
        <v>1</v>
      </c>
      <c r="DF219" s="1">
        <f>IF(($AM219="Walk"),1,0)</f>
        <v>0</v>
      </c>
      <c r="DG219" s="1">
        <f>IF(($AM219="Car"),1,0)</f>
        <v>0</v>
      </c>
      <c r="DH219" s="1">
        <f>IF(($AM219="Rail"),1,0)</f>
        <v>0</v>
      </c>
      <c r="DI219" s="1">
        <f>IF(($AM219="Bus"),1,0)</f>
        <v>0</v>
      </c>
      <c r="DJ219" s="1">
        <f>DE219*LOG(CZ219)+DF219*LOG(DA219)+DG219*LOG(DB219)+DH219*LOG(DD219)+DI219*LOG(DC219)</f>
        <v>-0.97531779218002779</v>
      </c>
      <c r="DK219" s="1">
        <v>801.87731140000005</v>
      </c>
      <c r="DL219" s="1">
        <f>(0-(CZ219*BH219*$BY$2))/100</f>
        <v>5.391425604779447E-2</v>
      </c>
      <c r="DM219" s="1">
        <f t="shared" si="15"/>
        <v>5.7067102793200855E-3</v>
      </c>
      <c r="DO219" s="1">
        <f>(0-(DA219*BK219*$BY$2))/100</f>
        <v>0.438938980206379</v>
      </c>
      <c r="DP219" s="1">
        <f t="shared" si="16"/>
        <v>0.1579130866145112</v>
      </c>
      <c r="DR219" s="1">
        <f>(0-(DB219*AV219*$BY$2))/100</f>
        <v>7.0293635238182717E-2</v>
      </c>
      <c r="DS219" s="1">
        <f t="shared" si="17"/>
        <v>4.6869362540464419E-3</v>
      </c>
      <c r="DU219" s="1">
        <f>(0-(DC219*BT219*$BY$2))/100</f>
        <v>4.6577462508029098E-2</v>
      </c>
      <c r="DV219" s="1">
        <f t="shared" si="18"/>
        <v>1.7610243339404106E-3</v>
      </c>
      <c r="DX219" s="1">
        <f>(0-(DD219*BE219*$BY$2))/100</f>
        <v>0.570354193031546</v>
      </c>
      <c r="DY219" s="1">
        <f t="shared" si="19"/>
        <v>0.24519877786776309</v>
      </c>
      <c r="EB219" s="1" t="s">
        <v>168</v>
      </c>
    </row>
    <row r="220" spans="1:132" x14ac:dyDescent="0.25">
      <c r="A220" s="1">
        <v>256979</v>
      </c>
      <c r="B220" s="1" t="s">
        <v>93</v>
      </c>
      <c r="C220" s="1">
        <v>200</v>
      </c>
      <c r="D220" s="1" t="s">
        <v>84</v>
      </c>
      <c r="E220" s="1">
        <v>0</v>
      </c>
      <c r="F220" s="1">
        <v>0</v>
      </c>
      <c r="G220" s="1">
        <v>0</v>
      </c>
      <c r="H220" s="1">
        <v>1</v>
      </c>
      <c r="I220" s="1">
        <v>0</v>
      </c>
      <c r="J220" s="3">
        <v>0.86858796296296292</v>
      </c>
      <c r="K220" s="3">
        <v>0.88621527777777775</v>
      </c>
      <c r="L220" s="1">
        <v>1</v>
      </c>
      <c r="M220" s="1" t="s">
        <v>76</v>
      </c>
      <c r="N220" s="1">
        <v>0</v>
      </c>
      <c r="O220" s="1">
        <v>0</v>
      </c>
      <c r="P220" s="1">
        <v>0</v>
      </c>
      <c r="Q220" s="1">
        <v>0</v>
      </c>
      <c r="R220" s="1">
        <v>1</v>
      </c>
      <c r="S220" s="1">
        <v>0</v>
      </c>
      <c r="T220" s="1">
        <v>1523</v>
      </c>
      <c r="U220" s="1">
        <v>25.383333333333301</v>
      </c>
      <c r="V220" s="1">
        <v>508.1062531</v>
      </c>
      <c r="W220" s="1">
        <v>35.428226080000002</v>
      </c>
      <c r="X220" s="1">
        <v>139.55723950000001</v>
      </c>
      <c r="Y220" s="1">
        <v>110</v>
      </c>
      <c r="Z220" s="1">
        <v>1009032</v>
      </c>
      <c r="AA220" s="1">
        <v>100903201</v>
      </c>
      <c r="AB220" s="1">
        <v>35.424717690000001</v>
      </c>
      <c r="AC220" s="1">
        <v>139.55364520000001</v>
      </c>
      <c r="AD220" s="1">
        <v>110</v>
      </c>
      <c r="AE220" s="1">
        <v>1009034</v>
      </c>
      <c r="AF220" s="1">
        <v>100903403</v>
      </c>
      <c r="AG220" s="1">
        <v>41.24</v>
      </c>
      <c r="AH220" s="1">
        <v>0</v>
      </c>
      <c r="AI220" s="1">
        <v>0</v>
      </c>
      <c r="AJ220" s="1">
        <v>0</v>
      </c>
      <c r="AK220" s="1">
        <v>0</v>
      </c>
      <c r="AL220" s="1">
        <v>420</v>
      </c>
      <c r="AM220" s="1" t="s">
        <v>43</v>
      </c>
      <c r="AN220" s="1">
        <v>0</v>
      </c>
      <c r="AO220" s="1">
        <v>0</v>
      </c>
      <c r="AP220" s="1">
        <v>0</v>
      </c>
      <c r="AQ220" s="1">
        <v>0</v>
      </c>
      <c r="AR220" s="1">
        <v>1</v>
      </c>
      <c r="AS220" s="1">
        <v>10.9</v>
      </c>
      <c r="AT220" s="1">
        <v>1</v>
      </c>
      <c r="AU220" s="1">
        <v>1050</v>
      </c>
      <c r="AV220" s="1">
        <v>4.8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1</v>
      </c>
      <c r="BG220" s="1">
        <v>838</v>
      </c>
      <c r="BH220" s="1">
        <v>4.2</v>
      </c>
      <c r="BI220" s="1">
        <v>1</v>
      </c>
      <c r="BJ220" s="1">
        <v>838</v>
      </c>
      <c r="BK220" s="1">
        <v>10.9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CG220" s="1">
        <f>AW220*EXP((BE220/100)+(L220*CC$2)+BU$2)</f>
        <v>0</v>
      </c>
      <c r="CH220" s="1">
        <f>BL220*EXP((BT220/100)+BV$2)</f>
        <v>0</v>
      </c>
      <c r="CI220" s="1">
        <f>AT220*EXP((AV220/100)+(L220*CD$2)+BW$2)</f>
        <v>0.11129158834185864</v>
      </c>
      <c r="CJ220" s="1">
        <f>BF220*EXP((BH220/100)+(L220*CE$2)+BX$2)</f>
        <v>0.13194510686125754</v>
      </c>
      <c r="CK220" s="1">
        <f>BI220*EXP((BK220/100)+(L220*CF$2))</f>
        <v>0.76800103360156458</v>
      </c>
      <c r="CL220" s="1">
        <f>IF((CJ220+CK220)=0, LOG(1),LOG((CJ220+CK220)))</f>
        <v>-4.5783481227034906E-2</v>
      </c>
      <c r="CM220" s="1">
        <f>IF((CG220+CH220+CI220)=0, LOG(1),LOG((CG220+CH220+CI220)))</f>
        <v>-0.95353765933795065</v>
      </c>
      <c r="CN220" s="1">
        <f>IF((CL220=0),1,EXP((BZ$2*CL220)+(CB$2*F220)))</f>
        <v>0.96183153899283957</v>
      </c>
      <c r="CO220" s="1">
        <f>IF((CM220=0),1,EXP((BZ$2*CM220)+(CA$2*AJ220)))</f>
        <v>0.44463257570812031</v>
      </c>
      <c r="CP220" s="1">
        <f>CN220+CO220</f>
        <v>1.40646411470096</v>
      </c>
      <c r="CQ220" s="2">
        <f>CN220/CP220</f>
        <v>0.68386496956400666</v>
      </c>
      <c r="CR220" s="2">
        <f>CO220/CP220</f>
        <v>0.31613503043599328</v>
      </c>
      <c r="CS220" s="1">
        <f>CJ220+CK220</f>
        <v>0.89994614046282218</v>
      </c>
      <c r="CT220" s="1">
        <f>IF((CS220=0),CJ220,CJ220/CS220)</f>
        <v>0.14661444827509471</v>
      </c>
      <c r="CU220" s="4">
        <f>IF((CS220=0),CK220,CK220/CS220)</f>
        <v>0.85338555172490527</v>
      </c>
      <c r="CV220" s="1">
        <f>CI220+CH220+CG220</f>
        <v>0.11129158834185864</v>
      </c>
      <c r="CW220" s="1">
        <f>IF((CV220=0),CI220,CI220/CV220)</f>
        <v>1</v>
      </c>
      <c r="CX220" s="1">
        <f>IF((CV220=0),CH220,CH220/CV220)</f>
        <v>0</v>
      </c>
      <c r="CY220" s="1">
        <f>IF((CV220=0),CG220,CG220/CV220)</f>
        <v>0</v>
      </c>
      <c r="CZ220" s="1">
        <f>CT220*CQ220</f>
        <v>0.10026448520729127</v>
      </c>
      <c r="DA220" s="1">
        <f>CU220*CQ220</f>
        <v>0.58360048435671541</v>
      </c>
      <c r="DB220" s="1">
        <f>CW220*CR220</f>
        <v>0.31613503043599328</v>
      </c>
      <c r="DC220" s="1">
        <f>CX220*CR220</f>
        <v>0</v>
      </c>
      <c r="DD220" s="1">
        <f>CY220*CR220</f>
        <v>0</v>
      </c>
      <c r="DE220" s="1">
        <f>IF(($AM220="Bicycle"),1,0)</f>
        <v>0</v>
      </c>
      <c r="DF220" s="1">
        <f>IF(($AM220="Walk"),1,0)</f>
        <v>1</v>
      </c>
      <c r="DG220" s="1">
        <f>IF(($AM220="Car"),1,0)</f>
        <v>0</v>
      </c>
      <c r="DH220" s="1">
        <f>IF(($AM220="Rail"),1,0)</f>
        <v>0</v>
      </c>
      <c r="DI220" s="1">
        <f>IF(($AM220="Bus"),1,0)</f>
        <v>0</v>
      </c>
      <c r="DJ220" s="1" t="e">
        <f>DE220*LOG(CZ220)+DF220*LOG(DA220)+DG220*LOG(DB220)+DH220*LOG(DD220)+DI220*LOG(DC220)</f>
        <v>#NUM!</v>
      </c>
      <c r="DK220" s="1">
        <v>508.1062531</v>
      </c>
      <c r="DL220" s="1">
        <f>(0-(CZ220*BH220*$BY$2))/100</f>
        <v>4.9882633345553311E-2</v>
      </c>
      <c r="DM220" s="1">
        <f t="shared" si="15"/>
        <v>5.0014565531759638E-3</v>
      </c>
      <c r="DO220" s="1">
        <f>(0-(DA220*BK220*$BY$2))/100</f>
        <v>0.75352053987109568</v>
      </c>
      <c r="DP220" s="1">
        <f t="shared" si="16"/>
        <v>0.43975495204150511</v>
      </c>
      <c r="DR220" s="1">
        <f>(0-(DB220*AV220*$BY$2))/100</f>
        <v>0.17974913653419314</v>
      </c>
      <c r="DS220" s="1">
        <f t="shared" si="17"/>
        <v>5.682499874908066E-2</v>
      </c>
      <c r="DU220" s="1">
        <f>(0-(DC220*BT220*$BY$2))/100</f>
        <v>0</v>
      </c>
      <c r="DV220" s="1">
        <f t="shared" si="18"/>
        <v>0</v>
      </c>
      <c r="DX220" s="1">
        <f>(0-(DD220*BE220*$BY$2))/100</f>
        <v>0</v>
      </c>
      <c r="DY220" s="1">
        <f t="shared" si="19"/>
        <v>0</v>
      </c>
      <c r="EB220" s="1" t="s">
        <v>168</v>
      </c>
    </row>
    <row r="221" spans="1:132" x14ac:dyDescent="0.25">
      <c r="A221" s="1">
        <v>257288</v>
      </c>
      <c r="B221" s="1" t="s">
        <v>81</v>
      </c>
      <c r="C221" s="1">
        <v>600</v>
      </c>
      <c r="D221" s="1" t="s">
        <v>6</v>
      </c>
      <c r="E221" s="1">
        <v>0</v>
      </c>
      <c r="F221" s="1">
        <v>0</v>
      </c>
      <c r="G221" s="1">
        <v>1</v>
      </c>
      <c r="H221" s="1">
        <v>0</v>
      </c>
      <c r="I221" s="1">
        <v>0</v>
      </c>
      <c r="J221" s="3">
        <v>0.75230324074074073</v>
      </c>
      <c r="K221" s="3">
        <v>0.76244212962962965</v>
      </c>
      <c r="L221" s="1">
        <v>1</v>
      </c>
      <c r="M221" s="1" t="s">
        <v>76</v>
      </c>
      <c r="N221" s="1">
        <v>0</v>
      </c>
      <c r="O221" s="1">
        <v>0</v>
      </c>
      <c r="P221" s="1">
        <v>0</v>
      </c>
      <c r="Q221" s="1">
        <v>0</v>
      </c>
      <c r="R221" s="1">
        <v>1</v>
      </c>
      <c r="S221" s="1">
        <v>0</v>
      </c>
      <c r="T221" s="1">
        <v>876</v>
      </c>
      <c r="U221" s="1">
        <v>14.6</v>
      </c>
      <c r="V221" s="1">
        <v>713.83928200000003</v>
      </c>
      <c r="W221" s="1">
        <v>35.443857989999998</v>
      </c>
      <c r="X221" s="1">
        <v>139.63632709999999</v>
      </c>
      <c r="Y221" s="1">
        <v>104</v>
      </c>
      <c r="Z221" s="1">
        <v>1003002</v>
      </c>
      <c r="AA221" s="1">
        <v>100300216</v>
      </c>
      <c r="AB221" s="1">
        <v>35.443375179999997</v>
      </c>
      <c r="AC221" s="1">
        <v>139.64418599999999</v>
      </c>
      <c r="AD221" s="1">
        <v>104</v>
      </c>
      <c r="AE221" s="1">
        <v>1003003</v>
      </c>
      <c r="AF221" s="1">
        <v>100300301</v>
      </c>
      <c r="AG221" s="1">
        <v>37</v>
      </c>
      <c r="AH221" s="1">
        <v>37</v>
      </c>
      <c r="AI221" s="1">
        <v>1</v>
      </c>
      <c r="AJ221" s="1">
        <v>0</v>
      </c>
      <c r="AK221" s="1">
        <v>0</v>
      </c>
      <c r="AL221" s="1">
        <v>420</v>
      </c>
      <c r="AM221" s="1" t="s">
        <v>43</v>
      </c>
      <c r="AN221" s="1">
        <v>0</v>
      </c>
      <c r="AO221" s="1">
        <v>0</v>
      </c>
      <c r="AP221" s="1">
        <v>0</v>
      </c>
      <c r="AQ221" s="1">
        <v>0</v>
      </c>
      <c r="AR221" s="1">
        <v>1</v>
      </c>
      <c r="AS221" s="1">
        <v>11.3</v>
      </c>
      <c r="AT221" s="1">
        <v>1</v>
      </c>
      <c r="AU221" s="1">
        <v>1187</v>
      </c>
      <c r="AV221" s="1">
        <v>5.0999999999999996</v>
      </c>
      <c r="AW221" s="1">
        <v>1</v>
      </c>
      <c r="AX221" s="1">
        <v>17</v>
      </c>
      <c r="AY221" s="1">
        <v>590</v>
      </c>
      <c r="AZ221" s="1">
        <v>2</v>
      </c>
      <c r="BA221" s="1">
        <v>350</v>
      </c>
      <c r="BB221" s="1">
        <v>4.2</v>
      </c>
      <c r="BC221" s="1">
        <v>535</v>
      </c>
      <c r="BD221" s="1">
        <v>6.4</v>
      </c>
      <c r="BE221" s="1">
        <v>27.6</v>
      </c>
      <c r="BF221" s="1">
        <v>1</v>
      </c>
      <c r="BG221" s="1">
        <v>944</v>
      </c>
      <c r="BH221" s="1">
        <v>4.7</v>
      </c>
      <c r="BI221" s="1">
        <v>1</v>
      </c>
      <c r="BJ221" s="1">
        <v>944</v>
      </c>
      <c r="BK221" s="1">
        <v>11.3</v>
      </c>
      <c r="BL221" s="1">
        <v>1</v>
      </c>
      <c r="BM221" s="1">
        <v>1.52</v>
      </c>
      <c r="BN221" s="1">
        <v>5</v>
      </c>
      <c r="BO221" s="1">
        <v>210</v>
      </c>
      <c r="BP221" s="1">
        <v>240</v>
      </c>
      <c r="BQ221" s="1">
        <v>3.6</v>
      </c>
      <c r="BR221" s="1">
        <v>227</v>
      </c>
      <c r="BS221" s="1">
        <v>3.4</v>
      </c>
      <c r="BT221" s="1">
        <v>12</v>
      </c>
      <c r="CG221" s="1">
        <f>AW221*EXP((BE221/100)+(L221*CC$2)+BU$2)</f>
        <v>2.2129113466302828</v>
      </c>
      <c r="CH221" s="1">
        <f>BL221*EXP((BT221/100)+BV$2)</f>
        <v>0.1498012295483189</v>
      </c>
      <c r="CI221" s="1">
        <f>AT221*EXP((AV221/100)+(L221*CD$2)+BW$2)</f>
        <v>0.11162596442021974</v>
      </c>
      <c r="CJ221" s="1">
        <f>BF221*EXP((BH221/100)+(L221*CE$2)+BX$2)</f>
        <v>0.13260648446169548</v>
      </c>
      <c r="CK221" s="1">
        <f>BI221*EXP((BK221/100)+(L221*CF$2))</f>
        <v>0.77107918994444924</v>
      </c>
      <c r="CL221" s="1">
        <f>IF((CJ221+CK221)=0, LOG(1),LOG((CJ221+CK221)))</f>
        <v>-4.398260227799735E-2</v>
      </c>
      <c r="CM221" s="1">
        <f>IF((CG221+CH221+CI221)=0, LOG(1),LOG((CG221+CH221+CI221)))</f>
        <v>0.39345911981023685</v>
      </c>
      <c r="CN221" s="1">
        <f>IF((CL221=0),1,EXP((BZ$2*CL221)+(CB$2*F221)))</f>
        <v>0.96330498728891267</v>
      </c>
      <c r="CO221" s="1">
        <f>IF((CM221=0),1,EXP((BZ$2*CM221)+(CA$2*AJ221)))</f>
        <v>1.3971581096213233</v>
      </c>
      <c r="CP221" s="1">
        <f>CN221+CO221</f>
        <v>2.360463096910236</v>
      </c>
      <c r="CQ221" s="2">
        <f>CN221/CP221</f>
        <v>0.40809999891540155</v>
      </c>
      <c r="CR221" s="2">
        <f>CO221/CP221</f>
        <v>0.59190000108459839</v>
      </c>
      <c r="CS221" s="1">
        <f>CJ221+CK221</f>
        <v>0.90368567440614478</v>
      </c>
      <c r="CT221" s="1">
        <f>IF((CS221=0),CJ221,CJ221/CS221)</f>
        <v>0.14673961114724715</v>
      </c>
      <c r="CU221" s="4">
        <f>IF((CS221=0),CK221,CK221/CS221)</f>
        <v>0.85326038885275279</v>
      </c>
      <c r="CV221" s="1">
        <f>CI221+CH221+CG221</f>
        <v>2.4743385405988212</v>
      </c>
      <c r="CW221" s="1">
        <f>IF((CV221=0),CI221,CI221/CV221)</f>
        <v>4.5113456622312018E-2</v>
      </c>
      <c r="CX221" s="1">
        <f>IF((CV221=0),CH221,CH221/CV221)</f>
        <v>6.0541929525967417E-2</v>
      </c>
      <c r="CY221" s="1">
        <f>IF((CV221=0),CG221,CG221/CV221)</f>
        <v>0.8943446138517207</v>
      </c>
      <c r="CZ221" s="1">
        <f>CT221*CQ221</f>
        <v>5.988443515003801E-2</v>
      </c>
      <c r="DA221" s="1">
        <f>CU221*CQ221</f>
        <v>0.3482155637653635</v>
      </c>
      <c r="DB221" s="1">
        <f>CW221*CR221</f>
        <v>2.6702655023676466E-2</v>
      </c>
      <c r="DC221" s="1">
        <f>CX221*CR221</f>
        <v>3.5834768152083793E-2</v>
      </c>
      <c r="DD221" s="1">
        <f>CY221*CR221</f>
        <v>0.52936257790883823</v>
      </c>
      <c r="DE221" s="1">
        <f>IF(($AM221="Bicycle"),1,0)</f>
        <v>0</v>
      </c>
      <c r="DF221" s="1">
        <f>IF(($AM221="Walk"),1,0)</f>
        <v>1</v>
      </c>
      <c r="DG221" s="1">
        <f>IF(($AM221="Car"),1,0)</f>
        <v>0</v>
      </c>
      <c r="DH221" s="1">
        <f>IF(($AM221="Rail"),1,0)</f>
        <v>0</v>
      </c>
      <c r="DI221" s="1">
        <f>IF(($AM221="Bus"),1,0)</f>
        <v>0</v>
      </c>
      <c r="DJ221" s="1">
        <f>DE221*LOG(CZ221)+DF221*LOG(DA221)+DG221*LOG(DB221)+DH221*LOG(DD221)+DI221*LOG(DC221)</f>
        <v>-0.45815182165534002</v>
      </c>
      <c r="DK221" s="1">
        <v>713.83928200000003</v>
      </c>
      <c r="DL221" s="1">
        <f>(0-(CZ221*BH221*$BY$2))/100</f>
        <v>3.333993654250117E-2</v>
      </c>
      <c r="DM221" s="1">
        <f t="shared" si="15"/>
        <v>1.9965432677857939E-3</v>
      </c>
      <c r="DO221" s="1">
        <f>(0-(DA221*BK221*$BY$2))/100</f>
        <v>0.46610050693069505</v>
      </c>
      <c r="DP221" s="1">
        <f t="shared" si="16"/>
        <v>0.16230345079219369</v>
      </c>
      <c r="DR221" s="1">
        <f>(0-(DB221*AV221*$BY$2))/100</f>
        <v>1.6131604826022522E-2</v>
      </c>
      <c r="DS221" s="1">
        <f t="shared" si="17"/>
        <v>4.3075667864755381E-4</v>
      </c>
      <c r="DU221" s="1">
        <f>(0-(DC221*BT221*$BY$2))/100</f>
        <v>5.0937637505377671E-2</v>
      </c>
      <c r="DV221" s="1">
        <f t="shared" si="18"/>
        <v>1.8253384302200967E-3</v>
      </c>
      <c r="DX221" s="1">
        <f>(0-(DD221*BE221*$BY$2))/100</f>
        <v>1.7306740111276184</v>
      </c>
      <c r="DY221" s="1">
        <f t="shared" si="19"/>
        <v>0.9161540560503455</v>
      </c>
      <c r="EB221" s="1" t="s">
        <v>168</v>
      </c>
    </row>
    <row r="222" spans="1:132" x14ac:dyDescent="0.25">
      <c r="A222" s="1">
        <v>255776</v>
      </c>
      <c r="B222" s="1" t="s">
        <v>93</v>
      </c>
      <c r="C222" s="1">
        <v>700</v>
      </c>
      <c r="D222" s="1" t="s">
        <v>5</v>
      </c>
      <c r="E222" s="1">
        <v>0</v>
      </c>
      <c r="F222" s="1">
        <v>1</v>
      </c>
      <c r="G222" s="1">
        <v>0</v>
      </c>
      <c r="H222" s="1">
        <v>0</v>
      </c>
      <c r="I222" s="1">
        <v>0</v>
      </c>
      <c r="J222" s="3">
        <v>0.41648148148148145</v>
      </c>
      <c r="K222" s="3">
        <v>0.42386574074074074</v>
      </c>
      <c r="L222" s="1">
        <v>1</v>
      </c>
      <c r="M222" s="1" t="s">
        <v>79</v>
      </c>
      <c r="N222" s="1">
        <v>0</v>
      </c>
      <c r="O222" s="1">
        <v>1</v>
      </c>
      <c r="P222" s="1">
        <v>0</v>
      </c>
      <c r="Q222" s="1">
        <v>0</v>
      </c>
      <c r="R222" s="1">
        <v>0</v>
      </c>
      <c r="S222" s="1">
        <v>0</v>
      </c>
      <c r="T222" s="1">
        <v>638</v>
      </c>
      <c r="U222" s="1">
        <v>10.633333333333301</v>
      </c>
      <c r="V222" s="1">
        <v>196.8906523</v>
      </c>
      <c r="W222" s="1">
        <v>36.032087840000003</v>
      </c>
      <c r="X222" s="1">
        <v>139.53147949999999</v>
      </c>
      <c r="Y222" s="1" t="s">
        <v>77</v>
      </c>
      <c r="Z222" s="1" t="s">
        <v>77</v>
      </c>
      <c r="AA222" s="1" t="s">
        <v>77</v>
      </c>
      <c r="AB222" s="1">
        <v>36.032146869999998</v>
      </c>
      <c r="AC222" s="1">
        <v>139.53366819999999</v>
      </c>
      <c r="AD222" s="1" t="s">
        <v>77</v>
      </c>
      <c r="AE222" s="1" t="s">
        <v>77</v>
      </c>
      <c r="AF222" s="1" t="s">
        <v>77</v>
      </c>
      <c r="AG222" s="1">
        <v>41.24</v>
      </c>
      <c r="AH222" s="1">
        <v>0</v>
      </c>
      <c r="AI222" s="1">
        <v>0</v>
      </c>
      <c r="AJ222" s="1">
        <v>0</v>
      </c>
      <c r="AK222" s="1">
        <v>0</v>
      </c>
      <c r="AL222" s="1">
        <v>420</v>
      </c>
      <c r="AM222" s="1" t="s">
        <v>43</v>
      </c>
      <c r="AN222" s="1">
        <v>0</v>
      </c>
      <c r="AO222" s="1">
        <v>0</v>
      </c>
      <c r="AP222" s="1">
        <v>0</v>
      </c>
      <c r="AQ222" s="1">
        <v>0</v>
      </c>
      <c r="AR222" s="1">
        <v>1</v>
      </c>
      <c r="AS222" s="1">
        <v>5.8</v>
      </c>
      <c r="AT222" s="1">
        <v>1</v>
      </c>
      <c r="AU222" s="1">
        <v>1366</v>
      </c>
      <c r="AV222" s="1">
        <v>6.6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1</v>
      </c>
      <c r="BG222" s="1">
        <v>471</v>
      </c>
      <c r="BH222" s="1">
        <v>2.4</v>
      </c>
      <c r="BI222" s="1">
        <v>1</v>
      </c>
      <c r="BJ222" s="1">
        <v>471</v>
      </c>
      <c r="BK222" s="1">
        <v>5.8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CG222" s="1">
        <f>AW222*EXP((BE222/100)+(L222*CC$2)+BU$2)</f>
        <v>0</v>
      </c>
      <c r="CH222" s="1">
        <f>BL222*EXP((BT222/100)+BV$2)</f>
        <v>0</v>
      </c>
      <c r="CI222" s="1">
        <f>AT222*EXP((AV222/100)+(L222*CD$2)+BW$2)</f>
        <v>0.11331297483329444</v>
      </c>
      <c r="CJ222" s="1">
        <f>BF222*EXP((BH222/100)+(L222*CE$2)+BX$2)</f>
        <v>0.129591342369479</v>
      </c>
      <c r="CK222" s="1">
        <f>BI222*EXP((BK222/100)+(L222*CF$2))</f>
        <v>0.72981500117842446</v>
      </c>
      <c r="CL222" s="1">
        <f>IF((CJ222+CK222)=0, LOG(1),LOG((CJ222+CK222)))</f>
        <v>-6.5801444976432005E-2</v>
      </c>
      <c r="CM222" s="1">
        <f>IF((CG222+CH222+CI222)=0, LOG(1),LOG((CG222+CH222+CI222)))</f>
        <v>-0.9457203586636922</v>
      </c>
      <c r="CN222" s="1">
        <f>IF((CL222=0),1,EXP((BZ$2*CL222)+(CB$2*F222)))</f>
        <v>2.2443671127679932</v>
      </c>
      <c r="CO222" s="1">
        <f>IF((CM222=0),1,EXP((BZ$2*CM222)+(CA$2*AJ222)))</f>
        <v>0.44759686577264374</v>
      </c>
      <c r="CP222" s="1">
        <f>CN222+CO222</f>
        <v>2.6919639785406368</v>
      </c>
      <c r="CQ222" s="2">
        <f>CN222/CP222</f>
        <v>0.83372850850133062</v>
      </c>
      <c r="CR222" s="2">
        <f>CO222/CP222</f>
        <v>0.1662714914986694</v>
      </c>
      <c r="CS222" s="1">
        <f>CJ222+CK222</f>
        <v>0.85940634354790346</v>
      </c>
      <c r="CT222" s="1">
        <f>IF((CS222=0),CJ222,CJ222/CS222)</f>
        <v>0.15079169864453712</v>
      </c>
      <c r="CU222" s="4">
        <f>IF((CS222=0),CK222,CK222/CS222)</f>
        <v>0.84920830135546288</v>
      </c>
      <c r="CV222" s="1">
        <f>CI222+CH222+CG222</f>
        <v>0.11331297483329444</v>
      </c>
      <c r="CW222" s="1">
        <f>IF((CV222=0),CI222,CI222/CV222)</f>
        <v>1</v>
      </c>
      <c r="CX222" s="1">
        <f>IF((CV222=0),CH222,CH222/CV222)</f>
        <v>0</v>
      </c>
      <c r="CY222" s="1">
        <f>IF((CV222=0),CG222,CG222/CV222)</f>
        <v>0</v>
      </c>
      <c r="CZ222" s="1">
        <f>CT222*CQ222</f>
        <v>0.12571933800529206</v>
      </c>
      <c r="DA222" s="1">
        <f>CU222*CQ222</f>
        <v>0.70800917049603862</v>
      </c>
      <c r="DB222" s="1">
        <f>CW222*CR222</f>
        <v>0.1662714914986694</v>
      </c>
      <c r="DC222" s="1">
        <f>CX222*CR222</f>
        <v>0</v>
      </c>
      <c r="DD222" s="1">
        <f>CY222*CR222</f>
        <v>0</v>
      </c>
      <c r="DE222" s="1">
        <f>IF(($AM222="Bicycle"),1,0)</f>
        <v>0</v>
      </c>
      <c r="DF222" s="1">
        <f>IF(($AM222="Walk"),1,0)</f>
        <v>1</v>
      </c>
      <c r="DG222" s="1">
        <f>IF(($AM222="Car"),1,0)</f>
        <v>0</v>
      </c>
      <c r="DH222" s="1">
        <f>IF(($AM222="Rail"),1,0)</f>
        <v>0</v>
      </c>
      <c r="DI222" s="1">
        <f>IF(($AM222="Bus"),1,0)</f>
        <v>0</v>
      </c>
      <c r="DJ222" s="1" t="e">
        <f>DE222*LOG(CZ222)+DF222*LOG(DA222)+DG222*LOG(DB222)+DH222*LOG(DD222)+DI222*LOG(DC222)</f>
        <v>#NUM!</v>
      </c>
      <c r="DK222" s="1">
        <v>196.8906523</v>
      </c>
      <c r="DL222" s="1">
        <f>(0-(CZ222*BH222*$BY$2))/100</f>
        <v>3.5740965531304736E-2</v>
      </c>
      <c r="DM222" s="1">
        <f t="shared" si="15"/>
        <v>4.493330526265593E-3</v>
      </c>
      <c r="DO222" s="1">
        <f>(0-(DA222*BK222*$BY$2))/100</f>
        <v>0.48642941560759195</v>
      </c>
      <c r="DP222" s="1">
        <f t="shared" si="16"/>
        <v>0.344396487049204</v>
      </c>
      <c r="DR222" s="1">
        <f>(0-(DB222*AV222*$BY$2))/100</f>
        <v>0.12999141808372111</v>
      </c>
      <c r="DS222" s="1">
        <f t="shared" si="17"/>
        <v>2.1613866966807414E-2</v>
      </c>
      <c r="DU222" s="1">
        <f>(0-(DC222*BT222*$BY$2))/100</f>
        <v>0</v>
      </c>
      <c r="DV222" s="1">
        <f t="shared" si="18"/>
        <v>0</v>
      </c>
      <c r="DX222" s="1">
        <f>(0-(DD222*BE222*$BY$2))/100</f>
        <v>0</v>
      </c>
      <c r="DY222" s="1">
        <f t="shared" si="19"/>
        <v>0</v>
      </c>
      <c r="EB222" s="1" t="s">
        <v>168</v>
      </c>
    </row>
    <row r="223" spans="1:132" x14ac:dyDescent="0.25">
      <c r="A223" s="1">
        <v>256831</v>
      </c>
      <c r="B223" s="1" t="s">
        <v>75</v>
      </c>
      <c r="C223" s="1">
        <v>200</v>
      </c>
      <c r="D223" s="1" t="s">
        <v>84</v>
      </c>
      <c r="E223" s="1">
        <v>0</v>
      </c>
      <c r="F223" s="1">
        <v>0</v>
      </c>
      <c r="G223" s="1">
        <v>0</v>
      </c>
      <c r="H223" s="1">
        <v>1</v>
      </c>
      <c r="I223" s="1">
        <v>0</v>
      </c>
      <c r="J223" s="3">
        <v>0.6104398148148148</v>
      </c>
      <c r="K223" s="3">
        <v>0.61358796296296292</v>
      </c>
      <c r="L223" s="1">
        <v>0</v>
      </c>
      <c r="M223" s="1" t="s">
        <v>90</v>
      </c>
      <c r="N223" s="1">
        <v>0</v>
      </c>
      <c r="O223" s="1">
        <v>0</v>
      </c>
      <c r="P223" s="1">
        <v>0</v>
      </c>
      <c r="Q223" s="1">
        <v>1</v>
      </c>
      <c r="R223" s="1">
        <v>0</v>
      </c>
      <c r="S223" s="1">
        <v>0</v>
      </c>
      <c r="T223" s="1">
        <v>272</v>
      </c>
      <c r="U223" s="1">
        <v>4.5333333333333297</v>
      </c>
      <c r="V223" s="1">
        <v>329.44054180000001</v>
      </c>
      <c r="W223" s="1">
        <v>35.630008599999996</v>
      </c>
      <c r="X223" s="1">
        <v>139.68316909999999</v>
      </c>
      <c r="Y223" s="1" t="s">
        <v>77</v>
      </c>
      <c r="Z223" s="1" t="s">
        <v>77</v>
      </c>
      <c r="AA223" s="1" t="s">
        <v>77</v>
      </c>
      <c r="AB223" s="1">
        <v>35.631076129999997</v>
      </c>
      <c r="AC223" s="1">
        <v>139.67976820000001</v>
      </c>
      <c r="AD223" s="1" t="s">
        <v>77</v>
      </c>
      <c r="AE223" s="1" t="s">
        <v>77</v>
      </c>
      <c r="AF223" s="1" t="s">
        <v>77</v>
      </c>
      <c r="AG223" s="1">
        <v>38</v>
      </c>
      <c r="AH223" s="1">
        <v>38</v>
      </c>
      <c r="AI223" s="1">
        <v>1</v>
      </c>
      <c r="AJ223" s="1">
        <v>0</v>
      </c>
      <c r="AK223" s="1">
        <v>0</v>
      </c>
      <c r="AL223" s="1">
        <v>420</v>
      </c>
      <c r="AM223" s="1" t="s">
        <v>43</v>
      </c>
      <c r="AN223" s="1">
        <v>0</v>
      </c>
      <c r="AO223" s="1">
        <v>0</v>
      </c>
      <c r="AP223" s="1">
        <v>0</v>
      </c>
      <c r="AQ223" s="1">
        <v>0</v>
      </c>
      <c r="AR223" s="1">
        <v>1</v>
      </c>
      <c r="AS223" s="1">
        <v>4.8</v>
      </c>
      <c r="AT223" s="1">
        <v>1</v>
      </c>
      <c r="AU223" s="1">
        <v>449</v>
      </c>
      <c r="AV223" s="1">
        <v>4.0999999999999996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1</v>
      </c>
      <c r="BG223" s="1">
        <v>391</v>
      </c>
      <c r="BH223" s="1">
        <v>2</v>
      </c>
      <c r="BI223" s="1">
        <v>1</v>
      </c>
      <c r="BJ223" s="1">
        <v>391</v>
      </c>
      <c r="BK223" s="1">
        <v>4.8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CG223" s="1">
        <f>AW223*EXP((BE223/100)+(L223*CC$2)+BU$2)</f>
        <v>0</v>
      </c>
      <c r="CH223" s="1">
        <f>BL223*EXP((BT223/100)+BV$2)</f>
        <v>0</v>
      </c>
      <c r="CI223" s="1">
        <f>AT223*EXP((AV223/100)+(L223*CD$2)+BW$2)</f>
        <v>0.24780156357017502</v>
      </c>
      <c r="CJ223" s="1">
        <f>BF223*EXP((BH223/100)+(L223*CE$2)+BX$2)</f>
        <v>0.31872181817080514</v>
      </c>
      <c r="CK223" s="1">
        <f>BI223*EXP((BK223/100)+(L223*CF$2))</f>
        <v>1.0491706553244706</v>
      </c>
      <c r="CL223" s="1">
        <f>IF((CJ223+CK223)=0, LOG(1),LOG((CJ223+CK223)))</f>
        <v>0.13605195995498678</v>
      </c>
      <c r="CM223" s="1">
        <f>IF((CG223+CH223+CI223)=0, LOG(1),LOG((CG223+CH223+CI223)))</f>
        <v>-0.60589595765423798</v>
      </c>
      <c r="CN223" s="1">
        <f>IF((CL223=0),1,EXP((BZ$2*CL223)+(CB$2*F223)))</f>
        <v>1.1225963430643595</v>
      </c>
      <c r="CO223" s="1">
        <f>IF((CM223=0),1,EXP((BZ$2*CM223)+(CA$2*AJ223)))</f>
        <v>0.59749368515766577</v>
      </c>
      <c r="CP223" s="1">
        <f>CN223+CO223</f>
        <v>1.7200900282220253</v>
      </c>
      <c r="CQ223" s="2">
        <f>CN223/CP223</f>
        <v>0.65263813210098864</v>
      </c>
      <c r="CR223" s="2">
        <f>CO223/CP223</f>
        <v>0.3473618678990113</v>
      </c>
      <c r="CS223" s="1">
        <f>CJ223+CK223</f>
        <v>1.3678924734952758</v>
      </c>
      <c r="CT223" s="1">
        <f>IF((CS223=0),CJ223,CJ223/CS223)</f>
        <v>0.23300209946794909</v>
      </c>
      <c r="CU223" s="4">
        <f>IF((CS223=0),CK223,CK223/CS223)</f>
        <v>0.76699790053205097</v>
      </c>
      <c r="CV223" s="1">
        <f>CI223+CH223+CG223</f>
        <v>0.24780156357017502</v>
      </c>
      <c r="CW223" s="1">
        <f>IF((CV223=0),CI223,CI223/CV223)</f>
        <v>1</v>
      </c>
      <c r="CX223" s="1">
        <f>IF((CV223=0),CH223,CH223/CV223)</f>
        <v>0</v>
      </c>
      <c r="CY223" s="1">
        <f>IF((CV223=0),CG223,CG223/CV223)</f>
        <v>0</v>
      </c>
      <c r="CZ223" s="1">
        <f>CT223*CQ223</f>
        <v>0.15206605497237105</v>
      </c>
      <c r="DA223" s="1">
        <f>CU223*CQ223</f>
        <v>0.50057207712861762</v>
      </c>
      <c r="DB223" s="1">
        <f>CW223*CR223</f>
        <v>0.3473618678990113</v>
      </c>
      <c r="DC223" s="1">
        <f>CX223*CR223</f>
        <v>0</v>
      </c>
      <c r="DD223" s="1">
        <f>CY223*CR223</f>
        <v>0</v>
      </c>
      <c r="DE223" s="1">
        <f>IF(($AM223="Bicycle"),1,0)</f>
        <v>0</v>
      </c>
      <c r="DF223" s="1">
        <f>IF(($AM223="Walk"),1,0)</f>
        <v>1</v>
      </c>
      <c r="DG223" s="1">
        <f>IF(($AM223="Car"),1,0)</f>
        <v>0</v>
      </c>
      <c r="DH223" s="1">
        <f>IF(($AM223="Rail"),1,0)</f>
        <v>0</v>
      </c>
      <c r="DI223" s="1">
        <f>IF(($AM223="Bus"),1,0)</f>
        <v>0</v>
      </c>
      <c r="DJ223" s="1" t="e">
        <f>DE223*LOG(CZ223)+DF223*LOG(DA223)+DG223*LOG(DB223)+DH223*LOG(DD223)+DI223*LOG(DC223)</f>
        <v>#NUM!</v>
      </c>
      <c r="DK223" s="1">
        <v>329.44054180000001</v>
      </c>
      <c r="DL223" s="1">
        <f>(0-(CZ223*BH223*$BY$2))/100</f>
        <v>3.6025932283519121E-2</v>
      </c>
      <c r="DM223" s="1">
        <f t="shared" si="15"/>
        <v>5.4783213990565356E-3</v>
      </c>
      <c r="DO223" s="1">
        <f>(0-(DA223*BK223*$BY$2))/100</f>
        <v>0.28461698316983552</v>
      </c>
      <c r="DP223" s="1">
        <f t="shared" si="16"/>
        <v>0.14247131445140537</v>
      </c>
      <c r="DR223" s="1">
        <f>(0-(DB223*AV223*$BY$2))/100</f>
        <v>0.16870150292788458</v>
      </c>
      <c r="DS223" s="1">
        <f t="shared" si="17"/>
        <v>5.860046917440051E-2</v>
      </c>
      <c r="DU223" s="1">
        <f>(0-(DC223*BT223*$BY$2))/100</f>
        <v>0</v>
      </c>
      <c r="DV223" s="1">
        <f t="shared" si="18"/>
        <v>0</v>
      </c>
      <c r="DX223" s="1">
        <f>(0-(DD223*BE223*$BY$2))/100</f>
        <v>0</v>
      </c>
      <c r="DY223" s="1">
        <f t="shared" si="19"/>
        <v>0</v>
      </c>
      <c r="EB223" s="1" t="s">
        <v>168</v>
      </c>
    </row>
    <row r="224" spans="1:132" x14ac:dyDescent="0.25">
      <c r="A224" s="1">
        <v>258018</v>
      </c>
      <c r="B224" s="1" t="s">
        <v>103</v>
      </c>
      <c r="C224" s="1">
        <v>400</v>
      </c>
      <c r="D224" s="1" t="s">
        <v>4</v>
      </c>
      <c r="E224" s="1">
        <v>1</v>
      </c>
      <c r="F224" s="1">
        <v>0</v>
      </c>
      <c r="G224" s="1">
        <v>0</v>
      </c>
      <c r="H224" s="1">
        <v>0</v>
      </c>
      <c r="I224" s="1">
        <v>0</v>
      </c>
      <c r="J224" s="3">
        <v>0.75305555555555559</v>
      </c>
      <c r="K224" s="3">
        <v>0.76312500000000005</v>
      </c>
      <c r="L224" s="1">
        <v>1</v>
      </c>
      <c r="M224" s="1" t="s">
        <v>76</v>
      </c>
      <c r="N224" s="1">
        <v>0</v>
      </c>
      <c r="O224" s="1">
        <v>0</v>
      </c>
      <c r="P224" s="1">
        <v>0</v>
      </c>
      <c r="Q224" s="1">
        <v>0</v>
      </c>
      <c r="R224" s="1">
        <v>1</v>
      </c>
      <c r="S224" s="1">
        <v>0</v>
      </c>
      <c r="T224" s="1">
        <v>870</v>
      </c>
      <c r="U224" s="1">
        <v>14.5</v>
      </c>
      <c r="V224" s="1">
        <v>820.74052440000003</v>
      </c>
      <c r="W224" s="1">
        <v>35.444769909999998</v>
      </c>
      <c r="X224" s="1">
        <v>139.63742679999999</v>
      </c>
      <c r="Y224" s="1">
        <v>104</v>
      </c>
      <c r="Z224" s="1">
        <v>1003002</v>
      </c>
      <c r="AA224" s="1">
        <v>100300214</v>
      </c>
      <c r="AB224" s="1">
        <v>35.450365009999999</v>
      </c>
      <c r="AC224" s="1">
        <v>139.6315152</v>
      </c>
      <c r="AD224" s="1">
        <v>104</v>
      </c>
      <c r="AE224" s="1">
        <v>1003001</v>
      </c>
      <c r="AF224" s="1">
        <v>100300102</v>
      </c>
      <c r="AG224" s="1">
        <v>33</v>
      </c>
      <c r="AH224" s="1">
        <v>33</v>
      </c>
      <c r="AI224" s="1">
        <v>1</v>
      </c>
      <c r="AJ224" s="1">
        <v>0</v>
      </c>
      <c r="AK224" s="1">
        <v>0</v>
      </c>
      <c r="AL224" s="1">
        <v>200</v>
      </c>
      <c r="AM224" s="1" t="s">
        <v>42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1">
        <v>23.4</v>
      </c>
      <c r="AT224" s="1">
        <v>1</v>
      </c>
      <c r="AU224" s="1">
        <v>1176</v>
      </c>
      <c r="AV224" s="1">
        <v>6.5</v>
      </c>
      <c r="AW224" s="1">
        <v>1</v>
      </c>
      <c r="AX224" s="1">
        <v>12</v>
      </c>
      <c r="AY224" s="1">
        <v>210</v>
      </c>
      <c r="AZ224" s="1">
        <v>0</v>
      </c>
      <c r="BA224" s="1">
        <v>841</v>
      </c>
      <c r="BB224" s="1">
        <v>10</v>
      </c>
      <c r="BC224" s="1">
        <v>111</v>
      </c>
      <c r="BD224" s="1">
        <v>1.4</v>
      </c>
      <c r="BE224" s="1">
        <v>23.4</v>
      </c>
      <c r="BF224" s="1">
        <v>1</v>
      </c>
      <c r="BG224" s="1">
        <v>927</v>
      </c>
      <c r="BH224" s="1">
        <v>4.5999999999999996</v>
      </c>
      <c r="BI224" s="1">
        <v>1</v>
      </c>
      <c r="BJ224" s="1">
        <v>927</v>
      </c>
      <c r="BK224" s="1">
        <v>11.1</v>
      </c>
      <c r="BL224" s="1">
        <v>1</v>
      </c>
      <c r="BM224" s="1">
        <v>0.44</v>
      </c>
      <c r="BN224" s="1">
        <v>1</v>
      </c>
      <c r="BO224" s="1">
        <v>210</v>
      </c>
      <c r="BP224" s="1">
        <v>243</v>
      </c>
      <c r="BQ224" s="1">
        <v>3.6</v>
      </c>
      <c r="BR224" s="1">
        <v>99</v>
      </c>
      <c r="BS224" s="1">
        <v>1.5</v>
      </c>
      <c r="BT224" s="1">
        <v>6.1</v>
      </c>
      <c r="CG224" s="1">
        <f>AW224*EXP((BE224/100)+(L224*CC$2)+BU$2)</f>
        <v>2.1218938173697404</v>
      </c>
      <c r="CH224" s="1">
        <f>BL224*EXP((BT224/100)+BV$2)</f>
        <v>0.14121863312325675</v>
      </c>
      <c r="CI224" s="1">
        <f>AT224*EXP((AV224/100)+(L224*CD$2)+BW$2)</f>
        <v>0.1131997184960678</v>
      </c>
      <c r="CJ224" s="1">
        <f>BF224*EXP((BH224/100)+(L224*CE$2)+BX$2)</f>
        <v>0.13247394425838049</v>
      </c>
      <c r="CK224" s="1">
        <f>BI224*EXP((BK224/100)+(L224*CF$2))</f>
        <v>0.76953857269534842</v>
      </c>
      <c r="CL224" s="1">
        <f>IF((CJ224+CK224)=0, LOG(1),LOG((CJ224+CK224)))</f>
        <v>-4.4787435843626572E-2</v>
      </c>
      <c r="CM224" s="1">
        <f>IF((CG224+CH224+CI224)=0, LOG(1),LOG((CG224+CH224+CI224)))</f>
        <v>0.3759034920179336</v>
      </c>
      <c r="CN224" s="1">
        <f>IF((CL224=0),1,EXP((BZ$2*CL224)+(CB$2*F224)))</f>
        <v>0.96264620749349239</v>
      </c>
      <c r="CO224" s="1">
        <f>IF((CM224=0),1,EXP((BZ$2*CM224)+(CA$2*AJ224)))</f>
        <v>1.3764641049471866</v>
      </c>
      <c r="CP224" s="1">
        <f>CN224+CO224</f>
        <v>2.3391103124406789</v>
      </c>
      <c r="CQ224" s="2">
        <f>CN224/CP224</f>
        <v>0.4115437405297257</v>
      </c>
      <c r="CR224" s="2">
        <f>CO224/CP224</f>
        <v>0.58845625947027436</v>
      </c>
      <c r="CS224" s="1">
        <f>CJ224+CK224</f>
        <v>0.90201251695372897</v>
      </c>
      <c r="CT224" s="1">
        <f>IF((CS224=0),CJ224,CJ224/CS224)</f>
        <v>0.14686486248081199</v>
      </c>
      <c r="CU224" s="4">
        <f>IF((CS224=0),CK224,CK224/CS224)</f>
        <v>0.8531351375191879</v>
      </c>
      <c r="CV224" s="1">
        <f>CI224+CH224+CG224</f>
        <v>2.3763121689890649</v>
      </c>
      <c r="CW224" s="1">
        <f>IF((CV224=0),CI224,CI224/CV224)</f>
        <v>4.7636720450001079E-2</v>
      </c>
      <c r="CX224" s="1">
        <f>IF((CV224=0),CH224,CH224/CV224)</f>
        <v>5.9427643794516372E-2</v>
      </c>
      <c r="CY224" s="1">
        <f>IF((CV224=0),CG224,CG224/CV224)</f>
        <v>0.89293563575548252</v>
      </c>
      <c r="CZ224" s="1">
        <f>CT224*CQ224</f>
        <v>6.0441314857737134E-2</v>
      </c>
      <c r="DA224" s="1">
        <f>CU224*CQ224</f>
        <v>0.35110242567198852</v>
      </c>
      <c r="DB224" s="1">
        <f>CW224*CR224</f>
        <v>2.8032126329438758E-2</v>
      </c>
      <c r="DC224" s="1">
        <f>CX224*CR224</f>
        <v>3.4970568976452968E-2</v>
      </c>
      <c r="DD224" s="1">
        <f>CY224*CR224</f>
        <v>0.5254535641643826</v>
      </c>
      <c r="DE224" s="1">
        <f>IF(($AM224="Bicycle"),1,0)</f>
        <v>0</v>
      </c>
      <c r="DF224" s="1">
        <f>IF(($AM224="Walk"),1,0)</f>
        <v>0</v>
      </c>
      <c r="DG224" s="1">
        <f>IF(($AM224="Car"),1,0)</f>
        <v>0</v>
      </c>
      <c r="DH224" s="1">
        <f>IF(($AM224="Rail"),1,0)</f>
        <v>1</v>
      </c>
      <c r="DI224" s="1">
        <f>IF(($AM224="Bus"),1,0)</f>
        <v>0</v>
      </c>
      <c r="DJ224" s="1">
        <f>DE224*LOG(CZ224)+DF224*LOG(DA224)+DG224*LOG(DB224)+DH224*LOG(DD224)+DI224*LOG(DC224)</f>
        <v>-0.27946565778653837</v>
      </c>
      <c r="DK224" s="1">
        <v>820.74052440000003</v>
      </c>
      <c r="DL224" s="1">
        <f>(0-(CZ224*BH224*$BY$2))/100</f>
        <v>3.2934015735141112E-2</v>
      </c>
      <c r="DM224" s="1">
        <f t="shared" si="15"/>
        <v>1.990575214577333E-3</v>
      </c>
      <c r="DO224" s="1">
        <f>(0-(DA224*BK224*$BY$2))/100</f>
        <v>0.46164672838035897</v>
      </c>
      <c r="DP224" s="1">
        <f t="shared" si="16"/>
        <v>0.16208528613788165</v>
      </c>
      <c r="DR224" s="1">
        <f>(0-(DB224*AV224*$BY$2))/100</f>
        <v>2.1583523861031483E-2</v>
      </c>
      <c r="DS224" s="1">
        <f t="shared" si="17"/>
        <v>6.050320675068903E-4</v>
      </c>
      <c r="DU224" s="1">
        <f>(0-(DC224*BT224*$BY$2))/100</f>
        <v>2.5268850551668026E-2</v>
      </c>
      <c r="DV224" s="1">
        <f t="shared" si="18"/>
        <v>8.8366608117278829E-4</v>
      </c>
      <c r="DX224" s="1">
        <f>(0-(DD224*BE224*$BY$2))/100</f>
        <v>1.4564753976991298</v>
      </c>
      <c r="DY224" s="1">
        <f t="shared" si="19"/>
        <v>0.76531018883874435</v>
      </c>
      <c r="EB224" s="1" t="s">
        <v>168</v>
      </c>
    </row>
    <row r="225" spans="1:132" x14ac:dyDescent="0.25">
      <c r="A225" s="1">
        <v>256042</v>
      </c>
      <c r="B225" s="1" t="s">
        <v>105</v>
      </c>
      <c r="C225" s="1">
        <v>600</v>
      </c>
      <c r="D225" s="1" t="s">
        <v>6</v>
      </c>
      <c r="E225" s="1">
        <v>0</v>
      </c>
      <c r="F225" s="1">
        <v>0</v>
      </c>
      <c r="G225" s="1">
        <v>1</v>
      </c>
      <c r="H225" s="1">
        <v>0</v>
      </c>
      <c r="I225" s="1">
        <v>0</v>
      </c>
      <c r="J225" s="3">
        <v>0.50886574074074076</v>
      </c>
      <c r="K225" s="3">
        <v>0.52012731481481478</v>
      </c>
      <c r="L225" s="1">
        <v>0</v>
      </c>
      <c r="M225" s="1" t="s">
        <v>82</v>
      </c>
      <c r="N225" s="1">
        <v>0</v>
      </c>
      <c r="O225" s="1">
        <v>0</v>
      </c>
      <c r="P225" s="1">
        <v>1</v>
      </c>
      <c r="Q225" s="1">
        <v>0</v>
      </c>
      <c r="R225" s="1">
        <v>0</v>
      </c>
      <c r="S225" s="1">
        <v>0</v>
      </c>
      <c r="T225" s="1">
        <v>974</v>
      </c>
      <c r="U225" s="1">
        <v>16.233333333333299</v>
      </c>
      <c r="V225" s="1">
        <v>545.15998609999997</v>
      </c>
      <c r="W225" s="1">
        <v>35.440966500000002</v>
      </c>
      <c r="X225" s="1">
        <v>139.6591258</v>
      </c>
      <c r="Y225" s="1">
        <v>104</v>
      </c>
      <c r="Z225" s="1">
        <v>1003004</v>
      </c>
      <c r="AA225" s="1">
        <v>100300401</v>
      </c>
      <c r="AB225" s="1">
        <v>35.442827999999999</v>
      </c>
      <c r="AC225" s="1">
        <v>139.6535576</v>
      </c>
      <c r="AD225" s="1">
        <v>104</v>
      </c>
      <c r="AE225" s="1">
        <v>1003004</v>
      </c>
      <c r="AF225" s="1">
        <v>100300401</v>
      </c>
      <c r="AG225" s="1">
        <v>53</v>
      </c>
      <c r="AH225" s="1">
        <v>53</v>
      </c>
      <c r="AI225" s="1">
        <v>1</v>
      </c>
      <c r="AJ225" s="1">
        <v>0</v>
      </c>
      <c r="AK225" s="1">
        <v>1</v>
      </c>
      <c r="AL225" s="1">
        <v>420</v>
      </c>
      <c r="AM225" s="1" t="s">
        <v>43</v>
      </c>
      <c r="AN225" s="1">
        <v>0</v>
      </c>
      <c r="AO225" s="1">
        <v>0</v>
      </c>
      <c r="AP225" s="1">
        <v>0</v>
      </c>
      <c r="AQ225" s="1">
        <v>0</v>
      </c>
      <c r="AR225" s="1">
        <v>1</v>
      </c>
      <c r="AS225" s="1">
        <v>8.6999999999999993</v>
      </c>
      <c r="AT225" s="1">
        <v>1</v>
      </c>
      <c r="AU225" s="1">
        <v>12486</v>
      </c>
      <c r="AV225" s="1">
        <v>21.5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1</v>
      </c>
      <c r="BG225" s="1">
        <v>687</v>
      </c>
      <c r="BH225" s="1">
        <v>3.4</v>
      </c>
      <c r="BI225" s="1">
        <v>1</v>
      </c>
      <c r="BJ225" s="1">
        <v>687</v>
      </c>
      <c r="BK225" s="1">
        <v>8.6999999999999993</v>
      </c>
      <c r="BL225" s="1">
        <v>1</v>
      </c>
      <c r="BM225" s="1">
        <v>0.32</v>
      </c>
      <c r="BN225" s="1">
        <v>1</v>
      </c>
      <c r="BO225" s="1">
        <v>210</v>
      </c>
      <c r="BP225" s="1">
        <v>175</v>
      </c>
      <c r="BQ225" s="1">
        <v>2.6</v>
      </c>
      <c r="BR225" s="1">
        <v>323</v>
      </c>
      <c r="BS225" s="1">
        <v>4.8</v>
      </c>
      <c r="BT225" s="1">
        <v>8.4</v>
      </c>
      <c r="CG225" s="1">
        <f>AW225*EXP((BE225/100)+(L225*CC$2)+BU$2)</f>
        <v>0</v>
      </c>
      <c r="CH225" s="1">
        <f>BL225*EXP((BT225/100)+BV$2)</f>
        <v>0.14450430203562303</v>
      </c>
      <c r="CI225" s="1">
        <f>AT225*EXP((AV225/100)+(L225*CD$2)+BW$2)</f>
        <v>0.29489762994567525</v>
      </c>
      <c r="CJ225" s="1">
        <f>BF225*EXP((BH225/100)+(L225*CE$2)+BX$2)</f>
        <v>0.32321530463708786</v>
      </c>
      <c r="CK225" s="1">
        <f>BI225*EXP((BK225/100)+(L225*CF$2))</f>
        <v>1.0908966797182778</v>
      </c>
      <c r="CL225" s="1">
        <f>IF((CJ225+CK225)=0, LOG(1),LOG((CJ225+CK225)))</f>
        <v>0.1504838028568205</v>
      </c>
      <c r="CM225" s="1">
        <f>IF((CG225+CH225+CI225)=0, LOG(1),LOG((CG225+CH225+CI225)))</f>
        <v>-0.35713803788666826</v>
      </c>
      <c r="CN225" s="1">
        <f>IF((CL225=0),1,EXP((BZ$2*CL225)+(CB$2*F225)))</f>
        <v>1.136452118124605</v>
      </c>
      <c r="CO225" s="1">
        <f>IF((CM225=0),1,EXP((BZ$2*CM225)+(CA$2*AJ225)))</f>
        <v>0.73818018415994135</v>
      </c>
      <c r="CP225" s="1">
        <f>CN225+CO225</f>
        <v>1.8746323022845464</v>
      </c>
      <c r="CQ225" s="2">
        <f>CN225/CP225</f>
        <v>0.60622668068807528</v>
      </c>
      <c r="CR225" s="2">
        <f>CO225/CP225</f>
        <v>0.39377331931192477</v>
      </c>
      <c r="CS225" s="1">
        <f>CJ225+CK225</f>
        <v>1.4141119843553656</v>
      </c>
      <c r="CT225" s="1">
        <f>IF((CS225=0),CJ225,CJ225/CS225)</f>
        <v>0.22856415065630617</v>
      </c>
      <c r="CU225" s="4">
        <f>IF((CS225=0),CK225,CK225/CS225)</f>
        <v>0.7714358493436938</v>
      </c>
      <c r="CV225" s="1">
        <f>CI225+CH225+CG225</f>
        <v>0.43940193198129829</v>
      </c>
      <c r="CW225" s="1">
        <f>IF((CV225=0),CI225,CI225/CV225)</f>
        <v>0.67113412227378788</v>
      </c>
      <c r="CX225" s="1">
        <f>IF((CV225=0),CH225,CH225/CV225)</f>
        <v>0.32886587772621217</v>
      </c>
      <c r="CY225" s="1">
        <f>IF((CV225=0),CG225,CG225/CV225)</f>
        <v>0</v>
      </c>
      <c r="CZ225" s="1">
        <f>CT225*CQ225</f>
        <v>0.13856168637666166</v>
      </c>
      <c r="DA225" s="1">
        <f>CU225*CQ225</f>
        <v>0.46766499431141362</v>
      </c>
      <c r="DB225" s="1">
        <f>CW225*CR225</f>
        <v>0.26427471103124461</v>
      </c>
      <c r="DC225" s="1">
        <f>CX225*CR225</f>
        <v>0.12949860828068016</v>
      </c>
      <c r="DD225" s="1">
        <f>CY225*CR225</f>
        <v>0</v>
      </c>
      <c r="DE225" s="1">
        <f>IF(($AM225="Bicycle"),1,0)</f>
        <v>0</v>
      </c>
      <c r="DF225" s="1">
        <f>IF(($AM225="Walk"),1,0)</f>
        <v>1</v>
      </c>
      <c r="DG225" s="1">
        <f>IF(($AM225="Car"),1,0)</f>
        <v>0</v>
      </c>
      <c r="DH225" s="1">
        <f>IF(($AM225="Rail"),1,0)</f>
        <v>0</v>
      </c>
      <c r="DI225" s="1">
        <f>IF(($AM225="Bus"),1,0)</f>
        <v>0</v>
      </c>
      <c r="DJ225" s="1" t="e">
        <f>DE225*LOG(CZ225)+DF225*LOG(DA225)+DG225*LOG(DB225)+DH225*LOG(DD225)+DI225*LOG(DC225)</f>
        <v>#NUM!</v>
      </c>
      <c r="DK225" s="1">
        <v>545.15998609999997</v>
      </c>
      <c r="DL225" s="1">
        <f>(0-(CZ225*BH225*$BY$2))/100</f>
        <v>5.5805246498863578E-2</v>
      </c>
      <c r="DM225" s="1">
        <f t="shared" si="15"/>
        <v>7.7324690635478316E-3</v>
      </c>
      <c r="DO225" s="1">
        <f>(0-(DA225*BK225*$BY$2))/100</f>
        <v>0.48195564272913932</v>
      </c>
      <c r="DP225" s="1">
        <f t="shared" si="16"/>
        <v>0.22539378291527665</v>
      </c>
      <c r="DR225" s="1">
        <f>(0-(DB225*AV225*$BY$2))/100</f>
        <v>0.67304952173626997</v>
      </c>
      <c r="DS225" s="1">
        <f t="shared" si="17"/>
        <v>0.17786996786657014</v>
      </c>
      <c r="DU225" s="1">
        <f>(0-(DC225*BT225*$BY$2))/100</f>
        <v>0.1288538325862735</v>
      </c>
      <c r="DV225" s="1">
        <f t="shared" si="18"/>
        <v>1.6686391991554174E-2</v>
      </c>
      <c r="DX225" s="1">
        <f>(0-(DD225*BE225*$BY$2))/100</f>
        <v>0</v>
      </c>
      <c r="DY225" s="1">
        <f t="shared" si="19"/>
        <v>0</v>
      </c>
      <c r="EB225" s="1" t="s">
        <v>168</v>
      </c>
    </row>
    <row r="226" spans="1:132" x14ac:dyDescent="0.25">
      <c r="A226" s="1">
        <v>256243</v>
      </c>
      <c r="B226" s="1" t="s">
        <v>112</v>
      </c>
      <c r="C226" s="1">
        <v>200</v>
      </c>
      <c r="D226" s="1" t="s">
        <v>84</v>
      </c>
      <c r="E226" s="1">
        <v>0</v>
      </c>
      <c r="F226" s="1">
        <v>0</v>
      </c>
      <c r="G226" s="1">
        <v>0</v>
      </c>
      <c r="H226" s="1">
        <v>1</v>
      </c>
      <c r="I226" s="1">
        <v>0</v>
      </c>
      <c r="J226" s="3">
        <v>0.73812500000000003</v>
      </c>
      <c r="K226" s="3">
        <v>0.75142361111111111</v>
      </c>
      <c r="L226" s="1">
        <v>1</v>
      </c>
      <c r="M226" s="1" t="s">
        <v>76</v>
      </c>
      <c r="N226" s="1">
        <v>0</v>
      </c>
      <c r="O226" s="1">
        <v>0</v>
      </c>
      <c r="P226" s="1">
        <v>0</v>
      </c>
      <c r="Q226" s="1">
        <v>0</v>
      </c>
      <c r="R226" s="1">
        <v>1</v>
      </c>
      <c r="S226" s="1">
        <v>0</v>
      </c>
      <c r="T226" s="1">
        <v>1149</v>
      </c>
      <c r="U226" s="1">
        <v>19.149999999999999</v>
      </c>
      <c r="V226" s="1">
        <v>945.46927819999996</v>
      </c>
      <c r="W226" s="1">
        <v>35.440585630000001</v>
      </c>
      <c r="X226" s="1">
        <v>139.65840700000001</v>
      </c>
      <c r="Y226" s="1">
        <v>104</v>
      </c>
      <c r="Z226" s="1">
        <v>1003004</v>
      </c>
      <c r="AA226" s="1">
        <v>100300401</v>
      </c>
      <c r="AB226" s="1">
        <v>35.443536039999998</v>
      </c>
      <c r="AC226" s="1">
        <v>139.648617</v>
      </c>
      <c r="AD226" s="1">
        <v>104</v>
      </c>
      <c r="AE226" s="1">
        <v>1003003</v>
      </c>
      <c r="AF226" s="1">
        <v>100300301</v>
      </c>
      <c r="AG226" s="1">
        <v>41</v>
      </c>
      <c r="AH226" s="1">
        <v>41</v>
      </c>
      <c r="AI226" s="1">
        <v>1</v>
      </c>
      <c r="AJ226" s="1">
        <v>0</v>
      </c>
      <c r="AK226" s="1">
        <v>0</v>
      </c>
      <c r="AL226" s="1">
        <v>420</v>
      </c>
      <c r="AM226" s="1" t="s">
        <v>43</v>
      </c>
      <c r="AN226" s="1">
        <v>0</v>
      </c>
      <c r="AO226" s="1">
        <v>0</v>
      </c>
      <c r="AP226" s="1">
        <v>0</v>
      </c>
      <c r="AQ226" s="1">
        <v>0</v>
      </c>
      <c r="AR226" s="1">
        <v>1</v>
      </c>
      <c r="AS226" s="1">
        <v>14.1</v>
      </c>
      <c r="AT226" s="1">
        <v>1</v>
      </c>
      <c r="AU226" s="1">
        <v>1142</v>
      </c>
      <c r="AV226" s="1">
        <v>4.3</v>
      </c>
      <c r="AW226" s="1">
        <v>1</v>
      </c>
      <c r="AX226" s="1">
        <v>1</v>
      </c>
      <c r="AY226" s="1">
        <v>180</v>
      </c>
      <c r="AZ226" s="1">
        <v>0</v>
      </c>
      <c r="BA226" s="1">
        <v>980</v>
      </c>
      <c r="BB226" s="1">
        <v>12.2</v>
      </c>
      <c r="BC226" s="1">
        <v>694</v>
      </c>
      <c r="BD226" s="1">
        <v>8.3000000000000007</v>
      </c>
      <c r="BE226" s="1">
        <v>21.5</v>
      </c>
      <c r="BF226" s="1">
        <v>1</v>
      </c>
      <c r="BG226" s="1">
        <v>1145</v>
      </c>
      <c r="BH226" s="1">
        <v>5.7</v>
      </c>
      <c r="BI226" s="1">
        <v>1</v>
      </c>
      <c r="BJ226" s="1">
        <v>1145</v>
      </c>
      <c r="BK226" s="1">
        <v>14.1</v>
      </c>
      <c r="BL226" s="1">
        <v>1</v>
      </c>
      <c r="BM226" s="1">
        <v>1</v>
      </c>
      <c r="BN226" s="1">
        <v>2</v>
      </c>
      <c r="BO226" s="1">
        <v>210</v>
      </c>
      <c r="BP226" s="1">
        <v>349</v>
      </c>
      <c r="BQ226" s="1">
        <v>5.2</v>
      </c>
      <c r="BR226" s="1">
        <v>76</v>
      </c>
      <c r="BS226" s="1">
        <v>1.1000000000000001</v>
      </c>
      <c r="BT226" s="1">
        <v>8.3000000000000007</v>
      </c>
      <c r="CG226" s="1">
        <f>AW226*EXP((BE226/100)+(L226*CC$2)+BU$2)</f>
        <v>2.0819584224737948</v>
      </c>
      <c r="CH226" s="1">
        <f>BL226*EXP((BT226/100)+BV$2)</f>
        <v>0.14435986996166036</v>
      </c>
      <c r="CI226" s="1">
        <f>AT226*EXP((AV226/100)+(L226*CD$2)+BW$2)</f>
        <v>0.11073651922932419</v>
      </c>
      <c r="CJ226" s="1">
        <f>BF226*EXP((BH226/100)+(L226*CE$2)+BX$2)</f>
        <v>0.13393920178697971</v>
      </c>
      <c r="CK226" s="1">
        <f>BI226*EXP((BK226/100)+(L226*CF$2))</f>
        <v>0.7929745112860398</v>
      </c>
      <c r="CL226" s="1">
        <f>IF((CJ226+CK226)=0, LOG(1),LOG((CJ226+CK226)))</f>
        <v>-3.2960692695232115E-2</v>
      </c>
      <c r="CM226" s="1">
        <f>IF((CG226+CH226+CI226)=0, LOG(1),LOG((CG226+CH226+CI226)))</f>
        <v>0.36866889815363441</v>
      </c>
      <c r="CN226" s="1">
        <f>IF((CL226=0),1,EXP((BZ$2*CL226)+(CB$2*F226)))</f>
        <v>0.97237223618770452</v>
      </c>
      <c r="CO226" s="1">
        <f>IF((CM226=0),1,EXP((BZ$2*CM226)+(CA$2*AJ226)))</f>
        <v>1.3680256423472776</v>
      </c>
      <c r="CP226" s="1">
        <f>CN226+CO226</f>
        <v>2.3403978785349819</v>
      </c>
      <c r="CQ226" s="2">
        <f>CN226/CP226</f>
        <v>0.41547304631654342</v>
      </c>
      <c r="CR226" s="2">
        <f>CO226/CP226</f>
        <v>0.58452695368345664</v>
      </c>
      <c r="CS226" s="1">
        <f>CJ226+CK226</f>
        <v>0.92691371307301951</v>
      </c>
      <c r="CT226" s="1">
        <f>IF((CS226=0),CJ226,CJ226/CS226)</f>
        <v>0.14450018367181972</v>
      </c>
      <c r="CU226" s="4">
        <f>IF((CS226=0),CK226,CK226/CS226)</f>
        <v>0.85549981632818028</v>
      </c>
      <c r="CV226" s="1">
        <f>CI226+CH226+CG226</f>
        <v>2.3370548116647791</v>
      </c>
      <c r="CW226" s="1">
        <f>IF((CV226=0),CI226,CI226/CV226)</f>
        <v>4.7382936282286875E-2</v>
      </c>
      <c r="CX226" s="1">
        <f>IF((CV226=0),CH226,CH226/CV226)</f>
        <v>6.1769997537553245E-2</v>
      </c>
      <c r="CY226" s="1">
        <f>IF((CV226=0),CG226,CG226/CV226)</f>
        <v>0.89084706618015996</v>
      </c>
      <c r="CZ226" s="1">
        <f>CT226*CQ226</f>
        <v>6.0035931503430985E-2</v>
      </c>
      <c r="DA226" s="1">
        <f>CU226*CQ226</f>
        <v>0.35543711481311241</v>
      </c>
      <c r="DB226" s="1">
        <f>CW226*CR226</f>
        <v>2.7696603401662478E-2</v>
      </c>
      <c r="DC226" s="1">
        <f>CX226*CR226</f>
        <v>3.6106228489660615E-2</v>
      </c>
      <c r="DD226" s="1">
        <f>CY226*CR226</f>
        <v>0.52072412179213357</v>
      </c>
      <c r="DE226" s="1">
        <f>IF(($AM226="Bicycle"),1,0)</f>
        <v>0</v>
      </c>
      <c r="DF226" s="1">
        <f>IF(($AM226="Walk"),1,0)</f>
        <v>1</v>
      </c>
      <c r="DG226" s="1">
        <f>IF(($AM226="Car"),1,0)</f>
        <v>0</v>
      </c>
      <c r="DH226" s="1">
        <f>IF(($AM226="Rail"),1,0)</f>
        <v>0</v>
      </c>
      <c r="DI226" s="1">
        <f>IF(($AM226="Bus"),1,0)</f>
        <v>0</v>
      </c>
      <c r="DJ226" s="1">
        <f>DE226*LOG(CZ226)+DF226*LOG(DA226)+DG226*LOG(DB226)+DH226*LOG(DD226)+DI226*LOG(DC226)</f>
        <v>-0.44923722504804892</v>
      </c>
      <c r="DK226" s="1">
        <v>945.46927819999996</v>
      </c>
      <c r="DL226" s="1">
        <f>(0-(CZ226*BH226*$BY$2))/100</f>
        <v>4.0535829310779876E-2</v>
      </c>
      <c r="DM226" s="1">
        <f t="shared" si="15"/>
        <v>2.4336062719367505E-3</v>
      </c>
      <c r="DO226" s="1">
        <f>(0-(DA226*BK226*$BY$2))/100</f>
        <v>0.59365597202487841</v>
      </c>
      <c r="DP226" s="1">
        <f t="shared" si="16"/>
        <v>0.21100736588809654</v>
      </c>
      <c r="DR226" s="1">
        <f>(0-(DB226*AV226*$BY$2))/100</f>
        <v>1.4107430560016143E-2</v>
      </c>
      <c r="DS226" s="1">
        <f t="shared" si="17"/>
        <v>3.907279092372603E-4</v>
      </c>
      <c r="DU226" s="1">
        <f>(0-(DC226*BT226*$BY$2))/100</f>
        <v>3.5498759093179538E-2</v>
      </c>
      <c r="DV226" s="1">
        <f t="shared" si="18"/>
        <v>1.2817263069177579E-3</v>
      </c>
      <c r="DX226" s="1">
        <f>(0-(DD226*BE226*$BY$2))/100</f>
        <v>1.3261697260442715</v>
      </c>
      <c r="DY226" s="1">
        <f t="shared" si="19"/>
        <v>0.69056856594171767</v>
      </c>
      <c r="EB226" s="1" t="s">
        <v>168</v>
      </c>
    </row>
    <row r="227" spans="1:132" x14ac:dyDescent="0.25">
      <c r="A227" s="1">
        <v>255547</v>
      </c>
      <c r="B227" s="1" t="s">
        <v>75</v>
      </c>
      <c r="C227" s="1">
        <v>200</v>
      </c>
      <c r="D227" s="1" t="s">
        <v>84</v>
      </c>
      <c r="E227" s="1">
        <v>0</v>
      </c>
      <c r="F227" s="1">
        <v>0</v>
      </c>
      <c r="G227" s="1">
        <v>0</v>
      </c>
      <c r="H227" s="1">
        <v>1</v>
      </c>
      <c r="I227" s="1">
        <v>0</v>
      </c>
      <c r="J227" s="3">
        <v>0.77181712962962967</v>
      </c>
      <c r="K227" s="3">
        <v>0.77888888888888896</v>
      </c>
      <c r="L227" s="1">
        <v>1</v>
      </c>
      <c r="M227" s="1" t="s">
        <v>76</v>
      </c>
      <c r="N227" s="1">
        <v>0</v>
      </c>
      <c r="O227" s="1">
        <v>0</v>
      </c>
      <c r="P227" s="1">
        <v>0</v>
      </c>
      <c r="Q227" s="1">
        <v>0</v>
      </c>
      <c r="R227" s="1">
        <v>1</v>
      </c>
      <c r="S227" s="1">
        <v>0</v>
      </c>
      <c r="T227" s="1">
        <v>610</v>
      </c>
      <c r="U227" s="1">
        <v>10.1666666666667</v>
      </c>
      <c r="V227" s="1">
        <v>444.49302779999999</v>
      </c>
      <c r="W227" s="1">
        <v>35.627685849999999</v>
      </c>
      <c r="X227" s="1">
        <v>139.6774078</v>
      </c>
      <c r="Y227" s="1" t="s">
        <v>77</v>
      </c>
      <c r="Z227" s="1" t="s">
        <v>77</v>
      </c>
      <c r="AA227" s="1" t="s">
        <v>77</v>
      </c>
      <c r="AB227" s="1">
        <v>35.631076129999997</v>
      </c>
      <c r="AC227" s="1">
        <v>139.6800149</v>
      </c>
      <c r="AD227" s="1" t="s">
        <v>77</v>
      </c>
      <c r="AE227" s="1" t="s">
        <v>77</v>
      </c>
      <c r="AF227" s="1" t="s">
        <v>77</v>
      </c>
      <c r="AG227" s="1">
        <v>38</v>
      </c>
      <c r="AH227" s="1">
        <v>38</v>
      </c>
      <c r="AI227" s="1">
        <v>1</v>
      </c>
      <c r="AJ227" s="1">
        <v>0</v>
      </c>
      <c r="AK227" s="1">
        <v>0</v>
      </c>
      <c r="AL227" s="1">
        <v>420</v>
      </c>
      <c r="AM227" s="1" t="s">
        <v>43</v>
      </c>
      <c r="AN227" s="1">
        <v>0</v>
      </c>
      <c r="AO227" s="1">
        <v>0</v>
      </c>
      <c r="AP227" s="1">
        <v>0</v>
      </c>
      <c r="AQ227" s="1">
        <v>0</v>
      </c>
      <c r="AR227" s="1">
        <v>1</v>
      </c>
      <c r="AS227" s="1">
        <v>6.6</v>
      </c>
      <c r="AT227" s="1">
        <v>1</v>
      </c>
      <c r="AU227" s="1">
        <v>791</v>
      </c>
      <c r="AV227" s="1">
        <v>4.2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1</v>
      </c>
      <c r="BG227" s="1">
        <v>557</v>
      </c>
      <c r="BH227" s="1">
        <v>2.8</v>
      </c>
      <c r="BI227" s="1">
        <v>1</v>
      </c>
      <c r="BJ227" s="1">
        <v>557</v>
      </c>
      <c r="BK227" s="1">
        <v>6.6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CG227" s="1">
        <f>AW227*EXP((BE227/100)+(L227*CC$2)+BU$2)</f>
        <v>0</v>
      </c>
      <c r="CH227" s="1">
        <f>BL227*EXP((BT227/100)+BV$2)</f>
        <v>0</v>
      </c>
      <c r="CI227" s="1">
        <f>AT227*EXP((AV227/100)+(L227*CD$2)+BW$2)</f>
        <v>0.11062583805990298</v>
      </c>
      <c r="CJ227" s="1">
        <f>BF227*EXP((BH227/100)+(L227*CE$2)+BX$2)</f>
        <v>0.13011074585338694</v>
      </c>
      <c r="CK227" s="1">
        <f>BI227*EXP((BK227/100)+(L227*CF$2))</f>
        <v>0.73567693767019104</v>
      </c>
      <c r="CL227" s="1">
        <f>IF((CJ227+CK227)=0, LOG(1),LOG((CJ227+CK227)))</f>
        <v>-6.2588596642281155E-2</v>
      </c>
      <c r="CM227" s="1">
        <f>IF((CG227+CH227+CI227)=0, LOG(1),LOG((CG227+CH227+CI227)))</f>
        <v>-0.95614342622937032</v>
      </c>
      <c r="CN227" s="1">
        <f>IF((CL227=0),1,EXP((BZ$2*CL227)+(CB$2*F227)))</f>
        <v>0.94819006421336516</v>
      </c>
      <c r="CO227" s="1">
        <f>IF((CM227=0),1,EXP((BZ$2*CM227)+(CA$2*AJ227)))</f>
        <v>0.44364884802249011</v>
      </c>
      <c r="CP227" s="1">
        <f>CN227+CO227</f>
        <v>1.3918389122358552</v>
      </c>
      <c r="CQ227" s="2">
        <f>CN227/CP227</f>
        <v>0.68124986007913024</v>
      </c>
      <c r="CR227" s="2">
        <f>CO227/CP227</f>
        <v>0.31875013992086981</v>
      </c>
      <c r="CS227" s="1">
        <f>CJ227+CK227</f>
        <v>0.86578768352357804</v>
      </c>
      <c r="CT227" s="1">
        <f>IF((CS227=0),CJ227,CJ227/CS227)</f>
        <v>0.15028019955638885</v>
      </c>
      <c r="CU227" s="4">
        <f>IF((CS227=0),CK227,CK227/CS227)</f>
        <v>0.84971980044361106</v>
      </c>
      <c r="CV227" s="1">
        <f>CI227+CH227+CG227</f>
        <v>0.11062583805990298</v>
      </c>
      <c r="CW227" s="1">
        <f>IF((CV227=0),CI227,CI227/CV227)</f>
        <v>1</v>
      </c>
      <c r="CX227" s="1">
        <f>IF((CV227=0),CH227,CH227/CV227)</f>
        <v>0</v>
      </c>
      <c r="CY227" s="1">
        <f>IF((CV227=0),CG227,CG227/CV227)</f>
        <v>0</v>
      </c>
      <c r="CZ227" s="1">
        <f>CT227*CQ227</f>
        <v>0.10237836492045368</v>
      </c>
      <c r="DA227" s="1">
        <f>CU227*CQ227</f>
        <v>0.57887149515867653</v>
      </c>
      <c r="DB227" s="1">
        <f>CW227*CR227</f>
        <v>0.31875013992086981</v>
      </c>
      <c r="DC227" s="1">
        <f>CX227*CR227</f>
        <v>0</v>
      </c>
      <c r="DD227" s="1">
        <f>CY227*CR227</f>
        <v>0</v>
      </c>
      <c r="DE227" s="1">
        <f>IF(($AM227="Bicycle"),1,0)</f>
        <v>0</v>
      </c>
      <c r="DF227" s="1">
        <f>IF(($AM227="Walk"),1,0)</f>
        <v>1</v>
      </c>
      <c r="DG227" s="1">
        <f>IF(($AM227="Car"),1,0)</f>
        <v>0</v>
      </c>
      <c r="DH227" s="1">
        <f>IF(($AM227="Rail"),1,0)</f>
        <v>0</v>
      </c>
      <c r="DI227" s="1">
        <f>IF(($AM227="Bus"),1,0)</f>
        <v>0</v>
      </c>
      <c r="DJ227" s="1" t="e">
        <f>DE227*LOG(CZ227)+DF227*LOG(DA227)+DG227*LOG(DB227)+DH227*LOG(DD227)+DI227*LOG(DC227)</f>
        <v>#NUM!</v>
      </c>
      <c r="DK227" s="1">
        <v>444.49302779999999</v>
      </c>
      <c r="DL227" s="1">
        <f>(0-(CZ227*BH227*$BY$2))/100</f>
        <v>3.3956207120836517E-2</v>
      </c>
      <c r="DM227" s="1">
        <f t="shared" si="15"/>
        <v>3.4763809639315087E-3</v>
      </c>
      <c r="DO227" s="1">
        <f>(0-(DA227*BK227*$BY$2))/100</f>
        <v>0.45256300924276277</v>
      </c>
      <c r="DP227" s="1">
        <f t="shared" si="16"/>
        <v>0.26197582581386802</v>
      </c>
      <c r="DR227" s="1">
        <f>(0-(DB227*AV227*$BY$2))/100</f>
        <v>0.15858153887335077</v>
      </c>
      <c r="DS227" s="1">
        <f t="shared" si="17"/>
        <v>5.0547887704747413E-2</v>
      </c>
      <c r="DU227" s="1">
        <f>(0-(DC227*BT227*$BY$2))/100</f>
        <v>0</v>
      </c>
      <c r="DV227" s="1">
        <f t="shared" si="18"/>
        <v>0</v>
      </c>
      <c r="DX227" s="1">
        <f>(0-(DD227*BE227*$BY$2))/100</f>
        <v>0</v>
      </c>
      <c r="DY227" s="1">
        <f t="shared" si="19"/>
        <v>0</v>
      </c>
      <c r="EB227" s="1" t="s">
        <v>168</v>
      </c>
    </row>
    <row r="228" spans="1:132" x14ac:dyDescent="0.25">
      <c r="A228" s="1">
        <v>257606</v>
      </c>
      <c r="B228" s="1" t="s">
        <v>83</v>
      </c>
      <c r="C228" s="1">
        <v>999</v>
      </c>
      <c r="D228" s="1" t="s">
        <v>85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3">
        <v>0.41182870370370367</v>
      </c>
      <c r="K228" s="3">
        <v>0.41650462962962959</v>
      </c>
      <c r="L228" s="1">
        <v>1</v>
      </c>
      <c r="M228" s="1" t="s">
        <v>79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S228" s="1">
        <v>0</v>
      </c>
      <c r="T228" s="1">
        <v>404</v>
      </c>
      <c r="U228" s="1">
        <v>6.7333333333333298</v>
      </c>
      <c r="V228" s="1">
        <v>774.74068</v>
      </c>
      <c r="W228" s="1">
        <v>35.488565000000001</v>
      </c>
      <c r="X228" s="1">
        <v>139.63587649999999</v>
      </c>
      <c r="Y228" s="1">
        <v>102</v>
      </c>
      <c r="Z228" s="1">
        <v>1001014</v>
      </c>
      <c r="AA228" s="1">
        <v>100101403</v>
      </c>
      <c r="AB228" s="1">
        <v>35.489235579999999</v>
      </c>
      <c r="AC228" s="1">
        <v>139.6273578</v>
      </c>
      <c r="AD228" s="1">
        <v>102</v>
      </c>
      <c r="AE228" s="1">
        <v>1001016</v>
      </c>
      <c r="AF228" s="1">
        <v>100101603</v>
      </c>
      <c r="AG228" s="1">
        <v>54</v>
      </c>
      <c r="AH228" s="1">
        <v>54</v>
      </c>
      <c r="AI228" s="1">
        <v>1</v>
      </c>
      <c r="AJ228" s="1">
        <v>0</v>
      </c>
      <c r="AK228" s="1">
        <v>1</v>
      </c>
      <c r="AL228" s="1">
        <v>410</v>
      </c>
      <c r="AM228" s="1" t="s">
        <v>39</v>
      </c>
      <c r="AN228" s="1">
        <v>1</v>
      </c>
      <c r="AO228" s="1">
        <v>0</v>
      </c>
      <c r="AP228" s="1">
        <v>0</v>
      </c>
      <c r="AQ228" s="1">
        <v>0</v>
      </c>
      <c r="AR228" s="1">
        <v>0</v>
      </c>
      <c r="AS228" s="1">
        <v>5.4</v>
      </c>
      <c r="AT228" s="1">
        <v>1</v>
      </c>
      <c r="AU228" s="1">
        <v>1362</v>
      </c>
      <c r="AV228" s="1">
        <v>10.199999999999999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1</v>
      </c>
      <c r="BG228" s="1">
        <v>1081</v>
      </c>
      <c r="BH228" s="1">
        <v>5.4</v>
      </c>
      <c r="BI228" s="1">
        <v>1</v>
      </c>
      <c r="BJ228" s="1">
        <v>1081</v>
      </c>
      <c r="BK228" s="1">
        <v>13.5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CG228" s="1">
        <f>AW228*EXP((BE228/100)+(L228*CC$2)+BU$2)</f>
        <v>0</v>
      </c>
      <c r="CH228" s="1">
        <f>BL228*EXP((BT228/100)+BV$2)</f>
        <v>0</v>
      </c>
      <c r="CI228" s="1">
        <f>AT228*EXP((AV228/100)+(L228*CD$2)+BW$2)</f>
        <v>0.11746655784421359</v>
      </c>
      <c r="CJ228" s="1">
        <f>BF228*EXP((BH228/100)+(L228*CE$2)+BX$2)</f>
        <v>0.13353798630575214</v>
      </c>
      <c r="CK228" s="1">
        <f>BI228*EXP((BK228/100)+(L228*CF$2))</f>
        <v>0.78823090925521366</v>
      </c>
      <c r="CL228" s="1">
        <f>IF((CJ228+CK228)=0, LOG(1),LOG((CJ228+CK228)))</f>
        <v>-3.5377950924180016E-2</v>
      </c>
      <c r="CM228" s="1">
        <f>IF((CG228+CH228+CI228)=0, LOG(1),LOG((CG228+CH228+CI228)))</f>
        <v>-0.93008575731517518</v>
      </c>
      <c r="CN228" s="1">
        <f>IF((CL228=0),1,EXP((BZ$2*CL228)+(CB$2*F228)))</f>
        <v>0.97037638372734303</v>
      </c>
      <c r="CO228" s="1">
        <f>IF((CM228=0),1,EXP((BZ$2*CM228)+(CA$2*AJ228)))</f>
        <v>0.45358486491358441</v>
      </c>
      <c r="CP228" s="1">
        <f>CN228+CO228</f>
        <v>1.4239612486409274</v>
      </c>
      <c r="CQ228" s="2">
        <f>CN228/CP228</f>
        <v>0.68146263436136356</v>
      </c>
      <c r="CR228" s="2">
        <f>CO228/CP228</f>
        <v>0.31853736563863644</v>
      </c>
      <c r="CS228" s="1">
        <f>CJ228+CK228</f>
        <v>0.92176889556096575</v>
      </c>
      <c r="CT228" s="1">
        <f>IF((CS228=0),CJ228,CJ228/CS228)</f>
        <v>0.14487143897873037</v>
      </c>
      <c r="CU228" s="4">
        <f>IF((CS228=0),CK228,CK228/CS228)</f>
        <v>0.85512856102126966</v>
      </c>
      <c r="CV228" s="1">
        <f>CI228+CH228+CG228</f>
        <v>0.11746655784421359</v>
      </c>
      <c r="CW228" s="1">
        <f>IF((CV228=0),CI228,CI228/CV228)</f>
        <v>1</v>
      </c>
      <c r="CX228" s="1">
        <f>IF((CV228=0),CH228,CH228/CV228)</f>
        <v>0</v>
      </c>
      <c r="CY228" s="1">
        <f>IF((CV228=0),CG228,CG228/CV228)</f>
        <v>0</v>
      </c>
      <c r="CZ228" s="1">
        <f>CT228*CQ228</f>
        <v>9.8724472450167119E-2</v>
      </c>
      <c r="DA228" s="1">
        <f>CU228*CQ228</f>
        <v>0.58273816191119643</v>
      </c>
      <c r="DB228" s="1">
        <f>CW228*CR228</f>
        <v>0.31853736563863644</v>
      </c>
      <c r="DC228" s="1">
        <f>CX228*CR228</f>
        <v>0</v>
      </c>
      <c r="DD228" s="1">
        <f>CY228*CR228</f>
        <v>0</v>
      </c>
      <c r="DE228" s="1">
        <f>IF(($AM228="Bicycle"),1,0)</f>
        <v>1</v>
      </c>
      <c r="DF228" s="1">
        <f>IF(($AM228="Walk"),1,0)</f>
        <v>0</v>
      </c>
      <c r="DG228" s="1">
        <f>IF(($AM228="Car"),1,0)</f>
        <v>0</v>
      </c>
      <c r="DH228" s="1">
        <f>IF(($AM228="Rail"),1,0)</f>
        <v>0</v>
      </c>
      <c r="DI228" s="1">
        <f>IF(($AM228="Bus"),1,0)</f>
        <v>0</v>
      </c>
      <c r="DJ228" s="1" t="e">
        <f>DE228*LOG(CZ228)+DF228*LOG(DA228)+DG228*LOG(DB228)+DH228*LOG(DD228)+DI228*LOG(DC228)</f>
        <v>#NUM!</v>
      </c>
      <c r="DK228" s="1">
        <v>774.74068</v>
      </c>
      <c r="DL228" s="1">
        <f>(0-(CZ228*BH228*$BY$2))/100</f>
        <v>6.3149735367486262E-2</v>
      </c>
      <c r="DM228" s="1">
        <f t="shared" si="15"/>
        <v>6.2344243095227413E-3</v>
      </c>
      <c r="DO228" s="1">
        <f>(0-(DA228*BK228*$BY$2))/100</f>
        <v>0.93188040918128789</v>
      </c>
      <c r="DP228" s="1">
        <f t="shared" si="16"/>
        <v>0.54304227676735728</v>
      </c>
      <c r="DR228" s="1">
        <f>(0-(DB228*AV228*$BY$2))/100</f>
        <v>0.38486951205777503</v>
      </c>
      <c r="DS228" s="1">
        <f t="shared" si="17"/>
        <v>0.12259532048551108</v>
      </c>
      <c r="DU228" s="1">
        <f>(0-(DC228*BT228*$BY$2))/100</f>
        <v>0</v>
      </c>
      <c r="DV228" s="1">
        <f t="shared" si="18"/>
        <v>0</v>
      </c>
      <c r="DX228" s="1">
        <f>(0-(DD228*BE228*$BY$2))/100</f>
        <v>0</v>
      </c>
      <c r="DY228" s="1">
        <f t="shared" si="19"/>
        <v>0</v>
      </c>
      <c r="EB228" s="1" t="s">
        <v>168</v>
      </c>
    </row>
    <row r="229" spans="1:132" x14ac:dyDescent="0.25">
      <c r="A229" s="1">
        <v>256788</v>
      </c>
      <c r="B229" s="1" t="s">
        <v>89</v>
      </c>
      <c r="C229" s="1">
        <v>500</v>
      </c>
      <c r="D229" s="1" t="s">
        <v>8</v>
      </c>
      <c r="E229" s="1">
        <v>0</v>
      </c>
      <c r="F229" s="1">
        <v>0</v>
      </c>
      <c r="G229" s="1">
        <v>0</v>
      </c>
      <c r="H229" s="1">
        <v>0</v>
      </c>
      <c r="I229" s="1">
        <v>1</v>
      </c>
      <c r="J229" s="3">
        <v>0.38373842592592594</v>
      </c>
      <c r="K229" s="3">
        <v>0.39120370370370372</v>
      </c>
      <c r="L229" s="1">
        <v>1</v>
      </c>
      <c r="M229" s="1" t="s">
        <v>79</v>
      </c>
      <c r="N229" s="1">
        <v>0</v>
      </c>
      <c r="O229" s="1">
        <v>1</v>
      </c>
      <c r="P229" s="1">
        <v>0</v>
      </c>
      <c r="Q229" s="1">
        <v>0</v>
      </c>
      <c r="R229" s="1">
        <v>0</v>
      </c>
      <c r="S229" s="1">
        <v>0</v>
      </c>
      <c r="T229" s="1">
        <v>645</v>
      </c>
      <c r="U229" s="1">
        <v>10.75</v>
      </c>
      <c r="V229" s="1">
        <v>580.53997909999998</v>
      </c>
      <c r="W229" s="1">
        <v>35.635727129999999</v>
      </c>
      <c r="X229" s="1">
        <v>139.62815699999999</v>
      </c>
      <c r="Y229" s="1" t="s">
        <v>77</v>
      </c>
      <c r="Z229" s="1" t="s">
        <v>77</v>
      </c>
      <c r="AA229" s="1" t="s">
        <v>77</v>
      </c>
      <c r="AB229" s="1">
        <v>35.639755770000001</v>
      </c>
      <c r="AC229" s="1">
        <v>139.6322447</v>
      </c>
      <c r="AD229" s="1" t="s">
        <v>77</v>
      </c>
      <c r="AE229" s="1" t="s">
        <v>77</v>
      </c>
      <c r="AF229" s="1" t="s">
        <v>77</v>
      </c>
      <c r="AG229" s="1">
        <v>44</v>
      </c>
      <c r="AH229" s="1">
        <v>44</v>
      </c>
      <c r="AI229" s="1">
        <v>1</v>
      </c>
      <c r="AJ229" s="1">
        <v>0</v>
      </c>
      <c r="AK229" s="1">
        <v>0</v>
      </c>
      <c r="AL229" s="1">
        <v>420</v>
      </c>
      <c r="AM229" s="1" t="s">
        <v>43</v>
      </c>
      <c r="AN229" s="1">
        <v>0</v>
      </c>
      <c r="AO229" s="1">
        <v>0</v>
      </c>
      <c r="AP229" s="1">
        <v>0</v>
      </c>
      <c r="AQ229" s="1">
        <v>0</v>
      </c>
      <c r="AR229" s="1">
        <v>1</v>
      </c>
      <c r="AS229" s="1">
        <v>10.6</v>
      </c>
      <c r="AT229" s="1">
        <v>1</v>
      </c>
      <c r="AU229" s="1">
        <v>892</v>
      </c>
      <c r="AV229" s="1">
        <v>4.2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1</v>
      </c>
      <c r="BG229" s="1">
        <v>808</v>
      </c>
      <c r="BH229" s="1">
        <v>4</v>
      </c>
      <c r="BI229" s="1">
        <v>1</v>
      </c>
      <c r="BJ229" s="1">
        <v>808</v>
      </c>
      <c r="BK229" s="1">
        <v>10.6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CG229" s="1">
        <f>AW229*EXP((BE229/100)+(L229*CC$2)+BU$2)</f>
        <v>0</v>
      </c>
      <c r="CH229" s="1">
        <f>BL229*EXP((BT229/100)+BV$2)</f>
        <v>0</v>
      </c>
      <c r="CI229" s="1">
        <f>AT229*EXP((AV229/100)+(L229*CD$2)+BW$2)</f>
        <v>0.11062583805990298</v>
      </c>
      <c r="CJ229" s="1">
        <f>BF229*EXP((BH229/100)+(L229*CE$2)+BX$2)</f>
        <v>0.13168148036190985</v>
      </c>
      <c r="CK229" s="1">
        <f>BI229*EXP((BK229/100)+(L229*CF$2))</f>
        <v>0.76570048305199689</v>
      </c>
      <c r="CL229" s="1">
        <f>IF((CJ229+CK229)=0, LOG(1),LOG((CJ229+CK229)))</f>
        <v>-4.7022663651320136E-2</v>
      </c>
      <c r="CM229" s="1">
        <f>IF((CG229+CH229+CI229)=0, LOG(1),LOG((CG229+CH229+CI229)))</f>
        <v>-0.95614342622937032</v>
      </c>
      <c r="CN229" s="1">
        <f>IF((CL229=0),1,EXP((BZ$2*CL229)+(CB$2*F229)))</f>
        <v>0.96081897033079722</v>
      </c>
      <c r="CO229" s="1">
        <f>IF((CM229=0),1,EXP((BZ$2*CM229)+(CA$2*AJ229)))</f>
        <v>0.44364884802249011</v>
      </c>
      <c r="CP229" s="1">
        <f>CN229+CO229</f>
        <v>1.4044678183532873</v>
      </c>
      <c r="CQ229" s="2">
        <f>CN229/CP229</f>
        <v>0.6841160457897425</v>
      </c>
      <c r="CR229" s="2">
        <f>CO229/CP229</f>
        <v>0.31588395421025756</v>
      </c>
      <c r="CS229" s="1">
        <f>CJ229+CK229</f>
        <v>0.89738196341390675</v>
      </c>
      <c r="CT229" s="1">
        <f>IF((CS229=0),CJ229,CJ229/CS229)</f>
        <v>0.14673961114724715</v>
      </c>
      <c r="CU229" s="4">
        <f>IF((CS229=0),CK229,CK229/CS229)</f>
        <v>0.85326038885275279</v>
      </c>
      <c r="CV229" s="1">
        <f>CI229+CH229+CG229</f>
        <v>0.11062583805990298</v>
      </c>
      <c r="CW229" s="1">
        <f>IF((CV229=0),CI229,CI229/CV229)</f>
        <v>1</v>
      </c>
      <c r="CX229" s="1">
        <f>IF((CV229=0),CH229,CH229/CV229)</f>
        <v>0</v>
      </c>
      <c r="CY229" s="1">
        <f>IF((CV229=0),CG229,CG229/CV229)</f>
        <v>0</v>
      </c>
      <c r="CZ229" s="1">
        <f>CT229*CQ229</f>
        <v>0.10038692253877914</v>
      </c>
      <c r="DA229" s="1">
        <f>CU229*CQ229</f>
        <v>0.58372912325096327</v>
      </c>
      <c r="DB229" s="1">
        <f>CW229*CR229</f>
        <v>0.31588395421025756</v>
      </c>
      <c r="DC229" s="1">
        <f>CX229*CR229</f>
        <v>0</v>
      </c>
      <c r="DD229" s="1">
        <f>CY229*CR229</f>
        <v>0</v>
      </c>
      <c r="DE229" s="1">
        <f>IF(($AM229="Bicycle"),1,0)</f>
        <v>0</v>
      </c>
      <c r="DF229" s="1">
        <f>IF(($AM229="Walk"),1,0)</f>
        <v>1</v>
      </c>
      <c r="DG229" s="1">
        <f>IF(($AM229="Car"),1,0)</f>
        <v>0</v>
      </c>
      <c r="DH229" s="1">
        <f>IF(($AM229="Rail"),1,0)</f>
        <v>0</v>
      </c>
      <c r="DI229" s="1">
        <f>IF(($AM229="Bus"),1,0)</f>
        <v>0</v>
      </c>
      <c r="DJ229" s="1" t="e">
        <f>DE229*LOG(CZ229)+DF229*LOG(DA229)+DG229*LOG(DB229)+DH229*LOG(DD229)+DI229*LOG(DC229)</f>
        <v>#NUM!</v>
      </c>
      <c r="DK229" s="1">
        <v>580.53997909999998</v>
      </c>
      <c r="DL229" s="1">
        <f>(0-(CZ229*BH229*$BY$2))/100</f>
        <v>4.7565283050053822E-2</v>
      </c>
      <c r="DM229" s="1">
        <f t="shared" si="15"/>
        <v>4.7749323850808569E-3</v>
      </c>
      <c r="DO229" s="1">
        <f>(0-(DA229*BK229*$BY$2))/100</f>
        <v>0.73294296423277072</v>
      </c>
      <c r="DP229" s="1">
        <f t="shared" si="16"/>
        <v>0.42784015390455737</v>
      </c>
      <c r="DR229" s="1">
        <f>(0-(DB229*AV229*$BY$2))/100</f>
        <v>0.15715558141087393</v>
      </c>
      <c r="DS229" s="1">
        <f t="shared" si="17"/>
        <v>4.9642926482278908E-2</v>
      </c>
      <c r="DU229" s="1">
        <f>(0-(DC229*BT229*$BY$2))/100</f>
        <v>0</v>
      </c>
      <c r="DV229" s="1">
        <f t="shared" si="18"/>
        <v>0</v>
      </c>
      <c r="DX229" s="1">
        <f>(0-(DD229*BE229*$BY$2))/100</f>
        <v>0</v>
      </c>
      <c r="DY229" s="1">
        <f t="shared" si="19"/>
        <v>0</v>
      </c>
      <c r="EB229" s="1" t="s">
        <v>168</v>
      </c>
    </row>
    <row r="230" spans="1:132" x14ac:dyDescent="0.25">
      <c r="A230" s="1">
        <v>256562</v>
      </c>
      <c r="B230" s="1" t="s">
        <v>91</v>
      </c>
      <c r="C230" s="1">
        <v>400</v>
      </c>
      <c r="D230" s="1" t="s">
        <v>4</v>
      </c>
      <c r="E230" s="1">
        <v>1</v>
      </c>
      <c r="F230" s="1">
        <v>0</v>
      </c>
      <c r="G230" s="1">
        <v>0</v>
      </c>
      <c r="H230" s="1">
        <v>0</v>
      </c>
      <c r="I230" s="1">
        <v>0</v>
      </c>
      <c r="J230" s="3">
        <v>0.39594907407407409</v>
      </c>
      <c r="K230" s="3">
        <v>0.40820601851851851</v>
      </c>
      <c r="L230" s="1">
        <v>1</v>
      </c>
      <c r="M230" s="1" t="s">
        <v>79</v>
      </c>
      <c r="N230" s="1">
        <v>0</v>
      </c>
      <c r="O230" s="1">
        <v>1</v>
      </c>
      <c r="P230" s="1">
        <v>0</v>
      </c>
      <c r="Q230" s="1">
        <v>0</v>
      </c>
      <c r="R230" s="1">
        <v>0</v>
      </c>
      <c r="S230" s="1">
        <v>0</v>
      </c>
      <c r="T230" s="1">
        <v>1059</v>
      </c>
      <c r="U230" s="1">
        <v>17.649999999999999</v>
      </c>
      <c r="V230" s="1">
        <v>983.60625449999998</v>
      </c>
      <c r="W230" s="1">
        <v>35.444346160000002</v>
      </c>
      <c r="X230" s="1">
        <v>139.63740000000001</v>
      </c>
      <c r="Y230" s="1">
        <v>104</v>
      </c>
      <c r="Z230" s="1">
        <v>1003002</v>
      </c>
      <c r="AA230" s="1">
        <v>100300215</v>
      </c>
      <c r="AB230" s="1">
        <v>35.449646139999999</v>
      </c>
      <c r="AC230" s="1">
        <v>139.64609569999999</v>
      </c>
      <c r="AD230" s="1">
        <v>104</v>
      </c>
      <c r="AE230" s="1">
        <v>1003002</v>
      </c>
      <c r="AF230" s="1">
        <v>100300204</v>
      </c>
      <c r="AG230" s="1">
        <v>37</v>
      </c>
      <c r="AH230" s="1">
        <v>37</v>
      </c>
      <c r="AI230" s="1">
        <v>1</v>
      </c>
      <c r="AJ230" s="1">
        <v>0</v>
      </c>
      <c r="AK230" s="1">
        <v>0</v>
      </c>
      <c r="AL230" s="1">
        <v>420</v>
      </c>
      <c r="AM230" s="1" t="s">
        <v>43</v>
      </c>
      <c r="AN230" s="1">
        <v>0</v>
      </c>
      <c r="AO230" s="1">
        <v>0</v>
      </c>
      <c r="AP230" s="1">
        <v>0</v>
      </c>
      <c r="AQ230" s="1">
        <v>0</v>
      </c>
      <c r="AR230" s="1">
        <v>1</v>
      </c>
      <c r="AS230" s="1">
        <v>14.9</v>
      </c>
      <c r="AT230" s="1">
        <v>1</v>
      </c>
      <c r="AU230" s="1">
        <v>1624</v>
      </c>
      <c r="AV230" s="1">
        <v>6.2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1</v>
      </c>
      <c r="BG230" s="1">
        <v>1238</v>
      </c>
      <c r="BH230" s="1">
        <v>6.2</v>
      </c>
      <c r="BI230" s="1">
        <v>1</v>
      </c>
      <c r="BJ230" s="1">
        <v>1238</v>
      </c>
      <c r="BK230" s="1">
        <v>14.9</v>
      </c>
      <c r="BL230" s="1">
        <v>1</v>
      </c>
      <c r="BM230" s="1">
        <v>1.21</v>
      </c>
      <c r="BN230" s="1">
        <v>4</v>
      </c>
      <c r="BO230" s="1">
        <v>210</v>
      </c>
      <c r="BP230" s="1">
        <v>265</v>
      </c>
      <c r="BQ230" s="1">
        <v>4</v>
      </c>
      <c r="BR230" s="1">
        <v>427</v>
      </c>
      <c r="BS230" s="1">
        <v>6.4</v>
      </c>
      <c r="BT230" s="1">
        <v>14.4</v>
      </c>
      <c r="CG230" s="1">
        <f>AW230*EXP((BE230/100)+(L230*CC$2)+BU$2)</f>
        <v>0</v>
      </c>
      <c r="CH230" s="1">
        <f>BL230*EXP((BT230/100)+BV$2)</f>
        <v>0.15343994903445354</v>
      </c>
      <c r="CI230" s="1">
        <f>AT230*EXP((AV230/100)+(L230*CD$2)+BW$2)</f>
        <v>0.1128606282302959</v>
      </c>
      <c r="CJ230" s="1">
        <f>BF230*EXP((BH230/100)+(L230*CE$2)+BX$2)</f>
        <v>0.13461057482982844</v>
      </c>
      <c r="CK230" s="1">
        <f>BI230*EXP((BK230/100)+(L230*CF$2))</f>
        <v>0.79934375036339878</v>
      </c>
      <c r="CL230" s="1">
        <f>IF((CJ230+CK230)=0, LOG(1),LOG((CJ230+CK230)))</f>
        <v>-2.9674362315496167E-2</v>
      </c>
      <c r="CM230" s="1">
        <f>IF((CG230+CH230+CI230)=0, LOG(1),LOG((CG230+CH230+CI230)))</f>
        <v>-0.57462789213175514</v>
      </c>
      <c r="CN230" s="1">
        <f>IF((CL230=0),1,EXP((BZ$2*CL230)+(CB$2*F230)))</f>
        <v>0.9750922393785697</v>
      </c>
      <c r="CO230" s="1">
        <f>IF((CM230=0),1,EXP((BZ$2*CM230)+(CA$2*AJ230)))</f>
        <v>0.61358669767484542</v>
      </c>
      <c r="CP230" s="1">
        <f>CN230+CO230</f>
        <v>1.5886789370534151</v>
      </c>
      <c r="CQ230" s="2">
        <f>CN230/CP230</f>
        <v>0.61377551916632778</v>
      </c>
      <c r="CR230" s="2">
        <f>CO230/CP230</f>
        <v>0.38622448083367217</v>
      </c>
      <c r="CS230" s="1">
        <f>CJ230+CK230</f>
        <v>0.93395432519322719</v>
      </c>
      <c r="CT230" s="1">
        <f>IF((CS230=0),CJ230,CJ230/CS230)</f>
        <v>0.14412971940782934</v>
      </c>
      <c r="CU230" s="4">
        <f>IF((CS230=0),CK230,CK230/CS230)</f>
        <v>0.85587028059217063</v>
      </c>
      <c r="CV230" s="1">
        <f>CI230+CH230+CG230</f>
        <v>0.26630057726474943</v>
      </c>
      <c r="CW230" s="1">
        <f>IF((CV230=0),CI230,CI230/CV230)</f>
        <v>0.42380917604280166</v>
      </c>
      <c r="CX230" s="1">
        <f>IF((CV230=0),CH230,CH230/CV230)</f>
        <v>0.57619082395719834</v>
      </c>
      <c r="CY230" s="1">
        <f>IF((CV230=0),CG230,CG230/CV230)</f>
        <v>0</v>
      </c>
      <c r="CZ230" s="1">
        <f>CT230*CQ230</f>
        <v>8.84632933568376E-2</v>
      </c>
      <c r="DA230" s="1">
        <f>CU230*CQ230</f>
        <v>0.52531222580949011</v>
      </c>
      <c r="DB230" s="1">
        <f>CW230*CR230</f>
        <v>0.16368547898967745</v>
      </c>
      <c r="DC230" s="1">
        <f>CX230*CR230</f>
        <v>0.22253900184399472</v>
      </c>
      <c r="DD230" s="1">
        <f>CY230*CR230</f>
        <v>0</v>
      </c>
      <c r="DE230" s="1">
        <f>IF(($AM230="Bicycle"),1,0)</f>
        <v>0</v>
      </c>
      <c r="DF230" s="1">
        <f>IF(($AM230="Walk"),1,0)</f>
        <v>1</v>
      </c>
      <c r="DG230" s="1">
        <f>IF(($AM230="Car"),1,0)</f>
        <v>0</v>
      </c>
      <c r="DH230" s="1">
        <f>IF(($AM230="Rail"),1,0)</f>
        <v>0</v>
      </c>
      <c r="DI230" s="1">
        <f>IF(($AM230="Bus"),1,0)</f>
        <v>0</v>
      </c>
      <c r="DJ230" s="1" t="e">
        <f>DE230*LOG(CZ230)+DF230*LOG(DA230)+DG230*LOG(DB230)+DH230*LOG(DD230)+DI230*LOG(DC230)</f>
        <v>#NUM!</v>
      </c>
      <c r="DK230" s="1">
        <v>983.60625449999998</v>
      </c>
      <c r="DL230" s="1">
        <f>(0-(CZ230*BH230*$BY$2))/100</f>
        <v>6.4969234005259363E-2</v>
      </c>
      <c r="DM230" s="1">
        <f t="shared" si="15"/>
        <v>5.7473924069762882E-3</v>
      </c>
      <c r="DO230" s="1">
        <f>(0-(DA230*BK230*$BY$2))/100</f>
        <v>0.92716436256770907</v>
      </c>
      <c r="DP230" s="1">
        <f t="shared" si="16"/>
        <v>0.48705077499168037</v>
      </c>
      <c r="DR230" s="1">
        <f>(0-(DB230*AV230*$BY$2))/100</f>
        <v>0.12021393036823158</v>
      </c>
      <c r="DS230" s="1">
        <f t="shared" si="17"/>
        <v>1.9677274773555718E-2</v>
      </c>
      <c r="DU230" s="1">
        <f>(0-(DC230*BT230*$BY$2))/100</f>
        <v>0.37959595972144089</v>
      </c>
      <c r="DV230" s="1">
        <f t="shared" si="18"/>
        <v>8.4474905980422677E-2</v>
      </c>
      <c r="DX230" s="1">
        <f>(0-(DD230*BE230*$BY$2))/100</f>
        <v>0</v>
      </c>
      <c r="DY230" s="1">
        <f t="shared" si="19"/>
        <v>0</v>
      </c>
      <c r="EB230" s="1" t="s">
        <v>168</v>
      </c>
    </row>
    <row r="231" spans="1:132" x14ac:dyDescent="0.25">
      <c r="A231" s="1">
        <v>256066</v>
      </c>
      <c r="B231" s="1" t="s">
        <v>93</v>
      </c>
      <c r="C231" s="1">
        <v>500</v>
      </c>
      <c r="D231" s="1" t="s">
        <v>8</v>
      </c>
      <c r="E231" s="1">
        <v>0</v>
      </c>
      <c r="F231" s="1">
        <v>0</v>
      </c>
      <c r="G231" s="1">
        <v>0</v>
      </c>
      <c r="H231" s="1">
        <v>0</v>
      </c>
      <c r="I231" s="1">
        <v>1</v>
      </c>
      <c r="J231" s="3">
        <v>0.68696759259259255</v>
      </c>
      <c r="K231" s="3">
        <v>0.70561342592592602</v>
      </c>
      <c r="L231" s="1">
        <v>0</v>
      </c>
      <c r="M231" s="1" t="s">
        <v>90</v>
      </c>
      <c r="N231" s="1">
        <v>0</v>
      </c>
      <c r="O231" s="1">
        <v>0</v>
      </c>
      <c r="P231" s="1">
        <v>0</v>
      </c>
      <c r="Q231" s="1">
        <v>1</v>
      </c>
      <c r="R231" s="1">
        <v>0</v>
      </c>
      <c r="S231" s="1">
        <v>0</v>
      </c>
      <c r="T231" s="1">
        <v>1611</v>
      </c>
      <c r="U231" s="1">
        <v>26.85</v>
      </c>
      <c r="V231" s="1">
        <v>811.42562350000003</v>
      </c>
      <c r="W231" s="1">
        <v>35.423939869999998</v>
      </c>
      <c r="X231" s="1">
        <v>139.55323759999999</v>
      </c>
      <c r="Y231" s="1">
        <v>110</v>
      </c>
      <c r="Z231" s="1">
        <v>1009034</v>
      </c>
      <c r="AA231" s="1">
        <v>100903403</v>
      </c>
      <c r="AB231" s="1">
        <v>35.43097796</v>
      </c>
      <c r="AC231" s="1">
        <v>139.55560869999999</v>
      </c>
      <c r="AD231" s="1">
        <v>110</v>
      </c>
      <c r="AE231" s="1">
        <v>1009032</v>
      </c>
      <c r="AF231" s="1">
        <v>100903202</v>
      </c>
      <c r="AG231" s="1">
        <v>41.24</v>
      </c>
      <c r="AH231" s="1">
        <v>0</v>
      </c>
      <c r="AI231" s="1">
        <v>0</v>
      </c>
      <c r="AJ231" s="1">
        <v>0</v>
      </c>
      <c r="AK231" s="1">
        <v>0</v>
      </c>
      <c r="AL231" s="1">
        <v>420</v>
      </c>
      <c r="AM231" s="1" t="s">
        <v>43</v>
      </c>
      <c r="AN231" s="1">
        <v>0</v>
      </c>
      <c r="AO231" s="1">
        <v>0</v>
      </c>
      <c r="AP231" s="1">
        <v>0</v>
      </c>
      <c r="AQ231" s="1">
        <v>0</v>
      </c>
      <c r="AR231" s="1">
        <v>1</v>
      </c>
      <c r="AS231" s="1">
        <v>18.100000000000001</v>
      </c>
      <c r="AT231" s="1">
        <v>1</v>
      </c>
      <c r="AU231" s="1">
        <v>2388</v>
      </c>
      <c r="AV231" s="1">
        <v>9.1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1</v>
      </c>
      <c r="BG231" s="1">
        <v>1344</v>
      </c>
      <c r="BH231" s="1">
        <v>6.7</v>
      </c>
      <c r="BI231" s="1">
        <v>1</v>
      </c>
      <c r="BJ231" s="1">
        <v>1344</v>
      </c>
      <c r="BK231" s="1">
        <v>18.100000000000001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CG231" s="1">
        <f>AW231*EXP((BE231/100)+(L231*CC$2)+BU$2)</f>
        <v>0</v>
      </c>
      <c r="CH231" s="1">
        <f>BL231*EXP((BT231/100)+BV$2)</f>
        <v>0</v>
      </c>
      <c r="CI231" s="1">
        <f>AT231*EXP((AV231/100)+(L231*CD$2)+BW$2)</f>
        <v>0.26050662141811093</v>
      </c>
      <c r="CJ231" s="1">
        <f>BF231*EXP((BH231/100)+(L231*CE$2)+BX$2)</f>
        <v>0.33405935239870499</v>
      </c>
      <c r="CK231" s="1">
        <f>BI231*EXP((BK231/100)+(L231*CF$2))</f>
        <v>1.1984151792931996</v>
      </c>
      <c r="CL231" s="1">
        <f>IF((CJ231+CK231)=0, LOG(1),LOG((CJ231+CK231)))</f>
        <v>0.18539326567816658</v>
      </c>
      <c r="CM231" s="1">
        <f>IF((CG231+CH231+CI231)=0, LOG(1),LOG((CG231+CH231+CI231)))</f>
        <v>-0.58418123355907536</v>
      </c>
      <c r="CN231" s="1">
        <f>IF((CL231=0),1,EXP((BZ$2*CL231)+(CB$2*F231)))</f>
        <v>1.1706794137995811</v>
      </c>
      <c r="CO231" s="1">
        <f>IF((CM231=0),1,EXP((BZ$2*CM231)+(CA$2*AJ231)))</f>
        <v>0.60862434022289613</v>
      </c>
      <c r="CP231" s="1">
        <f>CN231+CO231</f>
        <v>1.7793037540224772</v>
      </c>
      <c r="CQ231" s="2">
        <f>CN231/CP231</f>
        <v>0.65794241773110562</v>
      </c>
      <c r="CR231" s="2">
        <f>CO231/CP231</f>
        <v>0.34205758226889438</v>
      </c>
      <c r="CS231" s="1">
        <f>CJ231+CK231</f>
        <v>1.5324745316919046</v>
      </c>
      <c r="CT231" s="1">
        <f>IF((CS231=0),CJ231,CJ231/CS231)</f>
        <v>0.21798688688802675</v>
      </c>
      <c r="CU231" s="4">
        <f>IF((CS231=0),CK231,CK231/CS231)</f>
        <v>0.78201311311197319</v>
      </c>
      <c r="CV231" s="1">
        <f>CI231+CH231+CG231</f>
        <v>0.26050662141811093</v>
      </c>
      <c r="CW231" s="1">
        <f>IF((CV231=0),CI231,CI231/CV231)</f>
        <v>1</v>
      </c>
      <c r="CX231" s="1">
        <f>IF((CV231=0),CH231,CH231/CV231)</f>
        <v>0</v>
      </c>
      <c r="CY231" s="1">
        <f>IF((CV231=0),CG231,CG231/CV231)</f>
        <v>0</v>
      </c>
      <c r="CZ231" s="1">
        <f>CT231*CQ231</f>
        <v>0.14342281939278537</v>
      </c>
      <c r="DA231" s="1">
        <f>CU231*CQ231</f>
        <v>0.51451959833832017</v>
      </c>
      <c r="DB231" s="1">
        <f>CW231*CR231</f>
        <v>0.34205758226889438</v>
      </c>
      <c r="DC231" s="1">
        <f>CX231*CR231</f>
        <v>0</v>
      </c>
      <c r="DD231" s="1">
        <f>CY231*CR231</f>
        <v>0</v>
      </c>
      <c r="DE231" s="1">
        <f>IF(($AM231="Bicycle"),1,0)</f>
        <v>0</v>
      </c>
      <c r="DF231" s="1">
        <f>IF(($AM231="Walk"),1,0)</f>
        <v>1</v>
      </c>
      <c r="DG231" s="1">
        <f>IF(($AM231="Car"),1,0)</f>
        <v>0</v>
      </c>
      <c r="DH231" s="1">
        <f>IF(($AM231="Rail"),1,0)</f>
        <v>0</v>
      </c>
      <c r="DI231" s="1">
        <f>IF(($AM231="Bus"),1,0)</f>
        <v>0</v>
      </c>
      <c r="DJ231" s="1" t="e">
        <f>DE231*LOG(CZ231)+DF231*LOG(DA231)+DG231*LOG(DB231)+DH231*LOG(DD231)+DI231*LOG(DC231)</f>
        <v>#NUM!</v>
      </c>
      <c r="DK231" s="1">
        <v>811.42562350000003</v>
      </c>
      <c r="DL231" s="1">
        <f>(0-(CZ231*BH231*$BY$2))/100</f>
        <v>0.11382718920397535</v>
      </c>
      <c r="DM231" s="1">
        <f t="shared" si="15"/>
        <v>1.6325416399190166E-2</v>
      </c>
      <c r="DO231" s="1">
        <f>(0-(DA231*BK231*$BY$2))/100</f>
        <v>1.1031471574337273</v>
      </c>
      <c r="DP231" s="1">
        <f t="shared" si="16"/>
        <v>0.56759083235086105</v>
      </c>
      <c r="DR231" s="1">
        <f>(0-(DB231*AV231*$BY$2))/100</f>
        <v>0.36871734462011929</v>
      </c>
      <c r="DS231" s="1">
        <f t="shared" si="17"/>
        <v>0.12612256344136474</v>
      </c>
      <c r="DU231" s="1">
        <f>(0-(DC231*BT231*$BY$2))/100</f>
        <v>0</v>
      </c>
      <c r="DV231" s="1">
        <f t="shared" si="18"/>
        <v>0</v>
      </c>
      <c r="DX231" s="1">
        <f>(0-(DD231*BE231*$BY$2))/100</f>
        <v>0</v>
      </c>
      <c r="DY231" s="1">
        <f t="shared" si="19"/>
        <v>0</v>
      </c>
      <c r="EB231" s="1" t="s">
        <v>168</v>
      </c>
    </row>
    <row r="232" spans="1:132" x14ac:dyDescent="0.25">
      <c r="A232" s="1">
        <v>257561</v>
      </c>
      <c r="B232" s="1" t="s">
        <v>75</v>
      </c>
      <c r="C232" s="1">
        <v>600</v>
      </c>
      <c r="D232" s="1" t="s">
        <v>6</v>
      </c>
      <c r="E232" s="1">
        <v>0</v>
      </c>
      <c r="F232" s="1">
        <v>0</v>
      </c>
      <c r="G232" s="1">
        <v>1</v>
      </c>
      <c r="H232" s="1">
        <v>0</v>
      </c>
      <c r="I232" s="1">
        <v>0</v>
      </c>
      <c r="J232" s="3">
        <v>0.53523148148148147</v>
      </c>
      <c r="K232" s="3">
        <v>0.54148148148148145</v>
      </c>
      <c r="L232" s="1">
        <v>0</v>
      </c>
      <c r="M232" s="1" t="s">
        <v>82</v>
      </c>
      <c r="N232" s="1">
        <v>0</v>
      </c>
      <c r="O232" s="1">
        <v>0</v>
      </c>
      <c r="P232" s="1">
        <v>1</v>
      </c>
      <c r="Q232" s="1">
        <v>0</v>
      </c>
      <c r="R232" s="1">
        <v>0</v>
      </c>
      <c r="S232" s="1">
        <v>0</v>
      </c>
      <c r="T232" s="1">
        <v>540</v>
      </c>
      <c r="U232" s="1">
        <v>9</v>
      </c>
      <c r="V232" s="1">
        <v>466.73812129999999</v>
      </c>
      <c r="W232" s="1">
        <v>35.630738170000001</v>
      </c>
      <c r="X232" s="1">
        <v>139.6802777</v>
      </c>
      <c r="Y232" s="1" t="s">
        <v>77</v>
      </c>
      <c r="Z232" s="1" t="s">
        <v>77</v>
      </c>
      <c r="AA232" s="1" t="s">
        <v>77</v>
      </c>
      <c r="AB232" s="1">
        <v>35.628206210000002</v>
      </c>
      <c r="AC232" s="1">
        <v>139.68439760000001</v>
      </c>
      <c r="AD232" s="1" t="s">
        <v>77</v>
      </c>
      <c r="AE232" s="1" t="s">
        <v>77</v>
      </c>
      <c r="AF232" s="1" t="s">
        <v>77</v>
      </c>
      <c r="AG232" s="1">
        <v>38</v>
      </c>
      <c r="AH232" s="1">
        <v>38</v>
      </c>
      <c r="AI232" s="1">
        <v>1</v>
      </c>
      <c r="AJ232" s="1">
        <v>0</v>
      </c>
      <c r="AK232" s="1">
        <v>0</v>
      </c>
      <c r="AL232" s="1">
        <v>420</v>
      </c>
      <c r="AM232" s="1" t="s">
        <v>43</v>
      </c>
      <c r="AN232" s="1">
        <v>0</v>
      </c>
      <c r="AO232" s="1">
        <v>0</v>
      </c>
      <c r="AP232" s="1">
        <v>0</v>
      </c>
      <c r="AQ232" s="1">
        <v>0</v>
      </c>
      <c r="AR232" s="1">
        <v>1</v>
      </c>
      <c r="AS232" s="1">
        <v>7.1</v>
      </c>
      <c r="AT232" s="1">
        <v>1</v>
      </c>
      <c r="AU232" s="1">
        <v>845</v>
      </c>
      <c r="AV232" s="1">
        <v>6.7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1</v>
      </c>
      <c r="BG232" s="1">
        <v>549</v>
      </c>
      <c r="BH232" s="1">
        <v>2.7</v>
      </c>
      <c r="BI232" s="1">
        <v>1</v>
      </c>
      <c r="BJ232" s="1">
        <v>549</v>
      </c>
      <c r="BK232" s="1">
        <v>7.1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CG232" s="1">
        <f>AW232*EXP((BE232/100)+(L232*CC$2)+BU$2)</f>
        <v>0</v>
      </c>
      <c r="CH232" s="1">
        <f>BL232*EXP((BT232/100)+BV$2)</f>
        <v>0</v>
      </c>
      <c r="CI232" s="1">
        <f>AT232*EXP((AV232/100)+(L232*CD$2)+BW$2)</f>
        <v>0.25432889178781543</v>
      </c>
      <c r="CJ232" s="1">
        <f>BF232*EXP((BH232/100)+(L232*CE$2)+BX$2)</f>
        <v>0.32096069783474002</v>
      </c>
      <c r="CK232" s="1">
        <f>BI232*EXP((BK232/100)+(L232*CF$2))</f>
        <v>1.0735812258683575</v>
      </c>
      <c r="CL232" s="1">
        <f>IF((CJ232+CK232)=0, LOG(1),LOG((CJ232+CK232)))</f>
        <v>0.14443157486541328</v>
      </c>
      <c r="CM232" s="1">
        <f>IF((CG232+CH232+CI232)=0, LOG(1),LOG((CG232+CH232+CI232)))</f>
        <v>-0.59460430112475338</v>
      </c>
      <c r="CN232" s="1">
        <f>IF((CL232=0),1,EXP((BZ$2*CL232)+(CB$2*F232)))</f>
        <v>1.1306207731303608</v>
      </c>
      <c r="CO232" s="1">
        <f>IF((CM232=0),1,EXP((BZ$2*CM232)+(CA$2*AJ232)))</f>
        <v>0.60325598337743958</v>
      </c>
      <c r="CP232" s="1">
        <f>CN232+CO232</f>
        <v>1.7338767565078004</v>
      </c>
      <c r="CQ232" s="2">
        <f>CN232/CP232</f>
        <v>0.65207678047864437</v>
      </c>
      <c r="CR232" s="2">
        <f>CO232/CP232</f>
        <v>0.34792321952135569</v>
      </c>
      <c r="CS232" s="1">
        <f>CJ232+CK232</f>
        <v>1.3945419237030974</v>
      </c>
      <c r="CT232" s="1">
        <f>IF((CS232=0),CJ232,CJ232/CS232)</f>
        <v>0.2301549292849181</v>
      </c>
      <c r="CU232" s="4">
        <f>IF((CS232=0),CK232,CK232/CS232)</f>
        <v>0.76984507071508201</v>
      </c>
      <c r="CV232" s="1">
        <f>CI232+CH232+CG232</f>
        <v>0.25432889178781543</v>
      </c>
      <c r="CW232" s="1">
        <f>IF((CV232=0),CI232,CI232/CV232)</f>
        <v>1</v>
      </c>
      <c r="CX232" s="1">
        <f>IF((CV232=0),CH232,CH232/CV232)</f>
        <v>0</v>
      </c>
      <c r="CY232" s="1">
        <f>IF((CV232=0),CG232,CG232/CV232)</f>
        <v>0</v>
      </c>
      <c r="CZ232" s="1">
        <f>CT232*CQ232</f>
        <v>0.15007868529939947</v>
      </c>
      <c r="DA232" s="1">
        <f>CU232*CQ232</f>
        <v>0.50199809517924499</v>
      </c>
      <c r="DB232" s="1">
        <f>CW232*CR232</f>
        <v>0.34792321952135569</v>
      </c>
      <c r="DC232" s="1">
        <f>CX232*CR232</f>
        <v>0</v>
      </c>
      <c r="DD232" s="1">
        <f>CY232*CR232</f>
        <v>0</v>
      </c>
      <c r="DE232" s="1">
        <f>IF(($AM232="Bicycle"),1,0)</f>
        <v>0</v>
      </c>
      <c r="DF232" s="1">
        <f>IF(($AM232="Walk"),1,0)</f>
        <v>1</v>
      </c>
      <c r="DG232" s="1">
        <f>IF(($AM232="Car"),1,0)</f>
        <v>0</v>
      </c>
      <c r="DH232" s="1">
        <f>IF(($AM232="Rail"),1,0)</f>
        <v>0</v>
      </c>
      <c r="DI232" s="1">
        <f>IF(($AM232="Bus"),1,0)</f>
        <v>0</v>
      </c>
      <c r="DJ232" s="1" t="e">
        <f>DE232*LOG(CZ232)+DF232*LOG(DA232)+DG232*LOG(DB232)+DH232*LOG(DD232)+DI232*LOG(DC232)</f>
        <v>#NUM!</v>
      </c>
      <c r="DK232" s="1">
        <v>466.73812129999999</v>
      </c>
      <c r="DL232" s="1">
        <f>(0-(CZ232*BH232*$BY$2))/100</f>
        <v>4.7999391770572497E-2</v>
      </c>
      <c r="DM232" s="1">
        <f t="shared" si="15"/>
        <v>7.2036856120983343E-3</v>
      </c>
      <c r="DO232" s="1">
        <f>(0-(DA232*BK232*$BY$2))/100</f>
        <v>0.42219527772108445</v>
      </c>
      <c r="DP232" s="1">
        <f t="shared" si="16"/>
        <v>0.21194122520965672</v>
      </c>
      <c r="DR232" s="1">
        <f>(0-(DB232*AV232*$BY$2))/100</f>
        <v>0.27612845922694063</v>
      </c>
      <c r="DS232" s="1">
        <f t="shared" si="17"/>
        <v>9.6071502535708578E-2</v>
      </c>
      <c r="DU232" s="1">
        <f>(0-(DC232*BT232*$BY$2))/100</f>
        <v>0</v>
      </c>
      <c r="DV232" s="1">
        <f t="shared" si="18"/>
        <v>0</v>
      </c>
      <c r="DX232" s="1">
        <f>(0-(DD232*BE232*$BY$2))/100</f>
        <v>0</v>
      </c>
      <c r="DY232" s="1">
        <f t="shared" si="19"/>
        <v>0</v>
      </c>
      <c r="EB232" s="1" t="s">
        <v>168</v>
      </c>
    </row>
    <row r="233" spans="1:132" x14ac:dyDescent="0.25">
      <c r="A233" s="1">
        <v>256148</v>
      </c>
      <c r="B233" s="1" t="s">
        <v>75</v>
      </c>
      <c r="C233" s="1">
        <v>999</v>
      </c>
      <c r="D233" s="1" t="s">
        <v>85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3">
        <v>0.58818287037037031</v>
      </c>
      <c r="K233" s="3">
        <v>0.5935300925925926</v>
      </c>
      <c r="L233" s="1">
        <v>0</v>
      </c>
      <c r="M233" s="1" t="s">
        <v>90</v>
      </c>
      <c r="N233" s="1">
        <v>0</v>
      </c>
      <c r="O233" s="1">
        <v>0</v>
      </c>
      <c r="P233" s="1">
        <v>0</v>
      </c>
      <c r="Q233" s="1">
        <v>1</v>
      </c>
      <c r="R233" s="1">
        <v>0</v>
      </c>
      <c r="S233" s="1">
        <v>0</v>
      </c>
      <c r="T233" s="1">
        <v>462</v>
      </c>
      <c r="U233" s="1">
        <v>7.7</v>
      </c>
      <c r="V233" s="1">
        <v>925.91394860000003</v>
      </c>
      <c r="W233" s="1">
        <v>35.63117802</v>
      </c>
      <c r="X233" s="1">
        <v>139.6801275</v>
      </c>
      <c r="Y233" s="1" t="s">
        <v>77</v>
      </c>
      <c r="Z233" s="1" t="s">
        <v>77</v>
      </c>
      <c r="AA233" s="1" t="s">
        <v>77</v>
      </c>
      <c r="AB233" s="1">
        <v>35.622949030000001</v>
      </c>
      <c r="AC233" s="1">
        <v>139.68170470000001</v>
      </c>
      <c r="AD233" s="1" t="s">
        <v>77</v>
      </c>
      <c r="AE233" s="1" t="s">
        <v>77</v>
      </c>
      <c r="AF233" s="1" t="s">
        <v>77</v>
      </c>
      <c r="AG233" s="1">
        <v>38</v>
      </c>
      <c r="AH233" s="1">
        <v>38</v>
      </c>
      <c r="AI233" s="1">
        <v>1</v>
      </c>
      <c r="AJ233" s="1">
        <v>0</v>
      </c>
      <c r="AK233" s="1">
        <v>0</v>
      </c>
      <c r="AL233" s="1">
        <v>410</v>
      </c>
      <c r="AM233" s="1" t="s">
        <v>39</v>
      </c>
      <c r="AN233" s="1">
        <v>1</v>
      </c>
      <c r="AO233" s="1">
        <v>0</v>
      </c>
      <c r="AP233" s="1">
        <v>0</v>
      </c>
      <c r="AQ233" s="1">
        <v>0</v>
      </c>
      <c r="AR233" s="1">
        <v>0</v>
      </c>
      <c r="AS233" s="1">
        <v>6.1</v>
      </c>
      <c r="AT233" s="1">
        <v>1</v>
      </c>
      <c r="AU233" s="1">
        <v>1943</v>
      </c>
      <c r="AV233" s="1">
        <v>10.4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1</v>
      </c>
      <c r="BG233" s="1">
        <v>1215</v>
      </c>
      <c r="BH233" s="1">
        <v>6.1</v>
      </c>
      <c r="BI233" s="1">
        <v>1</v>
      </c>
      <c r="BJ233" s="1">
        <v>1215</v>
      </c>
      <c r="BK233" s="1">
        <v>15.1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CG233" s="1">
        <f>AW233*EXP((BE233/100)+(L233*CC$2)+BU$2)</f>
        <v>0</v>
      </c>
      <c r="CH233" s="1">
        <f>BL233*EXP((BT233/100)+BV$2)</f>
        <v>0</v>
      </c>
      <c r="CI233" s="1">
        <f>AT233*EXP((AV233/100)+(L233*CD$2)+BW$2)</f>
        <v>0.26391531600571894</v>
      </c>
      <c r="CJ233" s="1">
        <f>BF233*EXP((BH233/100)+(L233*CE$2)+BX$2)</f>
        <v>0.33206099734453681</v>
      </c>
      <c r="CK233" s="1">
        <f>BI233*EXP((BK233/100)+(L233*CF$2))</f>
        <v>1.1629966580818203</v>
      </c>
      <c r="CL233" s="1">
        <f>IF((CJ233+CK233)=0, LOG(1),LOG((CJ233+CK233)))</f>
        <v>0.17465794112245642</v>
      </c>
      <c r="CM233" s="1">
        <f>IF((CG233+CH233+CI233)=0, LOG(1),LOG((CG233+CH233+CI233)))</f>
        <v>-0.57853540529433312</v>
      </c>
      <c r="CN233" s="1">
        <f>IF((CL233=0),1,EXP((BZ$2*CL233)+(CB$2*F233)))</f>
        <v>1.1600455249028478</v>
      </c>
      <c r="CO233" s="1">
        <f>IF((CM233=0),1,EXP((BZ$2*CM233)+(CA$2*AJ233)))</f>
        <v>0.61155211997145975</v>
      </c>
      <c r="CP233" s="1">
        <f>CN233+CO233</f>
        <v>1.7715976448743076</v>
      </c>
      <c r="CQ233" s="2">
        <f>CN233/CP233</f>
        <v>0.65480191185575409</v>
      </c>
      <c r="CR233" s="2">
        <f>CO233/CP233</f>
        <v>0.34519808814424596</v>
      </c>
      <c r="CS233" s="1">
        <f>CJ233+CK233</f>
        <v>1.495057655426357</v>
      </c>
      <c r="CT233" s="1">
        <f>IF((CS233=0),CJ233,CJ233/CS233)</f>
        <v>0.22210581387233552</v>
      </c>
      <c r="CU233" s="4">
        <f>IF((CS233=0),CK233,CK233/CS233)</f>
        <v>0.77789418612766448</v>
      </c>
      <c r="CV233" s="1">
        <f>CI233+CH233+CG233</f>
        <v>0.26391531600571894</v>
      </c>
      <c r="CW233" s="1">
        <f>IF((CV233=0),CI233,CI233/CV233)</f>
        <v>1</v>
      </c>
      <c r="CX233" s="1">
        <f>IF((CV233=0),CH233,CH233/CV233)</f>
        <v>0</v>
      </c>
      <c r="CY233" s="1">
        <f>IF((CV233=0),CG233,CG233/CV233)</f>
        <v>0</v>
      </c>
      <c r="CZ233" s="1">
        <f>CT233*CQ233</f>
        <v>0.14543531155788356</v>
      </c>
      <c r="DA233" s="1">
        <f>CU233*CQ233</f>
        <v>0.50936660029787051</v>
      </c>
      <c r="DB233" s="1">
        <f>CW233*CR233</f>
        <v>0.34519808814424596</v>
      </c>
      <c r="DC233" s="1">
        <f>CX233*CR233</f>
        <v>0</v>
      </c>
      <c r="DD233" s="1">
        <f>CY233*CR233</f>
        <v>0</v>
      </c>
      <c r="DE233" s="1">
        <f>IF(($AM233="Bicycle"),1,0)</f>
        <v>1</v>
      </c>
      <c r="DF233" s="1">
        <f>IF(($AM233="Walk"),1,0)</f>
        <v>0</v>
      </c>
      <c r="DG233" s="1">
        <f>IF(($AM233="Car"),1,0)</f>
        <v>0</v>
      </c>
      <c r="DH233" s="1">
        <f>IF(($AM233="Rail"),1,0)</f>
        <v>0</v>
      </c>
      <c r="DI233" s="1">
        <f>IF(($AM233="Bus"),1,0)</f>
        <v>0</v>
      </c>
      <c r="DJ233" s="1" t="e">
        <f>DE233*LOG(CZ233)+DF233*LOG(DA233)+DG233*LOG(DB233)+DH233*LOG(DD233)+DI233*LOG(DC233)</f>
        <v>#NUM!</v>
      </c>
      <c r="DK233" s="1">
        <v>925.91394860000003</v>
      </c>
      <c r="DL233" s="1">
        <f>(0-(CZ233*BH233*$BY$2))/100</f>
        <v>0.10508788562079002</v>
      </c>
      <c r="DM233" s="1">
        <f t="shared" si="15"/>
        <v>1.5283489386218829E-2</v>
      </c>
      <c r="DO233" s="1">
        <f>(0-(DA233*BK233*$BY$2))/100</f>
        <v>0.91108808097437677</v>
      </c>
      <c r="DP233" s="1">
        <f t="shared" si="16"/>
        <v>0.46407783837782923</v>
      </c>
      <c r="DR233" s="1">
        <f>(0-(DB233*AV233*$BY$2))/100</f>
        <v>0.42526013672644308</v>
      </c>
      <c r="DS233" s="1">
        <f t="shared" si="17"/>
        <v>0.1467989861619288</v>
      </c>
      <c r="DU233" s="1">
        <f>(0-(DC233*BT233*$BY$2))/100</f>
        <v>0</v>
      </c>
      <c r="DV233" s="1">
        <f t="shared" si="18"/>
        <v>0</v>
      </c>
      <c r="DX233" s="1">
        <f>(0-(DD233*BE233*$BY$2))/100</f>
        <v>0</v>
      </c>
      <c r="DY233" s="1">
        <f t="shared" si="19"/>
        <v>0</v>
      </c>
      <c r="EB233" s="1" t="s">
        <v>168</v>
      </c>
    </row>
    <row r="234" spans="1:132" x14ac:dyDescent="0.25">
      <c r="A234" s="1">
        <v>256868</v>
      </c>
      <c r="B234" s="1" t="s">
        <v>81</v>
      </c>
      <c r="C234" s="1">
        <v>200</v>
      </c>
      <c r="D234" s="1" t="s">
        <v>84</v>
      </c>
      <c r="E234" s="1">
        <v>0</v>
      </c>
      <c r="F234" s="1">
        <v>0</v>
      </c>
      <c r="G234" s="1">
        <v>0</v>
      </c>
      <c r="H234" s="1">
        <v>1</v>
      </c>
      <c r="I234" s="1">
        <v>0</v>
      </c>
      <c r="J234" s="3">
        <v>0.81053240740740751</v>
      </c>
      <c r="K234" s="3">
        <v>0.82194444444444448</v>
      </c>
      <c r="L234" s="1">
        <v>1</v>
      </c>
      <c r="M234" s="1" t="s">
        <v>76</v>
      </c>
      <c r="N234" s="1">
        <v>0</v>
      </c>
      <c r="O234" s="1">
        <v>0</v>
      </c>
      <c r="P234" s="1">
        <v>0</v>
      </c>
      <c r="Q234" s="1">
        <v>0</v>
      </c>
      <c r="R234" s="1">
        <v>1</v>
      </c>
      <c r="S234" s="1">
        <v>0</v>
      </c>
      <c r="T234" s="1">
        <v>986</v>
      </c>
      <c r="U234" s="1">
        <v>16.433333333333302</v>
      </c>
      <c r="V234" s="1">
        <v>841.68999159999998</v>
      </c>
      <c r="W234" s="1">
        <v>35.461265519999998</v>
      </c>
      <c r="X234" s="1">
        <v>139.53288499999999</v>
      </c>
      <c r="Y234" s="1">
        <v>112</v>
      </c>
      <c r="Z234" s="1">
        <v>1005104</v>
      </c>
      <c r="AA234" s="1">
        <v>100510401</v>
      </c>
      <c r="AB234" s="1">
        <v>35.4620648</v>
      </c>
      <c r="AC234" s="1">
        <v>139.5421279</v>
      </c>
      <c r="AD234" s="1">
        <v>112</v>
      </c>
      <c r="AE234" s="1">
        <v>1005105</v>
      </c>
      <c r="AF234" s="1">
        <v>100510501</v>
      </c>
      <c r="AG234" s="1">
        <v>37</v>
      </c>
      <c r="AH234" s="1">
        <v>37</v>
      </c>
      <c r="AI234" s="1">
        <v>1</v>
      </c>
      <c r="AJ234" s="1">
        <v>0</v>
      </c>
      <c r="AK234" s="1">
        <v>0</v>
      </c>
      <c r="AL234" s="1">
        <v>420</v>
      </c>
      <c r="AM234" s="1" t="s">
        <v>43</v>
      </c>
      <c r="AN234" s="1">
        <v>0</v>
      </c>
      <c r="AO234" s="1">
        <v>0</v>
      </c>
      <c r="AP234" s="1">
        <v>0</v>
      </c>
      <c r="AQ234" s="1">
        <v>0</v>
      </c>
      <c r="AR234" s="1">
        <v>1</v>
      </c>
      <c r="AS234" s="1">
        <v>17.600000000000001</v>
      </c>
      <c r="AT234" s="1">
        <v>1</v>
      </c>
      <c r="AU234" s="1">
        <v>1443</v>
      </c>
      <c r="AV234" s="1">
        <v>5.7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1</v>
      </c>
      <c r="BG234" s="1">
        <v>1444</v>
      </c>
      <c r="BH234" s="1">
        <v>7.2</v>
      </c>
      <c r="BI234" s="1">
        <v>1</v>
      </c>
      <c r="BJ234" s="1">
        <v>1444</v>
      </c>
      <c r="BK234" s="1">
        <v>17.600000000000001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CG234" s="1">
        <f>AW234*EXP((BE234/100)+(L234*CC$2)+BU$2)</f>
        <v>0</v>
      </c>
      <c r="CH234" s="1">
        <f>BL234*EXP((BT234/100)+BV$2)</f>
        <v>0</v>
      </c>
      <c r="CI234" s="1">
        <f>AT234*EXP((AV234/100)+(L234*CD$2)+BW$2)</f>
        <v>0.11229773349867037</v>
      </c>
      <c r="CJ234" s="1">
        <f>BF234*EXP((BH234/100)+(L234*CE$2)+BX$2)</f>
        <v>0.1359634335981641</v>
      </c>
      <c r="CK234" s="1">
        <f>BI234*EXP((BK234/100)+(L234*CF$2))</f>
        <v>0.82122003246357211</v>
      </c>
      <c r="CL234" s="1">
        <f>IF((CJ234+CK234)=0, LOG(1),LOG((CJ234+CK234)))</f>
        <v>-1.9004811793001508E-2</v>
      </c>
      <c r="CM234" s="1">
        <f>IF((CG234+CH234+CI234)=0, LOG(1),LOG((CG234+CH234+CI234)))</f>
        <v>-0.94962900900082148</v>
      </c>
      <c r="CN234" s="1">
        <f>IF((CL234=0),1,EXP((BZ$2*CL234)+(CB$2*F234)))</f>
        <v>0.98397568753569764</v>
      </c>
      <c r="CO234" s="1">
        <f>IF((CM234=0),1,EXP((BZ$2*CM234)+(CA$2*AJ234)))</f>
        <v>0.44611225863830772</v>
      </c>
      <c r="CP234" s="1">
        <f>CN234+CO234</f>
        <v>1.4300879461740053</v>
      </c>
      <c r="CQ234" s="2">
        <f>CN234/CP234</f>
        <v>0.68805257059062919</v>
      </c>
      <c r="CR234" s="2">
        <f>CO234/CP234</f>
        <v>0.31194742940937092</v>
      </c>
      <c r="CS234" s="1">
        <f>CJ234+CK234</f>
        <v>0.95718346606173621</v>
      </c>
      <c r="CT234" s="1">
        <f>IF((CS234=0),CJ234,CJ234/CS234)</f>
        <v>0.14204532194603825</v>
      </c>
      <c r="CU234" s="4">
        <f>IF((CS234=0),CK234,CK234/CS234)</f>
        <v>0.85795467805396175</v>
      </c>
      <c r="CV234" s="1">
        <f>CI234+CH234+CG234</f>
        <v>0.11229773349867037</v>
      </c>
      <c r="CW234" s="1">
        <f>IF((CV234=0),CI234,CI234/CV234)</f>
        <v>1</v>
      </c>
      <c r="CX234" s="1">
        <f>IF((CV234=0),CH234,CH234/CV234)</f>
        <v>0</v>
      </c>
      <c r="CY234" s="1">
        <f>IF((CV234=0),CG234,CG234/CV234)</f>
        <v>0</v>
      </c>
      <c r="CZ234" s="1">
        <f>CT234*CQ234</f>
        <v>9.7734648905345126E-2</v>
      </c>
      <c r="DA234" s="1">
        <f>CU234*CQ234</f>
        <v>0.59031792168528407</v>
      </c>
      <c r="DB234" s="1">
        <f>CW234*CR234</f>
        <v>0.31194742940937092</v>
      </c>
      <c r="DC234" s="1">
        <f>CX234*CR234</f>
        <v>0</v>
      </c>
      <c r="DD234" s="1">
        <f>CY234*CR234</f>
        <v>0</v>
      </c>
      <c r="DE234" s="1">
        <f>IF(($AM234="Bicycle"),1,0)</f>
        <v>0</v>
      </c>
      <c r="DF234" s="1">
        <f>IF(($AM234="Walk"),1,0)</f>
        <v>1</v>
      </c>
      <c r="DG234" s="1">
        <f>IF(($AM234="Car"),1,0)</f>
        <v>0</v>
      </c>
      <c r="DH234" s="1">
        <f>IF(($AM234="Rail"),1,0)</f>
        <v>0</v>
      </c>
      <c r="DI234" s="1">
        <f>IF(($AM234="Bus"),1,0)</f>
        <v>0</v>
      </c>
      <c r="DJ234" s="1" t="e">
        <f>DE234*LOG(CZ234)+DF234*LOG(DA234)+DG234*LOG(DB234)+DH234*LOG(DD234)+DI234*LOG(DC234)</f>
        <v>#NUM!</v>
      </c>
      <c r="DK234" s="1">
        <v>841.68999159999998</v>
      </c>
      <c r="DL234" s="1">
        <f>(0-(CZ234*BH234*$BY$2))/100</f>
        <v>8.3355451273369005E-2</v>
      </c>
      <c r="DM234" s="1">
        <f t="shared" si="15"/>
        <v>8.1467157645493237E-3</v>
      </c>
      <c r="DO234" s="1">
        <f>(0-(DA234*BK234*$BY$2))/100</f>
        <v>1.2306982685318077</v>
      </c>
      <c r="DP234" s="1">
        <f t="shared" si="16"/>
        <v>0.72650324410137435</v>
      </c>
      <c r="DR234" s="1">
        <f>(0-(DB234*AV234*$BY$2))/100</f>
        <v>0.21062466152877402</v>
      </c>
      <c r="DS234" s="1">
        <f t="shared" si="17"/>
        <v>6.5703821734119872E-2</v>
      </c>
      <c r="DU234" s="1">
        <f>(0-(DC234*BT234*$BY$2))/100</f>
        <v>0</v>
      </c>
      <c r="DV234" s="1">
        <f t="shared" si="18"/>
        <v>0</v>
      </c>
      <c r="DX234" s="1">
        <f>(0-(DD234*BE234*$BY$2))/100</f>
        <v>0</v>
      </c>
      <c r="DY234" s="1">
        <f t="shared" si="19"/>
        <v>0</v>
      </c>
      <c r="EB234" s="1" t="s">
        <v>168</v>
      </c>
    </row>
    <row r="235" spans="1:132" x14ac:dyDescent="0.25">
      <c r="A235" s="1">
        <v>257592</v>
      </c>
      <c r="B235" s="1" t="s">
        <v>100</v>
      </c>
      <c r="C235" s="1">
        <v>200</v>
      </c>
      <c r="D235" s="1" t="s">
        <v>84</v>
      </c>
      <c r="E235" s="1">
        <v>0</v>
      </c>
      <c r="F235" s="1">
        <v>0</v>
      </c>
      <c r="G235" s="1">
        <v>0</v>
      </c>
      <c r="H235" s="1">
        <v>1</v>
      </c>
      <c r="I235" s="1">
        <v>0</v>
      </c>
      <c r="J235" s="3">
        <v>0.79905092592592597</v>
      </c>
      <c r="K235" s="3">
        <v>0.80431712962962953</v>
      </c>
      <c r="L235" s="1">
        <v>1</v>
      </c>
      <c r="M235" s="1" t="s">
        <v>76</v>
      </c>
      <c r="N235" s="1">
        <v>0</v>
      </c>
      <c r="O235" s="1">
        <v>0</v>
      </c>
      <c r="P235" s="1">
        <v>0</v>
      </c>
      <c r="Q235" s="1">
        <v>0</v>
      </c>
      <c r="R235" s="1">
        <v>1</v>
      </c>
      <c r="S235" s="1">
        <v>0</v>
      </c>
      <c r="T235" s="1">
        <v>454</v>
      </c>
      <c r="U235" s="1">
        <v>7.56666666666667</v>
      </c>
      <c r="V235" s="1">
        <v>618.39940709999996</v>
      </c>
      <c r="W235" s="1">
        <v>35.437924930000001</v>
      </c>
      <c r="X235" s="1">
        <v>139.64207769999999</v>
      </c>
      <c r="Y235" s="1">
        <v>104</v>
      </c>
      <c r="Z235" s="1">
        <v>1003017</v>
      </c>
      <c r="AA235" s="1">
        <v>100301702</v>
      </c>
      <c r="AB235" s="1">
        <v>35.435988350000002</v>
      </c>
      <c r="AC235" s="1">
        <v>139.64847750000001</v>
      </c>
      <c r="AD235" s="1">
        <v>104</v>
      </c>
      <c r="AE235" s="1">
        <v>1003017</v>
      </c>
      <c r="AF235" s="1">
        <v>100301703</v>
      </c>
      <c r="AG235" s="1">
        <v>47</v>
      </c>
      <c r="AH235" s="1">
        <v>47</v>
      </c>
      <c r="AI235" s="1">
        <v>1</v>
      </c>
      <c r="AJ235" s="1">
        <v>0</v>
      </c>
      <c r="AK235" s="1">
        <v>1</v>
      </c>
      <c r="AL235" s="1">
        <v>100</v>
      </c>
      <c r="AM235" s="1" t="s">
        <v>41</v>
      </c>
      <c r="AN235" s="1">
        <v>0</v>
      </c>
      <c r="AO235" s="1">
        <v>0</v>
      </c>
      <c r="AP235" s="1">
        <v>1</v>
      </c>
      <c r="AQ235" s="1">
        <v>0</v>
      </c>
      <c r="AR235" s="1">
        <v>0</v>
      </c>
      <c r="AS235" s="1">
        <v>6.5</v>
      </c>
      <c r="AT235" s="1">
        <v>1</v>
      </c>
      <c r="AU235" s="1">
        <v>1193</v>
      </c>
      <c r="AV235" s="1">
        <v>6.5</v>
      </c>
      <c r="AW235" s="1">
        <v>1</v>
      </c>
      <c r="AX235" s="1">
        <v>1</v>
      </c>
      <c r="AY235" s="1">
        <v>130</v>
      </c>
      <c r="AZ235" s="1">
        <v>0</v>
      </c>
      <c r="BA235" s="1">
        <v>1259</v>
      </c>
      <c r="BB235" s="1">
        <v>15.1</v>
      </c>
      <c r="BC235" s="1">
        <v>972</v>
      </c>
      <c r="BD235" s="1">
        <v>11.7</v>
      </c>
      <c r="BE235" s="1">
        <v>27.8</v>
      </c>
      <c r="BF235" s="1">
        <v>1</v>
      </c>
      <c r="BG235" s="1">
        <v>872</v>
      </c>
      <c r="BH235" s="1">
        <v>4.4000000000000004</v>
      </c>
      <c r="BI235" s="1">
        <v>1</v>
      </c>
      <c r="BJ235" s="1">
        <v>872</v>
      </c>
      <c r="BK235" s="1">
        <v>10.4</v>
      </c>
      <c r="BL235" s="1">
        <v>1</v>
      </c>
      <c r="BM235" s="1">
        <v>0.28999999999999998</v>
      </c>
      <c r="BN235" s="1">
        <v>2</v>
      </c>
      <c r="BO235" s="1">
        <v>210</v>
      </c>
      <c r="BP235" s="1">
        <v>157</v>
      </c>
      <c r="BQ235" s="1">
        <v>2.4</v>
      </c>
      <c r="BR235" s="1">
        <v>216</v>
      </c>
      <c r="BS235" s="1">
        <v>3.2</v>
      </c>
      <c r="BT235" s="1">
        <v>7.6</v>
      </c>
      <c r="CG235" s="1">
        <f>AW235*EXP((BE235/100)+(L235*CC$2)+BU$2)</f>
        <v>2.2173415980982609</v>
      </c>
      <c r="CH235" s="1">
        <f>BL235*EXP((BT235/100)+BV$2)</f>
        <v>0.14335287945059208</v>
      </c>
      <c r="CI235" s="1">
        <f>AT235*EXP((AV235/100)+(L235*CD$2)+BW$2)</f>
        <v>0.1131997184960678</v>
      </c>
      <c r="CJ235" s="1">
        <f>BF235*EXP((BH235/100)+(L235*CE$2)+BX$2)</f>
        <v>0.13220926114120857</v>
      </c>
      <c r="CK235" s="1">
        <f>BI235*EXP((BK235/100)+(L235*CF$2))</f>
        <v>0.76417061246643525</v>
      </c>
      <c r="CL235" s="1">
        <f>IF((CJ235+CK235)=0, LOG(1),LOG((CJ235+CK235)))</f>
        <v>-4.7507903229422214E-2</v>
      </c>
      <c r="CM235" s="1">
        <f>IF((CG235+CH235+CI235)=0, LOG(1),LOG((CG235+CH235+CI235)))</f>
        <v>0.39338112170521139</v>
      </c>
      <c r="CN235" s="1">
        <f>IF((CL235=0),1,EXP((BZ$2*CL235)+(CB$2*F235)))</f>
        <v>0.96042275876283967</v>
      </c>
      <c r="CO235" s="1">
        <f>IF((CM235=0),1,EXP((BZ$2*CM235)+(CA$2*AJ235)))</f>
        <v>1.3970654833596174</v>
      </c>
      <c r="CP235" s="1">
        <f>CN235+CO235</f>
        <v>2.3574882421224572</v>
      </c>
      <c r="CQ235" s="2">
        <f>CN235/CP235</f>
        <v>0.40739238550694395</v>
      </c>
      <c r="CR235" s="2">
        <f>CO235/CP235</f>
        <v>0.59260761449305599</v>
      </c>
      <c r="CS235" s="1">
        <f>CJ235+CK235</f>
        <v>0.89637987360764382</v>
      </c>
      <c r="CT235" s="1">
        <f>IF((CS235=0),CJ235,CJ235/CS235)</f>
        <v>0.14749244715759666</v>
      </c>
      <c r="CU235" s="4">
        <f>IF((CS235=0),CK235,CK235/CS235)</f>
        <v>0.85250755284240332</v>
      </c>
      <c r="CV235" s="1">
        <f>CI235+CH235+CG235</f>
        <v>2.4738941960449208</v>
      </c>
      <c r="CW235" s="1">
        <f>IF((CV235=0),CI235,CI235/CV235)</f>
        <v>4.5757704059067338E-2</v>
      </c>
      <c r="CX235" s="1">
        <f>IF((CV235=0),CH235,CH235/CV235)</f>
        <v>5.794624510610602E-2</v>
      </c>
      <c r="CY235" s="1">
        <f>IF((CV235=0),CG235,CG235/CV235)</f>
        <v>0.89629605083482666</v>
      </c>
      <c r="CZ235" s="1">
        <f>CT235*CQ235</f>
        <v>6.008729989179018E-2</v>
      </c>
      <c r="DA235" s="1">
        <f>CU235*CQ235</f>
        <v>0.34730508561515377</v>
      </c>
      <c r="DB235" s="1">
        <f>CW235*CR235</f>
        <v>2.7116363847123119E-2</v>
      </c>
      <c r="DC235" s="1">
        <f>CX235*CR235</f>
        <v>3.4339386081159412E-2</v>
      </c>
      <c r="DD235" s="1">
        <f>CY235*CR235</f>
        <v>0.53115186456477348</v>
      </c>
      <c r="DE235" s="1">
        <f>IF(($AM235="Bicycle"),1,0)</f>
        <v>0</v>
      </c>
      <c r="DF235" s="1">
        <f>IF(($AM235="Walk"),1,0)</f>
        <v>0</v>
      </c>
      <c r="DG235" s="1">
        <f>IF(($AM235="Car"),1,0)</f>
        <v>1</v>
      </c>
      <c r="DH235" s="1">
        <f>IF(($AM235="Rail"),1,0)</f>
        <v>0</v>
      </c>
      <c r="DI235" s="1">
        <f>IF(($AM235="Bus"),1,0)</f>
        <v>0</v>
      </c>
      <c r="DJ235" s="1">
        <f>DE235*LOG(CZ235)+DF235*LOG(DA235)+DG235*LOG(DB235)+DH235*LOG(DD235)+DI235*LOG(DC235)</f>
        <v>-1.5667685473640964</v>
      </c>
      <c r="DK235" s="1">
        <v>618.39940709999996</v>
      </c>
      <c r="DL235" s="1">
        <f>(0-(CZ235*BH235*$BY$2))/100</f>
        <v>3.1317588887722361E-2</v>
      </c>
      <c r="DM235" s="1">
        <f t="shared" si="15"/>
        <v>1.8817893553843691E-3</v>
      </c>
      <c r="DO235" s="1">
        <f>(0-(DA235*BK235*$BY$2))/100</f>
        <v>0.42785581168332792</v>
      </c>
      <c r="DP235" s="1">
        <f t="shared" si="16"/>
        <v>0.14859649930761931</v>
      </c>
      <c r="DR235" s="1">
        <f>(0-(DB235*AV235*$BY$2))/100</f>
        <v>2.0878426389801131E-2</v>
      </c>
      <c r="DS235" s="1">
        <f t="shared" si="17"/>
        <v>5.6614700654122462E-4</v>
      </c>
      <c r="DU235" s="1">
        <f>(0-(DC235*BT235*$BY$2))/100</f>
        <v>3.0914275456152968E-2</v>
      </c>
      <c r="DV235" s="1">
        <f t="shared" si="18"/>
        <v>1.0615772403081473E-3</v>
      </c>
      <c r="DX235" s="1">
        <f>(0-(DD235*BE235*$BY$2))/100</f>
        <v>1.749107329764521</v>
      </c>
      <c r="DY235" s="1">
        <f t="shared" si="19"/>
        <v>0.92904161952833741</v>
      </c>
      <c r="EB235" s="1" t="s">
        <v>168</v>
      </c>
    </row>
    <row r="236" spans="1:132" x14ac:dyDescent="0.25">
      <c r="A236" s="1">
        <v>257228</v>
      </c>
      <c r="B236" s="1" t="s">
        <v>100</v>
      </c>
      <c r="C236" s="1">
        <v>200</v>
      </c>
      <c r="D236" s="1" t="s">
        <v>84</v>
      </c>
      <c r="E236" s="1">
        <v>0</v>
      </c>
      <c r="F236" s="1">
        <v>0</v>
      </c>
      <c r="G236" s="1">
        <v>0</v>
      </c>
      <c r="H236" s="1">
        <v>1</v>
      </c>
      <c r="I236" s="1">
        <v>0</v>
      </c>
      <c r="J236" s="3">
        <v>0.33834490740740741</v>
      </c>
      <c r="K236" s="3">
        <v>0.34273148148148147</v>
      </c>
      <c r="L236" s="1">
        <v>1</v>
      </c>
      <c r="M236" s="1" t="s">
        <v>79</v>
      </c>
      <c r="N236" s="1">
        <v>0</v>
      </c>
      <c r="O236" s="1">
        <v>1</v>
      </c>
      <c r="P236" s="1">
        <v>0</v>
      </c>
      <c r="Q236" s="1">
        <v>0</v>
      </c>
      <c r="R236" s="1">
        <v>0</v>
      </c>
      <c r="S236" s="1">
        <v>0</v>
      </c>
      <c r="T236" s="1">
        <v>378</v>
      </c>
      <c r="U236" s="1">
        <v>6.3</v>
      </c>
      <c r="V236" s="1">
        <v>597.02242079999996</v>
      </c>
      <c r="W236" s="1">
        <v>35.436556969999998</v>
      </c>
      <c r="X236" s="1">
        <v>139.642008</v>
      </c>
      <c r="Y236" s="1">
        <v>104</v>
      </c>
      <c r="Z236" s="1">
        <v>1003017</v>
      </c>
      <c r="AA236" s="1">
        <v>100301703</v>
      </c>
      <c r="AB236" s="1">
        <v>35.435886459999999</v>
      </c>
      <c r="AC236" s="1">
        <v>139.64854729999999</v>
      </c>
      <c r="AD236" s="1">
        <v>104</v>
      </c>
      <c r="AE236" s="1">
        <v>1003017</v>
      </c>
      <c r="AF236" s="1">
        <v>100301703</v>
      </c>
      <c r="AG236" s="1">
        <v>47</v>
      </c>
      <c r="AH236" s="1">
        <v>47</v>
      </c>
      <c r="AI236" s="1">
        <v>1</v>
      </c>
      <c r="AJ236" s="1">
        <v>0</v>
      </c>
      <c r="AK236" s="1">
        <v>1</v>
      </c>
      <c r="AL236" s="1">
        <v>100</v>
      </c>
      <c r="AM236" s="1" t="s">
        <v>41</v>
      </c>
      <c r="AN236" s="1">
        <v>0</v>
      </c>
      <c r="AO236" s="1">
        <v>0</v>
      </c>
      <c r="AP236" s="1">
        <v>1</v>
      </c>
      <c r="AQ236" s="1">
        <v>0</v>
      </c>
      <c r="AR236" s="1">
        <v>0</v>
      </c>
      <c r="AS236" s="1">
        <v>5.6</v>
      </c>
      <c r="AT236" s="1">
        <v>1</v>
      </c>
      <c r="AU236" s="1">
        <v>1015</v>
      </c>
      <c r="AV236" s="1">
        <v>5.6</v>
      </c>
      <c r="AW236" s="1">
        <v>0</v>
      </c>
      <c r="AX236" s="1">
        <v>0</v>
      </c>
      <c r="AY236" s="1">
        <v>0</v>
      </c>
      <c r="AZ236" s="1">
        <v>0</v>
      </c>
      <c r="BA236" s="1">
        <v>329</v>
      </c>
      <c r="BB236" s="1">
        <v>3.9</v>
      </c>
      <c r="BC236" s="1">
        <v>1004</v>
      </c>
      <c r="BD236" s="1">
        <v>12.1</v>
      </c>
      <c r="BE236" s="1">
        <v>0</v>
      </c>
      <c r="BF236" s="1">
        <v>1</v>
      </c>
      <c r="BG236" s="1">
        <v>838</v>
      </c>
      <c r="BH236" s="1">
        <v>4.2</v>
      </c>
      <c r="BI236" s="1">
        <v>1</v>
      </c>
      <c r="BJ236" s="1">
        <v>838</v>
      </c>
      <c r="BK236" s="1">
        <v>10</v>
      </c>
      <c r="BL236" s="1">
        <v>1</v>
      </c>
      <c r="BM236" s="1">
        <v>0.28999999999999998</v>
      </c>
      <c r="BN236" s="1">
        <v>2</v>
      </c>
      <c r="BO236" s="1">
        <v>210</v>
      </c>
      <c r="BP236" s="1">
        <v>289</v>
      </c>
      <c r="BQ236" s="1">
        <v>4.3</v>
      </c>
      <c r="BR236" s="1">
        <v>229</v>
      </c>
      <c r="BS236" s="1">
        <v>3.4</v>
      </c>
      <c r="BT236" s="1">
        <v>9.6999999999999993</v>
      </c>
      <c r="CG236" s="1">
        <f>AW236*EXP((BE236/100)+(L236*CC$2)+BU$2)</f>
        <v>0</v>
      </c>
      <c r="CH236" s="1">
        <f>BL236*EXP((BT236/100)+BV$2)</f>
        <v>0.14639512166068094</v>
      </c>
      <c r="CI236" s="1">
        <f>AT236*EXP((AV236/100)+(L236*CD$2)+BW$2)</f>
        <v>0.11218549189532685</v>
      </c>
      <c r="CJ236" s="1">
        <f>BF236*EXP((BH236/100)+(L236*CE$2)+BX$2)</f>
        <v>0.13194510686125754</v>
      </c>
      <c r="CK236" s="1">
        <f>BI236*EXP((BK236/100)+(L236*CF$2))</f>
        <v>0.76112003523846072</v>
      </c>
      <c r="CL236" s="1">
        <f>IF((CJ236+CK236)=0, LOG(1),LOG((CJ236+CK236)))</f>
        <v>-4.9116861578839779E-2</v>
      </c>
      <c r="CM236" s="1">
        <f>IF((CG236+CH236+CI236)=0, LOG(1),LOG((CG236+CH236+CI236)))</f>
        <v>-0.58740403839319044</v>
      </c>
      <c r="CN236" s="1">
        <f>IF((CL236=0),1,EXP((BZ$2*CL236)+(CB$2*F236)))</f>
        <v>0.95911016834215523</v>
      </c>
      <c r="CO236" s="1">
        <f>IF((CM236=0),1,EXP((BZ$2*CM236)+(CA$2*AJ236)))</f>
        <v>0.60695936592020872</v>
      </c>
      <c r="CP236" s="1">
        <f>CN236+CO236</f>
        <v>1.5660695342623638</v>
      </c>
      <c r="CQ236" s="2">
        <f>CN236/CP236</f>
        <v>0.61243140700895304</v>
      </c>
      <c r="CR236" s="2">
        <f>CO236/CP236</f>
        <v>0.38756859299104707</v>
      </c>
      <c r="CS236" s="1">
        <f>CJ236+CK236</f>
        <v>0.89306514209971821</v>
      </c>
      <c r="CT236" s="1">
        <f>IF((CS236=0),CJ236,CJ236/CS236)</f>
        <v>0.14774410134409297</v>
      </c>
      <c r="CU236" s="4">
        <f>IF((CS236=0),CK236,CK236/CS236)</f>
        <v>0.85225589865590712</v>
      </c>
      <c r="CV236" s="1">
        <f>CI236+CH236+CG236</f>
        <v>0.25858061355600781</v>
      </c>
      <c r="CW236" s="1">
        <f>IF((CV236=0),CI236,CI236/CV236)</f>
        <v>0.43385113196441466</v>
      </c>
      <c r="CX236" s="1">
        <f>IF((CV236=0),CH236,CH236/CV236)</f>
        <v>0.56614886803558528</v>
      </c>
      <c r="CY236" s="1">
        <f>IF((CV236=0),CG236,CG236/CV236)</f>
        <v>0</v>
      </c>
      <c r="CZ236" s="1">
        <f>CT236*CQ236</f>
        <v>9.0483127863436208E-2</v>
      </c>
      <c r="DA236" s="1">
        <f>CU236*CQ236</f>
        <v>0.52194827914551689</v>
      </c>
      <c r="DB236" s="1">
        <f>CW236*CR236</f>
        <v>0.16814707278302127</v>
      </c>
      <c r="DC236" s="1">
        <f>CX236*CR236</f>
        <v>0.21942152020802577</v>
      </c>
      <c r="DD236" s="1">
        <f>CY236*CR236</f>
        <v>0</v>
      </c>
      <c r="DE236" s="1">
        <f>IF(($AM236="Bicycle"),1,0)</f>
        <v>0</v>
      </c>
      <c r="DF236" s="1">
        <f>IF(($AM236="Walk"),1,0)</f>
        <v>0</v>
      </c>
      <c r="DG236" s="1">
        <f>IF(($AM236="Car"),1,0)</f>
        <v>1</v>
      </c>
      <c r="DH236" s="1">
        <f>IF(($AM236="Rail"),1,0)</f>
        <v>0</v>
      </c>
      <c r="DI236" s="1">
        <f>IF(($AM236="Bus"),1,0)</f>
        <v>0</v>
      </c>
      <c r="DJ236" s="1" t="e">
        <f>DE236*LOG(CZ236)+DF236*LOG(DA236)+DG236*LOG(DB236)+DH236*LOG(DD236)+DI236*LOG(DC236)</f>
        <v>#NUM!</v>
      </c>
      <c r="DK236" s="1">
        <v>597.02242079999996</v>
      </c>
      <c r="DL236" s="1">
        <f>(0-(CZ236*BH236*$BY$2))/100</f>
        <v>4.5016305442940434E-2</v>
      </c>
      <c r="DM236" s="1">
        <f t="shared" si="15"/>
        <v>4.0732161213330783E-3</v>
      </c>
      <c r="DO236" s="1">
        <f>(0-(DA236*BK236*$BY$2))/100</f>
        <v>0.61827320250440432</v>
      </c>
      <c r="DP236" s="1">
        <f t="shared" si="16"/>
        <v>0.3227066340889615</v>
      </c>
      <c r="DR236" s="1">
        <f>(0-(DB236*AV236*$BY$2))/100</f>
        <v>0.11153991050001506</v>
      </c>
      <c r="DS236" s="1">
        <f t="shared" si="17"/>
        <v>1.875510944905771E-2</v>
      </c>
      <c r="DU236" s="1">
        <f>(0-(DC236*BT236*$BY$2))/100</f>
        <v>0.25211803137450617</v>
      </c>
      <c r="DV236" s="1">
        <f t="shared" si="18"/>
        <v>5.532012171604888E-2</v>
      </c>
      <c r="DX236" s="1">
        <f>(0-(DD236*BE236*$BY$2))/100</f>
        <v>0</v>
      </c>
      <c r="DY236" s="1">
        <f t="shared" si="19"/>
        <v>0</v>
      </c>
      <c r="EB236" s="1" t="s">
        <v>168</v>
      </c>
    </row>
    <row r="237" spans="1:132" x14ac:dyDescent="0.25">
      <c r="A237" s="1">
        <v>255515</v>
      </c>
      <c r="B237" s="1" t="s">
        <v>75</v>
      </c>
      <c r="C237" s="1">
        <v>999</v>
      </c>
      <c r="D237" s="1" t="s">
        <v>85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3">
        <v>0.59035879629629628</v>
      </c>
      <c r="K237" s="3">
        <v>0.59787037037037039</v>
      </c>
      <c r="L237" s="1">
        <v>0</v>
      </c>
      <c r="M237" s="1" t="s">
        <v>90</v>
      </c>
      <c r="N237" s="1">
        <v>0</v>
      </c>
      <c r="O237" s="1">
        <v>0</v>
      </c>
      <c r="P237" s="1">
        <v>0</v>
      </c>
      <c r="Q237" s="1">
        <v>1</v>
      </c>
      <c r="R237" s="1">
        <v>0</v>
      </c>
      <c r="S237" s="1">
        <v>0</v>
      </c>
      <c r="T237" s="1">
        <v>648</v>
      </c>
      <c r="U237" s="1">
        <v>10.8</v>
      </c>
      <c r="V237" s="1">
        <v>938.83367639999994</v>
      </c>
      <c r="W237" s="1">
        <v>35.631054640000002</v>
      </c>
      <c r="X237" s="1">
        <v>139.68020799999999</v>
      </c>
      <c r="Y237" s="1" t="s">
        <v>77</v>
      </c>
      <c r="Z237" s="1" t="s">
        <v>77</v>
      </c>
      <c r="AA237" s="1" t="s">
        <v>77</v>
      </c>
      <c r="AB237" s="1">
        <v>35.62271836</v>
      </c>
      <c r="AC237" s="1">
        <v>139.68186560000001</v>
      </c>
      <c r="AD237" s="1" t="s">
        <v>77</v>
      </c>
      <c r="AE237" s="1" t="s">
        <v>77</v>
      </c>
      <c r="AF237" s="1" t="s">
        <v>77</v>
      </c>
      <c r="AG237" s="1">
        <v>38</v>
      </c>
      <c r="AH237" s="1">
        <v>38</v>
      </c>
      <c r="AI237" s="1">
        <v>1</v>
      </c>
      <c r="AJ237" s="1">
        <v>0</v>
      </c>
      <c r="AK237" s="1">
        <v>0</v>
      </c>
      <c r="AL237" s="1">
        <v>410</v>
      </c>
      <c r="AM237" s="1" t="s">
        <v>39</v>
      </c>
      <c r="AN237" s="1">
        <v>1</v>
      </c>
      <c r="AO237" s="1">
        <v>0</v>
      </c>
      <c r="AP237" s="1">
        <v>0</v>
      </c>
      <c r="AQ237" s="1">
        <v>0</v>
      </c>
      <c r="AR237" s="1">
        <v>0</v>
      </c>
      <c r="AS237" s="1">
        <v>6.1</v>
      </c>
      <c r="AT237" s="1">
        <v>1</v>
      </c>
      <c r="AU237" s="1">
        <v>1529</v>
      </c>
      <c r="AV237" s="1">
        <v>10.6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1</v>
      </c>
      <c r="BG237" s="1">
        <v>1220</v>
      </c>
      <c r="BH237" s="1">
        <v>6.1</v>
      </c>
      <c r="BI237" s="1">
        <v>1</v>
      </c>
      <c r="BJ237" s="1">
        <v>1220</v>
      </c>
      <c r="BK237" s="1">
        <v>15.2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CG237" s="1">
        <f>AW237*EXP((BE237/100)+(L237*CC$2)+BU$2)</f>
        <v>0</v>
      </c>
      <c r="CH237" s="1">
        <f>BL237*EXP((BT237/100)+BV$2)</f>
        <v>0</v>
      </c>
      <c r="CI237" s="1">
        <f>AT237*EXP((AV237/100)+(L237*CD$2)+BW$2)</f>
        <v>0.26444367482042552</v>
      </c>
      <c r="CJ237" s="1">
        <f>BF237*EXP((BH237/100)+(L237*CE$2)+BX$2)</f>
        <v>0.33206099734453681</v>
      </c>
      <c r="CK237" s="1">
        <f>BI237*EXP((BK237/100)+(L237*CF$2))</f>
        <v>1.1641602364321124</v>
      </c>
      <c r="CL237" s="1">
        <f>IF((CJ237+CK237)=0, LOG(1),LOG((CJ237+CK237)))</f>
        <v>0.17499581378562132</v>
      </c>
      <c r="CM237" s="1">
        <f>IF((CG237+CH237+CI237)=0, LOG(1),LOG((CG237+CH237+CI237)))</f>
        <v>-0.57766681633052652</v>
      </c>
      <c r="CN237" s="1">
        <f>IF((CL237=0),1,EXP((BZ$2*CL237)+(CB$2*F237)))</f>
        <v>1.1603787282674463</v>
      </c>
      <c r="CO237" s="1">
        <f>IF((CM237=0),1,EXP((BZ$2*CM237)+(CA$2*AJ237)))</f>
        <v>0.61200379599615695</v>
      </c>
      <c r="CP237" s="1">
        <f>CN237+CO237</f>
        <v>1.7723825242636031</v>
      </c>
      <c r="CQ237" s="2">
        <f>CN237/CP237</f>
        <v>0.65469993772905499</v>
      </c>
      <c r="CR237" s="2">
        <f>CO237/CP237</f>
        <v>0.34530006227094506</v>
      </c>
      <c r="CS237" s="1">
        <f>CJ237+CK237</f>
        <v>1.4962212337766492</v>
      </c>
      <c r="CT237" s="1">
        <f>IF((CS237=0),CJ237,CJ237/CS237)</f>
        <v>0.22193308706518849</v>
      </c>
      <c r="CU237" s="4">
        <f>IF((CS237=0),CK237,CK237/CS237)</f>
        <v>0.77806691293481156</v>
      </c>
      <c r="CV237" s="1">
        <f>CI237+CH237+CG237</f>
        <v>0.26444367482042552</v>
      </c>
      <c r="CW237" s="1">
        <f>IF((CV237=0),CI237,CI237/CV237)</f>
        <v>1</v>
      </c>
      <c r="CX237" s="1">
        <f>IF((CV237=0),CH237,CH237/CV237)</f>
        <v>0</v>
      </c>
      <c r="CY237" s="1">
        <f>IF((CV237=0),CG237,CG237/CV237)</f>
        <v>0</v>
      </c>
      <c r="CZ237" s="1">
        <f>CT237*CQ237</f>
        <v>0.14529957828159584</v>
      </c>
      <c r="DA237" s="1">
        <f>CU237*CQ237</f>
        <v>0.50940035944745921</v>
      </c>
      <c r="DB237" s="1">
        <f>CW237*CR237</f>
        <v>0.34530006227094506</v>
      </c>
      <c r="DC237" s="1">
        <f>CX237*CR237</f>
        <v>0</v>
      </c>
      <c r="DD237" s="1">
        <f>CY237*CR237</f>
        <v>0</v>
      </c>
      <c r="DE237" s="1">
        <f>IF(($AM237="Bicycle"),1,0)</f>
        <v>1</v>
      </c>
      <c r="DF237" s="1">
        <f>IF(($AM237="Walk"),1,0)</f>
        <v>0</v>
      </c>
      <c r="DG237" s="1">
        <f>IF(($AM237="Car"),1,0)</f>
        <v>0</v>
      </c>
      <c r="DH237" s="1">
        <f>IF(($AM237="Rail"),1,0)</f>
        <v>0</v>
      </c>
      <c r="DI237" s="1">
        <f>IF(($AM237="Bus"),1,0)</f>
        <v>0</v>
      </c>
      <c r="DJ237" s="1" t="e">
        <f>DE237*LOG(CZ237)+DF237*LOG(DA237)+DG237*LOG(DB237)+DH237*LOG(DD237)+DI237*LOG(DC237)</f>
        <v>#NUM!</v>
      </c>
      <c r="DK237" s="1">
        <v>938.83367639999994</v>
      </c>
      <c r="DL237" s="1">
        <f>(0-(CZ237*BH237*$BY$2))/100</f>
        <v>0.10498980818099453</v>
      </c>
      <c r="DM237" s="1">
        <f t="shared" si="15"/>
        <v>1.5254974852564145E-2</v>
      </c>
      <c r="DO237" s="1">
        <f>(0-(DA237*BK237*$BY$2))/100</f>
        <v>0.91718256070176041</v>
      </c>
      <c r="DP237" s="1">
        <f t="shared" si="16"/>
        <v>0.46721312610041782</v>
      </c>
      <c r="DR237" s="1">
        <f>(0-(DB237*AV237*$BY$2))/100</f>
        <v>0.43356625720697095</v>
      </c>
      <c r="DS237" s="1">
        <f t="shared" si="17"/>
        <v>0.14971045561214766</v>
      </c>
      <c r="DU237" s="1">
        <f>(0-(DC237*BT237*$BY$2))/100</f>
        <v>0</v>
      </c>
      <c r="DV237" s="1">
        <f t="shared" si="18"/>
        <v>0</v>
      </c>
      <c r="DX237" s="1">
        <f>(0-(DD237*BE237*$BY$2))/100</f>
        <v>0</v>
      </c>
      <c r="DY237" s="1">
        <f t="shared" si="19"/>
        <v>0</v>
      </c>
      <c r="EB237" s="1" t="s">
        <v>168</v>
      </c>
    </row>
    <row r="238" spans="1:132" x14ac:dyDescent="0.25">
      <c r="A238" s="1">
        <v>257497</v>
      </c>
      <c r="B238" s="1" t="s">
        <v>102</v>
      </c>
      <c r="C238" s="1">
        <v>600</v>
      </c>
      <c r="D238" s="1" t="s">
        <v>6</v>
      </c>
      <c r="E238" s="1">
        <v>0</v>
      </c>
      <c r="F238" s="1">
        <v>0</v>
      </c>
      <c r="G238" s="1">
        <v>1</v>
      </c>
      <c r="H238" s="1">
        <v>0</v>
      </c>
      <c r="I238" s="1">
        <v>0</v>
      </c>
      <c r="J238" s="3">
        <v>0.66300925925925924</v>
      </c>
      <c r="K238" s="3">
        <v>0.7131481481481482</v>
      </c>
      <c r="L238" s="1">
        <v>0</v>
      </c>
      <c r="M238" s="1" t="s">
        <v>90</v>
      </c>
      <c r="N238" s="1">
        <v>0</v>
      </c>
      <c r="O238" s="1">
        <v>0</v>
      </c>
      <c r="P238" s="1">
        <v>0</v>
      </c>
      <c r="Q238" s="1">
        <v>1</v>
      </c>
      <c r="R238" s="1">
        <v>0</v>
      </c>
      <c r="S238" s="1">
        <v>0</v>
      </c>
      <c r="T238" s="1">
        <v>4332</v>
      </c>
      <c r="U238" s="1">
        <v>72.2</v>
      </c>
      <c r="V238" s="1">
        <v>646.03699119999999</v>
      </c>
      <c r="W238" s="1">
        <v>35.656299590000003</v>
      </c>
      <c r="X238" s="1">
        <v>139.71793589999999</v>
      </c>
      <c r="Y238" s="1" t="s">
        <v>77</v>
      </c>
      <c r="Z238" s="1" t="s">
        <v>77</v>
      </c>
      <c r="AA238" s="1" t="s">
        <v>77</v>
      </c>
      <c r="AB238" s="1">
        <v>35.657908939999999</v>
      </c>
      <c r="AC238" s="1">
        <v>139.72480780000001</v>
      </c>
      <c r="AD238" s="1" t="s">
        <v>77</v>
      </c>
      <c r="AE238" s="1" t="s">
        <v>77</v>
      </c>
      <c r="AF238" s="1" t="s">
        <v>77</v>
      </c>
      <c r="AG238" s="1">
        <v>41.24</v>
      </c>
      <c r="AH238" s="1">
        <v>0</v>
      </c>
      <c r="AI238" s="1">
        <v>0</v>
      </c>
      <c r="AJ238" s="1">
        <v>0</v>
      </c>
      <c r="AK238" s="1">
        <v>0</v>
      </c>
      <c r="AL238" s="1">
        <v>420</v>
      </c>
      <c r="AM238" s="1" t="s">
        <v>43</v>
      </c>
      <c r="AN238" s="1">
        <v>0</v>
      </c>
      <c r="AO238" s="1">
        <v>0</v>
      </c>
      <c r="AP238" s="1">
        <v>0</v>
      </c>
      <c r="AQ238" s="1">
        <v>0</v>
      </c>
      <c r="AR238" s="1">
        <v>1</v>
      </c>
      <c r="AS238" s="1">
        <v>10.199999999999999</v>
      </c>
      <c r="AT238" s="1">
        <v>1</v>
      </c>
      <c r="AU238" s="1">
        <v>1845</v>
      </c>
      <c r="AV238" s="1">
        <v>8.6999999999999993</v>
      </c>
      <c r="AW238" s="1">
        <v>1</v>
      </c>
      <c r="AX238" s="1">
        <v>3</v>
      </c>
      <c r="AY238" s="1">
        <v>160</v>
      </c>
      <c r="AZ238" s="1">
        <v>0</v>
      </c>
      <c r="BA238" s="1">
        <v>1507</v>
      </c>
      <c r="BB238" s="1">
        <v>18.100000000000001</v>
      </c>
      <c r="BC238" s="1">
        <v>1206</v>
      </c>
      <c r="BD238" s="1">
        <v>14.4</v>
      </c>
      <c r="BE238" s="1">
        <v>35.5</v>
      </c>
      <c r="BF238" s="1">
        <v>1</v>
      </c>
      <c r="BG238" s="1">
        <v>849</v>
      </c>
      <c r="BH238" s="1">
        <v>4.2</v>
      </c>
      <c r="BI238" s="1">
        <v>1</v>
      </c>
      <c r="BJ238" s="1">
        <v>849</v>
      </c>
      <c r="BK238" s="1">
        <v>10.199999999999999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CG238" s="1">
        <f>AW238*EXP((BE238/100)+(L238*CC$2)+BU$2)</f>
        <v>2.1373928672758531</v>
      </c>
      <c r="CH238" s="1">
        <f>BL238*EXP((BT238/100)+BV$2)</f>
        <v>0</v>
      </c>
      <c r="CI238" s="1">
        <f>AT238*EXP((AV238/100)+(L238*CD$2)+BW$2)</f>
        <v>0.25946667620944908</v>
      </c>
      <c r="CJ238" s="1">
        <f>BF238*EXP((BH238/100)+(L238*CE$2)+BX$2)</f>
        <v>0.32581139760022276</v>
      </c>
      <c r="CK238" s="1">
        <f>BI238*EXP((BK238/100)+(L238*CF$2))</f>
        <v>1.1073834717279334</v>
      </c>
      <c r="CL238" s="1">
        <f>IF((CJ238+CK238)=0, LOG(1),LOG((CJ238+CK238)))</f>
        <v>0.15630524477284874</v>
      </c>
      <c r="CM238" s="1">
        <f>IF((CG238+CH238+CI238)=0, LOG(1),LOG((CG238+CH238+CI238)))</f>
        <v>0.37964258502383419</v>
      </c>
      <c r="CN238" s="1">
        <f>IF((CL238=0),1,EXP((BZ$2*CL238)+(CB$2*F238)))</f>
        <v>1.1420894755770015</v>
      </c>
      <c r="CO238" s="1">
        <f>IF((CM238=0),1,EXP((BZ$2*CM238)+(CA$2*AJ238)))</f>
        <v>1.3808457824577751</v>
      </c>
      <c r="CP238" s="1">
        <f>CN238+CO238</f>
        <v>2.5229352580347766</v>
      </c>
      <c r="CQ238" s="2">
        <f>CN238/CP238</f>
        <v>0.45268283121407737</v>
      </c>
      <c r="CR238" s="2">
        <f>CO238/CP238</f>
        <v>0.54731716878592263</v>
      </c>
      <c r="CS238" s="1">
        <f>CJ238+CK238</f>
        <v>1.4331948693281562</v>
      </c>
      <c r="CT238" s="1">
        <f>IF((CS238=0),CJ238,CJ238/CS238)</f>
        <v>0.2273322383249631</v>
      </c>
      <c r="CU238" s="4">
        <f>IF((CS238=0),CK238,CK238/CS238)</f>
        <v>0.77266776167503681</v>
      </c>
      <c r="CV238" s="1">
        <f>CI238+CH238+CG238</f>
        <v>2.3968595434853022</v>
      </c>
      <c r="CW238" s="1">
        <f>IF((CV238=0),CI238,CI238/CV238)</f>
        <v>0.10825276638119373</v>
      </c>
      <c r="CX238" s="1">
        <f>IF((CV238=0),CH238,CH238/CV238)</f>
        <v>0</v>
      </c>
      <c r="CY238" s="1">
        <f>IF((CV238=0),CG238,CG238/CV238)</f>
        <v>0.89174723361880626</v>
      </c>
      <c r="CZ238" s="1">
        <f>CT238*CQ238</f>
        <v>0.10290940127117769</v>
      </c>
      <c r="DA238" s="1">
        <f>CU238*CQ238</f>
        <v>0.34977342994289967</v>
      </c>
      <c r="DB238" s="1">
        <f>CW238*CR238</f>
        <v>5.9248597608998858E-2</v>
      </c>
      <c r="DC238" s="1">
        <f>CX238*CR238</f>
        <v>0</v>
      </c>
      <c r="DD238" s="1">
        <f>CY238*CR238</f>
        <v>0.48806857117692376</v>
      </c>
      <c r="DE238" s="1">
        <f>IF(($AM238="Bicycle"),1,0)</f>
        <v>0</v>
      </c>
      <c r="DF238" s="1">
        <f>IF(($AM238="Walk"),1,0)</f>
        <v>1</v>
      </c>
      <c r="DG238" s="1">
        <f>IF(($AM238="Car"),1,0)</f>
        <v>0</v>
      </c>
      <c r="DH238" s="1">
        <f>IF(($AM238="Rail"),1,0)</f>
        <v>0</v>
      </c>
      <c r="DI238" s="1">
        <f>IF(($AM238="Bus"),1,0)</f>
        <v>0</v>
      </c>
      <c r="DJ238" s="1" t="e">
        <f>DE238*LOG(CZ238)+DF238*LOG(DA238)+DG238*LOG(DB238)+DH238*LOG(DD238)+DI238*LOG(DC238)</f>
        <v>#NUM!</v>
      </c>
      <c r="DK238" s="1">
        <v>646.03699119999999</v>
      </c>
      <c r="DL238" s="1">
        <f>(0-(CZ238*BH238*$BY$2))/100</f>
        <v>5.1198506837267163E-2</v>
      </c>
      <c r="DM238" s="1">
        <f t="shared" si="15"/>
        <v>5.2688076846014609E-3</v>
      </c>
      <c r="DO238" s="1">
        <f>(0-(DA238*BK238*$BY$2))/100</f>
        <v>0.42261016707727178</v>
      </c>
      <c r="DP238" s="1">
        <f t="shared" si="16"/>
        <v>0.14781780766735925</v>
      </c>
      <c r="DR238" s="1">
        <f>(0-(DB238*AV238*$BY$2))/100</f>
        <v>6.1059083508034746E-2</v>
      </c>
      <c r="DS238" s="1">
        <f t="shared" si="17"/>
        <v>3.617665069141809E-3</v>
      </c>
      <c r="DU238" s="1">
        <f>(0-(DC238*BT238*$BY$2))/100</f>
        <v>0</v>
      </c>
      <c r="DV238" s="1">
        <f t="shared" si="18"/>
        <v>0</v>
      </c>
      <c r="DX238" s="1">
        <f>(0-(DD238*BE238*$BY$2))/100</f>
        <v>2.0524006757575215</v>
      </c>
      <c r="DY238" s="1">
        <f t="shared" si="19"/>
        <v>1.0017122652995263</v>
      </c>
      <c r="EB238" s="1" t="s">
        <v>168</v>
      </c>
    </row>
    <row r="239" spans="1:132" x14ac:dyDescent="0.25">
      <c r="A239" s="1">
        <v>255530</v>
      </c>
      <c r="B239" s="1" t="s">
        <v>81</v>
      </c>
      <c r="C239" s="1">
        <v>200</v>
      </c>
      <c r="D239" s="1" t="s">
        <v>84</v>
      </c>
      <c r="E239" s="1">
        <v>0</v>
      </c>
      <c r="F239" s="1">
        <v>0</v>
      </c>
      <c r="G239" s="1">
        <v>0</v>
      </c>
      <c r="H239" s="1">
        <v>1</v>
      </c>
      <c r="I239" s="1">
        <v>0</v>
      </c>
      <c r="J239" s="3">
        <v>0.66818287037037039</v>
      </c>
      <c r="K239" s="3">
        <v>0.68256944444444445</v>
      </c>
      <c r="L239" s="1">
        <v>0</v>
      </c>
      <c r="M239" s="1" t="s">
        <v>90</v>
      </c>
      <c r="N239" s="1">
        <v>0</v>
      </c>
      <c r="O239" s="1">
        <v>0</v>
      </c>
      <c r="P239" s="1">
        <v>0</v>
      </c>
      <c r="Q239" s="1">
        <v>1</v>
      </c>
      <c r="R239" s="1">
        <v>0</v>
      </c>
      <c r="S239" s="1">
        <v>0</v>
      </c>
      <c r="T239" s="1">
        <v>1244</v>
      </c>
      <c r="U239" s="1">
        <v>20.733333333333299</v>
      </c>
      <c r="V239" s="1">
        <v>904.02450850000002</v>
      </c>
      <c r="W239" s="1">
        <v>35.462536880000002</v>
      </c>
      <c r="X239" s="1">
        <v>139.53228960000001</v>
      </c>
      <c r="Y239" s="1">
        <v>112</v>
      </c>
      <c r="Z239" s="1">
        <v>1005104</v>
      </c>
      <c r="AA239" s="1">
        <v>100510401</v>
      </c>
      <c r="AB239" s="1">
        <v>35.460358880000001</v>
      </c>
      <c r="AC239" s="1">
        <v>139.54190800000001</v>
      </c>
      <c r="AD239" s="1">
        <v>112</v>
      </c>
      <c r="AE239" s="1">
        <v>1005105</v>
      </c>
      <c r="AF239" s="1">
        <v>100510501</v>
      </c>
      <c r="AG239" s="1">
        <v>37</v>
      </c>
      <c r="AH239" s="1">
        <v>37</v>
      </c>
      <c r="AI239" s="1">
        <v>1</v>
      </c>
      <c r="AJ239" s="1">
        <v>0</v>
      </c>
      <c r="AK239" s="1">
        <v>0</v>
      </c>
      <c r="AL239" s="1">
        <v>420</v>
      </c>
      <c r="AM239" s="1" t="s">
        <v>43</v>
      </c>
      <c r="AN239" s="1">
        <v>0</v>
      </c>
      <c r="AO239" s="1">
        <v>0</v>
      </c>
      <c r="AP239" s="1">
        <v>0</v>
      </c>
      <c r="AQ239" s="1">
        <v>0</v>
      </c>
      <c r="AR239" s="1">
        <v>1</v>
      </c>
      <c r="AS239" s="1">
        <v>17.899999999999999</v>
      </c>
      <c r="AT239" s="1">
        <v>1</v>
      </c>
      <c r="AU239" s="1">
        <v>1312</v>
      </c>
      <c r="AV239" s="1">
        <v>5.3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1</v>
      </c>
      <c r="BG239" s="1">
        <v>1434</v>
      </c>
      <c r="BH239" s="1">
        <v>7.2</v>
      </c>
      <c r="BI239" s="1">
        <v>1</v>
      </c>
      <c r="BJ239" s="1">
        <v>1434</v>
      </c>
      <c r="BK239" s="1">
        <v>17.899999999999999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CG239" s="1">
        <f>AW239*EXP((BE239/100)+(L239*CC$2)+BU$2)</f>
        <v>0</v>
      </c>
      <c r="CH239" s="1">
        <f>BL239*EXP((BT239/100)+BV$2)</f>
        <v>0</v>
      </c>
      <c r="CI239" s="1">
        <f>AT239*EXP((AV239/100)+(L239*CD$2)+BW$2)</f>
        <v>0.25079309562705993</v>
      </c>
      <c r="CJ239" s="1">
        <f>BF239*EXP((BH239/100)+(L239*CE$2)+BX$2)</f>
        <v>0.33573383187088152</v>
      </c>
      <c r="CK239" s="1">
        <f>BI239*EXP((BK239/100)+(L239*CF$2))</f>
        <v>1.1960207441678836</v>
      </c>
      <c r="CL239" s="1">
        <f>IF((CJ239+CK239)=0, LOG(1),LOG((CJ239+CK239)))</f>
        <v>0.18518918643857041</v>
      </c>
      <c r="CM239" s="1">
        <f>IF((CG239+CH239+CI239)=0, LOG(1),LOG((CG239+CH239+CI239)))</f>
        <v>-0.60068442387139898</v>
      </c>
      <c r="CN239" s="1">
        <f>IF((CL239=0),1,EXP((BZ$2*CL239)+(CB$2*F239)))</f>
        <v>1.1704763567520824</v>
      </c>
      <c r="CO239" s="1">
        <f>IF((CM239=0),1,EXP((BZ$2*CM239)+(CA$2*AJ239)))</f>
        <v>0.60014633592744959</v>
      </c>
      <c r="CP239" s="1">
        <f>CN239+CO239</f>
        <v>1.7706226926795319</v>
      </c>
      <c r="CQ239" s="2">
        <f>CN239/CP239</f>
        <v>0.66105351613943708</v>
      </c>
      <c r="CR239" s="2">
        <f>CO239/CP239</f>
        <v>0.33894648386056303</v>
      </c>
      <c r="CS239" s="1">
        <f>CJ239+CK239</f>
        <v>1.5317545760387652</v>
      </c>
      <c r="CT239" s="1">
        <f>IF((CS239=0),CJ239,CJ239/CS239)</f>
        <v>0.21918252252858611</v>
      </c>
      <c r="CU239" s="4">
        <f>IF((CS239=0),CK239,CK239/CS239)</f>
        <v>0.78081747747141383</v>
      </c>
      <c r="CV239" s="1">
        <f>CI239+CH239+CG239</f>
        <v>0.25079309562705993</v>
      </c>
      <c r="CW239" s="1">
        <f>IF((CV239=0),CI239,CI239/CV239)</f>
        <v>1</v>
      </c>
      <c r="CX239" s="1">
        <f>IF((CV239=0),CH239,CH239/CV239)</f>
        <v>0</v>
      </c>
      <c r="CY239" s="1">
        <f>IF((CV239=0),CG239,CG239/CV239)</f>
        <v>0</v>
      </c>
      <c r="CZ239" s="1">
        <f>CT239*CQ239</f>
        <v>0.14489137719383324</v>
      </c>
      <c r="DA239" s="1">
        <f>CU239*CQ239</f>
        <v>0.51616213894560381</v>
      </c>
      <c r="DB239" s="1">
        <f>CW239*CR239</f>
        <v>0.33894648386056303</v>
      </c>
      <c r="DC239" s="1">
        <f>CX239*CR239</f>
        <v>0</v>
      </c>
      <c r="DD239" s="1">
        <f>CY239*CR239</f>
        <v>0</v>
      </c>
      <c r="DE239" s="1">
        <f>IF(($AM239="Bicycle"),1,0)</f>
        <v>0</v>
      </c>
      <c r="DF239" s="1">
        <f>IF(($AM239="Walk"),1,0)</f>
        <v>1</v>
      </c>
      <c r="DG239" s="1">
        <f>IF(($AM239="Car"),1,0)</f>
        <v>0</v>
      </c>
      <c r="DH239" s="1">
        <f>IF(($AM239="Rail"),1,0)</f>
        <v>0</v>
      </c>
      <c r="DI239" s="1">
        <f>IF(($AM239="Bus"),1,0)</f>
        <v>0</v>
      </c>
      <c r="DJ239" s="1" t="e">
        <f>DE239*LOG(CZ239)+DF239*LOG(DA239)+DG239*LOG(DB239)+DH239*LOG(DD239)+DI239*LOG(DC239)</f>
        <v>#NUM!</v>
      </c>
      <c r="DK239" s="1">
        <v>904.02450850000002</v>
      </c>
      <c r="DL239" s="1">
        <f>(0-(CZ239*BH239*$BY$2))/100</f>
        <v>0.12357425198619992</v>
      </c>
      <c r="DM239" s="1">
        <f t="shared" si="15"/>
        <v>1.7904843555978291E-2</v>
      </c>
      <c r="DO239" s="1">
        <f>(0-(DA239*BK239*$BY$2))/100</f>
        <v>1.0944404344659699</v>
      </c>
      <c r="DP239" s="1">
        <f t="shared" si="16"/>
        <v>0.56490871560251099</v>
      </c>
      <c r="DR239" s="1">
        <f>(0-(DB239*AV239*$BY$2))/100</f>
        <v>0.21279428308584578</v>
      </c>
      <c r="DS239" s="1">
        <f t="shared" si="17"/>
        <v>7.2125874037576712E-2</v>
      </c>
      <c r="DU239" s="1">
        <f>(0-(DC239*BT239*$BY$2))/100</f>
        <v>0</v>
      </c>
      <c r="DV239" s="1">
        <f t="shared" si="18"/>
        <v>0</v>
      </c>
      <c r="DX239" s="1">
        <f>(0-(DD239*BE239*$BY$2))/100</f>
        <v>0</v>
      </c>
      <c r="DY239" s="1">
        <f t="shared" si="19"/>
        <v>0</v>
      </c>
      <c r="EB239" s="1" t="s">
        <v>168</v>
      </c>
    </row>
    <row r="240" spans="1:132" x14ac:dyDescent="0.25">
      <c r="A240" s="1">
        <v>257824</v>
      </c>
      <c r="B240" s="1" t="s">
        <v>106</v>
      </c>
      <c r="C240" s="1">
        <v>200</v>
      </c>
      <c r="D240" s="1" t="s">
        <v>84</v>
      </c>
      <c r="E240" s="1">
        <v>0</v>
      </c>
      <c r="F240" s="1">
        <v>0</v>
      </c>
      <c r="G240" s="1">
        <v>0</v>
      </c>
      <c r="H240" s="1">
        <v>1</v>
      </c>
      <c r="I240" s="1">
        <v>0</v>
      </c>
      <c r="J240" s="3">
        <v>0.66923611111111114</v>
      </c>
      <c r="K240" s="3">
        <v>0.71609953703703699</v>
      </c>
      <c r="L240" s="1">
        <v>0</v>
      </c>
      <c r="M240" s="1" t="s">
        <v>90</v>
      </c>
      <c r="N240" s="1">
        <v>0</v>
      </c>
      <c r="O240" s="1">
        <v>0</v>
      </c>
      <c r="P240" s="1">
        <v>0</v>
      </c>
      <c r="Q240" s="1">
        <v>1</v>
      </c>
      <c r="R240" s="1">
        <v>0</v>
      </c>
      <c r="S240" s="1">
        <v>0</v>
      </c>
      <c r="T240" s="1">
        <v>4049</v>
      </c>
      <c r="U240" s="1">
        <v>67.483333333333306</v>
      </c>
      <c r="V240" s="1">
        <v>578.12492380000003</v>
      </c>
      <c r="W240" s="1">
        <v>35.463995930000003</v>
      </c>
      <c r="X240" s="1">
        <v>139.6189463</v>
      </c>
      <c r="Y240" s="1">
        <v>103</v>
      </c>
      <c r="Z240" s="1">
        <v>1002006</v>
      </c>
      <c r="AA240" s="1">
        <v>100200602</v>
      </c>
      <c r="AB240" s="1">
        <v>35.459457659999998</v>
      </c>
      <c r="AC240" s="1">
        <v>139.61582960000001</v>
      </c>
      <c r="AD240" s="1">
        <v>103</v>
      </c>
      <c r="AE240" s="1">
        <v>1002008</v>
      </c>
      <c r="AF240" s="1">
        <v>100200801</v>
      </c>
      <c r="AG240" s="1">
        <v>41.24</v>
      </c>
      <c r="AH240" s="1">
        <v>0</v>
      </c>
      <c r="AI240" s="1">
        <v>1</v>
      </c>
      <c r="AJ240" s="1">
        <v>0</v>
      </c>
      <c r="AK240" s="1">
        <v>0</v>
      </c>
      <c r="AL240" s="1">
        <v>200</v>
      </c>
      <c r="AM240" s="1" t="s">
        <v>42</v>
      </c>
      <c r="AN240" s="1">
        <v>0</v>
      </c>
      <c r="AO240" s="1">
        <v>0</v>
      </c>
      <c r="AP240" s="1">
        <v>0</v>
      </c>
      <c r="AQ240" s="1">
        <v>1</v>
      </c>
      <c r="AR240" s="1">
        <v>0</v>
      </c>
      <c r="AS240" s="1">
        <v>7.3</v>
      </c>
      <c r="AT240" s="1">
        <v>1</v>
      </c>
      <c r="AU240" s="1">
        <v>931</v>
      </c>
      <c r="AV240" s="1">
        <v>4.4000000000000004</v>
      </c>
      <c r="AW240" s="1">
        <v>1</v>
      </c>
      <c r="AX240" s="1">
        <v>1</v>
      </c>
      <c r="AY240" s="1">
        <v>140</v>
      </c>
      <c r="AZ240" s="1">
        <v>0</v>
      </c>
      <c r="BA240" s="1">
        <v>433</v>
      </c>
      <c r="BB240" s="1">
        <v>5.3</v>
      </c>
      <c r="BC240" s="1">
        <v>83</v>
      </c>
      <c r="BD240" s="1">
        <v>1</v>
      </c>
      <c r="BE240" s="1">
        <v>7.3</v>
      </c>
      <c r="BF240" s="1">
        <v>1</v>
      </c>
      <c r="BG240" s="1">
        <v>692</v>
      </c>
      <c r="BH240" s="1">
        <v>3.5</v>
      </c>
      <c r="BI240" s="1">
        <v>1</v>
      </c>
      <c r="BJ240" s="1">
        <v>692</v>
      </c>
      <c r="BK240" s="1">
        <v>8.3000000000000007</v>
      </c>
      <c r="BL240" s="1">
        <v>1</v>
      </c>
      <c r="BM240" s="1">
        <v>0.4</v>
      </c>
      <c r="BN240" s="1">
        <v>1</v>
      </c>
      <c r="BO240" s="1">
        <v>210</v>
      </c>
      <c r="BP240" s="1">
        <v>364</v>
      </c>
      <c r="BQ240" s="1">
        <v>5.5</v>
      </c>
      <c r="BR240" s="1">
        <v>231</v>
      </c>
      <c r="BS240" s="1">
        <v>3.5</v>
      </c>
      <c r="BT240" s="1">
        <v>10</v>
      </c>
      <c r="CG240" s="1">
        <f>AW240*EXP((BE240/100)+(L240*CC$2)+BU$2)</f>
        <v>1.6121791932949012</v>
      </c>
      <c r="CH240" s="1">
        <f>BL240*EXP((BT240/100)+BV$2)</f>
        <v>0.14683496646298291</v>
      </c>
      <c r="CI240" s="1">
        <f>AT240*EXP((AV240/100)+(L240*CD$2)+BW$2)</f>
        <v>0.2485460844838655</v>
      </c>
      <c r="CJ240" s="1">
        <f>BF240*EXP((BH240/100)+(L240*CE$2)+BX$2)</f>
        <v>0.32353868160325994</v>
      </c>
      <c r="CK240" s="1">
        <f>BI240*EXP((BK240/100)+(L240*CF$2))</f>
        <v>1.0865418085482381</v>
      </c>
      <c r="CL240" s="1">
        <f>IF((CJ240+CK240)=0, LOG(1),LOG((CJ240+CK240)))</f>
        <v>0.14924390374114838</v>
      </c>
      <c r="CM240" s="1">
        <f>IF((CG240+CH240+CI240)=0, LOG(1),LOG((CG240+CH240+CI240)))</f>
        <v>0.30266858675230496</v>
      </c>
      <c r="CN240" s="1">
        <f>IF((CL240=0),1,EXP((BZ$2*CL240)+(CB$2*F240)))</f>
        <v>1.1352550259718213</v>
      </c>
      <c r="CO240" s="1">
        <f>IF((CM240=0),1,EXP((BZ$2*CM240)+(CA$2*AJ240)))</f>
        <v>1.2933920956805078</v>
      </c>
      <c r="CP240" s="1">
        <f>CN240+CO240</f>
        <v>2.4286471216523289</v>
      </c>
      <c r="CQ240" s="2">
        <f>CN240/CP240</f>
        <v>0.46744338271730934</v>
      </c>
      <c r="CR240" s="2">
        <f>CO240/CP240</f>
        <v>0.53255661728269077</v>
      </c>
      <c r="CS240" s="1">
        <f>CJ240+CK240</f>
        <v>1.4100804901514981</v>
      </c>
      <c r="CT240" s="1">
        <f>IF((CS240=0),CJ240,CJ240/CS240)</f>
        <v>0.22944695984588737</v>
      </c>
      <c r="CU240" s="4">
        <f>IF((CS240=0),CK240,CK240/CS240)</f>
        <v>0.77055304015411263</v>
      </c>
      <c r="CV240" s="1">
        <f>CI240+CH240+CG240</f>
        <v>2.0075602442417497</v>
      </c>
      <c r="CW240" s="1">
        <f>IF((CV240=0),CI240,CI240/CV240)</f>
        <v>0.12380504405621995</v>
      </c>
      <c r="CX240" s="1">
        <f>IF((CV240=0),CH240,CH240/CV240)</f>
        <v>7.3141001314479648E-2</v>
      </c>
      <c r="CY240" s="1">
        <f>IF((CV240=0),CG240,CG240/CV240)</f>
        <v>0.8030539546293004</v>
      </c>
      <c r="CZ240" s="1">
        <f>CT240*CQ240</f>
        <v>0.10725346306456424</v>
      </c>
      <c r="DA240" s="1">
        <f>CU240*CQ240</f>
        <v>0.36018991965274511</v>
      </c>
      <c r="DB240" s="1">
        <f>CW240*CR240</f>
        <v>6.5933195465115002E-2</v>
      </c>
      <c r="DC240" s="1">
        <f>CX240*CR240</f>
        <v>3.8951724244708122E-2</v>
      </c>
      <c r="DD240" s="1">
        <f>CY240*CR240</f>
        <v>0.42767169757286766</v>
      </c>
      <c r="DE240" s="1">
        <f>IF(($AM240="Bicycle"),1,0)</f>
        <v>0</v>
      </c>
      <c r="DF240" s="1">
        <f>IF(($AM240="Walk"),1,0)</f>
        <v>0</v>
      </c>
      <c r="DG240" s="1">
        <f>IF(($AM240="Car"),1,0)</f>
        <v>0</v>
      </c>
      <c r="DH240" s="1">
        <f>IF(($AM240="Rail"),1,0)</f>
        <v>1</v>
      </c>
      <c r="DI240" s="1">
        <f>IF(($AM240="Bus"),1,0)</f>
        <v>0</v>
      </c>
      <c r="DJ240" s="1">
        <f>DE240*LOG(CZ240)+DF240*LOG(DA240)+DG240*LOG(DB240)+DH240*LOG(DD240)+DI240*LOG(DC240)</f>
        <v>-0.36888948950151251</v>
      </c>
      <c r="DK240" s="1">
        <v>578.12492380000003</v>
      </c>
      <c r="DL240" s="1">
        <f>(0-(CZ240*BH240*$BY$2))/100</f>
        <v>4.4466435963753742E-2</v>
      </c>
      <c r="DM240" s="1">
        <f t="shared" si="15"/>
        <v>4.7691792472512725E-3</v>
      </c>
      <c r="DO240" s="1">
        <f>(0-(DA240*BK240*$BY$2))/100</f>
        <v>0.35412990280073087</v>
      </c>
      <c r="DP240" s="1">
        <f t="shared" si="16"/>
        <v>0.12755402123642967</v>
      </c>
      <c r="DR240" s="1">
        <f>(0-(DB240*AV240*$BY$2))/100</f>
        <v>3.4364478239975606E-2</v>
      </c>
      <c r="DS240" s="1">
        <f t="shared" si="17"/>
        <v>2.2657598608530026E-3</v>
      </c>
      <c r="DU240" s="1">
        <f>(0-(DC240*BT240*$BY$2))/100</f>
        <v>4.6140217822482663E-2</v>
      </c>
      <c r="DV240" s="1">
        <f t="shared" si="18"/>
        <v>1.7972410412121116E-3</v>
      </c>
      <c r="DX240" s="1">
        <f>(0-(DD240*BE240*$BY$2))/100</f>
        <v>0.36981653407034598</v>
      </c>
      <c r="DY240" s="1">
        <f t="shared" si="19"/>
        <v>0.15816006491637913</v>
      </c>
      <c r="EB240" s="1" t="s">
        <v>168</v>
      </c>
    </row>
    <row r="241" spans="1:132" x14ac:dyDescent="0.25">
      <c r="A241" s="1">
        <v>256043</v>
      </c>
      <c r="B241" s="1" t="s">
        <v>92</v>
      </c>
      <c r="C241" s="1">
        <v>600</v>
      </c>
      <c r="D241" s="1" t="s">
        <v>6</v>
      </c>
      <c r="E241" s="1">
        <v>0</v>
      </c>
      <c r="F241" s="1">
        <v>0</v>
      </c>
      <c r="G241" s="1">
        <v>1</v>
      </c>
      <c r="H241" s="1">
        <v>0</v>
      </c>
      <c r="I241" s="1">
        <v>0</v>
      </c>
      <c r="J241" s="3">
        <v>0.50912037037037039</v>
      </c>
      <c r="K241" s="3">
        <v>0.52018518518518519</v>
      </c>
      <c r="L241" s="1">
        <v>0</v>
      </c>
      <c r="M241" s="1" t="s">
        <v>82</v>
      </c>
      <c r="N241" s="1">
        <v>0</v>
      </c>
      <c r="O241" s="1">
        <v>0</v>
      </c>
      <c r="P241" s="1">
        <v>1</v>
      </c>
      <c r="Q241" s="1">
        <v>0</v>
      </c>
      <c r="R241" s="1">
        <v>0</v>
      </c>
      <c r="S241" s="1">
        <v>0</v>
      </c>
      <c r="T241" s="1">
        <v>957</v>
      </c>
      <c r="U241" s="1">
        <v>15.95</v>
      </c>
      <c r="V241" s="1">
        <v>584.81974539999999</v>
      </c>
      <c r="W241" s="1">
        <v>35.440489059999997</v>
      </c>
      <c r="X241" s="1">
        <v>139.65941549999999</v>
      </c>
      <c r="Y241" s="1">
        <v>104</v>
      </c>
      <c r="Z241" s="1">
        <v>1003004</v>
      </c>
      <c r="AA241" s="1">
        <v>100300402</v>
      </c>
      <c r="AB241" s="1">
        <v>35.443004989999999</v>
      </c>
      <c r="AC241" s="1">
        <v>139.6537453</v>
      </c>
      <c r="AD241" s="1" t="s">
        <v>77</v>
      </c>
      <c r="AE241" s="1" t="s">
        <v>77</v>
      </c>
      <c r="AF241" s="1" t="s">
        <v>77</v>
      </c>
      <c r="AG241" s="1">
        <v>41.24</v>
      </c>
      <c r="AH241" s="1">
        <v>0</v>
      </c>
      <c r="AI241" s="1">
        <v>0</v>
      </c>
      <c r="AJ241" s="1">
        <v>0</v>
      </c>
      <c r="AK241" s="1">
        <v>0</v>
      </c>
      <c r="AL241" s="1">
        <v>420</v>
      </c>
      <c r="AM241" s="1" t="s">
        <v>43</v>
      </c>
      <c r="AN241" s="1">
        <v>0</v>
      </c>
      <c r="AO241" s="1">
        <v>0</v>
      </c>
      <c r="AP241" s="1">
        <v>0</v>
      </c>
      <c r="AQ241" s="1">
        <v>0</v>
      </c>
      <c r="AR241" s="1">
        <v>1</v>
      </c>
      <c r="AS241" s="1">
        <v>9.9</v>
      </c>
      <c r="AT241" s="1">
        <v>1</v>
      </c>
      <c r="AU241" s="1">
        <v>3912</v>
      </c>
      <c r="AV241" s="1">
        <v>10.7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1</v>
      </c>
      <c r="BG241" s="1">
        <v>783</v>
      </c>
      <c r="BH241" s="1">
        <v>3.9</v>
      </c>
      <c r="BI241" s="1">
        <v>1</v>
      </c>
      <c r="BJ241" s="1">
        <v>783</v>
      </c>
      <c r="BK241" s="1">
        <v>9.9</v>
      </c>
      <c r="BL241" s="1">
        <v>1</v>
      </c>
      <c r="BM241" s="1">
        <v>0.32</v>
      </c>
      <c r="BN241" s="1">
        <v>1</v>
      </c>
      <c r="BO241" s="1">
        <v>210</v>
      </c>
      <c r="BP241" s="1">
        <v>233</v>
      </c>
      <c r="BQ241" s="1">
        <v>3.5</v>
      </c>
      <c r="BR241" s="1">
        <v>332</v>
      </c>
      <c r="BS241" s="1">
        <v>5</v>
      </c>
      <c r="BT241" s="1">
        <v>9.5</v>
      </c>
      <c r="CG241" s="1">
        <f>AW241*EXP((BE241/100)+(L241*CC$2)+BU$2)</f>
        <v>0</v>
      </c>
      <c r="CH241" s="1">
        <f>BL241*EXP((BT241/100)+BV$2)</f>
        <v>0.14610262401250695</v>
      </c>
      <c r="CI241" s="1">
        <f>AT241*EXP((AV241/100)+(L241*CD$2)+BW$2)</f>
        <v>0.26470825076116827</v>
      </c>
      <c r="CJ241" s="1">
        <f>BF241*EXP((BH241/100)+(L241*CE$2)+BX$2)</f>
        <v>0.3248354280936589</v>
      </c>
      <c r="CK241" s="1">
        <f>BI241*EXP((BK241/100)+(L241*CF$2))</f>
        <v>1.1040662995588819</v>
      </c>
      <c r="CL241" s="1">
        <f>IF((CJ241+CK241)=0, LOG(1),LOG((CJ241+CK241)))</f>
        <v>0.15500236132713896</v>
      </c>
      <c r="CM241" s="1">
        <f>IF((CG241+CH241+CI241)=0, LOG(1),LOG((CG241+CH241+CI241)))</f>
        <v>-0.38635806850297738</v>
      </c>
      <c r="CN241" s="1">
        <f>IF((CL241=0),1,EXP((BZ$2*CL241)+(CB$2*F241)))</f>
        <v>1.1408253676244</v>
      </c>
      <c r="CO241" s="1">
        <f>IF((CM241=0),1,EXP((BZ$2*CM241)+(CA$2*AJ241)))</f>
        <v>0.72007179387522291</v>
      </c>
      <c r="CP241" s="1">
        <f>CN241+CO241</f>
        <v>1.860897161499623</v>
      </c>
      <c r="CQ241" s="2">
        <f>CN241/CP241</f>
        <v>0.61305126969243917</v>
      </c>
      <c r="CR241" s="2">
        <f>CO241/CP241</f>
        <v>0.38694873030756072</v>
      </c>
      <c r="CS241" s="1">
        <f>CJ241+CK241</f>
        <v>1.4289017276525409</v>
      </c>
      <c r="CT241" s="1">
        <f>IF((CS241=0),CJ241,CJ241/CS241)</f>
        <v>0.22733223832496308</v>
      </c>
      <c r="CU241" s="4">
        <f>IF((CS241=0),CK241,CK241/CS241)</f>
        <v>0.77266776167503692</v>
      </c>
      <c r="CV241" s="1">
        <f>CI241+CH241+CG241</f>
        <v>0.41081087477367523</v>
      </c>
      <c r="CW241" s="1">
        <f>IF((CV241=0),CI241,CI241/CV241)</f>
        <v>0.64435551007991665</v>
      </c>
      <c r="CX241" s="1">
        <f>IF((CV241=0),CH241,CH241/CV241)</f>
        <v>0.35564448992008335</v>
      </c>
      <c r="CY241" s="1">
        <f>IF((CV241=0),CG241,CG241/CV241)</f>
        <v>0</v>
      </c>
      <c r="CZ241" s="1">
        <f>CT241*CQ241</f>
        <v>0.1393663173471428</v>
      </c>
      <c r="DA241" s="1">
        <f>CU241*CQ241</f>
        <v>0.4736849523452964</v>
      </c>
      <c r="DB241" s="1">
        <f>CW241*CR241</f>
        <v>0.2493325464921044</v>
      </c>
      <c r="DC241" s="1">
        <f>CX241*CR241</f>
        <v>0.13761618381545632</v>
      </c>
      <c r="DD241" s="1">
        <f>CY241*CR241</f>
        <v>0</v>
      </c>
      <c r="DE241" s="1">
        <f>IF(($AM241="Bicycle"),1,0)</f>
        <v>0</v>
      </c>
      <c r="DF241" s="1">
        <f>IF(($AM241="Walk"),1,0)</f>
        <v>1</v>
      </c>
      <c r="DG241" s="1">
        <f>IF(($AM241="Car"),1,0)</f>
        <v>0</v>
      </c>
      <c r="DH241" s="1">
        <f>IF(($AM241="Rail"),1,0)</f>
        <v>0</v>
      </c>
      <c r="DI241" s="1">
        <f>IF(($AM241="Bus"),1,0)</f>
        <v>0</v>
      </c>
      <c r="DJ241" s="1" t="e">
        <f>DE241*LOG(CZ241)+DF241*LOG(DA241)+DG241*LOG(DB241)+DH241*LOG(DD241)+DI241*LOG(DC241)</f>
        <v>#NUM!</v>
      </c>
      <c r="DK241" s="1">
        <v>584.81974539999999</v>
      </c>
      <c r="DL241" s="1">
        <f>(0-(CZ241*BH241*$BY$2))/100</f>
        <v>6.4383619006322459E-2</v>
      </c>
      <c r="DM241" s="1">
        <f t="shared" si="15"/>
        <v>8.9729078783926716E-3</v>
      </c>
      <c r="DO241" s="1">
        <f>(0-(DA241*BK241*$BY$2))/100</f>
        <v>0.55549190777041024</v>
      </c>
      <c r="DP241" s="1">
        <f t="shared" si="16"/>
        <v>0.26312815786042454</v>
      </c>
      <c r="DR241" s="1">
        <f>(0-(DB241*AV241*$BY$2))/100</f>
        <v>0.31602082589267988</v>
      </c>
      <c r="DS241" s="1">
        <f t="shared" si="17"/>
        <v>7.8794277264359835E-2</v>
      </c>
      <c r="DU241" s="1">
        <f>(0-(DC241*BT241*$BY$2))/100</f>
        <v>0.15486242982186554</v>
      </c>
      <c r="DV241" s="1">
        <f t="shared" si="18"/>
        <v>2.1311576608474051E-2</v>
      </c>
      <c r="DX241" s="1">
        <f>(0-(DD241*BE241*$BY$2))/100</f>
        <v>0</v>
      </c>
      <c r="DY241" s="1">
        <f t="shared" si="19"/>
        <v>0</v>
      </c>
      <c r="EB241" s="1" t="s">
        <v>168</v>
      </c>
    </row>
    <row r="242" spans="1:132" x14ac:dyDescent="0.25">
      <c r="A242" s="1">
        <v>257809</v>
      </c>
      <c r="B242" s="1" t="s">
        <v>93</v>
      </c>
      <c r="C242" s="1">
        <v>100</v>
      </c>
      <c r="D242" s="1" t="s">
        <v>80</v>
      </c>
      <c r="E242" s="1">
        <v>1</v>
      </c>
      <c r="F242" s="1">
        <v>0</v>
      </c>
      <c r="G242" s="1">
        <v>0</v>
      </c>
      <c r="H242" s="1">
        <v>0</v>
      </c>
      <c r="I242" s="1">
        <v>0</v>
      </c>
      <c r="J242" s="3">
        <v>0.57291666666666663</v>
      </c>
      <c r="K242" s="3">
        <v>0.57896990740740739</v>
      </c>
      <c r="L242" s="1">
        <v>0</v>
      </c>
      <c r="M242" s="1" t="s">
        <v>82</v>
      </c>
      <c r="N242" s="1">
        <v>0</v>
      </c>
      <c r="O242" s="1">
        <v>0</v>
      </c>
      <c r="P242" s="1">
        <v>1</v>
      </c>
      <c r="Q242" s="1">
        <v>0</v>
      </c>
      <c r="R242" s="1">
        <v>0</v>
      </c>
      <c r="S242" s="1">
        <v>0</v>
      </c>
      <c r="T242" s="1">
        <v>523</v>
      </c>
      <c r="U242" s="1">
        <v>8.7166666666666703</v>
      </c>
      <c r="V242" s="1">
        <v>568.0545846</v>
      </c>
      <c r="W242" s="1">
        <v>35.448406949999999</v>
      </c>
      <c r="X242" s="1">
        <v>139.59904969999999</v>
      </c>
      <c r="Y242" s="1">
        <v>106</v>
      </c>
      <c r="Z242" s="1">
        <v>1005011</v>
      </c>
      <c r="AA242" s="1">
        <v>100501104</v>
      </c>
      <c r="AB242" s="1">
        <v>35.4534764</v>
      </c>
      <c r="AC242" s="1">
        <v>139.59826649999999</v>
      </c>
      <c r="AD242" s="1">
        <v>106</v>
      </c>
      <c r="AE242" s="1">
        <v>1005012</v>
      </c>
      <c r="AF242" s="1">
        <v>100501202</v>
      </c>
      <c r="AG242" s="1">
        <v>41.24</v>
      </c>
      <c r="AH242" s="1">
        <v>0</v>
      </c>
      <c r="AI242" s="1">
        <v>0</v>
      </c>
      <c r="AJ242" s="1">
        <v>0</v>
      </c>
      <c r="AK242" s="1">
        <v>0</v>
      </c>
      <c r="AL242" s="1">
        <v>420</v>
      </c>
      <c r="AM242" s="1" t="s">
        <v>43</v>
      </c>
      <c r="AN242" s="1">
        <v>0</v>
      </c>
      <c r="AO242" s="1">
        <v>0</v>
      </c>
      <c r="AP242" s="1">
        <v>0</v>
      </c>
      <c r="AQ242" s="1">
        <v>0</v>
      </c>
      <c r="AR242" s="1">
        <v>1</v>
      </c>
      <c r="AS242" s="1">
        <v>8.8000000000000007</v>
      </c>
      <c r="AT242" s="1">
        <v>1</v>
      </c>
      <c r="AU242" s="1">
        <v>767</v>
      </c>
      <c r="AV242" s="1">
        <v>2.4</v>
      </c>
      <c r="AW242" s="1">
        <v>0</v>
      </c>
      <c r="AX242" s="1">
        <v>15</v>
      </c>
      <c r="AY242" s="1">
        <v>300</v>
      </c>
      <c r="AZ242" s="1">
        <v>1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1</v>
      </c>
      <c r="BG242" s="1">
        <v>694</v>
      </c>
      <c r="BH242" s="1">
        <v>3.5</v>
      </c>
      <c r="BI242" s="1">
        <v>1</v>
      </c>
      <c r="BJ242" s="1">
        <v>694</v>
      </c>
      <c r="BK242" s="1">
        <v>8.8000000000000007</v>
      </c>
      <c r="BL242" s="1">
        <v>1</v>
      </c>
      <c r="BM242" s="1">
        <v>0.52</v>
      </c>
      <c r="BN242" s="1">
        <v>2</v>
      </c>
      <c r="BO242" s="1">
        <v>210</v>
      </c>
      <c r="BP242" s="1">
        <v>265</v>
      </c>
      <c r="BQ242" s="1">
        <v>4</v>
      </c>
      <c r="BR242" s="1">
        <v>63</v>
      </c>
      <c r="BS242" s="1">
        <v>0.9</v>
      </c>
      <c r="BT242" s="1">
        <v>6.9</v>
      </c>
      <c r="CG242" s="1">
        <f>AW242*EXP((BE242/100)+(L242*CC$2)+BU$2)</f>
        <v>0</v>
      </c>
      <c r="CH242" s="1">
        <f>BL242*EXP((BT242/100)+BV$2)</f>
        <v>0.14235291325929939</v>
      </c>
      <c r="CI242" s="1">
        <f>AT242*EXP((AV242/100)+(L242*CD$2)+BW$2)</f>
        <v>0.24362454226667368</v>
      </c>
      <c r="CJ242" s="1">
        <f>BF242*EXP((BH242/100)+(L242*CE$2)+BX$2)</f>
        <v>0.32353868160325994</v>
      </c>
      <c r="CK242" s="1">
        <f>BI242*EXP((BK242/100)+(L242*CF$2))</f>
        <v>1.0919881220281975</v>
      </c>
      <c r="CL242" s="1">
        <f>IF((CJ242+CK242)=0, LOG(1),LOG((CJ242+CK242)))</f>
        <v>0.1509180973387238</v>
      </c>
      <c r="CM242" s="1">
        <f>IF((CG242+CH242+CI242)=0, LOG(1),LOG((CG242+CH242+CI242)))</f>
        <v>-0.41343806120026633</v>
      </c>
      <c r="CN242" s="1">
        <f>IF((CL242=0),1,EXP((BZ$2*CL242)+(CB$2*F242)))</f>
        <v>1.1368717172186793</v>
      </c>
      <c r="CO242" s="1">
        <f>IF((CM242=0),1,EXP((BZ$2*CM242)+(CA$2*AJ242)))</f>
        <v>0.70368648767487829</v>
      </c>
      <c r="CP242" s="1">
        <f>CN242+CO242</f>
        <v>1.8405582048935576</v>
      </c>
      <c r="CQ242" s="2">
        <f>CN242/CP242</f>
        <v>0.61767767745461022</v>
      </c>
      <c r="CR242" s="2">
        <f>CO242/CP242</f>
        <v>0.38232232254538978</v>
      </c>
      <c r="CS242" s="1">
        <f>CJ242+CK242</f>
        <v>1.4155268036314574</v>
      </c>
      <c r="CT242" s="1">
        <f>IF((CS242=0),CJ242,CJ242/CS242)</f>
        <v>0.22856415065630614</v>
      </c>
      <c r="CU242" s="4">
        <f>IF((CS242=0),CK242,CK242/CS242)</f>
        <v>0.7714358493436938</v>
      </c>
      <c r="CV242" s="1">
        <f>CI242+CH242+CG242</f>
        <v>0.38597745552597307</v>
      </c>
      <c r="CW242" s="1">
        <f>IF((CV242=0),CI242,CI242/CV242)</f>
        <v>0.631188528704832</v>
      </c>
      <c r="CX242" s="1">
        <f>IF((CV242=0),CH242,CH242/CV242)</f>
        <v>0.36881147129516795</v>
      </c>
      <c r="CY242" s="1">
        <f>IF((CV242=0),CG242,CG242/CV242)</f>
        <v>0</v>
      </c>
      <c r="CZ242" s="1">
        <f>CT242*CQ242</f>
        <v>0.14117897372677279</v>
      </c>
      <c r="DA242" s="1">
        <f>CU242*CQ242</f>
        <v>0.47649870372783737</v>
      </c>
      <c r="DB242" s="1">
        <f>CW242*CR242</f>
        <v>0.24131746425843881</v>
      </c>
      <c r="DC242" s="1">
        <f>CX242*CR242</f>
        <v>0.14100485828695097</v>
      </c>
      <c r="DD242" s="1">
        <f>CY242*CR242</f>
        <v>0</v>
      </c>
      <c r="DE242" s="1">
        <f>IF(($AM242="Bicycle"),1,0)</f>
        <v>0</v>
      </c>
      <c r="DF242" s="1">
        <f>IF(($AM242="Walk"),1,0)</f>
        <v>1</v>
      </c>
      <c r="DG242" s="1">
        <f>IF(($AM242="Car"),1,0)</f>
        <v>0</v>
      </c>
      <c r="DH242" s="1">
        <f>IF(($AM242="Rail"),1,0)</f>
        <v>0</v>
      </c>
      <c r="DI242" s="1">
        <f>IF(($AM242="Bus"),1,0)</f>
        <v>0</v>
      </c>
      <c r="DJ242" s="1" t="e">
        <f>DE242*LOG(CZ242)+DF242*LOG(DA242)+DG242*LOG(DB242)+DH242*LOG(DD242)+DI242*LOG(DC242)</f>
        <v>#NUM!</v>
      </c>
      <c r="DK242" s="1">
        <v>568.0545846</v>
      </c>
      <c r="DL242" s="1">
        <f>(0-(CZ242*BH242*$BY$2))/100</f>
        <v>5.8531683875521677E-2</v>
      </c>
      <c r="DM242" s="1">
        <f t="shared" si="15"/>
        <v>8.263443060046045E-3</v>
      </c>
      <c r="DO242" s="1">
        <f>(0-(DA242*BK242*$BY$2))/100</f>
        <v>0.49670364738489281</v>
      </c>
      <c r="DP242" s="1">
        <f t="shared" si="16"/>
        <v>0.23667864411579023</v>
      </c>
      <c r="DR242" s="1">
        <f>(0-(DB242*AV242*$BY$2))/100</f>
        <v>6.8604554470368451E-2</v>
      </c>
      <c r="DS242" s="1">
        <f t="shared" si="17"/>
        <v>1.6555477121369257E-2</v>
      </c>
      <c r="DU242" s="1">
        <f>(0-(DC242*BT242*$BY$2))/100</f>
        <v>0.11524872264487118</v>
      </c>
      <c r="DV242" s="1">
        <f t="shared" si="18"/>
        <v>1.6250629804292177E-2</v>
      </c>
      <c r="DX242" s="1">
        <f>(0-(DD242*BE242*$BY$2))/100</f>
        <v>0</v>
      </c>
      <c r="DY242" s="1">
        <f t="shared" si="19"/>
        <v>0</v>
      </c>
      <c r="EB242" s="1" t="s">
        <v>168</v>
      </c>
    </row>
    <row r="243" spans="1:132" x14ac:dyDescent="0.25">
      <c r="A243" s="1">
        <v>257519</v>
      </c>
      <c r="B243" s="1" t="s">
        <v>101</v>
      </c>
      <c r="C243" s="1">
        <v>600</v>
      </c>
      <c r="D243" s="1" t="s">
        <v>6</v>
      </c>
      <c r="E243" s="1">
        <v>0</v>
      </c>
      <c r="F243" s="1">
        <v>0</v>
      </c>
      <c r="G243" s="1">
        <v>1</v>
      </c>
      <c r="H243" s="1">
        <v>0</v>
      </c>
      <c r="I243" s="1">
        <v>0</v>
      </c>
      <c r="J243" s="3">
        <v>0.86480324074074078</v>
      </c>
      <c r="K243" s="3">
        <v>0.87079861111111112</v>
      </c>
      <c r="L243" s="1">
        <v>1</v>
      </c>
      <c r="M243" s="1" t="s">
        <v>76</v>
      </c>
      <c r="N243" s="1">
        <v>0</v>
      </c>
      <c r="O243" s="1">
        <v>0</v>
      </c>
      <c r="P243" s="1">
        <v>0</v>
      </c>
      <c r="Q243" s="1">
        <v>0</v>
      </c>
      <c r="R243" s="1">
        <v>1</v>
      </c>
      <c r="S243" s="1">
        <v>0</v>
      </c>
      <c r="T243" s="1">
        <v>518</v>
      </c>
      <c r="U243" s="1">
        <v>8.6333333333333293</v>
      </c>
      <c r="V243" s="1">
        <v>311.64142409999999</v>
      </c>
      <c r="W243" s="1">
        <v>35.44973736</v>
      </c>
      <c r="X243" s="1">
        <v>139.6362895</v>
      </c>
      <c r="Y243" s="1">
        <v>104</v>
      </c>
      <c r="Z243" s="1">
        <v>1003002</v>
      </c>
      <c r="AA243" s="1">
        <v>100300220</v>
      </c>
      <c r="AB243" s="1">
        <v>35.447248299999998</v>
      </c>
      <c r="AC243" s="1">
        <v>139.63470699999999</v>
      </c>
      <c r="AD243" s="1">
        <v>104</v>
      </c>
      <c r="AE243" s="1">
        <v>1003002</v>
      </c>
      <c r="AF243" s="1">
        <v>100300213</v>
      </c>
      <c r="AG243" s="1">
        <v>50</v>
      </c>
      <c r="AH243" s="1">
        <v>50</v>
      </c>
      <c r="AI243" s="1">
        <v>0</v>
      </c>
      <c r="AJ243" s="1">
        <v>1</v>
      </c>
      <c r="AK243" s="1">
        <v>1</v>
      </c>
      <c r="AL243" s="1">
        <v>420</v>
      </c>
      <c r="AM243" s="1" t="s">
        <v>43</v>
      </c>
      <c r="AN243" s="1">
        <v>0</v>
      </c>
      <c r="AO243" s="1">
        <v>0</v>
      </c>
      <c r="AP243" s="1">
        <v>0</v>
      </c>
      <c r="AQ243" s="1">
        <v>0</v>
      </c>
      <c r="AR243" s="1">
        <v>1</v>
      </c>
      <c r="AS243" s="1">
        <v>4.5999999999999996</v>
      </c>
      <c r="AT243" s="1">
        <v>1</v>
      </c>
      <c r="AU243" s="1">
        <v>557</v>
      </c>
      <c r="AV243" s="1">
        <v>1.7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1</v>
      </c>
      <c r="BG243" s="1">
        <v>380</v>
      </c>
      <c r="BH243" s="1">
        <v>1.9</v>
      </c>
      <c r="BI243" s="1">
        <v>1</v>
      </c>
      <c r="BJ243" s="1">
        <v>380</v>
      </c>
      <c r="BK243" s="1">
        <v>4.5999999999999996</v>
      </c>
      <c r="BL243" s="1">
        <v>1</v>
      </c>
      <c r="BM243" s="1">
        <v>0.44</v>
      </c>
      <c r="BN243" s="1">
        <v>1</v>
      </c>
      <c r="BO243" s="1">
        <v>210</v>
      </c>
      <c r="BP243" s="1">
        <v>422</v>
      </c>
      <c r="BQ243" s="1">
        <v>6.3</v>
      </c>
      <c r="BR243" s="1">
        <v>170</v>
      </c>
      <c r="BS243" s="1">
        <v>2.6</v>
      </c>
      <c r="BT243" s="1">
        <v>9.9</v>
      </c>
      <c r="CG243" s="1">
        <f>AW243*EXP((BE243/100)+(L243*CC$2)+BU$2)</f>
        <v>0</v>
      </c>
      <c r="CH243" s="1">
        <f>BL243*EXP((BT243/100)+BV$2)</f>
        <v>0.14668820488953677</v>
      </c>
      <c r="CI243" s="1">
        <f>AT243*EXP((AV243/100)+(L243*CD$2)+BW$2)</f>
        <v>0.10789447638626455</v>
      </c>
      <c r="CJ243" s="1">
        <f>BF243*EXP((BH243/100)+(L243*CE$2)+BX$2)</f>
        <v>0.12894500285296301</v>
      </c>
      <c r="CK243" s="1">
        <f>BI243*EXP((BK243/100)+(L243*CF$2))</f>
        <v>0.72110955828669776</v>
      </c>
      <c r="CL243" s="1">
        <f>IF((CJ243+CK243)=0, LOG(1),LOG((CJ243+CK243)))</f>
        <v>-7.0553198001697529E-2</v>
      </c>
      <c r="CM243" s="1">
        <f>IF((CG243+CH243+CI243)=0, LOG(1),LOG((CG243+CH243+CI243)))</f>
        <v>-0.59417114381740155</v>
      </c>
      <c r="CN243" s="1">
        <f>IF((CL243=0),1,EXP((BZ$2*CL243)+(CB$2*F243)))</f>
        <v>0.94179258134935262</v>
      </c>
      <c r="CO243" s="1">
        <f>IF((CM243=0),1,EXP((BZ$2*CM243)+(CA$2*AJ243)))</f>
        <v>1.1984216840150843</v>
      </c>
      <c r="CP243" s="1">
        <f>CN243+CO243</f>
        <v>2.1402142653644369</v>
      </c>
      <c r="CQ243" s="2">
        <f>CN243/CP243</f>
        <v>0.44004593212492377</v>
      </c>
      <c r="CR243" s="2">
        <f>CO243/CP243</f>
        <v>0.55995406787507618</v>
      </c>
      <c r="CS243" s="1">
        <f>CJ243+CK243</f>
        <v>0.85005456113966082</v>
      </c>
      <c r="CT243" s="1">
        <f>IF((CS243=0),CJ243,CJ243/CS243)</f>
        <v>0.15169026642253122</v>
      </c>
      <c r="CU243" s="4">
        <f>IF((CS243=0),CK243,CK243/CS243)</f>
        <v>0.84830973357746875</v>
      </c>
      <c r="CV243" s="1">
        <f>CI243+CH243+CG243</f>
        <v>0.2545826812758013</v>
      </c>
      <c r="CW243" s="1">
        <f>IF((CV243=0),CI243,CI243/CV243)</f>
        <v>0.42380917604280172</v>
      </c>
      <c r="CX243" s="1">
        <f>IF((CV243=0),CH243,CH243/CV243)</f>
        <v>0.57619082395719834</v>
      </c>
      <c r="CY243" s="1">
        <f>IF((CV243=0),CG243,CG243/CV243)</f>
        <v>0</v>
      </c>
      <c r="CZ243" s="1">
        <f>CT243*CQ243</f>
        <v>6.6750684682180775E-2</v>
      </c>
      <c r="DA243" s="1">
        <f>CU243*CQ243</f>
        <v>0.37329524744274295</v>
      </c>
      <c r="DB243" s="1">
        <f>CW243*CR243</f>
        <v>0.2373136721279511</v>
      </c>
      <c r="DC243" s="1">
        <f>CX243*CR243</f>
        <v>0.32264039574712511</v>
      </c>
      <c r="DD243" s="1">
        <f>CY243*CR243</f>
        <v>0</v>
      </c>
      <c r="DE243" s="1">
        <f>IF(($AM243="Bicycle"),1,0)</f>
        <v>0</v>
      </c>
      <c r="DF243" s="1">
        <f>IF(($AM243="Walk"),1,0)</f>
        <v>1</v>
      </c>
      <c r="DG243" s="1">
        <f>IF(($AM243="Car"),1,0)</f>
        <v>0</v>
      </c>
      <c r="DH243" s="1">
        <f>IF(($AM243="Rail"),1,0)</f>
        <v>0</v>
      </c>
      <c r="DI243" s="1">
        <f>IF(($AM243="Bus"),1,0)</f>
        <v>0</v>
      </c>
      <c r="DJ243" s="1" t="e">
        <f>DE243*LOG(CZ243)+DF243*LOG(DA243)+DG243*LOG(DB243)+DH243*LOG(DD243)+DI243*LOG(DC243)</f>
        <v>#NUM!</v>
      </c>
      <c r="DK243" s="1">
        <v>311.64142409999999</v>
      </c>
      <c r="DL243" s="1">
        <f>(0-(CZ243*BH243*$BY$2))/100</f>
        <v>1.5023194126670268E-2</v>
      </c>
      <c r="DM243" s="1">
        <f t="shared" si="15"/>
        <v>1.0028084940685573E-3</v>
      </c>
      <c r="DO243" s="1">
        <f>(0-(DA243*BK243*$BY$2))/100</f>
        <v>0.20340575948868381</v>
      </c>
      <c r="DP243" s="1">
        <f t="shared" si="16"/>
        <v>7.5930403319607279E-2</v>
      </c>
      <c r="DR243" s="1">
        <f>(0-(DB243*AV243*$BY$2))/100</f>
        <v>4.7788635938835602E-2</v>
      </c>
      <c r="DS243" s="1">
        <f t="shared" si="17"/>
        <v>1.1340896680630853E-2</v>
      </c>
      <c r="DU243" s="1">
        <f>(0-(DC243*BT243*$BY$2))/100</f>
        <v>0.37836145748350442</v>
      </c>
      <c r="DV243" s="1">
        <f t="shared" si="18"/>
        <v>0.12207469037793692</v>
      </c>
      <c r="DX243" s="1">
        <f>(0-(DD243*BE243*$BY$2))/100</f>
        <v>0</v>
      </c>
      <c r="DY243" s="1">
        <f t="shared" si="19"/>
        <v>0</v>
      </c>
      <c r="EB243" s="1" t="s">
        <v>168</v>
      </c>
    </row>
    <row r="244" spans="1:132" x14ac:dyDescent="0.25">
      <c r="A244" s="1">
        <v>256288</v>
      </c>
      <c r="B244" s="1" t="s">
        <v>75</v>
      </c>
      <c r="C244" s="1">
        <v>200</v>
      </c>
      <c r="D244" s="1" t="s">
        <v>84</v>
      </c>
      <c r="E244" s="1">
        <v>0</v>
      </c>
      <c r="F244" s="1">
        <v>0</v>
      </c>
      <c r="G244" s="1">
        <v>0</v>
      </c>
      <c r="H244" s="1">
        <v>1</v>
      </c>
      <c r="I244" s="1">
        <v>0</v>
      </c>
      <c r="J244" s="3">
        <v>0.92499999999999993</v>
      </c>
      <c r="K244" s="3">
        <v>0.9277777777777777</v>
      </c>
      <c r="L244" s="1">
        <v>0</v>
      </c>
      <c r="M244" s="1" t="s">
        <v>88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1</v>
      </c>
      <c r="T244" s="1">
        <v>240</v>
      </c>
      <c r="U244" s="1">
        <v>4</v>
      </c>
      <c r="V244" s="1">
        <v>257.54686830000003</v>
      </c>
      <c r="W244" s="1">
        <v>35.63260502</v>
      </c>
      <c r="X244" s="1">
        <v>139.6771664</v>
      </c>
      <c r="Y244" s="1" t="s">
        <v>77</v>
      </c>
      <c r="Z244" s="1" t="s">
        <v>77</v>
      </c>
      <c r="AA244" s="1" t="s">
        <v>77</v>
      </c>
      <c r="AB244" s="1">
        <v>35.631065419999999</v>
      </c>
      <c r="AC244" s="1">
        <v>139.67929599999999</v>
      </c>
      <c r="AD244" s="1" t="s">
        <v>77</v>
      </c>
      <c r="AE244" s="1" t="s">
        <v>77</v>
      </c>
      <c r="AF244" s="1" t="s">
        <v>77</v>
      </c>
      <c r="AG244" s="1">
        <v>38</v>
      </c>
      <c r="AH244" s="1">
        <v>38</v>
      </c>
      <c r="AI244" s="1">
        <v>1</v>
      </c>
      <c r="AJ244" s="1">
        <v>0</v>
      </c>
      <c r="AK244" s="1">
        <v>0</v>
      </c>
      <c r="AL244" s="1">
        <v>420</v>
      </c>
      <c r="AM244" s="1" t="s">
        <v>43</v>
      </c>
      <c r="AN244" s="1">
        <v>0</v>
      </c>
      <c r="AO244" s="1">
        <v>0</v>
      </c>
      <c r="AP244" s="1">
        <v>0</v>
      </c>
      <c r="AQ244" s="1">
        <v>0</v>
      </c>
      <c r="AR244" s="1">
        <v>1</v>
      </c>
      <c r="AS244" s="1">
        <v>3.3</v>
      </c>
      <c r="AT244" s="1">
        <v>1</v>
      </c>
      <c r="AU244" s="1">
        <v>269</v>
      </c>
      <c r="AV244" s="1">
        <v>3.1</v>
      </c>
      <c r="AW244" s="1">
        <v>1</v>
      </c>
      <c r="AX244" s="1">
        <v>19</v>
      </c>
      <c r="AY244" s="1">
        <v>190</v>
      </c>
      <c r="AZ244" s="1">
        <v>1</v>
      </c>
      <c r="BA244" s="1">
        <v>1797</v>
      </c>
      <c r="BB244" s="1">
        <v>21.7</v>
      </c>
      <c r="BC244" s="1">
        <v>665</v>
      </c>
      <c r="BD244" s="1">
        <v>8</v>
      </c>
      <c r="BE244" s="1">
        <v>48.7</v>
      </c>
      <c r="BF244" s="1">
        <v>1</v>
      </c>
      <c r="BG244" s="1">
        <v>269</v>
      </c>
      <c r="BH244" s="1">
        <v>1.3</v>
      </c>
      <c r="BI244" s="1">
        <v>1</v>
      </c>
      <c r="BJ244" s="1">
        <v>269</v>
      </c>
      <c r="BK244" s="1">
        <v>3.3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CG244" s="1">
        <f>AW244*EXP((BE244/100)+(L244*CC$2)+BU$2)</f>
        <v>2.4389967823909253</v>
      </c>
      <c r="CH244" s="1">
        <f>BL244*EXP((BT244/100)+BV$2)</f>
        <v>0</v>
      </c>
      <c r="CI244" s="1">
        <f>AT244*EXP((AV244/100)+(L244*CD$2)+BW$2)</f>
        <v>0.24533589681543569</v>
      </c>
      <c r="CJ244" s="1">
        <f>BF244*EXP((BH244/100)+(L244*CE$2)+BX$2)</f>
        <v>0.31649855593973159</v>
      </c>
      <c r="CK244" s="1">
        <f>BI244*EXP((BK244/100)+(L244*CF$2))</f>
        <v>1.0335505392413056</v>
      </c>
      <c r="CL244" s="1">
        <f>IF((CJ244+CK244)=0, LOG(1),LOG((CJ244+CK244)))</f>
        <v>0.13034956210872436</v>
      </c>
      <c r="CM244" s="1">
        <f>IF((CG244+CH244+CI244)=0, LOG(1),LOG((CG244+CH244+CI244)))</f>
        <v>0.42883633854247682</v>
      </c>
      <c r="CN244" s="1">
        <f>IF((CL244=0),1,EXP((BZ$2*CL244)+(CB$2*F244)))</f>
        <v>1.1171682414757915</v>
      </c>
      <c r="CO244" s="1">
        <f>IF((CM244=0),1,EXP((BZ$2*CM244)+(CA$2*AJ244)))</f>
        <v>1.4398096073970894</v>
      </c>
      <c r="CP244" s="1">
        <f>CN244+CO244</f>
        <v>2.5569778488728812</v>
      </c>
      <c r="CQ244" s="2">
        <f>CN244/CP244</f>
        <v>0.43690962828177826</v>
      </c>
      <c r="CR244" s="2">
        <f>CO244/CP244</f>
        <v>0.56309037171822163</v>
      </c>
      <c r="CS244" s="1">
        <f>CJ244+CK244</f>
        <v>1.3500490951810371</v>
      </c>
      <c r="CT244" s="1">
        <f>IF((CS244=0),CJ244,CJ244/CS244)</f>
        <v>0.23443484912472029</v>
      </c>
      <c r="CU244" s="4">
        <f>IF((CS244=0),CK244,CK244/CS244)</f>
        <v>0.76556515087527977</v>
      </c>
      <c r="CV244" s="1">
        <f>CI244+CH244+CG244</f>
        <v>2.6843326792063609</v>
      </c>
      <c r="CW244" s="1">
        <f>IF((CV244=0),CI244,CI244/CV244)</f>
        <v>9.1395488612823775E-2</v>
      </c>
      <c r="CX244" s="1">
        <f>IF((CV244=0),CH244,CH244/CV244)</f>
        <v>0</v>
      </c>
      <c r="CY244" s="1">
        <f>IF((CV244=0),CG244,CG244/CV244)</f>
        <v>0.90860451138717624</v>
      </c>
      <c r="CZ244" s="1">
        <f>CT244*CQ244</f>
        <v>0.10242684278737631</v>
      </c>
      <c r="DA244" s="1">
        <f>CU244*CQ244</f>
        <v>0.33448278549440197</v>
      </c>
      <c r="DB244" s="1">
        <f>CW244*CR244</f>
        <v>5.1463919656363433E-2</v>
      </c>
      <c r="DC244" s="1">
        <f>CX244*CR244</f>
        <v>0</v>
      </c>
      <c r="DD244" s="1">
        <f>CY244*CR244</f>
        <v>0.51162645206185819</v>
      </c>
      <c r="DE244" s="1">
        <f>IF(($AM244="Bicycle"),1,0)</f>
        <v>0</v>
      </c>
      <c r="DF244" s="1">
        <f>IF(($AM244="Walk"),1,0)</f>
        <v>1</v>
      </c>
      <c r="DG244" s="1">
        <f>IF(($AM244="Car"),1,0)</f>
        <v>0</v>
      </c>
      <c r="DH244" s="1">
        <f>IF(($AM244="Rail"),1,0)</f>
        <v>0</v>
      </c>
      <c r="DI244" s="1">
        <f>IF(($AM244="Bus"),1,0)</f>
        <v>0</v>
      </c>
      <c r="DJ244" s="1" t="e">
        <f>DE244*LOG(CZ244)+DF244*LOG(DA244)+DG244*LOG(DB244)+DH244*LOG(DD244)+DI244*LOG(DC244)</f>
        <v>#NUM!</v>
      </c>
      <c r="DK244" s="1">
        <v>257.54686830000003</v>
      </c>
      <c r="DL244" s="1">
        <f>(0-(CZ244*BH244*$BY$2))/100</f>
        <v>1.5772847049349888E-2</v>
      </c>
      <c r="DM244" s="1">
        <f t="shared" si="15"/>
        <v>1.6155629250330932E-3</v>
      </c>
      <c r="DO244" s="1">
        <f>(0-(DA244*BK244*$BY$2))/100</f>
        <v>0.13074968901496373</v>
      </c>
      <c r="DP244" s="1">
        <f t="shared" si="16"/>
        <v>4.3733520184251876E-2</v>
      </c>
      <c r="DR244" s="1">
        <f>(0-(DB244*AV244*$BY$2))/100</f>
        <v>1.8898072364856782E-2</v>
      </c>
      <c r="DS244" s="1">
        <f t="shared" si="17"/>
        <v>9.7256887784513148E-4</v>
      </c>
      <c r="DU244" s="1">
        <f>(0-(DC244*BT244*$BY$2))/100</f>
        <v>0</v>
      </c>
      <c r="DV244" s="1">
        <f t="shared" si="18"/>
        <v>0</v>
      </c>
      <c r="DX244" s="1">
        <f>(0-(DD244*BE244*$BY$2))/100</f>
        <v>2.9514464292954932</v>
      </c>
      <c r="DY244" s="1">
        <f t="shared" si="19"/>
        <v>1.5100380650710932</v>
      </c>
      <c r="EB244" s="1" t="s">
        <v>168</v>
      </c>
    </row>
    <row r="245" spans="1:132" x14ac:dyDescent="0.25">
      <c r="A245" s="1">
        <v>257451</v>
      </c>
      <c r="B245" s="1" t="s">
        <v>102</v>
      </c>
      <c r="C245" s="1">
        <v>999</v>
      </c>
      <c r="D245" s="1" t="s">
        <v>85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3">
        <v>0.41093750000000001</v>
      </c>
      <c r="K245" s="3">
        <v>0.41748842592592594</v>
      </c>
      <c r="L245" s="1">
        <v>1</v>
      </c>
      <c r="M245" s="1" t="s">
        <v>79</v>
      </c>
      <c r="N245" s="1">
        <v>0</v>
      </c>
      <c r="O245" s="1">
        <v>1</v>
      </c>
      <c r="P245" s="1">
        <v>0</v>
      </c>
      <c r="Q245" s="1">
        <v>0</v>
      </c>
      <c r="R245" s="1">
        <v>0</v>
      </c>
      <c r="S245" s="1">
        <v>0</v>
      </c>
      <c r="T245" s="1">
        <v>566</v>
      </c>
      <c r="U245" s="1">
        <v>9.43333333333333</v>
      </c>
      <c r="V245" s="1">
        <v>759.67991489999997</v>
      </c>
      <c r="W245" s="1">
        <v>35.459849300000002</v>
      </c>
      <c r="X245" s="1">
        <v>139.6143491</v>
      </c>
      <c r="Y245" s="1">
        <v>103</v>
      </c>
      <c r="Z245" s="1">
        <v>1002008</v>
      </c>
      <c r="AA245" s="1">
        <v>100200803</v>
      </c>
      <c r="AB245" s="1">
        <v>35.455986930000002</v>
      </c>
      <c r="AC245" s="1">
        <v>139.6212692</v>
      </c>
      <c r="AD245" s="1">
        <v>103</v>
      </c>
      <c r="AE245" s="1">
        <v>1002003</v>
      </c>
      <c r="AF245" s="1">
        <v>100200305</v>
      </c>
      <c r="AG245" s="1">
        <v>41.24</v>
      </c>
      <c r="AH245" s="1">
        <v>0</v>
      </c>
      <c r="AI245" s="1">
        <v>0</v>
      </c>
      <c r="AJ245" s="1">
        <v>0</v>
      </c>
      <c r="AK245" s="1">
        <v>0</v>
      </c>
      <c r="AL245" s="1">
        <v>100</v>
      </c>
      <c r="AM245" s="1" t="s">
        <v>41</v>
      </c>
      <c r="AN245" s="1">
        <v>0</v>
      </c>
      <c r="AO245" s="1">
        <v>0</v>
      </c>
      <c r="AP245" s="1">
        <v>1</v>
      </c>
      <c r="AQ245" s="1">
        <v>0</v>
      </c>
      <c r="AR245" s="1">
        <v>0</v>
      </c>
      <c r="AS245" s="1">
        <v>4.3</v>
      </c>
      <c r="AT245" s="1">
        <v>1</v>
      </c>
      <c r="AU245" s="1">
        <v>1016</v>
      </c>
      <c r="AV245" s="1">
        <v>4.3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1</v>
      </c>
      <c r="BG245" s="1">
        <v>1035</v>
      </c>
      <c r="BH245" s="1">
        <v>5.2</v>
      </c>
      <c r="BI245" s="1">
        <v>1</v>
      </c>
      <c r="BJ245" s="1">
        <v>1035</v>
      </c>
      <c r="BK245" s="1">
        <v>12.4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CG245" s="1">
        <f>AW245*EXP((BE245/100)+(L245*CC$2)+BU$2)</f>
        <v>0</v>
      </c>
      <c r="CH245" s="1">
        <f>BL245*EXP((BT245/100)+BV$2)</f>
        <v>0</v>
      </c>
      <c r="CI245" s="1">
        <f>AT245*EXP((AV245/100)+(L245*CD$2)+BW$2)</f>
        <v>0.11073651922932419</v>
      </c>
      <c r="CJ245" s="1">
        <f>BF245*EXP((BH245/100)+(L245*CE$2)+BX$2)</f>
        <v>0.13327117723115156</v>
      </c>
      <c r="CK245" s="1">
        <f>BI245*EXP((BK245/100)+(L245*CF$2))</f>
        <v>0.77960788284732396</v>
      </c>
      <c r="CL245" s="1">
        <f>IF((CJ245+CK245)=0, LOG(1),LOG((CJ245+CK245)))</f>
        <v>-3.9586754798247165E-2</v>
      </c>
      <c r="CM245" s="1">
        <f>IF((CG245+CH245+CI245)=0, LOG(1),LOG((CG245+CH245+CI245)))</f>
        <v>-0.95570913174746686</v>
      </c>
      <c r="CN245" s="1">
        <f>IF((CL245=0),1,EXP((BZ$2*CL245)+(CB$2*F245)))</f>
        <v>0.96691108065445908</v>
      </c>
      <c r="CO245" s="1">
        <f>IF((CM245=0),1,EXP((BZ$2*CM245)+(CA$2*AJ245)))</f>
        <v>0.44381265136426629</v>
      </c>
      <c r="CP245" s="1">
        <f>CN245+CO245</f>
        <v>1.4107237320187254</v>
      </c>
      <c r="CQ245" s="2">
        <f>CN245/CP245</f>
        <v>0.68540073347374908</v>
      </c>
      <c r="CR245" s="2">
        <f>CO245/CP245</f>
        <v>0.31459926652625086</v>
      </c>
      <c r="CS245" s="1">
        <f>CJ245+CK245</f>
        <v>0.91287906007847552</v>
      </c>
      <c r="CT245" s="1">
        <f>IF((CS245=0),CJ245,CJ245/CS245)</f>
        <v>0.14598995974307366</v>
      </c>
      <c r="CU245" s="4">
        <f>IF((CS245=0),CK245,CK245/CS245)</f>
        <v>0.85401004025692639</v>
      </c>
      <c r="CV245" s="1">
        <f>CI245+CH245+CG245</f>
        <v>0.11073651922932419</v>
      </c>
      <c r="CW245" s="1">
        <f>IF((CV245=0),CI245,CI245/CV245)</f>
        <v>1</v>
      </c>
      <c r="CX245" s="1">
        <f>IF((CV245=0),CH245,CH245/CV245)</f>
        <v>0</v>
      </c>
      <c r="CY245" s="1">
        <f>IF((CV245=0),CG245,CG245/CV245)</f>
        <v>0</v>
      </c>
      <c r="CZ245" s="1">
        <f>CT245*CQ245</f>
        <v>0.10006162548770579</v>
      </c>
      <c r="DA245" s="1">
        <f>CU245*CQ245</f>
        <v>0.58533910798604338</v>
      </c>
      <c r="DB245" s="1">
        <f>CW245*CR245</f>
        <v>0.31459926652625086</v>
      </c>
      <c r="DC245" s="1">
        <f>CX245*CR245</f>
        <v>0</v>
      </c>
      <c r="DD245" s="1">
        <f>CY245*CR245</f>
        <v>0</v>
      </c>
      <c r="DE245" s="1">
        <f>IF(($AM245="Bicycle"),1,0)</f>
        <v>0</v>
      </c>
      <c r="DF245" s="1">
        <f>IF(($AM245="Walk"),1,0)</f>
        <v>0</v>
      </c>
      <c r="DG245" s="1">
        <f>IF(($AM245="Car"),1,0)</f>
        <v>1</v>
      </c>
      <c r="DH245" s="1">
        <f>IF(($AM245="Rail"),1,0)</f>
        <v>0</v>
      </c>
      <c r="DI245" s="1">
        <f>IF(($AM245="Bus"),1,0)</f>
        <v>0</v>
      </c>
      <c r="DJ245" s="1" t="e">
        <f>DE245*LOG(CZ245)+DF245*LOG(DA245)+DG245*LOG(DB245)+DH245*LOG(DD245)+DI245*LOG(DC245)</f>
        <v>#NUM!</v>
      </c>
      <c r="DK245" s="1">
        <v>759.67991489999997</v>
      </c>
      <c r="DL245" s="1">
        <f>(0-(CZ245*BH245*$BY$2))/100</f>
        <v>6.1634496246385437E-2</v>
      </c>
      <c r="DM245" s="1">
        <f t="shared" si="15"/>
        <v>6.1672478805292284E-3</v>
      </c>
      <c r="DO245" s="1">
        <f>(0-(DA245*BK245*$BY$2))/100</f>
        <v>0.85976978780963831</v>
      </c>
      <c r="DP245" s="1">
        <f t="shared" si="16"/>
        <v>0.50325688066984353</v>
      </c>
      <c r="DR245" s="1">
        <f>(0-(DB245*AV245*$BY$2))/100</f>
        <v>0.16024301761437992</v>
      </c>
      <c r="DS245" s="1">
        <f t="shared" si="17"/>
        <v>5.0412335807437023E-2</v>
      </c>
      <c r="DU245" s="1">
        <f>(0-(DC245*BT245*$BY$2))/100</f>
        <v>0</v>
      </c>
      <c r="DV245" s="1">
        <f t="shared" si="18"/>
        <v>0</v>
      </c>
      <c r="DX245" s="1">
        <f>(0-(DD245*BE245*$BY$2))/100</f>
        <v>0</v>
      </c>
      <c r="DY245" s="1">
        <f t="shared" si="19"/>
        <v>0</v>
      </c>
      <c r="EB245" s="1" t="s">
        <v>168</v>
      </c>
    </row>
    <row r="246" spans="1:132" x14ac:dyDescent="0.25">
      <c r="A246" s="1">
        <v>255661</v>
      </c>
      <c r="B246" s="1" t="s">
        <v>100</v>
      </c>
      <c r="C246" s="1">
        <v>999</v>
      </c>
      <c r="D246" s="1" t="s">
        <v>85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3">
        <v>0.79283564814814822</v>
      </c>
      <c r="K246" s="3">
        <v>0.7962731481481482</v>
      </c>
      <c r="L246" s="1">
        <v>1</v>
      </c>
      <c r="M246" s="1" t="s">
        <v>76</v>
      </c>
      <c r="N246" s="1">
        <v>0</v>
      </c>
      <c r="O246" s="1">
        <v>0</v>
      </c>
      <c r="P246" s="1">
        <v>0</v>
      </c>
      <c r="Q246" s="1">
        <v>0</v>
      </c>
      <c r="R246" s="1">
        <v>1</v>
      </c>
      <c r="S246" s="1">
        <v>0</v>
      </c>
      <c r="T246" s="1">
        <v>297</v>
      </c>
      <c r="U246" s="1">
        <v>4.95</v>
      </c>
      <c r="V246" s="1">
        <v>566.21580370000004</v>
      </c>
      <c r="W246" s="1">
        <v>35.435859559999997</v>
      </c>
      <c r="X246" s="1">
        <v>139.64849899999999</v>
      </c>
      <c r="Y246" s="1">
        <v>104</v>
      </c>
      <c r="Z246" s="1">
        <v>1003017</v>
      </c>
      <c r="AA246" s="1">
        <v>100301703</v>
      </c>
      <c r="AB246" s="1">
        <v>35.438085819999998</v>
      </c>
      <c r="AC246" s="1">
        <v>139.642877</v>
      </c>
      <c r="AD246" s="1">
        <v>104</v>
      </c>
      <c r="AE246" s="1">
        <v>1003017</v>
      </c>
      <c r="AF246" s="1">
        <v>100301702</v>
      </c>
      <c r="AG246" s="1">
        <v>47</v>
      </c>
      <c r="AH246" s="1">
        <v>47</v>
      </c>
      <c r="AI246" s="1">
        <v>1</v>
      </c>
      <c r="AJ246" s="1">
        <v>0</v>
      </c>
      <c r="AK246" s="1">
        <v>1</v>
      </c>
      <c r="AL246" s="1">
        <v>100</v>
      </c>
      <c r="AM246" s="1" t="s">
        <v>41</v>
      </c>
      <c r="AN246" s="1">
        <v>0</v>
      </c>
      <c r="AO246" s="1">
        <v>0</v>
      </c>
      <c r="AP246" s="1">
        <v>1</v>
      </c>
      <c r="AQ246" s="1">
        <v>0</v>
      </c>
      <c r="AR246" s="1">
        <v>0</v>
      </c>
      <c r="AS246" s="1">
        <v>12.8</v>
      </c>
      <c r="AT246" s="1">
        <v>1</v>
      </c>
      <c r="AU246" s="1">
        <v>4094</v>
      </c>
      <c r="AV246" s="1">
        <v>12.8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1</v>
      </c>
      <c r="BG246" s="1">
        <v>804</v>
      </c>
      <c r="BH246" s="1">
        <v>4</v>
      </c>
      <c r="BI246" s="1">
        <v>1</v>
      </c>
      <c r="BJ246" s="1">
        <v>804</v>
      </c>
      <c r="BK246" s="1">
        <v>9.6</v>
      </c>
      <c r="BL246" s="1">
        <v>1</v>
      </c>
      <c r="BM246" s="1">
        <v>0.28999999999999998</v>
      </c>
      <c r="BN246" s="1">
        <v>2</v>
      </c>
      <c r="BO246" s="1">
        <v>210</v>
      </c>
      <c r="BP246" s="1">
        <v>228</v>
      </c>
      <c r="BQ246" s="1">
        <v>3.4</v>
      </c>
      <c r="BR246" s="1">
        <v>116</v>
      </c>
      <c r="BS246" s="1">
        <v>1.7</v>
      </c>
      <c r="BT246" s="1">
        <v>7.1</v>
      </c>
      <c r="CG246" s="1">
        <f>AW246*EXP((BE246/100)+(L246*CC$2)+BU$2)</f>
        <v>0</v>
      </c>
      <c r="CH246" s="1">
        <f>BL246*EXP((BT246/100)+BV$2)</f>
        <v>0.14263790398154333</v>
      </c>
      <c r="CI246" s="1">
        <f>AT246*EXP((AV246/100)+(L246*CD$2)+BW$2)</f>
        <v>0.12056073839174065</v>
      </c>
      <c r="CJ246" s="1">
        <f>BF246*EXP((BH246/100)+(L246*CE$2)+BX$2)</f>
        <v>0.13168148036190985</v>
      </c>
      <c r="CK246" s="1">
        <f>BI246*EXP((BK246/100)+(L246*CF$2))</f>
        <v>0.75808163594728717</v>
      </c>
      <c r="CL246" s="1">
        <f>IF((CJ246+CK246)=0, LOG(1),LOG((CJ246+CK246)))</f>
        <v>-5.0725601190122531E-2</v>
      </c>
      <c r="CM246" s="1">
        <f>IF((CG246+CH246+CI246)=0, LOG(1),LOG((CG246+CH246+CI246)))</f>
        <v>-0.57971635522264098</v>
      </c>
      <c r="CN246" s="1">
        <f>IF((CL246=0),1,EXP((BZ$2*CL246)+(CB$2*F246)))</f>
        <v>0.95779954989351224</v>
      </c>
      <c r="CO246" s="1">
        <f>IF((CM246=0),1,EXP((BZ$2*CM246)+(CA$2*AJ246)))</f>
        <v>0.61093854740993037</v>
      </c>
      <c r="CP246" s="1">
        <f>CN246+CO246</f>
        <v>1.5687380973034426</v>
      </c>
      <c r="CQ246" s="2">
        <f>CN246/CP246</f>
        <v>0.6105541463803974</v>
      </c>
      <c r="CR246" s="2">
        <f>CO246/CP246</f>
        <v>0.3894458536196026</v>
      </c>
      <c r="CS246" s="1">
        <f>CJ246+CK246</f>
        <v>0.88976311630919702</v>
      </c>
      <c r="CT246" s="1">
        <f>IF((CS246=0),CJ246,CJ246/CS246)</f>
        <v>0.14799611036714394</v>
      </c>
      <c r="CU246" s="4">
        <f>IF((CS246=0),CK246,CK246/CS246)</f>
        <v>0.85200388963285612</v>
      </c>
      <c r="CV246" s="1">
        <f>CI246+CH246+CG246</f>
        <v>0.263198642373284</v>
      </c>
      <c r="CW246" s="1">
        <f>IF((CV246=0),CI246,CI246/CV246)</f>
        <v>0.45805987943035903</v>
      </c>
      <c r="CX246" s="1">
        <f>IF((CV246=0),CH246,CH246/CV246)</f>
        <v>0.54194012056964092</v>
      </c>
      <c r="CY246" s="1">
        <f>IF((CV246=0),CG246,CG246/CV246)</f>
        <v>0</v>
      </c>
      <c r="CZ246" s="1">
        <f>CT246*CQ246</f>
        <v>9.0359638832830644E-2</v>
      </c>
      <c r="DA246" s="1">
        <f>CU246*CQ246</f>
        <v>0.5201945075475668</v>
      </c>
      <c r="DB246" s="1">
        <f>CW246*CR246</f>
        <v>0.17838952075364842</v>
      </c>
      <c r="DC246" s="1">
        <f>CX246*CR246</f>
        <v>0.21105633286595415</v>
      </c>
      <c r="DD246" s="1">
        <f>CY246*CR246</f>
        <v>0</v>
      </c>
      <c r="DE246" s="1">
        <f>IF(($AM246="Bicycle"),1,0)</f>
        <v>0</v>
      </c>
      <c r="DF246" s="1">
        <f>IF(($AM246="Walk"),1,0)</f>
        <v>0</v>
      </c>
      <c r="DG246" s="1">
        <f>IF(($AM246="Car"),1,0)</f>
        <v>1</v>
      </c>
      <c r="DH246" s="1">
        <f>IF(($AM246="Rail"),1,0)</f>
        <v>0</v>
      </c>
      <c r="DI246" s="1">
        <f>IF(($AM246="Bus"),1,0)</f>
        <v>0</v>
      </c>
      <c r="DJ246" s="1" t="e">
        <f>DE246*LOG(CZ246)+DF246*LOG(DA246)+DG246*LOG(DB246)+DH246*LOG(DD246)+DI246*LOG(DC246)</f>
        <v>#NUM!</v>
      </c>
      <c r="DK246" s="1">
        <v>566.21580370000004</v>
      </c>
      <c r="DL246" s="1">
        <f>(0-(CZ246*BH246*$BY$2))/100</f>
        <v>4.2814160337706617E-2</v>
      </c>
      <c r="DM246" s="1">
        <f t="shared" si="15"/>
        <v>3.8686720650460723E-3</v>
      </c>
      <c r="DO246" s="1">
        <f>(0-(DA246*BK246*$BY$2))/100</f>
        <v>0.59154794350091144</v>
      </c>
      <c r="DP246" s="1">
        <f t="shared" si="16"/>
        <v>0.30771999116023252</v>
      </c>
      <c r="DR246" s="1">
        <f>(0-(DB246*AV246*$BY$2))/100</f>
        <v>0.27047819642549009</v>
      </c>
      <c r="DS246" s="1">
        <f t="shared" si="17"/>
        <v>4.8250475834654361E-2</v>
      </c>
      <c r="DU246" s="1">
        <f>(0-(DC246*BT246*$BY$2))/100</f>
        <v>0.17750463183992429</v>
      </c>
      <c r="DV246" s="1">
        <f t="shared" si="18"/>
        <v>3.7463476662855703E-2</v>
      </c>
      <c r="DX246" s="1">
        <f>(0-(DD246*BE246*$BY$2))/100</f>
        <v>0</v>
      </c>
      <c r="DY246" s="1">
        <f t="shared" si="19"/>
        <v>0</v>
      </c>
      <c r="EB246" s="1" t="s">
        <v>168</v>
      </c>
    </row>
    <row r="247" spans="1:132" x14ac:dyDescent="0.25">
      <c r="A247" s="1">
        <v>256992</v>
      </c>
      <c r="B247" s="1" t="s">
        <v>83</v>
      </c>
      <c r="C247" s="1">
        <v>999</v>
      </c>
      <c r="D247" s="1" t="s">
        <v>85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3">
        <v>0.95248842592592586</v>
      </c>
      <c r="K247" s="3">
        <v>0.95539351851851861</v>
      </c>
      <c r="L247" s="1">
        <v>0</v>
      </c>
      <c r="M247" s="1" t="s">
        <v>88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1</v>
      </c>
      <c r="T247" s="1">
        <v>251</v>
      </c>
      <c r="U247" s="1">
        <v>4.18333333333333</v>
      </c>
      <c r="V247" s="1">
        <v>754.84838490000004</v>
      </c>
      <c r="W247" s="1">
        <v>35.487856880000002</v>
      </c>
      <c r="X247" s="1">
        <v>139.63606960000001</v>
      </c>
      <c r="Y247" s="1">
        <v>102</v>
      </c>
      <c r="Z247" s="1">
        <v>1001014</v>
      </c>
      <c r="AA247" s="1">
        <v>100101403</v>
      </c>
      <c r="AB247" s="1">
        <v>35.490539159999997</v>
      </c>
      <c r="AC247" s="1">
        <v>139.62840919999999</v>
      </c>
      <c r="AD247" s="1">
        <v>102</v>
      </c>
      <c r="AE247" s="1">
        <v>1001015</v>
      </c>
      <c r="AF247" s="1">
        <v>100101504</v>
      </c>
      <c r="AG247" s="1">
        <v>54</v>
      </c>
      <c r="AH247" s="1">
        <v>54</v>
      </c>
      <c r="AI247" s="1">
        <v>1</v>
      </c>
      <c r="AJ247" s="1">
        <v>0</v>
      </c>
      <c r="AK247" s="1">
        <v>1</v>
      </c>
      <c r="AL247" s="1">
        <v>100</v>
      </c>
      <c r="AM247" s="1" t="s">
        <v>41</v>
      </c>
      <c r="AN247" s="1">
        <v>0</v>
      </c>
      <c r="AO247" s="1">
        <v>0</v>
      </c>
      <c r="AP247" s="1">
        <v>1</v>
      </c>
      <c r="AQ247" s="1">
        <v>0</v>
      </c>
      <c r="AR247" s="1">
        <v>0</v>
      </c>
      <c r="AS247" s="1">
        <v>9.6999999999999993</v>
      </c>
      <c r="AT247" s="1">
        <v>1</v>
      </c>
      <c r="AU247" s="1">
        <v>1400</v>
      </c>
      <c r="AV247" s="1">
        <v>9.6999999999999993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1</v>
      </c>
      <c r="BG247" s="1">
        <v>1191</v>
      </c>
      <c r="BH247" s="1">
        <v>6</v>
      </c>
      <c r="BI247" s="1">
        <v>1</v>
      </c>
      <c r="BJ247" s="1">
        <v>1191</v>
      </c>
      <c r="BK247" s="1">
        <v>14.8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CG247" s="1">
        <f>AW247*EXP((BE247/100)+(L247*CC$2)+BU$2)</f>
        <v>0</v>
      </c>
      <c r="CH247" s="1">
        <f>BL247*EXP((BT247/100)+BV$2)</f>
        <v>0</v>
      </c>
      <c r="CI247" s="1">
        <f>AT247*EXP((AV247/100)+(L247*CD$2)+BW$2)</f>
        <v>0.26207435965812775</v>
      </c>
      <c r="CJ247" s="1">
        <f>BF247*EXP((BH247/100)+(L247*CE$2)+BX$2)</f>
        <v>0.3317291023223613</v>
      </c>
      <c r="CK247" s="1">
        <f>BI247*EXP((BK247/100)+(L247*CF$2))</f>
        <v>1.1595128963629739</v>
      </c>
      <c r="CL247" s="1">
        <f>IF((CJ247+CK247)=0, LOG(1),LOG((CJ247+CK247)))</f>
        <v>0.17354812646137951</v>
      </c>
      <c r="CM247" s="1">
        <f>IF((CG247+CH247+CI247)=0, LOG(1),LOG((CG247+CH247+CI247)))</f>
        <v>-0.58157546666765592</v>
      </c>
      <c r="CN247" s="1">
        <f>IF((CL247=0),1,EXP((BZ$2*CL247)+(CB$2*F247)))</f>
        <v>1.1589517206985418</v>
      </c>
      <c r="CO247" s="1">
        <f>IF((CM247=0),1,EXP((BZ$2*CM247)+(CA$2*AJ247)))</f>
        <v>0.60997387739918851</v>
      </c>
      <c r="CP247" s="1">
        <f>CN247+CO247</f>
        <v>1.7689255980977303</v>
      </c>
      <c r="CQ247" s="2">
        <f>CN247/CP247</f>
        <v>0.65517267766652076</v>
      </c>
      <c r="CR247" s="2">
        <f>CO247/CP247</f>
        <v>0.34482732233347918</v>
      </c>
      <c r="CS247" s="1">
        <f>CJ247+CK247</f>
        <v>1.4912419986853354</v>
      </c>
      <c r="CT247" s="1">
        <f>IF((CS247=0),CJ247,CJ247/CS247)</f>
        <v>0.2224515555589304</v>
      </c>
      <c r="CU247" s="4">
        <f>IF((CS247=0),CK247,CK247/CS247)</f>
        <v>0.77754844444106952</v>
      </c>
      <c r="CV247" s="1">
        <f>CI247+CH247+CG247</f>
        <v>0.26207435965812775</v>
      </c>
      <c r="CW247" s="1">
        <f>IF((CV247=0),CI247,CI247/CV247)</f>
        <v>1</v>
      </c>
      <c r="CX247" s="1">
        <f>IF((CV247=0),CH247,CH247/CV247)</f>
        <v>0</v>
      </c>
      <c r="CY247" s="1">
        <f>IF((CV247=0),CG247,CG247/CV247)</f>
        <v>0</v>
      </c>
      <c r="CZ247" s="1">
        <f>CT247*CQ247</f>
        <v>0.14574418130662725</v>
      </c>
      <c r="DA247" s="1">
        <f>CU247*CQ247</f>
        <v>0.50942849635989351</v>
      </c>
      <c r="DB247" s="1">
        <f>CW247*CR247</f>
        <v>0.34482732233347918</v>
      </c>
      <c r="DC247" s="1">
        <f>CX247*CR247</f>
        <v>0</v>
      </c>
      <c r="DD247" s="1">
        <f>CY247*CR247</f>
        <v>0</v>
      </c>
      <c r="DE247" s="1">
        <f>IF(($AM247="Bicycle"),1,0)</f>
        <v>0</v>
      </c>
      <c r="DF247" s="1">
        <f>IF(($AM247="Walk"),1,0)</f>
        <v>0</v>
      </c>
      <c r="DG247" s="1">
        <f>IF(($AM247="Car"),1,0)</f>
        <v>1</v>
      </c>
      <c r="DH247" s="1">
        <f>IF(($AM247="Rail"),1,0)</f>
        <v>0</v>
      </c>
      <c r="DI247" s="1">
        <f>IF(($AM247="Bus"),1,0)</f>
        <v>0</v>
      </c>
      <c r="DJ247" s="1" t="e">
        <f>DE247*LOG(CZ247)+DF247*LOG(DA247)+DG247*LOG(DB247)+DH247*LOG(DD247)+DI247*LOG(DC247)</f>
        <v>#NUM!</v>
      </c>
      <c r="DK247" s="1">
        <v>754.84838490000004</v>
      </c>
      <c r="DL247" s="1">
        <f>(0-(CZ247*BH247*$BY$2))/100</f>
        <v>0.10358465616978356</v>
      </c>
      <c r="DM247" s="1">
        <f t="shared" si="15"/>
        <v>1.509686090939358E-2</v>
      </c>
      <c r="DO247" s="1">
        <f>(0-(DA247*BK247*$BY$2))/100</f>
        <v>0.8930955052528543</v>
      </c>
      <c r="DP247" s="1">
        <f t="shared" si="16"/>
        <v>0.45496830034674096</v>
      </c>
      <c r="DR247" s="1">
        <f>(0-(DB247*AV247*$BY$2))/100</f>
        <v>0.39621084380619087</v>
      </c>
      <c r="DS247" s="1">
        <f t="shared" si="17"/>
        <v>0.13662432434917715</v>
      </c>
      <c r="DU247" s="1">
        <f>(0-(DC247*BT247*$BY$2))/100</f>
        <v>0</v>
      </c>
      <c r="DV247" s="1">
        <f t="shared" si="18"/>
        <v>0</v>
      </c>
      <c r="DX247" s="1">
        <f>(0-(DD247*BE247*$BY$2))/100</f>
        <v>0</v>
      </c>
      <c r="DY247" s="1">
        <f t="shared" si="19"/>
        <v>0</v>
      </c>
      <c r="EB247" s="1" t="s">
        <v>168</v>
      </c>
    </row>
    <row r="248" spans="1:132" x14ac:dyDescent="0.25">
      <c r="A248" s="1">
        <v>255542</v>
      </c>
      <c r="B248" s="1" t="s">
        <v>75</v>
      </c>
      <c r="C248" s="1">
        <v>500</v>
      </c>
      <c r="D248" s="1" t="s">
        <v>8</v>
      </c>
      <c r="E248" s="1">
        <v>0</v>
      </c>
      <c r="F248" s="1">
        <v>0</v>
      </c>
      <c r="G248" s="1">
        <v>0</v>
      </c>
      <c r="H248" s="1">
        <v>0</v>
      </c>
      <c r="I248" s="1">
        <v>1</v>
      </c>
      <c r="J248" s="3">
        <v>0.74274305555555553</v>
      </c>
      <c r="K248" s="3">
        <v>0.74613425925925936</v>
      </c>
      <c r="L248" s="1">
        <v>1</v>
      </c>
      <c r="M248" s="1" t="s">
        <v>76</v>
      </c>
      <c r="N248" s="1">
        <v>0</v>
      </c>
      <c r="O248" s="1">
        <v>0</v>
      </c>
      <c r="P248" s="1">
        <v>0</v>
      </c>
      <c r="Q248" s="1">
        <v>0</v>
      </c>
      <c r="R248" s="1">
        <v>1</v>
      </c>
      <c r="S248" s="1">
        <v>0</v>
      </c>
      <c r="T248" s="1">
        <v>293</v>
      </c>
      <c r="U248" s="1">
        <v>4.8833333333333302</v>
      </c>
      <c r="V248" s="1">
        <v>280.54419830000001</v>
      </c>
      <c r="W248" s="1">
        <v>35.631129819999998</v>
      </c>
      <c r="X248" s="1">
        <v>139.68001480000001</v>
      </c>
      <c r="Y248" s="1" t="s">
        <v>77</v>
      </c>
      <c r="Z248" s="1" t="s">
        <v>77</v>
      </c>
      <c r="AA248" s="1" t="s">
        <v>77</v>
      </c>
      <c r="AB248" s="1">
        <v>35.629327349999997</v>
      </c>
      <c r="AC248" s="1">
        <v>139.6821875</v>
      </c>
      <c r="AD248" s="1" t="s">
        <v>77</v>
      </c>
      <c r="AE248" s="1" t="s">
        <v>77</v>
      </c>
      <c r="AF248" s="1" t="s">
        <v>77</v>
      </c>
      <c r="AG248" s="1">
        <v>38</v>
      </c>
      <c r="AH248" s="1">
        <v>38</v>
      </c>
      <c r="AI248" s="1">
        <v>1</v>
      </c>
      <c r="AJ248" s="1">
        <v>0</v>
      </c>
      <c r="AK248" s="1">
        <v>0</v>
      </c>
      <c r="AL248" s="1">
        <v>420</v>
      </c>
      <c r="AM248" s="1" t="s">
        <v>43</v>
      </c>
      <c r="AN248" s="1">
        <v>0</v>
      </c>
      <c r="AO248" s="1">
        <v>0</v>
      </c>
      <c r="AP248" s="1">
        <v>0</v>
      </c>
      <c r="AQ248" s="1">
        <v>0</v>
      </c>
      <c r="AR248" s="1">
        <v>1</v>
      </c>
      <c r="AS248" s="1">
        <v>4.8</v>
      </c>
      <c r="AT248" s="1">
        <v>1</v>
      </c>
      <c r="AU248" s="1">
        <v>947</v>
      </c>
      <c r="AV248" s="1">
        <v>8.1999999999999993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1</v>
      </c>
      <c r="BG248" s="1">
        <v>365</v>
      </c>
      <c r="BH248" s="1">
        <v>1.8</v>
      </c>
      <c r="BI248" s="1">
        <v>1</v>
      </c>
      <c r="BJ248" s="1">
        <v>365</v>
      </c>
      <c r="BK248" s="1">
        <v>4.8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CG248" s="1">
        <f>AW248*EXP((BE248/100)+(L248*CC$2)+BU$2)</f>
        <v>0</v>
      </c>
      <c r="CH248" s="1">
        <f>BL248*EXP((BT248/100)+BV$2)</f>
        <v>0</v>
      </c>
      <c r="CI248" s="1">
        <f>AT248*EXP((AV248/100)+(L248*CD$2)+BW$2)</f>
        <v>0.11514056415680939</v>
      </c>
      <c r="CJ248" s="1">
        <f>BF248*EXP((BH248/100)+(L248*CE$2)+BX$2)</f>
        <v>0.12881612230112602</v>
      </c>
      <c r="CK248" s="1">
        <f>BI248*EXP((BK248/100)+(L248*CF$2))</f>
        <v>0.72255322058434801</v>
      </c>
      <c r="CL248" s="1">
        <f>IF((CJ248+CK248)=0, LOG(1),LOG((CJ248+CK248)))</f>
        <v>-6.988199246682672E-2</v>
      </c>
      <c r="CM248" s="1">
        <f>IF((CG248+CH248+CI248)=0, LOG(1),LOG((CG248+CH248+CI248)))</f>
        <v>-0.93877164695324022</v>
      </c>
      <c r="CN248" s="1">
        <f>IF((CL248=0),1,EXP((BZ$2*CL248)+(CB$2*F248)))</f>
        <v>0.94233005058882013</v>
      </c>
      <c r="CO248" s="1">
        <f>IF((CM248=0),1,EXP((BZ$2*CM248)+(CA$2*AJ248)))</f>
        <v>0.45024837685879748</v>
      </c>
      <c r="CP248" s="1">
        <f>CN248+CO248</f>
        <v>1.3925784274476176</v>
      </c>
      <c r="CQ248" s="2">
        <f>CN248/CP248</f>
        <v>0.67668005766538142</v>
      </c>
      <c r="CR248" s="2">
        <f>CO248/CP248</f>
        <v>0.32331994233461853</v>
      </c>
      <c r="CS248" s="1">
        <f>CJ248+CK248</f>
        <v>0.85136934288547406</v>
      </c>
      <c r="CT248" s="1">
        <f>IF((CS248=0),CJ248,CJ248/CS248)</f>
        <v>0.15130462868740427</v>
      </c>
      <c r="CU248" s="4">
        <f>IF((CS248=0),CK248,CK248/CS248)</f>
        <v>0.84869537131259565</v>
      </c>
      <c r="CV248" s="1">
        <f>CI248+CH248+CG248</f>
        <v>0.11514056415680939</v>
      </c>
      <c r="CW248" s="1">
        <f>IF((CV248=0),CI248,CI248/CV248)</f>
        <v>1</v>
      </c>
      <c r="CX248" s="1">
        <f>IF((CV248=0),CH248,CH248/CV248)</f>
        <v>0</v>
      </c>
      <c r="CY248" s="1">
        <f>IF((CV248=0),CG248,CG248/CV248)</f>
        <v>0</v>
      </c>
      <c r="CZ248" s="1">
        <f>CT248*CQ248</f>
        <v>0.10238482486523184</v>
      </c>
      <c r="DA248" s="1">
        <f>CU248*CQ248</f>
        <v>0.57429523280014949</v>
      </c>
      <c r="DB248" s="1">
        <f>CW248*CR248</f>
        <v>0.32331994233461853</v>
      </c>
      <c r="DC248" s="1">
        <f>CX248*CR248</f>
        <v>0</v>
      </c>
      <c r="DD248" s="1">
        <f>CY248*CR248</f>
        <v>0</v>
      </c>
      <c r="DE248" s="1">
        <f>IF(($AM248="Bicycle"),1,0)</f>
        <v>0</v>
      </c>
      <c r="DF248" s="1">
        <f>IF(($AM248="Walk"),1,0)</f>
        <v>1</v>
      </c>
      <c r="DG248" s="1">
        <f>IF(($AM248="Car"),1,0)</f>
        <v>0</v>
      </c>
      <c r="DH248" s="1">
        <f>IF(($AM248="Rail"),1,0)</f>
        <v>0</v>
      </c>
      <c r="DI248" s="1">
        <f>IF(($AM248="Bus"),1,0)</f>
        <v>0</v>
      </c>
      <c r="DJ248" s="1" t="e">
        <f>DE248*LOG(CZ248)+DF248*LOG(DA248)+DG248*LOG(DB248)+DH248*LOG(DD248)+DI248*LOG(DC248)</f>
        <v>#NUM!</v>
      </c>
      <c r="DK248" s="1">
        <v>280.54419830000001</v>
      </c>
      <c r="DL248" s="1">
        <f>(0-(CZ248*BH248*$BY$2))/100</f>
        <v>2.1830367673525017E-2</v>
      </c>
      <c r="DM248" s="1">
        <f t="shared" si="15"/>
        <v>2.2350983709974776E-3</v>
      </c>
      <c r="DO248" s="1">
        <f>(0-(DA248*BK248*$BY$2))/100</f>
        <v>0.32653474709576896</v>
      </c>
      <c r="DP248" s="1">
        <f t="shared" si="16"/>
        <v>0.18752734860070258</v>
      </c>
      <c r="DR248" s="1">
        <f>(0-(DB248*AV248*$BY$2))/100</f>
        <v>0.31405036210978055</v>
      </c>
      <c r="DS248" s="1">
        <f t="shared" si="17"/>
        <v>0.10153874496750032</v>
      </c>
      <c r="DU248" s="1">
        <f>(0-(DC248*BT248*$BY$2))/100</f>
        <v>0</v>
      </c>
      <c r="DV248" s="1">
        <f t="shared" si="18"/>
        <v>0</v>
      </c>
      <c r="DX248" s="1">
        <f>(0-(DD248*BE248*$BY$2))/100</f>
        <v>0</v>
      </c>
      <c r="DY248" s="1">
        <f t="shared" si="19"/>
        <v>0</v>
      </c>
      <c r="EB248" s="1" t="s">
        <v>168</v>
      </c>
    </row>
    <row r="249" spans="1:132" x14ac:dyDescent="0.25">
      <c r="A249" s="1">
        <v>255627</v>
      </c>
      <c r="B249" s="1" t="s">
        <v>83</v>
      </c>
      <c r="C249" s="1">
        <v>999</v>
      </c>
      <c r="D249" s="1" t="s">
        <v>85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3">
        <v>0.68108796296296292</v>
      </c>
      <c r="K249" s="3">
        <v>0.68415509259259266</v>
      </c>
      <c r="L249" s="1">
        <v>0</v>
      </c>
      <c r="M249" s="1" t="s">
        <v>90</v>
      </c>
      <c r="N249" s="1">
        <v>0</v>
      </c>
      <c r="O249" s="1">
        <v>0</v>
      </c>
      <c r="P249" s="1">
        <v>0</v>
      </c>
      <c r="Q249" s="1">
        <v>1</v>
      </c>
      <c r="R249" s="1">
        <v>0</v>
      </c>
      <c r="S249" s="1">
        <v>0</v>
      </c>
      <c r="T249" s="1">
        <v>265</v>
      </c>
      <c r="U249" s="1">
        <v>4.4166666666666696</v>
      </c>
      <c r="V249" s="1">
        <v>994.90583370000002</v>
      </c>
      <c r="W249" s="1">
        <v>35.488677690000003</v>
      </c>
      <c r="X249" s="1">
        <v>139.63587649999999</v>
      </c>
      <c r="Y249" s="1">
        <v>102</v>
      </c>
      <c r="Z249" s="1">
        <v>1001014</v>
      </c>
      <c r="AA249" s="1">
        <v>100101403</v>
      </c>
      <c r="AB249" s="1">
        <v>35.497625540000001</v>
      </c>
      <c r="AC249" s="1">
        <v>139.6360373</v>
      </c>
      <c r="AD249" s="1">
        <v>109</v>
      </c>
      <c r="AE249" s="1">
        <v>1008044</v>
      </c>
      <c r="AF249" s="1">
        <v>100804401</v>
      </c>
      <c r="AG249" s="1">
        <v>54</v>
      </c>
      <c r="AH249" s="1">
        <v>54</v>
      </c>
      <c r="AI249" s="1">
        <v>1</v>
      </c>
      <c r="AJ249" s="1">
        <v>0</v>
      </c>
      <c r="AK249" s="1">
        <v>1</v>
      </c>
      <c r="AL249" s="1">
        <v>100</v>
      </c>
      <c r="AM249" s="1" t="s">
        <v>41</v>
      </c>
      <c r="AN249" s="1">
        <v>0</v>
      </c>
      <c r="AO249" s="1">
        <v>0</v>
      </c>
      <c r="AP249" s="1">
        <v>1</v>
      </c>
      <c r="AQ249" s="1">
        <v>0</v>
      </c>
      <c r="AR249" s="1">
        <v>0</v>
      </c>
      <c r="AS249" s="1">
        <v>6.5</v>
      </c>
      <c r="AT249" s="1">
        <v>1</v>
      </c>
      <c r="AU249" s="1">
        <v>1624</v>
      </c>
      <c r="AV249" s="1">
        <v>6.5</v>
      </c>
      <c r="AW249" s="1">
        <v>1</v>
      </c>
      <c r="AX249" s="1">
        <v>2</v>
      </c>
      <c r="AY249" s="1">
        <v>120</v>
      </c>
      <c r="AZ249" s="1">
        <v>0</v>
      </c>
      <c r="BA249" s="1">
        <v>1146</v>
      </c>
      <c r="BB249" s="1">
        <v>13.6</v>
      </c>
      <c r="BC249" s="1">
        <v>391</v>
      </c>
      <c r="BD249" s="1">
        <v>4.9000000000000004</v>
      </c>
      <c r="BE249" s="1">
        <v>20.5</v>
      </c>
      <c r="BF249" s="1">
        <v>1</v>
      </c>
      <c r="BG249" s="1">
        <v>1216</v>
      </c>
      <c r="BH249" s="1">
        <v>6.1</v>
      </c>
      <c r="BI249" s="1">
        <v>1</v>
      </c>
      <c r="BJ249" s="1">
        <v>1216</v>
      </c>
      <c r="BK249" s="1">
        <v>15.2</v>
      </c>
      <c r="BL249" s="1">
        <v>1</v>
      </c>
      <c r="BM249" s="1">
        <v>0.68</v>
      </c>
      <c r="BN249" s="1">
        <v>2</v>
      </c>
      <c r="BO249" s="1">
        <v>210</v>
      </c>
      <c r="BP249" s="1">
        <v>282</v>
      </c>
      <c r="BQ249" s="1">
        <v>4.2</v>
      </c>
      <c r="BR249" s="1">
        <v>439</v>
      </c>
      <c r="BS249" s="1">
        <v>6.6</v>
      </c>
      <c r="BT249" s="1">
        <v>12.8</v>
      </c>
      <c r="CG249" s="1">
        <f>AW249*EXP((BE249/100)+(L249*CC$2)+BU$2)</f>
        <v>1.8396710896183515</v>
      </c>
      <c r="CH249" s="1">
        <f>BL249*EXP((BT249/100)+BV$2)</f>
        <v>0.15100444583269629</v>
      </c>
      <c r="CI249" s="1">
        <f>AT249*EXP((AV249/100)+(L249*CD$2)+BW$2)</f>
        <v>0.25382074232308766</v>
      </c>
      <c r="CJ249" s="1">
        <f>BF249*EXP((BH249/100)+(L249*CE$2)+BX$2)</f>
        <v>0.33206099734453681</v>
      </c>
      <c r="CK249" s="1">
        <f>BI249*EXP((BK249/100)+(L249*CF$2))</f>
        <v>1.1641602364321124</v>
      </c>
      <c r="CL249" s="1">
        <f>IF((CJ249+CK249)=0, LOG(1),LOG((CJ249+CK249)))</f>
        <v>0.17499581378562132</v>
      </c>
      <c r="CM249" s="1">
        <f>IF((CG249+CH249+CI249)=0, LOG(1),LOG((CG249+CH249+CI249)))</f>
        <v>0.3511188895133483</v>
      </c>
      <c r="CN249" s="1">
        <f>IF((CL249=0),1,EXP((BZ$2*CL249)+(CB$2*F249)))</f>
        <v>1.1603787282674463</v>
      </c>
      <c r="CO249" s="1">
        <f>IF((CM249=0),1,EXP((BZ$2*CM249)+(CA$2*AJ249)))</f>
        <v>1.3477695704649826</v>
      </c>
      <c r="CP249" s="1">
        <f>CN249+CO249</f>
        <v>2.5081482987324288</v>
      </c>
      <c r="CQ249" s="2">
        <f>CN249/CP249</f>
        <v>0.46264358804217437</v>
      </c>
      <c r="CR249" s="2">
        <f>CO249/CP249</f>
        <v>0.53735641195782569</v>
      </c>
      <c r="CS249" s="1">
        <f>CJ249+CK249</f>
        <v>1.4962212337766492</v>
      </c>
      <c r="CT249" s="1">
        <f>IF((CS249=0),CJ249,CJ249/CS249)</f>
        <v>0.22193308706518849</v>
      </c>
      <c r="CU249" s="4">
        <f>IF((CS249=0),CK249,CK249/CS249)</f>
        <v>0.77806691293481156</v>
      </c>
      <c r="CV249" s="1">
        <f>CI249+CH249+CG249</f>
        <v>2.2444962777741355</v>
      </c>
      <c r="CW249" s="1">
        <f>IF((CV249=0),CI249,CI249/CV249)</f>
        <v>0.11308583793901472</v>
      </c>
      <c r="CX249" s="1">
        <f>IF((CV249=0),CH249,CH249/CV249)</f>
        <v>6.7277654825272079E-2</v>
      </c>
      <c r="CY249" s="1">
        <f>IF((CV249=0),CG249,CG249/CV249)</f>
        <v>0.81963650723571313</v>
      </c>
      <c r="CZ249" s="1">
        <f>CT249*CQ249</f>
        <v>0.10267591970511508</v>
      </c>
      <c r="DA249" s="1">
        <f>CU249*CQ249</f>
        <v>0.35996766833705929</v>
      </c>
      <c r="DB249" s="1">
        <f>CW249*CR249</f>
        <v>6.0767400118153111E-2</v>
      </c>
      <c r="DC249" s="1">
        <f>CX249*CR249</f>
        <v>3.6152079201845301E-2</v>
      </c>
      <c r="DD249" s="1">
        <f>CY249*CR249</f>
        <v>0.44043693263782724</v>
      </c>
      <c r="DE249" s="1">
        <f>IF(($AM249="Bicycle"),1,0)</f>
        <v>0</v>
      </c>
      <c r="DF249" s="1">
        <f>IF(($AM249="Walk"),1,0)</f>
        <v>0</v>
      </c>
      <c r="DG249" s="1">
        <f>IF(($AM249="Car"),1,0)</f>
        <v>1</v>
      </c>
      <c r="DH249" s="1">
        <f>IF(($AM249="Rail"),1,0)</f>
        <v>0</v>
      </c>
      <c r="DI249" s="1">
        <f>IF(($AM249="Bus"),1,0)</f>
        <v>0</v>
      </c>
      <c r="DJ249" s="1">
        <f>DE249*LOG(CZ249)+DF249*LOG(DA249)+DG249*LOG(DB249)+DH249*LOG(DD249)+DI249*LOG(DC249)</f>
        <v>-1.216329344177506</v>
      </c>
      <c r="DK249" s="1">
        <v>994.90583370000002</v>
      </c>
      <c r="DL249" s="1">
        <f>(0-(CZ249*BH249*$BY$2))/100</f>
        <v>7.4191028233787051E-2</v>
      </c>
      <c r="DM249" s="1">
        <f t="shared" si="15"/>
        <v>7.6176320577722454E-3</v>
      </c>
      <c r="DO249" s="1">
        <f>(0-(DA249*BK249*$BY$2))/100</f>
        <v>0.64812688427103293</v>
      </c>
      <c r="DP249" s="1">
        <f t="shared" si="16"/>
        <v>0.23330472331760679</v>
      </c>
      <c r="DR249" s="1">
        <f>(0-(DB249*AV249*$BY$2))/100</f>
        <v>4.6788267682912679E-2</v>
      </c>
      <c r="DS249" s="1">
        <f t="shared" si="17"/>
        <v>2.8432013831228074E-3</v>
      </c>
      <c r="DU249" s="1">
        <f>(0-(DC249*BT249*$BY$2))/100</f>
        <v>5.4814594143398426E-2</v>
      </c>
      <c r="DV249" s="1">
        <f t="shared" si="18"/>
        <v>1.9816615488891455E-3</v>
      </c>
      <c r="DX249" s="1">
        <f>(0-(DD249*BE249*$BY$2))/100</f>
        <v>1.0695240230362721</v>
      </c>
      <c r="DY249" s="1">
        <f t="shared" si="19"/>
        <v>0.47105788008856458</v>
      </c>
      <c r="EB249" s="1" t="s">
        <v>168</v>
      </c>
    </row>
    <row r="250" spans="1:132" x14ac:dyDescent="0.25">
      <c r="A250" s="1">
        <v>257591</v>
      </c>
      <c r="B250" s="1" t="s">
        <v>81</v>
      </c>
      <c r="C250" s="1">
        <v>200</v>
      </c>
      <c r="D250" s="1" t="s">
        <v>84</v>
      </c>
      <c r="E250" s="1">
        <v>0</v>
      </c>
      <c r="F250" s="1">
        <v>0</v>
      </c>
      <c r="G250" s="1">
        <v>0</v>
      </c>
      <c r="H250" s="1">
        <v>1</v>
      </c>
      <c r="I250" s="1">
        <v>0</v>
      </c>
      <c r="J250" s="3">
        <v>0.79666666666666675</v>
      </c>
      <c r="K250" s="3">
        <v>0.80766203703703709</v>
      </c>
      <c r="L250" s="1">
        <v>1</v>
      </c>
      <c r="M250" s="1" t="s">
        <v>76</v>
      </c>
      <c r="N250" s="1">
        <v>0</v>
      </c>
      <c r="O250" s="1">
        <v>0</v>
      </c>
      <c r="P250" s="1">
        <v>0</v>
      </c>
      <c r="Q250" s="1">
        <v>0</v>
      </c>
      <c r="R250" s="1">
        <v>1</v>
      </c>
      <c r="S250" s="1">
        <v>0</v>
      </c>
      <c r="T250" s="1">
        <v>950</v>
      </c>
      <c r="U250" s="1">
        <v>15.8333333333333</v>
      </c>
      <c r="V250" s="1">
        <v>963.48332519999997</v>
      </c>
      <c r="W250" s="1">
        <v>35.464548460000003</v>
      </c>
      <c r="X250" s="1">
        <v>139.5321984</v>
      </c>
      <c r="Y250" s="1">
        <v>112</v>
      </c>
      <c r="Z250" s="1">
        <v>1005118</v>
      </c>
      <c r="AA250" s="1">
        <v>100511802</v>
      </c>
      <c r="AB250" s="1">
        <v>35.460927519999998</v>
      </c>
      <c r="AC250" s="1">
        <v>139.5418651</v>
      </c>
      <c r="AD250" s="1">
        <v>112</v>
      </c>
      <c r="AE250" s="1">
        <v>1005105</v>
      </c>
      <c r="AF250" s="1">
        <v>100510501</v>
      </c>
      <c r="AG250" s="1">
        <v>37</v>
      </c>
      <c r="AH250" s="1">
        <v>37</v>
      </c>
      <c r="AI250" s="1">
        <v>1</v>
      </c>
      <c r="AJ250" s="1">
        <v>0</v>
      </c>
      <c r="AK250" s="1">
        <v>0</v>
      </c>
      <c r="AL250" s="1">
        <v>420</v>
      </c>
      <c r="AM250" s="1" t="s">
        <v>43</v>
      </c>
      <c r="AN250" s="1">
        <v>0</v>
      </c>
      <c r="AO250" s="1">
        <v>0</v>
      </c>
      <c r="AP250" s="1">
        <v>0</v>
      </c>
      <c r="AQ250" s="1">
        <v>0</v>
      </c>
      <c r="AR250" s="1">
        <v>1</v>
      </c>
      <c r="AS250" s="1">
        <v>16.100000000000001</v>
      </c>
      <c r="AT250" s="1">
        <v>1</v>
      </c>
      <c r="AU250" s="1">
        <v>2053</v>
      </c>
      <c r="AV250" s="1">
        <v>5.8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1</v>
      </c>
      <c r="BG250" s="1">
        <v>1292</v>
      </c>
      <c r="BH250" s="1">
        <v>6.5</v>
      </c>
      <c r="BI250" s="1">
        <v>1</v>
      </c>
      <c r="BJ250" s="1">
        <v>1292</v>
      </c>
      <c r="BK250" s="1">
        <v>16.100000000000001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CG250" s="1">
        <f>AW250*EXP((BE250/100)+(L250*CC$2)+BU$2)</f>
        <v>0</v>
      </c>
      <c r="CH250" s="1">
        <f>BL250*EXP((BT250/100)+BV$2)</f>
        <v>0</v>
      </c>
      <c r="CI250" s="1">
        <f>AT250*EXP((AV250/100)+(L250*CD$2)+BW$2)</f>
        <v>0.11241008739975675</v>
      </c>
      <c r="CJ250" s="1">
        <f>BF250*EXP((BH250/100)+(L250*CE$2)+BX$2)</f>
        <v>0.13501501290810686</v>
      </c>
      <c r="CK250" s="1">
        <f>BI250*EXP((BK250/100)+(L250*CF$2))</f>
        <v>0.80899365902107967</v>
      </c>
      <c r="CL250" s="1">
        <f>IF((CJ250+CK250)=0, LOG(1),LOG((CJ250+CK250)))</f>
        <v>-2.5024016132339361E-2</v>
      </c>
      <c r="CM250" s="1">
        <f>IF((CG250+CH250+CI250)=0, LOG(1),LOG((CG250+CH250+CI250)))</f>
        <v>-0.94919471451891824</v>
      </c>
      <c r="CN250" s="1">
        <f>IF((CL250=0),1,EXP((BZ$2*CL250)+(CB$2*F250)))</f>
        <v>0.97895420613268047</v>
      </c>
      <c r="CO250" s="1">
        <f>IF((CM250=0),1,EXP((BZ$2*CM250)+(CA$2*AJ250)))</f>
        <v>0.44627697151674289</v>
      </c>
      <c r="CP250" s="1">
        <f>CN250+CO250</f>
        <v>1.4252311776494233</v>
      </c>
      <c r="CQ250" s="2">
        <f>CN250/CP250</f>
        <v>0.68687397629571256</v>
      </c>
      <c r="CR250" s="2">
        <f>CO250/CP250</f>
        <v>0.31312602370428749</v>
      </c>
      <c r="CS250" s="1">
        <f>CJ250+CK250</f>
        <v>0.94400867192918647</v>
      </c>
      <c r="CT250" s="1">
        <f>IF((CS250=0),CJ250,CJ250/CS250)</f>
        <v>0.14302306421845543</v>
      </c>
      <c r="CU250" s="4">
        <f>IF((CS250=0),CK250,CK250/CS250)</f>
        <v>0.85697693578154466</v>
      </c>
      <c r="CV250" s="1">
        <f>CI250+CH250+CG250</f>
        <v>0.11241008739975675</v>
      </c>
      <c r="CW250" s="1">
        <f>IF((CV250=0),CI250,CI250/CV250)</f>
        <v>1</v>
      </c>
      <c r="CX250" s="1">
        <f>IF((CV250=0),CH250,CH250/CV250)</f>
        <v>0</v>
      </c>
      <c r="CY250" s="1">
        <f>IF((CV250=0),CG250,CG250/CV250)</f>
        <v>0</v>
      </c>
      <c r="CZ250" s="1">
        <f>CT250*CQ250</f>
        <v>9.8238820821727524E-2</v>
      </c>
      <c r="DA250" s="1">
        <f>CU250*CQ250</f>
        <v>0.58863515547398504</v>
      </c>
      <c r="DB250" s="1">
        <f>CW250*CR250</f>
        <v>0.31312602370428749</v>
      </c>
      <c r="DC250" s="1">
        <f>CX250*CR250</f>
        <v>0</v>
      </c>
      <c r="DD250" s="1">
        <f>CY250*CR250</f>
        <v>0</v>
      </c>
      <c r="DE250" s="1">
        <f>IF(($AM250="Bicycle"),1,0)</f>
        <v>0</v>
      </c>
      <c r="DF250" s="1">
        <f>IF(($AM250="Walk"),1,0)</f>
        <v>1</v>
      </c>
      <c r="DG250" s="1">
        <f>IF(($AM250="Car"),1,0)</f>
        <v>0</v>
      </c>
      <c r="DH250" s="1">
        <f>IF(($AM250="Rail"),1,0)</f>
        <v>0</v>
      </c>
      <c r="DI250" s="1">
        <f>IF(($AM250="Bus"),1,0)</f>
        <v>0</v>
      </c>
      <c r="DJ250" s="1" t="e">
        <f>DE250*LOG(CZ250)+DF250*LOG(DA250)+DG250*LOG(DB250)+DH250*LOG(DD250)+DI250*LOG(DC250)</f>
        <v>#NUM!</v>
      </c>
      <c r="DK250" s="1">
        <v>963.48332519999997</v>
      </c>
      <c r="DL250" s="1">
        <f>(0-(CZ250*BH250*$BY$2))/100</f>
        <v>7.5639639618012691E-2</v>
      </c>
      <c r="DM250" s="1">
        <f t="shared" si="15"/>
        <v>7.4307490034539909E-3</v>
      </c>
      <c r="DO250" s="1">
        <f>(0-(DA250*BK250*$BY$2))/100</f>
        <v>1.1225999684807553</v>
      </c>
      <c r="DP250" s="1">
        <f t="shared" si="16"/>
        <v>0.66080180698176005</v>
      </c>
      <c r="DR250" s="1">
        <f>(0-(DB250*AV250*$BY$2))/100</f>
        <v>0.21512957044792652</v>
      </c>
      <c r="DS250" s="1">
        <f t="shared" si="17"/>
        <v>6.7362666975570626E-2</v>
      </c>
      <c r="DU250" s="1">
        <f>(0-(DC250*BT250*$BY$2))/100</f>
        <v>0</v>
      </c>
      <c r="DV250" s="1">
        <f t="shared" si="18"/>
        <v>0</v>
      </c>
      <c r="DX250" s="1">
        <f>(0-(DD250*BE250*$BY$2))/100</f>
        <v>0</v>
      </c>
      <c r="DY250" s="1">
        <f t="shared" si="19"/>
        <v>0</v>
      </c>
      <c r="EB250" s="1" t="s">
        <v>168</v>
      </c>
    </row>
    <row r="251" spans="1:132" x14ac:dyDescent="0.25">
      <c r="A251" s="1">
        <v>256064</v>
      </c>
      <c r="B251" s="1" t="s">
        <v>109</v>
      </c>
      <c r="C251" s="1">
        <v>500</v>
      </c>
      <c r="D251" s="1" t="s">
        <v>8</v>
      </c>
      <c r="E251" s="1">
        <v>0</v>
      </c>
      <c r="F251" s="1">
        <v>0</v>
      </c>
      <c r="G251" s="1">
        <v>0</v>
      </c>
      <c r="H251" s="1">
        <v>0</v>
      </c>
      <c r="I251" s="1">
        <v>1</v>
      </c>
      <c r="J251" s="3">
        <v>0.67872685185185189</v>
      </c>
      <c r="K251" s="3">
        <v>0.74758101851851855</v>
      </c>
      <c r="L251" s="1">
        <v>0</v>
      </c>
      <c r="M251" s="1" t="s">
        <v>90</v>
      </c>
      <c r="N251" s="1">
        <v>0</v>
      </c>
      <c r="O251" s="1">
        <v>0</v>
      </c>
      <c r="P251" s="1">
        <v>0</v>
      </c>
      <c r="Q251" s="1">
        <v>1</v>
      </c>
      <c r="R251" s="1">
        <v>0</v>
      </c>
      <c r="S251" s="1">
        <v>0</v>
      </c>
      <c r="T251" s="1">
        <v>5949</v>
      </c>
      <c r="U251" s="1">
        <v>99.15</v>
      </c>
      <c r="V251" s="1">
        <v>904.80080680000003</v>
      </c>
      <c r="W251" s="1">
        <v>35.660709169999997</v>
      </c>
      <c r="X251" s="1">
        <v>139.70899890000001</v>
      </c>
      <c r="Y251" s="1" t="s">
        <v>77</v>
      </c>
      <c r="Z251" s="1" t="s">
        <v>77</v>
      </c>
      <c r="AA251" s="1" t="s">
        <v>77</v>
      </c>
      <c r="AB251" s="1">
        <v>35.661256330000001</v>
      </c>
      <c r="AC251" s="1">
        <v>139.69900490000001</v>
      </c>
      <c r="AD251" s="1" t="s">
        <v>77</v>
      </c>
      <c r="AE251" s="1" t="s">
        <v>77</v>
      </c>
      <c r="AF251" s="1" t="s">
        <v>77</v>
      </c>
      <c r="AG251" s="1">
        <v>41.24</v>
      </c>
      <c r="AH251" s="1">
        <v>0</v>
      </c>
      <c r="AI251" s="1">
        <v>0</v>
      </c>
      <c r="AJ251" s="1">
        <v>0</v>
      </c>
      <c r="AK251" s="1">
        <v>0</v>
      </c>
      <c r="AL251" s="1">
        <v>420</v>
      </c>
      <c r="AM251" s="1" t="s">
        <v>43</v>
      </c>
      <c r="AN251" s="1">
        <v>0</v>
      </c>
      <c r="AO251" s="1">
        <v>0</v>
      </c>
      <c r="AP251" s="1">
        <v>0</v>
      </c>
      <c r="AQ251" s="1">
        <v>0</v>
      </c>
      <c r="AR251" s="1">
        <v>1</v>
      </c>
      <c r="AS251" s="1">
        <v>14.9</v>
      </c>
      <c r="AT251" s="1">
        <v>1</v>
      </c>
      <c r="AU251" s="1">
        <v>1279</v>
      </c>
      <c r="AV251" s="1">
        <v>7</v>
      </c>
      <c r="AW251" s="1">
        <v>1</v>
      </c>
      <c r="AX251" s="1">
        <v>4</v>
      </c>
      <c r="AY251" s="1">
        <v>160</v>
      </c>
      <c r="AZ251" s="1">
        <v>0</v>
      </c>
      <c r="BA251" s="1">
        <v>715</v>
      </c>
      <c r="BB251" s="1">
        <v>8.6</v>
      </c>
      <c r="BC251" s="1">
        <v>1410</v>
      </c>
      <c r="BD251" s="1">
        <v>16.899999999999999</v>
      </c>
      <c r="BE251" s="1">
        <v>29.5</v>
      </c>
      <c r="BF251" s="1">
        <v>1</v>
      </c>
      <c r="BG251" s="1">
        <v>1242</v>
      </c>
      <c r="BH251" s="1">
        <v>6.2</v>
      </c>
      <c r="BI251" s="1">
        <v>1</v>
      </c>
      <c r="BJ251" s="1">
        <v>1242</v>
      </c>
      <c r="BK251" s="1">
        <v>14.9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CG251" s="1">
        <f>AW251*EXP((BE251/100)+(L251*CC$2)+BU$2)</f>
        <v>2.0129207967363438</v>
      </c>
      <c r="CH251" s="1">
        <f>BL251*EXP((BT251/100)+BV$2)</f>
        <v>0</v>
      </c>
      <c r="CI251" s="1">
        <f>AT251*EXP((AV251/100)+(L251*CD$2)+BW$2)</f>
        <v>0.2550930240885308</v>
      </c>
      <c r="CJ251" s="1">
        <f>BF251*EXP((BH251/100)+(L251*CE$2)+BX$2)</f>
        <v>0.33239322442773739</v>
      </c>
      <c r="CK251" s="1">
        <f>BI251*EXP((BK251/100)+(L251*CF$2))</f>
        <v>1.1606729892090855</v>
      </c>
      <c r="CL251" s="1">
        <f>IF((CJ251+CK251)=0, LOG(1),LOG((CJ251+CK251)))</f>
        <v>0.17407906799257897</v>
      </c>
      <c r="CM251" s="1">
        <f>IF((CG251+CH251+CI251)=0, LOG(1),LOG((CG251+CH251+CI251)))</f>
        <v>0.35564569673307794</v>
      </c>
      <c r="CN251" s="1">
        <f>IF((CL251=0),1,EXP((BZ$2*CL251)+(CB$2*F251)))</f>
        <v>1.1594748740002818</v>
      </c>
      <c r="CO251" s="1">
        <f>IF((CM251=0),1,EXP((BZ$2*CM251)+(CA$2*AJ251)))</f>
        <v>1.3529654895157623</v>
      </c>
      <c r="CP251" s="1">
        <f>CN251+CO251</f>
        <v>2.5124403635160442</v>
      </c>
      <c r="CQ251" s="2">
        <f>CN251/CP251</f>
        <v>0.46149349088535191</v>
      </c>
      <c r="CR251" s="2">
        <f>CO251/CP251</f>
        <v>0.53850650911464804</v>
      </c>
      <c r="CS251" s="1">
        <f>CJ251+CK251</f>
        <v>1.4930662136368229</v>
      </c>
      <c r="CT251" s="1">
        <f>IF((CS251=0),CJ251,CJ251/CS251)</f>
        <v>0.22262457042550796</v>
      </c>
      <c r="CU251" s="4">
        <f>IF((CS251=0),CK251,CK251/CS251)</f>
        <v>0.77737542957449202</v>
      </c>
      <c r="CV251" s="1">
        <f>CI251+CH251+CG251</f>
        <v>2.2680138208248746</v>
      </c>
      <c r="CW251" s="1">
        <f>IF((CV251=0),CI251,CI251/CV251)</f>
        <v>0.11247419294638765</v>
      </c>
      <c r="CX251" s="1">
        <f>IF((CV251=0),CH251,CH251/CV251)</f>
        <v>0</v>
      </c>
      <c r="CY251" s="1">
        <f>IF((CV251=0),CG251,CG251/CV251)</f>
        <v>0.88752580705361239</v>
      </c>
      <c r="CZ251" s="1">
        <f>CT251*CQ251</f>
        <v>0.10273979016251954</v>
      </c>
      <c r="DA251" s="1">
        <f>CU251*CQ251</f>
        <v>0.35875370072283236</v>
      </c>
      <c r="DB251" s="1">
        <f>CW251*CR251</f>
        <v>6.0568085009046584E-2</v>
      </c>
      <c r="DC251" s="1">
        <f>CX251*CR251</f>
        <v>0</v>
      </c>
      <c r="DD251" s="1">
        <f>CY251*CR251</f>
        <v>0.4779384241056015</v>
      </c>
      <c r="DE251" s="1">
        <f>IF(($AM251="Bicycle"),1,0)</f>
        <v>0</v>
      </c>
      <c r="DF251" s="1">
        <f>IF(($AM251="Walk"),1,0)</f>
        <v>1</v>
      </c>
      <c r="DG251" s="1">
        <f>IF(($AM251="Car"),1,0)</f>
        <v>0</v>
      </c>
      <c r="DH251" s="1">
        <f>IF(($AM251="Rail"),1,0)</f>
        <v>0</v>
      </c>
      <c r="DI251" s="1">
        <f>IF(($AM251="Bus"),1,0)</f>
        <v>0</v>
      </c>
      <c r="DJ251" s="1" t="e">
        <f>DE251*LOG(CZ251)+DF251*LOG(DA251)+DG251*LOG(DB251)+DH251*LOG(DD251)+DI251*LOG(DC251)</f>
        <v>#NUM!</v>
      </c>
      <c r="DK251" s="1">
        <v>904.80080680000003</v>
      </c>
      <c r="DL251" s="1">
        <f>(0-(CZ251*BH251*$BY$2))/100</f>
        <v>7.5454182355557189E-2</v>
      </c>
      <c r="DM251" s="1">
        <f t="shared" si="15"/>
        <v>7.7521468620944294E-3</v>
      </c>
      <c r="DO251" s="1">
        <f>(0-(DA251*BK251*$BY$2))/100</f>
        <v>0.63319228052788723</v>
      </c>
      <c r="DP251" s="1">
        <f t="shared" si="16"/>
        <v>0.22716007390850937</v>
      </c>
      <c r="DR251" s="1">
        <f>(0-(DB251*AV251*$BY$2))/100</f>
        <v>5.0222096267058286E-2</v>
      </c>
      <c r="DS251" s="1">
        <f t="shared" si="17"/>
        <v>3.0418561960357075E-3</v>
      </c>
      <c r="DU251" s="1">
        <f>(0-(DC251*BT251*$BY$2))/100</f>
        <v>0</v>
      </c>
      <c r="DV251" s="1">
        <f t="shared" si="18"/>
        <v>0</v>
      </c>
      <c r="DX251" s="1">
        <f>(0-(DD251*BE251*$BY$2))/100</f>
        <v>1.6701170768079516</v>
      </c>
      <c r="DY251" s="1">
        <f t="shared" si="19"/>
        <v>0.79821312376144626</v>
      </c>
      <c r="EB251" s="1" t="s">
        <v>168</v>
      </c>
    </row>
    <row r="252" spans="1:132" x14ac:dyDescent="0.25">
      <c r="A252" s="1">
        <v>255621</v>
      </c>
      <c r="B252" s="1" t="s">
        <v>83</v>
      </c>
      <c r="C252" s="1">
        <v>999</v>
      </c>
      <c r="D252" s="1" t="s">
        <v>85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3">
        <v>0.64628472222222222</v>
      </c>
      <c r="K252" s="3">
        <v>0.65043981481481483</v>
      </c>
      <c r="L252" s="1">
        <v>0</v>
      </c>
      <c r="M252" s="1" t="s">
        <v>90</v>
      </c>
      <c r="N252" s="1">
        <v>0</v>
      </c>
      <c r="O252" s="1">
        <v>0</v>
      </c>
      <c r="P252" s="1">
        <v>0</v>
      </c>
      <c r="Q252" s="1">
        <v>1</v>
      </c>
      <c r="R252" s="1">
        <v>0</v>
      </c>
      <c r="S252" s="1">
        <v>0</v>
      </c>
      <c r="T252" s="1">
        <v>359</v>
      </c>
      <c r="U252" s="1">
        <v>5.9833333333333298</v>
      </c>
      <c r="V252" s="1">
        <v>945.96156399999995</v>
      </c>
      <c r="W252" s="1">
        <v>35.488849279999997</v>
      </c>
      <c r="X252" s="1">
        <v>139.6361393</v>
      </c>
      <c r="Y252" s="1">
        <v>102</v>
      </c>
      <c r="Z252" s="1">
        <v>1001014</v>
      </c>
      <c r="AA252" s="1">
        <v>100101403</v>
      </c>
      <c r="AB252" s="1">
        <v>35.497357260000001</v>
      </c>
      <c r="AC252" s="1">
        <v>139.63601600000001</v>
      </c>
      <c r="AD252" s="1">
        <v>109</v>
      </c>
      <c r="AE252" s="1">
        <v>1008044</v>
      </c>
      <c r="AF252" s="1">
        <v>100804401</v>
      </c>
      <c r="AG252" s="1">
        <v>54</v>
      </c>
      <c r="AH252" s="1">
        <v>54</v>
      </c>
      <c r="AI252" s="1">
        <v>1</v>
      </c>
      <c r="AJ252" s="1">
        <v>0</v>
      </c>
      <c r="AK252" s="1">
        <v>1</v>
      </c>
      <c r="AL252" s="1">
        <v>100</v>
      </c>
      <c r="AM252" s="1" t="s">
        <v>41</v>
      </c>
      <c r="AN252" s="1">
        <v>0</v>
      </c>
      <c r="AO252" s="1">
        <v>0</v>
      </c>
      <c r="AP252" s="1">
        <v>1</v>
      </c>
      <c r="AQ252" s="1">
        <v>0</v>
      </c>
      <c r="AR252" s="1">
        <v>0</v>
      </c>
      <c r="AS252" s="1">
        <v>6.9</v>
      </c>
      <c r="AT252" s="1">
        <v>1</v>
      </c>
      <c r="AU252" s="1">
        <v>1658</v>
      </c>
      <c r="AV252" s="1">
        <v>6.9</v>
      </c>
      <c r="AW252" s="1">
        <v>1</v>
      </c>
      <c r="AX252" s="1">
        <v>2</v>
      </c>
      <c r="AY252" s="1">
        <v>120</v>
      </c>
      <c r="AZ252" s="1">
        <v>0</v>
      </c>
      <c r="BA252" s="1">
        <v>1154</v>
      </c>
      <c r="BB252" s="1">
        <v>13.8</v>
      </c>
      <c r="BC252" s="1">
        <v>363</v>
      </c>
      <c r="BD252" s="1">
        <v>4.5999999999999996</v>
      </c>
      <c r="BE252" s="1">
        <v>20.399999999999999</v>
      </c>
      <c r="BF252" s="1">
        <v>1</v>
      </c>
      <c r="BG252" s="1">
        <v>1195</v>
      </c>
      <c r="BH252" s="1">
        <v>6</v>
      </c>
      <c r="BI252" s="1">
        <v>1</v>
      </c>
      <c r="BJ252" s="1">
        <v>1195</v>
      </c>
      <c r="BK252" s="1">
        <v>15</v>
      </c>
      <c r="BL252" s="1">
        <v>1</v>
      </c>
      <c r="BM252" s="1">
        <v>0.68</v>
      </c>
      <c r="BN252" s="1">
        <v>2</v>
      </c>
      <c r="BO252" s="1">
        <v>210</v>
      </c>
      <c r="BP252" s="1">
        <v>252</v>
      </c>
      <c r="BQ252" s="1">
        <v>3.8</v>
      </c>
      <c r="BR252" s="1">
        <v>425</v>
      </c>
      <c r="BS252" s="1">
        <v>6.4</v>
      </c>
      <c r="BT252" s="1">
        <v>12.2</v>
      </c>
      <c r="CG252" s="1">
        <f>AW252*EXP((BE252/100)+(L252*CC$2)+BU$2)</f>
        <v>1.8378323380577428</v>
      </c>
      <c r="CH252" s="1">
        <f>BL252*EXP((BT252/100)+BV$2)</f>
        <v>0.15010113180970949</v>
      </c>
      <c r="CI252" s="1">
        <f>AT252*EXP((AV252/100)+(L252*CD$2)+BW$2)</f>
        <v>0.25483805856844943</v>
      </c>
      <c r="CJ252" s="1">
        <f>BF252*EXP((BH252/100)+(L252*CE$2)+BX$2)</f>
        <v>0.3317291023223613</v>
      </c>
      <c r="CK252" s="1">
        <f>BI252*EXP((BK252/100)+(L252*CF$2))</f>
        <v>1.1618342427282831</v>
      </c>
      <c r="CL252" s="1">
        <f>IF((CJ252+CK252)=0, LOG(1),LOG((CJ252+CK252)))</f>
        <v>0.17422364664055318</v>
      </c>
      <c r="CM252" s="1">
        <f>IF((CG252+CH252+CI252)=0, LOG(1),LOG((CG252+CH252+CI252)))</f>
        <v>0.35078503417442158</v>
      </c>
      <c r="CN252" s="1">
        <f>IF((CL252=0),1,EXP((BZ$2*CL252)+(CB$2*F252)))</f>
        <v>1.1596173727692678</v>
      </c>
      <c r="CO252" s="1">
        <f>IF((CM252=0),1,EXP((BZ$2*CM252)+(CA$2*AJ252)))</f>
        <v>1.3473871586706607</v>
      </c>
      <c r="CP252" s="1">
        <f>CN252+CO252</f>
        <v>2.5070045314399287</v>
      </c>
      <c r="CQ252" s="2">
        <f>CN252/CP252</f>
        <v>0.46255096798856898</v>
      </c>
      <c r="CR252" s="2">
        <f>CO252/CP252</f>
        <v>0.5374490320114309</v>
      </c>
      <c r="CS252" s="1">
        <f>CJ252+CK252</f>
        <v>1.4935633450506445</v>
      </c>
      <c r="CT252" s="1">
        <f>IF((CS252=0),CJ252,CJ252/CS252)</f>
        <v>0.22210581387233555</v>
      </c>
      <c r="CU252" s="4">
        <f>IF((CS252=0),CK252,CK252/CS252)</f>
        <v>0.77789418612766437</v>
      </c>
      <c r="CV252" s="1">
        <f>CI252+CH252+CG252</f>
        <v>2.2427715284359016</v>
      </c>
      <c r="CW252" s="1">
        <f>IF((CV252=0),CI252,CI252/CV252)</f>
        <v>0.11362640168085793</v>
      </c>
      <c r="CX252" s="1">
        <f>IF((CV252=0),CH252,CH252/CV252)</f>
        <v>6.6926626233029335E-2</v>
      </c>
      <c r="CY252" s="1">
        <f>IF((CV252=0),CG252,CG252/CV252)</f>
        <v>0.81944697208611283</v>
      </c>
      <c r="CZ252" s="1">
        <f>CT252*CQ252</f>
        <v>0.10273525920253775</v>
      </c>
      <c r="DA252" s="1">
        <f>CU252*CQ252</f>
        <v>0.3598157087860312</v>
      </c>
      <c r="DB252" s="1">
        <f>CW252*CR252</f>
        <v>6.1068399594319117E-2</v>
      </c>
      <c r="DC252" s="1">
        <f>CX252*CR252</f>
        <v>3.5969650484732454E-2</v>
      </c>
      <c r="DD252" s="1">
        <f>CY252*CR252</f>
        <v>0.44041098193237938</v>
      </c>
      <c r="DE252" s="1">
        <f>IF(($AM252="Bicycle"),1,0)</f>
        <v>0</v>
      </c>
      <c r="DF252" s="1">
        <f>IF(($AM252="Walk"),1,0)</f>
        <v>0</v>
      </c>
      <c r="DG252" s="1">
        <f>IF(($AM252="Car"),1,0)</f>
        <v>1</v>
      </c>
      <c r="DH252" s="1">
        <f>IF(($AM252="Rail"),1,0)</f>
        <v>0</v>
      </c>
      <c r="DI252" s="1">
        <f>IF(($AM252="Bus"),1,0)</f>
        <v>0</v>
      </c>
      <c r="DJ252" s="1">
        <f>DE252*LOG(CZ252)+DF252*LOG(DA252)+DG252*LOG(DB252)+DH252*LOG(DD252)+DI252*LOG(DC252)</f>
        <v>-1.2141834613118698</v>
      </c>
      <c r="DK252" s="1">
        <v>945.96156399999995</v>
      </c>
      <c r="DL252" s="1">
        <f>(0-(CZ252*BH252*$BY$2))/100</f>
        <v>7.3016956187221482E-2</v>
      </c>
      <c r="DM252" s="1">
        <f t="shared" si="15"/>
        <v>7.5014159200745409E-3</v>
      </c>
      <c r="DO252" s="1">
        <f>(0-(DA252*BK252*$BY$2))/100</f>
        <v>0.63932889369822843</v>
      </c>
      <c r="DP252" s="1">
        <f t="shared" si="16"/>
        <v>0.23004057903341726</v>
      </c>
      <c r="DR252" s="1">
        <f>(0-(DB252*AV252*$BY$2))/100</f>
        <v>4.9913564204214174E-2</v>
      </c>
      <c r="DS252" s="1">
        <f t="shared" si="17"/>
        <v>3.048141483999654E-3</v>
      </c>
      <c r="DU252" s="1">
        <f>(0-(DC252*BT252*$BY$2))/100</f>
        <v>5.1981523269263551E-2</v>
      </c>
      <c r="DV252" s="1">
        <f t="shared" si="18"/>
        <v>1.8697572236593971E-3</v>
      </c>
      <c r="DX252" s="1">
        <f>(0-(DD252*BE252*$BY$2))/100</f>
        <v>1.0642441233314524</v>
      </c>
      <c r="DY252" s="1">
        <f t="shared" si="19"/>
        <v>0.46870479937216919</v>
      </c>
      <c r="EB252" s="1" t="s">
        <v>168</v>
      </c>
    </row>
    <row r="253" spans="1:132" x14ac:dyDescent="0.25">
      <c r="A253" s="1">
        <v>255485</v>
      </c>
      <c r="B253" s="1" t="s">
        <v>92</v>
      </c>
      <c r="C253" s="1">
        <v>999</v>
      </c>
      <c r="D253" s="1" t="s">
        <v>85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3">
        <v>0.45781250000000001</v>
      </c>
      <c r="K253" s="3">
        <v>0.47159722222222222</v>
      </c>
      <c r="L253" s="1">
        <v>0</v>
      </c>
      <c r="M253" s="1" t="s">
        <v>82</v>
      </c>
      <c r="N253" s="1">
        <v>0</v>
      </c>
      <c r="O253" s="1">
        <v>0</v>
      </c>
      <c r="P253" s="1">
        <v>1</v>
      </c>
      <c r="Q253" s="1">
        <v>0</v>
      </c>
      <c r="R253" s="1">
        <v>0</v>
      </c>
      <c r="S253" s="1">
        <v>0</v>
      </c>
      <c r="T253" s="1">
        <v>1191</v>
      </c>
      <c r="U253" s="1">
        <v>19.850000000000001</v>
      </c>
      <c r="V253" s="1">
        <v>758.21801760000005</v>
      </c>
      <c r="W253" s="1">
        <v>35.432726799999998</v>
      </c>
      <c r="X253" s="1">
        <v>139.64901929999999</v>
      </c>
      <c r="Y253" s="1">
        <v>104</v>
      </c>
      <c r="Z253" s="1">
        <v>1003016</v>
      </c>
      <c r="AA253" s="1">
        <v>100301602</v>
      </c>
      <c r="AB253" s="1">
        <v>35.438987079999997</v>
      </c>
      <c r="AC253" s="1">
        <v>139.6456987</v>
      </c>
      <c r="AD253" s="1">
        <v>104</v>
      </c>
      <c r="AE253" s="1">
        <v>1003017</v>
      </c>
      <c r="AF253" s="1">
        <v>100301701</v>
      </c>
      <c r="AG253" s="1">
        <v>41.24</v>
      </c>
      <c r="AH253" s="1">
        <v>0</v>
      </c>
      <c r="AI253" s="1">
        <v>0</v>
      </c>
      <c r="AJ253" s="1">
        <v>0</v>
      </c>
      <c r="AK253" s="1">
        <v>0</v>
      </c>
      <c r="AL253" s="1">
        <v>410</v>
      </c>
      <c r="AM253" s="1" t="s">
        <v>39</v>
      </c>
      <c r="AN253" s="1">
        <v>1</v>
      </c>
      <c r="AO253" s="1">
        <v>0</v>
      </c>
      <c r="AP253" s="1">
        <v>0</v>
      </c>
      <c r="AQ253" s="1">
        <v>0</v>
      </c>
      <c r="AR253" s="1">
        <v>0</v>
      </c>
      <c r="AS253" s="1">
        <v>4.0999999999999996</v>
      </c>
      <c r="AT253" s="1">
        <v>1</v>
      </c>
      <c r="AU253" s="1">
        <v>1735</v>
      </c>
      <c r="AV253" s="1">
        <v>6.9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1</v>
      </c>
      <c r="BG253" s="1">
        <v>821</v>
      </c>
      <c r="BH253" s="1">
        <v>4.0999999999999996</v>
      </c>
      <c r="BI253" s="1">
        <v>1</v>
      </c>
      <c r="BJ253" s="1">
        <v>821</v>
      </c>
      <c r="BK253" s="1">
        <v>10.3</v>
      </c>
      <c r="BL253" s="1">
        <v>1</v>
      </c>
      <c r="BM253" s="1">
        <v>0.81</v>
      </c>
      <c r="BN253" s="1">
        <v>2</v>
      </c>
      <c r="BO253" s="1">
        <v>210</v>
      </c>
      <c r="BP253" s="1">
        <v>201</v>
      </c>
      <c r="BQ253" s="1">
        <v>3</v>
      </c>
      <c r="BR253" s="1">
        <v>208</v>
      </c>
      <c r="BS253" s="1">
        <v>3.1</v>
      </c>
      <c r="BT253" s="1">
        <v>8.1</v>
      </c>
      <c r="CG253" s="1">
        <f>AW253*EXP((BE253/100)+(L253*CC$2)+BU$2)</f>
        <v>0</v>
      </c>
      <c r="CH253" s="1">
        <f>BL253*EXP((BT253/100)+BV$2)</f>
        <v>0.14407143874909337</v>
      </c>
      <c r="CI253" s="1">
        <f>AT253*EXP((AV253/100)+(L253*CD$2)+BW$2)</f>
        <v>0.25483805856844943</v>
      </c>
      <c r="CJ253" s="1">
        <f>BF253*EXP((BH253/100)+(L253*CE$2)+BX$2)</f>
        <v>0.32548574905403299</v>
      </c>
      <c r="CK253" s="1">
        <f>BI253*EXP((BK253/100)+(L253*CF$2))</f>
        <v>1.1084914090760072</v>
      </c>
      <c r="CL253" s="1">
        <f>IF((CJ253+CK253)=0, LOG(1),LOG((CJ253+CK253)))</f>
        <v>0.15654223349559704</v>
      </c>
      <c r="CM253" s="1">
        <f>IF((CG253+CH253+CI253)=0, LOG(1),LOG((CG253+CH253+CI253)))</f>
        <v>-0.39912562379670025</v>
      </c>
      <c r="CN253" s="1">
        <f>IF((CL253=0),1,EXP((BZ$2*CL253)+(CB$2*F253)))</f>
        <v>1.1423195617277173</v>
      </c>
      <c r="CO253" s="1">
        <f>IF((CM253=0),1,EXP((BZ$2*CM253)+(CA$2*AJ253)))</f>
        <v>0.71229952117118334</v>
      </c>
      <c r="CP253" s="1">
        <f>CN253+CO253</f>
        <v>1.8546190828989007</v>
      </c>
      <c r="CQ253" s="2">
        <f>CN253/CP253</f>
        <v>0.61593217295175839</v>
      </c>
      <c r="CR253" s="2">
        <f>CO253/CP253</f>
        <v>0.38406782704824155</v>
      </c>
      <c r="CS253" s="1">
        <f>CJ253+CK253</f>
        <v>1.4339771581300402</v>
      </c>
      <c r="CT253" s="1">
        <f>IF((CS253=0),CJ253,CJ253/CS253)</f>
        <v>0.2269811253329018</v>
      </c>
      <c r="CU253" s="4">
        <f>IF((CS253=0),CK253,CK253/CS253)</f>
        <v>0.77301887466709818</v>
      </c>
      <c r="CV253" s="1">
        <f>CI253+CH253+CG253</f>
        <v>0.39890949731754277</v>
      </c>
      <c r="CW253" s="1">
        <f>IF((CV253=0),CI253,CI253/CV253)</f>
        <v>0.63883677947529893</v>
      </c>
      <c r="CX253" s="1">
        <f>IF((CV253=0),CH253,CH253/CV253)</f>
        <v>0.36116322052470112</v>
      </c>
      <c r="CY253" s="1">
        <f>IF((CV253=0),CG253,CG253/CV253)</f>
        <v>0</v>
      </c>
      <c r="CZ253" s="1">
        <f>CT253*CQ253</f>
        <v>0.13980497774532963</v>
      </c>
      <c r="DA253" s="1">
        <f>CU253*CQ253</f>
        <v>0.47612719520642877</v>
      </c>
      <c r="DB253" s="1">
        <f>CW253*CR253</f>
        <v>0.24535665373157473</v>
      </c>
      <c r="DC253" s="1">
        <f>CX253*CR253</f>
        <v>0.13871117331666682</v>
      </c>
      <c r="DD253" s="1">
        <f>CY253*CR253</f>
        <v>0</v>
      </c>
      <c r="DE253" s="1">
        <f>IF(($AM253="Bicycle"),1,0)</f>
        <v>1</v>
      </c>
      <c r="DF253" s="1">
        <f>IF(($AM253="Walk"),1,0)</f>
        <v>0</v>
      </c>
      <c r="DG253" s="1">
        <f>IF(($AM253="Car"),1,0)</f>
        <v>0</v>
      </c>
      <c r="DH253" s="1">
        <f>IF(($AM253="Rail"),1,0)</f>
        <v>0</v>
      </c>
      <c r="DI253" s="1">
        <f>IF(($AM253="Bus"),1,0)</f>
        <v>0</v>
      </c>
      <c r="DJ253" s="1" t="e">
        <f>DE253*LOG(CZ253)+DF253*LOG(DA253)+DG253*LOG(DB253)+DH253*LOG(DD253)+DI253*LOG(DC253)</f>
        <v>#NUM!</v>
      </c>
      <c r="DK253" s="1">
        <v>758.21801760000005</v>
      </c>
      <c r="DL253" s="1">
        <f>(0-(CZ253*BH253*$BY$2))/100</f>
        <v>6.7898385061924915E-2</v>
      </c>
      <c r="DM253" s="1">
        <f t="shared" si="15"/>
        <v>9.4925322125262342E-3</v>
      </c>
      <c r="DO253" s="1">
        <f>(0-(DA253*BK253*$BY$2))/100</f>
        <v>0.58091576975690518</v>
      </c>
      <c r="DP253" s="1">
        <f t="shared" si="16"/>
        <v>0.2765897961055388</v>
      </c>
      <c r="DR253" s="1">
        <f>(0-(DB253*AV253*$BY$2))/100</f>
        <v>0.20053947983436821</v>
      </c>
      <c r="DS253" s="1">
        <f t="shared" si="17"/>
        <v>4.9203695713231195E-2</v>
      </c>
      <c r="DU253" s="1">
        <f>(0-(DC253*BT253*$BY$2))/100</f>
        <v>0.13309122353450775</v>
      </c>
      <c r="DV253" s="1">
        <f t="shared" si="18"/>
        <v>1.846123977462235E-2</v>
      </c>
      <c r="DX253" s="1">
        <f>(0-(DD253*BE253*$BY$2))/100</f>
        <v>0</v>
      </c>
      <c r="DY253" s="1">
        <f t="shared" si="19"/>
        <v>0</v>
      </c>
      <c r="EB253" s="1" t="s">
        <v>168</v>
      </c>
    </row>
    <row r="254" spans="1:132" x14ac:dyDescent="0.25">
      <c r="A254" s="1">
        <v>256247</v>
      </c>
      <c r="B254" s="1" t="s">
        <v>95</v>
      </c>
      <c r="C254" s="1">
        <v>800</v>
      </c>
      <c r="D254" s="1" t="s">
        <v>73</v>
      </c>
      <c r="E254" s="1">
        <v>0</v>
      </c>
      <c r="F254" s="1">
        <v>1</v>
      </c>
      <c r="G254" s="1">
        <v>0</v>
      </c>
      <c r="H254" s="1">
        <v>0</v>
      </c>
      <c r="I254" s="1">
        <v>0</v>
      </c>
      <c r="J254" s="3">
        <v>0.767511574074074</v>
      </c>
      <c r="K254" s="3">
        <v>0.78761574074074081</v>
      </c>
      <c r="L254" s="1">
        <v>1</v>
      </c>
      <c r="M254" s="1" t="s">
        <v>76</v>
      </c>
      <c r="N254" s="1">
        <v>0</v>
      </c>
      <c r="O254" s="1">
        <v>0</v>
      </c>
      <c r="P254" s="1">
        <v>0</v>
      </c>
      <c r="Q254" s="1">
        <v>0</v>
      </c>
      <c r="R254" s="1">
        <v>1</v>
      </c>
      <c r="S254" s="1">
        <v>0</v>
      </c>
      <c r="T254" s="1">
        <v>1737</v>
      </c>
      <c r="U254" s="1">
        <v>28.95</v>
      </c>
      <c r="V254" s="1">
        <v>36.898642039999999</v>
      </c>
      <c r="W254" s="1">
        <v>35.46014967</v>
      </c>
      <c r="X254" s="1">
        <v>139.51755879999999</v>
      </c>
      <c r="Y254" s="1">
        <v>112</v>
      </c>
      <c r="Z254" s="1">
        <v>1005103</v>
      </c>
      <c r="AA254" s="1">
        <v>100510301</v>
      </c>
      <c r="AB254" s="1">
        <v>35.459876100000002</v>
      </c>
      <c r="AC254" s="1">
        <v>139.51732809999999</v>
      </c>
      <c r="AD254" s="1">
        <v>112</v>
      </c>
      <c r="AE254" s="1">
        <v>1005103</v>
      </c>
      <c r="AF254" s="1">
        <v>100510301</v>
      </c>
      <c r="AG254" s="1">
        <v>45</v>
      </c>
      <c r="AH254" s="1">
        <v>45</v>
      </c>
      <c r="AI254" s="1">
        <v>1</v>
      </c>
      <c r="AJ254" s="1">
        <v>0</v>
      </c>
      <c r="AK254" s="1">
        <v>1</v>
      </c>
      <c r="AL254" s="1">
        <v>420</v>
      </c>
      <c r="AM254" s="1" t="s">
        <v>43</v>
      </c>
      <c r="AN254" s="1">
        <v>0</v>
      </c>
      <c r="AO254" s="1">
        <v>0</v>
      </c>
      <c r="AP254" s="1">
        <v>0</v>
      </c>
      <c r="AQ254" s="1">
        <v>0</v>
      </c>
      <c r="AR254" s="1">
        <v>1</v>
      </c>
      <c r="AS254" s="1">
        <v>10</v>
      </c>
      <c r="AT254" s="1">
        <v>1</v>
      </c>
      <c r="AU254" s="1">
        <v>809</v>
      </c>
      <c r="AV254" s="1">
        <v>5.0999999999999996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1</v>
      </c>
      <c r="BG254" s="1">
        <v>762</v>
      </c>
      <c r="BH254" s="1">
        <v>3.8</v>
      </c>
      <c r="BI254" s="1">
        <v>1</v>
      </c>
      <c r="BJ254" s="1">
        <v>762</v>
      </c>
      <c r="BK254" s="1">
        <v>10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CG254" s="1">
        <f>AW254*EXP((BE254/100)+(L254*CC$2)+BU$2)</f>
        <v>0</v>
      </c>
      <c r="CH254" s="1">
        <f>BL254*EXP((BT254/100)+BV$2)</f>
        <v>0</v>
      </c>
      <c r="CI254" s="1">
        <f>AT254*EXP((AV254/100)+(L254*CD$2)+BW$2)</f>
        <v>0.11162596442021974</v>
      </c>
      <c r="CJ254" s="1">
        <f>BF254*EXP((BH254/100)+(L254*CE$2)+BX$2)</f>
        <v>0.13141838058865923</v>
      </c>
      <c r="CK254" s="1">
        <f>BI254*EXP((BK254/100)+(L254*CF$2))</f>
        <v>0.76112003523846072</v>
      </c>
      <c r="CL254" s="1">
        <f>IF((CJ254+CK254)=0, LOG(1),LOG((CJ254+CK254)))</f>
        <v>-4.9373082305195874E-2</v>
      </c>
      <c r="CM254" s="1">
        <f>IF((CG254+CH254+CI254)=0, LOG(1),LOG((CG254+CH254+CI254)))</f>
        <v>-0.95223477589224093</v>
      </c>
      <c r="CN254" s="1">
        <f>IF((CL254=0),1,EXP((BZ$2*CL254)+(CB$2*F254)))</f>
        <v>2.2759275419087137</v>
      </c>
      <c r="CO254" s="1">
        <f>IF((CM254=0),1,EXP((BZ$2*CM254)+(CA$2*AJ254)))</f>
        <v>0.44512525722703555</v>
      </c>
      <c r="CP254" s="1">
        <f>CN254+CO254</f>
        <v>2.7210527991357494</v>
      </c>
      <c r="CQ254" s="2">
        <f>CN254/CP254</f>
        <v>0.83641432559911566</v>
      </c>
      <c r="CR254" s="2">
        <f>CO254/CP254</f>
        <v>0.16358567440088431</v>
      </c>
      <c r="CS254" s="1">
        <f>CJ254+CK254</f>
        <v>0.8925384158271199</v>
      </c>
      <c r="CT254" s="1">
        <f>IF((CS254=0),CJ254,CJ254/CS254)</f>
        <v>0.14724114756099674</v>
      </c>
      <c r="CU254" s="4">
        <f>IF((CS254=0),CK254,CK254/CS254)</f>
        <v>0.85275885243900329</v>
      </c>
      <c r="CV254" s="1">
        <f>CI254+CH254+CG254</f>
        <v>0.11162596442021974</v>
      </c>
      <c r="CW254" s="1">
        <f>IF((CV254=0),CI254,CI254/CV254)</f>
        <v>1</v>
      </c>
      <c r="CX254" s="1">
        <f>IF((CV254=0),CH254,CH254/CV254)</f>
        <v>0</v>
      </c>
      <c r="CY254" s="1">
        <f>IF((CV254=0),CG254,CG254/CV254)</f>
        <v>0</v>
      </c>
      <c r="CZ254" s="1">
        <f>CT254*CQ254</f>
        <v>0.12315460513767096</v>
      </c>
      <c r="DA254" s="1">
        <f>CU254*CQ254</f>
        <v>0.7132597204614447</v>
      </c>
      <c r="DB254" s="1">
        <f>CW254*CR254</f>
        <v>0.16358567440088431</v>
      </c>
      <c r="DC254" s="1">
        <f>CX254*CR254</f>
        <v>0</v>
      </c>
      <c r="DD254" s="1">
        <f>CY254*CR254</f>
        <v>0</v>
      </c>
      <c r="DE254" s="1">
        <f>IF(($AM254="Bicycle"),1,0)</f>
        <v>0</v>
      </c>
      <c r="DF254" s="1">
        <f>IF(($AM254="Walk"),1,0)</f>
        <v>1</v>
      </c>
      <c r="DG254" s="1">
        <f>IF(($AM254="Car"),1,0)</f>
        <v>0</v>
      </c>
      <c r="DH254" s="1">
        <f>IF(($AM254="Rail"),1,0)</f>
        <v>0</v>
      </c>
      <c r="DI254" s="1">
        <f>IF(($AM254="Bus"),1,0)</f>
        <v>0</v>
      </c>
      <c r="DJ254" s="1" t="e">
        <f>DE254*LOG(CZ254)+DF254*LOG(DA254)+DG254*LOG(DB254)+DH254*LOG(DD254)+DI254*LOG(DC254)</f>
        <v>#NUM!</v>
      </c>
      <c r="DK254" s="1">
        <v>36.898642039999999</v>
      </c>
      <c r="DL254" s="1">
        <f>(0-(CZ254*BH254*$BY$2))/100</f>
        <v>5.5435402629527245E-2</v>
      </c>
      <c r="DM254" s="1">
        <f t="shared" si="15"/>
        <v>6.8271251214872342E-3</v>
      </c>
      <c r="DO254" s="1">
        <f>(0-(DA254*BK254*$BY$2))/100</f>
        <v>0.84489093882834254</v>
      </c>
      <c r="DP254" s="1">
        <f t="shared" si="16"/>
        <v>0.60262667484911114</v>
      </c>
      <c r="DR254" s="1">
        <f>(0-(DB254*AV254*$BY$2))/100</f>
        <v>9.8825358463179747E-2</v>
      </c>
      <c r="DS254" s="1">
        <f t="shared" si="17"/>
        <v>1.6166412912108397E-2</v>
      </c>
      <c r="DU254" s="1">
        <f>(0-(DC254*BT254*$BY$2))/100</f>
        <v>0</v>
      </c>
      <c r="DV254" s="1">
        <f t="shared" si="18"/>
        <v>0</v>
      </c>
      <c r="DX254" s="1">
        <f>(0-(DD254*BE254*$BY$2))/100</f>
        <v>0</v>
      </c>
      <c r="DY254" s="1">
        <f t="shared" si="19"/>
        <v>0</v>
      </c>
      <c r="EB254" s="1" t="s">
        <v>168</v>
      </c>
    </row>
    <row r="255" spans="1:132" x14ac:dyDescent="0.25">
      <c r="A255" s="1">
        <v>256717</v>
      </c>
      <c r="B255" s="1" t="s">
        <v>75</v>
      </c>
      <c r="C255" s="1">
        <v>500</v>
      </c>
      <c r="D255" s="1" t="s">
        <v>8</v>
      </c>
      <c r="E255" s="1">
        <v>0</v>
      </c>
      <c r="F255" s="1">
        <v>0</v>
      </c>
      <c r="G255" s="1">
        <v>0</v>
      </c>
      <c r="H255" s="1">
        <v>0</v>
      </c>
      <c r="I255" s="1">
        <v>1</v>
      </c>
      <c r="J255" s="3">
        <v>0.4881712962962963</v>
      </c>
      <c r="K255" s="3">
        <v>0.50364583333333335</v>
      </c>
      <c r="L255" s="1">
        <v>0</v>
      </c>
      <c r="M255" s="1" t="s">
        <v>82</v>
      </c>
      <c r="N255" s="1">
        <v>0</v>
      </c>
      <c r="O255" s="1">
        <v>0</v>
      </c>
      <c r="P255" s="1">
        <v>1</v>
      </c>
      <c r="Q255" s="1">
        <v>0</v>
      </c>
      <c r="R255" s="1">
        <v>0</v>
      </c>
      <c r="S255" s="1">
        <v>0</v>
      </c>
      <c r="T255" s="1">
        <v>1337</v>
      </c>
      <c r="U255" s="1">
        <v>22.283333333333299</v>
      </c>
      <c r="V255" s="1">
        <v>716.28233299999999</v>
      </c>
      <c r="W255" s="1">
        <v>35.6295097</v>
      </c>
      <c r="X255" s="1">
        <v>139.68042800000001</v>
      </c>
      <c r="Y255" s="1" t="s">
        <v>77</v>
      </c>
      <c r="Z255" s="1" t="s">
        <v>77</v>
      </c>
      <c r="AA255" s="1" t="s">
        <v>77</v>
      </c>
      <c r="AB255" s="1">
        <v>35.629059089999998</v>
      </c>
      <c r="AC255" s="1">
        <v>139.68833509999999</v>
      </c>
      <c r="AD255" s="1" t="s">
        <v>77</v>
      </c>
      <c r="AE255" s="1" t="s">
        <v>77</v>
      </c>
      <c r="AF255" s="1" t="s">
        <v>77</v>
      </c>
      <c r="AG255" s="1">
        <v>38</v>
      </c>
      <c r="AH255" s="1">
        <v>38</v>
      </c>
      <c r="AI255" s="1">
        <v>1</v>
      </c>
      <c r="AJ255" s="1">
        <v>0</v>
      </c>
      <c r="AK255" s="1">
        <v>0</v>
      </c>
      <c r="AL255" s="1">
        <v>420</v>
      </c>
      <c r="AM255" s="1" t="s">
        <v>43</v>
      </c>
      <c r="AN255" s="1">
        <v>0</v>
      </c>
      <c r="AO255" s="1">
        <v>0</v>
      </c>
      <c r="AP255" s="1">
        <v>0</v>
      </c>
      <c r="AQ255" s="1">
        <v>0</v>
      </c>
      <c r="AR255" s="1">
        <v>1</v>
      </c>
      <c r="AS255" s="1">
        <v>9.3000000000000007</v>
      </c>
      <c r="AT255" s="1">
        <v>1</v>
      </c>
      <c r="AU255" s="1">
        <v>812</v>
      </c>
      <c r="AV255" s="1">
        <v>4.5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1</v>
      </c>
      <c r="BG255" s="1">
        <v>771</v>
      </c>
      <c r="BH255" s="1">
        <v>3.9</v>
      </c>
      <c r="BI255" s="1">
        <v>1</v>
      </c>
      <c r="BJ255" s="1">
        <v>771</v>
      </c>
      <c r="BK255" s="1">
        <v>9.3000000000000007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CG255" s="1">
        <f>AW255*EXP((BE255/100)+(L255*CC$2)+BU$2)</f>
        <v>0</v>
      </c>
      <c r="CH255" s="1">
        <f>BL255*EXP((BT255/100)+BV$2)</f>
        <v>0</v>
      </c>
      <c r="CI255" s="1">
        <f>AT255*EXP((AV255/100)+(L255*CD$2)+BW$2)</f>
        <v>0.24879475488282629</v>
      </c>
      <c r="CJ255" s="1">
        <f>BF255*EXP((BH255/100)+(L255*CE$2)+BX$2)</f>
        <v>0.3248354280936589</v>
      </c>
      <c r="CK255" s="1">
        <f>BI255*EXP((BK255/100)+(L255*CF$2))</f>
        <v>1.097461735268082</v>
      </c>
      <c r="CL255" s="1">
        <f>IF((CJ255+CK255)=0, LOG(1),LOG((CJ255+CK255)))</f>
        <v>0.15299034387988214</v>
      </c>
      <c r="CM255" s="1">
        <f>IF((CG255+CH255+CI255)=0, LOG(1),LOG((CG255+CH255+CI255)))</f>
        <v>-0.60415877972662502</v>
      </c>
      <c r="CN255" s="1">
        <f>IF((CL255=0),1,EXP((BZ$2*CL255)+(CB$2*F255)))</f>
        <v>1.1388759785742251</v>
      </c>
      <c r="CO255" s="1">
        <f>IF((CM255=0),1,EXP((BZ$2*CM255)+(CA$2*AJ255)))</f>
        <v>0.59837659676691468</v>
      </c>
      <c r="CP255" s="1">
        <f>CN255+CO255</f>
        <v>1.7372525753411399</v>
      </c>
      <c r="CQ255" s="2">
        <f>CN255/CP255</f>
        <v>0.65556154282896195</v>
      </c>
      <c r="CR255" s="2">
        <f>CO255/CP255</f>
        <v>0.34443845717103799</v>
      </c>
      <c r="CS255" s="1">
        <f>CJ255+CK255</f>
        <v>1.4222971633617409</v>
      </c>
      <c r="CT255" s="1">
        <f>IF((CS255=0),CJ255,CJ255/CS255)</f>
        <v>0.22838787593858237</v>
      </c>
      <c r="CU255" s="4">
        <f>IF((CS255=0),CK255,CK255/CS255)</f>
        <v>0.77161212406141755</v>
      </c>
      <c r="CV255" s="1">
        <f>CI255+CH255+CG255</f>
        <v>0.24879475488282629</v>
      </c>
      <c r="CW255" s="1">
        <f>IF((CV255=0),CI255,CI255/CV255)</f>
        <v>1</v>
      </c>
      <c r="CX255" s="1">
        <f>IF((CV255=0),CH255,CH255/CV255)</f>
        <v>0</v>
      </c>
      <c r="CY255" s="1">
        <f>IF((CV255=0),CG255,CG255/CV255)</f>
        <v>0</v>
      </c>
      <c r="CZ255" s="1">
        <f>CT255*CQ255</f>
        <v>0.14972230831372663</v>
      </c>
      <c r="DA255" s="1">
        <f>CU255*CQ255</f>
        <v>0.50583923451523527</v>
      </c>
      <c r="DB255" s="1">
        <f>CW255*CR255</f>
        <v>0.34443845717103799</v>
      </c>
      <c r="DC255" s="1">
        <f>CX255*CR255</f>
        <v>0</v>
      </c>
      <c r="DD255" s="1">
        <f>CY255*CR255</f>
        <v>0</v>
      </c>
      <c r="DE255" s="1">
        <f>IF(($AM255="Bicycle"),1,0)</f>
        <v>0</v>
      </c>
      <c r="DF255" s="1">
        <f>IF(($AM255="Walk"),1,0)</f>
        <v>1</v>
      </c>
      <c r="DG255" s="1">
        <f>IF(($AM255="Car"),1,0)</f>
        <v>0</v>
      </c>
      <c r="DH255" s="1">
        <f>IF(($AM255="Rail"),1,0)</f>
        <v>0</v>
      </c>
      <c r="DI255" s="1">
        <f>IF(($AM255="Bus"),1,0)</f>
        <v>0</v>
      </c>
      <c r="DJ255" s="1" t="e">
        <f>DE255*LOG(CZ255)+DF255*LOG(DA255)+DG255*LOG(DB255)+DH255*LOG(DD255)+DI255*LOG(DC255)</f>
        <v>#NUM!</v>
      </c>
      <c r="DK255" s="1">
        <v>716.28233299999999</v>
      </c>
      <c r="DL255" s="1">
        <f>(0-(CZ255*BH255*$BY$2))/100</f>
        <v>6.91678178681224E-2</v>
      </c>
      <c r="DM255" s="1">
        <f t="shared" si="15"/>
        <v>1.0355965352238712E-2</v>
      </c>
      <c r="DO255" s="1">
        <f>(0-(DA255*BK255*$BY$2))/100</f>
        <v>0.5572478654569798</v>
      </c>
      <c r="DP255" s="1">
        <f t="shared" si="16"/>
        <v>0.28187783369800745</v>
      </c>
      <c r="DR255" s="1">
        <f>(0-(DB255*AV255*$BY$2))/100</f>
        <v>0.18360187095213895</v>
      </c>
      <c r="DS255" s="1">
        <f t="shared" si="17"/>
        <v>6.3239545164470751E-2</v>
      </c>
      <c r="DU255" s="1">
        <f>(0-(DC255*BT255*$BY$2))/100</f>
        <v>0</v>
      </c>
      <c r="DV255" s="1">
        <f t="shared" si="18"/>
        <v>0</v>
      </c>
      <c r="DX255" s="1">
        <f>(0-(DD255*BE255*$BY$2))/100</f>
        <v>0</v>
      </c>
      <c r="DY255" s="1">
        <f t="shared" si="19"/>
        <v>0</v>
      </c>
      <c r="EB255" s="1" t="s">
        <v>168</v>
      </c>
    </row>
    <row r="256" spans="1:132" x14ac:dyDescent="0.25">
      <c r="A256" s="1">
        <v>257450</v>
      </c>
      <c r="B256" s="1" t="s">
        <v>92</v>
      </c>
      <c r="C256" s="1">
        <v>999</v>
      </c>
      <c r="D256" s="1" t="s">
        <v>85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3">
        <v>0.40695601851851854</v>
      </c>
      <c r="K256" s="3">
        <v>0.41719907407407408</v>
      </c>
      <c r="L256" s="1">
        <v>1</v>
      </c>
      <c r="M256" s="1" t="s">
        <v>79</v>
      </c>
      <c r="N256" s="1">
        <v>0</v>
      </c>
      <c r="O256" s="1">
        <v>1</v>
      </c>
      <c r="P256" s="1">
        <v>0</v>
      </c>
      <c r="Q256" s="1">
        <v>0</v>
      </c>
      <c r="R256" s="1">
        <v>0</v>
      </c>
      <c r="S256" s="1">
        <v>0</v>
      </c>
      <c r="T256" s="1">
        <v>885</v>
      </c>
      <c r="U256" s="1">
        <v>14.75</v>
      </c>
      <c r="V256" s="1">
        <v>825.02871140000002</v>
      </c>
      <c r="W256" s="1">
        <v>35.425704809999999</v>
      </c>
      <c r="X256" s="1">
        <v>139.6519375</v>
      </c>
      <c r="Y256" s="1">
        <v>104</v>
      </c>
      <c r="Z256" s="1">
        <v>1003012</v>
      </c>
      <c r="AA256" s="1">
        <v>100301201</v>
      </c>
      <c r="AB256" s="1">
        <v>35.432796500000002</v>
      </c>
      <c r="AC256" s="1">
        <v>139.64925529999999</v>
      </c>
      <c r="AD256" s="1">
        <v>104</v>
      </c>
      <c r="AE256" s="1">
        <v>1003016</v>
      </c>
      <c r="AF256" s="1">
        <v>100301602</v>
      </c>
      <c r="AG256" s="1">
        <v>41.24</v>
      </c>
      <c r="AH256" s="1">
        <v>0</v>
      </c>
      <c r="AI256" s="1">
        <v>0</v>
      </c>
      <c r="AJ256" s="1">
        <v>0</v>
      </c>
      <c r="AK256" s="1">
        <v>0</v>
      </c>
      <c r="AL256" s="1">
        <v>410</v>
      </c>
      <c r="AM256" s="1" t="s">
        <v>39</v>
      </c>
      <c r="AN256" s="1">
        <v>1</v>
      </c>
      <c r="AO256" s="1">
        <v>0</v>
      </c>
      <c r="AP256" s="1">
        <v>0</v>
      </c>
      <c r="AQ256" s="1">
        <v>0</v>
      </c>
      <c r="AR256" s="1">
        <v>0</v>
      </c>
      <c r="AS256" s="1">
        <v>5.4</v>
      </c>
      <c r="AT256" s="1">
        <v>1</v>
      </c>
      <c r="AU256" s="1">
        <v>1239</v>
      </c>
      <c r="AV256" s="1">
        <v>8.1999999999999993</v>
      </c>
      <c r="AW256" s="1">
        <v>1</v>
      </c>
      <c r="AX256" s="1">
        <v>2</v>
      </c>
      <c r="AY256" s="1">
        <v>130</v>
      </c>
      <c r="AZ256" s="1">
        <v>0</v>
      </c>
      <c r="BA256" s="1">
        <v>745</v>
      </c>
      <c r="BB256" s="1">
        <v>8.6999999999999993</v>
      </c>
      <c r="BC256" s="1">
        <v>1155</v>
      </c>
      <c r="BD256" s="1">
        <v>14.2</v>
      </c>
      <c r="BE256" s="1">
        <v>24.9</v>
      </c>
      <c r="BF256" s="1">
        <v>1</v>
      </c>
      <c r="BG256" s="1">
        <v>1085</v>
      </c>
      <c r="BH256" s="1">
        <v>5.4</v>
      </c>
      <c r="BI256" s="1">
        <v>1</v>
      </c>
      <c r="BJ256" s="1">
        <v>1085</v>
      </c>
      <c r="BK256" s="1">
        <v>13</v>
      </c>
      <c r="BL256" s="1">
        <v>1</v>
      </c>
      <c r="BM256" s="1">
        <v>0.22</v>
      </c>
      <c r="BN256" s="1">
        <v>1</v>
      </c>
      <c r="BO256" s="1">
        <v>210</v>
      </c>
      <c r="BP256" s="1">
        <v>406</v>
      </c>
      <c r="BQ256" s="1">
        <v>6.1</v>
      </c>
      <c r="BR256" s="1">
        <v>210</v>
      </c>
      <c r="BS256" s="1">
        <v>3.2</v>
      </c>
      <c r="BT256" s="1">
        <v>10.3</v>
      </c>
      <c r="CG256" s="1">
        <f>AW256*EXP((BE256/100)+(L256*CC$2)+BU$2)</f>
        <v>2.1539621357393441</v>
      </c>
      <c r="CH256" s="1">
        <f>BL256*EXP((BT256/100)+BV$2)</f>
        <v>0.14727613278097412</v>
      </c>
      <c r="CI256" s="1">
        <f>AT256*EXP((AV256/100)+(L256*CD$2)+BW$2)</f>
        <v>0.11514056415680939</v>
      </c>
      <c r="CJ256" s="1">
        <f>BF256*EXP((BH256/100)+(L256*CE$2)+BX$2)</f>
        <v>0.13353798630575214</v>
      </c>
      <c r="CK256" s="1">
        <f>BI256*EXP((BK256/100)+(L256*CF$2))</f>
        <v>0.78429959119433235</v>
      </c>
      <c r="CL256" s="1">
        <f>IF((CJ256+CK256)=0, LOG(1),LOG((CJ256+CK256)))</f>
        <v>-3.7234165679438984E-2</v>
      </c>
      <c r="CM256" s="1">
        <f>IF((CG256+CH256+CI256)=0, LOG(1),LOG((CG256+CH256+CI256)))</f>
        <v>0.38316502268241459</v>
      </c>
      <c r="CN256" s="1">
        <f>IF((CL256=0),1,EXP((BZ$2*CL256)+(CB$2*F256)))</f>
        <v>0.96884654800137227</v>
      </c>
      <c r="CO256" s="1">
        <f>IF((CM256=0),1,EXP((BZ$2*CM256)+(CA$2*AJ256)))</f>
        <v>1.3849863296199054</v>
      </c>
      <c r="CP256" s="1">
        <f>CN256+CO256</f>
        <v>2.3538328776212776</v>
      </c>
      <c r="CQ256" s="2">
        <f>CN256/CP256</f>
        <v>0.4116037961796436</v>
      </c>
      <c r="CR256" s="2">
        <f>CO256/CP256</f>
        <v>0.58839620382035651</v>
      </c>
      <c r="CS256" s="1">
        <f>CJ256+CK256</f>
        <v>0.91783757750008443</v>
      </c>
      <c r="CT256" s="1">
        <f>IF((CS256=0),CJ256,CJ256/CS256)</f>
        <v>0.1454919580319099</v>
      </c>
      <c r="CU256" s="4">
        <f>IF((CS256=0),CK256,CK256/CS256)</f>
        <v>0.85450804196809016</v>
      </c>
      <c r="CV256" s="1">
        <f>CI256+CH256+CG256</f>
        <v>2.4163788326771276</v>
      </c>
      <c r="CW256" s="1">
        <f>IF((CV256=0),CI256,CI256/CV256)</f>
        <v>4.7650046673039313E-2</v>
      </c>
      <c r="CX256" s="1">
        <f>IF((CV256=0),CH256,CH256/CV256)</f>
        <v>6.0949107312699632E-2</v>
      </c>
      <c r="CY256" s="1">
        <f>IF((CV256=0),CG256,CG256/CV256)</f>
        <v>0.89140084601426106</v>
      </c>
      <c r="CZ256" s="1">
        <f>CT256*CQ256</f>
        <v>5.9885042239543503E-2</v>
      </c>
      <c r="DA256" s="1">
        <f>CU256*CQ256</f>
        <v>0.3517187539401001</v>
      </c>
      <c r="DB256" s="1">
        <f>CW256*CR256</f>
        <v>2.8037106574279141E-2</v>
      </c>
      <c r="DC256" s="1">
        <f>CX256*CR256</f>
        <v>3.5862223369031991E-2</v>
      </c>
      <c r="DD256" s="1">
        <f>CY256*CR256</f>
        <v>0.52449687387704536</v>
      </c>
      <c r="DE256" s="1">
        <f>IF(($AM256="Bicycle"),1,0)</f>
        <v>1</v>
      </c>
      <c r="DF256" s="1">
        <f>IF(($AM256="Walk"),1,0)</f>
        <v>0</v>
      </c>
      <c r="DG256" s="1">
        <f>IF(($AM256="Car"),1,0)</f>
        <v>0</v>
      </c>
      <c r="DH256" s="1">
        <f>IF(($AM256="Rail"),1,0)</f>
        <v>0</v>
      </c>
      <c r="DI256" s="1">
        <f>IF(($AM256="Bus"),1,0)</f>
        <v>0</v>
      </c>
      <c r="DJ256" s="1">
        <f>DE256*LOG(CZ256)+DF256*LOG(DA256)+DG256*LOG(DB256)+DH256*LOG(DD256)+DI256*LOG(DC256)</f>
        <v>-1.2226816397815941</v>
      </c>
      <c r="DK256" s="1">
        <v>825.02871140000002</v>
      </c>
      <c r="DL256" s="1">
        <f>(0-(CZ256*BH256*$BY$2))/100</f>
        <v>3.8305847334933078E-2</v>
      </c>
      <c r="DM256" s="1">
        <f t="shared" si="15"/>
        <v>2.2939472856739725E-3</v>
      </c>
      <c r="DO256" s="1">
        <f>(0-(DA256*BK256*$BY$2))/100</f>
        <v>0.54161643172006924</v>
      </c>
      <c r="DP256" s="1">
        <f t="shared" si="16"/>
        <v>0.19049665647806607</v>
      </c>
      <c r="DR256" s="1">
        <f>(0-(DB256*AV256*$BY$2))/100</f>
        <v>2.7233282947483985E-2</v>
      </c>
      <c r="DS256" s="1">
        <f t="shared" si="17"/>
        <v>7.6354245636610721E-4</v>
      </c>
      <c r="DU256" s="1">
        <f>(0-(DC256*BT256*$BY$2))/100</f>
        <v>4.3754969897451472E-2</v>
      </c>
      <c r="DV256" s="1">
        <f t="shared" si="18"/>
        <v>1.5691505039676754E-3</v>
      </c>
      <c r="DX256" s="1">
        <f>(0-(DD256*BE256*$BY$2))/100</f>
        <v>1.5470174219014934</v>
      </c>
      <c r="DY256" s="1">
        <f t="shared" si="19"/>
        <v>0.81140580162065945</v>
      </c>
      <c r="EB256" s="1" t="s">
        <v>168</v>
      </c>
    </row>
    <row r="257" spans="1:132" x14ac:dyDescent="0.25">
      <c r="A257" s="1">
        <v>255446</v>
      </c>
      <c r="B257" s="1" t="s">
        <v>75</v>
      </c>
      <c r="C257" s="1">
        <v>600</v>
      </c>
      <c r="D257" s="1" t="s">
        <v>6</v>
      </c>
      <c r="E257" s="1">
        <v>0</v>
      </c>
      <c r="F257" s="1">
        <v>0</v>
      </c>
      <c r="G257" s="1">
        <v>1</v>
      </c>
      <c r="H257" s="1">
        <v>0</v>
      </c>
      <c r="I257" s="1">
        <v>0</v>
      </c>
      <c r="J257" s="3">
        <v>0.836400462962963</v>
      </c>
      <c r="K257" s="3">
        <v>0.84151620370370372</v>
      </c>
      <c r="L257" s="1">
        <v>1</v>
      </c>
      <c r="M257" s="1" t="s">
        <v>76</v>
      </c>
      <c r="N257" s="1">
        <v>0</v>
      </c>
      <c r="O257" s="1">
        <v>0</v>
      </c>
      <c r="P257" s="1">
        <v>0</v>
      </c>
      <c r="Q257" s="1">
        <v>0</v>
      </c>
      <c r="R257" s="1">
        <v>1</v>
      </c>
      <c r="S257" s="1">
        <v>0</v>
      </c>
      <c r="T257" s="1">
        <v>442</v>
      </c>
      <c r="U257" s="1">
        <v>7.3666666666666698</v>
      </c>
      <c r="V257" s="1">
        <v>526.66256769999995</v>
      </c>
      <c r="W257" s="1">
        <v>35.630899139999997</v>
      </c>
      <c r="X257" s="1">
        <v>139.679575</v>
      </c>
      <c r="Y257" s="1" t="s">
        <v>77</v>
      </c>
      <c r="Z257" s="1" t="s">
        <v>77</v>
      </c>
      <c r="AA257" s="1" t="s">
        <v>77</v>
      </c>
      <c r="AB257" s="1">
        <v>35.629026930000002</v>
      </c>
      <c r="AC257" s="1">
        <v>139.6849287</v>
      </c>
      <c r="AD257" s="1" t="s">
        <v>77</v>
      </c>
      <c r="AE257" s="1" t="s">
        <v>77</v>
      </c>
      <c r="AF257" s="1" t="s">
        <v>77</v>
      </c>
      <c r="AG257" s="1">
        <v>38</v>
      </c>
      <c r="AH257" s="1">
        <v>38</v>
      </c>
      <c r="AI257" s="1">
        <v>1</v>
      </c>
      <c r="AJ257" s="1">
        <v>0</v>
      </c>
      <c r="AK257" s="1">
        <v>0</v>
      </c>
      <c r="AL257" s="1">
        <v>420</v>
      </c>
      <c r="AM257" s="1" t="s">
        <v>43</v>
      </c>
      <c r="AN257" s="1">
        <v>0</v>
      </c>
      <c r="AO257" s="1">
        <v>0</v>
      </c>
      <c r="AP257" s="1">
        <v>0</v>
      </c>
      <c r="AQ257" s="1">
        <v>0</v>
      </c>
      <c r="AR257" s="1">
        <v>1</v>
      </c>
      <c r="AS257" s="1">
        <v>7.9</v>
      </c>
      <c r="AT257" s="1">
        <v>1</v>
      </c>
      <c r="AU257" s="1">
        <v>710</v>
      </c>
      <c r="AV257" s="1">
        <v>7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1</v>
      </c>
      <c r="BG257" s="1">
        <v>611</v>
      </c>
      <c r="BH257" s="1">
        <v>3.1</v>
      </c>
      <c r="BI257" s="1">
        <v>1</v>
      </c>
      <c r="BJ257" s="1">
        <v>611</v>
      </c>
      <c r="BK257" s="1">
        <v>7.9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CG257" s="1">
        <f>AW257*EXP((BE257/100)+(L257*CC$2)+BU$2)</f>
        <v>0</v>
      </c>
      <c r="CH257" s="1">
        <f>BL257*EXP((BT257/100)+BV$2)</f>
        <v>0</v>
      </c>
      <c r="CI257" s="1">
        <f>AT257*EXP((AV257/100)+(L257*CD$2)+BW$2)</f>
        <v>0.11376713444630765</v>
      </c>
      <c r="CJ257" s="1">
        <f>BF257*EXP((BH257/100)+(L257*CE$2)+BX$2)</f>
        <v>0.1305016641752412</v>
      </c>
      <c r="CK257" s="1">
        <f>BI257*EXP((BK257/100)+(L257*CF$2))</f>
        <v>0.74530317281927605</v>
      </c>
      <c r="CL257" s="1">
        <f>IF((CJ257+CK257)=0, LOG(1),LOG((CJ257+CK257)))</f>
        <v>-5.7592660566333449E-2</v>
      </c>
      <c r="CM257" s="1">
        <f>IF((CG257+CH257+CI257)=0, LOG(1),LOG((CG257+CH257+CI257)))</f>
        <v>-0.94398318073607923</v>
      </c>
      <c r="CN257" s="1">
        <f>IF((CL257=0),1,EXP((BZ$2*CL257)+(CB$2*F257)))</f>
        <v>0.95222515816129438</v>
      </c>
      <c r="CO257" s="1">
        <f>IF((CM257=0),1,EXP((BZ$2*CM257)+(CA$2*AJ257)))</f>
        <v>0.44825827605842739</v>
      </c>
      <c r="CP257" s="1">
        <f>CN257+CO257</f>
        <v>1.4004834342197219</v>
      </c>
      <c r="CQ257" s="2">
        <f>CN257/CP257</f>
        <v>0.67992604188983197</v>
      </c>
      <c r="CR257" s="2">
        <f>CO257/CP257</f>
        <v>0.32007395811016792</v>
      </c>
      <c r="CS257" s="1">
        <f>CJ257+CK257</f>
        <v>0.87580483699451728</v>
      </c>
      <c r="CT257" s="1">
        <f>IF((CS257=0),CJ257,CJ257/CS257)</f>
        <v>0.14900769973260397</v>
      </c>
      <c r="CU257" s="4">
        <f>IF((CS257=0),CK257,CK257/CS257)</f>
        <v>0.85099230026739603</v>
      </c>
      <c r="CV257" s="1">
        <f>CI257+CH257+CG257</f>
        <v>0.11376713444630765</v>
      </c>
      <c r="CW257" s="1">
        <f>IF((CV257=0),CI257,CI257/CV257)</f>
        <v>1</v>
      </c>
      <c r="CX257" s="1">
        <f>IF((CV257=0),CH257,CH257/CV257)</f>
        <v>0</v>
      </c>
      <c r="CY257" s="1">
        <f>IF((CV257=0),CG257,CG257/CV257)</f>
        <v>0</v>
      </c>
      <c r="CZ257" s="1">
        <f>CT257*CQ257</f>
        <v>0.101314215490298</v>
      </c>
      <c r="DA257" s="1">
        <f>CU257*CQ257</f>
        <v>0.57861182639953401</v>
      </c>
      <c r="DB257" s="1">
        <f>CW257*CR257</f>
        <v>0.32007395811016792</v>
      </c>
      <c r="DC257" s="1">
        <f>CX257*CR257</f>
        <v>0</v>
      </c>
      <c r="DD257" s="1">
        <f>CY257*CR257</f>
        <v>0</v>
      </c>
      <c r="DE257" s="1">
        <f>IF(($AM257="Bicycle"),1,0)</f>
        <v>0</v>
      </c>
      <c r="DF257" s="1">
        <f>IF(($AM257="Walk"),1,0)</f>
        <v>1</v>
      </c>
      <c r="DG257" s="1">
        <f>IF(($AM257="Car"),1,0)</f>
        <v>0</v>
      </c>
      <c r="DH257" s="1">
        <f>IF(($AM257="Rail"),1,0)</f>
        <v>0</v>
      </c>
      <c r="DI257" s="1">
        <f>IF(($AM257="Bus"),1,0)</f>
        <v>0</v>
      </c>
      <c r="DJ257" s="1" t="e">
        <f>DE257*LOG(CZ257)+DF257*LOG(DA257)+DG257*LOG(DB257)+DH257*LOG(DD257)+DI257*LOG(DC257)</f>
        <v>#NUM!</v>
      </c>
      <c r="DK257" s="1">
        <v>526.66256769999995</v>
      </c>
      <c r="DL257" s="1">
        <f>(0-(CZ257*BH257*$BY$2))/100</f>
        <v>3.720360572433784E-2</v>
      </c>
      <c r="DM257" s="1">
        <f t="shared" si="15"/>
        <v>3.769254127371648E-3</v>
      </c>
      <c r="DO257" s="1">
        <f>(0-(DA257*BK257*$BY$2))/100</f>
        <v>0.54146121168459393</v>
      </c>
      <c r="DP257" s="1">
        <f t="shared" si="16"/>
        <v>0.31329586061732762</v>
      </c>
      <c r="DR257" s="1">
        <f>(0-(DB257*AV257*$BY$2))/100</f>
        <v>0.26540025385293708</v>
      </c>
      <c r="DS257" s="1">
        <f t="shared" si="17"/>
        <v>8.4947709734152915E-2</v>
      </c>
      <c r="DU257" s="1">
        <f>(0-(DC257*BT257*$BY$2))/100</f>
        <v>0</v>
      </c>
      <c r="DV257" s="1">
        <f t="shared" si="18"/>
        <v>0</v>
      </c>
      <c r="DX257" s="1">
        <f>(0-(DD257*BE257*$BY$2))/100</f>
        <v>0</v>
      </c>
      <c r="DY257" s="1">
        <f t="shared" si="19"/>
        <v>0</v>
      </c>
      <c r="EB257" s="1" t="s">
        <v>168</v>
      </c>
    </row>
    <row r="258" spans="1:132" x14ac:dyDescent="0.25">
      <c r="A258" s="1">
        <v>255866</v>
      </c>
      <c r="B258" s="1" t="s">
        <v>101</v>
      </c>
      <c r="C258" s="1">
        <v>400</v>
      </c>
      <c r="D258" s="1" t="s">
        <v>4</v>
      </c>
      <c r="E258" s="1">
        <v>1</v>
      </c>
      <c r="F258" s="1">
        <v>0</v>
      </c>
      <c r="G258" s="1">
        <v>0</v>
      </c>
      <c r="H258" s="1">
        <v>0</v>
      </c>
      <c r="I258" s="1">
        <v>0</v>
      </c>
      <c r="J258" s="3">
        <v>0.59775462962962966</v>
      </c>
      <c r="K258" s="3">
        <v>0.61151620370370374</v>
      </c>
      <c r="L258" s="1">
        <v>0</v>
      </c>
      <c r="M258" s="1" t="s">
        <v>90</v>
      </c>
      <c r="N258" s="1">
        <v>0</v>
      </c>
      <c r="O258" s="1">
        <v>0</v>
      </c>
      <c r="P258" s="1">
        <v>0</v>
      </c>
      <c r="Q258" s="1">
        <v>1</v>
      </c>
      <c r="R258" s="1">
        <v>0</v>
      </c>
      <c r="S258" s="1">
        <v>0</v>
      </c>
      <c r="T258" s="1">
        <v>1190</v>
      </c>
      <c r="U258" s="1">
        <v>19.8333333333333</v>
      </c>
      <c r="V258" s="1">
        <v>673.17048399999999</v>
      </c>
      <c r="W258" s="1">
        <v>35.487449249999997</v>
      </c>
      <c r="X258" s="1">
        <v>139.6261561</v>
      </c>
      <c r="Y258" s="1">
        <v>102</v>
      </c>
      <c r="Z258" s="1">
        <v>1001017</v>
      </c>
      <c r="AA258" s="1">
        <v>100101701</v>
      </c>
      <c r="AB258" s="1">
        <v>35.485335659999997</v>
      </c>
      <c r="AC258" s="1">
        <v>139.6191877</v>
      </c>
      <c r="AD258" s="1">
        <v>102</v>
      </c>
      <c r="AE258" s="1">
        <v>1001018</v>
      </c>
      <c r="AF258" s="1">
        <v>100101804</v>
      </c>
      <c r="AG258" s="1">
        <v>50</v>
      </c>
      <c r="AH258" s="1">
        <v>50</v>
      </c>
      <c r="AI258" s="1">
        <v>0</v>
      </c>
      <c r="AJ258" s="1">
        <v>1</v>
      </c>
      <c r="AK258" s="1">
        <v>1</v>
      </c>
      <c r="AL258" s="1">
        <v>420</v>
      </c>
      <c r="AM258" s="1" t="s">
        <v>43</v>
      </c>
      <c r="AN258" s="1">
        <v>0</v>
      </c>
      <c r="AO258" s="1">
        <v>0</v>
      </c>
      <c r="AP258" s="1">
        <v>0</v>
      </c>
      <c r="AQ258" s="1">
        <v>0</v>
      </c>
      <c r="AR258" s="1">
        <v>1</v>
      </c>
      <c r="AS258" s="1">
        <v>11</v>
      </c>
      <c r="AT258" s="1">
        <v>1</v>
      </c>
      <c r="AU258" s="1">
        <v>1075</v>
      </c>
      <c r="AV258" s="1">
        <v>5.8</v>
      </c>
      <c r="AW258" s="1">
        <v>1</v>
      </c>
      <c r="AX258" s="1">
        <v>26</v>
      </c>
      <c r="AY258" s="1">
        <v>430</v>
      </c>
      <c r="AZ258" s="1">
        <v>2</v>
      </c>
      <c r="BA258" s="1">
        <v>383</v>
      </c>
      <c r="BB258" s="1">
        <v>5.2</v>
      </c>
      <c r="BC258" s="1">
        <v>1381</v>
      </c>
      <c r="BD258" s="1">
        <v>17.2</v>
      </c>
      <c r="BE258" s="1">
        <v>48.4</v>
      </c>
      <c r="BF258" s="1">
        <v>1</v>
      </c>
      <c r="BG258" s="1">
        <v>830</v>
      </c>
      <c r="BH258" s="1">
        <v>4.2</v>
      </c>
      <c r="BI258" s="1">
        <v>1</v>
      </c>
      <c r="BJ258" s="1">
        <v>830</v>
      </c>
      <c r="BK258" s="1">
        <v>11</v>
      </c>
      <c r="BL258" s="1">
        <v>1</v>
      </c>
      <c r="BM258" s="1">
        <v>0.28000000000000003</v>
      </c>
      <c r="BN258" s="1">
        <v>1</v>
      </c>
      <c r="BO258" s="1">
        <v>210</v>
      </c>
      <c r="BP258" s="1">
        <v>423</v>
      </c>
      <c r="BQ258" s="1">
        <v>6.3</v>
      </c>
      <c r="BR258" s="1">
        <v>318</v>
      </c>
      <c r="BS258" s="1">
        <v>4.8</v>
      </c>
      <c r="BT258" s="1">
        <v>12.1</v>
      </c>
      <c r="CG258" s="1">
        <f>AW258*EXP((BE258/100)+(L258*CC$2)+BU$2)</f>
        <v>2.4316907565620141</v>
      </c>
      <c r="CH258" s="1">
        <f>BL258*EXP((BT258/100)+BV$2)</f>
        <v>0.1499511057034551</v>
      </c>
      <c r="CI258" s="1">
        <f>AT258*EXP((AV258/100)+(L258*CD$2)+BW$2)</f>
        <v>0.25205020125028432</v>
      </c>
      <c r="CJ258" s="1">
        <f>BF258*EXP((BH258/100)+(L258*CE$2)+BX$2)</f>
        <v>0.32581139760022276</v>
      </c>
      <c r="CK258" s="1">
        <f>BI258*EXP((BK258/100)+(L258*CF$2))</f>
        <v>1.1162780704588713</v>
      </c>
      <c r="CL258" s="1">
        <f>IF((CJ258+CK258)=0, LOG(1),LOG((CJ258+CK258)))</f>
        <v>0.15899220509841575</v>
      </c>
      <c r="CM258" s="1">
        <f>IF((CG258+CH258+CI258)=0, LOG(1),LOG((CG258+CH258+CI258)))</f>
        <v>0.45235265382178053</v>
      </c>
      <c r="CN258" s="1">
        <f>IF((CL258=0),1,EXP((BZ$2*CL258)+(CB$2*F258)))</f>
        <v>1.1447008933143381</v>
      </c>
      <c r="CO258" s="1">
        <f>IF((CM258=0),1,EXP((BZ$2*CM258)+(CA$2*AJ258)))</f>
        <v>2.9169853125421406</v>
      </c>
      <c r="CP258" s="1">
        <f>CN258+CO258</f>
        <v>4.0616862058564784</v>
      </c>
      <c r="CQ258" s="2">
        <f>CN258/CP258</f>
        <v>0.28182898316069144</v>
      </c>
      <c r="CR258" s="2">
        <f>CO258/CP258</f>
        <v>0.71817101683930862</v>
      </c>
      <c r="CS258" s="1">
        <f>CJ258+CK258</f>
        <v>1.4420894680590941</v>
      </c>
      <c r="CT258" s="1">
        <f>IF((CS258=0),CJ258,CJ258/CS258)</f>
        <v>0.22593008604294976</v>
      </c>
      <c r="CU258" s="4">
        <f>IF((CS258=0),CK258,CK258/CS258)</f>
        <v>0.77406991395705016</v>
      </c>
      <c r="CV258" s="1">
        <f>CI258+CH258+CG258</f>
        <v>2.8336920635157536</v>
      </c>
      <c r="CW258" s="1">
        <f>IF((CV258=0),CI258,CI258/CV258)</f>
        <v>8.8947632841080954E-2</v>
      </c>
      <c r="CX258" s="1">
        <f>IF((CV258=0),CH258,CH258/CV258)</f>
        <v>5.2917219776312321E-2</v>
      </c>
      <c r="CY258" s="1">
        <f>IF((CV258=0),CG258,CG258/CV258)</f>
        <v>0.85813514738260666</v>
      </c>
      <c r="CZ258" s="1">
        <f>CT258*CQ258</f>
        <v>6.3673646414892052E-2</v>
      </c>
      <c r="DA258" s="1">
        <f>CU258*CQ258</f>
        <v>0.21815533674579937</v>
      </c>
      <c r="DB258" s="1">
        <f>CW258*CR258</f>
        <v>6.3879611922928584E-2</v>
      </c>
      <c r="DC258" s="1">
        <f>CX258*CR258</f>
        <v>3.8003613535063388E-2</v>
      </c>
      <c r="DD258" s="1">
        <f>CY258*CR258</f>
        <v>0.61628779138131662</v>
      </c>
      <c r="DE258" s="1">
        <f>IF(($AM258="Bicycle"),1,0)</f>
        <v>0</v>
      </c>
      <c r="DF258" s="1">
        <f>IF(($AM258="Walk"),1,0)</f>
        <v>1</v>
      </c>
      <c r="DG258" s="1">
        <f>IF(($AM258="Car"),1,0)</f>
        <v>0</v>
      </c>
      <c r="DH258" s="1">
        <f>IF(($AM258="Rail"),1,0)</f>
        <v>0</v>
      </c>
      <c r="DI258" s="1">
        <f>IF(($AM258="Bus"),1,0)</f>
        <v>0</v>
      </c>
      <c r="DJ258" s="1">
        <f>DE258*LOG(CZ258)+DF258*LOG(DA258)+DG258*LOG(DB258)+DH258*LOG(DD258)+DI258*LOG(DC258)</f>
        <v>-0.66123415837781419</v>
      </c>
      <c r="DK258" s="1">
        <v>673.17048399999999</v>
      </c>
      <c r="DL258" s="1">
        <f>(0-(CZ258*BH258*$BY$2))/100</f>
        <v>3.1678307142572255E-2</v>
      </c>
      <c r="DM258" s="1">
        <f t="shared" si="15"/>
        <v>2.017073328018495E-3</v>
      </c>
      <c r="DO258" s="1">
        <f>(0-(DA258*BK258*$BY$2))/100</f>
        <v>0.28425720419170708</v>
      </c>
      <c r="DP258" s="1">
        <f t="shared" si="16"/>
        <v>6.2012226102861313E-2</v>
      </c>
      <c r="DR258" s="1">
        <f>(0-(DB258*AV258*$BY$2))/100</f>
        <v>4.3887739865205277E-2</v>
      </c>
      <c r="DS258" s="1">
        <f t="shared" si="17"/>
        <v>2.803531790763755E-3</v>
      </c>
      <c r="DU258" s="1">
        <f>(0-(DC258*BT258*$BY$2))/100</f>
        <v>5.4470732658590218E-2</v>
      </c>
      <c r="DV258" s="1">
        <f t="shared" si="18"/>
        <v>2.0700846729288184E-3</v>
      </c>
      <c r="DX258" s="1">
        <f>(0-(DD258*BE258*$BY$2))/100</f>
        <v>3.533311114650953</v>
      </c>
      <c r="DY258" s="1">
        <f t="shared" si="19"/>
        <v>2.1775365031112939</v>
      </c>
      <c r="EB258" s="1" t="s">
        <v>168</v>
      </c>
    </row>
    <row r="259" spans="1:132" x14ac:dyDescent="0.25">
      <c r="A259" s="1">
        <v>255329</v>
      </c>
      <c r="B259" s="1" t="s">
        <v>95</v>
      </c>
      <c r="C259" s="1">
        <v>999</v>
      </c>
      <c r="D259" s="1" t="s">
        <v>85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3">
        <v>0.77224537037037033</v>
      </c>
      <c r="K259" s="3">
        <v>0.794988425925926</v>
      </c>
      <c r="L259" s="1">
        <v>1</v>
      </c>
      <c r="M259" s="1" t="s">
        <v>76</v>
      </c>
      <c r="N259" s="1">
        <v>0</v>
      </c>
      <c r="O259" s="1">
        <v>0</v>
      </c>
      <c r="P259" s="1">
        <v>0</v>
      </c>
      <c r="Q259" s="1">
        <v>0</v>
      </c>
      <c r="R259" s="1">
        <v>1</v>
      </c>
      <c r="S259" s="1">
        <v>0</v>
      </c>
      <c r="T259" s="1">
        <v>1965</v>
      </c>
      <c r="U259" s="1">
        <v>32.75</v>
      </c>
      <c r="V259" s="1">
        <v>47.924527390000002</v>
      </c>
      <c r="W259" s="1">
        <v>35.460026280000001</v>
      </c>
      <c r="X259" s="1">
        <v>139.51703850000001</v>
      </c>
      <c r="Y259" s="1">
        <v>112</v>
      </c>
      <c r="Z259" s="1">
        <v>1005103</v>
      </c>
      <c r="AA259" s="1">
        <v>100510301</v>
      </c>
      <c r="AB259" s="1">
        <v>35.459677620000001</v>
      </c>
      <c r="AC259" s="1">
        <v>139.51734970000001</v>
      </c>
      <c r="AD259" s="1">
        <v>112</v>
      </c>
      <c r="AE259" s="1">
        <v>1005103</v>
      </c>
      <c r="AF259" s="1">
        <v>100510301</v>
      </c>
      <c r="AG259" s="1">
        <v>45</v>
      </c>
      <c r="AH259" s="1">
        <v>45</v>
      </c>
      <c r="AI259" s="1">
        <v>1</v>
      </c>
      <c r="AJ259" s="1">
        <v>0</v>
      </c>
      <c r="AK259" s="1">
        <v>1</v>
      </c>
      <c r="AL259" s="1">
        <v>100</v>
      </c>
      <c r="AM259" s="1" t="s">
        <v>41</v>
      </c>
      <c r="AN259" s="1">
        <v>0</v>
      </c>
      <c r="AO259" s="1">
        <v>0</v>
      </c>
      <c r="AP259" s="1">
        <v>1</v>
      </c>
      <c r="AQ259" s="1">
        <v>0</v>
      </c>
      <c r="AR259" s="1">
        <v>0</v>
      </c>
      <c r="AS259" s="1">
        <v>4.9000000000000004</v>
      </c>
      <c r="AT259" s="1">
        <v>1</v>
      </c>
      <c r="AU259" s="1">
        <v>760</v>
      </c>
      <c r="AV259" s="1">
        <v>4.9000000000000004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1</v>
      </c>
      <c r="BG259" s="1">
        <v>651</v>
      </c>
      <c r="BH259" s="1">
        <v>3.3</v>
      </c>
      <c r="BI259" s="1">
        <v>1</v>
      </c>
      <c r="BJ259" s="1">
        <v>651</v>
      </c>
      <c r="BK259" s="1">
        <v>8.6999999999999993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CG259" s="1">
        <f>AW259*EXP((BE259/100)+(L259*CC$2)+BU$2)</f>
        <v>0</v>
      </c>
      <c r="CH259" s="1">
        <f>BL259*EXP((BT259/100)+BV$2)</f>
        <v>0</v>
      </c>
      <c r="CI259" s="1">
        <f>AT259*EXP((AV259/100)+(L259*CD$2)+BW$2)</f>
        <v>0.11140293559454789</v>
      </c>
      <c r="CJ259" s="1">
        <f>BF259*EXP((BH259/100)+(L259*CE$2)+BX$2)</f>
        <v>0.1307629286810093</v>
      </c>
      <c r="CK259" s="1">
        <f>BI259*EXP((BK259/100)+(L259*CF$2))</f>
        <v>0.75128951162996682</v>
      </c>
      <c r="CL259" s="1">
        <f>IF((CJ259+CK259)=0, LOG(1),LOG((CJ259+CK259)))</f>
        <v>-5.4505594164472683E-2</v>
      </c>
      <c r="CM259" s="1">
        <f>IF((CG259+CH259+CI259)=0, LOG(1),LOG((CG259+CH259+CI259)))</f>
        <v>-0.95310336485604752</v>
      </c>
      <c r="CN259" s="1">
        <f>IF((CL259=0),1,EXP((BZ$2*CL259)+(CB$2*F259)))</f>
        <v>0.95472708420961394</v>
      </c>
      <c r="CO259" s="1">
        <f>IF((CM259=0),1,EXP((BZ$2*CM259)+(CA$2*AJ259)))</f>
        <v>0.44479674226031157</v>
      </c>
      <c r="CP259" s="1">
        <f>CN259+CO259</f>
        <v>1.3995238264699255</v>
      </c>
      <c r="CQ259" s="2">
        <f>CN259/CP259</f>
        <v>0.68217994302945162</v>
      </c>
      <c r="CR259" s="2">
        <f>CO259/CP259</f>
        <v>0.31782005697054838</v>
      </c>
      <c r="CS259" s="1">
        <f>CJ259+CK259</f>
        <v>0.88205244031097618</v>
      </c>
      <c r="CT259" s="1">
        <f>IF((CS259=0),CJ259,CJ259/CS259)</f>
        <v>0.14824847447268277</v>
      </c>
      <c r="CU259" s="4">
        <f>IF((CS259=0),CK259,CK259/CS259)</f>
        <v>0.85175152552731714</v>
      </c>
      <c r="CV259" s="1">
        <f>CI259+CH259+CG259</f>
        <v>0.11140293559454789</v>
      </c>
      <c r="CW259" s="1">
        <f>IF((CV259=0),CI259,CI259/CV259)</f>
        <v>1</v>
      </c>
      <c r="CX259" s="1">
        <f>IF((CV259=0),CH259,CH259/CV259)</f>
        <v>0</v>
      </c>
      <c r="CY259" s="1">
        <f>IF((CV259=0),CG259,CG259/CV259)</f>
        <v>0</v>
      </c>
      <c r="CZ259" s="1">
        <f>CT259*CQ259</f>
        <v>0.10113213586997785</v>
      </c>
      <c r="DA259" s="1">
        <f>CU259*CQ259</f>
        <v>0.58104780715947368</v>
      </c>
      <c r="DB259" s="1">
        <f>CW259*CR259</f>
        <v>0.31782005697054838</v>
      </c>
      <c r="DC259" s="1">
        <f>CX259*CR259</f>
        <v>0</v>
      </c>
      <c r="DD259" s="1">
        <f>CY259*CR259</f>
        <v>0</v>
      </c>
      <c r="DE259" s="1">
        <f>IF(($AM259="Bicycle"),1,0)</f>
        <v>0</v>
      </c>
      <c r="DF259" s="1">
        <f>IF(($AM259="Walk"),1,0)</f>
        <v>0</v>
      </c>
      <c r="DG259" s="1">
        <f>IF(($AM259="Car"),1,0)</f>
        <v>1</v>
      </c>
      <c r="DH259" s="1">
        <f>IF(($AM259="Rail"),1,0)</f>
        <v>0</v>
      </c>
      <c r="DI259" s="1">
        <f>IF(($AM259="Bus"),1,0)</f>
        <v>0</v>
      </c>
      <c r="DJ259" s="1" t="e">
        <f>DE259*LOG(CZ259)+DF259*LOG(DA259)+DG259*LOG(DB259)+DH259*LOG(DD259)+DI259*LOG(DC259)</f>
        <v>#NUM!</v>
      </c>
      <c r="DK259" s="1">
        <v>47.924527390000002</v>
      </c>
      <c r="DL259" s="1">
        <f>(0-(CZ259*BH259*$BY$2))/100</f>
        <v>3.9532663227716293E-2</v>
      </c>
      <c r="DM259" s="1">
        <f t="shared" ref="DM259:DM322" si="20">$CZ259*DL259</f>
        <v>3.9980226688474813E-3</v>
      </c>
      <c r="DO259" s="1">
        <f>(0-(DA259*BK259*$BY$2))/100</f>
        <v>0.59880314490552988</v>
      </c>
      <c r="DP259" s="1">
        <f t="shared" ref="DP259:DP322" si="21">$DA259*DO259</f>
        <v>0.34793325426755473</v>
      </c>
      <c r="DR259" s="1">
        <f>(0-(DB259*AV259*$BY$2))/100</f>
        <v>0.18447194832187516</v>
      </c>
      <c r="DS259" s="1">
        <f t="shared" ref="DS259:DS322" si="22">$DB259*DR259</f>
        <v>5.8628885125126422E-2</v>
      </c>
      <c r="DU259" s="1">
        <f>(0-(DC259*BT259*$BY$2))/100</f>
        <v>0</v>
      </c>
      <c r="DV259" s="1">
        <f t="shared" ref="DV259:DV322" si="23">$DC259*DU259</f>
        <v>0</v>
      </c>
      <c r="DX259" s="1">
        <f>(0-(DD259*BE259*$BY$2))/100</f>
        <v>0</v>
      </c>
      <c r="DY259" s="1">
        <f t="shared" ref="DY259:DY322" si="24">$DD259*DX259</f>
        <v>0</v>
      </c>
      <c r="EB259" s="1" t="s">
        <v>168</v>
      </c>
    </row>
    <row r="260" spans="1:132" x14ac:dyDescent="0.25">
      <c r="A260" s="1">
        <v>257717</v>
      </c>
      <c r="B260" s="1" t="s">
        <v>92</v>
      </c>
      <c r="C260" s="1">
        <v>700</v>
      </c>
      <c r="D260" s="1" t="s">
        <v>5</v>
      </c>
      <c r="E260" s="1">
        <v>0</v>
      </c>
      <c r="F260" s="1">
        <v>1</v>
      </c>
      <c r="G260" s="1">
        <v>0</v>
      </c>
      <c r="H260" s="1">
        <v>0</v>
      </c>
      <c r="I260" s="1">
        <v>0</v>
      </c>
      <c r="J260" s="3">
        <v>0.55753472222222222</v>
      </c>
      <c r="K260" s="3">
        <v>0.56766203703703699</v>
      </c>
      <c r="L260" s="1">
        <v>0</v>
      </c>
      <c r="M260" s="1" t="s">
        <v>82</v>
      </c>
      <c r="N260" s="1">
        <v>0</v>
      </c>
      <c r="O260" s="1">
        <v>0</v>
      </c>
      <c r="P260" s="1">
        <v>1</v>
      </c>
      <c r="Q260" s="1">
        <v>0</v>
      </c>
      <c r="R260" s="1">
        <v>0</v>
      </c>
      <c r="S260" s="1">
        <v>0</v>
      </c>
      <c r="T260" s="1">
        <v>874</v>
      </c>
      <c r="U260" s="1">
        <v>14.5666666666667</v>
      </c>
      <c r="V260" s="1">
        <v>734.070066</v>
      </c>
      <c r="W260" s="1">
        <v>35.430194800000002</v>
      </c>
      <c r="X260" s="1">
        <v>139.6619958</v>
      </c>
      <c r="Y260" s="1">
        <v>104</v>
      </c>
      <c r="Z260" s="1">
        <v>1003010</v>
      </c>
      <c r="AA260" s="1">
        <v>100301003</v>
      </c>
      <c r="AB260" s="1">
        <v>35.424535280000001</v>
      </c>
      <c r="AC260" s="1">
        <v>139.66616930000001</v>
      </c>
      <c r="AD260" s="1">
        <v>104</v>
      </c>
      <c r="AE260" s="1">
        <v>1003011</v>
      </c>
      <c r="AF260" s="1">
        <v>100301111</v>
      </c>
      <c r="AG260" s="1">
        <v>41.24</v>
      </c>
      <c r="AH260" s="1">
        <v>0</v>
      </c>
      <c r="AI260" s="1">
        <v>0</v>
      </c>
      <c r="AJ260" s="1">
        <v>0</v>
      </c>
      <c r="AK260" s="1">
        <v>0</v>
      </c>
      <c r="AL260" s="1">
        <v>410</v>
      </c>
      <c r="AM260" s="1" t="s">
        <v>39</v>
      </c>
      <c r="AN260" s="1">
        <v>1</v>
      </c>
      <c r="AO260" s="1">
        <v>0</v>
      </c>
      <c r="AP260" s="1">
        <v>0</v>
      </c>
      <c r="AQ260" s="1">
        <v>0</v>
      </c>
      <c r="AR260" s="1">
        <v>0</v>
      </c>
      <c r="AS260" s="1">
        <v>4.0999999999999996</v>
      </c>
      <c r="AT260" s="1">
        <v>1</v>
      </c>
      <c r="AU260" s="1">
        <v>876</v>
      </c>
      <c r="AV260" s="1">
        <v>3.5</v>
      </c>
      <c r="AW260" s="1">
        <v>1</v>
      </c>
      <c r="AX260" s="1">
        <v>24</v>
      </c>
      <c r="AY260" s="1">
        <v>340</v>
      </c>
      <c r="AZ260" s="1">
        <v>1</v>
      </c>
      <c r="BA260" s="1">
        <v>2056</v>
      </c>
      <c r="BB260" s="1">
        <v>25.8</v>
      </c>
      <c r="BC260" s="1">
        <v>2708</v>
      </c>
      <c r="BD260" s="1">
        <v>32.799999999999997</v>
      </c>
      <c r="BE260" s="1">
        <v>82.6</v>
      </c>
      <c r="BF260" s="1">
        <v>1</v>
      </c>
      <c r="BG260" s="1">
        <v>817</v>
      </c>
      <c r="BH260" s="1">
        <v>4.0999999999999996</v>
      </c>
      <c r="BI260" s="1">
        <v>1</v>
      </c>
      <c r="BJ260" s="1">
        <v>817</v>
      </c>
      <c r="BK260" s="1">
        <v>10.4</v>
      </c>
      <c r="BL260" s="1">
        <v>1</v>
      </c>
      <c r="BM260" s="1">
        <v>0.82</v>
      </c>
      <c r="BN260" s="1">
        <v>3</v>
      </c>
      <c r="BO260" s="1">
        <v>210</v>
      </c>
      <c r="BP260" s="1">
        <v>422</v>
      </c>
      <c r="BQ260" s="1">
        <v>6.3</v>
      </c>
      <c r="BR260" s="1">
        <v>196</v>
      </c>
      <c r="BS260" s="1">
        <v>2.9</v>
      </c>
      <c r="BT260" s="1">
        <v>12.2</v>
      </c>
      <c r="CG260" s="1">
        <f>AW260*EXP((BE260/100)+(L260*CC$2)+BU$2)</f>
        <v>3.423237702920034</v>
      </c>
      <c r="CH260" s="1">
        <f>BL260*EXP((BT260/100)+BV$2)</f>
        <v>0.15010113180970949</v>
      </c>
      <c r="CI260" s="1">
        <f>AT260*EXP((AV260/100)+(L260*CD$2)+BW$2)</f>
        <v>0.24631920570940719</v>
      </c>
      <c r="CJ260" s="1">
        <f>BF260*EXP((BH260/100)+(L260*CE$2)+BX$2)</f>
        <v>0.32548574905403299</v>
      </c>
      <c r="CK260" s="1">
        <f>BI260*EXP((BK260/100)+(L260*CF$2))</f>
        <v>1.1096004549155825</v>
      </c>
      <c r="CL260" s="1">
        <f>IF((CJ260+CK260)=0, LOG(1),LOG((CJ260+CK260)))</f>
        <v>0.15687798942114264</v>
      </c>
      <c r="CM260" s="1">
        <f>IF((CG260+CH260+CI260)=0, LOG(1),LOG((CG260+CH260+CI260)))</f>
        <v>0.582024483907014</v>
      </c>
      <c r="CN260" s="1">
        <f>IF((CL260=0),1,EXP((BZ$2*CL260)+(CB$2*F260)))</f>
        <v>2.7120399234555319</v>
      </c>
      <c r="CO260" s="1">
        <f>IF((CM260=0),1,EXP((BZ$2*CM260)+(CA$2*AJ260)))</f>
        <v>1.6400402944501669</v>
      </c>
      <c r="CP260" s="1">
        <f>CN260+CO260</f>
        <v>4.3520802179056988</v>
      </c>
      <c r="CQ260" s="2">
        <f>CN260/CP260</f>
        <v>0.62315945195528022</v>
      </c>
      <c r="CR260" s="2">
        <f>CO260/CP260</f>
        <v>0.37684054804471973</v>
      </c>
      <c r="CS260" s="1">
        <f>CJ260+CK260</f>
        <v>1.4350862039696155</v>
      </c>
      <c r="CT260" s="1">
        <f>IF((CS260=0),CJ260,CJ260/CS260)</f>
        <v>0.22680571254444612</v>
      </c>
      <c r="CU260" s="4">
        <f>IF((CS260=0),CK260,CK260/CS260)</f>
        <v>0.77319428745555385</v>
      </c>
      <c r="CV260" s="1">
        <f>CI260+CH260+CG260</f>
        <v>3.8196580404391507</v>
      </c>
      <c r="CW260" s="1">
        <f>IF((CV260=0),CI260,CI260/CV260)</f>
        <v>6.4487240245487409E-2</v>
      </c>
      <c r="CX260" s="1">
        <f>IF((CV260=0),CH260,CH260/CV260)</f>
        <v>3.9297007800324496E-2</v>
      </c>
      <c r="CY260" s="1">
        <f>IF((CV260=0),CG260,CG260/CV260)</f>
        <v>0.89621575195418812</v>
      </c>
      <c r="CZ260" s="1">
        <f>CT260*CQ260</f>
        <v>0.14133612352952388</v>
      </c>
      <c r="DA260" s="1">
        <f>CU260*CQ260</f>
        <v>0.48182332842575631</v>
      </c>
      <c r="DB260" s="1">
        <f>CW260*CR260</f>
        <v>2.4301406956000981E-2</v>
      </c>
      <c r="DC260" s="1">
        <f>CX260*CR260</f>
        <v>1.4808705955991909E-2</v>
      </c>
      <c r="DD260" s="1">
        <f>CY260*CR260</f>
        <v>0.33773043513272683</v>
      </c>
      <c r="DE260" s="1">
        <f>IF(($AM260="Bicycle"),1,0)</f>
        <v>1</v>
      </c>
      <c r="DF260" s="1">
        <f>IF(($AM260="Walk"),1,0)</f>
        <v>0</v>
      </c>
      <c r="DG260" s="1">
        <f>IF(($AM260="Car"),1,0)</f>
        <v>0</v>
      </c>
      <c r="DH260" s="1">
        <f>IF(($AM260="Rail"),1,0)</f>
        <v>0</v>
      </c>
      <c r="DI260" s="1">
        <f>IF(($AM260="Bus"),1,0)</f>
        <v>0</v>
      </c>
      <c r="DJ260" s="1">
        <f>DE260*LOG(CZ260)+DF260*LOG(DA260)+DG260*LOG(DB260)+DH260*LOG(DD260)+DI260*LOG(DC260)</f>
        <v>-0.84974682438979898</v>
      </c>
      <c r="DK260" s="1">
        <v>734.070066</v>
      </c>
      <c r="DL260" s="1">
        <f>(0-(CZ260*BH260*$BY$2))/100</f>
        <v>6.8642008985177083E-2</v>
      </c>
      <c r="DM260" s="1">
        <f t="shared" si="20"/>
        <v>9.7015954612436756E-3</v>
      </c>
      <c r="DO260" s="1">
        <f>(0-(DA260*BK260*$BY$2))/100</f>
        <v>0.59357297030772238</v>
      </c>
      <c r="DP260" s="1">
        <f t="shared" si="21"/>
        <v>0.28599730421722941</v>
      </c>
      <c r="DR260" s="1">
        <f>(0-(DB260*AV260*$BY$2))/100</f>
        <v>1.0075170771759991E-2</v>
      </c>
      <c r="DS260" s="1">
        <f t="shared" si="22"/>
        <v>2.4484082507574603E-4</v>
      </c>
      <c r="DU260" s="1">
        <f>(0-(DC260*BT260*$BY$2))/100</f>
        <v>2.1400794360395929E-2</v>
      </c>
      <c r="DV260" s="1">
        <f t="shared" si="23"/>
        <v>3.1691807090775326E-4</v>
      </c>
      <c r="DX260" s="1">
        <f>(0-(DD260*BE260*$BY$2))/100</f>
        <v>3.3044805526146477</v>
      </c>
      <c r="DY260" s="1">
        <f t="shared" si="24"/>
        <v>1.1160236549221785</v>
      </c>
      <c r="EB260" s="1" t="s">
        <v>168</v>
      </c>
    </row>
    <row r="261" spans="1:132" x14ac:dyDescent="0.25">
      <c r="A261" s="1">
        <v>257891</v>
      </c>
      <c r="B261" s="1" t="s">
        <v>95</v>
      </c>
      <c r="C261" s="1">
        <v>400</v>
      </c>
      <c r="D261" s="1" t="s">
        <v>4</v>
      </c>
      <c r="E261" s="1">
        <v>1</v>
      </c>
      <c r="F261" s="1">
        <v>0</v>
      </c>
      <c r="G261" s="1">
        <v>0</v>
      </c>
      <c r="H261" s="1">
        <v>0</v>
      </c>
      <c r="I261" s="1">
        <v>0</v>
      </c>
      <c r="J261" s="3">
        <v>0.40151620370370367</v>
      </c>
      <c r="K261" s="3">
        <v>0.41538194444444443</v>
      </c>
      <c r="L261" s="1">
        <v>1</v>
      </c>
      <c r="M261" s="1" t="s">
        <v>79</v>
      </c>
      <c r="N261" s="1">
        <v>0</v>
      </c>
      <c r="O261" s="1">
        <v>1</v>
      </c>
      <c r="P261" s="1">
        <v>0</v>
      </c>
      <c r="Q261" s="1">
        <v>0</v>
      </c>
      <c r="R261" s="1">
        <v>0</v>
      </c>
      <c r="S261" s="1">
        <v>0</v>
      </c>
      <c r="T261" s="1">
        <v>1198</v>
      </c>
      <c r="U261" s="1">
        <v>19.966666666666701</v>
      </c>
      <c r="V261" s="1">
        <v>543.20449719999999</v>
      </c>
      <c r="W261" s="1">
        <v>35.444598220000003</v>
      </c>
      <c r="X261" s="1">
        <v>139.63693860000001</v>
      </c>
      <c r="Y261" s="1">
        <v>104</v>
      </c>
      <c r="Z261" s="1">
        <v>1003002</v>
      </c>
      <c r="AA261" s="1">
        <v>100300215</v>
      </c>
      <c r="AB261" s="1">
        <v>35.44753789</v>
      </c>
      <c r="AC261" s="1">
        <v>139.64172909999999</v>
      </c>
      <c r="AD261" s="1">
        <v>104</v>
      </c>
      <c r="AE261" s="1">
        <v>1003002</v>
      </c>
      <c r="AF261" s="1">
        <v>100300207</v>
      </c>
      <c r="AG261" s="1">
        <v>45</v>
      </c>
      <c r="AH261" s="1">
        <v>45</v>
      </c>
      <c r="AI261" s="1">
        <v>1</v>
      </c>
      <c r="AJ261" s="1">
        <v>0</v>
      </c>
      <c r="AK261" s="1">
        <v>1</v>
      </c>
      <c r="AL261" s="1">
        <v>420</v>
      </c>
      <c r="AM261" s="1" t="s">
        <v>43</v>
      </c>
      <c r="AN261" s="1">
        <v>0</v>
      </c>
      <c r="AO261" s="1">
        <v>0</v>
      </c>
      <c r="AP261" s="1">
        <v>0</v>
      </c>
      <c r="AQ261" s="1">
        <v>0</v>
      </c>
      <c r="AR261" s="1">
        <v>1</v>
      </c>
      <c r="AS261" s="1">
        <v>8.4</v>
      </c>
      <c r="AT261" s="1">
        <v>1</v>
      </c>
      <c r="AU261" s="1">
        <v>1031</v>
      </c>
      <c r="AV261" s="1">
        <v>4.4000000000000004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1</v>
      </c>
      <c r="BG261" s="1">
        <v>694</v>
      </c>
      <c r="BH261" s="1">
        <v>3.5</v>
      </c>
      <c r="BI261" s="1">
        <v>1</v>
      </c>
      <c r="BJ261" s="1">
        <v>694</v>
      </c>
      <c r="BK261" s="1">
        <v>8.4</v>
      </c>
      <c r="BL261" s="1">
        <v>1</v>
      </c>
      <c r="BM261" s="1">
        <v>0.74</v>
      </c>
      <c r="BN261" s="1">
        <v>1</v>
      </c>
      <c r="BO261" s="1">
        <v>210</v>
      </c>
      <c r="BP261" s="1">
        <v>215</v>
      </c>
      <c r="BQ261" s="1">
        <v>3.2</v>
      </c>
      <c r="BR261" s="1">
        <v>240</v>
      </c>
      <c r="BS261" s="1">
        <v>3.6</v>
      </c>
      <c r="BT261" s="1">
        <v>7.8</v>
      </c>
      <c r="CG261" s="1">
        <f>AW261*EXP((BE261/100)+(L261*CC$2)+BU$2)</f>
        <v>0</v>
      </c>
      <c r="CH261" s="1">
        <f>BL261*EXP((BT261/100)+BV$2)</f>
        <v>0.14363987210648493</v>
      </c>
      <c r="CI261" s="1">
        <f>AT261*EXP((AV261/100)+(L261*CD$2)+BW$2)</f>
        <v>0.11084731113527382</v>
      </c>
      <c r="CJ261" s="1">
        <f>BF261*EXP((BH261/100)+(L261*CE$2)+BX$2)</f>
        <v>0.13102471623866643</v>
      </c>
      <c r="CK261" s="1">
        <f>BI261*EXP((BK261/100)+(L261*CF$2))</f>
        <v>0.74903902051961047</v>
      </c>
      <c r="CL261" s="1">
        <f>IF((CJ261+CK261)=0, LOG(1),LOG((CJ261+CK261)))</f>
        <v>-5.5485873849788023E-2</v>
      </c>
      <c r="CM261" s="1">
        <f>IF((CG261+CH261+CI261)=0, LOG(1),LOG((CG261+CH261+CI261)))</f>
        <v>-0.59433408518397834</v>
      </c>
      <c r="CN261" s="1">
        <f>IF((CL261=0),1,EXP((BZ$2*CL261)+(CB$2*F261)))</f>
        <v>0.95393190091316404</v>
      </c>
      <c r="CO261" s="1">
        <f>IF((CM261=0),1,EXP((BZ$2*CM261)+(CA$2*AJ261)))</f>
        <v>0.6033945572665167</v>
      </c>
      <c r="CP261" s="1">
        <f>CN261+CO261</f>
        <v>1.5573264581796806</v>
      </c>
      <c r="CQ261" s="2">
        <f>CN261/CP261</f>
        <v>0.61254459262715588</v>
      </c>
      <c r="CR261" s="2">
        <f>CO261/CP261</f>
        <v>0.38745540737284417</v>
      </c>
      <c r="CS261" s="1">
        <f>CJ261+CK261</f>
        <v>0.88006373675827687</v>
      </c>
      <c r="CT261" s="1">
        <f>IF((CS261=0),CJ261,CJ261/CS261)</f>
        <v>0.14888093982976416</v>
      </c>
      <c r="CU261" s="4">
        <f>IF((CS261=0),CK261,CK261/CS261)</f>
        <v>0.85111906017023586</v>
      </c>
      <c r="CV261" s="1">
        <f>CI261+CH261+CG261</f>
        <v>0.25448718324175879</v>
      </c>
      <c r="CW261" s="1">
        <f>IF((CV261=0),CI261,CI261/CV261)</f>
        <v>0.43557129173759074</v>
      </c>
      <c r="CX261" s="1">
        <f>IF((CV261=0),CH261,CH261/CV261)</f>
        <v>0.56442870826240921</v>
      </c>
      <c r="CY261" s="1">
        <f>IF((CV261=0),CG261,CG261/CV261)</f>
        <v>0</v>
      </c>
      <c r="CZ261" s="1">
        <f>CT261*CQ261</f>
        <v>9.1196214637970993E-2</v>
      </c>
      <c r="DA261" s="1">
        <f>CU261*CQ261</f>
        <v>0.52134837798918487</v>
      </c>
      <c r="DB261" s="1">
        <f>CW261*CR261</f>
        <v>0.16876445228010417</v>
      </c>
      <c r="DC261" s="1">
        <f>CX261*CR261</f>
        <v>0.21869095509273997</v>
      </c>
      <c r="DD261" s="1">
        <f>CY261*CR261</f>
        <v>0</v>
      </c>
      <c r="DE261" s="1">
        <f>IF(($AM261="Bicycle"),1,0)</f>
        <v>0</v>
      </c>
      <c r="DF261" s="1">
        <f>IF(($AM261="Walk"),1,0)</f>
        <v>1</v>
      </c>
      <c r="DG261" s="1">
        <f>IF(($AM261="Car"),1,0)</f>
        <v>0</v>
      </c>
      <c r="DH261" s="1">
        <f>IF(($AM261="Rail"),1,0)</f>
        <v>0</v>
      </c>
      <c r="DI261" s="1">
        <f>IF(($AM261="Bus"),1,0)</f>
        <v>0</v>
      </c>
      <c r="DJ261" s="1" t="e">
        <f>DE261*LOG(CZ261)+DF261*LOG(DA261)+DG261*LOG(DB261)+DH261*LOG(DD261)+DI261*LOG(DC261)</f>
        <v>#NUM!</v>
      </c>
      <c r="DK261" s="1">
        <v>543.20449719999999</v>
      </c>
      <c r="DL261" s="1">
        <f>(0-(CZ261*BH261*$BY$2))/100</f>
        <v>3.7809227995696089E-2</v>
      </c>
      <c r="DM261" s="1">
        <f t="shared" si="20"/>
        <v>3.4480584715914824E-3</v>
      </c>
      <c r="DO261" s="1">
        <f>(0-(DA261*BK261*$BY$2))/100</f>
        <v>0.5187525758650634</v>
      </c>
      <c r="DP261" s="1">
        <f t="shared" si="21"/>
        <v>0.2704508140049624</v>
      </c>
      <c r="DR261" s="1">
        <f>(0-(DB261*AV261*$BY$2))/100</f>
        <v>8.7960280207100464E-2</v>
      </c>
      <c r="DS261" s="1">
        <f t="shared" si="22"/>
        <v>1.4844568511555798E-2</v>
      </c>
      <c r="DU261" s="1">
        <f>(0-(DC261*BT261*$BY$2))/100</f>
        <v>0.20205908286645857</v>
      </c>
      <c r="DV261" s="1">
        <f t="shared" si="23"/>
        <v>4.4188493817228919E-2</v>
      </c>
      <c r="DX261" s="1">
        <f>(0-(DD261*BE261*$BY$2))/100</f>
        <v>0</v>
      </c>
      <c r="DY261" s="1">
        <f t="shared" si="24"/>
        <v>0</v>
      </c>
      <c r="EB261" s="1" t="s">
        <v>168</v>
      </c>
    </row>
    <row r="262" spans="1:132" x14ac:dyDescent="0.25">
      <c r="A262" s="1">
        <v>257084</v>
      </c>
      <c r="B262" s="1" t="s">
        <v>75</v>
      </c>
      <c r="C262" s="1">
        <v>200</v>
      </c>
      <c r="D262" s="1" t="s">
        <v>84</v>
      </c>
      <c r="E262" s="1">
        <v>0</v>
      </c>
      <c r="F262" s="1">
        <v>0</v>
      </c>
      <c r="G262" s="1">
        <v>0</v>
      </c>
      <c r="H262" s="1">
        <v>1</v>
      </c>
      <c r="I262" s="1">
        <v>0</v>
      </c>
      <c r="J262" s="3">
        <v>0.90850694444444446</v>
      </c>
      <c r="K262" s="3">
        <v>0.91689814814814818</v>
      </c>
      <c r="L262" s="1">
        <v>0</v>
      </c>
      <c r="M262" s="1" t="s">
        <v>88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1</v>
      </c>
      <c r="T262" s="1">
        <v>725</v>
      </c>
      <c r="U262" s="1">
        <v>12.0833333333333</v>
      </c>
      <c r="V262" s="1">
        <v>997.55340490000003</v>
      </c>
      <c r="W262" s="1">
        <v>35.622455479999999</v>
      </c>
      <c r="X262" s="1">
        <v>139.6816886</v>
      </c>
      <c r="Y262" s="1" t="s">
        <v>77</v>
      </c>
      <c r="Z262" s="1" t="s">
        <v>77</v>
      </c>
      <c r="AA262" s="1" t="s">
        <v>77</v>
      </c>
      <c r="AB262" s="1">
        <v>35.631387310000001</v>
      </c>
      <c r="AC262" s="1">
        <v>139.68063720000001</v>
      </c>
      <c r="AD262" s="1" t="s">
        <v>77</v>
      </c>
      <c r="AE262" s="1" t="s">
        <v>77</v>
      </c>
      <c r="AF262" s="1" t="s">
        <v>77</v>
      </c>
      <c r="AG262" s="1">
        <v>38</v>
      </c>
      <c r="AH262" s="1">
        <v>38</v>
      </c>
      <c r="AI262" s="1">
        <v>1</v>
      </c>
      <c r="AJ262" s="1">
        <v>0</v>
      </c>
      <c r="AK262" s="1">
        <v>0</v>
      </c>
      <c r="AL262" s="1">
        <v>410</v>
      </c>
      <c r="AM262" s="1" t="s">
        <v>39</v>
      </c>
      <c r="AN262" s="1">
        <v>1</v>
      </c>
      <c r="AO262" s="1">
        <v>0</v>
      </c>
      <c r="AP262" s="1">
        <v>0</v>
      </c>
      <c r="AQ262" s="1">
        <v>0</v>
      </c>
      <c r="AR262" s="1">
        <v>0</v>
      </c>
      <c r="AS262" s="1">
        <v>6.4</v>
      </c>
      <c r="AT262" s="1">
        <v>1</v>
      </c>
      <c r="AU262" s="1">
        <v>1394</v>
      </c>
      <c r="AV262" s="1">
        <v>8.4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1</v>
      </c>
      <c r="BG262" s="1">
        <v>1275</v>
      </c>
      <c r="BH262" s="1">
        <v>6.4</v>
      </c>
      <c r="BI262" s="1">
        <v>1</v>
      </c>
      <c r="BJ262" s="1">
        <v>1275</v>
      </c>
      <c r="BK262" s="1">
        <v>15.5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CG262" s="1">
        <f>AW262*EXP((BE262/100)+(L262*CC$2)+BU$2)</f>
        <v>0</v>
      </c>
      <c r="CH262" s="1">
        <f>BL262*EXP((BT262/100)+BV$2)</f>
        <v>0</v>
      </c>
      <c r="CI262" s="1">
        <f>AT262*EXP((AV262/100)+(L262*CD$2)+BW$2)</f>
        <v>0.25868944261413879</v>
      </c>
      <c r="CJ262" s="1">
        <f>BF262*EXP((BH262/100)+(L262*CE$2)+BX$2)</f>
        <v>0.33305867610645434</v>
      </c>
      <c r="CK262" s="1">
        <f>BI262*EXP((BK262/100)+(L262*CF$2))</f>
        <v>1.167657961105125</v>
      </c>
      <c r="CL262" s="1">
        <f>IF((CJ262+CK262)=0, LOG(1),LOG((CJ262+CK262)))</f>
        <v>0.17629869723133099</v>
      </c>
      <c r="CM262" s="1">
        <f>IF((CG262+CH262+CI262)=0, LOG(1),LOG((CG262+CH262+CI262)))</f>
        <v>-0.58722129493239816</v>
      </c>
      <c r="CN262" s="1">
        <f>IF((CL262=0),1,EXP((BZ$2*CL262)+(CB$2*F262)))</f>
        <v>1.1616645026024672</v>
      </c>
      <c r="CO262" s="1">
        <f>IF((CM262=0),1,EXP((BZ$2*CM262)+(CA$2*AJ262)))</f>
        <v>0.60705365341977457</v>
      </c>
      <c r="CP262" s="1">
        <f>CN262+CO262</f>
        <v>1.7687181560222418</v>
      </c>
      <c r="CQ262" s="2">
        <f>CN262/CP262</f>
        <v>0.65678327473891729</v>
      </c>
      <c r="CR262" s="2">
        <f>CO262/CP262</f>
        <v>0.34321672526108271</v>
      </c>
      <c r="CS262" s="1">
        <f>CJ262+CK262</f>
        <v>1.5007166372115792</v>
      </c>
      <c r="CT262" s="1">
        <f>IF((CS262=0),CJ262,CJ262/CS262)</f>
        <v>0.22193308706518852</v>
      </c>
      <c r="CU262" s="4">
        <f>IF((CS262=0),CK262,CK262/CS262)</f>
        <v>0.77806691293481156</v>
      </c>
      <c r="CV262" s="1">
        <f>CI262+CH262+CG262</f>
        <v>0.25868944261413879</v>
      </c>
      <c r="CW262" s="1">
        <f>IF((CV262=0),CI262,CI262/CV262)</f>
        <v>1</v>
      </c>
      <c r="CX262" s="1">
        <f>IF((CV262=0),CH262,CH262/CV262)</f>
        <v>0</v>
      </c>
      <c r="CY262" s="1">
        <f>IF((CV262=0),CG262,CG262/CV262)</f>
        <v>0</v>
      </c>
      <c r="CZ262" s="1">
        <f>CT262*CQ262</f>
        <v>0.14576193969559176</v>
      </c>
      <c r="DA262" s="1">
        <f>CU262*CQ262</f>
        <v>0.51102133504332559</v>
      </c>
      <c r="DB262" s="1">
        <f>CW262*CR262</f>
        <v>0.34321672526108271</v>
      </c>
      <c r="DC262" s="1">
        <f>CX262*CR262</f>
        <v>0</v>
      </c>
      <c r="DD262" s="1">
        <f>CY262*CR262</f>
        <v>0</v>
      </c>
      <c r="DE262" s="1">
        <f>IF(($AM262="Bicycle"),1,0)</f>
        <v>1</v>
      </c>
      <c r="DF262" s="1">
        <f>IF(($AM262="Walk"),1,0)</f>
        <v>0</v>
      </c>
      <c r="DG262" s="1">
        <f>IF(($AM262="Car"),1,0)</f>
        <v>0</v>
      </c>
      <c r="DH262" s="1">
        <f>IF(($AM262="Rail"),1,0)</f>
        <v>0</v>
      </c>
      <c r="DI262" s="1">
        <f>IF(($AM262="Bus"),1,0)</f>
        <v>0</v>
      </c>
      <c r="DJ262" s="1" t="e">
        <f>DE262*LOG(CZ262)+DF262*LOG(DA262)+DG262*LOG(DB262)+DH262*LOG(DD262)+DI262*LOG(DC262)</f>
        <v>#NUM!</v>
      </c>
      <c r="DK262" s="1">
        <v>997.55340490000003</v>
      </c>
      <c r="DL262" s="1">
        <f>(0-(CZ262*BH262*$BY$2))/100</f>
        <v>0.11050376274845837</v>
      </c>
      <c r="DM262" s="1">
        <f t="shared" si="20"/>
        <v>1.6107242801876767E-2</v>
      </c>
      <c r="DO262" s="1">
        <f>(0-(DA262*BK262*$BY$2))/100</f>
        <v>0.93826104133912169</v>
      </c>
      <c r="DP262" s="1">
        <f t="shared" si="21"/>
        <v>0.47947140996425885</v>
      </c>
      <c r="DR262" s="1">
        <f>(0-(DB262*AV262*$BY$2))/100</f>
        <v>0.3415078435572535</v>
      </c>
      <c r="DS262" s="1">
        <f t="shared" si="22"/>
        <v>0.11721120371669469</v>
      </c>
      <c r="DU262" s="1">
        <f>(0-(DC262*BT262*$BY$2))/100</f>
        <v>0</v>
      </c>
      <c r="DV262" s="1">
        <f t="shared" si="23"/>
        <v>0</v>
      </c>
      <c r="DX262" s="1">
        <f>(0-(DD262*BE262*$BY$2))/100</f>
        <v>0</v>
      </c>
      <c r="DY262" s="1">
        <f t="shared" si="24"/>
        <v>0</v>
      </c>
      <c r="EB262" s="1" t="s">
        <v>168</v>
      </c>
    </row>
    <row r="263" spans="1:132" x14ac:dyDescent="0.25">
      <c r="A263" s="1">
        <v>257533</v>
      </c>
      <c r="B263" s="1" t="s">
        <v>100</v>
      </c>
      <c r="C263" s="1">
        <v>999</v>
      </c>
      <c r="D263" s="1" t="s">
        <v>85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3">
        <v>0.31841435185185185</v>
      </c>
      <c r="K263" s="3">
        <v>0.32458333333333333</v>
      </c>
      <c r="L263" s="1">
        <v>1</v>
      </c>
      <c r="M263" s="1" t="s">
        <v>79</v>
      </c>
      <c r="N263" s="1">
        <v>0</v>
      </c>
      <c r="O263" s="1">
        <v>1</v>
      </c>
      <c r="P263" s="1">
        <v>0</v>
      </c>
      <c r="Q263" s="1">
        <v>0</v>
      </c>
      <c r="R263" s="1">
        <v>0</v>
      </c>
      <c r="S263" s="1">
        <v>0</v>
      </c>
      <c r="T263" s="1">
        <v>533</v>
      </c>
      <c r="U263" s="1">
        <v>8.8833333333333293</v>
      </c>
      <c r="V263" s="1">
        <v>666.55049399999996</v>
      </c>
      <c r="W263" s="1">
        <v>35.435516300000003</v>
      </c>
      <c r="X263" s="1">
        <v>139.64844529999999</v>
      </c>
      <c r="Y263" s="1">
        <v>104</v>
      </c>
      <c r="Z263" s="1">
        <v>1003017</v>
      </c>
      <c r="AA263" s="1">
        <v>100301703</v>
      </c>
      <c r="AB263" s="1">
        <v>35.439056809999997</v>
      </c>
      <c r="AC263" s="1">
        <v>139.6425069</v>
      </c>
      <c r="AD263" s="1">
        <v>104</v>
      </c>
      <c r="AE263" s="1">
        <v>1003018</v>
      </c>
      <c r="AF263" s="1">
        <v>100301807</v>
      </c>
      <c r="AG263" s="1">
        <v>47</v>
      </c>
      <c r="AH263" s="1">
        <v>47</v>
      </c>
      <c r="AI263" s="1">
        <v>1</v>
      </c>
      <c r="AJ263" s="1">
        <v>0</v>
      </c>
      <c r="AK263" s="1">
        <v>1</v>
      </c>
      <c r="AL263" s="1">
        <v>100</v>
      </c>
      <c r="AM263" s="1" t="s">
        <v>41</v>
      </c>
      <c r="AN263" s="1">
        <v>0</v>
      </c>
      <c r="AO263" s="1">
        <v>0</v>
      </c>
      <c r="AP263" s="1">
        <v>1</v>
      </c>
      <c r="AQ263" s="1">
        <v>0</v>
      </c>
      <c r="AR263" s="1">
        <v>0</v>
      </c>
      <c r="AS263" s="1">
        <v>8.6</v>
      </c>
      <c r="AT263" s="1">
        <v>1</v>
      </c>
      <c r="AU263" s="1">
        <v>1344</v>
      </c>
      <c r="AV263" s="1">
        <v>8.6</v>
      </c>
      <c r="AW263" s="1">
        <v>1</v>
      </c>
      <c r="AX263" s="1">
        <v>2</v>
      </c>
      <c r="AY263" s="1">
        <v>130</v>
      </c>
      <c r="AZ263" s="1">
        <v>0</v>
      </c>
      <c r="BA263" s="1">
        <v>973</v>
      </c>
      <c r="BB263" s="1">
        <v>11.7</v>
      </c>
      <c r="BC263" s="1">
        <v>1232</v>
      </c>
      <c r="BD263" s="1">
        <v>14.7</v>
      </c>
      <c r="BE263" s="1">
        <v>28.4</v>
      </c>
      <c r="BF263" s="1">
        <v>1</v>
      </c>
      <c r="BG263" s="1">
        <v>983</v>
      </c>
      <c r="BH263" s="1">
        <v>4.9000000000000004</v>
      </c>
      <c r="BI263" s="1">
        <v>1</v>
      </c>
      <c r="BJ263" s="1">
        <v>983</v>
      </c>
      <c r="BK263" s="1">
        <v>11.8</v>
      </c>
      <c r="BL263" s="1">
        <v>1</v>
      </c>
      <c r="BM263" s="1">
        <v>0.28999999999999998</v>
      </c>
      <c r="BN263" s="1">
        <v>2</v>
      </c>
      <c r="BO263" s="1">
        <v>210</v>
      </c>
      <c r="BP263" s="1">
        <v>252</v>
      </c>
      <c r="BQ263" s="1">
        <v>3.8</v>
      </c>
      <c r="BR263" s="1">
        <v>43</v>
      </c>
      <c r="BS263" s="1">
        <v>0.6</v>
      </c>
      <c r="BT263" s="1">
        <v>6.4</v>
      </c>
      <c r="CG263" s="1">
        <f>AW263*EXP((BE263/100)+(L263*CC$2)+BU$2)</f>
        <v>2.2306856397797938</v>
      </c>
      <c r="CH263" s="1">
        <f>BL263*EXP((BT263/100)+BV$2)</f>
        <v>0.14164292514243634</v>
      </c>
      <c r="CI263" s="1">
        <f>AT263*EXP((AV263/100)+(L263*CD$2)+BW$2)</f>
        <v>0.11560204876734505</v>
      </c>
      <c r="CJ263" s="1">
        <f>BF263*EXP((BH263/100)+(L263*CE$2)+BX$2)</f>
        <v>0.13287196282048491</v>
      </c>
      <c r="CK263" s="1">
        <f>BI263*EXP((BK263/100)+(L263*CF$2))</f>
        <v>0.7749442404682958</v>
      </c>
      <c r="CL263" s="1">
        <f>IF((CJ263+CK263)=0, LOG(1),LOG((CJ263+CK263)))</f>
        <v>-4.200206995612922E-2</v>
      </c>
      <c r="CM263" s="1">
        <f>IF((CG263+CH263+CI263)=0, LOG(1),LOG((CG263+CH263+CI263)))</f>
        <v>0.39583826407668288</v>
      </c>
      <c r="CN263" s="1">
        <f>IF((CL263=0),1,EXP((BZ$2*CL263)+(CB$2*F263)))</f>
        <v>0.96492803122794024</v>
      </c>
      <c r="CO263" s="1">
        <f>IF((CM263=0),1,EXP((BZ$2*CM263)+(CA$2*AJ263)))</f>
        <v>1.3999864030475824</v>
      </c>
      <c r="CP263" s="1">
        <f>CN263+CO263</f>
        <v>2.3649144342755228</v>
      </c>
      <c r="CQ263" s="2">
        <f>CN263/CP263</f>
        <v>0.40801815796922908</v>
      </c>
      <c r="CR263" s="2">
        <f>CO263/CP263</f>
        <v>0.59198184203077087</v>
      </c>
      <c r="CS263" s="1">
        <f>CJ263+CK263</f>
        <v>0.90781620328878065</v>
      </c>
      <c r="CT263" s="1">
        <f>IF((CS263=0),CJ263,CJ263/CS263)</f>
        <v>0.1463643877903088</v>
      </c>
      <c r="CU263" s="4">
        <f>IF((CS263=0),CK263,CK263/CS263)</f>
        <v>0.8536356122096912</v>
      </c>
      <c r="CV263" s="1">
        <f>CI263+CH263+CG263</f>
        <v>2.4879306136895751</v>
      </c>
      <c r="CW263" s="1">
        <f>IF((CV263=0),CI263,CI263/CV263)</f>
        <v>4.6465141805505747E-2</v>
      </c>
      <c r="CX263" s="1">
        <f>IF((CV263=0),CH263,CH263/CV263)</f>
        <v>5.6932023892893605E-2</v>
      </c>
      <c r="CY263" s="1">
        <f>IF((CV263=0),CG263,CG263/CV263)</f>
        <v>0.8966028343016007</v>
      </c>
      <c r="CZ263" s="1">
        <f>CT263*CQ263</f>
        <v>5.9719327898495718E-2</v>
      </c>
      <c r="DA263" s="1">
        <f>CU263*CQ263</f>
        <v>0.34829883007073337</v>
      </c>
      <c r="DB263" s="1">
        <f>CW263*CR263</f>
        <v>2.750652023624427E-2</v>
      </c>
      <c r="DC263" s="1">
        <f>CX263*CR263</f>
        <v>3.3702724374655012E-2</v>
      </c>
      <c r="DD263" s="1">
        <f>CY263*CR263</f>
        <v>0.53077259741987159</v>
      </c>
      <c r="DE263" s="1">
        <f>IF(($AM263="Bicycle"),1,0)</f>
        <v>0</v>
      </c>
      <c r="DF263" s="1">
        <f>IF(($AM263="Walk"),1,0)</f>
        <v>0</v>
      </c>
      <c r="DG263" s="1">
        <f>IF(($AM263="Car"),1,0)</f>
        <v>1</v>
      </c>
      <c r="DH263" s="1">
        <f>IF(($AM263="Rail"),1,0)</f>
        <v>0</v>
      </c>
      <c r="DI263" s="1">
        <f>IF(($AM263="Bus"),1,0)</f>
        <v>0</v>
      </c>
      <c r="DJ263" s="1">
        <f>DE263*LOG(CZ263)+DF263*LOG(DA263)+DG263*LOG(DB263)+DH263*LOG(DD263)+DI263*LOG(DC263)</f>
        <v>-1.5605643473705735</v>
      </c>
      <c r="DK263" s="1">
        <v>666.55049399999996</v>
      </c>
      <c r="DL263" s="1">
        <f>(0-(CZ263*BH263*$BY$2))/100</f>
        <v>3.4662824224870409E-2</v>
      </c>
      <c r="DM263" s="1">
        <f t="shared" si="20"/>
        <v>2.0700405657729567E-3</v>
      </c>
      <c r="DO263" s="1">
        <f>(0-(DA263*BK263*$BY$2))/100</f>
        <v>0.48684081010806934</v>
      </c>
      <c r="DP263" s="1">
        <f t="shared" si="21"/>
        <v>0.1695660845913286</v>
      </c>
      <c r="DR263" s="1">
        <f>(0-(DB263*AV263*$BY$2))/100</f>
        <v>2.8021221126140149E-2</v>
      </c>
      <c r="DS263" s="1">
        <f t="shared" si="22"/>
        <v>7.707662859504495E-4</v>
      </c>
      <c r="DU263" s="1">
        <f>(0-(DC263*BT263*$BY$2))/100</f>
        <v>2.5550413681728706E-2</v>
      </c>
      <c r="DV263" s="1">
        <f t="shared" si="23"/>
        <v>8.6111854997371698E-4</v>
      </c>
      <c r="DX263" s="1">
        <f>(0-(DD263*BE263*$BY$2))/100</f>
        <v>1.7855819480303794</v>
      </c>
      <c r="DY263" s="1">
        <f t="shared" si="24"/>
        <v>0.94773796846211866</v>
      </c>
      <c r="EB263" s="1" t="s">
        <v>168</v>
      </c>
    </row>
    <row r="264" spans="1:132" x14ac:dyDescent="0.25">
      <c r="A264" s="1">
        <v>256766</v>
      </c>
      <c r="B264" s="1" t="s">
        <v>102</v>
      </c>
      <c r="C264" s="1">
        <v>200</v>
      </c>
      <c r="D264" s="1" t="s">
        <v>84</v>
      </c>
      <c r="E264" s="1">
        <v>0</v>
      </c>
      <c r="F264" s="1">
        <v>0</v>
      </c>
      <c r="G264" s="1">
        <v>0</v>
      </c>
      <c r="H264" s="1">
        <v>1</v>
      </c>
      <c r="I264" s="1">
        <v>0</v>
      </c>
      <c r="J264" s="3">
        <v>0.7766319444444445</v>
      </c>
      <c r="K264" s="3">
        <v>0.80888888888888888</v>
      </c>
      <c r="L264" s="1">
        <v>1</v>
      </c>
      <c r="M264" s="1" t="s">
        <v>76</v>
      </c>
      <c r="N264" s="1">
        <v>0</v>
      </c>
      <c r="O264" s="1">
        <v>0</v>
      </c>
      <c r="P264" s="1">
        <v>0</v>
      </c>
      <c r="Q264" s="1">
        <v>0</v>
      </c>
      <c r="R264" s="1">
        <v>1</v>
      </c>
      <c r="S264" s="1">
        <v>0</v>
      </c>
      <c r="T264" s="1">
        <v>2787</v>
      </c>
      <c r="U264" s="1">
        <v>46.45</v>
      </c>
      <c r="V264" s="1">
        <v>198.58205820000001</v>
      </c>
      <c r="W264" s="1">
        <v>35.459119680000001</v>
      </c>
      <c r="X264" s="1">
        <v>139.61459579999999</v>
      </c>
      <c r="Y264" s="1">
        <v>103</v>
      </c>
      <c r="Z264" s="1">
        <v>1002008</v>
      </c>
      <c r="AA264" s="1">
        <v>100200801</v>
      </c>
      <c r="AB264" s="1">
        <v>35.460847080000001</v>
      </c>
      <c r="AC264" s="1">
        <v>139.6140379</v>
      </c>
      <c r="AD264" s="1">
        <v>103</v>
      </c>
      <c r="AE264" s="1">
        <v>1002008</v>
      </c>
      <c r="AF264" s="1">
        <v>100200803</v>
      </c>
      <c r="AG264" s="1">
        <v>41.24</v>
      </c>
      <c r="AH264" s="1">
        <v>0</v>
      </c>
      <c r="AI264" s="1">
        <v>0</v>
      </c>
      <c r="AJ264" s="1">
        <v>0</v>
      </c>
      <c r="AK264" s="1">
        <v>0</v>
      </c>
      <c r="AL264" s="1">
        <v>100</v>
      </c>
      <c r="AM264" s="1" t="s">
        <v>41</v>
      </c>
      <c r="AN264" s="1">
        <v>0</v>
      </c>
      <c r="AO264" s="1">
        <v>0</v>
      </c>
      <c r="AP264" s="1">
        <v>1</v>
      </c>
      <c r="AQ264" s="1">
        <v>0</v>
      </c>
      <c r="AR264" s="1">
        <v>0</v>
      </c>
      <c r="AS264" s="1">
        <v>3.7</v>
      </c>
      <c r="AT264" s="1">
        <v>1</v>
      </c>
      <c r="AU264" s="1">
        <v>336</v>
      </c>
      <c r="AV264" s="1">
        <v>3.7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1</v>
      </c>
      <c r="BG264" s="1">
        <v>159</v>
      </c>
      <c r="BH264" s="1">
        <v>0.8</v>
      </c>
      <c r="BI264" s="1">
        <v>1</v>
      </c>
      <c r="BJ264" s="1">
        <v>159</v>
      </c>
      <c r="BK264" s="1">
        <v>2.1</v>
      </c>
      <c r="BL264" s="1">
        <v>1</v>
      </c>
      <c r="BM264" s="1">
        <v>0.4</v>
      </c>
      <c r="BN264" s="1">
        <v>1</v>
      </c>
      <c r="BO264" s="1">
        <v>210</v>
      </c>
      <c r="BP264" s="1">
        <v>184</v>
      </c>
      <c r="BQ264" s="1">
        <v>2.8</v>
      </c>
      <c r="BR264" s="1">
        <v>149</v>
      </c>
      <c r="BS264" s="1">
        <v>2.2000000000000002</v>
      </c>
      <c r="BT264" s="1">
        <v>6</v>
      </c>
      <c r="CG264" s="1">
        <f>AW264*EXP((BE264/100)+(L264*CC$2)+BU$2)</f>
        <v>0</v>
      </c>
      <c r="CH264" s="1">
        <f>BL264*EXP((BT264/100)+BV$2)</f>
        <v>0.14107748507591952</v>
      </c>
      <c r="CI264" s="1">
        <f>AT264*EXP((AV264/100)+(L264*CD$2)+BW$2)</f>
        <v>0.11007408939075226</v>
      </c>
      <c r="CJ264" s="1">
        <f>BF264*EXP((BH264/100)+(L264*CE$2)+BX$2)</f>
        <v>0.12753438046844229</v>
      </c>
      <c r="CK264" s="1">
        <f>BI264*EXP((BK264/100)+(L264*CF$2))</f>
        <v>0.70330529985538903</v>
      </c>
      <c r="CL264" s="1">
        <f>IF((CJ264+CK264)=0, LOG(1),LOG((CJ264+CK264)))</f>
        <v>-8.0482770039975546E-2</v>
      </c>
      <c r="CM264" s="1">
        <f>IF((CG264+CH264+CI264)=0, LOG(1),LOG((CG264+CH264+CI264)))</f>
        <v>-0.60006409490819779</v>
      </c>
      <c r="CN264" s="1">
        <f>IF((CL264=0),1,EXP((BZ$2*CL264)+(CB$2*F264)))</f>
        <v>0.93387717420565974</v>
      </c>
      <c r="CO264" s="1">
        <f>IF((CM264=0),1,EXP((BZ$2*CM264)+(CA$2*AJ264)))</f>
        <v>0.60046286430078077</v>
      </c>
      <c r="CP264" s="1">
        <f>CN264+CO264</f>
        <v>1.5343400385064405</v>
      </c>
      <c r="CQ264" s="2">
        <f>CN264/CP264</f>
        <v>0.60865072328733327</v>
      </c>
      <c r="CR264" s="2">
        <f>CO264/CP264</f>
        <v>0.39134927671266678</v>
      </c>
      <c r="CS264" s="1">
        <f>CJ264+CK264</f>
        <v>0.83083968032383138</v>
      </c>
      <c r="CT264" s="1">
        <f>IF((CS264=0),CJ264,CJ264/CS264)</f>
        <v>0.15350058920962223</v>
      </c>
      <c r="CU264" s="4">
        <f>IF((CS264=0),CK264,CK264/CS264)</f>
        <v>0.84649941079037772</v>
      </c>
      <c r="CV264" s="1">
        <f>CI264+CH264+CG264</f>
        <v>0.2511515744666718</v>
      </c>
      <c r="CW264" s="1">
        <f>IF((CV264=0),CI264,CI264/CV264)</f>
        <v>0.43827752075414228</v>
      </c>
      <c r="CX264" s="1">
        <f>IF((CV264=0),CH264,CH264/CV264)</f>
        <v>0.56172247924585761</v>
      </c>
      <c r="CY264" s="1">
        <f>IF((CV264=0),CG264,CG264/CV264)</f>
        <v>0</v>
      </c>
      <c r="CZ264" s="1">
        <f>CT264*CQ264</f>
        <v>9.3428244647468392E-2</v>
      </c>
      <c r="DA264" s="1">
        <f>CU264*CQ264</f>
        <v>0.51522247863986481</v>
      </c>
      <c r="DB264" s="1">
        <f>CW264*CR264</f>
        <v>0.17151959074655437</v>
      </c>
      <c r="DC264" s="1">
        <f>CX264*CR264</f>
        <v>0.21982968596611235</v>
      </c>
      <c r="DD264" s="1">
        <f>CY264*CR264</f>
        <v>0</v>
      </c>
      <c r="DE264" s="1">
        <f>IF(($AM264="Bicycle"),1,0)</f>
        <v>0</v>
      </c>
      <c r="DF264" s="1">
        <f>IF(($AM264="Walk"),1,0)</f>
        <v>0</v>
      </c>
      <c r="DG264" s="1">
        <f>IF(($AM264="Car"),1,0)</f>
        <v>1</v>
      </c>
      <c r="DH264" s="1">
        <f>IF(($AM264="Rail"),1,0)</f>
        <v>0</v>
      </c>
      <c r="DI264" s="1">
        <f>IF(($AM264="Bus"),1,0)</f>
        <v>0</v>
      </c>
      <c r="DJ264" s="1" t="e">
        <f>DE264*LOG(CZ264)+DF264*LOG(DA264)+DG264*LOG(DB264)+DH264*LOG(DD264)+DI264*LOG(DC264)</f>
        <v>#NUM!</v>
      </c>
      <c r="DK264" s="1">
        <v>198.58205820000001</v>
      </c>
      <c r="DL264" s="1">
        <f>(0-(CZ264*BH264*$BY$2))/100</f>
        <v>8.8536251319186136E-3</v>
      </c>
      <c r="DM264" s="1">
        <f t="shared" si="20"/>
        <v>8.2717865484186685E-4</v>
      </c>
      <c r="DO264" s="1">
        <f>(0-(DA264*BK264*$BY$2))/100</f>
        <v>0.12816429436726706</v>
      </c>
      <c r="DP264" s="1">
        <f t="shared" si="21"/>
        <v>6.6033125417032601E-2</v>
      </c>
      <c r="DR264" s="1">
        <f>(0-(DB264*AV264*$BY$2))/100</f>
        <v>7.5174129761646696E-2</v>
      </c>
      <c r="DS264" s="1">
        <f t="shared" si="22"/>
        <v>1.2893835971446015E-2</v>
      </c>
      <c r="DU264" s="1">
        <f>(0-(DC264*BT264*$BY$2))/100</f>
        <v>0.15623939311034302</v>
      </c>
      <c r="DV264" s="1">
        <f t="shared" si="23"/>
        <v>3.434605672298268E-2</v>
      </c>
      <c r="DX264" s="1">
        <f>(0-(DD264*BE264*$BY$2))/100</f>
        <v>0</v>
      </c>
      <c r="DY264" s="1">
        <f t="shared" si="24"/>
        <v>0</v>
      </c>
      <c r="EB264" s="1" t="s">
        <v>168</v>
      </c>
    </row>
    <row r="265" spans="1:132" x14ac:dyDescent="0.25">
      <c r="A265" s="1">
        <v>257500</v>
      </c>
      <c r="B265" s="1" t="s">
        <v>75</v>
      </c>
      <c r="C265" s="1">
        <v>200</v>
      </c>
      <c r="D265" s="1" t="s">
        <v>84</v>
      </c>
      <c r="E265" s="1">
        <v>0</v>
      </c>
      <c r="F265" s="1">
        <v>0</v>
      </c>
      <c r="G265" s="1">
        <v>0</v>
      </c>
      <c r="H265" s="1">
        <v>1</v>
      </c>
      <c r="I265" s="1">
        <v>0</v>
      </c>
      <c r="J265" s="3">
        <v>0.66681712962962969</v>
      </c>
      <c r="K265" s="3">
        <v>0.67260416666666656</v>
      </c>
      <c r="L265" s="1">
        <v>0</v>
      </c>
      <c r="M265" s="1" t="s">
        <v>90</v>
      </c>
      <c r="N265" s="1">
        <v>0</v>
      </c>
      <c r="O265" s="1">
        <v>0</v>
      </c>
      <c r="P265" s="1">
        <v>0</v>
      </c>
      <c r="Q265" s="1">
        <v>1</v>
      </c>
      <c r="R265" s="1">
        <v>0</v>
      </c>
      <c r="S265" s="1">
        <v>0</v>
      </c>
      <c r="T265" s="1">
        <v>500</v>
      </c>
      <c r="U265" s="1">
        <v>8.3333333333333304</v>
      </c>
      <c r="V265" s="1">
        <v>516.86493180000002</v>
      </c>
      <c r="W265" s="1">
        <v>35.628726569999998</v>
      </c>
      <c r="X265" s="1">
        <v>139.68505740000001</v>
      </c>
      <c r="Y265" s="1" t="s">
        <v>77</v>
      </c>
      <c r="Z265" s="1" t="s">
        <v>77</v>
      </c>
      <c r="AA265" s="1" t="s">
        <v>77</v>
      </c>
      <c r="AB265" s="1">
        <v>35.631135129999997</v>
      </c>
      <c r="AC265" s="1">
        <v>139.68016510000001</v>
      </c>
      <c r="AD265" s="1" t="s">
        <v>77</v>
      </c>
      <c r="AE265" s="1" t="s">
        <v>77</v>
      </c>
      <c r="AF265" s="1" t="s">
        <v>77</v>
      </c>
      <c r="AG265" s="1">
        <v>38</v>
      </c>
      <c r="AH265" s="1">
        <v>38</v>
      </c>
      <c r="AI265" s="1">
        <v>1</v>
      </c>
      <c r="AJ265" s="1">
        <v>0</v>
      </c>
      <c r="AK265" s="1">
        <v>0</v>
      </c>
      <c r="AL265" s="1">
        <v>420</v>
      </c>
      <c r="AM265" s="1" t="s">
        <v>43</v>
      </c>
      <c r="AN265" s="1">
        <v>0</v>
      </c>
      <c r="AO265" s="1">
        <v>0</v>
      </c>
      <c r="AP265" s="1">
        <v>0</v>
      </c>
      <c r="AQ265" s="1">
        <v>0</v>
      </c>
      <c r="AR265" s="1">
        <v>1</v>
      </c>
      <c r="AS265" s="1">
        <v>8</v>
      </c>
      <c r="AT265" s="1">
        <v>1</v>
      </c>
      <c r="AU265" s="1">
        <v>880</v>
      </c>
      <c r="AV265" s="1">
        <v>6.2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1</v>
      </c>
      <c r="BG265" s="1">
        <v>671</v>
      </c>
      <c r="BH265" s="1">
        <v>3.4</v>
      </c>
      <c r="BI265" s="1">
        <v>1</v>
      </c>
      <c r="BJ265" s="1">
        <v>671</v>
      </c>
      <c r="BK265" s="1">
        <v>8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CG265" s="1">
        <f>AW265*EXP((BE265/100)+(L265*CC$2)+BU$2)</f>
        <v>0</v>
      </c>
      <c r="CH265" s="1">
        <f>BL265*EXP((BT265/100)+BV$2)</f>
        <v>0</v>
      </c>
      <c r="CI265" s="1">
        <f>AT265*EXP((AV265/100)+(L265*CD$2)+BW$2)</f>
        <v>0.25306042114812166</v>
      </c>
      <c r="CJ265" s="1">
        <f>BF265*EXP((BH265/100)+(L265*CE$2)+BX$2)</f>
        <v>0.32321530463708786</v>
      </c>
      <c r="CK265" s="1">
        <f>BI265*EXP((BK265/100)+(L265*CF$2))</f>
        <v>1.0832870676749586</v>
      </c>
      <c r="CL265" s="1">
        <f>IF((CJ265+CK265)=0, LOG(1),LOG((CJ265+CK265)))</f>
        <v>0.14814046901537706</v>
      </c>
      <c r="CM265" s="1">
        <f>IF((CG265+CH265+CI265)=0, LOG(1),LOG((CG265+CH265+CI265)))</f>
        <v>-0.59677577353426969</v>
      </c>
      <c r="CN265" s="1">
        <f>IF((CL265=0),1,EXP((BZ$2*CL265)+(CB$2*F265)))</f>
        <v>1.134190747308182</v>
      </c>
      <c r="CO265" s="1">
        <f>IF((CM265=0),1,EXP((BZ$2*CM265)+(CA$2*AJ265)))</f>
        <v>0.6021435496661689</v>
      </c>
      <c r="CP265" s="1">
        <f>CN265+CO265</f>
        <v>1.7363342969743509</v>
      </c>
      <c r="CQ265" s="2">
        <f>CN265/CP265</f>
        <v>0.65320989701382159</v>
      </c>
      <c r="CR265" s="2">
        <f>CO265/CP265</f>
        <v>0.34679010298617846</v>
      </c>
      <c r="CS265" s="1">
        <f>CJ265+CK265</f>
        <v>1.4065023723120464</v>
      </c>
      <c r="CT265" s="1">
        <f>IF((CS265=0),CJ265,CJ265/CS265)</f>
        <v>0.22980075327265737</v>
      </c>
      <c r="CU265" s="4">
        <f>IF((CS265=0),CK265,CK265/CS265)</f>
        <v>0.77019924672734263</v>
      </c>
      <c r="CV265" s="1">
        <f>CI265+CH265+CG265</f>
        <v>0.25306042114812166</v>
      </c>
      <c r="CW265" s="1">
        <f>IF((CV265=0),CI265,CI265/CV265)</f>
        <v>1</v>
      </c>
      <c r="CX265" s="1">
        <f>IF((CV265=0),CH265,CH265/CV265)</f>
        <v>0</v>
      </c>
      <c r="CY265" s="1">
        <f>IF((CV265=0),CG265,CG265/CV265)</f>
        <v>0</v>
      </c>
      <c r="CZ265" s="1">
        <f>CT265*CQ265</f>
        <v>0.15010812637893114</v>
      </c>
      <c r="DA265" s="1">
        <f>CU265*CQ265</f>
        <v>0.50310177063489048</v>
      </c>
      <c r="DB265" s="1">
        <f>CW265*CR265</f>
        <v>0.34679010298617846</v>
      </c>
      <c r="DC265" s="1">
        <f>CX265*CR265</f>
        <v>0</v>
      </c>
      <c r="DD265" s="1">
        <f>CY265*CR265</f>
        <v>0</v>
      </c>
      <c r="DE265" s="1">
        <f>IF(($AM265="Bicycle"),1,0)</f>
        <v>0</v>
      </c>
      <c r="DF265" s="1">
        <f>IF(($AM265="Walk"),1,0)</f>
        <v>1</v>
      </c>
      <c r="DG265" s="1">
        <f>IF(($AM265="Car"),1,0)</f>
        <v>0</v>
      </c>
      <c r="DH265" s="1">
        <f>IF(($AM265="Rail"),1,0)</f>
        <v>0</v>
      </c>
      <c r="DI265" s="1">
        <f>IF(($AM265="Bus"),1,0)</f>
        <v>0</v>
      </c>
      <c r="DJ265" s="1" t="e">
        <f>DE265*LOG(CZ265)+DF265*LOG(DA265)+DG265*LOG(DB265)+DH265*LOG(DD265)+DI265*LOG(DC265)</f>
        <v>#NUM!</v>
      </c>
      <c r="DK265" s="1">
        <v>516.86493180000002</v>
      </c>
      <c r="DL265" s="1">
        <f>(0-(CZ265*BH265*$BY$2))/100</f>
        <v>6.045553582025219E-2</v>
      </c>
      <c r="DM265" s="1">
        <f t="shared" si="20"/>
        <v>9.0748672112124142E-3</v>
      </c>
      <c r="DO265" s="1">
        <f>(0-(DA265*BK265*$BY$2))/100</f>
        <v>0.47675887492193358</v>
      </c>
      <c r="DP265" s="1">
        <f t="shared" si="21"/>
        <v>0.23985823413912308</v>
      </c>
      <c r="DR265" s="1">
        <f>(0-(DB265*AV265*$BY$2))/100</f>
        <v>0.25468967406327692</v>
      </c>
      <c r="DS265" s="1">
        <f t="shared" si="22"/>
        <v>8.8323858297920027E-2</v>
      </c>
      <c r="DU265" s="1">
        <f>(0-(DC265*BT265*$BY$2))/100</f>
        <v>0</v>
      </c>
      <c r="DV265" s="1">
        <f t="shared" si="23"/>
        <v>0</v>
      </c>
      <c r="DX265" s="1">
        <f>(0-(DD265*BE265*$BY$2))/100</f>
        <v>0</v>
      </c>
      <c r="DY265" s="1">
        <f t="shared" si="24"/>
        <v>0</v>
      </c>
      <c r="EB265" s="1" t="s">
        <v>168</v>
      </c>
    </row>
    <row r="266" spans="1:132" x14ac:dyDescent="0.25">
      <c r="A266" s="1">
        <v>257074</v>
      </c>
      <c r="B266" s="1" t="s">
        <v>106</v>
      </c>
      <c r="C266" s="1">
        <v>200</v>
      </c>
      <c r="D266" s="1" t="s">
        <v>84</v>
      </c>
      <c r="E266" s="1">
        <v>0</v>
      </c>
      <c r="F266" s="1">
        <v>0</v>
      </c>
      <c r="G266" s="1">
        <v>0</v>
      </c>
      <c r="H266" s="1">
        <v>1</v>
      </c>
      <c r="I266" s="1">
        <v>0</v>
      </c>
      <c r="J266" s="3">
        <v>0.83318287037037031</v>
      </c>
      <c r="K266" s="3">
        <v>0.84570601851851857</v>
      </c>
      <c r="L266" s="1">
        <v>1</v>
      </c>
      <c r="M266" s="1" t="s">
        <v>76</v>
      </c>
      <c r="N266" s="1">
        <v>0</v>
      </c>
      <c r="O266" s="1">
        <v>0</v>
      </c>
      <c r="P266" s="1">
        <v>0</v>
      </c>
      <c r="Q266" s="1">
        <v>0</v>
      </c>
      <c r="R266" s="1">
        <v>1</v>
      </c>
      <c r="S266" s="1">
        <v>0</v>
      </c>
      <c r="T266" s="1">
        <v>1082</v>
      </c>
      <c r="U266" s="1">
        <v>18.033333333333299</v>
      </c>
      <c r="V266" s="1">
        <v>707.85326009999994</v>
      </c>
      <c r="W266" s="1">
        <v>35.463904769999999</v>
      </c>
      <c r="X266" s="1">
        <v>139.62067909999999</v>
      </c>
      <c r="Y266" s="1">
        <v>103</v>
      </c>
      <c r="Z266" s="1">
        <v>1002001</v>
      </c>
      <c r="AA266" s="1">
        <v>100200102</v>
      </c>
      <c r="AB266" s="1">
        <v>35.459366459999998</v>
      </c>
      <c r="AC266" s="1">
        <v>139.61519659999999</v>
      </c>
      <c r="AD266" s="1">
        <v>103</v>
      </c>
      <c r="AE266" s="1">
        <v>1002008</v>
      </c>
      <c r="AF266" s="1">
        <v>100200801</v>
      </c>
      <c r="AG266" s="1">
        <v>41.24</v>
      </c>
      <c r="AH266" s="1">
        <v>0</v>
      </c>
      <c r="AI266" s="1">
        <v>1</v>
      </c>
      <c r="AJ266" s="1">
        <v>0</v>
      </c>
      <c r="AK266" s="1">
        <v>0</v>
      </c>
      <c r="AL266" s="1">
        <v>420</v>
      </c>
      <c r="AM266" s="1" t="s">
        <v>43</v>
      </c>
      <c r="AN266" s="1">
        <v>0</v>
      </c>
      <c r="AO266" s="1">
        <v>0</v>
      </c>
      <c r="AP266" s="1">
        <v>0</v>
      </c>
      <c r="AQ266" s="1">
        <v>0</v>
      </c>
      <c r="AR266" s="1">
        <v>1</v>
      </c>
      <c r="AS266" s="1">
        <v>10.4</v>
      </c>
      <c r="AT266" s="1">
        <v>1</v>
      </c>
      <c r="AU266" s="1">
        <v>1073</v>
      </c>
      <c r="AV266" s="1">
        <v>5.7</v>
      </c>
      <c r="AW266" s="1">
        <v>1</v>
      </c>
      <c r="AX266" s="1">
        <v>1</v>
      </c>
      <c r="AY266" s="1">
        <v>140</v>
      </c>
      <c r="AZ266" s="1">
        <v>0</v>
      </c>
      <c r="BA266" s="1">
        <v>280</v>
      </c>
      <c r="BB266" s="1">
        <v>3.5</v>
      </c>
      <c r="BC266" s="1">
        <v>119</v>
      </c>
      <c r="BD266" s="1">
        <v>1.5</v>
      </c>
      <c r="BE266" s="1">
        <v>6</v>
      </c>
      <c r="BF266" s="1">
        <v>1</v>
      </c>
      <c r="BG266" s="1">
        <v>861</v>
      </c>
      <c r="BH266" s="1">
        <v>4.3</v>
      </c>
      <c r="BI266" s="1">
        <v>1</v>
      </c>
      <c r="BJ266" s="1">
        <v>861</v>
      </c>
      <c r="BK266" s="1">
        <v>10.4</v>
      </c>
      <c r="BL266" s="1">
        <v>1</v>
      </c>
      <c r="BM266" s="1">
        <v>0.4</v>
      </c>
      <c r="BN266" s="1">
        <v>2</v>
      </c>
      <c r="BO266" s="1">
        <v>210</v>
      </c>
      <c r="BP266" s="1">
        <v>329</v>
      </c>
      <c r="BQ266" s="1">
        <v>4.9000000000000004</v>
      </c>
      <c r="BR266" s="1">
        <v>178</v>
      </c>
      <c r="BS266" s="1">
        <v>2.7</v>
      </c>
      <c r="BT266" s="1">
        <v>9.6</v>
      </c>
      <c r="CG266" s="1">
        <f>AW266*EXP((BE266/100)+(L266*CC$2)+BU$2)</f>
        <v>1.7830207918963992</v>
      </c>
      <c r="CH266" s="1">
        <f>BL266*EXP((BT266/100)+BV$2)</f>
        <v>0.14624879971218802</v>
      </c>
      <c r="CI266" s="1">
        <f>AT266*EXP((AV266/100)+(L266*CD$2)+BW$2)</f>
        <v>0.11229773349867037</v>
      </c>
      <c r="CJ266" s="1">
        <f>BF266*EXP((BH266/100)+(L266*CE$2)+BX$2)</f>
        <v>0.13207711796266858</v>
      </c>
      <c r="CK266" s="1">
        <f>BI266*EXP((BK266/100)+(L266*CF$2))</f>
        <v>0.76417061246643525</v>
      </c>
      <c r="CL266" s="1">
        <f>IF((CJ266+CK266)=0, LOG(1),LOG((CJ266+CK266)))</f>
        <v>-4.757193108800898E-2</v>
      </c>
      <c r="CM266" s="1">
        <f>IF((CG266+CH266+CI266)=0, LOG(1),LOG((CG266+CH266+CI266)))</f>
        <v>0.30996370629695952</v>
      </c>
      <c r="CN266" s="1">
        <f>IF((CL266=0),1,EXP((BZ$2*CL266)+(CB$2*F266)))</f>
        <v>0.96037049044447542</v>
      </c>
      <c r="CO266" s="1">
        <f>IF((CM266=0),1,EXP((BZ$2*CM266)+(CA$2*AJ266)))</f>
        <v>1.301437145445058</v>
      </c>
      <c r="CP266" s="1">
        <f>CN266+CO266</f>
        <v>2.2618076358895332</v>
      </c>
      <c r="CQ266" s="2">
        <f>CN266/CP266</f>
        <v>0.42460308083042481</v>
      </c>
      <c r="CR266" s="2">
        <f>CO266/CP266</f>
        <v>0.57539691916957536</v>
      </c>
      <c r="CS266" s="1">
        <f>CJ266+CK266</f>
        <v>0.89624773042910388</v>
      </c>
      <c r="CT266" s="1">
        <f>IF((CS266=0),CJ266,CJ266/CS266)</f>
        <v>0.14736675305100402</v>
      </c>
      <c r="CU266" s="4">
        <f>IF((CS266=0),CK266,CK266/CS266)</f>
        <v>0.85263324694899589</v>
      </c>
      <c r="CV266" s="1">
        <f>CI266+CH266+CG266</f>
        <v>2.0415673251072577</v>
      </c>
      <c r="CW266" s="1">
        <f>IF((CV266=0),CI266,CI266/CV266)</f>
        <v>5.500564792433215E-2</v>
      </c>
      <c r="CX266" s="1">
        <f>IF((CV266=0),CH266,CH266/CV266)</f>
        <v>7.1635550742616114E-2</v>
      </c>
      <c r="CY266" s="1">
        <f>IF((CV266=0),CG266,CG266/CV266)</f>
        <v>0.87335880133305166</v>
      </c>
      <c r="CZ266" s="1">
        <f>CT266*CQ266</f>
        <v>6.2572377357432707E-2</v>
      </c>
      <c r="DA266" s="1">
        <f>CU266*CQ266</f>
        <v>0.36203070347299204</v>
      </c>
      <c r="DB266" s="1">
        <f>CW266*CR266</f>
        <v>3.1650080352587068E-2</v>
      </c>
      <c r="DC266" s="1">
        <f>CX266*CR266</f>
        <v>4.1218875200317098E-2</v>
      </c>
      <c r="DD266" s="1">
        <f>CY266*CR266</f>
        <v>0.50252796361667118</v>
      </c>
      <c r="DE266" s="1">
        <f>IF(($AM266="Bicycle"),1,0)</f>
        <v>0</v>
      </c>
      <c r="DF266" s="1">
        <f>IF(($AM266="Walk"),1,0)</f>
        <v>1</v>
      </c>
      <c r="DG266" s="1">
        <f>IF(($AM266="Car"),1,0)</f>
        <v>0</v>
      </c>
      <c r="DH266" s="1">
        <f>IF(($AM266="Rail"),1,0)</f>
        <v>0</v>
      </c>
      <c r="DI266" s="1">
        <f>IF(($AM266="Bus"),1,0)</f>
        <v>0</v>
      </c>
      <c r="DJ266" s="1">
        <f>DE266*LOG(CZ266)+DF266*LOG(DA266)+DG266*LOG(DB266)+DH266*LOG(DD266)+DI266*LOG(DC266)</f>
        <v>-0.44125459581091409</v>
      </c>
      <c r="DK266" s="1">
        <v>707.85326009999994</v>
      </c>
      <c r="DL266" s="1">
        <f>(0-(CZ266*BH266*$BY$2))/100</f>
        <v>3.1871614571053232E-2</v>
      </c>
      <c r="DM266" s="1">
        <f t="shared" si="20"/>
        <v>1.9942826939305935E-3</v>
      </c>
      <c r="DO266" s="1">
        <f>(0-(DA266*BK266*$BY$2))/100</f>
        <v>0.44599675301145281</v>
      </c>
      <c r="DP266" s="1">
        <f t="shared" si="21"/>
        <v>0.16146451823940655</v>
      </c>
      <c r="DR266" s="1">
        <f>(0-(DB266*AV266*$BY$2))/100</f>
        <v>2.1369906699484079E-2</v>
      </c>
      <c r="DS266" s="1">
        <f t="shared" si="22"/>
        <v>6.763592641659598E-4</v>
      </c>
      <c r="DU266" s="1">
        <f>(0-(DC266*BT266*$BY$2))/100</f>
        <v>4.6872737993948761E-2</v>
      </c>
      <c r="DV266" s="1">
        <f t="shared" si="23"/>
        <v>1.9320415376697356E-3</v>
      </c>
      <c r="DX266" s="1">
        <f>(0-(DD266*BE266*$BY$2))/100</f>
        <v>0.35716133474597511</v>
      </c>
      <c r="DY266" s="1">
        <f t="shared" si="24"/>
        <v>0.17948355823250708</v>
      </c>
      <c r="EB266" s="1" t="s">
        <v>168</v>
      </c>
    </row>
    <row r="267" spans="1:132" x14ac:dyDescent="0.25">
      <c r="A267" s="1">
        <v>256756</v>
      </c>
      <c r="B267" s="1" t="s">
        <v>102</v>
      </c>
      <c r="C267" s="1">
        <v>200</v>
      </c>
      <c r="D267" s="1" t="s">
        <v>84</v>
      </c>
      <c r="E267" s="1">
        <v>0</v>
      </c>
      <c r="F267" s="1">
        <v>0</v>
      </c>
      <c r="G267" s="1">
        <v>0</v>
      </c>
      <c r="H267" s="1">
        <v>1</v>
      </c>
      <c r="I267" s="1">
        <v>0</v>
      </c>
      <c r="J267" s="3">
        <v>0.70280092592592591</v>
      </c>
      <c r="K267" s="3">
        <v>0.71290509259259249</v>
      </c>
      <c r="L267" s="1">
        <v>0</v>
      </c>
      <c r="M267" s="1" t="s">
        <v>90</v>
      </c>
      <c r="N267" s="1">
        <v>0</v>
      </c>
      <c r="O267" s="1">
        <v>0</v>
      </c>
      <c r="P267" s="1">
        <v>0</v>
      </c>
      <c r="Q267" s="1">
        <v>1</v>
      </c>
      <c r="R267" s="1">
        <v>0</v>
      </c>
      <c r="S267" s="1">
        <v>0</v>
      </c>
      <c r="T267" s="1">
        <v>874</v>
      </c>
      <c r="U267" s="1">
        <v>14.5666666666667</v>
      </c>
      <c r="V267" s="1">
        <v>567.27867560000004</v>
      </c>
      <c r="W267" s="1">
        <v>35.464215889999998</v>
      </c>
      <c r="X267" s="1">
        <v>139.6175891</v>
      </c>
      <c r="Y267" s="1">
        <v>103</v>
      </c>
      <c r="Z267" s="1">
        <v>1002006</v>
      </c>
      <c r="AA267" s="1">
        <v>100200602</v>
      </c>
      <c r="AB267" s="1">
        <v>35.45930748</v>
      </c>
      <c r="AC267" s="1">
        <v>139.61587789999999</v>
      </c>
      <c r="AD267" s="1">
        <v>103</v>
      </c>
      <c r="AE267" s="1">
        <v>1002008</v>
      </c>
      <c r="AF267" s="1">
        <v>100200801</v>
      </c>
      <c r="AG267" s="1">
        <v>41.24</v>
      </c>
      <c r="AH267" s="1">
        <v>0</v>
      </c>
      <c r="AI267" s="1">
        <v>0</v>
      </c>
      <c r="AJ267" s="1">
        <v>0</v>
      </c>
      <c r="AK267" s="1">
        <v>0</v>
      </c>
      <c r="AL267" s="1">
        <v>410</v>
      </c>
      <c r="AM267" s="1" t="s">
        <v>39</v>
      </c>
      <c r="AN267" s="1">
        <v>1</v>
      </c>
      <c r="AO267" s="1">
        <v>0</v>
      </c>
      <c r="AP267" s="1">
        <v>0</v>
      </c>
      <c r="AQ267" s="1">
        <v>0</v>
      </c>
      <c r="AR267" s="1">
        <v>0</v>
      </c>
      <c r="AS267" s="1">
        <v>3.9</v>
      </c>
      <c r="AT267" s="1">
        <v>1</v>
      </c>
      <c r="AU267" s="1">
        <v>873</v>
      </c>
      <c r="AV267" s="1">
        <v>4.3</v>
      </c>
      <c r="AW267" s="1">
        <v>1</v>
      </c>
      <c r="AX267" s="1">
        <v>1</v>
      </c>
      <c r="AY267" s="1">
        <v>140</v>
      </c>
      <c r="AZ267" s="1">
        <v>0</v>
      </c>
      <c r="BA267" s="1">
        <v>487</v>
      </c>
      <c r="BB267" s="1">
        <v>5.9</v>
      </c>
      <c r="BC267" s="1">
        <v>83</v>
      </c>
      <c r="BD267" s="1">
        <v>1</v>
      </c>
      <c r="BE267" s="1">
        <v>7.9</v>
      </c>
      <c r="BF267" s="1">
        <v>1</v>
      </c>
      <c r="BG267" s="1">
        <v>776</v>
      </c>
      <c r="BH267" s="1">
        <v>3.9</v>
      </c>
      <c r="BI267" s="1">
        <v>1</v>
      </c>
      <c r="BJ267" s="1">
        <v>776</v>
      </c>
      <c r="BK267" s="1">
        <v>9.3000000000000007</v>
      </c>
      <c r="BL267" s="1">
        <v>1</v>
      </c>
      <c r="BM267" s="1">
        <v>0.4</v>
      </c>
      <c r="BN267" s="1">
        <v>1</v>
      </c>
      <c r="BO267" s="1">
        <v>210</v>
      </c>
      <c r="BP267" s="1">
        <v>306</v>
      </c>
      <c r="BQ267" s="1">
        <v>4.5999999999999996</v>
      </c>
      <c r="BR267" s="1">
        <v>238</v>
      </c>
      <c r="BS267" s="1">
        <v>3.6</v>
      </c>
      <c r="BT267" s="1">
        <v>9.1999999999999993</v>
      </c>
      <c r="CG267" s="1">
        <f>AW267*EXP((BE267/100)+(L267*CC$2)+BU$2)</f>
        <v>1.621881345805763</v>
      </c>
      <c r="CH267" s="1">
        <f>BL267*EXP((BT267/100)+BV$2)</f>
        <v>0.1456649729453085</v>
      </c>
      <c r="CI267" s="1">
        <f>AT267*EXP((AV267/100)+(L267*CD$2)+BW$2)</f>
        <v>0.24829766263100986</v>
      </c>
      <c r="CJ267" s="1">
        <f>BF267*EXP((BH267/100)+(L267*CE$2)+BX$2)</f>
        <v>0.3248354280936589</v>
      </c>
      <c r="CK267" s="1">
        <f>BI267*EXP((BK267/100)+(L267*CF$2))</f>
        <v>1.097461735268082</v>
      </c>
      <c r="CL267" s="1">
        <f>IF((CJ267+CK267)=0, LOG(1),LOG((CJ267+CK267)))</f>
        <v>0.15299034387988214</v>
      </c>
      <c r="CM267" s="1">
        <f>IF((CG267+CH267+CI267)=0, LOG(1),LOG((CG267+CH267+CI267)))</f>
        <v>0.30445691634150629</v>
      </c>
      <c r="CN267" s="1">
        <f>IF((CL267=0),1,EXP((BZ$2*CL267)+(CB$2*F267)))</f>
        <v>1.1388759785742251</v>
      </c>
      <c r="CO267" s="1">
        <f>IF((CM267=0),1,EXP((BZ$2*CM267)+(CA$2*AJ267)))</f>
        <v>1.2953596503739384</v>
      </c>
      <c r="CP267" s="1">
        <f>CN267+CO267</f>
        <v>2.4342356289481635</v>
      </c>
      <c r="CQ267" s="2">
        <f>CN267/CP267</f>
        <v>0.46785773941955444</v>
      </c>
      <c r="CR267" s="2">
        <f>CO267/CP267</f>
        <v>0.53214226058044556</v>
      </c>
      <c r="CS267" s="1">
        <f>CJ267+CK267</f>
        <v>1.4222971633617409</v>
      </c>
      <c r="CT267" s="1">
        <f>IF((CS267=0),CJ267,CJ267/CS267)</f>
        <v>0.22838787593858237</v>
      </c>
      <c r="CU267" s="4">
        <f>IF((CS267=0),CK267,CK267/CS267)</f>
        <v>0.77161212406141755</v>
      </c>
      <c r="CV267" s="1">
        <f>CI267+CH267+CG267</f>
        <v>2.0158439813820817</v>
      </c>
      <c r="CW267" s="1">
        <f>IF((CV267=0),CI267,CI267/CV267)</f>
        <v>0.1231730555163176</v>
      </c>
      <c r="CX267" s="1">
        <f>IF((CV267=0),CH267,CH267/CV267)</f>
        <v>7.2260043084008532E-2</v>
      </c>
      <c r="CY267" s="1">
        <f>IF((CV267=0),CG267,CG267/CV267)</f>
        <v>0.8045669013996738</v>
      </c>
      <c r="CZ267" s="1">
        <f>CT267*CQ267</f>
        <v>0.1068530353474588</v>
      </c>
      <c r="DA267" s="1">
        <f>CU267*CQ267</f>
        <v>0.36100470407209562</v>
      </c>
      <c r="DB267" s="1">
        <f>CW267*CR267</f>
        <v>6.5545588205053976E-2</v>
      </c>
      <c r="DC267" s="1">
        <f>CX267*CR267</f>
        <v>3.8452622676364692E-2</v>
      </c>
      <c r="DD267" s="1">
        <f>CY267*CR267</f>
        <v>0.42814404969902686</v>
      </c>
      <c r="DE267" s="1">
        <f>IF(($AM267="Bicycle"),1,0)</f>
        <v>1</v>
      </c>
      <c r="DF267" s="1">
        <f>IF(($AM267="Walk"),1,0)</f>
        <v>0</v>
      </c>
      <c r="DG267" s="1">
        <f>IF(($AM267="Car"),1,0)</f>
        <v>0</v>
      </c>
      <c r="DH267" s="1">
        <f>IF(($AM267="Rail"),1,0)</f>
        <v>0</v>
      </c>
      <c r="DI267" s="1">
        <f>IF(($AM267="Bus"),1,0)</f>
        <v>0</v>
      </c>
      <c r="DJ267" s="1">
        <f>DE267*LOG(CZ267)+DF267*LOG(DA267)+DG267*LOG(DB267)+DH267*LOG(DD267)+DI267*LOG(DC267)</f>
        <v>-0.97121313642992158</v>
      </c>
      <c r="DK267" s="1">
        <v>567.27867560000004</v>
      </c>
      <c r="DL267" s="1">
        <f>(0-(CZ267*BH267*$BY$2))/100</f>
        <v>4.9363327154177225E-2</v>
      </c>
      <c r="DM267" s="1">
        <f t="shared" si="20"/>
        <v>5.2746213412734715E-3</v>
      </c>
      <c r="DO267" s="1">
        <f>(0-(DA267*BK267*$BY$2))/100</f>
        <v>0.39769374741540531</v>
      </c>
      <c r="DP267" s="1">
        <f t="shared" si="21"/>
        <v>0.14356931359702113</v>
      </c>
      <c r="DR267" s="1">
        <f>(0-(DB267*AV267*$BY$2))/100</f>
        <v>3.3386037295198033E-2</v>
      </c>
      <c r="DS267" s="1">
        <f t="shared" si="22"/>
        <v>2.1883074523496244E-3</v>
      </c>
      <c r="DU267" s="1">
        <f>(0-(DC267*BT267*$BY$2))/100</f>
        <v>4.190508705052521E-2</v>
      </c>
      <c r="DV267" s="1">
        <f t="shared" si="23"/>
        <v>1.6113605005740621E-3</v>
      </c>
      <c r="DX267" s="1">
        <f>(0-(DD267*BE267*$BY$2))/100</f>
        <v>0.40065443765317893</v>
      </c>
      <c r="DY267" s="1">
        <f t="shared" si="24"/>
        <v>0.17153781346671829</v>
      </c>
      <c r="EB267" s="1" t="s">
        <v>168</v>
      </c>
    </row>
    <row r="268" spans="1:132" x14ac:dyDescent="0.25">
      <c r="A268" s="1">
        <v>255822</v>
      </c>
      <c r="B268" s="1" t="s">
        <v>97</v>
      </c>
      <c r="C268" s="1">
        <v>500</v>
      </c>
      <c r="D268" s="1" t="s">
        <v>8</v>
      </c>
      <c r="E268" s="1">
        <v>0</v>
      </c>
      <c r="F268" s="1">
        <v>0</v>
      </c>
      <c r="G268" s="1">
        <v>0</v>
      </c>
      <c r="H268" s="1">
        <v>0</v>
      </c>
      <c r="I268" s="1">
        <v>1</v>
      </c>
      <c r="J268" s="3">
        <v>0.80032407407407413</v>
      </c>
      <c r="K268" s="3">
        <v>0.8043865740740741</v>
      </c>
      <c r="L268" s="1">
        <v>1</v>
      </c>
      <c r="M268" s="1" t="s">
        <v>76</v>
      </c>
      <c r="N268" s="1">
        <v>0</v>
      </c>
      <c r="O268" s="1">
        <v>0</v>
      </c>
      <c r="P268" s="1">
        <v>0</v>
      </c>
      <c r="Q268" s="1">
        <v>0</v>
      </c>
      <c r="R268" s="1">
        <v>1</v>
      </c>
      <c r="S268" s="1">
        <v>0</v>
      </c>
      <c r="T268" s="1">
        <v>351</v>
      </c>
      <c r="U268" s="1">
        <v>5.85</v>
      </c>
      <c r="V268" s="1">
        <v>248.07854409999999</v>
      </c>
      <c r="W268" s="1">
        <v>35.43610631</v>
      </c>
      <c r="X268" s="1">
        <v>139.3611592</v>
      </c>
      <c r="Y268" s="1">
        <v>212</v>
      </c>
      <c r="Z268" s="1">
        <v>2120102</v>
      </c>
      <c r="AA268" s="1">
        <v>212010203</v>
      </c>
      <c r="AB268" s="1">
        <v>35.438187710000001</v>
      </c>
      <c r="AC268" s="1">
        <v>139.36214630000001</v>
      </c>
      <c r="AD268" s="1">
        <v>212</v>
      </c>
      <c r="AE268" s="1">
        <v>2120101</v>
      </c>
      <c r="AF268" s="1">
        <v>212010115</v>
      </c>
      <c r="AG268" s="1">
        <v>31</v>
      </c>
      <c r="AH268" s="1">
        <v>31</v>
      </c>
      <c r="AI268" s="1">
        <v>1</v>
      </c>
      <c r="AJ268" s="1">
        <v>0</v>
      </c>
      <c r="AK268" s="1">
        <v>0</v>
      </c>
      <c r="AL268" s="1">
        <v>420</v>
      </c>
      <c r="AM268" s="1" t="s">
        <v>43</v>
      </c>
      <c r="AN268" s="1">
        <v>0</v>
      </c>
      <c r="AO268" s="1">
        <v>0</v>
      </c>
      <c r="AP268" s="1">
        <v>0</v>
      </c>
      <c r="AQ268" s="1">
        <v>0</v>
      </c>
      <c r="AR268" s="1">
        <v>1</v>
      </c>
      <c r="AS268" s="1">
        <v>4.3</v>
      </c>
      <c r="AT268" s="1">
        <v>1</v>
      </c>
      <c r="AU268" s="1">
        <v>565</v>
      </c>
      <c r="AV268" s="1">
        <v>4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1</v>
      </c>
      <c r="BG268" s="1">
        <v>335</v>
      </c>
      <c r="BH268" s="1">
        <v>1.7</v>
      </c>
      <c r="BI268" s="1">
        <v>1</v>
      </c>
      <c r="BJ268" s="1">
        <v>335</v>
      </c>
      <c r="BK268" s="1">
        <v>4.3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CG268" s="1">
        <f>AW268*EXP((BE268/100)+(L268*CC$2)+BU$2)</f>
        <v>0</v>
      </c>
      <c r="CH268" s="1">
        <f>BL268*EXP((BT268/100)+BV$2)</f>
        <v>0</v>
      </c>
      <c r="CI268" s="1">
        <f>AT268*EXP((AV268/100)+(L268*CD$2)+BW$2)</f>
        <v>0.11040480748803191</v>
      </c>
      <c r="CJ268" s="1">
        <f>BF268*EXP((BH268/100)+(L268*CE$2)+BX$2)</f>
        <v>0.12868737056542207</v>
      </c>
      <c r="CK268" s="1">
        <f>BI268*EXP((BK268/100)+(L268*CF$2))</f>
        <v>0.71894947136228926</v>
      </c>
      <c r="CL268" s="1">
        <f>IF((CJ268+CK268)=0, LOG(1),LOG((CJ268+CK268)))</f>
        <v>-7.1790175252674032E-2</v>
      </c>
      <c r="CM268" s="1">
        <f>IF((CG268+CH268+CI268)=0, LOG(1),LOG((CG268+CH268+CI268)))</f>
        <v>-0.95701201519317669</v>
      </c>
      <c r="CN268" s="1">
        <f>IF((CL268=0),1,EXP((BZ$2*CL268)+(CB$2*F268)))</f>
        <v>0.94080287214730407</v>
      </c>
      <c r="CO268" s="1">
        <f>IF((CM268=0),1,EXP((BZ$2*CM268)+(CA$2*AJ268)))</f>
        <v>0.44332142268730884</v>
      </c>
      <c r="CP268" s="1">
        <f>CN268+CO268</f>
        <v>1.3841242948346129</v>
      </c>
      <c r="CQ268" s="2">
        <f>CN268/CP268</f>
        <v>0.67970981772248951</v>
      </c>
      <c r="CR268" s="2">
        <f>CO268/CP268</f>
        <v>0.32029018227751049</v>
      </c>
      <c r="CS268" s="1">
        <f>CJ268+CK268</f>
        <v>0.84763684192771138</v>
      </c>
      <c r="CT268" s="1">
        <f>IF((CS268=0),CJ268,CJ268/CS268)</f>
        <v>0.15181899157752377</v>
      </c>
      <c r="CU268" s="4">
        <f>IF((CS268=0),CK268,CK268/CS268)</f>
        <v>0.84818100842247612</v>
      </c>
      <c r="CV268" s="1">
        <f>CI268+CH268+CG268</f>
        <v>0.11040480748803191</v>
      </c>
      <c r="CW268" s="1">
        <f>IF((CV268=0),CI268,CI268/CV268)</f>
        <v>1</v>
      </c>
      <c r="CX268" s="1">
        <f>IF((CV268=0),CH268,CH268/CV268)</f>
        <v>0</v>
      </c>
      <c r="CY268" s="1">
        <f>IF((CV268=0),CG268,CG268/CV268)</f>
        <v>0</v>
      </c>
      <c r="CZ268" s="1">
        <f>CT268*CQ268</f>
        <v>0.10319285909197085</v>
      </c>
      <c r="DA268" s="1">
        <f>CU268*CQ268</f>
        <v>0.57651695863051855</v>
      </c>
      <c r="DB268" s="1">
        <f>CW268*CR268</f>
        <v>0.32029018227751049</v>
      </c>
      <c r="DC268" s="1">
        <f>CX268*CR268</f>
        <v>0</v>
      </c>
      <c r="DD268" s="1">
        <f>CY268*CR268</f>
        <v>0</v>
      </c>
      <c r="DE268" s="1">
        <f>IF(($AM268="Bicycle"),1,0)</f>
        <v>0</v>
      </c>
      <c r="DF268" s="1">
        <f>IF(($AM268="Walk"),1,0)</f>
        <v>1</v>
      </c>
      <c r="DG268" s="1">
        <f>IF(($AM268="Car"),1,0)</f>
        <v>0</v>
      </c>
      <c r="DH268" s="1">
        <f>IF(($AM268="Rail"),1,0)</f>
        <v>0</v>
      </c>
      <c r="DI268" s="1">
        <f>IF(($AM268="Bus"),1,0)</f>
        <v>0</v>
      </c>
      <c r="DJ268" s="1" t="e">
        <f>DE268*LOG(CZ268)+DF268*LOG(DA268)+DG268*LOG(DB268)+DH268*LOG(DD268)+DI268*LOG(DC268)</f>
        <v>#NUM!</v>
      </c>
      <c r="DK268" s="1">
        <v>248.07854409999999</v>
      </c>
      <c r="DL268" s="1">
        <f>(0-(CZ268*BH268*$BY$2))/100</f>
        <v>2.0780285983585875E-2</v>
      </c>
      <c r="DM268" s="1">
        <f t="shared" si="20"/>
        <v>2.144377123395034E-3</v>
      </c>
      <c r="DO268" s="1">
        <f>(0-(DA268*BK268*$BY$2))/100</f>
        <v>0.29365236027691216</v>
      </c>
      <c r="DP268" s="1">
        <f t="shared" si="21"/>
        <v>0.16929556564151871</v>
      </c>
      <c r="DR268" s="1">
        <f>(0-(DB268*AV268*$BY$2))/100</f>
        <v>0.1517597391462818</v>
      </c>
      <c r="DS268" s="1">
        <f t="shared" si="22"/>
        <v>4.8607154513550042E-2</v>
      </c>
      <c r="DU268" s="1">
        <f>(0-(DC268*BT268*$BY$2))/100</f>
        <v>0</v>
      </c>
      <c r="DV268" s="1">
        <f t="shared" si="23"/>
        <v>0</v>
      </c>
      <c r="DX268" s="1">
        <f>(0-(DD268*BE268*$BY$2))/100</f>
        <v>0</v>
      </c>
      <c r="DY268" s="1">
        <f t="shared" si="24"/>
        <v>0</v>
      </c>
      <c r="EB268" s="1" t="s">
        <v>168</v>
      </c>
    </row>
    <row r="269" spans="1:132" x14ac:dyDescent="0.25">
      <c r="A269" s="1">
        <v>257998</v>
      </c>
      <c r="B269" s="1" t="s">
        <v>75</v>
      </c>
      <c r="C269" s="1">
        <v>300</v>
      </c>
      <c r="D269" s="1" t="s">
        <v>108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3">
        <v>0.63277777777777777</v>
      </c>
      <c r="K269" s="3">
        <v>0.63844907407407414</v>
      </c>
      <c r="L269" s="1">
        <v>0</v>
      </c>
      <c r="M269" s="1" t="s">
        <v>90</v>
      </c>
      <c r="N269" s="1">
        <v>0</v>
      </c>
      <c r="O269" s="1">
        <v>0</v>
      </c>
      <c r="P269" s="1">
        <v>0</v>
      </c>
      <c r="Q269" s="1">
        <v>1</v>
      </c>
      <c r="R269" s="1">
        <v>0</v>
      </c>
      <c r="S269" s="1">
        <v>0</v>
      </c>
      <c r="T269" s="1">
        <v>489</v>
      </c>
      <c r="U269" s="1">
        <v>8.15</v>
      </c>
      <c r="V269" s="1">
        <v>462.70426880000002</v>
      </c>
      <c r="W269" s="1">
        <v>35.448535730000003</v>
      </c>
      <c r="X269" s="1">
        <v>139.63852650000001</v>
      </c>
      <c r="Y269" s="1">
        <v>104</v>
      </c>
      <c r="Z269" s="1">
        <v>1003002</v>
      </c>
      <c r="AA269" s="1">
        <v>100300207</v>
      </c>
      <c r="AB269" s="1">
        <v>35.444448049999998</v>
      </c>
      <c r="AC269" s="1">
        <v>139.6375663</v>
      </c>
      <c r="AD269" s="1">
        <v>104</v>
      </c>
      <c r="AE269" s="1">
        <v>1003002</v>
      </c>
      <c r="AF269" s="1">
        <v>100300214</v>
      </c>
      <c r="AG269" s="1">
        <v>38</v>
      </c>
      <c r="AH269" s="1">
        <v>38</v>
      </c>
      <c r="AI269" s="1">
        <v>1</v>
      </c>
      <c r="AJ269" s="1">
        <v>0</v>
      </c>
      <c r="AK269" s="1">
        <v>0</v>
      </c>
      <c r="AL269" s="1">
        <v>420</v>
      </c>
      <c r="AM269" s="1" t="s">
        <v>43</v>
      </c>
      <c r="AN269" s="1">
        <v>0</v>
      </c>
      <c r="AO269" s="1">
        <v>0</v>
      </c>
      <c r="AP269" s="1">
        <v>0</v>
      </c>
      <c r="AQ269" s="1">
        <v>0</v>
      </c>
      <c r="AR269" s="1">
        <v>1</v>
      </c>
      <c r="AS269" s="1">
        <v>6.9</v>
      </c>
      <c r="AT269" s="1">
        <v>1</v>
      </c>
      <c r="AU269" s="1">
        <v>632</v>
      </c>
      <c r="AV269" s="1">
        <v>2.5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1</v>
      </c>
      <c r="BG269" s="1">
        <v>576</v>
      </c>
      <c r="BH269" s="1">
        <v>2.9</v>
      </c>
      <c r="BI269" s="1">
        <v>1</v>
      </c>
      <c r="BJ269" s="1">
        <v>576</v>
      </c>
      <c r="BK269" s="1">
        <v>6.9</v>
      </c>
      <c r="BL269" s="1">
        <v>1</v>
      </c>
      <c r="BM269" s="1">
        <v>0.3</v>
      </c>
      <c r="BN269" s="1">
        <v>2</v>
      </c>
      <c r="BO269" s="1">
        <v>210</v>
      </c>
      <c r="BP269" s="1">
        <v>223</v>
      </c>
      <c r="BQ269" s="1">
        <v>3.3</v>
      </c>
      <c r="BR269" s="1">
        <v>272</v>
      </c>
      <c r="BS269" s="1">
        <v>4.0999999999999996</v>
      </c>
      <c r="BT269" s="1">
        <v>9.4</v>
      </c>
      <c r="CG269" s="1">
        <f>AW269*EXP((BE269/100)+(L269*CC$2)+BU$2)</f>
        <v>0</v>
      </c>
      <c r="CH269" s="1">
        <f>BL269*EXP((BT269/100)+BV$2)</f>
        <v>0.14595659441546213</v>
      </c>
      <c r="CI269" s="1">
        <f>AT269*EXP((AV269/100)+(L269*CD$2)+BW$2)</f>
        <v>0.24386828866182572</v>
      </c>
      <c r="CJ269" s="1">
        <f>BF269*EXP((BH269/100)+(L269*CE$2)+BX$2)</f>
        <v>0.32160326157996683</v>
      </c>
      <c r="CK269" s="1">
        <f>BI269*EXP((BK269/100)+(L269*CF$2))</f>
        <v>1.0714362091483463</v>
      </c>
      <c r="CL269" s="1">
        <f>IF((CJ269+CK269)=0, LOG(1),LOG((CJ269+CK269)))</f>
        <v>0.14396342200662615</v>
      </c>
      <c r="CM269" s="1">
        <f>IF((CG269+CH269+CI269)=0, LOG(1),LOG((CG269+CH269+CI269)))</f>
        <v>-0.4091304426985109</v>
      </c>
      <c r="CN269" s="1">
        <f>IF((CL269=0),1,EXP((BZ$2*CL269)+(CB$2*F269)))</f>
        <v>1.1301709547893135</v>
      </c>
      <c r="CO269" s="1">
        <f>IF((CM269=0),1,EXP((BZ$2*CM269)+(CA$2*AJ269)))</f>
        <v>0.70626774138368276</v>
      </c>
      <c r="CP269" s="1">
        <f>CN269+CO269</f>
        <v>1.8364386961729964</v>
      </c>
      <c r="CQ269" s="2">
        <f>CN269/CP269</f>
        <v>0.61541447429990825</v>
      </c>
      <c r="CR269" s="2">
        <f>CO269/CP269</f>
        <v>0.38458552570009169</v>
      </c>
      <c r="CS269" s="1">
        <f>CJ269+CK269</f>
        <v>1.3930394707283131</v>
      </c>
      <c r="CT269" s="1">
        <f>IF((CS269=0),CJ269,CJ269/CS269)</f>
        <v>0.23086442870985216</v>
      </c>
      <c r="CU269" s="4">
        <f>IF((CS269=0),CK269,CK269/CS269)</f>
        <v>0.76913557129014776</v>
      </c>
      <c r="CV269" s="1">
        <f>CI269+CH269+CG269</f>
        <v>0.38982488307728785</v>
      </c>
      <c r="CW269" s="1">
        <f>IF((CV269=0),CI269,CI269/CV269)</f>
        <v>0.62558420267255144</v>
      </c>
      <c r="CX269" s="1">
        <f>IF((CV269=0),CH269,CH269/CV269)</f>
        <v>0.37441579732744856</v>
      </c>
      <c r="CY269" s="1">
        <f>IF((CV269=0),CG269,CG269/CV269)</f>
        <v>0</v>
      </c>
      <c r="CZ269" s="1">
        <f>CT269*CQ269</f>
        <v>0.14207731102902232</v>
      </c>
      <c r="DA269" s="1">
        <f>CU269*CQ269</f>
        <v>0.47333716327088587</v>
      </c>
      <c r="DB269" s="1">
        <f>CW269*CR269</f>
        <v>0.24059062945449589</v>
      </c>
      <c r="DC269" s="1">
        <f>CX269*CR269</f>
        <v>0.1439948962455958</v>
      </c>
      <c r="DD269" s="1">
        <f>CY269*CR269</f>
        <v>0</v>
      </c>
      <c r="DE269" s="1">
        <f>IF(($AM269="Bicycle"),1,0)</f>
        <v>0</v>
      </c>
      <c r="DF269" s="1">
        <f>IF(($AM269="Walk"),1,0)</f>
        <v>1</v>
      </c>
      <c r="DG269" s="1">
        <f>IF(($AM269="Car"),1,0)</f>
        <v>0</v>
      </c>
      <c r="DH269" s="1">
        <f>IF(($AM269="Rail"),1,0)</f>
        <v>0</v>
      </c>
      <c r="DI269" s="1">
        <f>IF(($AM269="Bus"),1,0)</f>
        <v>0</v>
      </c>
      <c r="DJ269" s="1" t="e">
        <f>DE269*LOG(CZ269)+DF269*LOG(DA269)+DG269*LOG(DB269)+DH269*LOG(DD269)+DI269*LOG(DC269)</f>
        <v>#NUM!</v>
      </c>
      <c r="DK269" s="1">
        <v>462.70426880000002</v>
      </c>
      <c r="DL269" s="1">
        <f>(0-(CZ269*BH269*$BY$2))/100</f>
        <v>4.8806276991105797E-2</v>
      </c>
      <c r="DM269" s="1">
        <f t="shared" si="20"/>
        <v>6.9342645962339544E-3</v>
      </c>
      <c r="DO269" s="1">
        <f>(0-(DA269*BK269*$BY$2))/100</f>
        <v>0.3868767651700466</v>
      </c>
      <c r="DP269" s="1">
        <f t="shared" si="21"/>
        <v>0.18312315056100653</v>
      </c>
      <c r="DR269" s="1">
        <f>(0-(DB269*AV269*$BY$2))/100</f>
        <v>7.124783475141537E-2</v>
      </c>
      <c r="DS269" s="1">
        <f t="shared" si="22"/>
        <v>1.7141561410112929E-2</v>
      </c>
      <c r="DU269" s="1">
        <f>(0-(DC269*BT269*$BY$2))/100</f>
        <v>0.16033484130706233</v>
      </c>
      <c r="DV269" s="1">
        <f t="shared" si="23"/>
        <v>2.3087398838564508E-2</v>
      </c>
      <c r="DX269" s="1">
        <f>(0-(DD269*BE269*$BY$2))/100</f>
        <v>0</v>
      </c>
      <c r="DY269" s="1">
        <f t="shared" si="24"/>
        <v>0</v>
      </c>
      <c r="EB269" s="1" t="s">
        <v>168</v>
      </c>
    </row>
    <row r="270" spans="1:132" x14ac:dyDescent="0.25">
      <c r="A270" s="1">
        <v>255951</v>
      </c>
      <c r="B270" s="1" t="s">
        <v>102</v>
      </c>
      <c r="C270" s="1">
        <v>500</v>
      </c>
      <c r="D270" s="1" t="s">
        <v>8</v>
      </c>
      <c r="E270" s="1">
        <v>0</v>
      </c>
      <c r="F270" s="1">
        <v>0</v>
      </c>
      <c r="G270" s="1">
        <v>0</v>
      </c>
      <c r="H270" s="1">
        <v>0</v>
      </c>
      <c r="I270" s="1">
        <v>1</v>
      </c>
      <c r="J270" s="3">
        <v>0.68939814814814815</v>
      </c>
      <c r="K270" s="3">
        <v>0.71130787037037047</v>
      </c>
      <c r="L270" s="1">
        <v>0</v>
      </c>
      <c r="M270" s="1" t="s">
        <v>90</v>
      </c>
      <c r="N270" s="1">
        <v>0</v>
      </c>
      <c r="O270" s="1">
        <v>0</v>
      </c>
      <c r="P270" s="1">
        <v>0</v>
      </c>
      <c r="Q270" s="1">
        <v>1</v>
      </c>
      <c r="R270" s="1">
        <v>0</v>
      </c>
      <c r="S270" s="1">
        <v>0</v>
      </c>
      <c r="T270" s="1">
        <v>1893</v>
      </c>
      <c r="U270" s="1">
        <v>31.55</v>
      </c>
      <c r="V270" s="1">
        <v>462.26771339999999</v>
      </c>
      <c r="W270" s="1">
        <v>35.46067541</v>
      </c>
      <c r="X270" s="1">
        <v>139.61439730000001</v>
      </c>
      <c r="Y270" s="1">
        <v>103</v>
      </c>
      <c r="Z270" s="1">
        <v>1002008</v>
      </c>
      <c r="AA270" s="1">
        <v>100200803</v>
      </c>
      <c r="AB270" s="1">
        <v>35.464146190000001</v>
      </c>
      <c r="AC270" s="1">
        <v>139.61720829999999</v>
      </c>
      <c r="AD270" s="1">
        <v>103</v>
      </c>
      <c r="AE270" s="1">
        <v>1002006</v>
      </c>
      <c r="AF270" s="1">
        <v>100200602</v>
      </c>
      <c r="AG270" s="1">
        <v>41.24</v>
      </c>
      <c r="AH270" s="1">
        <v>0</v>
      </c>
      <c r="AI270" s="1">
        <v>0</v>
      </c>
      <c r="AJ270" s="1">
        <v>0</v>
      </c>
      <c r="AK270" s="1">
        <v>0</v>
      </c>
      <c r="AL270" s="1">
        <v>100</v>
      </c>
      <c r="AM270" s="1" t="s">
        <v>41</v>
      </c>
      <c r="AN270" s="1">
        <v>0</v>
      </c>
      <c r="AO270" s="1">
        <v>0</v>
      </c>
      <c r="AP270" s="1">
        <v>1</v>
      </c>
      <c r="AQ270" s="1">
        <v>0</v>
      </c>
      <c r="AR270" s="1">
        <v>0</v>
      </c>
      <c r="AS270" s="1">
        <v>3.8</v>
      </c>
      <c r="AT270" s="1">
        <v>1</v>
      </c>
      <c r="AU270" s="1">
        <v>691</v>
      </c>
      <c r="AV270" s="1">
        <v>3.8</v>
      </c>
      <c r="AW270" s="1">
        <v>1</v>
      </c>
      <c r="AX270" s="1">
        <v>2</v>
      </c>
      <c r="AY270" s="1">
        <v>140</v>
      </c>
      <c r="AZ270" s="1">
        <v>0</v>
      </c>
      <c r="BA270" s="1">
        <v>308</v>
      </c>
      <c r="BB270" s="1">
        <v>3.7</v>
      </c>
      <c r="BC270" s="1">
        <v>522</v>
      </c>
      <c r="BD270" s="1">
        <v>6.3</v>
      </c>
      <c r="BE270" s="1">
        <v>12</v>
      </c>
      <c r="BF270" s="1">
        <v>1</v>
      </c>
      <c r="BG270" s="1">
        <v>614</v>
      </c>
      <c r="BH270" s="1">
        <v>3.1</v>
      </c>
      <c r="BI270" s="1">
        <v>1</v>
      </c>
      <c r="BJ270" s="1">
        <v>614</v>
      </c>
      <c r="BK270" s="1">
        <v>7.4</v>
      </c>
      <c r="BL270" s="1">
        <v>1</v>
      </c>
      <c r="BM270" s="1">
        <v>0.4</v>
      </c>
      <c r="BN270" s="1">
        <v>1</v>
      </c>
      <c r="BO270" s="1">
        <v>210</v>
      </c>
      <c r="BP270" s="1">
        <v>21</v>
      </c>
      <c r="BQ270" s="1">
        <v>0.3</v>
      </c>
      <c r="BR270" s="1">
        <v>60</v>
      </c>
      <c r="BS270" s="1">
        <v>0.9</v>
      </c>
      <c r="BT270" s="1">
        <v>2.2000000000000002</v>
      </c>
      <c r="CG270" s="1">
        <f>AW270*EXP((BE270/100)+(L270*CC$2)+BU$2)</f>
        <v>1.6897604950726703</v>
      </c>
      <c r="CH270" s="1">
        <f>BL270*EXP((BT270/100)+BV$2)</f>
        <v>0.13581712055097278</v>
      </c>
      <c r="CI270" s="1">
        <f>AT270*EXP((AV270/100)+(L270*CD$2)+BW$2)</f>
        <v>0.2470592728722294</v>
      </c>
      <c r="CJ270" s="1">
        <f>BF270*EXP((BH270/100)+(L270*CE$2)+BX$2)</f>
        <v>0.32224711173866877</v>
      </c>
      <c r="CK270" s="1">
        <f>BI270*EXP((BK270/100)+(L270*CF$2))</f>
        <v>1.0768068054962199</v>
      </c>
      <c r="CL270" s="1">
        <f>IF((CJ270+CK270)=0, LOG(1),LOG((CJ270+CK270)))</f>
        <v>0.14583445180875371</v>
      </c>
      <c r="CM270" s="1">
        <f>IF((CG270+CH270+CI270)=0, LOG(1),LOG((CG270+CH270+CI270)))</f>
        <v>0.31652322339849848</v>
      </c>
      <c r="CN270" s="1">
        <f>IF((CL270=0),1,EXP((BZ$2*CL270)+(CB$2*F270)))</f>
        <v>1.1319697808216642</v>
      </c>
      <c r="CO270" s="1">
        <f>IF((CM270=0),1,EXP((BZ$2*CM270)+(CA$2*AJ270)))</f>
        <v>1.308713691441614</v>
      </c>
      <c r="CP270" s="1">
        <f>CN270+CO270</f>
        <v>2.4406834722632782</v>
      </c>
      <c r="CQ270" s="2">
        <f>CN270/CP270</f>
        <v>0.46379212777311662</v>
      </c>
      <c r="CR270" s="2">
        <f>CO270/CP270</f>
        <v>0.53620787222688338</v>
      </c>
      <c r="CS270" s="1">
        <f>CJ270+CK270</f>
        <v>1.3990539172348886</v>
      </c>
      <c r="CT270" s="1">
        <f>IF((CS270=0),CJ270,CJ270/CS270)</f>
        <v>0.23033216073299223</v>
      </c>
      <c r="CU270" s="4">
        <f>IF((CS270=0),CK270,CK270/CS270)</f>
        <v>0.76966783926700777</v>
      </c>
      <c r="CV270" s="1">
        <f>CI270+CH270+CG270</f>
        <v>2.0726368884958726</v>
      </c>
      <c r="CW270" s="1">
        <f>IF((CV270=0),CI270,CI270/CV270)</f>
        <v>0.11920046113408803</v>
      </c>
      <c r="CX270" s="1">
        <f>IF((CV270=0),CH270,CH270/CV270)</f>
        <v>6.5528661245403311E-2</v>
      </c>
      <c r="CY270" s="1">
        <f>IF((CV270=0),CG270,CG270/CV270)</f>
        <v>0.81527087762050865</v>
      </c>
      <c r="CZ270" s="1">
        <f>CT270*CQ270</f>
        <v>0.10682624292093397</v>
      </c>
      <c r="DA270" s="1">
        <f>CU270*CQ270</f>
        <v>0.35696588485218267</v>
      </c>
      <c r="DB270" s="1">
        <f>CW270*CR270</f>
        <v>6.3916225633172646E-2</v>
      </c>
      <c r="DC270" s="1">
        <f>CX270*CR270</f>
        <v>3.5136984016273944E-2</v>
      </c>
      <c r="DD270" s="1">
        <f>CY270*CR270</f>
        <v>0.43715466257743679</v>
      </c>
      <c r="DE270" s="1">
        <f>IF(($AM270="Bicycle"),1,0)</f>
        <v>0</v>
      </c>
      <c r="DF270" s="1">
        <f>IF(($AM270="Walk"),1,0)</f>
        <v>0</v>
      </c>
      <c r="DG270" s="1">
        <f>IF(($AM270="Car"),1,0)</f>
        <v>1</v>
      </c>
      <c r="DH270" s="1">
        <f>IF(($AM270="Rail"),1,0)</f>
        <v>0</v>
      </c>
      <c r="DI270" s="1">
        <f>IF(($AM270="Bus"),1,0)</f>
        <v>0</v>
      </c>
      <c r="DJ270" s="1">
        <f>DE270*LOG(CZ270)+DF270*LOG(DA270)+DG270*LOG(DB270)+DH270*LOG(DD270)+DI270*LOG(DC270)</f>
        <v>-1.1943888787986221</v>
      </c>
      <c r="DK270" s="1">
        <v>462.26771339999999</v>
      </c>
      <c r="DL270" s="1">
        <f>(0-(CZ270*BH270*$BY$2))/100</f>
        <v>3.9227678005593902E-2</v>
      </c>
      <c r="DM270" s="1">
        <f t="shared" si="20"/>
        <v>4.1905454598497524E-3</v>
      </c>
      <c r="DO270" s="1">
        <f>(0-(DA270*BK270*$BY$2))/100</f>
        <v>0.31290419515996992</v>
      </c>
      <c r="DP270" s="1">
        <f t="shared" si="21"/>
        <v>0.11169612289923872</v>
      </c>
      <c r="DR270" s="1">
        <f>(0-(DB270*AV270*$BY$2))/100</f>
        <v>2.8770517339353825E-2</v>
      </c>
      <c r="DS270" s="1">
        <f t="shared" si="22"/>
        <v>1.838902877845245E-3</v>
      </c>
      <c r="DU270" s="1">
        <f>(0-(DC270*BT270*$BY$2))/100</f>
        <v>9.1567238181598613E-3</v>
      </c>
      <c r="DV270" s="1">
        <f t="shared" si="23"/>
        <v>3.2173965844011794E-4</v>
      </c>
      <c r="DX270" s="1">
        <f>(0-(DD270*BE270*$BY$2))/100</f>
        <v>0.62139723191875329</v>
      </c>
      <c r="DY270" s="1">
        <f t="shared" si="24"/>
        <v>0.27164669724599583</v>
      </c>
      <c r="EB270" s="1" t="s">
        <v>168</v>
      </c>
    </row>
    <row r="271" spans="1:132" x14ac:dyDescent="0.25">
      <c r="A271" s="1">
        <v>255528</v>
      </c>
      <c r="B271" s="1" t="s">
        <v>101</v>
      </c>
      <c r="C271" s="1">
        <v>500</v>
      </c>
      <c r="D271" s="1" t="s">
        <v>8</v>
      </c>
      <c r="E271" s="1">
        <v>0</v>
      </c>
      <c r="F271" s="1">
        <v>0</v>
      </c>
      <c r="G271" s="1">
        <v>0</v>
      </c>
      <c r="H271" s="1">
        <v>0</v>
      </c>
      <c r="I271" s="1">
        <v>1</v>
      </c>
      <c r="J271" s="3">
        <v>0.64818287037037037</v>
      </c>
      <c r="K271" s="3">
        <v>0.66336805555555556</v>
      </c>
      <c r="L271" s="1">
        <v>0</v>
      </c>
      <c r="M271" s="1" t="s">
        <v>90</v>
      </c>
      <c r="N271" s="1">
        <v>0</v>
      </c>
      <c r="O271" s="1">
        <v>0</v>
      </c>
      <c r="P271" s="1">
        <v>0</v>
      </c>
      <c r="Q271" s="1">
        <v>1</v>
      </c>
      <c r="R271" s="1">
        <v>0</v>
      </c>
      <c r="S271" s="1">
        <v>0</v>
      </c>
      <c r="T271" s="1">
        <v>1313</v>
      </c>
      <c r="U271" s="1">
        <v>21.883333333333301</v>
      </c>
      <c r="V271" s="1">
        <v>707.79866679999998</v>
      </c>
      <c r="W271" s="1">
        <v>35.455327060000002</v>
      </c>
      <c r="X271" s="1">
        <v>139.63036719999999</v>
      </c>
      <c r="Y271" s="1">
        <v>103</v>
      </c>
      <c r="Z271" s="1">
        <v>1002002</v>
      </c>
      <c r="AA271" s="1">
        <v>100200205</v>
      </c>
      <c r="AB271" s="1">
        <v>35.460326739999999</v>
      </c>
      <c r="AC271" s="1">
        <v>139.6255285</v>
      </c>
      <c r="AD271" s="1">
        <v>103</v>
      </c>
      <c r="AE271" s="1">
        <v>1002001</v>
      </c>
      <c r="AF271" s="1">
        <v>100200103</v>
      </c>
      <c r="AG271" s="1">
        <v>50</v>
      </c>
      <c r="AH271" s="1">
        <v>50</v>
      </c>
      <c r="AI271" s="1">
        <v>0</v>
      </c>
      <c r="AJ271" s="1">
        <v>1</v>
      </c>
      <c r="AK271" s="1">
        <v>1</v>
      </c>
      <c r="AL271" s="1">
        <v>410</v>
      </c>
      <c r="AM271" s="1" t="s">
        <v>39</v>
      </c>
      <c r="AN271" s="1">
        <v>1</v>
      </c>
      <c r="AO271" s="1">
        <v>0</v>
      </c>
      <c r="AP271" s="1">
        <v>0</v>
      </c>
      <c r="AQ271" s="1">
        <v>0</v>
      </c>
      <c r="AR271" s="1">
        <v>0</v>
      </c>
      <c r="AS271" s="1">
        <v>4.0999999999999996</v>
      </c>
      <c r="AT271" s="1">
        <v>1</v>
      </c>
      <c r="AU271" s="1">
        <v>945</v>
      </c>
      <c r="AV271" s="1">
        <v>3.9</v>
      </c>
      <c r="AW271" s="1">
        <v>1</v>
      </c>
      <c r="AX271" s="1">
        <v>1</v>
      </c>
      <c r="AY271" s="1">
        <v>200</v>
      </c>
      <c r="AZ271" s="1">
        <v>0</v>
      </c>
      <c r="BA271" s="1">
        <v>1048</v>
      </c>
      <c r="BB271" s="1">
        <v>12.6</v>
      </c>
      <c r="BC271" s="1">
        <v>1101</v>
      </c>
      <c r="BD271" s="1">
        <v>13.2</v>
      </c>
      <c r="BE271" s="1">
        <v>26.8</v>
      </c>
      <c r="BF271" s="1">
        <v>1</v>
      </c>
      <c r="BG271" s="1">
        <v>811</v>
      </c>
      <c r="BH271" s="1">
        <v>4.0999999999999996</v>
      </c>
      <c r="BI271" s="1">
        <v>1</v>
      </c>
      <c r="BJ271" s="1">
        <v>811</v>
      </c>
      <c r="BK271" s="1">
        <v>9.8000000000000007</v>
      </c>
      <c r="BL271" s="1">
        <v>1</v>
      </c>
      <c r="BM271" s="1">
        <v>0.36</v>
      </c>
      <c r="BN271" s="1">
        <v>1</v>
      </c>
      <c r="BO271" s="1">
        <v>210</v>
      </c>
      <c r="BP271" s="1">
        <v>287</v>
      </c>
      <c r="BQ271" s="1">
        <v>4.3</v>
      </c>
      <c r="BR271" s="1">
        <v>275</v>
      </c>
      <c r="BS271" s="1">
        <v>4.0999999999999996</v>
      </c>
      <c r="BT271" s="1">
        <v>9.4</v>
      </c>
      <c r="CG271" s="1">
        <f>AW271*EXP((BE271/100)+(L271*CC$2)+BU$2)</f>
        <v>1.9592990858014447</v>
      </c>
      <c r="CH271" s="1">
        <f>BL271*EXP((BT271/100)+BV$2)</f>
        <v>0.14595659441546213</v>
      </c>
      <c r="CI271" s="1">
        <f>AT271*EXP((AV271/100)+(L271*CD$2)+BW$2)</f>
        <v>0.24730645571592486</v>
      </c>
      <c r="CJ271" s="1">
        <f>BF271*EXP((BH271/100)+(L271*CE$2)+BX$2)</f>
        <v>0.32548574905403299</v>
      </c>
      <c r="CK271" s="1">
        <f>BI271*EXP((BK271/100)+(L271*CF$2))</f>
        <v>1.1029627851085078</v>
      </c>
      <c r="CL271" s="1">
        <f>IF((CJ271+CK271)=0, LOG(1),LOG((CJ271+CK271)))</f>
        <v>0.15486459772410985</v>
      </c>
      <c r="CM271" s="1">
        <f>IF((CG271+CH271+CI271)=0, LOG(1),LOG((CG271+CH271+CI271)))</f>
        <v>0.37154110284802377</v>
      </c>
      <c r="CN271" s="1">
        <f>IF((CL271=0),1,EXP((BZ$2*CL271)+(CB$2*F271)))</f>
        <v>1.1406917858645917</v>
      </c>
      <c r="CO271" s="1">
        <f>IF((CM271=0),1,EXP((BZ$2*CM271)+(CA$2*AJ271)))</f>
        <v>2.7233448182452307</v>
      </c>
      <c r="CP271" s="1">
        <f>CN271+CO271</f>
        <v>3.8640366041098222</v>
      </c>
      <c r="CQ271" s="2">
        <f>CN271/CP271</f>
        <v>0.29520729297733417</v>
      </c>
      <c r="CR271" s="2">
        <f>CO271/CP271</f>
        <v>0.70479270702266583</v>
      </c>
      <c r="CS271" s="1">
        <f>CJ271+CK271</f>
        <v>1.4284485341625408</v>
      </c>
      <c r="CT271" s="1">
        <f>IF((CS271=0),CJ271,CJ271/CS271)</f>
        <v>0.22785962620967379</v>
      </c>
      <c r="CU271" s="4">
        <f>IF((CS271=0),CK271,CK271/CS271)</f>
        <v>0.77214037379032618</v>
      </c>
      <c r="CV271" s="1">
        <f>CI271+CH271+CG271</f>
        <v>2.3525621359328319</v>
      </c>
      <c r="CW271" s="1">
        <f>IF((CV271=0),CI271,CI271/CV271)</f>
        <v>0.10512217804519902</v>
      </c>
      <c r="CX271" s="1">
        <f>IF((CV271=0),CH271,CH271/CV271)</f>
        <v>6.2041547037646166E-2</v>
      </c>
      <c r="CY271" s="1">
        <f>IF((CV271=0),CG271,CG271/CV271)</f>
        <v>0.83283627491715473</v>
      </c>
      <c r="CZ271" s="1">
        <f>CT271*CQ271</f>
        <v>6.7265823432185026E-2</v>
      </c>
      <c r="DA271" s="1">
        <f>CU271*CQ271</f>
        <v>0.22794146954514913</v>
      </c>
      <c r="DB271" s="1">
        <f>CW271*CR271</f>
        <v>7.4089344432594462E-2</v>
      </c>
      <c r="DC271" s="1">
        <f>CX271*CR271</f>
        <v>4.3726429884536698E-2</v>
      </c>
      <c r="DD271" s="1">
        <f>CY271*CR271</f>
        <v>0.58697693270553464</v>
      </c>
      <c r="DE271" s="1">
        <f>IF(($AM271="Bicycle"),1,0)</f>
        <v>1</v>
      </c>
      <c r="DF271" s="1">
        <f>IF(($AM271="Walk"),1,0)</f>
        <v>0</v>
      </c>
      <c r="DG271" s="1">
        <f>IF(($AM271="Car"),1,0)</f>
        <v>0</v>
      </c>
      <c r="DH271" s="1">
        <f>IF(($AM271="Rail"),1,0)</f>
        <v>0</v>
      </c>
      <c r="DI271" s="1">
        <f>IF(($AM271="Bus"),1,0)</f>
        <v>0</v>
      </c>
      <c r="DJ271" s="1">
        <f>DE271*LOG(CZ271)+DF271*LOG(DA271)+DG271*LOG(DB271)+DH271*LOG(DD271)+DI271*LOG(DC271)</f>
        <v>-1.172205537036477</v>
      </c>
      <c r="DK271" s="1">
        <v>707.79866679999998</v>
      </c>
      <c r="DL271" s="1">
        <f>(0-(CZ271*BH271*$BY$2))/100</f>
        <v>3.2668656399528852E-2</v>
      </c>
      <c r="DM271" s="1">
        <f t="shared" si="20"/>
        <v>2.1974840731374293E-3</v>
      </c>
      <c r="DO271" s="1">
        <f>(0-(DA271*BK271*$BY$2))/100</f>
        <v>0.26460763610171772</v>
      </c>
      <c r="DP271" s="1">
        <f t="shared" si="21"/>
        <v>6.0315053425893592E-2</v>
      </c>
      <c r="DR271" s="1">
        <f>(0-(DB271*AV271*$BY$2))/100</f>
        <v>3.4227352886813972E-2</v>
      </c>
      <c r="DS271" s="1">
        <f t="shared" si="22"/>
        <v>2.5358821370471169E-3</v>
      </c>
      <c r="DU271" s="1">
        <f>(0-(DC271*BT271*$BY$2))/100</f>
        <v>4.8688324234102923E-2</v>
      </c>
      <c r="DV271" s="1">
        <f t="shared" si="23"/>
        <v>2.1289665958180905E-3</v>
      </c>
      <c r="DX271" s="1">
        <f>(0-(DD271*BE271*$BY$2))/100</f>
        <v>1.8634115452565967</v>
      </c>
      <c r="DY271" s="1">
        <f t="shared" si="24"/>
        <v>1.0937795932027976</v>
      </c>
      <c r="EB271" s="1" t="s">
        <v>168</v>
      </c>
    </row>
    <row r="272" spans="1:132" x14ac:dyDescent="0.25">
      <c r="A272" s="1">
        <v>255500</v>
      </c>
      <c r="B272" s="1" t="s">
        <v>109</v>
      </c>
      <c r="C272" s="1">
        <v>200</v>
      </c>
      <c r="D272" s="1" t="s">
        <v>84</v>
      </c>
      <c r="E272" s="1">
        <v>0</v>
      </c>
      <c r="F272" s="1">
        <v>0</v>
      </c>
      <c r="G272" s="1">
        <v>0</v>
      </c>
      <c r="H272" s="1">
        <v>1</v>
      </c>
      <c r="I272" s="1">
        <v>0</v>
      </c>
      <c r="J272" s="3">
        <v>0.50975694444444442</v>
      </c>
      <c r="K272" s="3">
        <v>0.52563657407407405</v>
      </c>
      <c r="L272" s="1">
        <v>0</v>
      </c>
      <c r="M272" s="1" t="s">
        <v>82</v>
      </c>
      <c r="N272" s="1">
        <v>0</v>
      </c>
      <c r="O272" s="1">
        <v>0</v>
      </c>
      <c r="P272" s="1">
        <v>1</v>
      </c>
      <c r="Q272" s="1">
        <v>0</v>
      </c>
      <c r="R272" s="1">
        <v>0</v>
      </c>
      <c r="S272" s="1">
        <v>0</v>
      </c>
      <c r="T272" s="1">
        <v>1372</v>
      </c>
      <c r="U272" s="1">
        <v>22.866666666666699</v>
      </c>
      <c r="V272" s="1">
        <v>837.4970644</v>
      </c>
      <c r="W272" s="1">
        <v>35.490839520000002</v>
      </c>
      <c r="X272" s="1">
        <v>139.6448565</v>
      </c>
      <c r="Y272" s="1">
        <v>102</v>
      </c>
      <c r="Z272" s="1">
        <v>1001003</v>
      </c>
      <c r="AA272" s="1">
        <v>100100302</v>
      </c>
      <c r="AB272" s="1">
        <v>35.488468419999997</v>
      </c>
      <c r="AC272" s="1">
        <v>139.63607500000001</v>
      </c>
      <c r="AD272" s="1">
        <v>102</v>
      </c>
      <c r="AE272" s="1">
        <v>1001014</v>
      </c>
      <c r="AF272" s="1">
        <v>100101403</v>
      </c>
      <c r="AG272" s="1">
        <v>41.24</v>
      </c>
      <c r="AH272" s="1">
        <v>0</v>
      </c>
      <c r="AI272" s="1">
        <v>0</v>
      </c>
      <c r="AJ272" s="1">
        <v>0</v>
      </c>
      <c r="AK272" s="1">
        <v>0</v>
      </c>
      <c r="AL272" s="1">
        <v>100</v>
      </c>
      <c r="AM272" s="1" t="s">
        <v>41</v>
      </c>
      <c r="AN272" s="1">
        <v>0</v>
      </c>
      <c r="AO272" s="1">
        <v>0</v>
      </c>
      <c r="AP272" s="1">
        <v>1</v>
      </c>
      <c r="AQ272" s="1">
        <v>0</v>
      </c>
      <c r="AR272" s="1">
        <v>0</v>
      </c>
      <c r="AS272" s="1">
        <v>5.2</v>
      </c>
      <c r="AT272" s="1">
        <v>1</v>
      </c>
      <c r="AU272" s="1">
        <v>960</v>
      </c>
      <c r="AV272" s="1">
        <v>5.2</v>
      </c>
      <c r="AW272" s="1">
        <v>1</v>
      </c>
      <c r="AX272" s="1">
        <v>15</v>
      </c>
      <c r="AY272" s="1">
        <v>230</v>
      </c>
      <c r="AZ272" s="1">
        <v>1</v>
      </c>
      <c r="BA272" s="1">
        <v>253</v>
      </c>
      <c r="BB272" s="1">
        <v>3.3</v>
      </c>
      <c r="BC272" s="1">
        <v>1099</v>
      </c>
      <c r="BD272" s="1">
        <v>13.9</v>
      </c>
      <c r="BE272" s="1">
        <v>32.200000000000003</v>
      </c>
      <c r="BF272" s="1">
        <v>1</v>
      </c>
      <c r="BG272" s="1">
        <v>952</v>
      </c>
      <c r="BH272" s="1">
        <v>4.8</v>
      </c>
      <c r="BI272" s="1">
        <v>1</v>
      </c>
      <c r="BJ272" s="1">
        <v>952</v>
      </c>
      <c r="BK272" s="1">
        <v>12.5</v>
      </c>
      <c r="BL272" s="1">
        <v>1</v>
      </c>
      <c r="BM272" s="1">
        <v>0.3</v>
      </c>
      <c r="BN272" s="1">
        <v>1</v>
      </c>
      <c r="BO272" s="1">
        <v>210</v>
      </c>
      <c r="BP272" s="1">
        <v>490</v>
      </c>
      <c r="BQ272" s="1">
        <v>7.4</v>
      </c>
      <c r="BR272" s="1">
        <v>282</v>
      </c>
      <c r="BS272" s="1">
        <v>4.2</v>
      </c>
      <c r="BT272" s="1">
        <v>12.6</v>
      </c>
      <c r="CG272" s="1">
        <f>AW272*EXP((BE272/100)+(L272*CC$2)+BU$2)</f>
        <v>2.0680100160799499</v>
      </c>
      <c r="CH272" s="1">
        <f>BL272*EXP((BT272/100)+BV$2)</f>
        <v>0.1507027387486839</v>
      </c>
      <c r="CI272" s="1">
        <f>AT272*EXP((AV272/100)+(L272*CD$2)+BW$2)</f>
        <v>0.2505424278861923</v>
      </c>
      <c r="CJ272" s="1">
        <f>BF272*EXP((BH272/100)+(L272*CE$2)+BX$2)</f>
        <v>0.32777214233780616</v>
      </c>
      <c r="CK272" s="1">
        <f>BI272*EXP((BK272/100)+(L272*CF$2))</f>
        <v>1.1331484530668263</v>
      </c>
      <c r="CL272" s="1">
        <f>IF((CJ272+CK272)=0, LOG(1),LOG((CJ272+CK272)))</f>
        <v>0.16462661161207898</v>
      </c>
      <c r="CM272" s="1">
        <f>IF((CG272+CH272+CI272)=0, LOG(1),LOG((CG272+CH272+CI272)))</f>
        <v>0.39256597398142917</v>
      </c>
      <c r="CN272" s="1">
        <f>IF((CL272=0),1,EXP((BZ$2*CL272)+(CB$2*F272)))</f>
        <v>1.1501962958705418</v>
      </c>
      <c r="CO272" s="1">
        <f>IF((CM272=0),1,EXP((BZ$2*CM272)+(CA$2*AJ272)))</f>
        <v>1.3960978260949422</v>
      </c>
      <c r="CP272" s="1">
        <f>CN272+CO272</f>
        <v>2.546294121965484</v>
      </c>
      <c r="CQ272" s="2">
        <f>CN272/CP272</f>
        <v>0.45171384010528426</v>
      </c>
      <c r="CR272" s="2">
        <f>CO272/CP272</f>
        <v>0.54828615989471574</v>
      </c>
      <c r="CS272" s="1">
        <f>CJ272+CK272</f>
        <v>1.4609205954046325</v>
      </c>
      <c r="CT272" s="1">
        <f>IF((CS272=0),CJ272,CJ272/CS272)</f>
        <v>0.22435999832490747</v>
      </c>
      <c r="CU272" s="4">
        <f>IF((CS272=0),CK272,CK272/CS272)</f>
        <v>0.77564000167509251</v>
      </c>
      <c r="CV272" s="1">
        <f>CI272+CH272+CG272</f>
        <v>2.4692551827148259</v>
      </c>
      <c r="CW272" s="1">
        <f>IF((CV272=0),CI272,CI272/CV272)</f>
        <v>0.10146477757342726</v>
      </c>
      <c r="CX272" s="1">
        <f>IF((CV272=0),CH272,CH272/CV272)</f>
        <v>6.1031658373596517E-2</v>
      </c>
      <c r="CY272" s="1">
        <f>IF((CV272=0),CG272,CG272/CV272)</f>
        <v>0.83750356405297632</v>
      </c>
      <c r="CZ272" s="1">
        <f>CT272*CQ272</f>
        <v>0.1013465164093591</v>
      </c>
      <c r="DA272" s="1">
        <f>CU272*CQ272</f>
        <v>0.35036732369592516</v>
      </c>
      <c r="DB272" s="1">
        <f>CW272*CR272</f>
        <v>5.5631733260305904E-2</v>
      </c>
      <c r="DC272" s="1">
        <f>CX272*CR272</f>
        <v>3.3462813601665406E-2</v>
      </c>
      <c r="DD272" s="1">
        <f>CY272*CR272</f>
        <v>0.45919161303274447</v>
      </c>
      <c r="DE272" s="1">
        <f>IF(($AM272="Bicycle"),1,0)</f>
        <v>0</v>
      </c>
      <c r="DF272" s="1">
        <f>IF(($AM272="Walk"),1,0)</f>
        <v>0</v>
      </c>
      <c r="DG272" s="1">
        <f>IF(($AM272="Car"),1,0)</f>
        <v>1</v>
      </c>
      <c r="DH272" s="1">
        <f>IF(($AM272="Rail"),1,0)</f>
        <v>0</v>
      </c>
      <c r="DI272" s="1">
        <f>IF(($AM272="Bus"),1,0)</f>
        <v>0</v>
      </c>
      <c r="DJ272" s="1">
        <f>DE272*LOG(CZ272)+DF272*LOG(DA272)+DG272*LOG(DB272)+DH272*LOG(DD272)+DI272*LOG(DC272)</f>
        <v>-1.2546774089849282</v>
      </c>
      <c r="DK272" s="1">
        <v>837.4970644</v>
      </c>
      <c r="DL272" s="1">
        <f>(0-(CZ272*BH272*$BY$2))/100</f>
        <v>5.7623948824042301E-2</v>
      </c>
      <c r="DM272" s="1">
        <f t="shared" si="20"/>
        <v>5.8399864750678723E-3</v>
      </c>
      <c r="DO272" s="1">
        <f>(0-(DA272*BK272*$BY$2))/100</f>
        <v>0.51878398667443304</v>
      </c>
      <c r="DP272" s="1">
        <f t="shared" si="21"/>
        <v>0.18176495698742359</v>
      </c>
      <c r="DR272" s="1">
        <f>(0-(DB272*AV272*$BY$2))/100</f>
        <v>3.4267221205931023E-2</v>
      </c>
      <c r="DS272" s="1">
        <f t="shared" si="22"/>
        <v>1.9063449097002528E-3</v>
      </c>
      <c r="DU272" s="1">
        <f>(0-(DC272*BT272*$BY$2))/100</f>
        <v>4.9944302555928861E-2</v>
      </c>
      <c r="DV272" s="1">
        <f t="shared" si="23"/>
        <v>1.6712768868942286E-3</v>
      </c>
      <c r="DX272" s="1">
        <f>(0-(DD272*BE272*$BY$2))/100</f>
        <v>1.7514702800993962</v>
      </c>
      <c r="DY272" s="1">
        <f t="shared" si="24"/>
        <v>0.80426046309775456</v>
      </c>
      <c r="EB272" s="1" t="s">
        <v>168</v>
      </c>
    </row>
    <row r="273" spans="1:132" x14ac:dyDescent="0.25">
      <c r="A273" s="1">
        <v>256085</v>
      </c>
      <c r="B273" s="1" t="s">
        <v>75</v>
      </c>
      <c r="C273" s="1">
        <v>500</v>
      </c>
      <c r="D273" s="1" t="s">
        <v>8</v>
      </c>
      <c r="E273" s="1">
        <v>0</v>
      </c>
      <c r="F273" s="1">
        <v>0</v>
      </c>
      <c r="G273" s="1">
        <v>0</v>
      </c>
      <c r="H273" s="1">
        <v>0</v>
      </c>
      <c r="I273" s="1">
        <v>1</v>
      </c>
      <c r="J273" s="3">
        <v>0.8127199074074074</v>
      </c>
      <c r="K273" s="3">
        <v>0.81874999999999998</v>
      </c>
      <c r="L273" s="1">
        <v>1</v>
      </c>
      <c r="M273" s="1" t="s">
        <v>76</v>
      </c>
      <c r="N273" s="1">
        <v>0</v>
      </c>
      <c r="O273" s="1">
        <v>0</v>
      </c>
      <c r="P273" s="1">
        <v>0</v>
      </c>
      <c r="Q273" s="1">
        <v>0</v>
      </c>
      <c r="R273" s="1">
        <v>1</v>
      </c>
      <c r="S273" s="1">
        <v>0</v>
      </c>
      <c r="T273" s="1">
        <v>521</v>
      </c>
      <c r="U273" s="1">
        <v>8.68333333333333</v>
      </c>
      <c r="V273" s="1">
        <v>694.43799739999997</v>
      </c>
      <c r="W273" s="1">
        <v>35.629069829999999</v>
      </c>
      <c r="X273" s="1">
        <v>139.68487500000001</v>
      </c>
      <c r="Y273" s="1" t="s">
        <v>77</v>
      </c>
      <c r="Z273" s="1" t="s">
        <v>77</v>
      </c>
      <c r="AA273" s="1" t="s">
        <v>77</v>
      </c>
      <c r="AB273" s="1">
        <v>35.627766340000001</v>
      </c>
      <c r="AC273" s="1">
        <v>139.67735949999999</v>
      </c>
      <c r="AD273" s="1" t="s">
        <v>77</v>
      </c>
      <c r="AE273" s="1" t="s">
        <v>77</v>
      </c>
      <c r="AF273" s="1" t="s">
        <v>77</v>
      </c>
      <c r="AG273" s="1">
        <v>38</v>
      </c>
      <c r="AH273" s="1">
        <v>38</v>
      </c>
      <c r="AI273" s="1">
        <v>1</v>
      </c>
      <c r="AJ273" s="1">
        <v>0</v>
      </c>
      <c r="AK273" s="1">
        <v>0</v>
      </c>
      <c r="AL273" s="1">
        <v>420</v>
      </c>
      <c r="AM273" s="1" t="s">
        <v>43</v>
      </c>
      <c r="AN273" s="1">
        <v>0</v>
      </c>
      <c r="AO273" s="1">
        <v>0</v>
      </c>
      <c r="AP273" s="1">
        <v>0</v>
      </c>
      <c r="AQ273" s="1">
        <v>0</v>
      </c>
      <c r="AR273" s="1">
        <v>1</v>
      </c>
      <c r="AS273" s="1">
        <v>9.1999999999999993</v>
      </c>
      <c r="AT273" s="1">
        <v>1</v>
      </c>
      <c r="AU273" s="1">
        <v>851</v>
      </c>
      <c r="AV273" s="1">
        <v>3.6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1</v>
      </c>
      <c r="BG273" s="1">
        <v>759</v>
      </c>
      <c r="BH273" s="1">
        <v>3.8</v>
      </c>
      <c r="BI273" s="1">
        <v>1</v>
      </c>
      <c r="BJ273" s="1">
        <v>759</v>
      </c>
      <c r="BK273" s="1">
        <v>9.1999999999999993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CG273" s="1">
        <f>AW273*EXP((BE273/100)+(L273*CC$2)+BU$2)</f>
        <v>0</v>
      </c>
      <c r="CH273" s="1">
        <f>BL273*EXP((BT273/100)+BV$2)</f>
        <v>0</v>
      </c>
      <c r="CI273" s="1">
        <f>AT273*EXP((AV273/100)+(L273*CD$2)+BW$2)</f>
        <v>0.10996407032006512</v>
      </c>
      <c r="CJ273" s="1">
        <f>BF273*EXP((BH273/100)+(L273*CE$2)+BX$2)</f>
        <v>0.13141838058865923</v>
      </c>
      <c r="CK273" s="1">
        <f>BI273*EXP((BK273/100)+(L273*CF$2))</f>
        <v>0.75505536597846123</v>
      </c>
      <c r="CL273" s="1">
        <f>IF((CJ273+CK273)=0, LOG(1),LOG((CJ273+CK273)))</f>
        <v>-5.2334121754956497E-2</v>
      </c>
      <c r="CM273" s="1">
        <f>IF((CG273+CH273+CI273)=0, LOG(1),LOG((CG273+CH273+CI273)))</f>
        <v>-0.95874919312078966</v>
      </c>
      <c r="CN273" s="1">
        <f>IF((CL273=0),1,EXP((BZ$2*CL273)+(CB$2*F273)))</f>
        <v>0.95649090048586005</v>
      </c>
      <c r="CO273" s="1">
        <f>IF((CM273=0),1,EXP((BZ$2*CM273)+(CA$2*AJ273)))</f>
        <v>0.44266729678593808</v>
      </c>
      <c r="CP273" s="1">
        <f>CN273+CO273</f>
        <v>1.3991581972717981</v>
      </c>
      <c r="CQ273" s="2">
        <f>CN273/CP273</f>
        <v>0.68361883763459363</v>
      </c>
      <c r="CR273" s="2">
        <f>CO273/CP273</f>
        <v>0.31638116236540642</v>
      </c>
      <c r="CS273" s="1">
        <f>CJ273+CK273</f>
        <v>0.88647374656712041</v>
      </c>
      <c r="CT273" s="1">
        <f>IF((CS273=0),CJ273,CJ273/CS273)</f>
        <v>0.1482484744726828</v>
      </c>
      <c r="CU273" s="4">
        <f>IF((CS273=0),CK273,CK273/CS273)</f>
        <v>0.85175152552731725</v>
      </c>
      <c r="CV273" s="1">
        <f>CI273+CH273+CG273</f>
        <v>0.10996407032006512</v>
      </c>
      <c r="CW273" s="1">
        <f>IF((CV273=0),CI273,CI273/CV273)</f>
        <v>1</v>
      </c>
      <c r="CX273" s="1">
        <f>IF((CV273=0),CH273,CH273/CV273)</f>
        <v>0</v>
      </c>
      <c r="CY273" s="1">
        <f>IF((CV273=0),CG273,CG273/CV273)</f>
        <v>0</v>
      </c>
      <c r="CZ273" s="1">
        <f>CT273*CQ273</f>
        <v>0.10134544980011714</v>
      </c>
      <c r="DA273" s="1">
        <f>CU273*CQ273</f>
        <v>0.58227338783447657</v>
      </c>
      <c r="DB273" s="1">
        <f>CW273*CR273</f>
        <v>0.31638116236540642</v>
      </c>
      <c r="DC273" s="1">
        <f>CX273*CR273</f>
        <v>0</v>
      </c>
      <c r="DD273" s="1">
        <f>CY273*CR273</f>
        <v>0</v>
      </c>
      <c r="DE273" s="1">
        <f>IF(($AM273="Bicycle"),1,0)</f>
        <v>0</v>
      </c>
      <c r="DF273" s="1">
        <f>IF(($AM273="Walk"),1,0)</f>
        <v>1</v>
      </c>
      <c r="DG273" s="1">
        <f>IF(($AM273="Car"),1,0)</f>
        <v>0</v>
      </c>
      <c r="DH273" s="1">
        <f>IF(($AM273="Rail"),1,0)</f>
        <v>0</v>
      </c>
      <c r="DI273" s="1">
        <f>IF(($AM273="Bus"),1,0)</f>
        <v>0</v>
      </c>
      <c r="DJ273" s="1" t="e">
        <f>DE273*LOG(CZ273)+DF273*LOG(DA273)+DG273*LOG(DB273)+DH273*LOG(DD273)+DI273*LOG(DC273)</f>
        <v>#NUM!</v>
      </c>
      <c r="DK273" s="1">
        <v>694.43799739999997</v>
      </c>
      <c r="DL273" s="1">
        <f>(0-(CZ273*BH273*$BY$2))/100</f>
        <v>4.5618479374439108E-2</v>
      </c>
      <c r="DM273" s="1">
        <f t="shared" si="20"/>
        <v>4.623225311399898E-3</v>
      </c>
      <c r="DO273" s="1">
        <f>(0-(DA273*BK273*$BY$2))/100</f>
        <v>0.63455273804784751</v>
      </c>
      <c r="DP273" s="1">
        <f t="shared" si="21"/>
        <v>0.36948317254276331</v>
      </c>
      <c r="DR273" s="1">
        <f>(0-(DB273*AV273*$BY$2))/100</f>
        <v>0.13491681230114488</v>
      </c>
      <c r="DS273" s="1">
        <f t="shared" si="22"/>
        <v>4.268513789847158E-2</v>
      </c>
      <c r="DU273" s="1">
        <f>(0-(DC273*BT273*$BY$2))/100</f>
        <v>0</v>
      </c>
      <c r="DV273" s="1">
        <f t="shared" si="23"/>
        <v>0</v>
      </c>
      <c r="DX273" s="1">
        <f>(0-(DD273*BE273*$BY$2))/100</f>
        <v>0</v>
      </c>
      <c r="DY273" s="1">
        <f t="shared" si="24"/>
        <v>0</v>
      </c>
      <c r="EB273" s="1" t="s">
        <v>168</v>
      </c>
    </row>
    <row r="274" spans="1:132" x14ac:dyDescent="0.25">
      <c r="A274" s="1">
        <v>256861</v>
      </c>
      <c r="B274" s="1" t="s">
        <v>75</v>
      </c>
      <c r="C274" s="1">
        <v>200</v>
      </c>
      <c r="D274" s="1" t="s">
        <v>84</v>
      </c>
      <c r="E274" s="1">
        <v>0</v>
      </c>
      <c r="F274" s="1">
        <v>0</v>
      </c>
      <c r="G274" s="1">
        <v>0</v>
      </c>
      <c r="H274" s="1">
        <v>1</v>
      </c>
      <c r="I274" s="1">
        <v>0</v>
      </c>
      <c r="J274" s="3">
        <v>0.7585763888888889</v>
      </c>
      <c r="K274" s="3">
        <v>0.76241898148148157</v>
      </c>
      <c r="L274" s="1">
        <v>1</v>
      </c>
      <c r="M274" s="1" t="s">
        <v>76</v>
      </c>
      <c r="N274" s="1">
        <v>0</v>
      </c>
      <c r="O274" s="1">
        <v>0</v>
      </c>
      <c r="P274" s="1">
        <v>0</v>
      </c>
      <c r="Q274" s="1">
        <v>0</v>
      </c>
      <c r="R274" s="1">
        <v>1</v>
      </c>
      <c r="S274" s="1">
        <v>0</v>
      </c>
      <c r="T274" s="1">
        <v>332</v>
      </c>
      <c r="U274" s="1">
        <v>5.5333333333333297</v>
      </c>
      <c r="V274" s="1">
        <v>532.48009839999997</v>
      </c>
      <c r="W274" s="1">
        <v>35.628415429999997</v>
      </c>
      <c r="X274" s="1">
        <v>139.6751065</v>
      </c>
      <c r="Y274" s="1" t="s">
        <v>77</v>
      </c>
      <c r="Z274" s="1" t="s">
        <v>77</v>
      </c>
      <c r="AA274" s="1" t="s">
        <v>77</v>
      </c>
      <c r="AB274" s="1">
        <v>35.63106543</v>
      </c>
      <c r="AC274" s="1">
        <v>139.6800149</v>
      </c>
      <c r="AD274" s="1" t="s">
        <v>77</v>
      </c>
      <c r="AE274" s="1" t="s">
        <v>77</v>
      </c>
      <c r="AF274" s="1" t="s">
        <v>77</v>
      </c>
      <c r="AG274" s="1">
        <v>38</v>
      </c>
      <c r="AH274" s="1">
        <v>38</v>
      </c>
      <c r="AI274" s="1">
        <v>1</v>
      </c>
      <c r="AJ274" s="1">
        <v>0</v>
      </c>
      <c r="AK274" s="1">
        <v>0</v>
      </c>
      <c r="AL274" s="1">
        <v>410</v>
      </c>
      <c r="AM274" s="1" t="s">
        <v>39</v>
      </c>
      <c r="AN274" s="1">
        <v>1</v>
      </c>
      <c r="AO274" s="1">
        <v>0</v>
      </c>
      <c r="AP274" s="1">
        <v>0</v>
      </c>
      <c r="AQ274" s="1">
        <v>0</v>
      </c>
      <c r="AR274" s="1">
        <v>0</v>
      </c>
      <c r="AS274" s="1">
        <v>3.6</v>
      </c>
      <c r="AT274" s="1">
        <v>1</v>
      </c>
      <c r="AU274" s="1">
        <v>1030</v>
      </c>
      <c r="AV274" s="1">
        <v>4.9000000000000004</v>
      </c>
      <c r="AW274" s="1">
        <v>1</v>
      </c>
      <c r="AX274" s="1">
        <v>21</v>
      </c>
      <c r="AY274" s="1">
        <v>190</v>
      </c>
      <c r="AZ274" s="1">
        <v>1</v>
      </c>
      <c r="BA274" s="1">
        <v>1462</v>
      </c>
      <c r="BB274" s="1">
        <v>18.899999999999999</v>
      </c>
      <c r="BC274" s="1">
        <v>671</v>
      </c>
      <c r="BD274" s="1">
        <v>8</v>
      </c>
      <c r="BE274" s="1">
        <v>47.9</v>
      </c>
      <c r="BF274" s="1">
        <v>1</v>
      </c>
      <c r="BG274" s="1">
        <v>719</v>
      </c>
      <c r="BH274" s="1">
        <v>3.6</v>
      </c>
      <c r="BI274" s="1">
        <v>1</v>
      </c>
      <c r="BJ274" s="1">
        <v>719</v>
      </c>
      <c r="BK274" s="1">
        <v>8.6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CG274" s="1">
        <f>AW274*EXP((BE274/100)+(L274*CC$2)+BU$2)</f>
        <v>2.7109767654292578</v>
      </c>
      <c r="CH274" s="1">
        <f>BL274*EXP((BT274/100)+BV$2)</f>
        <v>0</v>
      </c>
      <c r="CI274" s="1">
        <f>AT274*EXP((AV274/100)+(L274*CD$2)+BW$2)</f>
        <v>0.11140293559454789</v>
      </c>
      <c r="CJ274" s="1">
        <f>BF274*EXP((BH274/100)+(L274*CE$2)+BX$2)</f>
        <v>0.13115580648910613</v>
      </c>
      <c r="CK274" s="1">
        <f>BI274*EXP((BK274/100)+(L274*CF$2))</f>
        <v>0.75053859763790898</v>
      </c>
      <c r="CL274" s="1">
        <f>IF((CJ274+CK274)=0, LOG(1),LOG((CJ274+CK274)))</f>
        <v>-5.4681915547149761E-2</v>
      </c>
      <c r="CM274" s="1">
        <f>IF((CG274+CH274+CI274)=0, LOG(1),LOG((CG274+CH274+CI274)))</f>
        <v>0.45061543995220354</v>
      </c>
      <c r="CN274" s="1">
        <f>IF((CL274=0),1,EXP((BZ$2*CL274)+(CB$2*F274)))</f>
        <v>0.95458400695197121</v>
      </c>
      <c r="CO274" s="1">
        <f>IF((CM274=0),1,EXP((BZ$2*CM274)+(CA$2*AJ274)))</f>
        <v>1.4667119458637112</v>
      </c>
      <c r="CP274" s="1">
        <f>CN274+CO274</f>
        <v>2.4212959528156826</v>
      </c>
      <c r="CQ274" s="2">
        <f>CN274/CP274</f>
        <v>0.39424507600646763</v>
      </c>
      <c r="CR274" s="2">
        <f>CO274/CP274</f>
        <v>0.60575492399353237</v>
      </c>
      <c r="CS274" s="1">
        <f>CJ274+CK274</f>
        <v>0.88169440412701516</v>
      </c>
      <c r="CT274" s="1">
        <f>IF((CS274=0),CJ274,CJ274/CS274)</f>
        <v>0.14875426891130875</v>
      </c>
      <c r="CU274" s="4">
        <f>IF((CS274=0),CK274,CK274/CS274)</f>
        <v>0.85124573108869117</v>
      </c>
      <c r="CV274" s="1">
        <f>CI274+CH274+CG274</f>
        <v>2.8223797010238059</v>
      </c>
      <c r="CW274" s="1">
        <f>IF((CV274=0),CI274,CI274/CV274)</f>
        <v>3.9471278635591432E-2</v>
      </c>
      <c r="CX274" s="1">
        <f>IF((CV274=0),CH274,CH274/CV274)</f>
        <v>0</v>
      </c>
      <c r="CY274" s="1">
        <f>IF((CV274=0),CG274,CG274/CV274)</f>
        <v>0.96052872136440848</v>
      </c>
      <c r="CZ274" s="1">
        <f>CT274*CQ274</f>
        <v>5.8645638053225445E-2</v>
      </c>
      <c r="DA274" s="1">
        <f>CU274*CQ274</f>
        <v>0.33559943795324215</v>
      </c>
      <c r="DB274" s="1">
        <f>CW274*CR274</f>
        <v>2.3909921389830224E-2</v>
      </c>
      <c r="DC274" s="1">
        <f>CX274*CR274</f>
        <v>0</v>
      </c>
      <c r="DD274" s="1">
        <f>CY274*CR274</f>
        <v>0.58184500260370209</v>
      </c>
      <c r="DE274" s="1">
        <f>IF(($AM274="Bicycle"),1,0)</f>
        <v>1</v>
      </c>
      <c r="DF274" s="1">
        <f>IF(($AM274="Walk"),1,0)</f>
        <v>0</v>
      </c>
      <c r="DG274" s="1">
        <f>IF(($AM274="Car"),1,0)</f>
        <v>0</v>
      </c>
      <c r="DH274" s="1">
        <f>IF(($AM274="Rail"),1,0)</f>
        <v>0</v>
      </c>
      <c r="DI274" s="1">
        <f>IF(($AM274="Bus"),1,0)</f>
        <v>0</v>
      </c>
      <c r="DJ274" s="1" t="e">
        <f>DE274*LOG(CZ274)+DF274*LOG(DA274)+DG274*LOG(DB274)+DH274*LOG(DD274)+DI274*LOG(DC274)</f>
        <v>#NUM!</v>
      </c>
      <c r="DK274" s="1">
        <v>532.48009839999997</v>
      </c>
      <c r="DL274" s="1">
        <f>(0-(CZ274*BH274*$BY$2))/100</f>
        <v>2.5008703054101421E-2</v>
      </c>
      <c r="DM274" s="1">
        <f t="shared" si="20"/>
        <v>1.4666513474914256E-3</v>
      </c>
      <c r="DO274" s="1">
        <f>(0-(DA274*BK274*$BY$2))/100</f>
        <v>0.34187916101088606</v>
      </c>
      <c r="DP274" s="1">
        <f t="shared" si="21"/>
        <v>0.11473445428317934</v>
      </c>
      <c r="DR274" s="1">
        <f>(0-(DB274*AV274*$BY$2))/100</f>
        <v>1.3878009541146073E-2</v>
      </c>
      <c r="DS274" s="1">
        <f t="shared" si="22"/>
        <v>3.3182211717611642E-4</v>
      </c>
      <c r="DU274" s="1">
        <f>(0-(DC274*BT274*$BY$2))/100</f>
        <v>0</v>
      </c>
      <c r="DV274" s="1">
        <f t="shared" si="23"/>
        <v>0</v>
      </c>
      <c r="DX274" s="1">
        <f>(0-(DD274*BE274*$BY$2))/100</f>
        <v>3.3013819723104403</v>
      </c>
      <c r="DY274" s="1">
        <f t="shared" si="24"/>
        <v>1.9208926022747832</v>
      </c>
      <c r="EB274" s="1" t="s">
        <v>168</v>
      </c>
    </row>
    <row r="275" spans="1:132" x14ac:dyDescent="0.25">
      <c r="A275" s="1">
        <v>255304</v>
      </c>
      <c r="B275" s="1" t="s">
        <v>103</v>
      </c>
      <c r="C275" s="1">
        <v>400</v>
      </c>
      <c r="D275" s="1" t="s">
        <v>4</v>
      </c>
      <c r="E275" s="1">
        <v>1</v>
      </c>
      <c r="F275" s="1">
        <v>0</v>
      </c>
      <c r="G275" s="1">
        <v>0</v>
      </c>
      <c r="H275" s="1">
        <v>0</v>
      </c>
      <c r="I275" s="1">
        <v>0</v>
      </c>
      <c r="J275" s="3">
        <v>0.44731481481481478</v>
      </c>
      <c r="K275" s="3">
        <v>0.48122685185185188</v>
      </c>
      <c r="L275" s="1">
        <v>0</v>
      </c>
      <c r="M275" s="1" t="s">
        <v>82</v>
      </c>
      <c r="N275" s="1">
        <v>0</v>
      </c>
      <c r="O275" s="1">
        <v>0</v>
      </c>
      <c r="P275" s="1">
        <v>1</v>
      </c>
      <c r="Q275" s="1">
        <v>0</v>
      </c>
      <c r="R275" s="1">
        <v>0</v>
      </c>
      <c r="S275" s="1">
        <v>0</v>
      </c>
      <c r="T275" s="1">
        <v>2930</v>
      </c>
      <c r="U275" s="1">
        <v>48.8333333333333</v>
      </c>
      <c r="V275" s="1">
        <v>986.96230100000002</v>
      </c>
      <c r="W275" s="1">
        <v>35.443836490000002</v>
      </c>
      <c r="X275" s="1">
        <v>139.63637</v>
      </c>
      <c r="Y275" s="1">
        <v>104</v>
      </c>
      <c r="Z275" s="1">
        <v>1003002</v>
      </c>
      <c r="AA275" s="1">
        <v>100300216</v>
      </c>
      <c r="AB275" s="1">
        <v>35.45161487</v>
      </c>
      <c r="AC275" s="1">
        <v>139.6311182</v>
      </c>
      <c r="AD275" s="1">
        <v>104</v>
      </c>
      <c r="AE275" s="1">
        <v>1003001</v>
      </c>
      <c r="AF275" s="1">
        <v>100300102</v>
      </c>
      <c r="AG275" s="1">
        <v>33</v>
      </c>
      <c r="AH275" s="1">
        <v>33</v>
      </c>
      <c r="AI275" s="1">
        <v>1</v>
      </c>
      <c r="AJ275" s="1">
        <v>0</v>
      </c>
      <c r="AK275" s="1">
        <v>0</v>
      </c>
      <c r="AL275" s="1">
        <v>700</v>
      </c>
      <c r="AM275" s="1" t="s">
        <v>39</v>
      </c>
      <c r="AN275" s="1">
        <v>1</v>
      </c>
      <c r="AO275" s="1">
        <v>0</v>
      </c>
      <c r="AP275" s="1">
        <v>0</v>
      </c>
      <c r="AQ275" s="1">
        <v>0</v>
      </c>
      <c r="AR275" s="1">
        <v>0</v>
      </c>
      <c r="AS275" s="1">
        <v>5.7</v>
      </c>
      <c r="AT275" s="1">
        <v>1</v>
      </c>
      <c r="AU275" s="1">
        <v>1655</v>
      </c>
      <c r="AV275" s="1">
        <v>7.1</v>
      </c>
      <c r="AW275" s="1">
        <v>1</v>
      </c>
      <c r="AX275" s="1">
        <v>2</v>
      </c>
      <c r="AY275" s="1">
        <v>200</v>
      </c>
      <c r="AZ275" s="1">
        <v>0</v>
      </c>
      <c r="BA275" s="1">
        <v>355</v>
      </c>
      <c r="BB275" s="1">
        <v>4.3</v>
      </c>
      <c r="BC275" s="1">
        <v>256</v>
      </c>
      <c r="BD275" s="1">
        <v>3.1</v>
      </c>
      <c r="BE275" s="1">
        <v>9.4</v>
      </c>
      <c r="BF275" s="1">
        <v>1</v>
      </c>
      <c r="BG275" s="1">
        <v>1149</v>
      </c>
      <c r="BH275" s="1">
        <v>5.7</v>
      </c>
      <c r="BI275" s="1">
        <v>1</v>
      </c>
      <c r="BJ275" s="1">
        <v>1149</v>
      </c>
      <c r="BK275" s="1">
        <v>13.9</v>
      </c>
      <c r="BL275" s="1">
        <v>1</v>
      </c>
      <c r="BM275" s="1">
        <v>0.44</v>
      </c>
      <c r="BN275" s="1">
        <v>1</v>
      </c>
      <c r="BO275" s="1">
        <v>210</v>
      </c>
      <c r="BP275" s="1">
        <v>244</v>
      </c>
      <c r="BQ275" s="1">
        <v>3.7</v>
      </c>
      <c r="BR275" s="1">
        <v>241</v>
      </c>
      <c r="BS275" s="1">
        <v>3.6</v>
      </c>
      <c r="BT275" s="1">
        <v>8.3000000000000007</v>
      </c>
      <c r="CG275" s="1">
        <f>AW275*EXP((BE275/100)+(L275*CC$2)+BU$2)</f>
        <v>1.6463929433839548</v>
      </c>
      <c r="CH275" s="1">
        <f>BL275*EXP((BT275/100)+BV$2)</f>
        <v>0.14435986996166036</v>
      </c>
      <c r="CI275" s="1">
        <f>AT275*EXP((AV275/100)+(L275*CD$2)+BW$2)</f>
        <v>0.25534824470165751</v>
      </c>
      <c r="CJ275" s="1">
        <f>BF275*EXP((BH275/100)+(L275*CE$2)+BX$2)</f>
        <v>0.33073540630469261</v>
      </c>
      <c r="CK275" s="1">
        <f>BI275*EXP((BK275/100)+(L275*CF$2))</f>
        <v>1.1491241000036052</v>
      </c>
      <c r="CL275" s="1">
        <f>IF((CJ275+CK275)=0, LOG(1),LOG((CJ275+CK275)))</f>
        <v>0.17022048665760395</v>
      </c>
      <c r="CM275" s="1">
        <f>IF((CG275+CH275+CI275)=0, LOG(1),LOG((CG275+CH275+CI275)))</f>
        <v>0.31092707994721419</v>
      </c>
      <c r="CN275" s="1">
        <f>IF((CL275=0),1,EXP((BZ$2*CL275)+(CB$2*F275)))</f>
        <v>1.1556782645612143</v>
      </c>
      <c r="CO275" s="1">
        <f>IF((CM275=0),1,EXP((BZ$2*CM275)+(CA$2*AJ275)))</f>
        <v>1.3025032866150923</v>
      </c>
      <c r="CP275" s="1">
        <f>CN275+CO275</f>
        <v>2.4581815511763065</v>
      </c>
      <c r="CQ275" s="2">
        <f>CN275/CP275</f>
        <v>0.47013543975553429</v>
      </c>
      <c r="CR275" s="2">
        <f>CO275/CP275</f>
        <v>0.52986456024446571</v>
      </c>
      <c r="CS275" s="1">
        <f>CJ275+CK275</f>
        <v>1.4798595063082978</v>
      </c>
      <c r="CT275" s="1">
        <f>IF((CS275=0),CJ275,CJ275/CS275)</f>
        <v>0.22349108472449195</v>
      </c>
      <c r="CU275" s="4">
        <f>IF((CS275=0),CK275,CK275/CS275)</f>
        <v>0.77650891527550803</v>
      </c>
      <c r="CV275" s="1">
        <f>CI275+CH275+CG275</f>
        <v>2.0461010580472729</v>
      </c>
      <c r="CW275" s="1">
        <f>IF((CV275=0),CI275,CI275/CV275)</f>
        <v>0.12479747454182587</v>
      </c>
      <c r="CX275" s="1">
        <f>IF((CV275=0),CH275,CH275/CV275)</f>
        <v>7.0553636338682293E-2</v>
      </c>
      <c r="CY275" s="1">
        <f>IF((CV275=0),CG275,CG275/CV275)</f>
        <v>0.80464888911949173</v>
      </c>
      <c r="CZ275" s="1">
        <f>CT275*CQ275</f>
        <v>0.10507107939839039</v>
      </c>
      <c r="DA275" s="1">
        <f>CU275*CQ275</f>
        <v>0.3650643603571439</v>
      </c>
      <c r="DB275" s="1">
        <f>CW275*CR275</f>
        <v>6.6125758967724463E-2</v>
      </c>
      <c r="DC275" s="1">
        <f>CX275*CR275</f>
        <v>3.7383871492243849E-2</v>
      </c>
      <c r="DD275" s="1">
        <f>CY275*CR275</f>
        <v>0.42635492978449735</v>
      </c>
      <c r="DE275" s="1">
        <f>IF(($AM275="Bicycle"),1,0)</f>
        <v>1</v>
      </c>
      <c r="DF275" s="1">
        <f>IF(($AM275="Walk"),1,0)</f>
        <v>0</v>
      </c>
      <c r="DG275" s="1">
        <f>IF(($AM275="Car"),1,0)</f>
        <v>0</v>
      </c>
      <c r="DH275" s="1">
        <f>IF(($AM275="Rail"),1,0)</f>
        <v>0</v>
      </c>
      <c r="DI275" s="1">
        <f>IF(($AM275="Bus"),1,0)</f>
        <v>0</v>
      </c>
      <c r="DJ275" s="1">
        <f>DE275*LOG(CZ275)+DF275*LOG(DA275)+DG275*LOG(DB275)+DH275*LOG(DD275)+DI275*LOG(DC275)</f>
        <v>-0.97851680619915082</v>
      </c>
      <c r="DK275" s="1">
        <v>986.96230100000002</v>
      </c>
      <c r="DL275" s="1">
        <f>(0-(CZ275*BH275*$BY$2))/100</f>
        <v>7.094323738025364E-2</v>
      </c>
      <c r="DM275" s="1">
        <f t="shared" si="20"/>
        <v>7.4540825275594873E-3</v>
      </c>
      <c r="DO275" s="1">
        <f>(0-(DA275*BK275*$BY$2))/100</f>
        <v>0.60108679940311849</v>
      </c>
      <c r="DP275" s="1">
        <f t="shared" si="21"/>
        <v>0.21943536794322233</v>
      </c>
      <c r="DR275" s="1">
        <f>(0-(DB275*AV275*$BY$2))/100</f>
        <v>5.5613723318865257E-2</v>
      </c>
      <c r="DS275" s="1">
        <f t="shared" si="22"/>
        <v>3.6774996634810013E-3</v>
      </c>
      <c r="DU275" s="1">
        <f>(0-(DC275*BT275*$BY$2))/100</f>
        <v>3.6754906385571953E-2</v>
      </c>
      <c r="DV275" s="1">
        <f t="shared" si="23"/>
        <v>1.3740406970276747E-3</v>
      </c>
      <c r="DX275" s="1">
        <f>(0-(DD275*BE275*$BY$2))/100</f>
        <v>0.47473592321555558</v>
      </c>
      <c r="DY275" s="1">
        <f t="shared" si="24"/>
        <v>0.20240600120874672</v>
      </c>
      <c r="EB275" s="1" t="s">
        <v>168</v>
      </c>
    </row>
    <row r="276" spans="1:132" x14ac:dyDescent="0.25">
      <c r="A276" s="1">
        <v>256453</v>
      </c>
      <c r="B276" s="1" t="s">
        <v>97</v>
      </c>
      <c r="C276" s="1">
        <v>200</v>
      </c>
      <c r="D276" s="1" t="s">
        <v>84</v>
      </c>
      <c r="E276" s="1">
        <v>0</v>
      </c>
      <c r="F276" s="1">
        <v>0</v>
      </c>
      <c r="G276" s="1">
        <v>0</v>
      </c>
      <c r="H276" s="1">
        <v>1</v>
      </c>
      <c r="I276" s="1">
        <v>0</v>
      </c>
      <c r="J276" s="3">
        <v>0.85418981481481471</v>
      </c>
      <c r="K276" s="3">
        <v>0.86982638888888886</v>
      </c>
      <c r="L276" s="1">
        <v>1</v>
      </c>
      <c r="M276" s="1" t="s">
        <v>76</v>
      </c>
      <c r="N276" s="1">
        <v>0</v>
      </c>
      <c r="O276" s="1">
        <v>0</v>
      </c>
      <c r="P276" s="1">
        <v>0</v>
      </c>
      <c r="Q276" s="1">
        <v>0</v>
      </c>
      <c r="R276" s="1">
        <v>1</v>
      </c>
      <c r="S276" s="1">
        <v>0</v>
      </c>
      <c r="T276" s="1">
        <v>1351</v>
      </c>
      <c r="U276" s="1">
        <v>22.516666666666701</v>
      </c>
      <c r="V276" s="1">
        <v>334.32949589999998</v>
      </c>
      <c r="W276" s="1">
        <v>35.438509670000002</v>
      </c>
      <c r="X276" s="1">
        <v>139.3619692</v>
      </c>
      <c r="Y276" s="1">
        <v>212</v>
      </c>
      <c r="Z276" s="1">
        <v>2120101</v>
      </c>
      <c r="AA276" s="1">
        <v>212010115</v>
      </c>
      <c r="AB276" s="1">
        <v>35.435875719999999</v>
      </c>
      <c r="AC276" s="1">
        <v>139.3601883</v>
      </c>
      <c r="AD276" s="1">
        <v>212</v>
      </c>
      <c r="AE276" s="1">
        <v>2120101</v>
      </c>
      <c r="AF276" s="1">
        <v>212010115</v>
      </c>
      <c r="AG276" s="1">
        <v>31</v>
      </c>
      <c r="AH276" s="1">
        <v>31</v>
      </c>
      <c r="AI276" s="1">
        <v>1</v>
      </c>
      <c r="AJ276" s="1">
        <v>0</v>
      </c>
      <c r="AK276" s="1">
        <v>0</v>
      </c>
      <c r="AL276" s="1">
        <v>420</v>
      </c>
      <c r="AM276" s="1" t="s">
        <v>43</v>
      </c>
      <c r="AN276" s="1">
        <v>0</v>
      </c>
      <c r="AO276" s="1">
        <v>0</v>
      </c>
      <c r="AP276" s="1">
        <v>0</v>
      </c>
      <c r="AQ276" s="1">
        <v>0</v>
      </c>
      <c r="AR276" s="1">
        <v>1</v>
      </c>
      <c r="AS276" s="1">
        <v>4.3</v>
      </c>
      <c r="AT276" s="1">
        <v>1</v>
      </c>
      <c r="AU276" s="1">
        <v>726</v>
      </c>
      <c r="AV276" s="1">
        <v>2.5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1</v>
      </c>
      <c r="BG276" s="1">
        <v>355</v>
      </c>
      <c r="BH276" s="1">
        <v>1.8</v>
      </c>
      <c r="BI276" s="1">
        <v>1</v>
      </c>
      <c r="BJ276" s="1">
        <v>355</v>
      </c>
      <c r="BK276" s="1">
        <v>4.3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CG276" s="1">
        <f>AW276*EXP((BE276/100)+(L276*CC$2)+BU$2)</f>
        <v>0</v>
      </c>
      <c r="CH276" s="1">
        <f>BL276*EXP((BT276/100)+BV$2)</f>
        <v>0</v>
      </c>
      <c r="CI276" s="1">
        <f>AT276*EXP((AV276/100)+(L276*CD$2)+BW$2)</f>
        <v>0.10876109404603784</v>
      </c>
      <c r="CJ276" s="1">
        <f>BF276*EXP((BH276/100)+(L276*CE$2)+BX$2)</f>
        <v>0.12881612230112602</v>
      </c>
      <c r="CK276" s="1">
        <f>BI276*EXP((BK276/100)+(L276*CF$2))</f>
        <v>0.71894947136228926</v>
      </c>
      <c r="CL276" s="1">
        <f>IF((CJ276+CK276)=0, LOG(1),LOG((CJ276+CK276)))</f>
        <v>-7.172421313384568E-2</v>
      </c>
      <c r="CM276" s="1">
        <f>IF((CG276+CH276+CI276)=0, LOG(1),LOG((CG276+CH276+CI276)))</f>
        <v>-0.96352643242172553</v>
      </c>
      <c r="CN276" s="1">
        <f>IF((CL276=0),1,EXP((BZ$2*CL276)+(CB$2*F276)))</f>
        <v>0.94085562237430453</v>
      </c>
      <c r="CO276" s="1">
        <f>IF((CM276=0),1,EXP((BZ$2*CM276)+(CA$2*AJ276)))</f>
        <v>0.4408734229345096</v>
      </c>
      <c r="CP276" s="1">
        <f>CN276+CO276</f>
        <v>1.381729045308814</v>
      </c>
      <c r="CQ276" s="2">
        <f>CN276/CP276</f>
        <v>0.68092628259401244</v>
      </c>
      <c r="CR276" s="2">
        <f>CO276/CP276</f>
        <v>0.31907371740598761</v>
      </c>
      <c r="CS276" s="1">
        <f>CJ276+CK276</f>
        <v>0.84776559366341531</v>
      </c>
      <c r="CT276" s="1">
        <f>IF((CS276=0),CJ276,CJ276/CS276)</f>
        <v>0.15194780640303895</v>
      </c>
      <c r="CU276" s="4">
        <f>IF((CS276=0),CK276,CK276/CS276)</f>
        <v>0.84805219359696105</v>
      </c>
      <c r="CV276" s="1">
        <f>CI276+CH276+CG276</f>
        <v>0.10876109404603784</v>
      </c>
      <c r="CW276" s="1">
        <f>IF((CV276=0),CI276,CI276/CV276)</f>
        <v>1</v>
      </c>
      <c r="CX276" s="1">
        <f>IF((CV276=0),CH276,CH276/CV276)</f>
        <v>0</v>
      </c>
      <c r="CY276" s="1">
        <f>IF((CV276=0),CG276,CG276/CV276)</f>
        <v>0</v>
      </c>
      <c r="CZ276" s="1">
        <f>CT276*CQ276</f>
        <v>0.103465254962336</v>
      </c>
      <c r="DA276" s="1">
        <f>CU276*CQ276</f>
        <v>0.57746102763167639</v>
      </c>
      <c r="DB276" s="1">
        <f>CW276*CR276</f>
        <v>0.31907371740598761</v>
      </c>
      <c r="DC276" s="1">
        <f>CX276*CR276</f>
        <v>0</v>
      </c>
      <c r="DD276" s="1">
        <f>CY276*CR276</f>
        <v>0</v>
      </c>
      <c r="DE276" s="1">
        <f>IF(($AM276="Bicycle"),1,0)</f>
        <v>0</v>
      </c>
      <c r="DF276" s="1">
        <f>IF(($AM276="Walk"),1,0)</f>
        <v>1</v>
      </c>
      <c r="DG276" s="1">
        <f>IF(($AM276="Car"),1,0)</f>
        <v>0</v>
      </c>
      <c r="DH276" s="1">
        <f>IF(($AM276="Rail"),1,0)</f>
        <v>0</v>
      </c>
      <c r="DI276" s="1">
        <f>IF(($AM276="Bus"),1,0)</f>
        <v>0</v>
      </c>
      <c r="DJ276" s="1" t="e">
        <f>DE276*LOG(CZ276)+DF276*LOG(DA276)+DG276*LOG(DB276)+DH276*LOG(DD276)+DI276*LOG(DC276)</f>
        <v>#NUM!</v>
      </c>
      <c r="DK276" s="1">
        <v>334.32949589999998</v>
      </c>
      <c r="DL276" s="1">
        <f>(0-(CZ276*BH276*$BY$2))/100</f>
        <v>2.2060735663081789E-2</v>
      </c>
      <c r="DM276" s="1">
        <f t="shared" si="20"/>
        <v>2.2825196400374555E-3</v>
      </c>
      <c r="DO276" s="1">
        <f>(0-(DA276*BK276*$BY$2))/100</f>
        <v>0.29413322746790127</v>
      </c>
      <c r="DP276" s="1">
        <f t="shared" si="21"/>
        <v>0.1698504757942359</v>
      </c>
      <c r="DR276" s="1">
        <f>(0-(DB276*AV276*$BY$2))/100</f>
        <v>9.4489596468516138E-2</v>
      </c>
      <c r="DS276" s="1">
        <f t="shared" si="22"/>
        <v>3.0149146801401124E-2</v>
      </c>
      <c r="DU276" s="1">
        <f>(0-(DC276*BT276*$BY$2))/100</f>
        <v>0</v>
      </c>
      <c r="DV276" s="1">
        <f t="shared" si="23"/>
        <v>0</v>
      </c>
      <c r="DX276" s="1">
        <f>(0-(DD276*BE276*$BY$2))/100</f>
        <v>0</v>
      </c>
      <c r="DY276" s="1">
        <f t="shared" si="24"/>
        <v>0</v>
      </c>
      <c r="EB276" s="1" t="s">
        <v>168</v>
      </c>
    </row>
    <row r="277" spans="1:132" x14ac:dyDescent="0.25">
      <c r="A277" s="1">
        <v>255301</v>
      </c>
      <c r="B277" s="1" t="s">
        <v>81</v>
      </c>
      <c r="C277" s="1">
        <v>400</v>
      </c>
      <c r="D277" s="1" t="s">
        <v>4</v>
      </c>
      <c r="E277" s="1">
        <v>1</v>
      </c>
      <c r="F277" s="1">
        <v>0</v>
      </c>
      <c r="G277" s="1">
        <v>0</v>
      </c>
      <c r="H277" s="1">
        <v>0</v>
      </c>
      <c r="I277" s="1">
        <v>0</v>
      </c>
      <c r="J277" s="3">
        <v>0.37956018518518514</v>
      </c>
      <c r="K277" s="3">
        <v>0.3972222222222222</v>
      </c>
      <c r="L277" s="1">
        <v>1</v>
      </c>
      <c r="M277" s="1" t="s">
        <v>79</v>
      </c>
      <c r="N277" s="1">
        <v>0</v>
      </c>
      <c r="O277" s="1">
        <v>1</v>
      </c>
      <c r="P277" s="1">
        <v>0</v>
      </c>
      <c r="Q277" s="1">
        <v>0</v>
      </c>
      <c r="R277" s="1">
        <v>0</v>
      </c>
      <c r="S277" s="1">
        <v>0</v>
      </c>
      <c r="T277" s="1">
        <v>1526</v>
      </c>
      <c r="U277" s="1">
        <v>25.433333333333302</v>
      </c>
      <c r="V277" s="1">
        <v>999.79465459999994</v>
      </c>
      <c r="W277" s="1">
        <v>35.443294680000001</v>
      </c>
      <c r="X277" s="1">
        <v>139.6376789</v>
      </c>
      <c r="Y277" s="1">
        <v>104</v>
      </c>
      <c r="Z277" s="1">
        <v>1003002</v>
      </c>
      <c r="AA277" s="1">
        <v>100300216</v>
      </c>
      <c r="AB277" s="1">
        <v>35.449308180000003</v>
      </c>
      <c r="AC277" s="1">
        <v>139.64588649999999</v>
      </c>
      <c r="AD277" s="1">
        <v>104</v>
      </c>
      <c r="AE277" s="1">
        <v>1003002</v>
      </c>
      <c r="AF277" s="1">
        <v>100300204</v>
      </c>
      <c r="AG277" s="1">
        <v>37</v>
      </c>
      <c r="AH277" s="1">
        <v>37</v>
      </c>
      <c r="AI277" s="1">
        <v>1</v>
      </c>
      <c r="AJ277" s="1">
        <v>0</v>
      </c>
      <c r="AK277" s="1">
        <v>0</v>
      </c>
      <c r="AL277" s="1">
        <v>500</v>
      </c>
      <c r="AM277" s="1" t="s">
        <v>41</v>
      </c>
      <c r="AN277" s="1">
        <v>0</v>
      </c>
      <c r="AO277" s="1">
        <v>0</v>
      </c>
      <c r="AP277" s="1">
        <v>1</v>
      </c>
      <c r="AQ277" s="1">
        <v>0</v>
      </c>
      <c r="AR277" s="1">
        <v>0</v>
      </c>
      <c r="AS277" s="1">
        <v>7.5</v>
      </c>
      <c r="AT277" s="1">
        <v>1</v>
      </c>
      <c r="AU277" s="1">
        <v>3457</v>
      </c>
      <c r="AV277" s="1">
        <v>7.5</v>
      </c>
      <c r="AW277" s="1">
        <v>1</v>
      </c>
      <c r="AX277" s="1">
        <v>15</v>
      </c>
      <c r="AY277" s="1">
        <v>410</v>
      </c>
      <c r="AZ277" s="1">
        <v>1</v>
      </c>
      <c r="BA277" s="1">
        <v>465</v>
      </c>
      <c r="BB277" s="1">
        <v>5.6</v>
      </c>
      <c r="BC277" s="1">
        <v>1157</v>
      </c>
      <c r="BD277" s="1">
        <v>13.9</v>
      </c>
      <c r="BE277" s="1">
        <v>34.5</v>
      </c>
      <c r="BF277" s="1">
        <v>1</v>
      </c>
      <c r="BG277" s="1">
        <v>1194</v>
      </c>
      <c r="BH277" s="1">
        <v>6</v>
      </c>
      <c r="BI277" s="1">
        <v>1</v>
      </c>
      <c r="BJ277" s="1">
        <v>1194</v>
      </c>
      <c r="BK277" s="1">
        <v>14.4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CG277" s="1">
        <f>AW277*EXP((BE277/100)+(L277*CC$2)+BU$2)</f>
        <v>2.3709933444149121</v>
      </c>
      <c r="CH277" s="1">
        <f>BL277*EXP((BT277/100)+BV$2)</f>
        <v>0</v>
      </c>
      <c r="CI277" s="1">
        <f>AT277*EXP((AV277/100)+(L277*CD$2)+BW$2)</f>
        <v>0.11433739458083404</v>
      </c>
      <c r="CJ277" s="1">
        <f>BF277*EXP((BH277/100)+(L277*CE$2)+BX$2)</f>
        <v>0.13434162272192737</v>
      </c>
      <c r="CK277" s="1">
        <f>BI277*EXP((BK277/100)+(L277*CF$2))</f>
        <v>0.79535700677626198</v>
      </c>
      <c r="CL277" s="1">
        <f>IF((CJ277+CK277)=0, LOG(1),LOG((CJ277+CK277)))</f>
        <v>-3.1657809249522328E-2</v>
      </c>
      <c r="CM277" s="1">
        <f>IF((CG277+CH277+CI277)=0, LOG(1),LOG((CG277+CH277+CI277)))</f>
        <v>0.39538419128381896</v>
      </c>
      <c r="CN277" s="1">
        <f>IF((CL277=0),1,EXP((BZ$2*CL277)+(CB$2*F277)))</f>
        <v>0.97344968722581848</v>
      </c>
      <c r="CO277" s="1">
        <f>IF((CM277=0),1,EXP((BZ$2*CM277)+(CA$2*AJ277)))</f>
        <v>1.3994461659341504</v>
      </c>
      <c r="CP277" s="1">
        <f>CN277+CO277</f>
        <v>2.3728958531599691</v>
      </c>
      <c r="CQ277" s="2">
        <f>CN277/CP277</f>
        <v>0.41023700468332069</v>
      </c>
      <c r="CR277" s="2">
        <f>CO277/CP277</f>
        <v>0.58976299531667919</v>
      </c>
      <c r="CS277" s="1">
        <f>CJ277+CK277</f>
        <v>0.92969862949818938</v>
      </c>
      <c r="CT277" s="1">
        <f>IF((CS277=0),CJ277,CJ277/CS277)</f>
        <v>0.14450018367181966</v>
      </c>
      <c r="CU277" s="4">
        <f>IF((CS277=0),CK277,CK277/CS277)</f>
        <v>0.85549981632818028</v>
      </c>
      <c r="CV277" s="1">
        <f>CI277+CH277+CG277</f>
        <v>2.4853307389957462</v>
      </c>
      <c r="CW277" s="1">
        <f>IF((CV277=0),CI277,CI277/CV277)</f>
        <v>4.6004900992386487E-2</v>
      </c>
      <c r="CX277" s="1">
        <f>IF((CV277=0),CH277,CH277/CV277)</f>
        <v>0</v>
      </c>
      <c r="CY277" s="1">
        <f>IF((CV277=0),CG277,CG277/CV277)</f>
        <v>0.95399509900761348</v>
      </c>
      <c r="CZ277" s="1">
        <f>CT277*CQ277</f>
        <v>5.9279322525716979E-2</v>
      </c>
      <c r="DA277" s="1">
        <f>CU277*CQ277</f>
        <v>0.3509576821576037</v>
      </c>
      <c r="DB277" s="1">
        <f>CW277*CR277</f>
        <v>2.7131988208517123E-2</v>
      </c>
      <c r="DC277" s="1">
        <f>CX277*CR277</f>
        <v>0</v>
      </c>
      <c r="DD277" s="1">
        <f>CY277*CR277</f>
        <v>0.56263100710816205</v>
      </c>
      <c r="DE277" s="1">
        <f>IF(($AM277="Bicycle"),1,0)</f>
        <v>0</v>
      </c>
      <c r="DF277" s="1">
        <f>IF(($AM277="Walk"),1,0)</f>
        <v>0</v>
      </c>
      <c r="DG277" s="1">
        <f>IF(($AM277="Car"),1,0)</f>
        <v>1</v>
      </c>
      <c r="DH277" s="1">
        <f>IF(($AM277="Rail"),1,0)</f>
        <v>0</v>
      </c>
      <c r="DI277" s="1">
        <f>IF(($AM277="Bus"),1,0)</f>
        <v>0</v>
      </c>
      <c r="DJ277" s="1" t="e">
        <f>DE277*LOG(CZ277)+DF277*LOG(DA277)+DG277*LOG(DB277)+DH277*LOG(DD277)+DI277*LOG(DC277)</f>
        <v>#NUM!</v>
      </c>
      <c r="DK277" s="1">
        <v>999.79465459999994</v>
      </c>
      <c r="DL277" s="1">
        <f>(0-(CZ277*BH277*$BY$2))/100</f>
        <v>4.2131549861914676E-2</v>
      </c>
      <c r="DM277" s="1">
        <f t="shared" si="20"/>
        <v>2.4975297327727666E-3</v>
      </c>
      <c r="DO277" s="1">
        <f>(0-(DA277*BK277*$BY$2))/100</f>
        <v>0.59864615674703148</v>
      </c>
      <c r="DP277" s="1">
        <f t="shared" si="21"/>
        <v>0.21009946760449569</v>
      </c>
      <c r="DR277" s="1">
        <f>(0-(DB277*AV277*$BY$2))/100</f>
        <v>2.4104372852019919E-2</v>
      </c>
      <c r="DS277" s="1">
        <f t="shared" si="22"/>
        <v>6.5399955999470474E-4</v>
      </c>
      <c r="DU277" s="1">
        <f>(0-(DC277*BT277*$BY$2))/100</f>
        <v>0</v>
      </c>
      <c r="DV277" s="1">
        <f t="shared" si="23"/>
        <v>0</v>
      </c>
      <c r="DX277" s="1">
        <f>(0-(DD277*BE277*$BY$2))/100</f>
        <v>2.2993003814682691</v>
      </c>
      <c r="DY277" s="1">
        <f t="shared" si="24"/>
        <v>1.2936576892696734</v>
      </c>
      <c r="EB277" s="1" t="s">
        <v>168</v>
      </c>
    </row>
    <row r="278" spans="1:132" x14ac:dyDescent="0.25">
      <c r="A278" s="1">
        <v>256647</v>
      </c>
      <c r="B278" s="1" t="s">
        <v>92</v>
      </c>
      <c r="C278" s="1">
        <v>400</v>
      </c>
      <c r="D278" s="1" t="s">
        <v>4</v>
      </c>
      <c r="E278" s="1">
        <v>1</v>
      </c>
      <c r="F278" s="1">
        <v>0</v>
      </c>
      <c r="G278" s="1">
        <v>0</v>
      </c>
      <c r="H278" s="1">
        <v>0</v>
      </c>
      <c r="I278" s="1">
        <v>0</v>
      </c>
      <c r="J278" s="3">
        <v>0.5128125</v>
      </c>
      <c r="K278" s="3">
        <v>0.52340277777777777</v>
      </c>
      <c r="L278" s="1">
        <v>0</v>
      </c>
      <c r="M278" s="1" t="s">
        <v>82</v>
      </c>
      <c r="N278" s="1">
        <v>0</v>
      </c>
      <c r="O278" s="1">
        <v>0</v>
      </c>
      <c r="P278" s="1">
        <v>1</v>
      </c>
      <c r="Q278" s="1">
        <v>0</v>
      </c>
      <c r="R278" s="1">
        <v>0</v>
      </c>
      <c r="S278" s="1">
        <v>0</v>
      </c>
      <c r="T278" s="1">
        <v>915</v>
      </c>
      <c r="U278" s="1">
        <v>15.25</v>
      </c>
      <c r="V278" s="1">
        <v>676.3063568</v>
      </c>
      <c r="W278" s="1">
        <v>35.423526850000002</v>
      </c>
      <c r="X278" s="1">
        <v>139.66963480000001</v>
      </c>
      <c r="Y278" s="1">
        <v>104</v>
      </c>
      <c r="Z278" s="1">
        <v>1003010</v>
      </c>
      <c r="AA278" s="1">
        <v>100301008</v>
      </c>
      <c r="AB278" s="1">
        <v>35.422105270000003</v>
      </c>
      <c r="AC278" s="1">
        <v>139.66237659999999</v>
      </c>
      <c r="AD278" s="1">
        <v>104</v>
      </c>
      <c r="AE278" s="1">
        <v>1003011</v>
      </c>
      <c r="AF278" s="1">
        <v>100301113</v>
      </c>
      <c r="AG278" s="1">
        <v>41.24</v>
      </c>
      <c r="AH278" s="1">
        <v>0</v>
      </c>
      <c r="AI278" s="1">
        <v>0</v>
      </c>
      <c r="AJ278" s="1">
        <v>0</v>
      </c>
      <c r="AK278" s="1">
        <v>0</v>
      </c>
      <c r="AL278" s="1">
        <v>410</v>
      </c>
      <c r="AM278" s="1" t="s">
        <v>39</v>
      </c>
      <c r="AN278" s="1">
        <v>1</v>
      </c>
      <c r="AO278" s="1">
        <v>0</v>
      </c>
      <c r="AP278" s="1">
        <v>0</v>
      </c>
      <c r="AQ278" s="1">
        <v>0</v>
      </c>
      <c r="AR278" s="1">
        <v>0</v>
      </c>
      <c r="AS278" s="1">
        <v>3.9</v>
      </c>
      <c r="AT278" s="1">
        <v>1</v>
      </c>
      <c r="AU278" s="1">
        <v>841</v>
      </c>
      <c r="AV278" s="1">
        <v>4.5999999999999996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1</v>
      </c>
      <c r="BG278" s="1">
        <v>786</v>
      </c>
      <c r="BH278" s="1">
        <v>3.9</v>
      </c>
      <c r="BI278" s="1">
        <v>1</v>
      </c>
      <c r="BJ278" s="1">
        <v>786</v>
      </c>
      <c r="BK278" s="1">
        <v>9.8000000000000007</v>
      </c>
      <c r="BL278" s="1">
        <v>1</v>
      </c>
      <c r="BM278" s="1">
        <v>0.32</v>
      </c>
      <c r="BN278" s="1">
        <v>1</v>
      </c>
      <c r="BO278" s="1">
        <v>210</v>
      </c>
      <c r="BP278" s="1">
        <v>89</v>
      </c>
      <c r="BQ278" s="1">
        <v>1.3</v>
      </c>
      <c r="BR278" s="1">
        <v>586</v>
      </c>
      <c r="BS278" s="1">
        <v>8.8000000000000007</v>
      </c>
      <c r="BT278" s="1">
        <v>11.1</v>
      </c>
      <c r="CG278" s="1">
        <f>AW278*EXP((BE278/100)+(L278*CC$2)+BU$2)</f>
        <v>0</v>
      </c>
      <c r="CH278" s="1">
        <f>BL278*EXP((BT278/100)+BV$2)</f>
        <v>0.14845906727220964</v>
      </c>
      <c r="CI278" s="1">
        <f>AT278*EXP((AV278/100)+(L278*CD$2)+BW$2)</f>
        <v>0.24904367407656275</v>
      </c>
      <c r="CJ278" s="1">
        <f>BF278*EXP((BH278/100)+(L278*CE$2)+BX$2)</f>
        <v>0.3248354280936589</v>
      </c>
      <c r="CK278" s="1">
        <f>BI278*EXP((BK278/100)+(L278*CF$2))</f>
        <v>1.1029627851085078</v>
      </c>
      <c r="CL278" s="1">
        <f>IF((CJ278+CK278)=0, LOG(1),LOG((CJ278+CK278)))</f>
        <v>0.15466683413124277</v>
      </c>
      <c r="CM278" s="1">
        <f>IF((CG278+CH278+CI278)=0, LOG(1),LOG((CG278+CH278+CI278)))</f>
        <v>-0.40065987191684543</v>
      </c>
      <c r="CN278" s="1">
        <f>IF((CL278=0),1,EXP((BZ$2*CL278)+(CB$2*F278)))</f>
        <v>1.1405000527700817</v>
      </c>
      <c r="CO278" s="1">
        <f>IF((CM278=0),1,EXP((BZ$2*CM278)+(CA$2*AJ278)))</f>
        <v>0.71137120904259588</v>
      </c>
      <c r="CP278" s="1">
        <f>CN278+CO278</f>
        <v>1.8518712618126776</v>
      </c>
      <c r="CQ278" s="2">
        <f>CN278/CP278</f>
        <v>0.61586357339641395</v>
      </c>
      <c r="CR278" s="2">
        <f>CO278/CP278</f>
        <v>0.38413642660358605</v>
      </c>
      <c r="CS278" s="1">
        <f>CJ278+CK278</f>
        <v>1.4277982132021667</v>
      </c>
      <c r="CT278" s="1">
        <f>IF((CS278=0),CJ278,CJ278/CS278)</f>
        <v>0.22750793850984066</v>
      </c>
      <c r="CU278" s="4">
        <f>IF((CS278=0),CK278,CK278/CS278)</f>
        <v>0.77249206149015937</v>
      </c>
      <c r="CV278" s="1">
        <f>CI278+CH278+CG278</f>
        <v>0.39750274134877239</v>
      </c>
      <c r="CW278" s="1">
        <f>IF((CV278=0),CI278,CI278/CV278)</f>
        <v>0.62652064544644148</v>
      </c>
      <c r="CX278" s="1">
        <f>IF((CV278=0),CH278,CH278/CV278)</f>
        <v>0.37347935455355857</v>
      </c>
      <c r="CY278" s="1">
        <f>IF((CV278=0),CG278,CG278/CV278)</f>
        <v>0</v>
      </c>
      <c r="CZ278" s="1">
        <f>CT278*CQ278</f>
        <v>0.14011385198672208</v>
      </c>
      <c r="DA278" s="1">
        <f>CU278*CQ278</f>
        <v>0.47574972140969191</v>
      </c>
      <c r="DB278" s="1">
        <f>CW278*CR278</f>
        <v>0.24066940193516834</v>
      </c>
      <c r="DC278" s="1">
        <f>CX278*CR278</f>
        <v>0.14346702466841774</v>
      </c>
      <c r="DD278" s="1">
        <f>CY278*CR278</f>
        <v>0</v>
      </c>
      <c r="DE278" s="1">
        <f>IF(($AM278="Bicycle"),1,0)</f>
        <v>1</v>
      </c>
      <c r="DF278" s="1">
        <f>IF(($AM278="Walk"),1,0)</f>
        <v>0</v>
      </c>
      <c r="DG278" s="1">
        <f>IF(($AM278="Car"),1,0)</f>
        <v>0</v>
      </c>
      <c r="DH278" s="1">
        <f>IF(($AM278="Rail"),1,0)</f>
        <v>0</v>
      </c>
      <c r="DI278" s="1">
        <f>IF(($AM278="Bus"),1,0)</f>
        <v>0</v>
      </c>
      <c r="DJ278" s="1" t="e">
        <f>DE278*LOG(CZ278)+DF278*LOG(DA278)+DG278*LOG(DB278)+DH278*LOG(DD278)+DI278*LOG(DC278)</f>
        <v>#NUM!</v>
      </c>
      <c r="DK278" s="1">
        <v>676.3063568</v>
      </c>
      <c r="DL278" s="1">
        <f>(0-(CZ278*BH278*$BY$2))/100</f>
        <v>6.472896059491319E-2</v>
      </c>
      <c r="DM278" s="1">
        <f t="shared" si="20"/>
        <v>9.0694240040500324E-3</v>
      </c>
      <c r="DO278" s="1">
        <f>(0-(DA278*BK278*$BY$2))/100</f>
        <v>0.55227778170191388</v>
      </c>
      <c r="DP278" s="1">
        <f t="shared" si="21"/>
        <v>0.26274600078544819</v>
      </c>
      <c r="DR278" s="1">
        <f>(0-(DB278*AV278*$BY$2))/100</f>
        <v>0.13113893847207056</v>
      </c>
      <c r="DS278" s="1">
        <f t="shared" si="22"/>
        <v>3.1561129892486058E-2</v>
      </c>
      <c r="DU278" s="1">
        <f>(0-(DC278*BT278*$BY$2))/100</f>
        <v>0.18863749642822053</v>
      </c>
      <c r="DV278" s="1">
        <f t="shared" si="23"/>
        <v>2.7063260353456079E-2</v>
      </c>
      <c r="DX278" s="1">
        <f>(0-(DD278*BE278*$BY$2))/100</f>
        <v>0</v>
      </c>
      <c r="DY278" s="1">
        <f t="shared" si="24"/>
        <v>0</v>
      </c>
      <c r="EB278" s="1" t="s">
        <v>168</v>
      </c>
    </row>
    <row r="279" spans="1:132" x14ac:dyDescent="0.25">
      <c r="A279" s="1">
        <v>256162</v>
      </c>
      <c r="B279" s="1" t="s">
        <v>112</v>
      </c>
      <c r="C279" s="1">
        <v>200</v>
      </c>
      <c r="D279" s="1" t="s">
        <v>84</v>
      </c>
      <c r="E279" s="1">
        <v>0</v>
      </c>
      <c r="F279" s="1">
        <v>0</v>
      </c>
      <c r="G279" s="1">
        <v>0</v>
      </c>
      <c r="H279" s="1">
        <v>1</v>
      </c>
      <c r="I279" s="1">
        <v>0</v>
      </c>
      <c r="J279" s="3">
        <v>0.67423611111111115</v>
      </c>
      <c r="K279" s="3">
        <v>0.68199074074074073</v>
      </c>
      <c r="L279" s="1">
        <v>0</v>
      </c>
      <c r="M279" s="1" t="s">
        <v>90</v>
      </c>
      <c r="N279" s="1">
        <v>0</v>
      </c>
      <c r="O279" s="1">
        <v>0</v>
      </c>
      <c r="P279" s="1">
        <v>0</v>
      </c>
      <c r="Q279" s="1">
        <v>1</v>
      </c>
      <c r="R279" s="1">
        <v>0</v>
      </c>
      <c r="S279" s="1">
        <v>0</v>
      </c>
      <c r="T279" s="1">
        <v>670</v>
      </c>
      <c r="U279" s="1">
        <v>11.1666666666667</v>
      </c>
      <c r="V279" s="1">
        <v>469.1945399</v>
      </c>
      <c r="W279" s="1">
        <v>35.439035369999999</v>
      </c>
      <c r="X279" s="1">
        <v>139.64562900000001</v>
      </c>
      <c r="Y279" s="1">
        <v>104</v>
      </c>
      <c r="Z279" s="1">
        <v>1003017</v>
      </c>
      <c r="AA279" s="1">
        <v>100301701</v>
      </c>
      <c r="AB279" s="1">
        <v>35.442608040000003</v>
      </c>
      <c r="AC279" s="1">
        <v>139.6483863</v>
      </c>
      <c r="AD279" s="1">
        <v>104</v>
      </c>
      <c r="AE279" s="1">
        <v>1003003</v>
      </c>
      <c r="AF279" s="1">
        <v>100300301</v>
      </c>
      <c r="AG279" s="1">
        <v>41</v>
      </c>
      <c r="AH279" s="1">
        <v>41</v>
      </c>
      <c r="AI279" s="1">
        <v>1</v>
      </c>
      <c r="AJ279" s="1">
        <v>0</v>
      </c>
      <c r="AK279" s="1">
        <v>0</v>
      </c>
      <c r="AL279" s="1">
        <v>420</v>
      </c>
      <c r="AM279" s="1" t="s">
        <v>43</v>
      </c>
      <c r="AN279" s="1">
        <v>0</v>
      </c>
      <c r="AO279" s="1">
        <v>0</v>
      </c>
      <c r="AP279" s="1">
        <v>0</v>
      </c>
      <c r="AQ279" s="1">
        <v>0</v>
      </c>
      <c r="AR279" s="1">
        <v>1</v>
      </c>
      <c r="AS279" s="1">
        <v>7.2</v>
      </c>
      <c r="AT279" s="1">
        <v>1</v>
      </c>
      <c r="AU279" s="1">
        <v>998</v>
      </c>
      <c r="AV279" s="1">
        <v>5.3</v>
      </c>
      <c r="AW279" s="1">
        <v>1</v>
      </c>
      <c r="AX279" s="1">
        <v>18</v>
      </c>
      <c r="AY279" s="1">
        <v>210</v>
      </c>
      <c r="AZ279" s="1">
        <v>0</v>
      </c>
      <c r="BA279" s="1">
        <v>300</v>
      </c>
      <c r="BB279" s="1">
        <v>3.6</v>
      </c>
      <c r="BC279" s="1">
        <v>797</v>
      </c>
      <c r="BD279" s="1">
        <v>9.6</v>
      </c>
      <c r="BE279" s="1">
        <v>31.2</v>
      </c>
      <c r="BF279" s="1">
        <v>1</v>
      </c>
      <c r="BG279" s="1">
        <v>603</v>
      </c>
      <c r="BH279" s="1">
        <v>3</v>
      </c>
      <c r="BI279" s="1">
        <v>1</v>
      </c>
      <c r="BJ279" s="1">
        <v>603</v>
      </c>
      <c r="BK279" s="1">
        <v>7.2</v>
      </c>
      <c r="BL279" s="1">
        <v>1</v>
      </c>
      <c r="BM279" s="1">
        <v>0.71</v>
      </c>
      <c r="BN279" s="1">
        <v>3</v>
      </c>
      <c r="BO279" s="1">
        <v>210</v>
      </c>
      <c r="BP279" s="1">
        <v>126</v>
      </c>
      <c r="BQ279" s="1">
        <v>1.9</v>
      </c>
      <c r="BR279" s="1">
        <v>165</v>
      </c>
      <c r="BS279" s="1">
        <v>2.5</v>
      </c>
      <c r="BT279" s="1">
        <v>7.4</v>
      </c>
      <c r="CG279" s="1">
        <f>AW279*EXP((BE279/100)+(L279*CC$2)+BU$2)</f>
        <v>2.0474329726115688</v>
      </c>
      <c r="CH279" s="1">
        <f>BL279*EXP((BT279/100)+BV$2)</f>
        <v>0.14306646020640815</v>
      </c>
      <c r="CI279" s="1">
        <f>AT279*EXP((AV279/100)+(L279*CD$2)+BW$2)</f>
        <v>0.25079309562705993</v>
      </c>
      <c r="CJ279" s="1">
        <f>BF279*EXP((BH279/100)+(L279*CE$2)+BX$2)</f>
        <v>0.3219250256967916</v>
      </c>
      <c r="CK279" s="1">
        <f>BI279*EXP((BK279/100)+(L279*CF$2))</f>
        <v>1.0746553440638136</v>
      </c>
      <c r="CL279" s="1">
        <f>IF((CJ279+CK279)=0, LOG(1),LOG((CJ279+CK279)))</f>
        <v>0.14506593333398032</v>
      </c>
      <c r="CM279" s="1">
        <f>IF((CG279+CH279+CI279)=0, LOG(1),LOG((CG279+CH279+CI279)))</f>
        <v>0.3876198219725624</v>
      </c>
      <c r="CN279" s="1">
        <f>IF((CL279=0),1,EXP((BZ$2*CL279)+(CB$2*F279)))</f>
        <v>1.1312305735520596</v>
      </c>
      <c r="CO279" s="1">
        <f>IF((CM279=0),1,EXP((BZ$2*CM279)+(CA$2*AJ279)))</f>
        <v>1.3902406319586476</v>
      </c>
      <c r="CP279" s="1">
        <f>CN279+CO279</f>
        <v>2.5214712055107071</v>
      </c>
      <c r="CQ279" s="2">
        <f>CN279/CP279</f>
        <v>0.44863910049011896</v>
      </c>
      <c r="CR279" s="2">
        <f>CO279/CP279</f>
        <v>0.55136089950988099</v>
      </c>
      <c r="CS279" s="1">
        <f>CJ279+CK279</f>
        <v>1.3965803697606052</v>
      </c>
      <c r="CT279" s="1">
        <f>IF((CS279=0),CJ279,CJ279/CS279)</f>
        <v>0.23050948779408548</v>
      </c>
      <c r="CU279" s="4">
        <f>IF((CS279=0),CK279,CK279/CS279)</f>
        <v>0.76949051220591458</v>
      </c>
      <c r="CV279" s="1">
        <f>CI279+CH279+CG279</f>
        <v>2.4412925284450369</v>
      </c>
      <c r="CW279" s="1">
        <f>IF((CV279=0),CI279,CI279/CV279)</f>
        <v>0.10272963715118594</v>
      </c>
      <c r="CX279" s="1">
        <f>IF((CV279=0),CH279,CH279/CV279)</f>
        <v>5.8602751837172611E-2</v>
      </c>
      <c r="CY279" s="1">
        <f>IF((CV279=0),CG279,CG279/CV279)</f>
        <v>0.83866761101164145</v>
      </c>
      <c r="CZ279" s="1">
        <f>CT279*CQ279</f>
        <v>0.10341556925837657</v>
      </c>
      <c r="DA279" s="1">
        <f>CU279*CQ279</f>
        <v>0.34522353123174243</v>
      </c>
      <c r="DB279" s="1">
        <f>CW279*CR279</f>
        <v>5.6641105146001569E-2</v>
      </c>
      <c r="DC279" s="1">
        <f>CX279*CR279</f>
        <v>3.2311265966697818E-2</v>
      </c>
      <c r="DD279" s="1">
        <f>CY279*CR279</f>
        <v>0.46240852839718161</v>
      </c>
      <c r="DE279" s="1">
        <f>IF(($AM279="Bicycle"),1,0)</f>
        <v>0</v>
      </c>
      <c r="DF279" s="1">
        <f>IF(($AM279="Walk"),1,0)</f>
        <v>1</v>
      </c>
      <c r="DG279" s="1">
        <f>IF(($AM279="Car"),1,0)</f>
        <v>0</v>
      </c>
      <c r="DH279" s="1">
        <f>IF(($AM279="Rail"),1,0)</f>
        <v>0</v>
      </c>
      <c r="DI279" s="1">
        <f>IF(($AM279="Bus"),1,0)</f>
        <v>0</v>
      </c>
      <c r="DJ279" s="1">
        <f>DE279*LOG(CZ279)+DF279*LOG(DA279)+DG279*LOG(DB279)+DH279*LOG(DD279)+DI279*LOG(DC279)</f>
        <v>-0.46189960943481639</v>
      </c>
      <c r="DK279" s="1">
        <v>469.1945399</v>
      </c>
      <c r="DL279" s="1">
        <f>(0-(CZ279*BH279*$BY$2))/100</f>
        <v>3.6750236229651352E-2</v>
      </c>
      <c r="DM279" s="1">
        <f t="shared" si="20"/>
        <v>3.8005466000692093E-3</v>
      </c>
      <c r="DO279" s="1">
        <f>(0-(DA279*BK279*$BY$2))/100</f>
        <v>0.29443256366406312</v>
      </c>
      <c r="DP279" s="1">
        <f t="shared" si="21"/>
        <v>0.10164504933772268</v>
      </c>
      <c r="DR279" s="1">
        <f>(0-(DB279*AV279*$BY$2))/100</f>
        <v>3.5559900859428235E-2</v>
      </c>
      <c r="DS279" s="1">
        <f t="shared" si="22"/>
        <v>2.0141520835602663E-3</v>
      </c>
      <c r="DU279" s="1">
        <f>(0-(DC279*BT279*$BY$2))/100</f>
        <v>2.832296054312286E-2</v>
      </c>
      <c r="DV279" s="1">
        <f t="shared" si="23"/>
        <v>9.1515071107313082E-4</v>
      </c>
      <c r="DX279" s="1">
        <f>(0-(DD279*BE279*$BY$2))/100</f>
        <v>1.7089658439315139</v>
      </c>
      <c r="DY279" s="1">
        <f t="shared" si="24"/>
        <v>0.79024038097341887</v>
      </c>
      <c r="EB279" s="1" t="s">
        <v>168</v>
      </c>
    </row>
    <row r="280" spans="1:132" x14ac:dyDescent="0.25">
      <c r="A280" s="1">
        <v>257373</v>
      </c>
      <c r="B280" s="1" t="s">
        <v>72</v>
      </c>
      <c r="C280" s="1">
        <v>400</v>
      </c>
      <c r="D280" s="1" t="s">
        <v>4</v>
      </c>
      <c r="E280" s="1">
        <v>1</v>
      </c>
      <c r="F280" s="1">
        <v>0</v>
      </c>
      <c r="G280" s="1">
        <v>0</v>
      </c>
      <c r="H280" s="1">
        <v>0</v>
      </c>
      <c r="I280" s="1">
        <v>0</v>
      </c>
      <c r="J280" s="3">
        <v>0.63993055555555556</v>
      </c>
      <c r="K280" s="3">
        <v>0.65377314814814813</v>
      </c>
      <c r="L280" s="1">
        <v>0</v>
      </c>
      <c r="M280" s="1" t="s">
        <v>90</v>
      </c>
      <c r="N280" s="1">
        <v>0</v>
      </c>
      <c r="O280" s="1">
        <v>0</v>
      </c>
      <c r="P280" s="1">
        <v>0</v>
      </c>
      <c r="Q280" s="1">
        <v>1</v>
      </c>
      <c r="R280" s="1">
        <v>0</v>
      </c>
      <c r="S280" s="1">
        <v>0</v>
      </c>
      <c r="T280" s="1">
        <v>1195</v>
      </c>
      <c r="U280" s="1">
        <v>19.9166666666667</v>
      </c>
      <c r="V280" s="1">
        <v>169.69418899999999</v>
      </c>
      <c r="W280" s="1">
        <v>35.430227000000002</v>
      </c>
      <c r="X280" s="1">
        <v>139.61034720000001</v>
      </c>
      <c r="Y280" s="1">
        <v>105</v>
      </c>
      <c r="Z280" s="1">
        <v>1004008</v>
      </c>
      <c r="AA280" s="1">
        <v>100400801</v>
      </c>
      <c r="AB280" s="1">
        <v>35.430827800000003</v>
      </c>
      <c r="AC280" s="1">
        <v>139.60862520000001</v>
      </c>
      <c r="AD280" s="1">
        <v>105</v>
      </c>
      <c r="AE280" s="1">
        <v>1004009</v>
      </c>
      <c r="AF280" s="1">
        <v>100400901</v>
      </c>
      <c r="AG280" s="1">
        <v>46</v>
      </c>
      <c r="AH280" s="1">
        <v>46</v>
      </c>
      <c r="AI280" s="1">
        <v>1</v>
      </c>
      <c r="AJ280" s="1">
        <v>0</v>
      </c>
      <c r="AK280" s="1">
        <v>1</v>
      </c>
      <c r="AL280" s="1">
        <v>200</v>
      </c>
      <c r="AM280" s="1" t="s">
        <v>42</v>
      </c>
      <c r="AN280" s="1">
        <v>0</v>
      </c>
      <c r="AO280" s="1">
        <v>0</v>
      </c>
      <c r="AP280" s="1">
        <v>0</v>
      </c>
      <c r="AQ280" s="1">
        <v>1</v>
      </c>
      <c r="AR280" s="1">
        <v>0</v>
      </c>
      <c r="AS280" s="1">
        <v>31.1</v>
      </c>
      <c r="AT280" s="1">
        <v>1</v>
      </c>
      <c r="AU280" s="1">
        <v>454</v>
      </c>
      <c r="AV280" s="1">
        <v>2.2999999999999998</v>
      </c>
      <c r="AW280" s="1">
        <v>1</v>
      </c>
      <c r="AX280" s="1">
        <v>18</v>
      </c>
      <c r="AY280" s="1">
        <v>350</v>
      </c>
      <c r="AZ280" s="1">
        <v>1</v>
      </c>
      <c r="BA280" s="1">
        <v>30</v>
      </c>
      <c r="BB280" s="1">
        <v>0.5</v>
      </c>
      <c r="BC280" s="1">
        <v>998</v>
      </c>
      <c r="BD280" s="1">
        <v>12.6</v>
      </c>
      <c r="BE280" s="1">
        <v>31.1</v>
      </c>
      <c r="BF280" s="1">
        <v>1</v>
      </c>
      <c r="BG280" s="1">
        <v>221</v>
      </c>
      <c r="BH280" s="1">
        <v>1.1000000000000001</v>
      </c>
      <c r="BI280" s="1">
        <v>1</v>
      </c>
      <c r="BJ280" s="1">
        <v>221</v>
      </c>
      <c r="BK280" s="1">
        <v>2.8</v>
      </c>
      <c r="BL280" s="1">
        <v>1</v>
      </c>
      <c r="BM280" s="1">
        <v>1.61</v>
      </c>
      <c r="BN280" s="1">
        <v>9</v>
      </c>
      <c r="BO280" s="1">
        <v>210</v>
      </c>
      <c r="BP280" s="1">
        <v>96</v>
      </c>
      <c r="BQ280" s="1">
        <v>1.4</v>
      </c>
      <c r="BR280" s="1">
        <v>369</v>
      </c>
      <c r="BS280" s="1">
        <v>5.5</v>
      </c>
      <c r="BT280" s="1">
        <v>15.9</v>
      </c>
      <c r="CG280" s="1">
        <f>AW280*EXP((BE280/100)+(L280*CC$2)+BU$2)</f>
        <v>2.04538656301429</v>
      </c>
      <c r="CH280" s="1">
        <f>BL280*EXP((BT280/100)+BV$2)</f>
        <v>0.15575889689884384</v>
      </c>
      <c r="CI280" s="1">
        <f>AT280*EXP((AV280/100)+(L280*CD$2)+BW$2)</f>
        <v>0.24338103949608419</v>
      </c>
      <c r="CJ280" s="1">
        <f>BF280*EXP((BH280/100)+(L280*CE$2)+BX$2)</f>
        <v>0.31586619140317684</v>
      </c>
      <c r="CK280" s="1">
        <f>BI280*EXP((BK280/100)+(L280*CF$2))</f>
        <v>1.028395684421425</v>
      </c>
      <c r="CL280" s="1">
        <f>IF((CJ280+CK280)=0, LOG(1),LOG((CJ280+CK280)))</f>
        <v>0.12848388192230931</v>
      </c>
      <c r="CM280" s="1">
        <f>IF((CG280+CH280+CI280)=0, LOG(1),LOG((CG280+CH280+CI280)))</f>
        <v>0.38819474950937316</v>
      </c>
      <c r="CN280" s="1">
        <f>IF((CL280=0),1,EXP((BZ$2*CL280)+(CB$2*F280)))</f>
        <v>1.115398008634263</v>
      </c>
      <c r="CO280" s="1">
        <f>IF((CM280=0),1,EXP((BZ$2*CM280)+(CA$2*AJ280)))</f>
        <v>1.3909201924705856</v>
      </c>
      <c r="CP280" s="1">
        <f>CN280+CO280</f>
        <v>2.5063182011048486</v>
      </c>
      <c r="CQ280" s="2">
        <f>CN280/CP280</f>
        <v>0.44503447652519429</v>
      </c>
      <c r="CR280" s="2">
        <f>CO280/CP280</f>
        <v>0.55496552347480566</v>
      </c>
      <c r="CS280" s="1">
        <f>CJ280+CK280</f>
        <v>1.3442618758246019</v>
      </c>
      <c r="CT280" s="1">
        <f>IF((CS280=0),CJ280,CJ280/CS280)</f>
        <v>0.23497370347531213</v>
      </c>
      <c r="CU280" s="4">
        <f>IF((CS280=0),CK280,CK280/CS280)</f>
        <v>0.7650262965246879</v>
      </c>
      <c r="CV280" s="1">
        <f>CI280+CH280+CG280</f>
        <v>2.4445264994092182</v>
      </c>
      <c r="CW280" s="1">
        <f>IF((CV280=0),CI280,CI280/CV280)</f>
        <v>9.9561628624154158E-2</v>
      </c>
      <c r="CX280" s="1">
        <f>IF((CV280=0),CH280,CH280/CV280)</f>
        <v>6.3717409869145175E-2</v>
      </c>
      <c r="CY280" s="1">
        <f>IF((CV280=0),CG280,CG280/CV280)</f>
        <v>0.83672096150670061</v>
      </c>
      <c r="CZ280" s="1">
        <f>CT280*CQ280</f>
        <v>0.10457139912332176</v>
      </c>
      <c r="DA280" s="1">
        <f>CU280*CQ280</f>
        <v>0.34046307740187254</v>
      </c>
      <c r="DB280" s="1">
        <f>CW280*CR280</f>
        <v>5.5253271347407908E-2</v>
      </c>
      <c r="DC280" s="1">
        <f>CX280*CR280</f>
        <v>3.5360965722488903E-2</v>
      </c>
      <c r="DD280" s="1">
        <f>CY280*CR280</f>
        <v>0.4643512864049088</v>
      </c>
      <c r="DE280" s="1">
        <f>IF(($AM280="Bicycle"),1,0)</f>
        <v>0</v>
      </c>
      <c r="DF280" s="1">
        <f>IF(($AM280="Walk"),1,0)</f>
        <v>0</v>
      </c>
      <c r="DG280" s="1">
        <f>IF(($AM280="Car"),1,0)</f>
        <v>0</v>
      </c>
      <c r="DH280" s="1">
        <f>IF(($AM280="Rail"),1,0)</f>
        <v>1</v>
      </c>
      <c r="DI280" s="1">
        <f>IF(($AM280="Bus"),1,0)</f>
        <v>0</v>
      </c>
      <c r="DJ280" s="1">
        <f>DE280*LOG(CZ280)+DF280*LOG(DA280)+DG280*LOG(DB280)+DH280*LOG(DD280)+DI280*LOG(DC280)</f>
        <v>-0.33315334697654991</v>
      </c>
      <c r="DK280" s="1">
        <v>169.69418899999999</v>
      </c>
      <c r="DL280" s="1">
        <f>(0-(CZ280*BH280*$BY$2))/100</f>
        <v>1.3625691673015165E-2</v>
      </c>
      <c r="DM280" s="1">
        <f t="shared" si="20"/>
        <v>1.4248576422701907E-3</v>
      </c>
      <c r="DO280" s="1">
        <f>(0-(DA280*BK280*$BY$2))/100</f>
        <v>0.11292263538529804</v>
      </c>
      <c r="DP280" s="1">
        <f t="shared" si="21"/>
        <v>3.8445987951608154E-2</v>
      </c>
      <c r="DR280" s="1">
        <f>(0-(DB280*AV280*$BY$2))/100</f>
        <v>1.5053545015166149E-2</v>
      </c>
      <c r="DS280" s="1">
        <f t="shared" si="22"/>
        <v>8.3175760746339493E-4</v>
      </c>
      <c r="DU280" s="1">
        <f>(0-(DC280*BT280*$BY$2))/100</f>
        <v>6.6599994764091078E-2</v>
      </c>
      <c r="DV280" s="1">
        <f t="shared" si="23"/>
        <v>2.3550401319709651E-3</v>
      </c>
      <c r="DX280" s="1">
        <f>(0-(DD280*BE280*$BY$2))/100</f>
        <v>1.7106454063266812</v>
      </c>
      <c r="DY280" s="1">
        <f t="shared" si="24"/>
        <v>0.79434039501044229</v>
      </c>
      <c r="EB280" s="1" t="s">
        <v>168</v>
      </c>
    </row>
    <row r="281" spans="1:132" x14ac:dyDescent="0.25">
      <c r="A281" s="1">
        <v>256192</v>
      </c>
      <c r="B281" s="1" t="s">
        <v>111</v>
      </c>
      <c r="C281" s="1">
        <v>100</v>
      </c>
      <c r="D281" s="1" t="s">
        <v>80</v>
      </c>
      <c r="E281" s="1">
        <v>1</v>
      </c>
      <c r="F281" s="1">
        <v>0</v>
      </c>
      <c r="G281" s="1">
        <v>0</v>
      </c>
      <c r="H281" s="1">
        <v>0</v>
      </c>
      <c r="I281" s="1">
        <v>0</v>
      </c>
      <c r="J281" s="3">
        <v>0.36081018518518521</v>
      </c>
      <c r="K281" s="3">
        <v>0.37414351851851851</v>
      </c>
      <c r="L281" s="1">
        <v>1</v>
      </c>
      <c r="M281" s="1" t="s">
        <v>79</v>
      </c>
      <c r="N281" s="1">
        <v>0</v>
      </c>
      <c r="O281" s="1">
        <v>1</v>
      </c>
      <c r="P281" s="1">
        <v>0</v>
      </c>
      <c r="Q281" s="1">
        <v>0</v>
      </c>
      <c r="R281" s="1">
        <v>0</v>
      </c>
      <c r="S281" s="1">
        <v>0</v>
      </c>
      <c r="T281" s="1">
        <v>1151</v>
      </c>
      <c r="U281" s="1">
        <v>19.183333333333302</v>
      </c>
      <c r="V281" s="1">
        <v>377.21835709999999</v>
      </c>
      <c r="W281" s="1">
        <v>35.48860792</v>
      </c>
      <c r="X281" s="1">
        <v>139.63702979999999</v>
      </c>
      <c r="Y281" s="1">
        <v>102</v>
      </c>
      <c r="Z281" s="1">
        <v>1001014</v>
      </c>
      <c r="AA281" s="1">
        <v>100101403</v>
      </c>
      <c r="AB281" s="1">
        <v>35.489755930000001</v>
      </c>
      <c r="AC281" s="1">
        <v>139.63310849999999</v>
      </c>
      <c r="AD281" s="1">
        <v>102</v>
      </c>
      <c r="AE281" s="1">
        <v>1001015</v>
      </c>
      <c r="AF281" s="1">
        <v>100101503</v>
      </c>
      <c r="AG281" s="1">
        <v>41.24</v>
      </c>
      <c r="AH281" s="1">
        <v>0</v>
      </c>
      <c r="AI281" s="1">
        <v>0</v>
      </c>
      <c r="AJ281" s="1">
        <v>0</v>
      </c>
      <c r="AK281" s="1">
        <v>0</v>
      </c>
      <c r="AL281" s="1">
        <v>100</v>
      </c>
      <c r="AM281" s="1" t="s">
        <v>41</v>
      </c>
      <c r="AN281" s="1">
        <v>0</v>
      </c>
      <c r="AO281" s="1">
        <v>0</v>
      </c>
      <c r="AP281" s="1">
        <v>1</v>
      </c>
      <c r="AQ281" s="1">
        <v>0</v>
      </c>
      <c r="AR281" s="1">
        <v>0</v>
      </c>
      <c r="AS281" s="1">
        <v>3.1</v>
      </c>
      <c r="AT281" s="1">
        <v>1</v>
      </c>
      <c r="AU281" s="1">
        <v>659</v>
      </c>
      <c r="AV281" s="1">
        <v>3.1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1</v>
      </c>
      <c r="BG281" s="1">
        <v>491</v>
      </c>
      <c r="BH281" s="1">
        <v>2.5</v>
      </c>
      <c r="BI281" s="1">
        <v>1</v>
      </c>
      <c r="BJ281" s="1">
        <v>491</v>
      </c>
      <c r="BK281" s="1">
        <v>5.9</v>
      </c>
      <c r="BL281" s="1">
        <v>1</v>
      </c>
      <c r="BM281" s="1">
        <v>0.37</v>
      </c>
      <c r="BN281" s="1">
        <v>1</v>
      </c>
      <c r="BO281" s="1">
        <v>210</v>
      </c>
      <c r="BP281" s="1">
        <v>411</v>
      </c>
      <c r="BQ281" s="1">
        <v>6.2</v>
      </c>
      <c r="BR281" s="1">
        <v>439</v>
      </c>
      <c r="BS281" s="1">
        <v>6.6</v>
      </c>
      <c r="BT281" s="1">
        <v>13.8</v>
      </c>
      <c r="CG281" s="1">
        <f>AW281*EXP((BE281/100)+(L281*CC$2)+BU$2)</f>
        <v>0</v>
      </c>
      <c r="CH281" s="1">
        <f>BL281*EXP((BT281/100)+BV$2)</f>
        <v>0.15252206574376706</v>
      </c>
      <c r="CI281" s="1">
        <f>AT281*EXP((AV281/100)+(L281*CD$2)+BW$2)</f>
        <v>0.10941562223128641</v>
      </c>
      <c r="CJ281" s="1">
        <f>BF281*EXP((BH281/100)+(L281*CE$2)+BX$2)</f>
        <v>0.12972099852912367</v>
      </c>
      <c r="CK281" s="1">
        <f>BI281*EXP((BK281/100)+(L281*CF$2))</f>
        <v>0.73054518120876977</v>
      </c>
      <c r="CL281" s="1">
        <f>IF((CJ281+CK281)=0, LOG(1),LOG((CJ281+CK281)))</f>
        <v>-6.5367150494528709E-2</v>
      </c>
      <c r="CM281" s="1">
        <f>IF((CG281+CH281+CI281)=0, LOG(1),LOG((CG281+CH281+CI281)))</f>
        <v>-0.58180201015804167</v>
      </c>
      <c r="CN281" s="1">
        <f>IF((CL281=0),1,EXP((BZ$2*CL281)+(CB$2*F281)))</f>
        <v>0.94595329903415015</v>
      </c>
      <c r="CO281" s="1">
        <f>IF((CM281=0),1,EXP((BZ$2*CM281)+(CA$2*AJ281)))</f>
        <v>0.60985643093786657</v>
      </c>
      <c r="CP281" s="1">
        <f>CN281+CO281</f>
        <v>1.5558097299720166</v>
      </c>
      <c r="CQ281" s="2">
        <f>CN281/CP281</f>
        <v>0.60801348700342972</v>
      </c>
      <c r="CR281" s="2">
        <f>CO281/CP281</f>
        <v>0.39198651299657039</v>
      </c>
      <c r="CS281" s="1">
        <f>CJ281+CK281</f>
        <v>0.86026617973789343</v>
      </c>
      <c r="CT281" s="1">
        <f>IF((CS281=0),CJ281,CJ281/CS281)</f>
        <v>0.15079169864453715</v>
      </c>
      <c r="CU281" s="4">
        <f>IF((CS281=0),CK281,CK281/CS281)</f>
        <v>0.84920830135546288</v>
      </c>
      <c r="CV281" s="1">
        <f>CI281+CH281+CG281</f>
        <v>0.26193768797505346</v>
      </c>
      <c r="CW281" s="1">
        <f>IF((CV281=0),CI281,CI281/CV281)</f>
        <v>0.41771622509589756</v>
      </c>
      <c r="CX281" s="1">
        <f>IF((CV281=0),CH281,CH281/CV281)</f>
        <v>0.58228377490410244</v>
      </c>
      <c r="CY281" s="1">
        <f>IF((CV281=0),CG281,CG281/CV281)</f>
        <v>0</v>
      </c>
      <c r="CZ281" s="1">
        <f>CT281*CQ281</f>
        <v>9.1683386504035375E-2</v>
      </c>
      <c r="DA281" s="1">
        <f>CU281*CQ281</f>
        <v>0.51633010049939432</v>
      </c>
      <c r="DB281" s="1">
        <f>CW281*CR281</f>
        <v>0.16373912649743139</v>
      </c>
      <c r="DC281" s="1">
        <f>CX281*CR281</f>
        <v>0.228247386499139</v>
      </c>
      <c r="DD281" s="1">
        <f>CY281*CR281</f>
        <v>0</v>
      </c>
      <c r="DE281" s="1">
        <f>IF(($AM281="Bicycle"),1,0)</f>
        <v>0</v>
      </c>
      <c r="DF281" s="1">
        <f>IF(($AM281="Walk"),1,0)</f>
        <v>0</v>
      </c>
      <c r="DG281" s="1">
        <f>IF(($AM281="Car"),1,0)</f>
        <v>1</v>
      </c>
      <c r="DH281" s="1">
        <f>IF(($AM281="Rail"),1,0)</f>
        <v>0</v>
      </c>
      <c r="DI281" s="1">
        <f>IF(($AM281="Bus"),1,0)</f>
        <v>0</v>
      </c>
      <c r="DJ281" s="1" t="e">
        <f>DE281*LOG(CZ281)+DF281*LOG(DA281)+DG281*LOG(DB281)+DH281*LOG(DD281)+DI281*LOG(DC281)</f>
        <v>#NUM!</v>
      </c>
      <c r="DK281" s="1">
        <v>377.21835709999999</v>
      </c>
      <c r="DL281" s="1">
        <f>(0-(CZ281*BH281*$BY$2))/100</f>
        <v>2.7150861136614361E-2</v>
      </c>
      <c r="DM281" s="1">
        <f t="shared" si="20"/>
        <v>2.4892828955056078E-3</v>
      </c>
      <c r="DO281" s="1">
        <f>(0-(DA281*BK281*$BY$2))/100</f>
        <v>0.36085473551441022</v>
      </c>
      <c r="DP281" s="1">
        <f t="shared" si="21"/>
        <v>0.18632016185383779</v>
      </c>
      <c r="DR281" s="1">
        <f>(0-(DB281*AV281*$BY$2))/100</f>
        <v>6.0126665092138688E-2</v>
      </c>
      <c r="DS281" s="1">
        <f t="shared" si="22"/>
        <v>9.8450876213903894E-3</v>
      </c>
      <c r="DU281" s="1">
        <f>(0-(DC281*BT281*$BY$2))/100</f>
        <v>0.37311082838754012</v>
      </c>
      <c r="DV281" s="1">
        <f t="shared" si="23"/>
        <v>8.51615714539848E-2</v>
      </c>
      <c r="DX281" s="1">
        <f>(0-(DD281*BE281*$BY$2))/100</f>
        <v>0</v>
      </c>
      <c r="DY281" s="1">
        <f t="shared" si="24"/>
        <v>0</v>
      </c>
      <c r="EB281" s="1" t="s">
        <v>168</v>
      </c>
    </row>
    <row r="282" spans="1:132" x14ac:dyDescent="0.25">
      <c r="A282" s="1">
        <v>257251</v>
      </c>
      <c r="B282" s="1" t="s">
        <v>92</v>
      </c>
      <c r="C282" s="1">
        <v>500</v>
      </c>
      <c r="D282" s="1" t="s">
        <v>8</v>
      </c>
      <c r="E282" s="1">
        <v>0</v>
      </c>
      <c r="F282" s="1">
        <v>0</v>
      </c>
      <c r="G282" s="1">
        <v>0</v>
      </c>
      <c r="H282" s="1">
        <v>0</v>
      </c>
      <c r="I282" s="1">
        <v>1</v>
      </c>
      <c r="J282" s="3">
        <v>0.45914351851851848</v>
      </c>
      <c r="K282" s="3">
        <v>0.47848379629629628</v>
      </c>
      <c r="L282" s="1">
        <v>0</v>
      </c>
      <c r="M282" s="1" t="s">
        <v>82</v>
      </c>
      <c r="N282" s="1">
        <v>0</v>
      </c>
      <c r="O282" s="1">
        <v>0</v>
      </c>
      <c r="P282" s="1">
        <v>1</v>
      </c>
      <c r="Q282" s="1">
        <v>0</v>
      </c>
      <c r="R282" s="1">
        <v>0</v>
      </c>
      <c r="S282" s="1">
        <v>0</v>
      </c>
      <c r="T282" s="1">
        <v>1671</v>
      </c>
      <c r="U282" s="1">
        <v>27.85</v>
      </c>
      <c r="V282" s="1">
        <v>521.28211050000004</v>
      </c>
      <c r="W282" s="1">
        <v>35.431235450000003</v>
      </c>
      <c r="X282" s="1">
        <v>139.65955500000001</v>
      </c>
      <c r="Y282" s="1">
        <v>104</v>
      </c>
      <c r="Z282" s="1">
        <v>1003010</v>
      </c>
      <c r="AA282" s="1">
        <v>100301003</v>
      </c>
      <c r="AB282" s="1">
        <v>35.428456730000001</v>
      </c>
      <c r="AC282" s="1">
        <v>139.6641899</v>
      </c>
      <c r="AD282" s="1">
        <v>104</v>
      </c>
      <c r="AE282" s="1">
        <v>1003011</v>
      </c>
      <c r="AF282" s="1">
        <v>100301110</v>
      </c>
      <c r="AG282" s="1">
        <v>41.24</v>
      </c>
      <c r="AH282" s="1">
        <v>0</v>
      </c>
      <c r="AI282" s="1">
        <v>0</v>
      </c>
      <c r="AJ282" s="1">
        <v>0</v>
      </c>
      <c r="AK282" s="1">
        <v>0</v>
      </c>
      <c r="AL282" s="1">
        <v>410</v>
      </c>
      <c r="AM282" s="1" t="s">
        <v>39</v>
      </c>
      <c r="AN282" s="1">
        <v>1</v>
      </c>
      <c r="AO282" s="1">
        <v>0</v>
      </c>
      <c r="AP282" s="1">
        <v>0</v>
      </c>
      <c r="AQ282" s="1">
        <v>0</v>
      </c>
      <c r="AR282" s="1">
        <v>0</v>
      </c>
      <c r="AS282" s="1">
        <v>3.1</v>
      </c>
      <c r="AT282" s="1">
        <v>1</v>
      </c>
      <c r="AU282" s="1">
        <v>626</v>
      </c>
      <c r="AV282" s="1">
        <v>3</v>
      </c>
      <c r="AW282" s="1">
        <v>1</v>
      </c>
      <c r="AX282" s="1">
        <v>24</v>
      </c>
      <c r="AY282" s="1">
        <v>340</v>
      </c>
      <c r="AZ282" s="1">
        <v>1</v>
      </c>
      <c r="BA282" s="1">
        <v>1818</v>
      </c>
      <c r="BB282" s="1">
        <v>22.9</v>
      </c>
      <c r="BC282" s="1">
        <v>2243</v>
      </c>
      <c r="BD282" s="1">
        <v>27.1</v>
      </c>
      <c r="BE282" s="1">
        <v>74</v>
      </c>
      <c r="BF282" s="1">
        <v>1</v>
      </c>
      <c r="BG282" s="1">
        <v>626</v>
      </c>
      <c r="BH282" s="1">
        <v>3.1</v>
      </c>
      <c r="BI282" s="1">
        <v>1</v>
      </c>
      <c r="BJ282" s="1">
        <v>626</v>
      </c>
      <c r="BK282" s="1">
        <v>8</v>
      </c>
      <c r="BL282" s="1">
        <v>1</v>
      </c>
      <c r="BM282" s="1">
        <v>0.67</v>
      </c>
      <c r="BN282" s="1">
        <v>4</v>
      </c>
      <c r="BO282" s="1">
        <v>210</v>
      </c>
      <c r="BP282" s="1">
        <v>273</v>
      </c>
      <c r="BQ282" s="1">
        <v>4.0999999999999996</v>
      </c>
      <c r="BR282" s="1">
        <v>306</v>
      </c>
      <c r="BS282" s="1">
        <v>4.5999999999999996</v>
      </c>
      <c r="BT282" s="1">
        <v>12.7</v>
      </c>
      <c r="CG282" s="1">
        <f>AW282*EXP((BE282/100)+(L282*CC$2)+BU$2)</f>
        <v>3.1411431682947444</v>
      </c>
      <c r="CH282" s="1">
        <f>BL282*EXP((BT282/100)+BV$2)</f>
        <v>0.1508535168639254</v>
      </c>
      <c r="CI282" s="1">
        <f>AT282*EXP((AV282/100)+(L282*CD$2)+BW$2)</f>
        <v>0.24509068354568958</v>
      </c>
      <c r="CJ282" s="1">
        <f>BF282*EXP((BH282/100)+(L282*CE$2)+BX$2)</f>
        <v>0.32224711173866877</v>
      </c>
      <c r="CK282" s="1">
        <f>BI282*EXP((BK282/100)+(L282*CF$2))</f>
        <v>1.0832870676749586</v>
      </c>
      <c r="CL282" s="1">
        <f>IF((CJ282+CK282)=0, LOG(1),LOG((CJ282+CK282)))</f>
        <v>0.14784141113182392</v>
      </c>
      <c r="CM282" s="1">
        <f>IF((CG282+CH282+CI282)=0, LOG(1),LOG((CG282+CH282+CI282)))</f>
        <v>0.54864578734587144</v>
      </c>
      <c r="CN282" s="1">
        <f>IF((CL282=0),1,EXP((BZ$2*CL282)+(CB$2*F282)))</f>
        <v>1.1339024735674412</v>
      </c>
      <c r="CO282" s="1">
        <f>IF((CM282=0),1,EXP((BZ$2*CM282)+(CA$2*AJ282)))</f>
        <v>1.5941631365157534</v>
      </c>
      <c r="CP282" s="1">
        <f>CN282+CO282</f>
        <v>2.7280656100831946</v>
      </c>
      <c r="CQ282" s="2">
        <f>CN282/CP282</f>
        <v>0.41564340292125962</v>
      </c>
      <c r="CR282" s="2">
        <f>CO282/CP282</f>
        <v>0.58435659707874033</v>
      </c>
      <c r="CS282" s="1">
        <f>CJ282+CK282</f>
        <v>1.4055341794136273</v>
      </c>
      <c r="CT282" s="1">
        <f>IF((CS282=0),CJ282,CJ282/CS282)</f>
        <v>0.22927020662927353</v>
      </c>
      <c r="CU282" s="4">
        <f>IF((CS282=0),CK282,CK282/CS282)</f>
        <v>0.77072979337072645</v>
      </c>
      <c r="CV282" s="1">
        <f>CI282+CH282+CG282</f>
        <v>3.5370873687043591</v>
      </c>
      <c r="CW282" s="1">
        <f>IF((CV282=0),CI282,CI282/CV282)</f>
        <v>6.9291667973547036E-2</v>
      </c>
      <c r="CX282" s="1">
        <f>IF((CV282=0),CH282,CH282/CV282)</f>
        <v>4.2649078504154475E-2</v>
      </c>
      <c r="CY282" s="1">
        <f>IF((CV282=0),CG282,CG282/CV282)</f>
        <v>0.88805925352229853</v>
      </c>
      <c r="CZ282" s="1">
        <f>CT282*CQ282</f>
        <v>9.5294648871851587E-2</v>
      </c>
      <c r="DA282" s="1">
        <f>CU282*CQ282</f>
        <v>0.32034875404940805</v>
      </c>
      <c r="DB282" s="1">
        <f>CW282*CR282</f>
        <v>4.0491043302931878E-2</v>
      </c>
      <c r="DC282" s="1">
        <f>CX282*CR282</f>
        <v>2.4922270383231762E-2</v>
      </c>
      <c r="DD282" s="1">
        <f>CY282*CR282</f>
        <v>0.51894328339257667</v>
      </c>
      <c r="DE282" s="1">
        <f>IF(($AM282="Bicycle"),1,0)</f>
        <v>1</v>
      </c>
      <c r="DF282" s="1">
        <f>IF(($AM282="Walk"),1,0)</f>
        <v>0</v>
      </c>
      <c r="DG282" s="1">
        <f>IF(($AM282="Car"),1,0)</f>
        <v>0</v>
      </c>
      <c r="DH282" s="1">
        <f>IF(($AM282="Rail"),1,0)</f>
        <v>0</v>
      </c>
      <c r="DI282" s="1">
        <f>IF(($AM282="Bus"),1,0)</f>
        <v>0</v>
      </c>
      <c r="DJ282" s="1">
        <f>DE282*LOG(CZ282)+DF282*LOG(DA282)+DG282*LOG(DB282)+DH282*LOG(DD282)+DI282*LOG(DC282)</f>
        <v>-1.0209314858325549</v>
      </c>
      <c r="DK282" s="1">
        <v>521.28211050000004</v>
      </c>
      <c r="DL282" s="1">
        <f>(0-(CZ282*BH282*$BY$2))/100</f>
        <v>3.4993159914534264E-2</v>
      </c>
      <c r="DM282" s="1">
        <f t="shared" si="20"/>
        <v>3.3346608869720949E-3</v>
      </c>
      <c r="DO282" s="1">
        <f>(0-(DA282*BK282*$BY$2))/100</f>
        <v>0.30357498318978715</v>
      </c>
      <c r="DP282" s="1">
        <f t="shared" si="21"/>
        <v>9.7249867625418304E-2</v>
      </c>
      <c r="DR282" s="1">
        <f>(0-(DB282*AV282*$BY$2))/100</f>
        <v>1.4389084905097669E-2</v>
      </c>
      <c r="DS282" s="1">
        <f t="shared" si="22"/>
        <v>5.8262905998187318E-4</v>
      </c>
      <c r="DU282" s="1">
        <f>(0-(DC282*BT282*$BY$2))/100</f>
        <v>3.7492489437667725E-2</v>
      </c>
      <c r="DV282" s="1">
        <f t="shared" si="23"/>
        <v>9.3439795910601597E-4</v>
      </c>
      <c r="DX282" s="1">
        <f>(0-(DD282*BE282*$BY$2))/100</f>
        <v>4.5488809243176478</v>
      </c>
      <c r="DY282" s="1">
        <f t="shared" si="24"/>
        <v>2.360611202627259</v>
      </c>
      <c r="EB282" s="1" t="s">
        <v>168</v>
      </c>
    </row>
    <row r="283" spans="1:132" x14ac:dyDescent="0.25">
      <c r="A283" s="1">
        <v>255507</v>
      </c>
      <c r="B283" s="1" t="s">
        <v>110</v>
      </c>
      <c r="C283" s="1">
        <v>500</v>
      </c>
      <c r="D283" s="1" t="s">
        <v>8</v>
      </c>
      <c r="E283" s="1">
        <v>0</v>
      </c>
      <c r="F283" s="1">
        <v>0</v>
      </c>
      <c r="G283" s="1">
        <v>0</v>
      </c>
      <c r="H283" s="1">
        <v>0</v>
      </c>
      <c r="I283" s="1">
        <v>1</v>
      </c>
      <c r="J283" s="3">
        <v>0.54403935185185182</v>
      </c>
      <c r="K283" s="3">
        <v>0.55134259259259266</v>
      </c>
      <c r="L283" s="1">
        <v>0</v>
      </c>
      <c r="M283" s="1" t="s">
        <v>82</v>
      </c>
      <c r="N283" s="1">
        <v>0</v>
      </c>
      <c r="O283" s="1">
        <v>0</v>
      </c>
      <c r="P283" s="1">
        <v>1</v>
      </c>
      <c r="Q283" s="1">
        <v>0</v>
      </c>
      <c r="R283" s="1">
        <v>0</v>
      </c>
      <c r="S283" s="1">
        <v>0</v>
      </c>
      <c r="T283" s="1">
        <v>631</v>
      </c>
      <c r="U283" s="1">
        <v>10.516666666666699</v>
      </c>
      <c r="V283" s="1">
        <v>847.70757319999996</v>
      </c>
      <c r="W283" s="1">
        <v>35.401457559999997</v>
      </c>
      <c r="X283" s="1">
        <v>139.53536869999999</v>
      </c>
      <c r="Y283" s="1">
        <v>110</v>
      </c>
      <c r="Z283" s="1">
        <v>1009018</v>
      </c>
      <c r="AA283" s="1">
        <v>100901802</v>
      </c>
      <c r="AB283" s="1">
        <v>35.408946290000003</v>
      </c>
      <c r="AC283" s="1">
        <v>139.53712820000001</v>
      </c>
      <c r="AD283" s="1">
        <v>110</v>
      </c>
      <c r="AE283" s="1">
        <v>1009035</v>
      </c>
      <c r="AF283" s="1">
        <v>100903501</v>
      </c>
      <c r="AG283" s="1">
        <v>41.24</v>
      </c>
      <c r="AH283" s="1">
        <v>0</v>
      </c>
      <c r="AI283" s="1">
        <v>1</v>
      </c>
      <c r="AJ283" s="1">
        <v>0</v>
      </c>
      <c r="AK283" s="1">
        <v>0</v>
      </c>
      <c r="AL283" s="1">
        <v>100</v>
      </c>
      <c r="AM283" s="1" t="s">
        <v>41</v>
      </c>
      <c r="AN283" s="1">
        <v>0</v>
      </c>
      <c r="AO283" s="1">
        <v>0</v>
      </c>
      <c r="AP283" s="1">
        <v>1</v>
      </c>
      <c r="AQ283" s="1">
        <v>0</v>
      </c>
      <c r="AR283" s="1">
        <v>0</v>
      </c>
      <c r="AS283" s="1">
        <v>7.3</v>
      </c>
      <c r="AT283" s="1">
        <v>1</v>
      </c>
      <c r="AU283" s="1">
        <v>1379</v>
      </c>
      <c r="AV283" s="1">
        <v>7.3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1</v>
      </c>
      <c r="BG283" s="1">
        <v>1002</v>
      </c>
      <c r="BH283" s="1">
        <v>5</v>
      </c>
      <c r="BI283" s="1">
        <v>1</v>
      </c>
      <c r="BJ283" s="1">
        <v>1002</v>
      </c>
      <c r="BK283" s="1">
        <v>12.3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CG283" s="1">
        <f>AW283*EXP((BE283/100)+(L283*CC$2)+BU$2)</f>
        <v>0</v>
      </c>
      <c r="CH283" s="1">
        <f>BL283*EXP((BT283/100)+BV$2)</f>
        <v>0</v>
      </c>
      <c r="CI283" s="1">
        <f>AT283*EXP((AV283/100)+(L283*CD$2)+BW$2)</f>
        <v>0.25585945222818485</v>
      </c>
      <c r="CJ283" s="1">
        <f>BF283*EXP((BH283/100)+(L283*CE$2)+BX$2)</f>
        <v>0.32842834260401454</v>
      </c>
      <c r="CK283" s="1">
        <f>BI283*EXP((BK283/100)+(L283*CF$2))</f>
        <v>1.1308844209474893</v>
      </c>
      <c r="CL283" s="1">
        <f>IF((CJ283+CK283)=0, LOG(1),LOG((CJ283+CK283)))</f>
        <v>0.16414838094598577</v>
      </c>
      <c r="CM283" s="1">
        <f>IF((CG283+CH283+CI283)=0, LOG(1),LOG((CG283+CH283+CI283)))</f>
        <v>-0.59199853423333393</v>
      </c>
      <c r="CN283" s="1">
        <f>IF((CL283=0),1,EXP((BZ$2*CL283)+(CB$2*F283)))</f>
        <v>1.1497288406167343</v>
      </c>
      <c r="CO283" s="1">
        <f>IF((CM283=0),1,EXP((BZ$2*CM283)+(CA$2*AJ283)))</f>
        <v>0.60459361699243841</v>
      </c>
      <c r="CP283" s="1">
        <f>CN283+CO283</f>
        <v>1.7543224576091727</v>
      </c>
      <c r="CQ283" s="2">
        <f>CN283/CP283</f>
        <v>0.65536916296654424</v>
      </c>
      <c r="CR283" s="2">
        <f>CO283/CP283</f>
        <v>0.34463083703345576</v>
      </c>
      <c r="CS283" s="1">
        <f>CJ283+CK283</f>
        <v>1.459312763551504</v>
      </c>
      <c r="CT283" s="1">
        <f>IF((CS283=0),CJ283,CJ283/CS283)</f>
        <v>0.22505685608116263</v>
      </c>
      <c r="CU283" s="4">
        <f>IF((CS283=0),CK283,CK283/CS283)</f>
        <v>0.77494314391883734</v>
      </c>
      <c r="CV283" s="1">
        <f>CI283+CH283+CG283</f>
        <v>0.25585945222818485</v>
      </c>
      <c r="CW283" s="1">
        <f>IF((CV283=0),CI283,CI283/CV283)</f>
        <v>1</v>
      </c>
      <c r="CX283" s="1">
        <f>IF((CV283=0),CH283,CH283/CV283)</f>
        <v>0</v>
      </c>
      <c r="CY283" s="1">
        <f>IF((CV283=0),CG283,CG283/CV283)</f>
        <v>0</v>
      </c>
      <c r="CZ283" s="1">
        <f>CT283*CQ283</f>
        <v>0.14749532338979357</v>
      </c>
      <c r="DA283" s="1">
        <f>CU283*CQ283</f>
        <v>0.5078738395767507</v>
      </c>
      <c r="DB283" s="1">
        <f>CW283*CR283</f>
        <v>0.34463083703345576</v>
      </c>
      <c r="DC283" s="1">
        <f>CX283*CR283</f>
        <v>0</v>
      </c>
      <c r="DD283" s="1">
        <f>CY283*CR283</f>
        <v>0</v>
      </c>
      <c r="DE283" s="1">
        <f>IF(($AM283="Bicycle"),1,0)</f>
        <v>0</v>
      </c>
      <c r="DF283" s="1">
        <f>IF(($AM283="Walk"),1,0)</f>
        <v>0</v>
      </c>
      <c r="DG283" s="1">
        <f>IF(($AM283="Car"),1,0)</f>
        <v>1</v>
      </c>
      <c r="DH283" s="1">
        <f>IF(($AM283="Rail"),1,0)</f>
        <v>0</v>
      </c>
      <c r="DI283" s="1">
        <f>IF(($AM283="Bus"),1,0)</f>
        <v>0</v>
      </c>
      <c r="DJ283" s="1" t="e">
        <f>DE283*LOG(CZ283)+DF283*LOG(DA283)+DG283*LOG(DB283)+DH283*LOG(DD283)+DI283*LOG(DC283)</f>
        <v>#NUM!</v>
      </c>
      <c r="DK283" s="1">
        <v>847.70757319999996</v>
      </c>
      <c r="DL283" s="1">
        <f>(0-(CZ283*BH283*$BY$2))/100</f>
        <v>8.7357703426019326E-2</v>
      </c>
      <c r="DM283" s="1">
        <f t="shared" si="20"/>
        <v>1.2884852717410399E-2</v>
      </c>
      <c r="DO283" s="1">
        <f>(0-(DA283*BK283*$BY$2))/100</f>
        <v>0.73996965083625188</v>
      </c>
      <c r="DP283" s="1">
        <f t="shared" si="21"/>
        <v>0.37581122774047482</v>
      </c>
      <c r="DR283" s="1">
        <f>(0-(DB283*AV283*$BY$2))/100</f>
        <v>0.29800938993340703</v>
      </c>
      <c r="DS283" s="1">
        <f t="shared" si="22"/>
        <v>0.10270322549657956</v>
      </c>
      <c r="DU283" s="1">
        <f>(0-(DC283*BT283*$BY$2))/100</f>
        <v>0</v>
      </c>
      <c r="DV283" s="1">
        <f t="shared" si="23"/>
        <v>0</v>
      </c>
      <c r="DX283" s="1">
        <f>(0-(DD283*BE283*$BY$2))/100</f>
        <v>0</v>
      </c>
      <c r="DY283" s="1">
        <f t="shared" si="24"/>
        <v>0</v>
      </c>
      <c r="EB283" s="1" t="s">
        <v>168</v>
      </c>
    </row>
    <row r="284" spans="1:132" x14ac:dyDescent="0.25">
      <c r="A284" s="1">
        <v>257899</v>
      </c>
      <c r="B284" s="1" t="s">
        <v>95</v>
      </c>
      <c r="C284" s="1">
        <v>300</v>
      </c>
      <c r="D284" s="1" t="s">
        <v>108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3">
        <v>0.48917824074074073</v>
      </c>
      <c r="K284" s="3">
        <v>0.51738425925925924</v>
      </c>
      <c r="L284" s="1">
        <v>0</v>
      </c>
      <c r="M284" s="1" t="s">
        <v>82</v>
      </c>
      <c r="N284" s="1">
        <v>0</v>
      </c>
      <c r="O284" s="1">
        <v>0</v>
      </c>
      <c r="P284" s="1">
        <v>1</v>
      </c>
      <c r="Q284" s="1">
        <v>0</v>
      </c>
      <c r="R284" s="1">
        <v>0</v>
      </c>
      <c r="S284" s="1">
        <v>0</v>
      </c>
      <c r="T284" s="1">
        <v>2437</v>
      </c>
      <c r="U284" s="1">
        <v>40.616666666666703</v>
      </c>
      <c r="V284" s="1">
        <v>569.72466759999998</v>
      </c>
      <c r="W284" s="1">
        <v>35.447897359999999</v>
      </c>
      <c r="X284" s="1">
        <v>139.6418256</v>
      </c>
      <c r="Y284" s="1">
        <v>104</v>
      </c>
      <c r="Z284" s="1">
        <v>1003002</v>
      </c>
      <c r="AA284" s="1">
        <v>100300206</v>
      </c>
      <c r="AB284" s="1">
        <v>35.444399750000002</v>
      </c>
      <c r="AC284" s="1">
        <v>139.6372283</v>
      </c>
      <c r="AD284" s="1">
        <v>104</v>
      </c>
      <c r="AE284" s="1">
        <v>1003002</v>
      </c>
      <c r="AF284" s="1">
        <v>100300215</v>
      </c>
      <c r="AG284" s="1">
        <v>45</v>
      </c>
      <c r="AH284" s="1">
        <v>45</v>
      </c>
      <c r="AI284" s="1">
        <v>1</v>
      </c>
      <c r="AJ284" s="1">
        <v>0</v>
      </c>
      <c r="AK284" s="1">
        <v>1</v>
      </c>
      <c r="AL284" s="1">
        <v>420</v>
      </c>
      <c r="AM284" s="1" t="s">
        <v>43</v>
      </c>
      <c r="AN284" s="1">
        <v>0</v>
      </c>
      <c r="AO284" s="1">
        <v>0</v>
      </c>
      <c r="AP284" s="1">
        <v>0</v>
      </c>
      <c r="AQ284" s="1">
        <v>0</v>
      </c>
      <c r="AR284" s="1">
        <v>1</v>
      </c>
      <c r="AS284" s="1">
        <v>8.3000000000000007</v>
      </c>
      <c r="AT284" s="1">
        <v>1</v>
      </c>
      <c r="AU284" s="1">
        <v>1288</v>
      </c>
      <c r="AV284" s="1">
        <v>4.9000000000000004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1</v>
      </c>
      <c r="BG284" s="1">
        <v>687</v>
      </c>
      <c r="BH284" s="1">
        <v>3.4</v>
      </c>
      <c r="BI284" s="1">
        <v>1</v>
      </c>
      <c r="BJ284" s="1">
        <v>687</v>
      </c>
      <c r="BK284" s="1">
        <v>8.3000000000000007</v>
      </c>
      <c r="BL284" s="1">
        <v>1</v>
      </c>
      <c r="BM284" s="1">
        <v>0.3</v>
      </c>
      <c r="BN284" s="1">
        <v>2</v>
      </c>
      <c r="BO284" s="1">
        <v>210</v>
      </c>
      <c r="BP284" s="1">
        <v>267</v>
      </c>
      <c r="BQ284" s="1">
        <v>4</v>
      </c>
      <c r="BR284" s="1">
        <v>249</v>
      </c>
      <c r="BS284" s="1">
        <v>3.7</v>
      </c>
      <c r="BT284" s="1">
        <v>9.6999999999999993</v>
      </c>
      <c r="CG284" s="1">
        <f>AW284*EXP((BE284/100)+(L284*CC$2)+BU$2)</f>
        <v>0</v>
      </c>
      <c r="CH284" s="1">
        <f>BL284*EXP((BT284/100)+BV$2)</f>
        <v>0.14639512166068094</v>
      </c>
      <c r="CI284" s="1">
        <f>AT284*EXP((AV284/100)+(L284*CD$2)+BW$2)</f>
        <v>0.24979192691686333</v>
      </c>
      <c r="CJ284" s="1">
        <f>BF284*EXP((BH284/100)+(L284*CE$2)+BX$2)</f>
        <v>0.32321530463708786</v>
      </c>
      <c r="CK284" s="1">
        <f>BI284*EXP((BK284/100)+(L284*CF$2))</f>
        <v>1.0865418085482381</v>
      </c>
      <c r="CL284" s="1">
        <f>IF((CJ284+CK284)=0, LOG(1),LOG((CJ284+CK284)))</f>
        <v>0.14914429457753367</v>
      </c>
      <c r="CM284" s="1">
        <f>IF((CG284+CH284+CI284)=0, LOG(1),LOG((CG284+CH284+CI284)))</f>
        <v>-0.40209972572639913</v>
      </c>
      <c r="CN284" s="1">
        <f>IF((CL284=0),1,EXP((BZ$2*CL284)+(CB$2*F284)))</f>
        <v>1.1351589105077382</v>
      </c>
      <c r="CO284" s="1">
        <f>IF((CM284=0),1,EXP((BZ$2*CM284)+(CA$2*AJ284)))</f>
        <v>0.7105011116332135</v>
      </c>
      <c r="CP284" s="1">
        <f>CN284+CO284</f>
        <v>1.8456600221409518</v>
      </c>
      <c r="CQ284" s="2">
        <f>CN284/CP284</f>
        <v>0.61504225961992842</v>
      </c>
      <c r="CR284" s="2">
        <f>CO284/CP284</f>
        <v>0.38495774038007147</v>
      </c>
      <c r="CS284" s="1">
        <f>CJ284+CK284</f>
        <v>1.4097571131853259</v>
      </c>
      <c r="CT284" s="1">
        <f>IF((CS284=0),CJ284,CJ284/CS284)</f>
        <v>0.22927020662927355</v>
      </c>
      <c r="CU284" s="4">
        <f>IF((CS284=0),CK284,CK284/CS284)</f>
        <v>0.77072979337072645</v>
      </c>
      <c r="CV284" s="1">
        <f>CI284+CH284+CG284</f>
        <v>0.39618704857754428</v>
      </c>
      <c r="CW284" s="1">
        <f>IF((CV284=0),CI284,CI284/CV284)</f>
        <v>0.63048988555710561</v>
      </c>
      <c r="CX284" s="1">
        <f>IF((CV284=0),CH284,CH284/CV284)</f>
        <v>0.36951011444289439</v>
      </c>
      <c r="CY284" s="1">
        <f>IF((CV284=0),CG284,CG284/CV284)</f>
        <v>0</v>
      </c>
      <c r="CZ284" s="1">
        <f>CT284*CQ284</f>
        <v>0.1410108659487963</v>
      </c>
      <c r="DA284" s="1">
        <f>CU284*CQ284</f>
        <v>0.47403139367113212</v>
      </c>
      <c r="DB284" s="1">
        <f>CW284*CR284</f>
        <v>0.24271196167655323</v>
      </c>
      <c r="DC284" s="1">
        <f>CX284*CR284</f>
        <v>0.14224577870351823</v>
      </c>
      <c r="DD284" s="1">
        <f>CY284*CR284</f>
        <v>0</v>
      </c>
      <c r="DE284" s="1">
        <f>IF(($AM284="Bicycle"),1,0)</f>
        <v>0</v>
      </c>
      <c r="DF284" s="1">
        <f>IF(($AM284="Walk"),1,0)</f>
        <v>1</v>
      </c>
      <c r="DG284" s="1">
        <f>IF(($AM284="Car"),1,0)</f>
        <v>0</v>
      </c>
      <c r="DH284" s="1">
        <f>IF(($AM284="Rail"),1,0)</f>
        <v>0</v>
      </c>
      <c r="DI284" s="1">
        <f>IF(($AM284="Bus"),1,0)</f>
        <v>0</v>
      </c>
      <c r="DJ284" s="1" t="e">
        <f>DE284*LOG(CZ284)+DF284*LOG(DA284)+DG284*LOG(DB284)+DH284*LOG(DD284)+DI284*LOG(DC284)</f>
        <v>#NUM!</v>
      </c>
      <c r="DK284" s="1">
        <v>569.72466759999998</v>
      </c>
      <c r="DL284" s="1">
        <f>(0-(CZ284*BH284*$BY$2))/100</f>
        <v>5.6791645216409614E-2</v>
      </c>
      <c r="DM284" s="1">
        <f t="shared" si="20"/>
        <v>8.0082390706227354E-3</v>
      </c>
      <c r="DO284" s="1">
        <f>(0-(DA284*BK284*$BY$2))/100</f>
        <v>0.46605605044997722</v>
      </c>
      <c r="DP284" s="1">
        <f t="shared" si="21"/>
        <v>0.22092519912366615</v>
      </c>
      <c r="DR284" s="1">
        <f>(0-(DB284*AV284*$BY$2))/100</f>
        <v>0.14087703865601889</v>
      </c>
      <c r="DS284" s="1">
        <f t="shared" si="22"/>
        <v>3.4192542407385965E-2</v>
      </c>
      <c r="DU284" s="1">
        <f>(0-(DC284*BT284*$BY$2))/100</f>
        <v>0.16344215309448448</v>
      </c>
      <c r="DV284" s="1">
        <f t="shared" si="23"/>
        <v>2.3248956339904588E-2</v>
      </c>
      <c r="DX284" s="1">
        <f>(0-(DD284*BE284*$BY$2))/100</f>
        <v>0</v>
      </c>
      <c r="DY284" s="1">
        <f t="shared" si="24"/>
        <v>0</v>
      </c>
      <c r="EB284" s="1" t="s">
        <v>168</v>
      </c>
    </row>
    <row r="285" spans="1:132" x14ac:dyDescent="0.25">
      <c r="A285" s="1">
        <v>256854</v>
      </c>
      <c r="B285" s="1" t="s">
        <v>81</v>
      </c>
      <c r="C285" s="1">
        <v>500</v>
      </c>
      <c r="D285" s="1" t="s">
        <v>8</v>
      </c>
      <c r="E285" s="1">
        <v>0</v>
      </c>
      <c r="F285" s="1">
        <v>0</v>
      </c>
      <c r="G285" s="1">
        <v>0</v>
      </c>
      <c r="H285" s="1">
        <v>0</v>
      </c>
      <c r="I285" s="1">
        <v>1</v>
      </c>
      <c r="J285" s="3">
        <v>0.71908564814814813</v>
      </c>
      <c r="K285" s="3">
        <v>0.73211805555555554</v>
      </c>
      <c r="L285" s="1">
        <v>1</v>
      </c>
      <c r="M285" s="1" t="s">
        <v>76</v>
      </c>
      <c r="N285" s="1">
        <v>0</v>
      </c>
      <c r="O285" s="1">
        <v>0</v>
      </c>
      <c r="P285" s="1">
        <v>0</v>
      </c>
      <c r="Q285" s="1">
        <v>0</v>
      </c>
      <c r="R285" s="1">
        <v>1</v>
      </c>
      <c r="S285" s="1">
        <v>0</v>
      </c>
      <c r="T285" s="1">
        <v>1126</v>
      </c>
      <c r="U285" s="1">
        <v>18.766666666666701</v>
      </c>
      <c r="V285" s="1">
        <v>757.88194940000005</v>
      </c>
      <c r="W285" s="1">
        <v>35.460766630000002</v>
      </c>
      <c r="X285" s="1">
        <v>139.5418651</v>
      </c>
      <c r="Y285" s="1">
        <v>112</v>
      </c>
      <c r="Z285" s="1">
        <v>1005105</v>
      </c>
      <c r="AA285" s="1">
        <v>100510501</v>
      </c>
      <c r="AB285" s="1">
        <v>35.4606754</v>
      </c>
      <c r="AC285" s="1">
        <v>139.53349660000001</v>
      </c>
      <c r="AD285" s="1">
        <v>112</v>
      </c>
      <c r="AE285" s="1">
        <v>1005104</v>
      </c>
      <c r="AF285" s="1">
        <v>100510401</v>
      </c>
      <c r="AG285" s="1">
        <v>37</v>
      </c>
      <c r="AH285" s="1">
        <v>37</v>
      </c>
      <c r="AI285" s="1">
        <v>1</v>
      </c>
      <c r="AJ285" s="1">
        <v>0</v>
      </c>
      <c r="AK285" s="1">
        <v>0</v>
      </c>
      <c r="AL285" s="1">
        <v>420</v>
      </c>
      <c r="AM285" s="1" t="s">
        <v>43</v>
      </c>
      <c r="AN285" s="1">
        <v>0</v>
      </c>
      <c r="AO285" s="1">
        <v>0</v>
      </c>
      <c r="AP285" s="1">
        <v>0</v>
      </c>
      <c r="AQ285" s="1">
        <v>0</v>
      </c>
      <c r="AR285" s="1">
        <v>1</v>
      </c>
      <c r="AS285" s="1">
        <v>15.9</v>
      </c>
      <c r="AT285" s="1">
        <v>1</v>
      </c>
      <c r="AU285" s="1">
        <v>1899</v>
      </c>
      <c r="AV285" s="1">
        <v>5.6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1</v>
      </c>
      <c r="BG285" s="1">
        <v>1256</v>
      </c>
      <c r="BH285" s="1">
        <v>6.3</v>
      </c>
      <c r="BI285" s="1">
        <v>1</v>
      </c>
      <c r="BJ285" s="1">
        <v>1256</v>
      </c>
      <c r="BK285" s="1">
        <v>15.9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CG285" s="1">
        <f>AW285*EXP((BE285/100)+(L285*CC$2)+BU$2)</f>
        <v>0</v>
      </c>
      <c r="CH285" s="1">
        <f>BL285*EXP((BT285/100)+BV$2)</f>
        <v>0</v>
      </c>
      <c r="CI285" s="1">
        <f>AT285*EXP((AV285/100)+(L285*CD$2)+BW$2)</f>
        <v>0.11218549189532685</v>
      </c>
      <c r="CJ285" s="1">
        <f>BF285*EXP((BH285/100)+(L285*CE$2)+BX$2)</f>
        <v>0.13474525273238638</v>
      </c>
      <c r="CK285" s="1">
        <f>BI285*EXP((BK285/100)+(L285*CF$2))</f>
        <v>0.80737728861223645</v>
      </c>
      <c r="CL285" s="1">
        <f>IF((CJ285+CK285)=0, LOG(1),LOG((CJ285+CK285)))</f>
        <v>-2.5892605096145868E-2</v>
      </c>
      <c r="CM285" s="1">
        <f>IF((CG285+CH285+CI285)=0, LOG(1),LOG((CG285+CH285+CI285)))</f>
        <v>-0.95006330348272461</v>
      </c>
      <c r="CN285" s="1">
        <f>IF((CL285=0),1,EXP((BZ$2*CL285)+(CB$2*F285)))</f>
        <v>0.97823171037843948</v>
      </c>
      <c r="CO285" s="1">
        <f>IF((CM285=0),1,EXP((BZ$2*CM285)+(CA$2*AJ285)))</f>
        <v>0.44594760655246113</v>
      </c>
      <c r="CP285" s="1">
        <f>CN285+CO285</f>
        <v>1.4241793169309007</v>
      </c>
      <c r="CQ285" s="2">
        <f>CN285/CP285</f>
        <v>0.68687397629571245</v>
      </c>
      <c r="CR285" s="2">
        <f>CO285/CP285</f>
        <v>0.31312602370428744</v>
      </c>
      <c r="CS285" s="1">
        <f>CJ285+CK285</f>
        <v>0.94212254134462281</v>
      </c>
      <c r="CT285" s="1">
        <f>IF((CS285=0),CJ285,CJ285/CS285)</f>
        <v>0.1430230642184554</v>
      </c>
      <c r="CU285" s="4">
        <f>IF((CS285=0),CK285,CK285/CS285)</f>
        <v>0.85697693578154466</v>
      </c>
      <c r="CV285" s="1">
        <f>CI285+CH285+CG285</f>
        <v>0.11218549189532685</v>
      </c>
      <c r="CW285" s="1">
        <f>IF((CV285=0),CI285,CI285/CV285)</f>
        <v>1</v>
      </c>
      <c r="CX285" s="1">
        <f>IF((CV285=0),CH285,CH285/CV285)</f>
        <v>0</v>
      </c>
      <c r="CY285" s="1">
        <f>IF((CV285=0),CG285,CG285/CV285)</f>
        <v>0</v>
      </c>
      <c r="CZ285" s="1">
        <f>CT285*CQ285</f>
        <v>9.8238820821727496E-2</v>
      </c>
      <c r="DA285" s="1">
        <f>CU285*CQ285</f>
        <v>0.58863515547398504</v>
      </c>
      <c r="DB285" s="1">
        <f>CW285*CR285</f>
        <v>0.31312602370428744</v>
      </c>
      <c r="DC285" s="1">
        <f>CX285*CR285</f>
        <v>0</v>
      </c>
      <c r="DD285" s="1">
        <f>CY285*CR285</f>
        <v>0</v>
      </c>
      <c r="DE285" s="1">
        <f>IF(($AM285="Bicycle"),1,0)</f>
        <v>0</v>
      </c>
      <c r="DF285" s="1">
        <f>IF(($AM285="Walk"),1,0)</f>
        <v>1</v>
      </c>
      <c r="DG285" s="1">
        <f>IF(($AM285="Car"),1,0)</f>
        <v>0</v>
      </c>
      <c r="DH285" s="1">
        <f>IF(($AM285="Rail"),1,0)</f>
        <v>0</v>
      </c>
      <c r="DI285" s="1">
        <f>IF(($AM285="Bus"),1,0)</f>
        <v>0</v>
      </c>
      <c r="DJ285" s="1" t="e">
        <f>DE285*LOG(CZ285)+DF285*LOG(DA285)+DG285*LOG(DB285)+DH285*LOG(DD285)+DI285*LOG(DC285)</f>
        <v>#NUM!</v>
      </c>
      <c r="DK285" s="1">
        <v>757.88194940000005</v>
      </c>
      <c r="DL285" s="1">
        <f>(0-(CZ285*BH285*$BY$2))/100</f>
        <v>7.331226609130459E-2</v>
      </c>
      <c r="DM285" s="1">
        <f t="shared" si="20"/>
        <v>7.2021105725784797E-3</v>
      </c>
      <c r="DO285" s="1">
        <f>(0-(DA285*BK285*$BY$2))/100</f>
        <v>1.1086546272573916</v>
      </c>
      <c r="DP285" s="1">
        <f t="shared" si="21"/>
        <v>0.6525930888826077</v>
      </c>
      <c r="DR285" s="1">
        <f>(0-(DB285*AV285*$BY$2))/100</f>
        <v>0.20771130939799801</v>
      </c>
      <c r="DS285" s="1">
        <f t="shared" si="22"/>
        <v>6.5039816390206104E-2</v>
      </c>
      <c r="DU285" s="1">
        <f>(0-(DC285*BT285*$BY$2))/100</f>
        <v>0</v>
      </c>
      <c r="DV285" s="1">
        <f t="shared" si="23"/>
        <v>0</v>
      </c>
      <c r="DX285" s="1">
        <f>(0-(DD285*BE285*$BY$2))/100</f>
        <v>0</v>
      </c>
      <c r="DY285" s="1">
        <f t="shared" si="24"/>
        <v>0</v>
      </c>
      <c r="EB285" s="1" t="s">
        <v>168</v>
      </c>
    </row>
    <row r="286" spans="1:132" x14ac:dyDescent="0.25">
      <c r="A286" s="1">
        <v>257832</v>
      </c>
      <c r="B286" s="1" t="s">
        <v>91</v>
      </c>
      <c r="C286" s="1">
        <v>200</v>
      </c>
      <c r="D286" s="1" t="s">
        <v>84</v>
      </c>
      <c r="E286" s="1">
        <v>0</v>
      </c>
      <c r="F286" s="1">
        <v>0</v>
      </c>
      <c r="G286" s="1">
        <v>0</v>
      </c>
      <c r="H286" s="1">
        <v>1</v>
      </c>
      <c r="I286" s="1">
        <v>0</v>
      </c>
      <c r="J286" s="3">
        <v>0.7696412037037037</v>
      </c>
      <c r="K286" s="3">
        <v>0.77980324074074081</v>
      </c>
      <c r="L286" s="1">
        <v>1</v>
      </c>
      <c r="M286" s="1" t="s">
        <v>76</v>
      </c>
      <c r="N286" s="1">
        <v>0</v>
      </c>
      <c r="O286" s="1">
        <v>0</v>
      </c>
      <c r="P286" s="1">
        <v>0</v>
      </c>
      <c r="Q286" s="1">
        <v>0</v>
      </c>
      <c r="R286" s="1">
        <v>1</v>
      </c>
      <c r="S286" s="1">
        <v>0</v>
      </c>
      <c r="T286" s="1">
        <v>878</v>
      </c>
      <c r="U286" s="1">
        <v>14.633333333333301</v>
      </c>
      <c r="V286" s="1">
        <v>966.17809009999996</v>
      </c>
      <c r="W286" s="1">
        <v>35.398507129999999</v>
      </c>
      <c r="X286" s="1">
        <v>139.53252560000001</v>
      </c>
      <c r="Y286" s="1">
        <v>110</v>
      </c>
      <c r="Z286" s="1">
        <v>1009018</v>
      </c>
      <c r="AA286" s="1">
        <v>100901802</v>
      </c>
      <c r="AB286" s="1">
        <v>35.406816589999998</v>
      </c>
      <c r="AC286" s="1">
        <v>139.5356477</v>
      </c>
      <c r="AD286" s="1">
        <v>110</v>
      </c>
      <c r="AE286" s="1">
        <v>1009029</v>
      </c>
      <c r="AF286" s="1">
        <v>100902901</v>
      </c>
      <c r="AG286" s="1">
        <v>37</v>
      </c>
      <c r="AH286" s="1">
        <v>37</v>
      </c>
      <c r="AI286" s="1">
        <v>1</v>
      </c>
      <c r="AJ286" s="1">
        <v>0</v>
      </c>
      <c r="AK286" s="1">
        <v>0</v>
      </c>
      <c r="AL286" s="1">
        <v>420</v>
      </c>
      <c r="AM286" s="1" t="s">
        <v>43</v>
      </c>
      <c r="AN286" s="1">
        <v>0</v>
      </c>
      <c r="AO286" s="1">
        <v>0</v>
      </c>
      <c r="AP286" s="1">
        <v>0</v>
      </c>
      <c r="AQ286" s="1">
        <v>0</v>
      </c>
      <c r="AR286" s="1">
        <v>1</v>
      </c>
      <c r="AS286" s="1">
        <v>15.2</v>
      </c>
      <c r="AT286" s="1">
        <v>1</v>
      </c>
      <c r="AU286" s="1">
        <v>4121</v>
      </c>
      <c r="AV286" s="1">
        <v>15.9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1246</v>
      </c>
      <c r="BH286" s="1">
        <v>6.2</v>
      </c>
      <c r="BI286" s="1">
        <v>1</v>
      </c>
      <c r="BJ286" s="1">
        <v>1246</v>
      </c>
      <c r="BK286" s="1">
        <v>15.2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CG286" s="1">
        <f>AW286*EXP((BE286/100)+(L286*CC$2)+BU$2)</f>
        <v>0</v>
      </c>
      <c r="CH286" s="1">
        <f>BL286*EXP((BT286/100)+BV$2)</f>
        <v>0</v>
      </c>
      <c r="CI286" s="1">
        <f>AT286*EXP((AV286/100)+(L286*CD$2)+BW$2)</f>
        <v>0.12435665398893582</v>
      </c>
      <c r="CJ286" s="1">
        <f>BF286*EXP((BH286/100)+(L286*CE$2)+BX$2)</f>
        <v>0.13461057482982844</v>
      </c>
      <c r="CK286" s="1">
        <f>BI286*EXP((BK286/100)+(L286*CF$2))</f>
        <v>0.80174538226111192</v>
      </c>
      <c r="CL286" s="1">
        <f>IF((CJ286+CK286)=0, LOG(1),LOG((CJ286+CK286)))</f>
        <v>-2.8559022188369317E-2</v>
      </c>
      <c r="CM286" s="1">
        <f>IF((CG286+CH286+CI286)=0, LOG(1),LOG((CG286+CH286+CI286)))</f>
        <v>-0.90533097184668987</v>
      </c>
      <c r="CN286" s="1">
        <f>IF((CL286=0),1,EXP((BZ$2*CL286)+(CB$2*F286)))</f>
        <v>0.97601710328977243</v>
      </c>
      <c r="CO286" s="1">
        <f>IF((CM286=0),1,EXP((BZ$2*CM286)+(CA$2*AJ286)))</f>
        <v>0.46323012132531161</v>
      </c>
      <c r="CP286" s="1">
        <f>CN286+CO286</f>
        <v>1.439247224615084</v>
      </c>
      <c r="CQ286" s="2">
        <f>CN286/CP286</f>
        <v>0.67814416216838702</v>
      </c>
      <c r="CR286" s="2">
        <f>CO286/CP286</f>
        <v>0.32185583783161303</v>
      </c>
      <c r="CS286" s="1">
        <f>CJ286+CK286</f>
        <v>0.93635595709094033</v>
      </c>
      <c r="CT286" s="1">
        <f>IF((CS286=0),CJ286,CJ286/CS286)</f>
        <v>0.14376004532297204</v>
      </c>
      <c r="CU286" s="4">
        <f>IF((CS286=0),CK286,CK286/CS286)</f>
        <v>0.85623995467702796</v>
      </c>
      <c r="CV286" s="1">
        <f>CI286+CH286+CG286</f>
        <v>0.12435665398893582</v>
      </c>
      <c r="CW286" s="1">
        <f>IF((CV286=0),CI286,CI286/CV286)</f>
        <v>1</v>
      </c>
      <c r="CX286" s="1">
        <f>IF((CV286=0),CH286,CH286/CV286)</f>
        <v>0</v>
      </c>
      <c r="CY286" s="1">
        <f>IF((CV286=0),CG286,CG286/CV286)</f>
        <v>0</v>
      </c>
      <c r="CZ286" s="1">
        <f>CT286*CQ286</f>
        <v>9.7490035488836224E-2</v>
      </c>
      <c r="DA286" s="1">
        <f>CU286*CQ286</f>
        <v>0.58065412667955085</v>
      </c>
      <c r="DB286" s="1">
        <f>CW286*CR286</f>
        <v>0.32185583783161303</v>
      </c>
      <c r="DC286" s="1">
        <f>CX286*CR286</f>
        <v>0</v>
      </c>
      <c r="DD286" s="1">
        <f>CY286*CR286</f>
        <v>0</v>
      </c>
      <c r="DE286" s="1">
        <f>IF(($AM286="Bicycle"),1,0)</f>
        <v>0</v>
      </c>
      <c r="DF286" s="1">
        <f>IF(($AM286="Walk"),1,0)</f>
        <v>1</v>
      </c>
      <c r="DG286" s="1">
        <f>IF(($AM286="Car"),1,0)</f>
        <v>0</v>
      </c>
      <c r="DH286" s="1">
        <f>IF(($AM286="Rail"),1,0)</f>
        <v>0</v>
      </c>
      <c r="DI286" s="1">
        <f>IF(($AM286="Bus"),1,0)</f>
        <v>0</v>
      </c>
      <c r="DJ286" s="1" t="e">
        <f>DE286*LOG(CZ286)+DF286*LOG(DA286)+DG286*LOG(DB286)+DH286*LOG(DD286)+DI286*LOG(DC286)</f>
        <v>#NUM!</v>
      </c>
      <c r="DK286" s="1">
        <v>966.17809009999996</v>
      </c>
      <c r="DL286" s="1">
        <f>(0-(CZ286*BH286*$BY$2))/100</f>
        <v>7.159865621672197E-2</v>
      </c>
      <c r="DM286" s="1">
        <f t="shared" si="20"/>
        <v>6.980155535521209E-3</v>
      </c>
      <c r="DO286" s="1">
        <f>(0-(DA286*BK286*$BY$2))/100</f>
        <v>1.0454759776134883</v>
      </c>
      <c r="DP286" s="1">
        <f t="shared" si="21"/>
        <v>0.60705994074560976</v>
      </c>
      <c r="DR286" s="1">
        <f>(0-(DB286*AV286*$BY$2))/100</f>
        <v>0.60619376978001871</v>
      </c>
      <c r="DS286" s="1">
        <f t="shared" si="22"/>
        <v>0.19510700366085187</v>
      </c>
      <c r="DU286" s="1">
        <f>(0-(DC286*BT286*$BY$2))/100</f>
        <v>0</v>
      </c>
      <c r="DV286" s="1">
        <f t="shared" si="23"/>
        <v>0</v>
      </c>
      <c r="DX286" s="1">
        <f>(0-(DD286*BE286*$BY$2))/100</f>
        <v>0</v>
      </c>
      <c r="DY286" s="1">
        <f t="shared" si="24"/>
        <v>0</v>
      </c>
      <c r="EB286" s="1" t="s">
        <v>168</v>
      </c>
    </row>
    <row r="287" spans="1:132" x14ac:dyDescent="0.25">
      <c r="A287" s="1">
        <v>255402</v>
      </c>
      <c r="B287" s="1" t="s">
        <v>101</v>
      </c>
      <c r="C287" s="1">
        <v>400</v>
      </c>
      <c r="D287" s="1" t="s">
        <v>4</v>
      </c>
      <c r="E287" s="1">
        <v>1</v>
      </c>
      <c r="F287" s="1">
        <v>0</v>
      </c>
      <c r="G287" s="1">
        <v>0</v>
      </c>
      <c r="H287" s="1">
        <v>0</v>
      </c>
      <c r="I287" s="1">
        <v>0</v>
      </c>
      <c r="J287" s="3">
        <v>0.6460069444444444</v>
      </c>
      <c r="K287" s="3">
        <v>0.65497685185185184</v>
      </c>
      <c r="L287" s="1">
        <v>0</v>
      </c>
      <c r="M287" s="1" t="s">
        <v>90</v>
      </c>
      <c r="N287" s="1">
        <v>0</v>
      </c>
      <c r="O287" s="1">
        <v>0</v>
      </c>
      <c r="P287" s="1">
        <v>0</v>
      </c>
      <c r="Q287" s="1">
        <v>1</v>
      </c>
      <c r="R287" s="1">
        <v>0</v>
      </c>
      <c r="S287" s="1">
        <v>0</v>
      </c>
      <c r="T287" s="1">
        <v>776</v>
      </c>
      <c r="U287" s="1">
        <v>12.9333333333333</v>
      </c>
      <c r="V287" s="1">
        <v>492.84087520000003</v>
      </c>
      <c r="W287" s="1">
        <v>35.444549930000001</v>
      </c>
      <c r="X287" s="1">
        <v>139.6370459</v>
      </c>
      <c r="Y287" s="1">
        <v>104</v>
      </c>
      <c r="Z287" s="1">
        <v>1003002</v>
      </c>
      <c r="AA287" s="1">
        <v>100300215</v>
      </c>
      <c r="AB287" s="1">
        <v>35.447028340000003</v>
      </c>
      <c r="AC287" s="1">
        <v>139.64155740000001</v>
      </c>
      <c r="AD287" s="1">
        <v>104</v>
      </c>
      <c r="AE287" s="1">
        <v>1003002</v>
      </c>
      <c r="AF287" s="1">
        <v>100300201</v>
      </c>
      <c r="AG287" s="1">
        <v>50</v>
      </c>
      <c r="AH287" s="1">
        <v>50</v>
      </c>
      <c r="AI287" s="1">
        <v>0</v>
      </c>
      <c r="AJ287" s="1">
        <v>1</v>
      </c>
      <c r="AK287" s="1">
        <v>1</v>
      </c>
      <c r="AL287" s="1">
        <v>420</v>
      </c>
      <c r="AM287" s="1" t="s">
        <v>43</v>
      </c>
      <c r="AN287" s="1">
        <v>0</v>
      </c>
      <c r="AO287" s="1">
        <v>0</v>
      </c>
      <c r="AP287" s="1">
        <v>0</v>
      </c>
      <c r="AQ287" s="1">
        <v>0</v>
      </c>
      <c r="AR287" s="1">
        <v>1</v>
      </c>
      <c r="AS287" s="1">
        <v>7.6</v>
      </c>
      <c r="AT287" s="1">
        <v>1</v>
      </c>
      <c r="AU287" s="1">
        <v>964</v>
      </c>
      <c r="AV287" s="1">
        <v>3.5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1</v>
      </c>
      <c r="BG287" s="1">
        <v>634</v>
      </c>
      <c r="BH287" s="1">
        <v>3.2</v>
      </c>
      <c r="BI287" s="1">
        <v>1</v>
      </c>
      <c r="BJ287" s="1">
        <v>634</v>
      </c>
      <c r="BK287" s="1">
        <v>7.6</v>
      </c>
      <c r="BL287" s="1">
        <v>1</v>
      </c>
      <c r="BM287" s="1">
        <v>0.74</v>
      </c>
      <c r="BN287" s="1">
        <v>1</v>
      </c>
      <c r="BO287" s="1">
        <v>210</v>
      </c>
      <c r="BP287" s="1">
        <v>226</v>
      </c>
      <c r="BQ287" s="1">
        <v>3.4</v>
      </c>
      <c r="BR287" s="1">
        <v>208</v>
      </c>
      <c r="BS287" s="1">
        <v>3.1</v>
      </c>
      <c r="BT287" s="1">
        <v>7.5</v>
      </c>
      <c r="CG287" s="1">
        <f>AW287*EXP((BE287/100)+(L287*CC$2)+BU$2)</f>
        <v>0</v>
      </c>
      <c r="CH287" s="1">
        <f>BL287*EXP((BT287/100)+BV$2)</f>
        <v>0.143209598223695</v>
      </c>
      <c r="CI287" s="1">
        <f>AT287*EXP((AV287/100)+(L287*CD$2)+BW$2)</f>
        <v>0.24631920570940719</v>
      </c>
      <c r="CJ287" s="1">
        <f>BF287*EXP((BH287/100)+(L287*CE$2)+BX$2)</f>
        <v>0.32256952002768463</v>
      </c>
      <c r="CK287" s="1">
        <f>BI287*EXP((BK287/100)+(L287*CF$2))</f>
        <v>1.0789625741572839</v>
      </c>
      <c r="CL287" s="1">
        <f>IF((CJ287+CK287)=0, LOG(1),LOG((CJ287+CK287)))</f>
        <v>0.14660304727492954</v>
      </c>
      <c r="CM287" s="1">
        <f>IF((CG287+CH287+CI287)=0, LOG(1),LOG((CG287+CH287+CI287)))</f>
        <v>-0.40946042264691102</v>
      </c>
      <c r="CN287" s="1">
        <f>IF((CL287=0),1,EXP((BZ$2*CL287)+(CB$2*F287)))</f>
        <v>1.1327095452568583</v>
      </c>
      <c r="CO287" s="1">
        <f>IF((CM287=0),1,EXP((BZ$2*CM287)+(CA$2*AJ287)))</f>
        <v>1.4021538809413203</v>
      </c>
      <c r="CP287" s="1">
        <f>CN287+CO287</f>
        <v>2.5348634261981786</v>
      </c>
      <c r="CQ287" s="2">
        <f>CN287/CP287</f>
        <v>0.44685229726782988</v>
      </c>
      <c r="CR287" s="2">
        <f>CO287/CP287</f>
        <v>0.55314770273217007</v>
      </c>
      <c r="CS287" s="1">
        <f>CJ287+CK287</f>
        <v>1.4015320941849685</v>
      </c>
      <c r="CT287" s="1">
        <f>IF((CS287=0),CJ287,CJ287/CS287)</f>
        <v>0.23015492928491812</v>
      </c>
      <c r="CU287" s="4">
        <f>IF((CS287=0),CK287,CK287/CS287)</f>
        <v>0.7698450707150819</v>
      </c>
      <c r="CV287" s="1">
        <f>CI287+CH287+CG287</f>
        <v>0.38952880393310219</v>
      </c>
      <c r="CW287" s="1">
        <f>IF((CV287=0),CI287,CI287/CV287)</f>
        <v>0.63235171115024946</v>
      </c>
      <c r="CX287" s="1">
        <f>IF((CV287=0),CH287,CH287/CV287)</f>
        <v>0.36764828884975054</v>
      </c>
      <c r="CY287" s="1">
        <f>IF((CV287=0),CG287,CG287/CV287)</f>
        <v>0</v>
      </c>
      <c r="CZ287" s="1">
        <f>CT287*CQ287</f>
        <v>0.1028452588784806</v>
      </c>
      <c r="DA287" s="1">
        <f>CU287*CQ287</f>
        <v>0.34400703838934932</v>
      </c>
      <c r="DB287" s="1">
        <f>CW287*CR287</f>
        <v>0.34978389634151724</v>
      </c>
      <c r="DC287" s="1">
        <f>CX287*CR287</f>
        <v>0.2033638063906528</v>
      </c>
      <c r="DD287" s="1">
        <f>CY287*CR287</f>
        <v>0</v>
      </c>
      <c r="DE287" s="1">
        <f>IF(($AM287="Bicycle"),1,0)</f>
        <v>0</v>
      </c>
      <c r="DF287" s="1">
        <f>IF(($AM287="Walk"),1,0)</f>
        <v>1</v>
      </c>
      <c r="DG287" s="1">
        <f>IF(($AM287="Car"),1,0)</f>
        <v>0</v>
      </c>
      <c r="DH287" s="1">
        <f>IF(($AM287="Rail"),1,0)</f>
        <v>0</v>
      </c>
      <c r="DI287" s="1">
        <f>IF(($AM287="Bus"),1,0)</f>
        <v>0</v>
      </c>
      <c r="DJ287" s="1" t="e">
        <f>DE287*LOG(CZ287)+DF287*LOG(DA287)+DG287*LOG(DB287)+DH287*LOG(DD287)+DI287*LOG(DC287)</f>
        <v>#NUM!</v>
      </c>
      <c r="DK287" s="1">
        <v>492.84087520000003</v>
      </c>
      <c r="DL287" s="1">
        <f>(0-(CZ287*BH287*$BY$2))/100</f>
        <v>3.8984072627757112E-2</v>
      </c>
      <c r="DM287" s="1">
        <f t="shared" si="20"/>
        <v>4.0093270415391697E-3</v>
      </c>
      <c r="DO287" s="1">
        <f>(0-(DA287*BK287*$BY$2))/100</f>
        <v>0.30969477201744633</v>
      </c>
      <c r="DP287" s="1">
        <f t="shared" si="21"/>
        <v>0.10653718132638644</v>
      </c>
      <c r="DR287" s="1">
        <f>(0-(DB287*AV287*$BY$2))/100</f>
        <v>0.14501763191049039</v>
      </c>
      <c r="DS287" s="1">
        <f t="shared" si="22"/>
        <v>5.0724832327871269E-2</v>
      </c>
      <c r="DU287" s="1">
        <f>(0-(DC287*BT287*$BY$2))/100</f>
        <v>0.18067076309238153</v>
      </c>
      <c r="DV287" s="1">
        <f t="shared" si="23"/>
        <v>3.6741894085970575E-2</v>
      </c>
      <c r="DX287" s="1">
        <f>(0-(DD287*BE287*$BY$2))/100</f>
        <v>0</v>
      </c>
      <c r="DY287" s="1">
        <f t="shared" si="24"/>
        <v>0</v>
      </c>
      <c r="EB287" s="1" t="s">
        <v>168</v>
      </c>
    </row>
    <row r="288" spans="1:132" x14ac:dyDescent="0.25">
      <c r="A288" s="1">
        <v>258027</v>
      </c>
      <c r="B288" s="1" t="s">
        <v>93</v>
      </c>
      <c r="C288" s="1">
        <v>200</v>
      </c>
      <c r="D288" s="1" t="s">
        <v>84</v>
      </c>
      <c r="E288" s="1">
        <v>0</v>
      </c>
      <c r="F288" s="1">
        <v>0</v>
      </c>
      <c r="G288" s="1">
        <v>0</v>
      </c>
      <c r="H288" s="1">
        <v>1</v>
      </c>
      <c r="I288" s="1">
        <v>0</v>
      </c>
      <c r="J288" s="3">
        <v>0.80789351851851843</v>
      </c>
      <c r="K288" s="3">
        <v>0.82181712962962961</v>
      </c>
      <c r="L288" s="1">
        <v>1</v>
      </c>
      <c r="M288" s="1" t="s">
        <v>76</v>
      </c>
      <c r="N288" s="1">
        <v>0</v>
      </c>
      <c r="O288" s="1">
        <v>0</v>
      </c>
      <c r="P288" s="1">
        <v>0</v>
      </c>
      <c r="Q288" s="1">
        <v>0</v>
      </c>
      <c r="R288" s="1">
        <v>1</v>
      </c>
      <c r="S288" s="1">
        <v>0</v>
      </c>
      <c r="T288" s="1">
        <v>1203</v>
      </c>
      <c r="U288" s="1">
        <v>20.05</v>
      </c>
      <c r="V288" s="1">
        <v>722.13038219999999</v>
      </c>
      <c r="W288" s="1">
        <v>35.430607809999998</v>
      </c>
      <c r="X288" s="1">
        <v>139.5560164</v>
      </c>
      <c r="Y288" s="1">
        <v>110</v>
      </c>
      <c r="Z288" s="1">
        <v>1009032</v>
      </c>
      <c r="AA288" s="1">
        <v>100903202</v>
      </c>
      <c r="AB288" s="1">
        <v>35.424406529999999</v>
      </c>
      <c r="AC288" s="1">
        <v>139.5536453</v>
      </c>
      <c r="AD288" s="1">
        <v>110</v>
      </c>
      <c r="AE288" s="1">
        <v>1009034</v>
      </c>
      <c r="AF288" s="1">
        <v>100903403</v>
      </c>
      <c r="AG288" s="1">
        <v>41.24</v>
      </c>
      <c r="AH288" s="1">
        <v>0</v>
      </c>
      <c r="AI288" s="1">
        <v>0</v>
      </c>
      <c r="AJ288" s="1">
        <v>0</v>
      </c>
      <c r="AK288" s="1">
        <v>0</v>
      </c>
      <c r="AL288" s="1">
        <v>420</v>
      </c>
      <c r="AM288" s="1" t="s">
        <v>43</v>
      </c>
      <c r="AN288" s="1">
        <v>0</v>
      </c>
      <c r="AO288" s="1">
        <v>0</v>
      </c>
      <c r="AP288" s="1">
        <v>0</v>
      </c>
      <c r="AQ288" s="1">
        <v>0</v>
      </c>
      <c r="AR288" s="1">
        <v>1</v>
      </c>
      <c r="AS288" s="1">
        <v>14</v>
      </c>
      <c r="AT288" s="1">
        <v>1</v>
      </c>
      <c r="AU288" s="1">
        <v>1932</v>
      </c>
      <c r="AV288" s="1">
        <v>8.6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1</v>
      </c>
      <c r="BG288" s="1">
        <v>1167</v>
      </c>
      <c r="BH288" s="1">
        <v>5.8</v>
      </c>
      <c r="BI288" s="1">
        <v>1</v>
      </c>
      <c r="BJ288" s="1">
        <v>1167</v>
      </c>
      <c r="BK288" s="1">
        <v>14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CG288" s="1">
        <f>AW288*EXP((BE288/100)+(L288*CC$2)+BU$2)</f>
        <v>0</v>
      </c>
      <c r="CH288" s="1">
        <f>BL288*EXP((BT288/100)+BV$2)</f>
        <v>0</v>
      </c>
      <c r="CI288" s="1">
        <f>AT288*EXP((AV288/100)+(L288*CD$2)+BW$2)</f>
        <v>0.11560204876734505</v>
      </c>
      <c r="CJ288" s="1">
        <f>BF288*EXP((BH288/100)+(L288*CE$2)+BX$2)</f>
        <v>0.13407320798069627</v>
      </c>
      <c r="CK288" s="1">
        <f>BI288*EXP((BK288/100)+(L288*CF$2))</f>
        <v>0.79218193312988006</v>
      </c>
      <c r="CL288" s="1">
        <f>IF((CJ288+CK288)=0, LOG(1),LOG((CJ288+CK288)))</f>
        <v>-3.3269368486561118E-2</v>
      </c>
      <c r="CM288" s="1">
        <f>IF((CG288+CH288+CI288)=0, LOG(1),LOG((CG288+CH288+CI288)))</f>
        <v>-0.93703446902562715</v>
      </c>
      <c r="CN288" s="1">
        <f>IF((CL288=0),1,EXP((BZ$2*CL288)+(CB$2*F288)))</f>
        <v>0.9721171440499432</v>
      </c>
      <c r="CO288" s="1">
        <f>IF((CM288=0),1,EXP((BZ$2*CM288)+(CA$2*AJ288)))</f>
        <v>0.45091370526117081</v>
      </c>
      <c r="CP288" s="1">
        <f>CN288+CO288</f>
        <v>1.4230308493111141</v>
      </c>
      <c r="CQ288" s="2">
        <f>CN288/CP288</f>
        <v>0.68313146164086525</v>
      </c>
      <c r="CR288" s="2">
        <f>CO288/CP288</f>
        <v>0.3168685383591347</v>
      </c>
      <c r="CS288" s="1">
        <f>CJ288+CK288</f>
        <v>0.92625514111057639</v>
      </c>
      <c r="CT288" s="1">
        <f>IF((CS288=0),CJ288,CJ288/CS288)</f>
        <v>0.14474759926292341</v>
      </c>
      <c r="CU288" s="4">
        <f>IF((CS288=0),CK288,CK288/CS288)</f>
        <v>0.85525240073707653</v>
      </c>
      <c r="CV288" s="1">
        <f>CI288+CH288+CG288</f>
        <v>0.11560204876734505</v>
      </c>
      <c r="CW288" s="1">
        <f>IF((CV288=0),CI288,CI288/CV288)</f>
        <v>1</v>
      </c>
      <c r="CX288" s="1">
        <f>IF((CV288=0),CH288,CH288/CV288)</f>
        <v>0</v>
      </c>
      <c r="CY288" s="1">
        <f>IF((CV288=0),CG288,CG288/CV288)</f>
        <v>0</v>
      </c>
      <c r="CZ288" s="1">
        <f>CT288*CQ288</f>
        <v>9.8881639053487097E-2</v>
      </c>
      <c r="DA288" s="1">
        <f>CU288*CQ288</f>
        <v>0.58424982258737812</v>
      </c>
      <c r="DB288" s="1">
        <f>CW288*CR288</f>
        <v>0.3168685383591347</v>
      </c>
      <c r="DC288" s="1">
        <f>CX288*CR288</f>
        <v>0</v>
      </c>
      <c r="DD288" s="1">
        <f>CY288*CR288</f>
        <v>0</v>
      </c>
      <c r="DE288" s="1">
        <f>IF(($AM288="Bicycle"),1,0)</f>
        <v>0</v>
      </c>
      <c r="DF288" s="1">
        <f>IF(($AM288="Walk"),1,0)</f>
        <v>1</v>
      </c>
      <c r="DG288" s="1">
        <f>IF(($AM288="Car"),1,0)</f>
        <v>0</v>
      </c>
      <c r="DH288" s="1">
        <f>IF(($AM288="Rail"),1,0)</f>
        <v>0</v>
      </c>
      <c r="DI288" s="1">
        <f>IF(($AM288="Bus"),1,0)</f>
        <v>0</v>
      </c>
      <c r="DJ288" s="1" t="e">
        <f>DE288*LOG(CZ288)+DF288*LOG(DA288)+DG288*LOG(DB288)+DH288*LOG(DD288)+DI288*LOG(DC288)</f>
        <v>#NUM!</v>
      </c>
      <c r="DK288" s="1">
        <v>722.13038219999999</v>
      </c>
      <c r="DL288" s="1">
        <f>(0-(CZ288*BH288*$BY$2))/100</f>
        <v>6.7935473018534434E-2</v>
      </c>
      <c r="DM288" s="1">
        <f t="shared" si="20"/>
        <v>6.7175709219466336E-3</v>
      </c>
      <c r="DO288" s="1">
        <f>(0-(DA288*BK288*$BY$2))/100</f>
        <v>0.96890138856503072</v>
      </c>
      <c r="DP288" s="1">
        <f t="shared" si="21"/>
        <v>0.56608046437378345</v>
      </c>
      <c r="DR288" s="1">
        <f>(0-(DB288*AV288*$BY$2))/100</f>
        <v>0.32279776958404816</v>
      </c>
      <c r="DS288" s="1">
        <f t="shared" si="22"/>
        <v>0.10228445743368608</v>
      </c>
      <c r="DU288" s="1">
        <f>(0-(DC288*BT288*$BY$2))/100</f>
        <v>0</v>
      </c>
      <c r="DV288" s="1">
        <f t="shared" si="23"/>
        <v>0</v>
      </c>
      <c r="DX288" s="1">
        <f>(0-(DD288*BE288*$BY$2))/100</f>
        <v>0</v>
      </c>
      <c r="DY288" s="1">
        <f t="shared" si="24"/>
        <v>0</v>
      </c>
      <c r="EB288" s="1" t="s">
        <v>168</v>
      </c>
    </row>
    <row r="289" spans="1:132" x14ac:dyDescent="0.25">
      <c r="A289" s="1">
        <v>255403</v>
      </c>
      <c r="B289" s="1" t="s">
        <v>75</v>
      </c>
      <c r="C289" s="1">
        <v>400</v>
      </c>
      <c r="D289" s="1" t="s">
        <v>4</v>
      </c>
      <c r="E289" s="1">
        <v>1</v>
      </c>
      <c r="F289" s="1">
        <v>0</v>
      </c>
      <c r="G289" s="1">
        <v>0</v>
      </c>
      <c r="H289" s="1">
        <v>0</v>
      </c>
      <c r="I289" s="1">
        <v>0</v>
      </c>
      <c r="J289" s="3">
        <v>0.64906249999999999</v>
      </c>
      <c r="K289" s="3">
        <v>0.65959490740740734</v>
      </c>
      <c r="L289" s="1">
        <v>0</v>
      </c>
      <c r="M289" s="1" t="s">
        <v>90</v>
      </c>
      <c r="N289" s="1">
        <v>0</v>
      </c>
      <c r="O289" s="1">
        <v>0</v>
      </c>
      <c r="P289" s="1">
        <v>0</v>
      </c>
      <c r="Q289" s="1">
        <v>1</v>
      </c>
      <c r="R289" s="1">
        <v>0</v>
      </c>
      <c r="S289" s="1">
        <v>0</v>
      </c>
      <c r="T289" s="1">
        <v>910</v>
      </c>
      <c r="U289" s="1">
        <v>15.1666666666667</v>
      </c>
      <c r="V289" s="1">
        <v>634.15801799999997</v>
      </c>
      <c r="W289" s="1">
        <v>35.443766709999998</v>
      </c>
      <c r="X289" s="1">
        <v>139.636606</v>
      </c>
      <c r="Y289" s="1">
        <v>104</v>
      </c>
      <c r="Z289" s="1">
        <v>1003002</v>
      </c>
      <c r="AA289" s="1">
        <v>100300216</v>
      </c>
      <c r="AB289" s="1">
        <v>35.445805200000002</v>
      </c>
      <c r="AC289" s="1">
        <v>139.64314519999999</v>
      </c>
      <c r="AD289" s="1">
        <v>104</v>
      </c>
      <c r="AE289" s="1">
        <v>1003002</v>
      </c>
      <c r="AF289" s="1">
        <v>100300201</v>
      </c>
      <c r="AG289" s="1">
        <v>38</v>
      </c>
      <c r="AH289" s="1">
        <v>38</v>
      </c>
      <c r="AI289" s="1">
        <v>1</v>
      </c>
      <c r="AJ289" s="1">
        <v>0</v>
      </c>
      <c r="AK289" s="1">
        <v>0</v>
      </c>
      <c r="AL289" s="1">
        <v>700</v>
      </c>
      <c r="AM289" s="1" t="s">
        <v>39</v>
      </c>
      <c r="AN289" s="1">
        <v>1</v>
      </c>
      <c r="AO289" s="1">
        <v>0</v>
      </c>
      <c r="AP289" s="1">
        <v>0</v>
      </c>
      <c r="AQ289" s="1">
        <v>0</v>
      </c>
      <c r="AR289" s="1">
        <v>0</v>
      </c>
      <c r="AS289" s="1">
        <v>4.0999999999999996</v>
      </c>
      <c r="AT289" s="1">
        <v>1</v>
      </c>
      <c r="AU289" s="1">
        <v>1037</v>
      </c>
      <c r="AV289" s="1">
        <v>4.0999999999999996</v>
      </c>
      <c r="AW289" s="1">
        <v>1</v>
      </c>
      <c r="AX289" s="1">
        <v>15</v>
      </c>
      <c r="AY289" s="1">
        <v>410</v>
      </c>
      <c r="AZ289" s="1">
        <v>1</v>
      </c>
      <c r="BA289" s="1">
        <v>354</v>
      </c>
      <c r="BB289" s="1">
        <v>4.3</v>
      </c>
      <c r="BC289" s="1">
        <v>886</v>
      </c>
      <c r="BD289" s="1">
        <v>10.6</v>
      </c>
      <c r="BE289" s="1">
        <v>29.9</v>
      </c>
      <c r="BF289" s="1">
        <v>1</v>
      </c>
      <c r="BG289" s="1">
        <v>828</v>
      </c>
      <c r="BH289" s="1">
        <v>4.0999999999999996</v>
      </c>
      <c r="BI289" s="1">
        <v>1</v>
      </c>
      <c r="BJ289" s="1">
        <v>828</v>
      </c>
      <c r="BK289" s="1">
        <v>10</v>
      </c>
      <c r="BL289" s="1">
        <v>1</v>
      </c>
      <c r="BM289" s="1">
        <v>1.21</v>
      </c>
      <c r="BN289" s="1">
        <v>4</v>
      </c>
      <c r="BO289" s="1">
        <v>210</v>
      </c>
      <c r="BP289" s="1">
        <v>262</v>
      </c>
      <c r="BQ289" s="1">
        <v>3.9</v>
      </c>
      <c r="BR289" s="1">
        <v>88</v>
      </c>
      <c r="BS289" s="1">
        <v>1.3</v>
      </c>
      <c r="BT289" s="1">
        <v>9.1999999999999993</v>
      </c>
      <c r="CG289" s="1">
        <f>AW289*EXP((BE289/100)+(L289*CC$2)+BU$2)</f>
        <v>2.0209886047823065</v>
      </c>
      <c r="CH289" s="1">
        <f>BL289*EXP((BT289/100)+BV$2)</f>
        <v>0.1456649729453085</v>
      </c>
      <c r="CI289" s="1">
        <f>AT289*EXP((AV289/100)+(L289*CD$2)+BW$2)</f>
        <v>0.24780156357017502</v>
      </c>
      <c r="CJ289" s="1">
        <f>BF289*EXP((BH289/100)+(L289*CE$2)+BX$2)</f>
        <v>0.32548574905403299</v>
      </c>
      <c r="CK289" s="1">
        <f>BI289*EXP((BK289/100)+(L289*CF$2))</f>
        <v>1.1051709180756477</v>
      </c>
      <c r="CL289" s="1">
        <f>IF((CJ289+CK289)=0, LOG(1),LOG((CJ289+CK289)))</f>
        <v>0.15553542309504931</v>
      </c>
      <c r="CM289" s="1">
        <f>IF((CG289+CH289+CI289)=0, LOG(1),LOG((CG289+CH289+CI289)))</f>
        <v>0.3828191409569851</v>
      </c>
      <c r="CN289" s="1">
        <f>IF((CL289=0),1,EXP((BZ$2*CL289)+(CB$2*F289)))</f>
        <v>1.1413423955781259</v>
      </c>
      <c r="CO289" s="1">
        <f>IF((CM289=0),1,EXP((BZ$2*CM289)+(CA$2*AJ289)))</f>
        <v>1.3845792042279845</v>
      </c>
      <c r="CP289" s="1">
        <f>CN289+CO289</f>
        <v>2.5259215998061104</v>
      </c>
      <c r="CQ289" s="2">
        <f>CN289/CP289</f>
        <v>0.45185186890429824</v>
      </c>
      <c r="CR289" s="2">
        <f>CO289/CP289</f>
        <v>0.54814813109570171</v>
      </c>
      <c r="CS289" s="1">
        <f>CJ289+CK289</f>
        <v>1.4306566671296808</v>
      </c>
      <c r="CT289" s="1">
        <f>IF((CS289=0),CJ289,CJ289/CS289)</f>
        <v>0.22750793850984066</v>
      </c>
      <c r="CU289" s="4">
        <f>IF((CS289=0),CK289,CK289/CS289)</f>
        <v>0.77249206149015925</v>
      </c>
      <c r="CV289" s="1">
        <f>CI289+CH289+CG289</f>
        <v>2.4144551412977902</v>
      </c>
      <c r="CW289" s="1">
        <f>IF((CV289=0),CI289,CI289/CV289)</f>
        <v>0.10263249845966473</v>
      </c>
      <c r="CX289" s="1">
        <f>IF((CV289=0),CH289,CH289/CV289)</f>
        <v>6.033037038203673E-2</v>
      </c>
      <c r="CY289" s="1">
        <f>IF((CV289=0),CG289,CG289/CV289)</f>
        <v>0.83703713115829848</v>
      </c>
      <c r="CZ289" s="1">
        <f>CT289*CQ289</f>
        <v>0.10279988720623567</v>
      </c>
      <c r="DA289" s="1">
        <f>CU289*CQ289</f>
        <v>0.34905198169806251</v>
      </c>
      <c r="DB289" s="1">
        <f>CW289*CR289</f>
        <v>5.6257812220347703E-2</v>
      </c>
      <c r="DC289" s="1">
        <f>CX289*CR289</f>
        <v>3.3069979773224907E-2</v>
      </c>
      <c r="DD289" s="1">
        <f>CY289*CR289</f>
        <v>0.45882033910212905</v>
      </c>
      <c r="DE289" s="1">
        <f>IF(($AM289="Bicycle"),1,0)</f>
        <v>1</v>
      </c>
      <c r="DF289" s="1">
        <f>IF(($AM289="Walk"),1,0)</f>
        <v>0</v>
      </c>
      <c r="DG289" s="1">
        <f>IF(($AM289="Car"),1,0)</f>
        <v>0</v>
      </c>
      <c r="DH289" s="1">
        <f>IF(($AM289="Rail"),1,0)</f>
        <v>0</v>
      </c>
      <c r="DI289" s="1">
        <f>IF(($AM289="Bus"),1,0)</f>
        <v>0</v>
      </c>
      <c r="DJ289" s="1">
        <f>DE289*LOG(CZ289)+DF289*LOG(DA289)+DG289*LOG(DB289)+DH289*LOG(DD289)+DI289*LOG(DC289)</f>
        <v>-0.98800736185568772</v>
      </c>
      <c r="DK289" s="1">
        <v>634.15801799999997</v>
      </c>
      <c r="DL289" s="1">
        <f>(0-(CZ289*BH289*$BY$2))/100</f>
        <v>4.9926307620936007E-2</v>
      </c>
      <c r="DM289" s="1">
        <f t="shared" si="20"/>
        <v>5.1324187920560463E-3</v>
      </c>
      <c r="DO289" s="1">
        <f>(0-(DA289*BK289*$BY$2))/100</f>
        <v>0.41346910256754216</v>
      </c>
      <c r="DP289" s="1">
        <f t="shared" si="21"/>
        <v>0.14432220962212006</v>
      </c>
      <c r="DR289" s="1">
        <f>(0-(DB289*AV289*$BY$2))/100</f>
        <v>2.7322450591400635E-2</v>
      </c>
      <c r="DS289" s="1">
        <f t="shared" si="22"/>
        <v>1.5371012947707451E-3</v>
      </c>
      <c r="DU289" s="1">
        <f>(0-(DC289*BT289*$BY$2))/100</f>
        <v>3.6039164163642189E-2</v>
      </c>
      <c r="DV289" s="1">
        <f t="shared" si="23"/>
        <v>1.1918144299355791E-3</v>
      </c>
      <c r="DX289" s="1">
        <f>(0-(DD289*BE289*$BY$2))/100</f>
        <v>1.6250502817573418</v>
      </c>
      <c r="DY289" s="1">
        <f t="shared" si="24"/>
        <v>0.74560612133391391</v>
      </c>
      <c r="EB289" s="1" t="s">
        <v>168</v>
      </c>
    </row>
    <row r="290" spans="1:132" x14ac:dyDescent="0.25">
      <c r="A290" s="1">
        <v>256140</v>
      </c>
      <c r="B290" s="1" t="s">
        <v>103</v>
      </c>
      <c r="C290" s="1">
        <v>500</v>
      </c>
      <c r="D290" s="1" t="s">
        <v>8</v>
      </c>
      <c r="E290" s="1">
        <v>0</v>
      </c>
      <c r="F290" s="1">
        <v>0</v>
      </c>
      <c r="G290" s="1">
        <v>0</v>
      </c>
      <c r="H290" s="1">
        <v>0</v>
      </c>
      <c r="I290" s="1">
        <v>1</v>
      </c>
      <c r="J290" s="3">
        <v>0.53049768518518514</v>
      </c>
      <c r="K290" s="3">
        <v>0.53443287037037035</v>
      </c>
      <c r="L290" s="1">
        <v>0</v>
      </c>
      <c r="M290" s="1" t="s">
        <v>82</v>
      </c>
      <c r="N290" s="1">
        <v>0</v>
      </c>
      <c r="O290" s="1">
        <v>0</v>
      </c>
      <c r="P290" s="1">
        <v>1</v>
      </c>
      <c r="Q290" s="1">
        <v>0</v>
      </c>
      <c r="R290" s="1">
        <v>0</v>
      </c>
      <c r="S290" s="1">
        <v>0</v>
      </c>
      <c r="T290" s="1">
        <v>341</v>
      </c>
      <c r="U290" s="1">
        <v>5.68333333333333</v>
      </c>
      <c r="V290" s="1">
        <v>964.078574</v>
      </c>
      <c r="W290" s="1">
        <v>35.38296647</v>
      </c>
      <c r="X290" s="1">
        <v>139.3821878</v>
      </c>
      <c r="Y290" s="1">
        <v>321</v>
      </c>
      <c r="Z290" s="1">
        <v>3210102</v>
      </c>
      <c r="AA290" s="1">
        <v>321010202</v>
      </c>
      <c r="AB290" s="1">
        <v>35.374308300000003</v>
      </c>
      <c r="AC290" s="1">
        <v>139.38277790000001</v>
      </c>
      <c r="AD290" s="1">
        <v>321</v>
      </c>
      <c r="AE290" s="1">
        <v>3210205</v>
      </c>
      <c r="AF290" s="1">
        <v>321020503</v>
      </c>
      <c r="AG290" s="1">
        <v>33</v>
      </c>
      <c r="AH290" s="1">
        <v>33</v>
      </c>
      <c r="AI290" s="1">
        <v>1</v>
      </c>
      <c r="AJ290" s="1">
        <v>0</v>
      </c>
      <c r="AK290" s="1">
        <v>0</v>
      </c>
      <c r="AL290" s="1">
        <v>100</v>
      </c>
      <c r="AM290" s="1" t="s">
        <v>41</v>
      </c>
      <c r="AN290" s="1">
        <v>0</v>
      </c>
      <c r="AO290" s="1">
        <v>0</v>
      </c>
      <c r="AP290" s="1">
        <v>1</v>
      </c>
      <c r="AQ290" s="1">
        <v>0</v>
      </c>
      <c r="AR290" s="1">
        <v>0</v>
      </c>
      <c r="AS290" s="1">
        <v>5.9</v>
      </c>
      <c r="AT290" s="1">
        <v>1</v>
      </c>
      <c r="AU290" s="1">
        <v>1395</v>
      </c>
      <c r="AV290" s="1">
        <v>5.9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1</v>
      </c>
      <c r="BG290" s="1">
        <v>1165</v>
      </c>
      <c r="BH290" s="1">
        <v>5.8</v>
      </c>
      <c r="BI290" s="1">
        <v>1</v>
      </c>
      <c r="BJ290" s="1">
        <v>1165</v>
      </c>
      <c r="BK290" s="1">
        <v>14.2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CG290" s="1">
        <f>AW290*EXP((BE290/100)+(L290*CC$2)+BU$2)</f>
        <v>0</v>
      </c>
      <c r="CH290" s="1">
        <f>BL290*EXP((BT290/100)+BV$2)</f>
        <v>0</v>
      </c>
      <c r="CI290" s="1">
        <f>AT290*EXP((AV290/100)+(L290*CD$2)+BW$2)</f>
        <v>0.25230237751865409</v>
      </c>
      <c r="CJ290" s="1">
        <f>BF290*EXP((BH290/100)+(L290*CE$2)+BX$2)</f>
        <v>0.33106630713383683</v>
      </c>
      <c r="CK290" s="1">
        <f>BI290*EXP((BK290/100)+(L290*CF$2))</f>
        <v>1.152576648537005</v>
      </c>
      <c r="CL290" s="1">
        <f>IF((CJ290+CK290)=0, LOG(1),LOG((CJ290+CK290)))</f>
        <v>0.17132939889541518</v>
      </c>
      <c r="CM290" s="1">
        <f>IF((CG290+CH290+CI290)=0, LOG(1),LOG((CG290+CH290+CI290)))</f>
        <v>-0.59807865697997953</v>
      </c>
      <c r="CN290" s="1">
        <f>IF((CL290=0),1,EXP((BZ$2*CL290)+(CB$2*F290)))</f>
        <v>1.156768092007761</v>
      </c>
      <c r="CO290" s="1">
        <f>IF((CM290=0),1,EXP((BZ$2*CM290)+(CA$2*AJ290)))</f>
        <v>0.6014770743452611</v>
      </c>
      <c r="CP290" s="1">
        <f>CN290+CO290</f>
        <v>1.7582451663530221</v>
      </c>
      <c r="CQ290" s="2">
        <f>CN290/CP290</f>
        <v>0.65791057705970912</v>
      </c>
      <c r="CR290" s="2">
        <f>CO290/CP290</f>
        <v>0.34208942294029088</v>
      </c>
      <c r="CS290" s="1">
        <f>CJ290+CK290</f>
        <v>1.4836429556708419</v>
      </c>
      <c r="CT290" s="1">
        <f>IF((CS290=0),CJ290,CJ290/CS290)</f>
        <v>0.22314419103897026</v>
      </c>
      <c r="CU290" s="4">
        <f>IF((CS290=0),CK290,CK290/CS290)</f>
        <v>0.77685580896102968</v>
      </c>
      <c r="CV290" s="1">
        <f>CI290+CH290+CG290</f>
        <v>0.25230237751865409</v>
      </c>
      <c r="CW290" s="1">
        <f>IF((CV290=0),CI290,CI290/CV290)</f>
        <v>1</v>
      </c>
      <c r="CX290" s="1">
        <f>IF((CV290=0),CH290,CH290/CV290)</f>
        <v>0</v>
      </c>
      <c r="CY290" s="1">
        <f>IF((CV290=0),CG290,CG290/CV290)</f>
        <v>0</v>
      </c>
      <c r="CZ290" s="1">
        <f>CT290*CQ290</f>
        <v>0.1468089234939709</v>
      </c>
      <c r="DA290" s="1">
        <f>CU290*CQ290</f>
        <v>0.51110165356573822</v>
      </c>
      <c r="DB290" s="1">
        <f>CW290*CR290</f>
        <v>0.34208942294029088</v>
      </c>
      <c r="DC290" s="1">
        <f>CX290*CR290</f>
        <v>0</v>
      </c>
      <c r="DD290" s="1">
        <f>CY290*CR290</f>
        <v>0</v>
      </c>
      <c r="DE290" s="1">
        <f>IF(($AM290="Bicycle"),1,0)</f>
        <v>0</v>
      </c>
      <c r="DF290" s="1">
        <f>IF(($AM290="Walk"),1,0)</f>
        <v>0</v>
      </c>
      <c r="DG290" s="1">
        <f>IF(($AM290="Car"),1,0)</f>
        <v>1</v>
      </c>
      <c r="DH290" s="1">
        <f>IF(($AM290="Rail"),1,0)</f>
        <v>0</v>
      </c>
      <c r="DI290" s="1">
        <f>IF(($AM290="Bus"),1,0)</f>
        <v>0</v>
      </c>
      <c r="DJ290" s="1" t="e">
        <f>DE290*LOG(CZ290)+DF290*LOG(DA290)+DG290*LOG(DB290)+DH290*LOG(DD290)+DI290*LOG(DC290)</f>
        <v>#NUM!</v>
      </c>
      <c r="DK290" s="1">
        <v>964.078574</v>
      </c>
      <c r="DL290" s="1">
        <f>(0-(CZ290*BH290*$BY$2))/100</f>
        <v>0.10086335295787176</v>
      </c>
      <c r="DM290" s="1">
        <f t="shared" si="20"/>
        <v>1.4807640267737579E-2</v>
      </c>
      <c r="DO290" s="1">
        <f>(0-(DA290*BK290*$BY$2))/100</f>
        <v>0.85970328032357801</v>
      </c>
      <c r="DP290" s="1">
        <f t="shared" si="21"/>
        <v>0.43939576814927012</v>
      </c>
      <c r="DR290" s="1">
        <f>(0-(DB290*AV290*$BY$2))/100</f>
        <v>0.23908075108927471</v>
      </c>
      <c r="DS290" s="1">
        <f t="shared" si="22"/>
        <v>8.1786996176261298E-2</v>
      </c>
      <c r="DU290" s="1">
        <f>(0-(DC290*BT290*$BY$2))/100</f>
        <v>0</v>
      </c>
      <c r="DV290" s="1">
        <f t="shared" si="23"/>
        <v>0</v>
      </c>
      <c r="DX290" s="1">
        <f>(0-(DD290*BE290*$BY$2))/100</f>
        <v>0</v>
      </c>
      <c r="DY290" s="1">
        <f t="shared" si="24"/>
        <v>0</v>
      </c>
      <c r="EB290" s="1" t="s">
        <v>168</v>
      </c>
    </row>
    <row r="291" spans="1:132" x14ac:dyDescent="0.25">
      <c r="A291" s="1">
        <v>256415</v>
      </c>
      <c r="B291" s="1" t="s">
        <v>93</v>
      </c>
      <c r="C291" s="1">
        <v>400</v>
      </c>
      <c r="D291" s="1" t="s">
        <v>4</v>
      </c>
      <c r="E291" s="1">
        <v>1</v>
      </c>
      <c r="F291" s="1">
        <v>0</v>
      </c>
      <c r="G291" s="1">
        <v>0</v>
      </c>
      <c r="H291" s="1">
        <v>0</v>
      </c>
      <c r="I291" s="1">
        <v>0</v>
      </c>
      <c r="J291" s="3">
        <v>0.60510416666666667</v>
      </c>
      <c r="K291" s="3">
        <v>0.61622685185185189</v>
      </c>
      <c r="L291" s="1">
        <v>0</v>
      </c>
      <c r="M291" s="1" t="s">
        <v>90</v>
      </c>
      <c r="N291" s="1">
        <v>0</v>
      </c>
      <c r="O291" s="1">
        <v>0</v>
      </c>
      <c r="P291" s="1">
        <v>0</v>
      </c>
      <c r="Q291" s="1">
        <v>1</v>
      </c>
      <c r="R291" s="1">
        <v>0</v>
      </c>
      <c r="S291" s="1">
        <v>0</v>
      </c>
      <c r="T291" s="1">
        <v>961</v>
      </c>
      <c r="U291" s="1">
        <v>16.016666666666701</v>
      </c>
      <c r="V291" s="1">
        <v>940.72520110000005</v>
      </c>
      <c r="W291" s="1">
        <v>35.423816500000001</v>
      </c>
      <c r="X291" s="1">
        <v>139.55396719999999</v>
      </c>
      <c r="Y291" s="1">
        <v>110</v>
      </c>
      <c r="Z291" s="1">
        <v>1009034</v>
      </c>
      <c r="AA291" s="1">
        <v>100903403</v>
      </c>
      <c r="AB291" s="1">
        <v>35.429669099999998</v>
      </c>
      <c r="AC291" s="1">
        <v>139.56146659999999</v>
      </c>
      <c r="AD291" s="1">
        <v>110</v>
      </c>
      <c r="AE291" s="1">
        <v>1009032</v>
      </c>
      <c r="AF291" s="1">
        <v>100903201</v>
      </c>
      <c r="AG291" s="1">
        <v>41.24</v>
      </c>
      <c r="AH291" s="1">
        <v>0</v>
      </c>
      <c r="AI291" s="1">
        <v>0</v>
      </c>
      <c r="AJ291" s="1">
        <v>0</v>
      </c>
      <c r="AK291" s="1">
        <v>0</v>
      </c>
      <c r="AL291" s="1">
        <v>420</v>
      </c>
      <c r="AM291" s="1" t="s">
        <v>43</v>
      </c>
      <c r="AN291" s="1">
        <v>0</v>
      </c>
      <c r="AO291" s="1">
        <v>0</v>
      </c>
      <c r="AP291" s="1">
        <v>0</v>
      </c>
      <c r="AQ291" s="1">
        <v>0</v>
      </c>
      <c r="AR291" s="1">
        <v>1</v>
      </c>
      <c r="AS291" s="1">
        <v>17</v>
      </c>
      <c r="AT291" s="1">
        <v>1</v>
      </c>
      <c r="AU291" s="1">
        <v>3088</v>
      </c>
      <c r="AV291" s="1">
        <v>11.5</v>
      </c>
      <c r="AW291" s="1">
        <v>0</v>
      </c>
      <c r="AX291" s="1">
        <v>0</v>
      </c>
      <c r="AY291" s="1">
        <v>0</v>
      </c>
      <c r="AZ291" s="1">
        <v>0</v>
      </c>
      <c r="BA291" s="1">
        <v>1122</v>
      </c>
      <c r="BB291" s="1">
        <v>14.7</v>
      </c>
      <c r="BC291" s="1">
        <v>502</v>
      </c>
      <c r="BD291" s="1">
        <v>7</v>
      </c>
      <c r="BE291" s="1">
        <v>0</v>
      </c>
      <c r="BF291" s="1">
        <v>1</v>
      </c>
      <c r="BG291" s="1">
        <v>1271</v>
      </c>
      <c r="BH291" s="1">
        <v>6.4</v>
      </c>
      <c r="BI291" s="1">
        <v>1</v>
      </c>
      <c r="BJ291" s="1">
        <v>1271</v>
      </c>
      <c r="BK291" s="1">
        <v>17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CG291" s="1">
        <f>AW291*EXP((BE291/100)+(L291*CC$2)+BU$2)</f>
        <v>0</v>
      </c>
      <c r="CH291" s="1">
        <f>BL291*EXP((BT291/100)+BV$2)</f>
        <v>0</v>
      </c>
      <c r="CI291" s="1">
        <f>AT291*EXP((AV291/100)+(L291*CD$2)+BW$2)</f>
        <v>0.26683441006496866</v>
      </c>
      <c r="CJ291" s="1">
        <f>BF291*EXP((BH291/100)+(L291*CE$2)+BX$2)</f>
        <v>0.33305867610645434</v>
      </c>
      <c r="CK291" s="1">
        <f>BI291*EXP((BK291/100)+(L291*CF$2))</f>
        <v>1.1853048513203654</v>
      </c>
      <c r="CL291" s="1">
        <f>IF((CJ291+CK291)=0, LOG(1),LOG((CJ291+CK291)))</f>
        <v>0.18137576303137631</v>
      </c>
      <c r="CM291" s="1">
        <f>IF((CG291+CH291+CI291)=0, LOG(1),LOG((CG291+CH291+CI291)))</f>
        <v>-0.57375816599339735</v>
      </c>
      <c r="CN291" s="1">
        <f>IF((CL291=0),1,EXP((BZ$2*CL291)+(CB$2*F291)))</f>
        <v>1.1666885054120433</v>
      </c>
      <c r="CO291" s="1">
        <f>IF((CM291=0),1,EXP((BZ$2*CM291)+(CA$2*AJ291)))</f>
        <v>0.61404046991439876</v>
      </c>
      <c r="CP291" s="1">
        <f>CN291+CO291</f>
        <v>1.7807289753264421</v>
      </c>
      <c r="CQ291" s="2">
        <f>CN291/CP291</f>
        <v>0.65517466249919731</v>
      </c>
      <c r="CR291" s="2">
        <f>CO291/CP291</f>
        <v>0.34482533750080258</v>
      </c>
      <c r="CS291" s="1">
        <f>CJ291+CK291</f>
        <v>1.5183635274268199</v>
      </c>
      <c r="CT291" s="1">
        <f>IF((CS291=0),CJ291,CJ291/CS291)</f>
        <v>0.21935371213169941</v>
      </c>
      <c r="CU291" s="4">
        <f>IF((CS291=0),CK291,CK291/CS291)</f>
        <v>0.78064628786830048</v>
      </c>
      <c r="CV291" s="1">
        <f>CI291+CH291+CG291</f>
        <v>0.26683441006496866</v>
      </c>
      <c r="CW291" s="1">
        <f>IF((CV291=0),CI291,CI291/CV291)</f>
        <v>1</v>
      </c>
      <c r="CX291" s="1">
        <f>IF((CV291=0),CH291,CH291/CV291)</f>
        <v>0</v>
      </c>
      <c r="CY291" s="1">
        <f>IF((CV291=0),CG291,CG291/CV291)</f>
        <v>0</v>
      </c>
      <c r="CZ291" s="1">
        <f>CT291*CQ291</f>
        <v>0.14371499431383225</v>
      </c>
      <c r="DA291" s="1">
        <f>CU291*CQ291</f>
        <v>0.51145966818536504</v>
      </c>
      <c r="DB291" s="1">
        <f>CW291*CR291</f>
        <v>0.34482533750080258</v>
      </c>
      <c r="DC291" s="1">
        <f>CX291*CR291</f>
        <v>0</v>
      </c>
      <c r="DD291" s="1">
        <f>CY291*CR291</f>
        <v>0</v>
      </c>
      <c r="DE291" s="1">
        <f>IF(($AM291="Bicycle"),1,0)</f>
        <v>0</v>
      </c>
      <c r="DF291" s="1">
        <f>IF(($AM291="Walk"),1,0)</f>
        <v>1</v>
      </c>
      <c r="DG291" s="1">
        <f>IF(($AM291="Car"),1,0)</f>
        <v>0</v>
      </c>
      <c r="DH291" s="1">
        <f>IF(($AM291="Rail"),1,0)</f>
        <v>0</v>
      </c>
      <c r="DI291" s="1">
        <f>IF(($AM291="Bus"),1,0)</f>
        <v>0</v>
      </c>
      <c r="DJ291" s="1" t="e">
        <f>DE291*LOG(CZ291)+DF291*LOG(DA291)+DG291*LOG(DB291)+DH291*LOG(DD291)+DI291*LOG(DC291)</f>
        <v>#NUM!</v>
      </c>
      <c r="DK291" s="1">
        <v>940.72520110000005</v>
      </c>
      <c r="DL291" s="1">
        <f>(0-(CZ291*BH291*$BY$2))/100</f>
        <v>0.1089519504763564</v>
      </c>
      <c r="DM291" s="1">
        <f t="shared" si="20"/>
        <v>1.5658028943190492E-2</v>
      </c>
      <c r="DO291" s="1">
        <f>(0-(DA291*BK291*$BY$2))/100</f>
        <v>1.0299431828407186</v>
      </c>
      <c r="DP291" s="1">
        <f t="shared" si="21"/>
        <v>0.52677439854549268</v>
      </c>
      <c r="DR291" s="1">
        <f>(0-(DB291*AV291*$BY$2))/100</f>
        <v>0.46973180174260493</v>
      </c>
      <c r="DS291" s="1">
        <f t="shared" si="22"/>
        <v>0.16197542707075382</v>
      </c>
      <c r="DU291" s="1">
        <f>(0-(DC291*BT291*$BY$2))/100</f>
        <v>0</v>
      </c>
      <c r="DV291" s="1">
        <f t="shared" si="23"/>
        <v>0</v>
      </c>
      <c r="DX291" s="1">
        <f>(0-(DD291*BE291*$BY$2))/100</f>
        <v>0</v>
      </c>
      <c r="DY291" s="1">
        <f t="shared" si="24"/>
        <v>0</v>
      </c>
      <c r="EB291" s="1" t="s">
        <v>168</v>
      </c>
    </row>
    <row r="292" spans="1:132" x14ac:dyDescent="0.25">
      <c r="A292" s="1">
        <v>255896</v>
      </c>
      <c r="B292" s="1" t="s">
        <v>95</v>
      </c>
      <c r="C292" s="1">
        <v>800</v>
      </c>
      <c r="D292" s="1" t="s">
        <v>73</v>
      </c>
      <c r="E292" s="1">
        <v>0</v>
      </c>
      <c r="F292" s="1">
        <v>1</v>
      </c>
      <c r="G292" s="1">
        <v>0</v>
      </c>
      <c r="H292" s="1">
        <v>0</v>
      </c>
      <c r="I292" s="1">
        <v>0</v>
      </c>
      <c r="J292" s="3">
        <v>0.8730902777777777</v>
      </c>
      <c r="K292" s="3">
        <v>0.87696759259259249</v>
      </c>
      <c r="L292" s="1">
        <v>1</v>
      </c>
      <c r="M292" s="1" t="s">
        <v>76</v>
      </c>
      <c r="N292" s="1">
        <v>0</v>
      </c>
      <c r="O292" s="1">
        <v>0</v>
      </c>
      <c r="P292" s="1">
        <v>0</v>
      </c>
      <c r="Q292" s="1">
        <v>0</v>
      </c>
      <c r="R292" s="1">
        <v>1</v>
      </c>
      <c r="S292" s="1">
        <v>0</v>
      </c>
      <c r="T292" s="1">
        <v>335</v>
      </c>
      <c r="U292" s="1">
        <v>5.5833333333333304</v>
      </c>
      <c r="V292" s="1">
        <v>113.01543169999999</v>
      </c>
      <c r="W292" s="1">
        <v>35.460444729999999</v>
      </c>
      <c r="X292" s="1">
        <v>139.51668979999999</v>
      </c>
      <c r="Y292" s="1">
        <v>112</v>
      </c>
      <c r="Z292" s="1">
        <v>1005121</v>
      </c>
      <c r="AA292" s="1">
        <v>100512101</v>
      </c>
      <c r="AB292" s="1">
        <v>35.459715119999998</v>
      </c>
      <c r="AC292" s="1">
        <v>139.51755879999999</v>
      </c>
      <c r="AD292" s="1">
        <v>112</v>
      </c>
      <c r="AE292" s="1">
        <v>1005103</v>
      </c>
      <c r="AF292" s="1">
        <v>100510301</v>
      </c>
      <c r="AG292" s="1">
        <v>45</v>
      </c>
      <c r="AH292" s="1">
        <v>45</v>
      </c>
      <c r="AI292" s="1">
        <v>1</v>
      </c>
      <c r="AJ292" s="1">
        <v>0</v>
      </c>
      <c r="AK292" s="1">
        <v>1</v>
      </c>
      <c r="AL292" s="1">
        <v>420</v>
      </c>
      <c r="AM292" s="1" t="s">
        <v>43</v>
      </c>
      <c r="AN292" s="1">
        <v>0</v>
      </c>
      <c r="AO292" s="1">
        <v>0</v>
      </c>
      <c r="AP292" s="1">
        <v>0</v>
      </c>
      <c r="AQ292" s="1">
        <v>0</v>
      </c>
      <c r="AR292" s="1">
        <v>1</v>
      </c>
      <c r="AS292" s="1">
        <v>8.5</v>
      </c>
      <c r="AT292" s="1">
        <v>1</v>
      </c>
      <c r="AU292" s="1">
        <v>738</v>
      </c>
      <c r="AV292" s="1">
        <v>4.0999999999999996</v>
      </c>
      <c r="AW292" s="1">
        <v>0</v>
      </c>
      <c r="AX292" s="1">
        <v>0</v>
      </c>
      <c r="AY292" s="1">
        <v>0</v>
      </c>
      <c r="AZ292" s="1">
        <v>0</v>
      </c>
      <c r="BA292" s="1">
        <v>343</v>
      </c>
      <c r="BB292" s="1">
        <v>4.4000000000000004</v>
      </c>
      <c r="BC292" s="1">
        <v>502</v>
      </c>
      <c r="BD292" s="1">
        <v>6.7</v>
      </c>
      <c r="BE292" s="1">
        <v>0</v>
      </c>
      <c r="BF292" s="1">
        <v>1</v>
      </c>
      <c r="BG292" s="1">
        <v>629</v>
      </c>
      <c r="BH292" s="1">
        <v>3.1</v>
      </c>
      <c r="BI292" s="1">
        <v>1</v>
      </c>
      <c r="BJ292" s="1">
        <v>629</v>
      </c>
      <c r="BK292" s="1">
        <v>8.5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CG292" s="1">
        <f>AW292*EXP((BE292/100)+(L292*CC$2)+BU$2)</f>
        <v>0</v>
      </c>
      <c r="CH292" s="1">
        <f>BL292*EXP((BT292/100)+BV$2)</f>
        <v>0</v>
      </c>
      <c r="CI292" s="1">
        <f>AT292*EXP((AV292/100)+(L292*CD$2)+BW$2)</f>
        <v>0.11051526751632908</v>
      </c>
      <c r="CJ292" s="1">
        <f>BF292*EXP((BH292/100)+(L292*CE$2)+BX$2)</f>
        <v>0.1305016641752412</v>
      </c>
      <c r="CK292" s="1">
        <f>BI292*EXP((BK292/100)+(L292*CF$2))</f>
        <v>0.74978843418451147</v>
      </c>
      <c r="CL292" s="1">
        <f>IF((CJ292+CK292)=0, LOG(1),LOG((CJ292+CK292)))</f>
        <v>-5.5374183128279207E-2</v>
      </c>
      <c r="CM292" s="1">
        <f>IF((CG292+CH292+CI292)=0, LOG(1),LOG((CG292+CH292+CI292)))</f>
        <v>-0.95657772071127356</v>
      </c>
      <c r="CN292" s="1">
        <f>IF((CL292=0),1,EXP((BZ$2*CL292)+(CB$2*F292)))</f>
        <v>2.2643477408790931</v>
      </c>
      <c r="CO292" s="1">
        <f>IF((CM292=0),1,EXP((BZ$2*CM292)+(CA$2*AJ292)))</f>
        <v>0.4434851051376088</v>
      </c>
      <c r="CP292" s="1">
        <f>CN292+CO292</f>
        <v>2.7078328460167018</v>
      </c>
      <c r="CQ292" s="2">
        <f>CN292/CP292</f>
        <v>0.83622138796713841</v>
      </c>
      <c r="CR292" s="2">
        <f>CO292/CP292</f>
        <v>0.16377861203286156</v>
      </c>
      <c r="CS292" s="1">
        <f>CJ292+CK292</f>
        <v>0.88029009835975269</v>
      </c>
      <c r="CT292" s="1">
        <f>IF((CS292=0),CJ292,CJ292/CS292)</f>
        <v>0.14824847447268277</v>
      </c>
      <c r="CU292" s="4">
        <f>IF((CS292=0),CK292,CK292/CS292)</f>
        <v>0.85175152552731725</v>
      </c>
      <c r="CV292" s="1">
        <f>CI292+CH292+CG292</f>
        <v>0.11051526751632908</v>
      </c>
      <c r="CW292" s="1">
        <f>IF((CV292=0),CI292,CI292/CV292)</f>
        <v>1</v>
      </c>
      <c r="CX292" s="1">
        <f>IF((CV292=0),CH292,CH292/CV292)</f>
        <v>0</v>
      </c>
      <c r="CY292" s="1">
        <f>IF((CV292=0),CG292,CG292/CV292)</f>
        <v>0</v>
      </c>
      <c r="CZ292" s="1">
        <f>CT292*CQ292</f>
        <v>0.12396854508755767</v>
      </c>
      <c r="DA292" s="1">
        <f>CU292*CQ292</f>
        <v>0.71225284287958079</v>
      </c>
      <c r="DB292" s="1">
        <f>CW292*CR292</f>
        <v>0.16377861203286156</v>
      </c>
      <c r="DC292" s="1">
        <f>CX292*CR292</f>
        <v>0</v>
      </c>
      <c r="DD292" s="1">
        <f>CY292*CR292</f>
        <v>0</v>
      </c>
      <c r="DE292" s="1">
        <f>IF(($AM292="Bicycle"),1,0)</f>
        <v>0</v>
      </c>
      <c r="DF292" s="1">
        <f>IF(($AM292="Walk"),1,0)</f>
        <v>1</v>
      </c>
      <c r="DG292" s="1">
        <f>IF(($AM292="Car"),1,0)</f>
        <v>0</v>
      </c>
      <c r="DH292" s="1">
        <f>IF(($AM292="Rail"),1,0)</f>
        <v>0</v>
      </c>
      <c r="DI292" s="1">
        <f>IF(($AM292="Bus"),1,0)</f>
        <v>0</v>
      </c>
      <c r="DJ292" s="1" t="e">
        <f>DE292*LOG(CZ292)+DF292*LOG(DA292)+DG292*LOG(DB292)+DH292*LOG(DD292)+DI292*LOG(DC292)</f>
        <v>#NUM!</v>
      </c>
      <c r="DK292" s="1">
        <v>113.01543169999999</v>
      </c>
      <c r="DL292" s="1">
        <f>(0-(CZ292*BH292*$BY$2))/100</f>
        <v>4.5522504925273335E-2</v>
      </c>
      <c r="DM292" s="1">
        <f t="shared" si="20"/>
        <v>5.6433587043273137E-3</v>
      </c>
      <c r="DO292" s="1">
        <f>(0-(DA292*BK292*$BY$2))/100</f>
        <v>0.71714350672600746</v>
      </c>
      <c r="DP292" s="1">
        <f t="shared" si="21"/>
        <v>0.51078750141823059</v>
      </c>
      <c r="DR292" s="1">
        <f>(0-(DB292*AV292*$BY$2))/100</f>
        <v>7.9541540251676299E-2</v>
      </c>
      <c r="DS292" s="1">
        <f t="shared" si="22"/>
        <v>1.3027203061375534E-2</v>
      </c>
      <c r="DU292" s="1">
        <f>(0-(DC292*BT292*$BY$2))/100</f>
        <v>0</v>
      </c>
      <c r="DV292" s="1">
        <f t="shared" si="23"/>
        <v>0</v>
      </c>
      <c r="DX292" s="1">
        <f>(0-(DD292*BE292*$BY$2))/100</f>
        <v>0</v>
      </c>
      <c r="DY292" s="1">
        <f t="shared" si="24"/>
        <v>0</v>
      </c>
      <c r="EB292" s="1" t="s">
        <v>168</v>
      </c>
    </row>
    <row r="293" spans="1:132" x14ac:dyDescent="0.25">
      <c r="A293" s="1">
        <v>257620</v>
      </c>
      <c r="B293" s="1" t="s">
        <v>75</v>
      </c>
      <c r="C293" s="1">
        <v>600</v>
      </c>
      <c r="D293" s="1" t="s">
        <v>6</v>
      </c>
      <c r="E293" s="1">
        <v>0</v>
      </c>
      <c r="F293" s="1">
        <v>0</v>
      </c>
      <c r="G293" s="1">
        <v>1</v>
      </c>
      <c r="H293" s="1">
        <v>0</v>
      </c>
      <c r="I293" s="1">
        <v>0</v>
      </c>
      <c r="J293" s="3">
        <v>0.52621527777777777</v>
      </c>
      <c r="K293" s="3">
        <v>0.53274305555555557</v>
      </c>
      <c r="L293" s="1">
        <v>0</v>
      </c>
      <c r="M293" s="1" t="s">
        <v>82</v>
      </c>
      <c r="N293" s="1">
        <v>0</v>
      </c>
      <c r="O293" s="1">
        <v>0</v>
      </c>
      <c r="P293" s="1">
        <v>1</v>
      </c>
      <c r="Q293" s="1">
        <v>0</v>
      </c>
      <c r="R293" s="1">
        <v>0</v>
      </c>
      <c r="S293" s="1">
        <v>0</v>
      </c>
      <c r="T293" s="1">
        <v>564</v>
      </c>
      <c r="U293" s="1">
        <v>9.4</v>
      </c>
      <c r="V293" s="1">
        <v>509.3266931</v>
      </c>
      <c r="W293" s="1">
        <v>35.630877650000002</v>
      </c>
      <c r="X293" s="1">
        <v>139.67999879999999</v>
      </c>
      <c r="Y293" s="1" t="s">
        <v>77</v>
      </c>
      <c r="Z293" s="1" t="s">
        <v>77</v>
      </c>
      <c r="AA293" s="1" t="s">
        <v>77</v>
      </c>
      <c r="AB293" s="1">
        <v>35.629085930000002</v>
      </c>
      <c r="AC293" s="1">
        <v>139.6851862</v>
      </c>
      <c r="AD293" s="1" t="s">
        <v>77</v>
      </c>
      <c r="AE293" s="1" t="s">
        <v>77</v>
      </c>
      <c r="AF293" s="1" t="s">
        <v>77</v>
      </c>
      <c r="AG293" s="1">
        <v>38</v>
      </c>
      <c r="AH293" s="1">
        <v>38</v>
      </c>
      <c r="AI293" s="1">
        <v>1</v>
      </c>
      <c r="AJ293" s="1">
        <v>0</v>
      </c>
      <c r="AK293" s="1">
        <v>0</v>
      </c>
      <c r="AL293" s="1">
        <v>420</v>
      </c>
      <c r="AM293" s="1" t="s">
        <v>43</v>
      </c>
      <c r="AN293" s="1">
        <v>0</v>
      </c>
      <c r="AO293" s="1">
        <v>0</v>
      </c>
      <c r="AP293" s="1">
        <v>0</v>
      </c>
      <c r="AQ293" s="1">
        <v>0</v>
      </c>
      <c r="AR293" s="1">
        <v>1</v>
      </c>
      <c r="AS293" s="1">
        <v>7.5</v>
      </c>
      <c r="AT293" s="1">
        <v>1</v>
      </c>
      <c r="AU293" s="1">
        <v>702</v>
      </c>
      <c r="AV293" s="1">
        <v>5.9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1</v>
      </c>
      <c r="BG293" s="1">
        <v>583</v>
      </c>
      <c r="BH293" s="1">
        <v>2.9</v>
      </c>
      <c r="BI293" s="1">
        <v>1</v>
      </c>
      <c r="BJ293" s="1">
        <v>583</v>
      </c>
      <c r="BK293" s="1">
        <v>7.5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CG293" s="1">
        <f>AW293*EXP((BE293/100)+(L293*CC$2)+BU$2)</f>
        <v>0</v>
      </c>
      <c r="CH293" s="1">
        <f>BL293*EXP((BT293/100)+BV$2)</f>
        <v>0</v>
      </c>
      <c r="CI293" s="1">
        <f>AT293*EXP((AV293/100)+(L293*CD$2)+BW$2)</f>
        <v>0.25230237751865409</v>
      </c>
      <c r="CJ293" s="1">
        <f>BF293*EXP((BH293/100)+(L293*CE$2)+BX$2)</f>
        <v>0.32160326157996683</v>
      </c>
      <c r="CK293" s="1">
        <f>BI293*EXP((BK293/100)+(L293*CF$2))</f>
        <v>1.0778841508846315</v>
      </c>
      <c r="CL293" s="1">
        <f>IF((CJ293+CK293)=0, LOG(1),LOG((CJ293+CK293)))</f>
        <v>0.14596899660586077</v>
      </c>
      <c r="CM293" s="1">
        <f>IF((CG293+CH293+CI293)=0, LOG(1),LOG((CG293+CH293+CI293)))</f>
        <v>-0.59807865697997953</v>
      </c>
      <c r="CN293" s="1">
        <f>IF((CL293=0),1,EXP((BZ$2*CL293)+(CB$2*F293)))</f>
        <v>1.1320992437722321</v>
      </c>
      <c r="CO293" s="1">
        <f>IF((CM293=0),1,EXP((BZ$2*CM293)+(CA$2*AJ293)))</f>
        <v>0.6014770743452611</v>
      </c>
      <c r="CP293" s="1">
        <f>CN293+CO293</f>
        <v>1.7335763181174932</v>
      </c>
      <c r="CQ293" s="2">
        <f>CN293/CP293</f>
        <v>0.65304263327823331</v>
      </c>
      <c r="CR293" s="2">
        <f>CO293/CP293</f>
        <v>0.34695736672176664</v>
      </c>
      <c r="CS293" s="1">
        <f>CJ293+CK293</f>
        <v>1.3994874124645984</v>
      </c>
      <c r="CT293" s="1">
        <f>IF((CS293=0),CJ293,CJ293/CS293)</f>
        <v>0.22980075327265734</v>
      </c>
      <c r="CU293" s="4">
        <f>IF((CS293=0),CK293,CK293/CS293)</f>
        <v>0.77019924672734263</v>
      </c>
      <c r="CV293" s="1">
        <f>CI293+CH293+CG293</f>
        <v>0.25230237751865409</v>
      </c>
      <c r="CW293" s="1">
        <f>IF((CV293=0),CI293,CI293/CV293)</f>
        <v>1</v>
      </c>
      <c r="CX293" s="1">
        <f>IF((CV293=0),CH293,CH293/CV293)</f>
        <v>0</v>
      </c>
      <c r="CY293" s="1">
        <f>IF((CV293=0),CG293,CG293/CV293)</f>
        <v>0</v>
      </c>
      <c r="CZ293" s="1">
        <f>CT293*CQ293</f>
        <v>0.15006968904649773</v>
      </c>
      <c r="DA293" s="1">
        <f>CU293*CQ293</f>
        <v>0.50297294423173555</v>
      </c>
      <c r="DB293" s="1">
        <f>CW293*CR293</f>
        <v>0.34695736672176664</v>
      </c>
      <c r="DC293" s="1">
        <f>CX293*CR293</f>
        <v>0</v>
      </c>
      <c r="DD293" s="1">
        <f>CY293*CR293</f>
        <v>0</v>
      </c>
      <c r="DE293" s="1">
        <f>IF(($AM293="Bicycle"),1,0)</f>
        <v>0</v>
      </c>
      <c r="DF293" s="1">
        <f>IF(($AM293="Walk"),1,0)</f>
        <v>1</v>
      </c>
      <c r="DG293" s="1">
        <f>IF(($AM293="Car"),1,0)</f>
        <v>0</v>
      </c>
      <c r="DH293" s="1">
        <f>IF(($AM293="Rail"),1,0)</f>
        <v>0</v>
      </c>
      <c r="DI293" s="1">
        <f>IF(($AM293="Bus"),1,0)</f>
        <v>0</v>
      </c>
      <c r="DJ293" s="1" t="e">
        <f>DE293*LOG(CZ293)+DF293*LOG(DA293)+DG293*LOG(DB293)+DH293*LOG(DD293)+DI293*LOG(DC293)</f>
        <v>#NUM!</v>
      </c>
      <c r="DK293" s="1">
        <v>509.3266931</v>
      </c>
      <c r="DL293" s="1">
        <f>(0-(CZ293*BH293*$BY$2))/100</f>
        <v>5.1551811886954492E-2</v>
      </c>
      <c r="DM293" s="1">
        <f t="shared" si="20"/>
        <v>7.736364379658806E-3</v>
      </c>
      <c r="DO293" s="1">
        <f>(0-(DA293*BK293*$BY$2))/100</f>
        <v>0.4468469943693299</v>
      </c>
      <c r="DP293" s="1">
        <f t="shared" si="21"/>
        <v>0.22475194837904361</v>
      </c>
      <c r="DR293" s="1">
        <f>(0-(DB293*AV293*$BY$2))/100</f>
        <v>0.24248287806979443</v>
      </c>
      <c r="DS293" s="1">
        <f t="shared" si="22"/>
        <v>8.4131220850211089E-2</v>
      </c>
      <c r="DU293" s="1">
        <f>(0-(DC293*BT293*$BY$2))/100</f>
        <v>0</v>
      </c>
      <c r="DV293" s="1">
        <f t="shared" si="23"/>
        <v>0</v>
      </c>
      <c r="DX293" s="1">
        <f>(0-(DD293*BE293*$BY$2))/100</f>
        <v>0</v>
      </c>
      <c r="DY293" s="1">
        <f t="shared" si="24"/>
        <v>0</v>
      </c>
      <c r="EB293" s="1" t="s">
        <v>168</v>
      </c>
    </row>
    <row r="294" spans="1:132" x14ac:dyDescent="0.25">
      <c r="A294" s="1">
        <v>255635</v>
      </c>
      <c r="B294" s="1" t="s">
        <v>102</v>
      </c>
      <c r="C294" s="1">
        <v>500</v>
      </c>
      <c r="D294" s="1" t="s">
        <v>8</v>
      </c>
      <c r="E294" s="1">
        <v>0</v>
      </c>
      <c r="F294" s="1">
        <v>0</v>
      </c>
      <c r="G294" s="1">
        <v>0</v>
      </c>
      <c r="H294" s="1">
        <v>0</v>
      </c>
      <c r="I294" s="1">
        <v>1</v>
      </c>
      <c r="J294" s="3">
        <v>0.69490740740740742</v>
      </c>
      <c r="K294" s="3">
        <v>0.69960648148148152</v>
      </c>
      <c r="L294" s="1">
        <v>0</v>
      </c>
      <c r="M294" s="1" t="s">
        <v>90</v>
      </c>
      <c r="N294" s="1">
        <v>0</v>
      </c>
      <c r="O294" s="1">
        <v>0</v>
      </c>
      <c r="P294" s="1">
        <v>0</v>
      </c>
      <c r="Q294" s="1">
        <v>1</v>
      </c>
      <c r="R294" s="1">
        <v>0</v>
      </c>
      <c r="S294" s="1">
        <v>0</v>
      </c>
      <c r="T294" s="1">
        <v>406</v>
      </c>
      <c r="U294" s="1">
        <v>6.7666666666666702</v>
      </c>
      <c r="V294" s="1">
        <v>571.45219929999996</v>
      </c>
      <c r="W294" s="1">
        <v>35.462928470000001</v>
      </c>
      <c r="X294" s="1">
        <v>139.6257967</v>
      </c>
      <c r="Y294" s="1">
        <v>103</v>
      </c>
      <c r="Z294" s="1">
        <v>1002001</v>
      </c>
      <c r="AA294" s="1">
        <v>100200103</v>
      </c>
      <c r="AB294" s="1">
        <v>35.457794720000003</v>
      </c>
      <c r="AC294" s="1">
        <v>139.6261078</v>
      </c>
      <c r="AD294" s="1">
        <v>103</v>
      </c>
      <c r="AE294" s="1">
        <v>1002002</v>
      </c>
      <c r="AF294" s="1">
        <v>100200207</v>
      </c>
      <c r="AG294" s="1">
        <v>41.24</v>
      </c>
      <c r="AH294" s="1">
        <v>0</v>
      </c>
      <c r="AI294" s="1">
        <v>0</v>
      </c>
      <c r="AJ294" s="1">
        <v>0</v>
      </c>
      <c r="AK294" s="1">
        <v>0</v>
      </c>
      <c r="AL294" s="1">
        <v>410</v>
      </c>
      <c r="AM294" s="1" t="s">
        <v>39</v>
      </c>
      <c r="AN294" s="1">
        <v>1</v>
      </c>
      <c r="AO294" s="1">
        <v>0</v>
      </c>
      <c r="AP294" s="1">
        <v>0</v>
      </c>
      <c r="AQ294" s="1">
        <v>0</v>
      </c>
      <c r="AR294" s="1">
        <v>0</v>
      </c>
      <c r="AS294" s="1">
        <v>3.5</v>
      </c>
      <c r="AT294" s="1">
        <v>1</v>
      </c>
      <c r="AU294" s="1">
        <v>804</v>
      </c>
      <c r="AV294" s="1">
        <v>3.5</v>
      </c>
      <c r="AW294" s="1">
        <v>1</v>
      </c>
      <c r="AX294" s="1">
        <v>2</v>
      </c>
      <c r="AY294" s="1">
        <v>200</v>
      </c>
      <c r="AZ294" s="1">
        <v>0</v>
      </c>
      <c r="BA294" s="1">
        <v>788</v>
      </c>
      <c r="BB294" s="1">
        <v>9.4</v>
      </c>
      <c r="BC294" s="1">
        <v>620</v>
      </c>
      <c r="BD294" s="1">
        <v>7.5</v>
      </c>
      <c r="BE294" s="1">
        <v>18.899999999999999</v>
      </c>
      <c r="BF294" s="1">
        <v>1</v>
      </c>
      <c r="BG294" s="1">
        <v>703</v>
      </c>
      <c r="BH294" s="1">
        <v>3.5</v>
      </c>
      <c r="BI294" s="1">
        <v>1</v>
      </c>
      <c r="BJ294" s="1">
        <v>703</v>
      </c>
      <c r="BK294" s="1">
        <v>8.4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CG294" s="1">
        <f>AW294*EXP((BE294/100)+(L294*CC$2)+BU$2)</f>
        <v>1.8104705792092946</v>
      </c>
      <c r="CH294" s="1">
        <f>BL294*EXP((BT294/100)+BV$2)</f>
        <v>0</v>
      </c>
      <c r="CI294" s="1">
        <f>AT294*EXP((AV294/100)+(L294*CD$2)+BW$2)</f>
        <v>0.24631920570940719</v>
      </c>
      <c r="CJ294" s="1">
        <f>BF294*EXP((BH294/100)+(L294*CE$2)+BX$2)</f>
        <v>0.32353868160325994</v>
      </c>
      <c r="CK294" s="1">
        <f>BI294*EXP((BK294/100)+(L294*CF$2))</f>
        <v>1.0876288938088261</v>
      </c>
      <c r="CL294" s="1">
        <f>IF((CJ294+CK294)=0, LOG(1),LOG((CJ294+CK294)))</f>
        <v>0.14957858905943688</v>
      </c>
      <c r="CM294" s="1">
        <f>IF((CG294+CH294+CI294)=0, LOG(1),LOG((CG294+CH294+CI294)))</f>
        <v>0.31318990670926128</v>
      </c>
      <c r="CN294" s="1">
        <f>IF((CL294=0),1,EXP((BZ$2*CL294)+(CB$2*F294)))</f>
        <v>1.1355780321256954</v>
      </c>
      <c r="CO294" s="1">
        <f>IF((CM294=0),1,EXP((BZ$2*CM294)+(CA$2*AJ294)))</f>
        <v>1.3050109358521418</v>
      </c>
      <c r="CP294" s="1">
        <f>CN294+CO294</f>
        <v>2.4405889679778374</v>
      </c>
      <c r="CQ294" s="2">
        <f>CN294/CP294</f>
        <v>0.46528852134678966</v>
      </c>
      <c r="CR294" s="2">
        <f>CO294/CP294</f>
        <v>0.53471147865321023</v>
      </c>
      <c r="CS294" s="1">
        <f>CJ294+CK294</f>
        <v>1.411167575412086</v>
      </c>
      <c r="CT294" s="1">
        <f>IF((CS294=0),CJ294,CJ294/CS294)</f>
        <v>0.22927020662927355</v>
      </c>
      <c r="CU294" s="4">
        <f>IF((CS294=0),CK294,CK294/CS294)</f>
        <v>0.77072979337072645</v>
      </c>
      <c r="CV294" s="1">
        <f>CI294+CH294+CG294</f>
        <v>2.0567897849187018</v>
      </c>
      <c r="CW294" s="1">
        <f>IF((CV294=0),CI294,CI294/CV294)</f>
        <v>0.11975905730159166</v>
      </c>
      <c r="CX294" s="1">
        <f>IF((CV294=0),CH294,CH294/CV294)</f>
        <v>0</v>
      </c>
      <c r="CY294" s="1">
        <f>IF((CV294=0),CG294,CG294/CV294)</f>
        <v>0.88024094269840836</v>
      </c>
      <c r="CZ294" s="1">
        <f>CT294*CQ294</f>
        <v>0.10667679543140762</v>
      </c>
      <c r="DA294" s="1">
        <f>CU294*CQ294</f>
        <v>0.35861172591538204</v>
      </c>
      <c r="DB294" s="1">
        <f>CW294*CR294</f>
        <v>6.4036542611848601E-2</v>
      </c>
      <c r="DC294" s="1">
        <f>CX294*CR294</f>
        <v>0</v>
      </c>
      <c r="DD294" s="1">
        <f>CY294*CR294</f>
        <v>0.47067493604136162</v>
      </c>
      <c r="DE294" s="1">
        <f>IF(($AM294="Bicycle"),1,0)</f>
        <v>1</v>
      </c>
      <c r="DF294" s="1">
        <f>IF(($AM294="Walk"),1,0)</f>
        <v>0</v>
      </c>
      <c r="DG294" s="1">
        <f>IF(($AM294="Car"),1,0)</f>
        <v>0</v>
      </c>
      <c r="DH294" s="1">
        <f>IF(($AM294="Rail"),1,0)</f>
        <v>0</v>
      </c>
      <c r="DI294" s="1">
        <f>IF(($AM294="Bus"),1,0)</f>
        <v>0</v>
      </c>
      <c r="DJ294" s="1" t="e">
        <f>DE294*LOG(CZ294)+DF294*LOG(DA294)+DG294*LOG(DB294)+DH294*LOG(DD294)+DI294*LOG(DC294)</f>
        <v>#NUM!</v>
      </c>
      <c r="DK294" s="1">
        <v>571.45219929999996</v>
      </c>
      <c r="DL294" s="1">
        <f>(0-(CZ294*BH294*$BY$2))/100</f>
        <v>4.4227354132272995E-2</v>
      </c>
      <c r="DM294" s="1">
        <f t="shared" si="20"/>
        <v>4.7180324092409073E-3</v>
      </c>
      <c r="DO294" s="1">
        <f>(0-(DA294*BK294*$BY$2))/100</f>
        <v>0.35682619225081708</v>
      </c>
      <c r="DP294" s="1">
        <f t="shared" si="21"/>
        <v>0.12796205665487942</v>
      </c>
      <c r="DR294" s="1">
        <f>(0-(DB294*AV294*$BY$2))/100</f>
        <v>2.6549043173327048E-2</v>
      </c>
      <c r="DS294" s="1">
        <f t="shared" si="22"/>
        <v>1.7001089344725658E-3</v>
      </c>
      <c r="DU294" s="1">
        <f>(0-(DC294*BT294*$BY$2))/100</f>
        <v>0</v>
      </c>
      <c r="DV294" s="1">
        <f t="shared" si="23"/>
        <v>0</v>
      </c>
      <c r="DX294" s="1">
        <f>(0-(DD294*BE294*$BY$2))/100</f>
        <v>1.0537457350854209</v>
      </c>
      <c r="DY294" s="1">
        <f t="shared" si="24"/>
        <v>0.49597170646518807</v>
      </c>
      <c r="EB294" s="1" t="s">
        <v>168</v>
      </c>
    </row>
    <row r="295" spans="1:132" x14ac:dyDescent="0.25">
      <c r="A295" s="1">
        <v>256567</v>
      </c>
      <c r="B295" s="1" t="s">
        <v>95</v>
      </c>
      <c r="C295" s="1">
        <v>300</v>
      </c>
      <c r="D295" s="1" t="s">
        <v>108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3">
        <v>0.45741898148148147</v>
      </c>
      <c r="K295" s="3">
        <v>0.46971064814814811</v>
      </c>
      <c r="L295" s="1">
        <v>0</v>
      </c>
      <c r="M295" s="1" t="s">
        <v>82</v>
      </c>
      <c r="N295" s="1">
        <v>0</v>
      </c>
      <c r="O295" s="1">
        <v>0</v>
      </c>
      <c r="P295" s="1">
        <v>1</v>
      </c>
      <c r="Q295" s="1">
        <v>0</v>
      </c>
      <c r="R295" s="1">
        <v>0</v>
      </c>
      <c r="S295" s="1">
        <v>0</v>
      </c>
      <c r="T295" s="1">
        <v>1062</v>
      </c>
      <c r="U295" s="1">
        <v>17.7</v>
      </c>
      <c r="V295" s="1">
        <v>930.73093110000002</v>
      </c>
      <c r="W295" s="1">
        <v>35.449297469999998</v>
      </c>
      <c r="X295" s="1">
        <v>139.6456665</v>
      </c>
      <c r="Y295" s="1">
        <v>104</v>
      </c>
      <c r="Z295" s="1">
        <v>1003002</v>
      </c>
      <c r="AA295" s="1">
        <v>100300204</v>
      </c>
      <c r="AB295" s="1">
        <v>35.444426550000003</v>
      </c>
      <c r="AC295" s="1">
        <v>139.6373088</v>
      </c>
      <c r="AD295" s="1">
        <v>104</v>
      </c>
      <c r="AE295" s="1">
        <v>1003002</v>
      </c>
      <c r="AF295" s="1">
        <v>100300215</v>
      </c>
      <c r="AG295" s="1">
        <v>45</v>
      </c>
      <c r="AH295" s="1">
        <v>45</v>
      </c>
      <c r="AI295" s="1">
        <v>1</v>
      </c>
      <c r="AJ295" s="1">
        <v>0</v>
      </c>
      <c r="AK295" s="1">
        <v>1</v>
      </c>
      <c r="AL295" s="1">
        <v>420</v>
      </c>
      <c r="AM295" s="1" t="s">
        <v>43</v>
      </c>
      <c r="AN295" s="1">
        <v>0</v>
      </c>
      <c r="AO295" s="1">
        <v>0</v>
      </c>
      <c r="AP295" s="1">
        <v>0</v>
      </c>
      <c r="AQ295" s="1">
        <v>0</v>
      </c>
      <c r="AR295" s="1">
        <v>1</v>
      </c>
      <c r="AS295" s="1">
        <v>14.2</v>
      </c>
      <c r="AT295" s="1">
        <v>1</v>
      </c>
      <c r="AU295" s="1">
        <v>1232</v>
      </c>
      <c r="AV295" s="1">
        <v>4.5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1</v>
      </c>
      <c r="BG295" s="1">
        <v>1180</v>
      </c>
      <c r="BH295" s="1">
        <v>5.9</v>
      </c>
      <c r="BI295" s="1">
        <v>1</v>
      </c>
      <c r="BJ295" s="1">
        <v>1180</v>
      </c>
      <c r="BK295" s="1">
        <v>14.2</v>
      </c>
      <c r="BL295" s="1">
        <v>1</v>
      </c>
      <c r="BM295" s="1">
        <v>0.77</v>
      </c>
      <c r="BN295" s="1">
        <v>5</v>
      </c>
      <c r="BO295" s="1">
        <v>210</v>
      </c>
      <c r="BP295" s="1">
        <v>373</v>
      </c>
      <c r="BQ295" s="1">
        <v>5.6</v>
      </c>
      <c r="BR295" s="1">
        <v>253</v>
      </c>
      <c r="BS295" s="1">
        <v>3.8</v>
      </c>
      <c r="BT295" s="1">
        <v>14.4</v>
      </c>
      <c r="CG295" s="1">
        <f>AW295*EXP((BE295/100)+(L295*CC$2)+BU$2)</f>
        <v>0</v>
      </c>
      <c r="CH295" s="1">
        <f>BL295*EXP((BT295/100)+BV$2)</f>
        <v>0.15343994903445354</v>
      </c>
      <c r="CI295" s="1">
        <f>AT295*EXP((AV295/100)+(L295*CD$2)+BW$2)</f>
        <v>0.24879475488282629</v>
      </c>
      <c r="CJ295" s="1">
        <f>BF295*EXP((BH295/100)+(L295*CE$2)+BX$2)</f>
        <v>0.33139753902931574</v>
      </c>
      <c r="CK295" s="1">
        <f>BI295*EXP((BK295/100)+(L295*CF$2))</f>
        <v>1.152576648537005</v>
      </c>
      <c r="CL295" s="1">
        <f>IF((CJ295+CK295)=0, LOG(1),LOG((CJ295+CK295)))</f>
        <v>0.17142634683586097</v>
      </c>
      <c r="CM295" s="1">
        <f>IF((CG295+CH295+CI295)=0, LOG(1),LOG((CG295+CH295+CI295)))</f>
        <v>-0.39552046215902054</v>
      </c>
      <c r="CN295" s="1">
        <f>IF((CL295=0),1,EXP((BZ$2*CL295)+(CB$2*F295)))</f>
        <v>1.1568634202769852</v>
      </c>
      <c r="CO295" s="1">
        <f>IF((CM295=0),1,EXP((BZ$2*CM295)+(CA$2*AJ295)))</f>
        <v>0.71448563067569326</v>
      </c>
      <c r="CP295" s="1">
        <f>CN295+CO295</f>
        <v>1.8713490509526784</v>
      </c>
      <c r="CQ295" s="2">
        <f>CN295/CP295</f>
        <v>0.61819756164038009</v>
      </c>
      <c r="CR295" s="2">
        <f>CO295/CP295</f>
        <v>0.38180243835961991</v>
      </c>
      <c r="CS295" s="1">
        <f>CJ295+CK295</f>
        <v>1.4839741875663208</v>
      </c>
      <c r="CT295" s="1">
        <f>IF((CS295=0),CJ295,CJ295/CS295)</f>
        <v>0.22331758989204462</v>
      </c>
      <c r="CU295" s="4">
        <f>IF((CS295=0),CK295,CK295/CS295)</f>
        <v>0.77668241010795536</v>
      </c>
      <c r="CV295" s="1">
        <f>CI295+CH295+CG295</f>
        <v>0.40223470391727983</v>
      </c>
      <c r="CW295" s="1">
        <f>IF((CV295=0),CI295,CI295/CV295)</f>
        <v>0.6185313014015601</v>
      </c>
      <c r="CX295" s="1">
        <f>IF((CV295=0),CH295,CH295/CV295)</f>
        <v>0.3814686985984399</v>
      </c>
      <c r="CY295" s="1">
        <f>IF((CV295=0),CG295,CG295/CV295)</f>
        <v>0</v>
      </c>
      <c r="CZ295" s="1">
        <f>CT295*CQ295</f>
        <v>0.13805438954266838</v>
      </c>
      <c r="DA295" s="1">
        <f>CU295*CQ295</f>
        <v>0.48014317209771168</v>
      </c>
      <c r="DB295" s="1">
        <f>CW295*CR295</f>
        <v>0.23615675907686462</v>
      </c>
      <c r="DC295" s="1">
        <f>CX295*CR295</f>
        <v>0.14564567928275529</v>
      </c>
      <c r="DD295" s="1">
        <f>CY295*CR295</f>
        <v>0</v>
      </c>
      <c r="DE295" s="1">
        <f>IF(($AM295="Bicycle"),1,0)</f>
        <v>0</v>
      </c>
      <c r="DF295" s="1">
        <f>IF(($AM295="Walk"),1,0)</f>
        <v>1</v>
      </c>
      <c r="DG295" s="1">
        <f>IF(($AM295="Car"),1,0)</f>
        <v>0</v>
      </c>
      <c r="DH295" s="1">
        <f>IF(($AM295="Rail"),1,0)</f>
        <v>0</v>
      </c>
      <c r="DI295" s="1">
        <f>IF(($AM295="Bus"),1,0)</f>
        <v>0</v>
      </c>
      <c r="DJ295" s="1" t="e">
        <f>DE295*LOG(CZ295)+DF295*LOG(DA295)+DG295*LOG(DB295)+DH295*LOG(DD295)+DI295*LOG(DC295)</f>
        <v>#NUM!</v>
      </c>
      <c r="DK295" s="1">
        <v>930.73093110000002</v>
      </c>
      <c r="DL295" s="1">
        <f>(0-(CZ295*BH295*$BY$2))/100</f>
        <v>9.6483974451304327E-2</v>
      </c>
      <c r="DM295" s="1">
        <f t="shared" si="20"/>
        <v>1.3320036193525231E-2</v>
      </c>
      <c r="DO295" s="1">
        <f>(0-(DA295*BK295*$BY$2))/100</f>
        <v>0.80762927921985073</v>
      </c>
      <c r="DP295" s="1">
        <f t="shared" si="21"/>
        <v>0.38777768400360763</v>
      </c>
      <c r="DR295" s="1">
        <f>(0-(DB295*AV295*$BY$2))/100</f>
        <v>0.12588264144666969</v>
      </c>
      <c r="DS295" s="1">
        <f t="shared" si="22"/>
        <v>2.9728036628080507E-2</v>
      </c>
      <c r="DU295" s="1">
        <f>(0-(DC295*BT295*$BY$2))/100</f>
        <v>0.24843515495488686</v>
      </c>
      <c r="DV295" s="1">
        <f t="shared" si="23"/>
        <v>3.6183506901121064E-2</v>
      </c>
      <c r="DX295" s="1">
        <f>(0-(DD295*BE295*$BY$2))/100</f>
        <v>0</v>
      </c>
      <c r="DY295" s="1">
        <f t="shared" si="24"/>
        <v>0</v>
      </c>
      <c r="EB295" s="1" t="s">
        <v>168</v>
      </c>
    </row>
    <row r="296" spans="1:132" x14ac:dyDescent="0.25">
      <c r="A296" s="1">
        <v>255408</v>
      </c>
      <c r="B296" s="1" t="s">
        <v>81</v>
      </c>
      <c r="C296" s="1">
        <v>400</v>
      </c>
      <c r="D296" s="1" t="s">
        <v>4</v>
      </c>
      <c r="E296" s="1">
        <v>1</v>
      </c>
      <c r="F296" s="1">
        <v>0</v>
      </c>
      <c r="G296" s="1">
        <v>0</v>
      </c>
      <c r="H296" s="1">
        <v>0</v>
      </c>
      <c r="I296" s="1">
        <v>0</v>
      </c>
      <c r="J296" s="3">
        <v>0.69373842592592594</v>
      </c>
      <c r="K296" s="3">
        <v>0.71604166666666658</v>
      </c>
      <c r="L296" s="1">
        <v>0</v>
      </c>
      <c r="M296" s="1" t="s">
        <v>90</v>
      </c>
      <c r="N296" s="1">
        <v>0</v>
      </c>
      <c r="O296" s="1">
        <v>0</v>
      </c>
      <c r="P296" s="1">
        <v>0</v>
      </c>
      <c r="Q296" s="1">
        <v>1</v>
      </c>
      <c r="R296" s="1">
        <v>0</v>
      </c>
      <c r="S296" s="1">
        <v>0</v>
      </c>
      <c r="T296" s="1">
        <v>1928</v>
      </c>
      <c r="U296" s="1">
        <v>32.133333333333297</v>
      </c>
      <c r="V296" s="1">
        <v>848.93636749999996</v>
      </c>
      <c r="W296" s="1">
        <v>35.44299968</v>
      </c>
      <c r="X296" s="1">
        <v>139.63624659999999</v>
      </c>
      <c r="Y296" s="1">
        <v>104</v>
      </c>
      <c r="Z296" s="1">
        <v>1003018</v>
      </c>
      <c r="AA296" s="1">
        <v>100301801</v>
      </c>
      <c r="AB296" s="1">
        <v>35.449925069999999</v>
      </c>
      <c r="AC296" s="1">
        <v>139.6322984</v>
      </c>
      <c r="AD296" s="1">
        <v>104</v>
      </c>
      <c r="AE296" s="1">
        <v>1003001</v>
      </c>
      <c r="AF296" s="1">
        <v>100300102</v>
      </c>
      <c r="AG296" s="1">
        <v>37</v>
      </c>
      <c r="AH296" s="1">
        <v>37</v>
      </c>
      <c r="AI296" s="1">
        <v>1</v>
      </c>
      <c r="AJ296" s="1">
        <v>0</v>
      </c>
      <c r="AK296" s="1">
        <v>0</v>
      </c>
      <c r="AL296" s="1">
        <v>700</v>
      </c>
      <c r="AM296" s="1" t="s">
        <v>39</v>
      </c>
      <c r="AN296" s="1">
        <v>1</v>
      </c>
      <c r="AO296" s="1">
        <v>0</v>
      </c>
      <c r="AP296" s="1">
        <v>0</v>
      </c>
      <c r="AQ296" s="1">
        <v>0</v>
      </c>
      <c r="AR296" s="1">
        <v>0</v>
      </c>
      <c r="AS296" s="1">
        <v>5.3</v>
      </c>
      <c r="AT296" s="1">
        <v>1</v>
      </c>
      <c r="AU296" s="1">
        <v>1332</v>
      </c>
      <c r="AV296" s="1">
        <v>7.3</v>
      </c>
      <c r="AW296" s="1">
        <v>1</v>
      </c>
      <c r="AX296" s="1">
        <v>2</v>
      </c>
      <c r="AY296" s="1">
        <v>200</v>
      </c>
      <c r="AZ296" s="1">
        <v>0</v>
      </c>
      <c r="BA296" s="1">
        <v>486</v>
      </c>
      <c r="BB296" s="1">
        <v>5.8</v>
      </c>
      <c r="BC296" s="1">
        <v>214</v>
      </c>
      <c r="BD296" s="1">
        <v>2.6</v>
      </c>
      <c r="BE296" s="1">
        <v>10.4</v>
      </c>
      <c r="BF296" s="1">
        <v>1</v>
      </c>
      <c r="BG296" s="1">
        <v>1054</v>
      </c>
      <c r="BH296" s="1">
        <v>5.3</v>
      </c>
      <c r="BI296" s="1">
        <v>1</v>
      </c>
      <c r="BJ296" s="1">
        <v>1054</v>
      </c>
      <c r="BK296" s="1">
        <v>12.6</v>
      </c>
      <c r="BL296" s="1">
        <v>1</v>
      </c>
      <c r="BM296" s="1">
        <v>0.65</v>
      </c>
      <c r="BN296" s="1">
        <v>3</v>
      </c>
      <c r="BO296" s="1">
        <v>210</v>
      </c>
      <c r="BP296" s="1">
        <v>157</v>
      </c>
      <c r="BQ296" s="1">
        <v>2.4</v>
      </c>
      <c r="BR296" s="1">
        <v>78</v>
      </c>
      <c r="BS296" s="1">
        <v>1.2</v>
      </c>
      <c r="BT296" s="1">
        <v>6.6</v>
      </c>
      <c r="CG296" s="1">
        <f>AW296*EXP((BE296/100)+(L296*CC$2)+BU$2)</f>
        <v>1.6629394675511588</v>
      </c>
      <c r="CH296" s="1">
        <f>BL296*EXP((BT296/100)+BV$2)</f>
        <v>0.1419264944675232</v>
      </c>
      <c r="CI296" s="1">
        <f>AT296*EXP((AV296/100)+(L296*CD$2)+BW$2)</f>
        <v>0.25585945222818485</v>
      </c>
      <c r="CJ296" s="1">
        <f>BF296*EXP((BH296/100)+(L296*CE$2)+BX$2)</f>
        <v>0.32941510703840493</v>
      </c>
      <c r="CK296" s="1">
        <f>BI296*EXP((BK296/100)+(L296*CF$2))</f>
        <v>1.1342821682830251</v>
      </c>
      <c r="CL296" s="1">
        <f>IF((CJ296+CK296)=0, LOG(1),LOG((CJ296+CK296)))</f>
        <v>0.1654512643916955</v>
      </c>
      <c r="CM296" s="1">
        <f>IF((CG296+CH296+CI296)=0, LOG(1),LOG((CG296+CH296+CI296)))</f>
        <v>0.31402012713972999</v>
      </c>
      <c r="CN296" s="1">
        <f>IF((CL296=0),1,EXP((BZ$2*CL296)+(CB$2*F296)))</f>
        <v>1.1510028141906083</v>
      </c>
      <c r="CO296" s="1">
        <f>IF((CM296=0),1,EXP((BZ$2*CM296)+(CA$2*AJ296)))</f>
        <v>1.3059321906026193</v>
      </c>
      <c r="CP296" s="1">
        <f>CN296+CO296</f>
        <v>2.4569350047932277</v>
      </c>
      <c r="CQ296" s="2">
        <f>CN296/CP296</f>
        <v>0.46847100633314276</v>
      </c>
      <c r="CR296" s="2">
        <f>CO296/CP296</f>
        <v>0.53152899366685724</v>
      </c>
      <c r="CS296" s="1">
        <f>CJ296+CK296</f>
        <v>1.4636972753214299</v>
      </c>
      <c r="CT296" s="1">
        <f>IF((CS296=0),CJ296,CJ296/CS296)</f>
        <v>0.22505685608116263</v>
      </c>
      <c r="CU296" s="4">
        <f>IF((CS296=0),CK296,CK296/CS296)</f>
        <v>0.77494314391883745</v>
      </c>
      <c r="CV296" s="1">
        <f>CI296+CH296+CG296</f>
        <v>2.0607254142468667</v>
      </c>
      <c r="CW296" s="1">
        <f>IF((CV296=0),CI296,CI296/CV296)</f>
        <v>0.12415989556847087</v>
      </c>
      <c r="CX296" s="1">
        <f>IF((CV296=0),CH296,CH296/CV296)</f>
        <v>6.8872103719550173E-2</v>
      </c>
      <c r="CY296" s="1">
        <f>IF((CV296=0),CG296,CG296/CV296)</f>
        <v>0.80696800071197905</v>
      </c>
      <c r="CZ296" s="1">
        <f>CT296*CQ296</f>
        <v>0.10543261185051554</v>
      </c>
      <c r="DA296" s="1">
        <f>CU296*CQ296</f>
        <v>0.36303839448262726</v>
      </c>
      <c r="DB296" s="1">
        <f>CW296*CR296</f>
        <v>6.5994584345291415E-2</v>
      </c>
      <c r="DC296" s="1">
        <f>CX296*CR296</f>
        <v>3.6607519981771919E-2</v>
      </c>
      <c r="DD296" s="1">
        <f>CY296*CR296</f>
        <v>0.42892688933979395</v>
      </c>
      <c r="DE296" s="1">
        <f>IF(($AM296="Bicycle"),1,0)</f>
        <v>1</v>
      </c>
      <c r="DF296" s="1">
        <f>IF(($AM296="Walk"),1,0)</f>
        <v>0</v>
      </c>
      <c r="DG296" s="1">
        <f>IF(($AM296="Car"),1,0)</f>
        <v>0</v>
      </c>
      <c r="DH296" s="1">
        <f>IF(($AM296="Rail"),1,0)</f>
        <v>0</v>
      </c>
      <c r="DI296" s="1">
        <f>IF(($AM296="Bus"),1,0)</f>
        <v>0</v>
      </c>
      <c r="DJ296" s="1">
        <f>DE296*LOG(CZ296)+DF296*LOG(DA296)+DG296*LOG(DB296)+DH296*LOG(DD296)+DI296*LOG(DC296)</f>
        <v>-0.97702503470161883</v>
      </c>
      <c r="DK296" s="1">
        <v>848.93636749999996</v>
      </c>
      <c r="DL296" s="1">
        <f>(0-(CZ296*BH296*$BY$2))/100</f>
        <v>6.6191738580855961E-2</v>
      </c>
      <c r="DM296" s="1">
        <f t="shared" si="20"/>
        <v>6.9787678815061809E-3</v>
      </c>
      <c r="DO296" s="1">
        <f>(0-(DA296*BK296*$BY$2))/100</f>
        <v>0.54184623054400283</v>
      </c>
      <c r="DP296" s="1">
        <f t="shared" si="21"/>
        <v>0.19671098559315831</v>
      </c>
      <c r="DR296" s="1">
        <f>(0-(DB296*AV296*$BY$2))/100</f>
        <v>5.7066877673920553E-2</v>
      </c>
      <c r="DS296" s="1">
        <f t="shared" si="22"/>
        <v>3.7661048719739776E-3</v>
      </c>
      <c r="DU296" s="1">
        <f>(0-(DC296*BT296*$BY$2))/100</f>
        <v>2.8619839709543772E-2</v>
      </c>
      <c r="DV296" s="1">
        <f t="shared" si="23"/>
        <v>1.0477013540422331E-3</v>
      </c>
      <c r="DX296" s="1">
        <f>(0-(DD296*BE296*$BY$2))/100</f>
        <v>0.52840822087655348</v>
      </c>
      <c r="DY296" s="1">
        <f t="shared" si="24"/>
        <v>0.22664849448215485</v>
      </c>
      <c r="EB296" s="1" t="s">
        <v>168</v>
      </c>
    </row>
    <row r="297" spans="1:132" x14ac:dyDescent="0.25">
      <c r="A297" s="1">
        <v>255594</v>
      </c>
      <c r="B297" s="1" t="s">
        <v>75</v>
      </c>
      <c r="C297" s="1">
        <v>600</v>
      </c>
      <c r="D297" s="1" t="s">
        <v>6</v>
      </c>
      <c r="E297" s="1">
        <v>0</v>
      </c>
      <c r="F297" s="1">
        <v>0</v>
      </c>
      <c r="G297" s="1">
        <v>1</v>
      </c>
      <c r="H297" s="1">
        <v>0</v>
      </c>
      <c r="I297" s="1">
        <v>0</v>
      </c>
      <c r="J297" s="3">
        <v>0.53800925925925924</v>
      </c>
      <c r="K297" s="3">
        <v>0.54420138888888892</v>
      </c>
      <c r="L297" s="1">
        <v>0</v>
      </c>
      <c r="M297" s="1" t="s">
        <v>82</v>
      </c>
      <c r="N297" s="1">
        <v>0</v>
      </c>
      <c r="O297" s="1">
        <v>0</v>
      </c>
      <c r="P297" s="1">
        <v>1</v>
      </c>
      <c r="Q297" s="1">
        <v>0</v>
      </c>
      <c r="R297" s="1">
        <v>0</v>
      </c>
      <c r="S297" s="1">
        <v>0</v>
      </c>
      <c r="T297" s="1">
        <v>534</v>
      </c>
      <c r="U297" s="1">
        <v>8.9</v>
      </c>
      <c r="V297" s="1">
        <v>458.37756530000001</v>
      </c>
      <c r="W297" s="1">
        <v>35.631365799999998</v>
      </c>
      <c r="X297" s="1">
        <v>139.68034750000001</v>
      </c>
      <c r="Y297" s="1" t="s">
        <v>77</v>
      </c>
      <c r="Z297" s="1" t="s">
        <v>77</v>
      </c>
      <c r="AA297" s="1" t="s">
        <v>77</v>
      </c>
      <c r="AB297" s="1">
        <v>35.629595569999999</v>
      </c>
      <c r="AC297" s="1">
        <v>139.6849287</v>
      </c>
      <c r="AD297" s="1" t="s">
        <v>77</v>
      </c>
      <c r="AE297" s="1" t="s">
        <v>77</v>
      </c>
      <c r="AF297" s="1" t="s">
        <v>77</v>
      </c>
      <c r="AG297" s="1">
        <v>38</v>
      </c>
      <c r="AH297" s="1">
        <v>38</v>
      </c>
      <c r="AI297" s="1">
        <v>1</v>
      </c>
      <c r="AJ297" s="1">
        <v>0</v>
      </c>
      <c r="AK297" s="1">
        <v>0</v>
      </c>
      <c r="AL297" s="1">
        <v>420</v>
      </c>
      <c r="AM297" s="1" t="s">
        <v>43</v>
      </c>
      <c r="AN297" s="1">
        <v>0</v>
      </c>
      <c r="AO297" s="1">
        <v>0</v>
      </c>
      <c r="AP297" s="1">
        <v>0</v>
      </c>
      <c r="AQ297" s="1">
        <v>0</v>
      </c>
      <c r="AR297" s="1">
        <v>1</v>
      </c>
      <c r="AS297" s="1">
        <v>7</v>
      </c>
      <c r="AT297" s="1">
        <v>1</v>
      </c>
      <c r="AU297" s="1">
        <v>649</v>
      </c>
      <c r="AV297" s="1">
        <v>6.5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1</v>
      </c>
      <c r="BG297" s="1">
        <v>535</v>
      </c>
      <c r="BH297" s="1">
        <v>2.7</v>
      </c>
      <c r="BI297" s="1">
        <v>1</v>
      </c>
      <c r="BJ297" s="1">
        <v>535</v>
      </c>
      <c r="BK297" s="1">
        <v>7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CG297" s="1">
        <f>AW297*EXP((BE297/100)+(L297*CC$2)+BU$2)</f>
        <v>0</v>
      </c>
      <c r="CH297" s="1">
        <f>BL297*EXP((BT297/100)+BV$2)</f>
        <v>0</v>
      </c>
      <c r="CI297" s="1">
        <f>AT297*EXP((AV297/100)+(L297*CD$2)+BW$2)</f>
        <v>0.25382074232308766</v>
      </c>
      <c r="CJ297" s="1">
        <f>BF297*EXP((BH297/100)+(L297*CE$2)+BX$2)</f>
        <v>0.32096069783474002</v>
      </c>
      <c r="CK297" s="1">
        <f>BI297*EXP((BK297/100)+(L297*CF$2))</f>
        <v>1.0725081812542165</v>
      </c>
      <c r="CL297" s="1">
        <f>IF((CJ297+CK297)=0, LOG(1),LOG((CJ297+CK297)))</f>
        <v>0.14409727388114077</v>
      </c>
      <c r="CM297" s="1">
        <f>IF((CG297+CH297+CI297)=0, LOG(1),LOG((CG297+CH297+CI297)))</f>
        <v>-0.59547289008855997</v>
      </c>
      <c r="CN297" s="1">
        <f>IF((CL297=0),1,EXP((BZ$2*CL297)+(CB$2*F297)))</f>
        <v>1.1302995462800625</v>
      </c>
      <c r="CO297" s="1">
        <f>IF((CM297=0),1,EXP((BZ$2*CM297)+(CA$2*AJ297)))</f>
        <v>0.60281076348463924</v>
      </c>
      <c r="CP297" s="1">
        <f>CN297+CO297</f>
        <v>1.7331103097647018</v>
      </c>
      <c r="CQ297" s="2">
        <f>CN297/CP297</f>
        <v>0.65217980639300399</v>
      </c>
      <c r="CR297" s="2">
        <f>CO297/CP297</f>
        <v>0.3478201936069959</v>
      </c>
      <c r="CS297" s="1">
        <f>CJ297+CK297</f>
        <v>1.3934688790889567</v>
      </c>
      <c r="CT297" s="1">
        <f>IF((CS297=0),CJ297,CJ297/CS297)</f>
        <v>0.23033216073299217</v>
      </c>
      <c r="CU297" s="4">
        <f>IF((CS297=0),CK297,CK297/CS297)</f>
        <v>0.76966783926700777</v>
      </c>
      <c r="CV297" s="1">
        <f>CI297+CH297+CG297</f>
        <v>0.25382074232308766</v>
      </c>
      <c r="CW297" s="1">
        <f>IF((CV297=0),CI297,CI297/CV297)</f>
        <v>1</v>
      </c>
      <c r="CX297" s="1">
        <f>IF((CV297=0),CH297,CH297/CV297)</f>
        <v>0</v>
      </c>
      <c r="CY297" s="1">
        <f>IF((CV297=0),CG297,CG297/CV297)</f>
        <v>0</v>
      </c>
      <c r="CZ297" s="1">
        <f>CT297*CQ297</f>
        <v>0.1502179839929251</v>
      </c>
      <c r="DA297" s="1">
        <f>CU297*CQ297</f>
        <v>0.50196182240007881</v>
      </c>
      <c r="DB297" s="1">
        <f>CW297*CR297</f>
        <v>0.3478201936069959</v>
      </c>
      <c r="DC297" s="1">
        <f>CX297*CR297</f>
        <v>0</v>
      </c>
      <c r="DD297" s="1">
        <f>CY297*CR297</f>
        <v>0</v>
      </c>
      <c r="DE297" s="1">
        <f>IF(($AM297="Bicycle"),1,0)</f>
        <v>0</v>
      </c>
      <c r="DF297" s="1">
        <f>IF(($AM297="Walk"),1,0)</f>
        <v>1</v>
      </c>
      <c r="DG297" s="1">
        <f>IF(($AM297="Car"),1,0)</f>
        <v>0</v>
      </c>
      <c r="DH297" s="1">
        <f>IF(($AM297="Rail"),1,0)</f>
        <v>0</v>
      </c>
      <c r="DI297" s="1">
        <f>IF(($AM297="Bus"),1,0)</f>
        <v>0</v>
      </c>
      <c r="DJ297" s="1" t="e">
        <f>DE297*LOG(CZ297)+DF297*LOG(DA297)+DG297*LOG(DB297)+DH297*LOG(DD297)+DI297*LOG(DC297)</f>
        <v>#NUM!</v>
      </c>
      <c r="DK297" s="1">
        <v>458.37756530000001</v>
      </c>
      <c r="DL297" s="1">
        <f>(0-(CZ297*BH297*$BY$2))/100</f>
        <v>4.804394341726588E-2</v>
      </c>
      <c r="DM297" s="1">
        <f t="shared" si="20"/>
        <v>7.2170643232118458E-3</v>
      </c>
      <c r="DO297" s="1">
        <f>(0-(DA297*BK297*$BY$2))/100</f>
        <v>0.41621878854514577</v>
      </c>
      <c r="DP297" s="1">
        <f t="shared" si="21"/>
        <v>0.20892594161527442</v>
      </c>
      <c r="DR297" s="1">
        <f>(0-(DB297*AV297*$BY$2))/100</f>
        <v>0.2678064931585763</v>
      </c>
      <c r="DS297" s="1">
        <f t="shared" si="22"/>
        <v>9.3148506299626635E-2</v>
      </c>
      <c r="DU297" s="1">
        <f>(0-(DC297*BT297*$BY$2))/100</f>
        <v>0</v>
      </c>
      <c r="DV297" s="1">
        <f t="shared" si="23"/>
        <v>0</v>
      </c>
      <c r="DX297" s="1">
        <f>(0-(DD297*BE297*$BY$2))/100</f>
        <v>0</v>
      </c>
      <c r="DY297" s="1">
        <f t="shared" si="24"/>
        <v>0</v>
      </c>
      <c r="EB297" s="1" t="s">
        <v>168</v>
      </c>
    </row>
    <row r="298" spans="1:132" x14ac:dyDescent="0.25">
      <c r="A298" s="1">
        <v>256048</v>
      </c>
      <c r="B298" s="1" t="s">
        <v>92</v>
      </c>
      <c r="C298" s="1">
        <v>999</v>
      </c>
      <c r="D298" s="1" t="s">
        <v>85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3">
        <v>0.54859953703703701</v>
      </c>
      <c r="K298" s="3">
        <v>0.55690972222222224</v>
      </c>
      <c r="L298" s="1">
        <v>0</v>
      </c>
      <c r="M298" s="1" t="s">
        <v>82</v>
      </c>
      <c r="N298" s="1">
        <v>0</v>
      </c>
      <c r="O298" s="1">
        <v>0</v>
      </c>
      <c r="P298" s="1">
        <v>1</v>
      </c>
      <c r="Q298" s="1">
        <v>0</v>
      </c>
      <c r="R298" s="1">
        <v>0</v>
      </c>
      <c r="S298" s="1">
        <v>0</v>
      </c>
      <c r="T298" s="1">
        <v>718</v>
      </c>
      <c r="U298" s="1">
        <v>11.966666666666701</v>
      </c>
      <c r="V298" s="1">
        <v>374.7315289</v>
      </c>
      <c r="W298" s="1">
        <v>35.442967500000002</v>
      </c>
      <c r="X298" s="1">
        <v>139.65441580000001</v>
      </c>
      <c r="Y298" s="1" t="s">
        <v>77</v>
      </c>
      <c r="Z298" s="1" t="s">
        <v>77</v>
      </c>
      <c r="AA298" s="1" t="s">
        <v>77</v>
      </c>
      <c r="AB298" s="1">
        <v>35.441867790000003</v>
      </c>
      <c r="AC298" s="1">
        <v>139.65832660000001</v>
      </c>
      <c r="AD298" s="1">
        <v>104</v>
      </c>
      <c r="AE298" s="1">
        <v>1003004</v>
      </c>
      <c r="AF298" s="1">
        <v>100300401</v>
      </c>
      <c r="AG298" s="1">
        <v>41.24</v>
      </c>
      <c r="AH298" s="1">
        <v>0</v>
      </c>
      <c r="AI298" s="1">
        <v>0</v>
      </c>
      <c r="AJ298" s="1">
        <v>0</v>
      </c>
      <c r="AK298" s="1">
        <v>0</v>
      </c>
      <c r="AL298" s="1">
        <v>420</v>
      </c>
      <c r="AM298" s="1" t="s">
        <v>43</v>
      </c>
      <c r="AN298" s="1">
        <v>0</v>
      </c>
      <c r="AO298" s="1">
        <v>0</v>
      </c>
      <c r="AP298" s="1">
        <v>0</v>
      </c>
      <c r="AQ298" s="1">
        <v>0</v>
      </c>
      <c r="AR298" s="1">
        <v>1</v>
      </c>
      <c r="AS298" s="1">
        <v>6.6</v>
      </c>
      <c r="AT298" s="1">
        <v>1</v>
      </c>
      <c r="AU298" s="1">
        <v>4482</v>
      </c>
      <c r="AV298" s="1">
        <v>10.6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1</v>
      </c>
      <c r="BG298" s="1">
        <v>559</v>
      </c>
      <c r="BH298" s="1">
        <v>2.8</v>
      </c>
      <c r="BI298" s="1">
        <v>1</v>
      </c>
      <c r="BJ298" s="1">
        <v>559</v>
      </c>
      <c r="BK298" s="1">
        <v>6.6</v>
      </c>
      <c r="BL298" s="1">
        <v>1</v>
      </c>
      <c r="BM298" s="1">
        <v>0.5</v>
      </c>
      <c r="BN298" s="1">
        <v>1</v>
      </c>
      <c r="BO298" s="1">
        <v>210</v>
      </c>
      <c r="BP298" s="1">
        <v>308</v>
      </c>
      <c r="BQ298" s="1">
        <v>4.5999999999999996</v>
      </c>
      <c r="BR298" s="1">
        <v>53</v>
      </c>
      <c r="BS298" s="1">
        <v>0.8</v>
      </c>
      <c r="BT298" s="1">
        <v>6.4</v>
      </c>
      <c r="CG298" s="1">
        <f>AW298*EXP((BE298/100)+(L298*CC$2)+BU$2)</f>
        <v>0</v>
      </c>
      <c r="CH298" s="1">
        <f>BL298*EXP((BT298/100)+BV$2)</f>
        <v>0.14164292514243634</v>
      </c>
      <c r="CI298" s="1">
        <f>AT298*EXP((AV298/100)+(L298*CD$2)+BW$2)</f>
        <v>0.26444367482042552</v>
      </c>
      <c r="CJ298" s="1">
        <f>BF298*EXP((BH298/100)+(L298*CE$2)+BX$2)</f>
        <v>0.32128181906643055</v>
      </c>
      <c r="CK298" s="1">
        <f>BI298*EXP((BK298/100)+(L298*CF$2))</f>
        <v>1.0682267171659934</v>
      </c>
      <c r="CL298" s="1">
        <f>IF((CJ298+CK298)=0, LOG(1),LOG((CJ298+CK298)))</f>
        <v>0.14286121914307803</v>
      </c>
      <c r="CM298" s="1">
        <f>IF((CG298+CH298+CI298)=0, LOG(1),LOG((CG298+CH298+CI298)))</f>
        <v>-0.39138134111376072</v>
      </c>
      <c r="CN298" s="1">
        <f>IF((CL298=0),1,EXP((BZ$2*CL298)+(CB$2*F298)))</f>
        <v>1.1291126246136405</v>
      </c>
      <c r="CO298" s="1">
        <f>IF((CM298=0),1,EXP((BZ$2*CM298)+(CA$2*AJ298)))</f>
        <v>0.71700379898854738</v>
      </c>
      <c r="CP298" s="1">
        <f>CN298+CO298</f>
        <v>1.8461164236021879</v>
      </c>
      <c r="CQ298" s="2">
        <f>CN298/CP298</f>
        <v>0.61161506943884292</v>
      </c>
      <c r="CR298" s="2">
        <f>CO298/CP298</f>
        <v>0.38838493056115708</v>
      </c>
      <c r="CS298" s="1">
        <f>CJ298+CK298</f>
        <v>1.389508536232424</v>
      </c>
      <c r="CT298" s="1">
        <f>IF((CS298=0),CJ298,CJ298/CS298)</f>
        <v>0.23121975194018493</v>
      </c>
      <c r="CU298" s="4">
        <f>IF((CS298=0),CK298,CK298/CS298)</f>
        <v>0.76878024805981504</v>
      </c>
      <c r="CV298" s="1">
        <f>CI298+CH298+CG298</f>
        <v>0.40608659996286189</v>
      </c>
      <c r="CW298" s="1">
        <f>IF((CV298=0),CI298,CI298/CV298)</f>
        <v>0.65120019927919282</v>
      </c>
      <c r="CX298" s="1">
        <f>IF((CV298=0),CH298,CH298/CV298)</f>
        <v>0.34879980072080713</v>
      </c>
      <c r="CY298" s="1">
        <f>IF((CV298=0),CG298,CG298/CV298)</f>
        <v>0</v>
      </c>
      <c r="CZ298" s="1">
        <f>CT298*CQ298</f>
        <v>0.14141748463852824</v>
      </c>
      <c r="DA298" s="1">
        <f>CU298*CQ298</f>
        <v>0.47019758480031465</v>
      </c>
      <c r="DB298" s="1">
        <f>CW298*CR298</f>
        <v>0.25291634417846098</v>
      </c>
      <c r="DC298" s="1">
        <f>CX298*CR298</f>
        <v>0.1354685863826961</v>
      </c>
      <c r="DD298" s="1">
        <f>CY298*CR298</f>
        <v>0</v>
      </c>
      <c r="DE298" s="1">
        <f>IF(($AM298="Bicycle"),1,0)</f>
        <v>0</v>
      </c>
      <c r="DF298" s="1">
        <f>IF(($AM298="Walk"),1,0)</f>
        <v>1</v>
      </c>
      <c r="DG298" s="1">
        <f>IF(($AM298="Car"),1,0)</f>
        <v>0</v>
      </c>
      <c r="DH298" s="1">
        <f>IF(($AM298="Rail"),1,0)</f>
        <v>0</v>
      </c>
      <c r="DI298" s="1">
        <f>IF(($AM298="Bus"),1,0)</f>
        <v>0</v>
      </c>
      <c r="DJ298" s="1" t="e">
        <f>DE298*LOG(CZ298)+DF298*LOG(DA298)+DG298*LOG(DB298)+DH298*LOG(DD298)+DI298*LOG(DC298)</f>
        <v>#NUM!</v>
      </c>
      <c r="DK298" s="1">
        <v>374.7315289</v>
      </c>
      <c r="DL298" s="1">
        <f>(0-(CZ298*BH298*$BY$2))/100</f>
        <v>4.6904454887755416E-2</v>
      </c>
      <c r="DM298" s="1">
        <f t="shared" si="20"/>
        <v>6.6331100285676927E-3</v>
      </c>
      <c r="DO298" s="1">
        <f>(0-(DA298*BK298*$BY$2))/100</f>
        <v>0.36760150688984916</v>
      </c>
      <c r="DP298" s="1">
        <f t="shared" si="21"/>
        <v>0.17284534070856331</v>
      </c>
      <c r="DR298" s="1">
        <f>(0-(DB298*AV298*$BY$2))/100</f>
        <v>0.31756725443588868</v>
      </c>
      <c r="DS298" s="1">
        <f t="shared" si="22"/>
        <v>8.0317949022716106E-2</v>
      </c>
      <c r="DU298" s="1">
        <f>(0-(DC298*BT298*$BY$2))/100</f>
        <v>0.10270025605288521</v>
      </c>
      <c r="DV298" s="1">
        <f t="shared" si="23"/>
        <v>1.3912658508625289E-2</v>
      </c>
      <c r="DX298" s="1">
        <f>(0-(DD298*BE298*$BY$2))/100</f>
        <v>0</v>
      </c>
      <c r="DY298" s="1">
        <f t="shared" si="24"/>
        <v>0</v>
      </c>
      <c r="EB298" s="1" t="s">
        <v>168</v>
      </c>
    </row>
    <row r="299" spans="1:132" x14ac:dyDescent="0.25">
      <c r="A299" s="1">
        <v>257421</v>
      </c>
      <c r="B299" s="1" t="s">
        <v>106</v>
      </c>
      <c r="C299" s="1">
        <v>200</v>
      </c>
      <c r="D299" s="1" t="s">
        <v>84</v>
      </c>
      <c r="E299" s="1">
        <v>0</v>
      </c>
      <c r="F299" s="1">
        <v>0</v>
      </c>
      <c r="G299" s="1">
        <v>0</v>
      </c>
      <c r="H299" s="1">
        <v>1</v>
      </c>
      <c r="I299" s="1">
        <v>0</v>
      </c>
      <c r="J299" s="3">
        <v>0.97219907407407413</v>
      </c>
      <c r="K299" s="3">
        <v>0.99328703703703702</v>
      </c>
      <c r="L299" s="1">
        <v>0</v>
      </c>
      <c r="M299" s="1" t="s">
        <v>88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1</v>
      </c>
      <c r="T299" s="1">
        <v>1822</v>
      </c>
      <c r="U299" s="1">
        <v>30.366666666666699</v>
      </c>
      <c r="V299" s="1">
        <v>920.75830029999997</v>
      </c>
      <c r="W299" s="1">
        <v>35.465058089999999</v>
      </c>
      <c r="X299" s="1">
        <v>139.62300719999999</v>
      </c>
      <c r="Y299" s="1">
        <v>103</v>
      </c>
      <c r="Z299" s="1">
        <v>1002001</v>
      </c>
      <c r="AA299" s="1">
        <v>100200102</v>
      </c>
      <c r="AB299" s="1">
        <v>35.459135799999999</v>
      </c>
      <c r="AC299" s="1">
        <v>139.61589939999999</v>
      </c>
      <c r="AD299" s="1">
        <v>103</v>
      </c>
      <c r="AE299" s="1">
        <v>1002005</v>
      </c>
      <c r="AF299" s="1">
        <v>100200504</v>
      </c>
      <c r="AG299" s="1">
        <v>41.24</v>
      </c>
      <c r="AH299" s="1">
        <v>0</v>
      </c>
      <c r="AI299" s="1">
        <v>1</v>
      </c>
      <c r="AJ299" s="1">
        <v>0</v>
      </c>
      <c r="AK299" s="1">
        <v>0</v>
      </c>
      <c r="AL299" s="1">
        <v>410</v>
      </c>
      <c r="AM299" s="1" t="s">
        <v>39</v>
      </c>
      <c r="AN299" s="1">
        <v>1</v>
      </c>
      <c r="AO299" s="1">
        <v>0</v>
      </c>
      <c r="AP299" s="1">
        <v>0</v>
      </c>
      <c r="AQ299" s="1">
        <v>0</v>
      </c>
      <c r="AR299" s="1">
        <v>0</v>
      </c>
      <c r="AS299" s="1">
        <v>5.2</v>
      </c>
      <c r="AT299" s="1">
        <v>1</v>
      </c>
      <c r="AU299" s="1">
        <v>1267</v>
      </c>
      <c r="AV299" s="1">
        <v>6</v>
      </c>
      <c r="AW299" s="1">
        <v>1</v>
      </c>
      <c r="AX299" s="1">
        <v>1</v>
      </c>
      <c r="AY299" s="1">
        <v>140</v>
      </c>
      <c r="AZ299" s="1">
        <v>0</v>
      </c>
      <c r="BA299" s="1">
        <v>313</v>
      </c>
      <c r="BB299" s="1">
        <v>3.8</v>
      </c>
      <c r="BC299" s="1">
        <v>83</v>
      </c>
      <c r="BD299" s="1">
        <v>1</v>
      </c>
      <c r="BE299" s="1">
        <v>5.8</v>
      </c>
      <c r="BF299" s="1">
        <v>1</v>
      </c>
      <c r="BG299" s="1">
        <v>1038</v>
      </c>
      <c r="BH299" s="1">
        <v>5.2</v>
      </c>
      <c r="BI299" s="1">
        <v>1</v>
      </c>
      <c r="BJ299" s="1">
        <v>1038</v>
      </c>
      <c r="BK299" s="1">
        <v>12.4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CG299" s="1">
        <f>AW299*EXP((BE299/100)+(L299*CC$2)+BU$2)</f>
        <v>1.588176972094441</v>
      </c>
      <c r="CH299" s="1">
        <f>BL299*EXP((BT299/100)+BV$2)</f>
        <v>0</v>
      </c>
      <c r="CI299" s="1">
        <f>AT299*EXP((AV299/100)+(L299*CD$2)+BW$2)</f>
        <v>0.25255480608942243</v>
      </c>
      <c r="CJ299" s="1">
        <f>BF299*EXP((BH299/100)+(L299*CE$2)+BX$2)</f>
        <v>0.32908585658403128</v>
      </c>
      <c r="CK299" s="1">
        <f>BI299*EXP((BK299/100)+(L299*CF$2))</f>
        <v>1.1320158709991752</v>
      </c>
      <c r="CL299" s="1">
        <f>IF((CJ299+CK299)=0, LOG(1),LOG((CJ299+CK299)))</f>
        <v>0.16468045425738098</v>
      </c>
      <c r="CM299" s="1">
        <f>IF((CG299+CH299+CI299)=0, LOG(1),LOG((CG299+CH299+CI299)))</f>
        <v>0.26499050999167412</v>
      </c>
      <c r="CN299" s="1">
        <f>IF((CL299=0),1,EXP((BZ$2*CL299)+(CB$2*F299)))</f>
        <v>1.1502489372446401</v>
      </c>
      <c r="CO299" s="1">
        <f>IF((CM299=0),1,EXP((BZ$2*CM299)+(CA$2*AJ299)))</f>
        <v>1.252625731654176</v>
      </c>
      <c r="CP299" s="1">
        <f>CN299+CO299</f>
        <v>2.4028746688988161</v>
      </c>
      <c r="CQ299" s="2">
        <f>CN299/CP299</f>
        <v>0.47869701742362347</v>
      </c>
      <c r="CR299" s="2">
        <f>CO299/CP299</f>
        <v>0.52130298257637653</v>
      </c>
      <c r="CS299" s="1">
        <f>CJ299+CK299</f>
        <v>1.4611017275832066</v>
      </c>
      <c r="CT299" s="1">
        <f>IF((CS299=0),CJ299,CJ299/CS299)</f>
        <v>0.22523131029922799</v>
      </c>
      <c r="CU299" s="4">
        <f>IF((CS299=0),CK299,CK299/CS299)</f>
        <v>0.77476868970077195</v>
      </c>
      <c r="CV299" s="1">
        <f>CI299+CH299+CG299</f>
        <v>1.8407317781838635</v>
      </c>
      <c r="CW299" s="1">
        <f>IF((CV299=0),CI299,CI299/CV299)</f>
        <v>0.13720348020427109</v>
      </c>
      <c r="CX299" s="1">
        <f>IF((CV299=0),CH299,CH299/CV299)</f>
        <v>0</v>
      </c>
      <c r="CY299" s="1">
        <f>IF((CV299=0),CG299,CG299/CV299)</f>
        <v>0.86279651979572891</v>
      </c>
      <c r="CZ299" s="1">
        <f>CT299*CQ299</f>
        <v>0.10781755647065509</v>
      </c>
      <c r="DA299" s="1">
        <f>CU299*CQ299</f>
        <v>0.37087946095296837</v>
      </c>
      <c r="DB299" s="1">
        <f>CW299*CR299</f>
        <v>7.1524583450345347E-2</v>
      </c>
      <c r="DC299" s="1">
        <f>CX299*CR299</f>
        <v>0</v>
      </c>
      <c r="DD299" s="1">
        <f>CY299*CR299</f>
        <v>0.44977839912603118</v>
      </c>
      <c r="DE299" s="1">
        <f>IF(($AM299="Bicycle"),1,0)</f>
        <v>1</v>
      </c>
      <c r="DF299" s="1">
        <f>IF(($AM299="Walk"),1,0)</f>
        <v>0</v>
      </c>
      <c r="DG299" s="1">
        <f>IF(($AM299="Car"),1,0)</f>
        <v>0</v>
      </c>
      <c r="DH299" s="1">
        <f>IF(($AM299="Rail"),1,0)</f>
        <v>0</v>
      </c>
      <c r="DI299" s="1">
        <f>IF(($AM299="Bus"),1,0)</f>
        <v>0</v>
      </c>
      <c r="DJ299" s="1" t="e">
        <f>DE299*LOG(CZ299)+DF299*LOG(DA299)+DG299*LOG(DB299)+DH299*LOG(DD299)+DI299*LOG(DC299)</f>
        <v>#NUM!</v>
      </c>
      <c r="DK299" s="1">
        <v>920.75830029999997</v>
      </c>
      <c r="DL299" s="1">
        <f>(0-(CZ299*BH299*$BY$2))/100</f>
        <v>6.6411881150197014E-2</v>
      </c>
      <c r="DM299" s="1">
        <f t="shared" si="20"/>
        <v>7.1603667462338009E-3</v>
      </c>
      <c r="DO299" s="1">
        <f>(0-(DA299*BK299*$BY$2))/100</f>
        <v>0.5447627727175367</v>
      </c>
      <c r="DP299" s="1">
        <f t="shared" si="21"/>
        <v>0.20204132349272444</v>
      </c>
      <c r="DR299" s="1">
        <f>(0-(DB299*AV299*$BY$2))/100</f>
        <v>5.0834615268816365E-2</v>
      </c>
      <c r="DS299" s="1">
        <f t="shared" si="22"/>
        <v>3.6359246819606559E-3</v>
      </c>
      <c r="DU299" s="1">
        <f>(0-(DC299*BT299*$BY$2))/100</f>
        <v>0</v>
      </c>
      <c r="DV299" s="1">
        <f t="shared" si="23"/>
        <v>0</v>
      </c>
      <c r="DX299" s="1">
        <f>(0-(DD299*BE299*$BY$2))/100</f>
        <v>0.30901498590266879</v>
      </c>
      <c r="DY299" s="1">
        <f t="shared" si="24"/>
        <v>0.13898826566525546</v>
      </c>
      <c r="EB299" s="1" t="s">
        <v>168</v>
      </c>
    </row>
    <row r="300" spans="1:132" x14ac:dyDescent="0.25">
      <c r="A300" s="1">
        <v>255771</v>
      </c>
      <c r="B300" s="1" t="s">
        <v>100</v>
      </c>
      <c r="C300" s="1">
        <v>200</v>
      </c>
      <c r="D300" s="1" t="s">
        <v>84</v>
      </c>
      <c r="E300" s="1">
        <v>0</v>
      </c>
      <c r="F300" s="1">
        <v>0</v>
      </c>
      <c r="G300" s="1">
        <v>0</v>
      </c>
      <c r="H300" s="1">
        <v>1</v>
      </c>
      <c r="I300" s="1">
        <v>0</v>
      </c>
      <c r="J300" s="3">
        <v>0.393125</v>
      </c>
      <c r="K300" s="3">
        <v>0.46556712962962959</v>
      </c>
      <c r="L300" s="1">
        <v>1</v>
      </c>
      <c r="M300" s="1" t="s">
        <v>79</v>
      </c>
      <c r="N300" s="1">
        <v>0</v>
      </c>
      <c r="O300" s="1">
        <v>1</v>
      </c>
      <c r="P300" s="1">
        <v>0</v>
      </c>
      <c r="Q300" s="1">
        <v>0</v>
      </c>
      <c r="R300" s="1">
        <v>0</v>
      </c>
      <c r="S300" s="1">
        <v>0</v>
      </c>
      <c r="T300" s="1">
        <v>6259</v>
      </c>
      <c r="U300" s="1">
        <v>104.316666666667</v>
      </c>
      <c r="V300" s="1">
        <v>373.56276910000003</v>
      </c>
      <c r="W300" s="1">
        <v>35.436160059999999</v>
      </c>
      <c r="X300" s="1">
        <v>139.64439519999999</v>
      </c>
      <c r="Y300" s="1">
        <v>104</v>
      </c>
      <c r="Z300" s="1">
        <v>1003017</v>
      </c>
      <c r="AA300" s="1">
        <v>100301703</v>
      </c>
      <c r="AB300" s="1">
        <v>35.43552699</v>
      </c>
      <c r="AC300" s="1">
        <v>139.64844529999999</v>
      </c>
      <c r="AD300" s="1">
        <v>104</v>
      </c>
      <c r="AE300" s="1">
        <v>1003017</v>
      </c>
      <c r="AF300" s="1">
        <v>100301703</v>
      </c>
      <c r="AG300" s="1">
        <v>47</v>
      </c>
      <c r="AH300" s="1">
        <v>47</v>
      </c>
      <c r="AI300" s="1">
        <v>1</v>
      </c>
      <c r="AJ300" s="1">
        <v>0</v>
      </c>
      <c r="AK300" s="1">
        <v>1</v>
      </c>
      <c r="AL300" s="1">
        <v>420</v>
      </c>
      <c r="AM300" s="1" t="s">
        <v>43</v>
      </c>
      <c r="AN300" s="1">
        <v>0</v>
      </c>
      <c r="AO300" s="1">
        <v>0</v>
      </c>
      <c r="AP300" s="1">
        <v>0</v>
      </c>
      <c r="AQ300" s="1">
        <v>0</v>
      </c>
      <c r="AR300" s="1">
        <v>1</v>
      </c>
      <c r="AS300" s="1">
        <v>5.9</v>
      </c>
      <c r="AT300" s="1">
        <v>1</v>
      </c>
      <c r="AU300" s="1">
        <v>458</v>
      </c>
      <c r="AV300" s="1">
        <v>3.7</v>
      </c>
      <c r="AW300" s="1">
        <v>0</v>
      </c>
      <c r="AX300" s="1">
        <v>0</v>
      </c>
      <c r="AY300" s="1">
        <v>0</v>
      </c>
      <c r="AZ300" s="1">
        <v>0</v>
      </c>
      <c r="BA300" s="1">
        <v>588</v>
      </c>
      <c r="BB300" s="1">
        <v>7</v>
      </c>
      <c r="BC300" s="1">
        <v>976</v>
      </c>
      <c r="BD300" s="1">
        <v>11.7</v>
      </c>
      <c r="BE300" s="1">
        <v>0</v>
      </c>
      <c r="BF300" s="1">
        <v>1</v>
      </c>
      <c r="BG300" s="1">
        <v>490</v>
      </c>
      <c r="BH300" s="1">
        <v>2.5</v>
      </c>
      <c r="BI300" s="1">
        <v>1</v>
      </c>
      <c r="BJ300" s="1">
        <v>490</v>
      </c>
      <c r="BK300" s="1">
        <v>5.9</v>
      </c>
      <c r="BL300" s="1">
        <v>1</v>
      </c>
      <c r="BM300" s="1">
        <v>0.3</v>
      </c>
      <c r="BN300" s="1">
        <v>1</v>
      </c>
      <c r="BO300" s="1">
        <v>210</v>
      </c>
      <c r="BP300" s="1">
        <v>223</v>
      </c>
      <c r="BQ300" s="1">
        <v>3.3</v>
      </c>
      <c r="BR300" s="1">
        <v>69</v>
      </c>
      <c r="BS300" s="1">
        <v>1</v>
      </c>
      <c r="BT300" s="1">
        <v>5.3</v>
      </c>
      <c r="CG300" s="1">
        <f>AW300*EXP((BE300/100)+(L300*CC$2)+BU$2)</f>
        <v>0</v>
      </c>
      <c r="CH300" s="1">
        <f>BL300*EXP((BT300/100)+BV$2)</f>
        <v>0.14009339102793675</v>
      </c>
      <c r="CI300" s="1">
        <f>AT300*EXP((AV300/100)+(L300*CD$2)+BW$2)</f>
        <v>0.11007408939075226</v>
      </c>
      <c r="CJ300" s="1">
        <f>BF300*EXP((BH300/100)+(L300*CE$2)+BX$2)</f>
        <v>0.12972099852912367</v>
      </c>
      <c r="CK300" s="1">
        <f>BI300*EXP((BK300/100)+(L300*CF$2))</f>
        <v>0.73054518120876977</v>
      </c>
      <c r="CL300" s="1">
        <f>IF((CJ300+CK300)=0, LOG(1),LOG((CJ300+CK300)))</f>
        <v>-6.5367150494528709E-2</v>
      </c>
      <c r="CM300" s="1">
        <f>IF((CG300+CH300+CI300)=0, LOG(1),LOG((CG300+CH300+CI300)))</f>
        <v>-0.60176914545241256</v>
      </c>
      <c r="CN300" s="1">
        <f>IF((CL300=0),1,EXP((BZ$2*CL300)+(CB$2*F300)))</f>
        <v>0.94595329903415015</v>
      </c>
      <c r="CO300" s="1">
        <f>IF((CM300=0),1,EXP((BZ$2*CM300)+(CA$2*AJ300)))</f>
        <v>0.59959324801385527</v>
      </c>
      <c r="CP300" s="1">
        <f>CN300+CO300</f>
        <v>1.5455465470480054</v>
      </c>
      <c r="CQ300" s="2">
        <f>CN300/CP300</f>
        <v>0.61205099312014988</v>
      </c>
      <c r="CR300" s="2">
        <f>CO300/CP300</f>
        <v>0.38794900687985012</v>
      </c>
      <c r="CS300" s="1">
        <f>CJ300+CK300</f>
        <v>0.86026617973789343</v>
      </c>
      <c r="CT300" s="1">
        <f>IF((CS300=0),CJ300,CJ300/CS300)</f>
        <v>0.15079169864453715</v>
      </c>
      <c r="CU300" s="4">
        <f>IF((CS300=0),CK300,CK300/CS300)</f>
        <v>0.84920830135546288</v>
      </c>
      <c r="CV300" s="1">
        <f>CI300+CH300+CG300</f>
        <v>0.25016748041868903</v>
      </c>
      <c r="CW300" s="1">
        <f>IF((CV300=0),CI300,CI300/CV300)</f>
        <v>0.44000159096029756</v>
      </c>
      <c r="CX300" s="1">
        <f>IF((CV300=0),CH300,CH300/CV300)</f>
        <v>0.55999840903970233</v>
      </c>
      <c r="CY300" s="1">
        <f>IF((CV300=0),CG300,CG300/CV300)</f>
        <v>0</v>
      </c>
      <c r="CZ300" s="1">
        <f>CT300*CQ300</f>
        <v>9.2292208909663317E-2</v>
      </c>
      <c r="DA300" s="1">
        <f>CU300*CQ300</f>
        <v>0.5197587842104866</v>
      </c>
      <c r="DB300" s="1">
        <f>CW300*CR300</f>
        <v>0.17069818023860148</v>
      </c>
      <c r="DC300" s="1">
        <f>CX300*CR300</f>
        <v>0.21725082664124859</v>
      </c>
      <c r="DD300" s="1">
        <f>CY300*CR300</f>
        <v>0</v>
      </c>
      <c r="DE300" s="1">
        <f>IF(($AM300="Bicycle"),1,0)</f>
        <v>0</v>
      </c>
      <c r="DF300" s="1">
        <f>IF(($AM300="Walk"),1,0)</f>
        <v>1</v>
      </c>
      <c r="DG300" s="1">
        <f>IF(($AM300="Car"),1,0)</f>
        <v>0</v>
      </c>
      <c r="DH300" s="1">
        <f>IF(($AM300="Rail"),1,0)</f>
        <v>0</v>
      </c>
      <c r="DI300" s="1">
        <f>IF(($AM300="Bus"),1,0)</f>
        <v>0</v>
      </c>
      <c r="DJ300" s="1" t="e">
        <f>DE300*LOG(CZ300)+DF300*LOG(DA300)+DG300*LOG(DB300)+DH300*LOG(DD300)+DI300*LOG(DC300)</f>
        <v>#NUM!</v>
      </c>
      <c r="DK300" s="1">
        <v>373.56276910000003</v>
      </c>
      <c r="DL300" s="1">
        <f>(0-(CZ300*BH300*$BY$2))/100</f>
        <v>2.7331156097592228E-2</v>
      </c>
      <c r="DM300" s="1">
        <f t="shared" si="20"/>
        <v>2.5224527683016004E-3</v>
      </c>
      <c r="DO300" s="1">
        <f>(0-(DA300*BK300*$BY$2))/100</f>
        <v>0.36325098696775776</v>
      </c>
      <c r="DP300" s="1">
        <f t="shared" si="21"/>
        <v>0.18880289134962108</v>
      </c>
      <c r="DR300" s="1">
        <f>(0-(DB300*AV300*$BY$2))/100</f>
        <v>7.4814119457029801E-2</v>
      </c>
      <c r="DS300" s="1">
        <f t="shared" si="22"/>
        <v>1.2770634047468334E-2</v>
      </c>
      <c r="DU300" s="1">
        <f>(0-(DC300*BT300*$BY$2))/100</f>
        <v>0.13639242802692711</v>
      </c>
      <c r="DV300" s="1">
        <f t="shared" si="23"/>
        <v>2.9631367736456918E-2</v>
      </c>
      <c r="DX300" s="1">
        <f>(0-(DD300*BE300*$BY$2))/100</f>
        <v>0</v>
      </c>
      <c r="DY300" s="1">
        <f t="shared" si="24"/>
        <v>0</v>
      </c>
      <c r="EB300" s="1" t="s">
        <v>168</v>
      </c>
    </row>
    <row r="301" spans="1:132" x14ac:dyDescent="0.25">
      <c r="A301" s="1">
        <v>257493</v>
      </c>
      <c r="B301" s="1" t="s">
        <v>86</v>
      </c>
      <c r="C301" s="1">
        <v>500</v>
      </c>
      <c r="D301" s="1" t="s">
        <v>8</v>
      </c>
      <c r="E301" s="1">
        <v>0</v>
      </c>
      <c r="F301" s="1">
        <v>0</v>
      </c>
      <c r="G301" s="1">
        <v>0</v>
      </c>
      <c r="H301" s="1">
        <v>0</v>
      </c>
      <c r="I301" s="1">
        <v>1</v>
      </c>
      <c r="J301" s="3">
        <v>0.61842592592592593</v>
      </c>
      <c r="K301" s="3">
        <v>0.62831018518518522</v>
      </c>
      <c r="L301" s="1">
        <v>0</v>
      </c>
      <c r="M301" s="1" t="s">
        <v>90</v>
      </c>
      <c r="N301" s="1">
        <v>0</v>
      </c>
      <c r="O301" s="1">
        <v>0</v>
      </c>
      <c r="P301" s="1">
        <v>0</v>
      </c>
      <c r="Q301" s="1">
        <v>1</v>
      </c>
      <c r="R301" s="1">
        <v>0</v>
      </c>
      <c r="S301" s="1">
        <v>0</v>
      </c>
      <c r="T301" s="1">
        <v>854</v>
      </c>
      <c r="U301" s="1">
        <v>14.233333333333301</v>
      </c>
      <c r="V301" s="1">
        <v>451.48768360000003</v>
      </c>
      <c r="W301" s="1">
        <v>35.615578339999999</v>
      </c>
      <c r="X301" s="1">
        <v>139.5797378</v>
      </c>
      <c r="Y301" s="1">
        <v>135</v>
      </c>
      <c r="Z301" s="1">
        <v>1300502</v>
      </c>
      <c r="AA301" s="1">
        <v>130050207</v>
      </c>
      <c r="AB301" s="1">
        <v>35.612279239999999</v>
      </c>
      <c r="AC301" s="1">
        <v>139.57682500000001</v>
      </c>
      <c r="AD301" s="1">
        <v>135</v>
      </c>
      <c r="AE301" s="1">
        <v>1300502</v>
      </c>
      <c r="AF301" s="1">
        <v>130050206</v>
      </c>
      <c r="AG301" s="1">
        <v>40</v>
      </c>
      <c r="AH301" s="1">
        <v>40</v>
      </c>
      <c r="AI301" s="1">
        <v>1</v>
      </c>
      <c r="AJ301" s="1">
        <v>0</v>
      </c>
      <c r="AK301" s="1">
        <v>0</v>
      </c>
      <c r="AL301" s="1">
        <v>420</v>
      </c>
      <c r="AM301" s="1" t="s">
        <v>43</v>
      </c>
      <c r="AN301" s="1">
        <v>0</v>
      </c>
      <c r="AO301" s="1">
        <v>0</v>
      </c>
      <c r="AP301" s="1">
        <v>0</v>
      </c>
      <c r="AQ301" s="1">
        <v>0</v>
      </c>
      <c r="AR301" s="1">
        <v>1</v>
      </c>
      <c r="AS301" s="1">
        <v>8.3000000000000007</v>
      </c>
      <c r="AT301" s="1">
        <v>1</v>
      </c>
      <c r="AU301" s="1">
        <v>946</v>
      </c>
      <c r="AV301" s="1">
        <v>3.5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1</v>
      </c>
      <c r="BG301" s="1">
        <v>679</v>
      </c>
      <c r="BH301" s="1">
        <v>3.4</v>
      </c>
      <c r="BI301" s="1">
        <v>1</v>
      </c>
      <c r="BJ301" s="1">
        <v>679</v>
      </c>
      <c r="BK301" s="1">
        <v>8.3000000000000007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CG301" s="1">
        <f>AW301*EXP((BE301/100)+(L301*CC$2)+BU$2)</f>
        <v>0</v>
      </c>
      <c r="CH301" s="1">
        <f>BL301*EXP((BT301/100)+BV$2)</f>
        <v>0</v>
      </c>
      <c r="CI301" s="1">
        <f>AT301*EXP((AV301/100)+(L301*CD$2)+BW$2)</f>
        <v>0.24631920570940719</v>
      </c>
      <c r="CJ301" s="1">
        <f>BF301*EXP((BH301/100)+(L301*CE$2)+BX$2)</f>
        <v>0.32321530463708786</v>
      </c>
      <c r="CK301" s="1">
        <f>BI301*EXP((BK301/100)+(L301*CF$2))</f>
        <v>1.0865418085482381</v>
      </c>
      <c r="CL301" s="1">
        <f>IF((CJ301+CK301)=0, LOG(1),LOG((CJ301+CK301)))</f>
        <v>0.14914429457753367</v>
      </c>
      <c r="CM301" s="1">
        <f>IF((CG301+CH301+CI301)=0, LOG(1),LOG((CG301+CH301+CI301)))</f>
        <v>-0.60850172454565754</v>
      </c>
      <c r="CN301" s="1">
        <f>IF((CL301=0),1,EXP((BZ$2*CL301)+(CB$2*F301)))</f>
        <v>1.1351589105077382</v>
      </c>
      <c r="CO301" s="1">
        <f>IF((CM301=0),1,EXP((BZ$2*CM301)+(CA$2*AJ301)))</f>
        <v>0.59617175979233983</v>
      </c>
      <c r="CP301" s="1">
        <f>CN301+CO301</f>
        <v>1.7313306703000779</v>
      </c>
      <c r="CQ301" s="2">
        <f>CN301/CP301</f>
        <v>0.65565690597451842</v>
      </c>
      <c r="CR301" s="2">
        <f>CO301/CP301</f>
        <v>0.34434309402548163</v>
      </c>
      <c r="CS301" s="1">
        <f>CJ301+CK301</f>
        <v>1.4097571131853259</v>
      </c>
      <c r="CT301" s="1">
        <f>IF((CS301=0),CJ301,CJ301/CS301)</f>
        <v>0.22927020662927355</v>
      </c>
      <c r="CU301" s="4">
        <f>IF((CS301=0),CK301,CK301/CS301)</f>
        <v>0.77072979337072645</v>
      </c>
      <c r="CV301" s="1">
        <f>CI301+CH301+CG301</f>
        <v>0.24631920570940719</v>
      </c>
      <c r="CW301" s="1">
        <f>IF((CV301=0),CI301,CI301/CV301)</f>
        <v>1</v>
      </c>
      <c r="CX301" s="1">
        <f>IF((CV301=0),CH301,CH301/CV301)</f>
        <v>0</v>
      </c>
      <c r="CY301" s="1">
        <f>IF((CV301=0),CG301,CG301/CV301)</f>
        <v>0</v>
      </c>
      <c r="CZ301" s="1">
        <f>CT301*CQ301</f>
        <v>0.15032259431068803</v>
      </c>
      <c r="DA301" s="1">
        <f>CU301*CQ301</f>
        <v>0.50533431166383036</v>
      </c>
      <c r="DB301" s="1">
        <f>CW301*CR301</f>
        <v>0.34434309402548163</v>
      </c>
      <c r="DC301" s="1">
        <f>CX301*CR301</f>
        <v>0</v>
      </c>
      <c r="DD301" s="1">
        <f>CY301*CR301</f>
        <v>0</v>
      </c>
      <c r="DE301" s="1">
        <f>IF(($AM301="Bicycle"),1,0)</f>
        <v>0</v>
      </c>
      <c r="DF301" s="1">
        <f>IF(($AM301="Walk"),1,0)</f>
        <v>1</v>
      </c>
      <c r="DG301" s="1">
        <f>IF(($AM301="Car"),1,0)</f>
        <v>0</v>
      </c>
      <c r="DH301" s="1">
        <f>IF(($AM301="Rail"),1,0)</f>
        <v>0</v>
      </c>
      <c r="DI301" s="1">
        <f>IF(($AM301="Bus"),1,0)</f>
        <v>0</v>
      </c>
      <c r="DJ301" s="1" t="e">
        <f>DE301*LOG(CZ301)+DF301*LOG(DA301)+DG301*LOG(DB301)+DH301*LOG(DD301)+DI301*LOG(DC301)</f>
        <v>#NUM!</v>
      </c>
      <c r="DK301" s="1">
        <v>451.48768360000003</v>
      </c>
      <c r="DL301" s="1">
        <f>(0-(CZ301*BH301*$BY$2))/100</f>
        <v>6.0541912048131377E-2</v>
      </c>
      <c r="DM301" s="1">
        <f t="shared" si="20"/>
        <v>9.1008172836046092E-3</v>
      </c>
      <c r="DO301" s="1">
        <f>(0-(DA301*BK301*$BY$2))/100</f>
        <v>0.49683231236430481</v>
      </c>
      <c r="DP301" s="1">
        <f t="shared" si="21"/>
        <v>0.25106641458096512</v>
      </c>
      <c r="DR301" s="1">
        <f>(0-(DB301*AV301*$BY$2))/100</f>
        <v>0.14276191838045918</v>
      </c>
      <c r="DS301" s="1">
        <f t="shared" si="22"/>
        <v>4.9159080684140592E-2</v>
      </c>
      <c r="DU301" s="1">
        <f>(0-(DC301*BT301*$BY$2))/100</f>
        <v>0</v>
      </c>
      <c r="DV301" s="1">
        <f t="shared" si="23"/>
        <v>0</v>
      </c>
      <c r="DX301" s="1">
        <f>(0-(DD301*BE301*$BY$2))/100</f>
        <v>0</v>
      </c>
      <c r="DY301" s="1">
        <f t="shared" si="24"/>
        <v>0</v>
      </c>
      <c r="EB301" s="1" t="s">
        <v>168</v>
      </c>
    </row>
    <row r="302" spans="1:132" x14ac:dyDescent="0.25">
      <c r="A302" s="1">
        <v>256053</v>
      </c>
      <c r="B302" s="1" t="s">
        <v>91</v>
      </c>
      <c r="C302" s="1">
        <v>400</v>
      </c>
      <c r="D302" s="1" t="s">
        <v>4</v>
      </c>
      <c r="E302" s="1">
        <v>1</v>
      </c>
      <c r="F302" s="1">
        <v>0</v>
      </c>
      <c r="G302" s="1">
        <v>0</v>
      </c>
      <c r="H302" s="1">
        <v>0</v>
      </c>
      <c r="I302" s="1">
        <v>0</v>
      </c>
      <c r="J302" s="3">
        <v>0.56403935185185183</v>
      </c>
      <c r="K302" s="3">
        <v>0.56931712962962966</v>
      </c>
      <c r="L302" s="1">
        <v>0</v>
      </c>
      <c r="M302" s="1" t="s">
        <v>82</v>
      </c>
      <c r="N302" s="1">
        <v>0</v>
      </c>
      <c r="O302" s="1">
        <v>0</v>
      </c>
      <c r="P302" s="1">
        <v>1</v>
      </c>
      <c r="Q302" s="1">
        <v>0</v>
      </c>
      <c r="R302" s="1">
        <v>0</v>
      </c>
      <c r="S302" s="1">
        <v>0</v>
      </c>
      <c r="T302" s="1">
        <v>456</v>
      </c>
      <c r="U302" s="1">
        <v>7.6</v>
      </c>
      <c r="V302" s="1">
        <v>335.58185140000001</v>
      </c>
      <c r="W302" s="1">
        <v>35.444775290000003</v>
      </c>
      <c r="X302" s="1">
        <v>139.6359999</v>
      </c>
      <c r="Y302" s="1">
        <v>104</v>
      </c>
      <c r="Z302" s="1">
        <v>1003002</v>
      </c>
      <c r="AA302" s="1">
        <v>100300215</v>
      </c>
      <c r="AB302" s="1">
        <v>35.447248289999997</v>
      </c>
      <c r="AC302" s="1">
        <v>139.63387549999999</v>
      </c>
      <c r="AD302" s="1">
        <v>104</v>
      </c>
      <c r="AE302" s="1">
        <v>1003002</v>
      </c>
      <c r="AF302" s="1">
        <v>100300214</v>
      </c>
      <c r="AG302" s="1">
        <v>37</v>
      </c>
      <c r="AH302" s="1">
        <v>37</v>
      </c>
      <c r="AI302" s="1">
        <v>1</v>
      </c>
      <c r="AJ302" s="1">
        <v>0</v>
      </c>
      <c r="AK302" s="1">
        <v>0</v>
      </c>
      <c r="AL302" s="1">
        <v>420</v>
      </c>
      <c r="AM302" s="1" t="s">
        <v>43</v>
      </c>
      <c r="AN302" s="1">
        <v>0</v>
      </c>
      <c r="AO302" s="1">
        <v>0</v>
      </c>
      <c r="AP302" s="1">
        <v>0</v>
      </c>
      <c r="AQ302" s="1">
        <v>0</v>
      </c>
      <c r="AR302" s="1">
        <v>1</v>
      </c>
      <c r="AS302" s="1">
        <v>4.9000000000000004</v>
      </c>
      <c r="AT302" s="1">
        <v>1</v>
      </c>
      <c r="AU302" s="1">
        <v>431</v>
      </c>
      <c r="AV302" s="1">
        <v>2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1</v>
      </c>
      <c r="BG302" s="1">
        <v>408</v>
      </c>
      <c r="BH302" s="1">
        <v>2</v>
      </c>
      <c r="BI302" s="1">
        <v>1</v>
      </c>
      <c r="BJ302" s="1">
        <v>408</v>
      </c>
      <c r="BK302" s="1">
        <v>4.9000000000000004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CG302" s="1">
        <f>AW302*EXP((BE302/100)+(L302*CC$2)+BU$2)</f>
        <v>0</v>
      </c>
      <c r="CH302" s="1">
        <f>BL302*EXP((BT302/100)+BV$2)</f>
        <v>0</v>
      </c>
      <c r="CI302" s="1">
        <f>AT302*EXP((AV302/100)+(L302*CD$2)+BW$2)</f>
        <v>0.24265199049787994</v>
      </c>
      <c r="CJ302" s="1">
        <f>BF302*EXP((BH302/100)+(L302*CE$2)+BX$2)</f>
        <v>0.31872181817080514</v>
      </c>
      <c r="CK302" s="1">
        <f>BI302*EXP((BK302/100)+(L302*CF$2))</f>
        <v>1.0502203507400281</v>
      </c>
      <c r="CL302" s="1">
        <f>IF((CJ302+CK302)=0, LOG(1),LOG((CJ302+CK302)))</f>
        <v>0.13638510171075541</v>
      </c>
      <c r="CM302" s="1">
        <f>IF((CG302+CH302+CI302)=0, LOG(1),LOG((CG302+CH302+CI302)))</f>
        <v>-0.61501614177420627</v>
      </c>
      <c r="CN302" s="1">
        <f>IF((CL302=0),1,EXP((BZ$2*CL302)+(CB$2*F302)))</f>
        <v>1.122914274235834</v>
      </c>
      <c r="CO302" s="1">
        <f>IF((CM302=0),1,EXP((BZ$2*CM302)+(CA$2*AJ302)))</f>
        <v>0.59287972776792108</v>
      </c>
      <c r="CP302" s="1">
        <f>CN302+CO302</f>
        <v>1.7157940020037552</v>
      </c>
      <c r="CQ302" s="2">
        <f>CN302/CP302</f>
        <v>0.65445751233799709</v>
      </c>
      <c r="CR302" s="2">
        <f>CO302/CP302</f>
        <v>0.34554248766200285</v>
      </c>
      <c r="CS302" s="1">
        <f>CJ302+CK302</f>
        <v>1.3689421689108332</v>
      </c>
      <c r="CT302" s="1">
        <f>IF((CS302=0),CJ302,CJ302/CS302)</f>
        <v>0.2328234350647469</v>
      </c>
      <c r="CU302" s="4">
        <f>IF((CS302=0),CK302,CK302/CS302)</f>
        <v>0.7671765649352531</v>
      </c>
      <c r="CV302" s="1">
        <f>CI302+CH302+CG302</f>
        <v>0.24265199049787994</v>
      </c>
      <c r="CW302" s="1">
        <f>IF((CV302=0),CI302,CI302/CV302)</f>
        <v>1</v>
      </c>
      <c r="CX302" s="1">
        <f>IF((CV302=0),CH302,CH302/CV302)</f>
        <v>0</v>
      </c>
      <c r="CY302" s="1">
        <f>IF((CV302=0),CG302,CG302/CV302)</f>
        <v>0</v>
      </c>
      <c r="CZ302" s="1">
        <f>CT302*CQ302</f>
        <v>0.15237304612646146</v>
      </c>
      <c r="DA302" s="1">
        <f>CU302*CQ302</f>
        <v>0.50208446621153568</v>
      </c>
      <c r="DB302" s="1">
        <f>CW302*CR302</f>
        <v>0.34554248766200285</v>
      </c>
      <c r="DC302" s="1">
        <f>CX302*CR302</f>
        <v>0</v>
      </c>
      <c r="DD302" s="1">
        <f>CY302*CR302</f>
        <v>0</v>
      </c>
      <c r="DE302" s="1">
        <f>IF(($AM302="Bicycle"),1,0)</f>
        <v>0</v>
      </c>
      <c r="DF302" s="1">
        <f>IF(($AM302="Walk"),1,0)</f>
        <v>1</v>
      </c>
      <c r="DG302" s="1">
        <f>IF(($AM302="Car"),1,0)</f>
        <v>0</v>
      </c>
      <c r="DH302" s="1">
        <f>IF(($AM302="Rail"),1,0)</f>
        <v>0</v>
      </c>
      <c r="DI302" s="1">
        <f>IF(($AM302="Bus"),1,0)</f>
        <v>0</v>
      </c>
      <c r="DJ302" s="1" t="e">
        <f>DE302*LOG(CZ302)+DF302*LOG(DA302)+DG302*LOG(DB302)+DH302*LOG(DD302)+DI302*LOG(DC302)</f>
        <v>#NUM!</v>
      </c>
      <c r="DK302" s="1">
        <v>335.58185140000001</v>
      </c>
      <c r="DL302" s="1">
        <f>(0-(CZ302*BH302*$BY$2))/100</f>
        <v>3.6098661483542821E-2</v>
      </c>
      <c r="DM302" s="1">
        <f t="shared" si="20"/>
        <v>5.5004630113353881E-3</v>
      </c>
      <c r="DO302" s="1">
        <f>(0-(DA302*BK302*$BY$2))/100</f>
        <v>0.29142433799504852</v>
      </c>
      <c r="DP302" s="1">
        <f t="shared" si="21"/>
        <v>0.14631963318329411</v>
      </c>
      <c r="DR302" s="1">
        <f>(0-(DB302*AV302*$BY$2))/100</f>
        <v>8.186238713072308E-2</v>
      </c>
      <c r="DS302" s="1">
        <f t="shared" si="22"/>
        <v>2.8286932895099981E-2</v>
      </c>
      <c r="DU302" s="1">
        <f>(0-(DC302*BT302*$BY$2))/100</f>
        <v>0</v>
      </c>
      <c r="DV302" s="1">
        <f t="shared" si="23"/>
        <v>0</v>
      </c>
      <c r="DX302" s="1">
        <f>(0-(DD302*BE302*$BY$2))/100</f>
        <v>0</v>
      </c>
      <c r="DY302" s="1">
        <f t="shared" si="24"/>
        <v>0</v>
      </c>
      <c r="EB302" s="1" t="s">
        <v>168</v>
      </c>
    </row>
    <row r="303" spans="1:132" x14ac:dyDescent="0.25">
      <c r="A303" s="1">
        <v>255744</v>
      </c>
      <c r="B303" s="1" t="s">
        <v>83</v>
      </c>
      <c r="C303" s="1">
        <v>200</v>
      </c>
      <c r="D303" s="1" t="s">
        <v>84</v>
      </c>
      <c r="E303" s="1">
        <v>0</v>
      </c>
      <c r="F303" s="1">
        <v>0</v>
      </c>
      <c r="G303" s="1">
        <v>0</v>
      </c>
      <c r="H303" s="1">
        <v>1</v>
      </c>
      <c r="I303" s="1">
        <v>0</v>
      </c>
      <c r="J303" s="3">
        <v>0.75415509259259261</v>
      </c>
      <c r="K303" s="3">
        <v>0.75724537037037043</v>
      </c>
      <c r="L303" s="1">
        <v>1</v>
      </c>
      <c r="M303" s="1" t="s">
        <v>76</v>
      </c>
      <c r="N303" s="1">
        <v>0</v>
      </c>
      <c r="O303" s="1">
        <v>0</v>
      </c>
      <c r="P303" s="1">
        <v>0</v>
      </c>
      <c r="Q303" s="1">
        <v>0</v>
      </c>
      <c r="R303" s="1">
        <v>1</v>
      </c>
      <c r="S303" s="1">
        <v>0</v>
      </c>
      <c r="T303" s="1">
        <v>267</v>
      </c>
      <c r="U303" s="1">
        <v>4.45</v>
      </c>
      <c r="V303" s="1">
        <v>259.45352869999999</v>
      </c>
      <c r="W303" s="1">
        <v>35.489986610000003</v>
      </c>
      <c r="X303" s="1">
        <v>139.63346780000001</v>
      </c>
      <c r="Y303" s="1">
        <v>102</v>
      </c>
      <c r="Z303" s="1">
        <v>1001014</v>
      </c>
      <c r="AA303" s="1">
        <v>100101403</v>
      </c>
      <c r="AB303" s="1">
        <v>35.488784979999998</v>
      </c>
      <c r="AC303" s="1">
        <v>139.6359248</v>
      </c>
      <c r="AD303" s="1">
        <v>102</v>
      </c>
      <c r="AE303" s="1">
        <v>1001014</v>
      </c>
      <c r="AF303" s="1">
        <v>100101403</v>
      </c>
      <c r="AG303" s="1">
        <v>54</v>
      </c>
      <c r="AH303" s="1">
        <v>54</v>
      </c>
      <c r="AI303" s="1">
        <v>1</v>
      </c>
      <c r="AJ303" s="1">
        <v>0</v>
      </c>
      <c r="AK303" s="1">
        <v>1</v>
      </c>
      <c r="AL303" s="1">
        <v>420</v>
      </c>
      <c r="AM303" s="1" t="s">
        <v>43</v>
      </c>
      <c r="AN303" s="1">
        <v>0</v>
      </c>
      <c r="AO303" s="1">
        <v>0</v>
      </c>
      <c r="AP303" s="1">
        <v>0</v>
      </c>
      <c r="AQ303" s="1">
        <v>0</v>
      </c>
      <c r="AR303" s="1">
        <v>1</v>
      </c>
      <c r="AS303" s="1">
        <v>5</v>
      </c>
      <c r="AT303" s="1">
        <v>1</v>
      </c>
      <c r="AU303" s="1">
        <v>592</v>
      </c>
      <c r="AV303" s="1">
        <v>4</v>
      </c>
      <c r="AW303" s="1">
        <v>0</v>
      </c>
      <c r="AX303" s="1">
        <v>0</v>
      </c>
      <c r="AY303" s="1">
        <v>0</v>
      </c>
      <c r="AZ303" s="1">
        <v>0</v>
      </c>
      <c r="BA303" s="1">
        <v>744</v>
      </c>
      <c r="BB303" s="1">
        <v>8.8000000000000007</v>
      </c>
      <c r="BC303" s="1">
        <v>1156</v>
      </c>
      <c r="BD303" s="1">
        <v>13.9</v>
      </c>
      <c r="BE303" s="1">
        <v>0</v>
      </c>
      <c r="BF303" s="1">
        <v>1</v>
      </c>
      <c r="BG303" s="1">
        <v>395</v>
      </c>
      <c r="BH303" s="1">
        <v>2</v>
      </c>
      <c r="BI303" s="1">
        <v>1</v>
      </c>
      <c r="BJ303" s="1">
        <v>395</v>
      </c>
      <c r="BK303" s="1">
        <v>5</v>
      </c>
      <c r="BL303" s="1">
        <v>1</v>
      </c>
      <c r="BM303" s="1">
        <v>0.37</v>
      </c>
      <c r="BN303" s="1">
        <v>1</v>
      </c>
      <c r="BO303" s="1">
        <v>210</v>
      </c>
      <c r="BP303" s="1">
        <v>424</v>
      </c>
      <c r="BQ303" s="1">
        <v>6.4</v>
      </c>
      <c r="BR303" s="1">
        <v>496</v>
      </c>
      <c r="BS303" s="1">
        <v>7.4</v>
      </c>
      <c r="BT303" s="1">
        <v>14.8</v>
      </c>
      <c r="CG303" s="1">
        <f>AW303*EXP((BE303/100)+(L303*CC$2)+BU$2)</f>
        <v>0</v>
      </c>
      <c r="CH303" s="1">
        <f>BL303*EXP((BT303/100)+BV$2)</f>
        <v>0.15405493798851444</v>
      </c>
      <c r="CI303" s="1">
        <f>AT303*EXP((AV303/100)+(L303*CD$2)+BW$2)</f>
        <v>0.11040480748803191</v>
      </c>
      <c r="CJ303" s="1">
        <f>BF303*EXP((BH303/100)+(L303*CE$2)+BX$2)</f>
        <v>0.12907401234981358</v>
      </c>
      <c r="CK303" s="1">
        <f>BI303*EXP((BK303/100)+(L303*CF$2))</f>
        <v>0.72399977309584407</v>
      </c>
      <c r="CL303" s="1">
        <f>IF((CJ303+CK303)=0, LOG(1),LOG((CJ303+CK303)))</f>
        <v>-6.9013403503020279E-2</v>
      </c>
      <c r="CM303" s="1">
        <f>IF((CG303+CH303+CI303)=0, LOG(1),LOG((CG303+CH303+CI303)))</f>
        <v>-0.57764042437688001</v>
      </c>
      <c r="CN303" s="1">
        <f>IF((CL303=0),1,EXP((BZ$2*CL303)+(CB$2*F303)))</f>
        <v>0.94302603033821986</v>
      </c>
      <c r="CO303" s="1">
        <f>IF((CM303=0),1,EXP((BZ$2*CM303)+(CA$2*AJ303)))</f>
        <v>0.61201752532959564</v>
      </c>
      <c r="CP303" s="1">
        <f>CN303+CO303</f>
        <v>1.5550435556678155</v>
      </c>
      <c r="CQ303" s="2">
        <f>CN303/CP303</f>
        <v>0.60643062176688423</v>
      </c>
      <c r="CR303" s="2">
        <f>CO303/CP303</f>
        <v>0.39356937823311572</v>
      </c>
      <c r="CS303" s="1">
        <f>CJ303+CK303</f>
        <v>0.8530737854456576</v>
      </c>
      <c r="CT303" s="1">
        <f>IF((CS303=0),CJ303,CJ303/CS303)</f>
        <v>0.15130462868740424</v>
      </c>
      <c r="CU303" s="4">
        <f>IF((CS303=0),CK303,CK303/CS303)</f>
        <v>0.84869537131259587</v>
      </c>
      <c r="CV303" s="1">
        <f>CI303+CH303+CG303</f>
        <v>0.26445974547654638</v>
      </c>
      <c r="CW303" s="1">
        <f>IF((CV303=0),CI303,CI303/CV303)</f>
        <v>0.41747301574796064</v>
      </c>
      <c r="CX303" s="1">
        <f>IF((CV303=0),CH303,CH303/CV303)</f>
        <v>0.58252698425203919</v>
      </c>
      <c r="CY303" s="1">
        <f>IF((CV303=0),CG303,CG303/CV303)</f>
        <v>0</v>
      </c>
      <c r="CZ303" s="1">
        <f>CT303*CQ303</f>
        <v>9.1755760051110108E-2</v>
      </c>
      <c r="DA303" s="1">
        <f>CU303*CQ303</f>
        <v>0.51467486171577415</v>
      </c>
      <c r="DB303" s="1">
        <f>CW303*CR303</f>
        <v>0.16430459523702859</v>
      </c>
      <c r="DC303" s="1">
        <f>CX303*CR303</f>
        <v>0.22926478299608705</v>
      </c>
      <c r="DD303" s="1">
        <f>CY303*CR303</f>
        <v>0</v>
      </c>
      <c r="DE303" s="1">
        <f>IF(($AM303="Bicycle"),1,0)</f>
        <v>0</v>
      </c>
      <c r="DF303" s="1">
        <f>IF(($AM303="Walk"),1,0)</f>
        <v>1</v>
      </c>
      <c r="DG303" s="1">
        <f>IF(($AM303="Car"),1,0)</f>
        <v>0</v>
      </c>
      <c r="DH303" s="1">
        <f>IF(($AM303="Rail"),1,0)</f>
        <v>0</v>
      </c>
      <c r="DI303" s="1">
        <f>IF(($AM303="Bus"),1,0)</f>
        <v>0</v>
      </c>
      <c r="DJ303" s="1" t="e">
        <f>DE303*LOG(CZ303)+DF303*LOG(DA303)+DG303*LOG(DB303)+DH303*LOG(DD303)+DI303*LOG(DC303)</f>
        <v>#NUM!</v>
      </c>
      <c r="DK303" s="1">
        <v>259.45352869999999</v>
      </c>
      <c r="DL303" s="1">
        <f>(0-(CZ303*BH303*$BY$2))/100</f>
        <v>2.1737834908814563E-2</v>
      </c>
      <c r="DM303" s="1">
        <f t="shared" si="20"/>
        <v>1.9945715639238339E-3</v>
      </c>
      <c r="DO303" s="1">
        <f>(0-(DA303*BK303*$BY$2))/100</f>
        <v>0.30482874234441881</v>
      </c>
      <c r="DP303" s="1">
        <f t="shared" si="21"/>
        <v>0.15688769081310711</v>
      </c>
      <c r="DR303" s="1">
        <f>(0-(DB303*AV303*$BY$2))/100</f>
        <v>7.7850723791784787E-2</v>
      </c>
      <c r="DS303" s="1">
        <f t="shared" si="22"/>
        <v>1.2791231661518911E-2</v>
      </c>
      <c r="DU303" s="1">
        <f>(0-(DC303*BT303*$BY$2))/100</f>
        <v>0.40193147550568864</v>
      </c>
      <c r="DV303" s="1">
        <f t="shared" si="23"/>
        <v>9.2148732511108777E-2</v>
      </c>
      <c r="DX303" s="1">
        <f>(0-(DD303*BE303*$BY$2))/100</f>
        <v>0</v>
      </c>
      <c r="DY303" s="1">
        <f t="shared" si="24"/>
        <v>0</v>
      </c>
      <c r="EB303" s="1" t="s">
        <v>168</v>
      </c>
    </row>
    <row r="304" spans="1:132" x14ac:dyDescent="0.25">
      <c r="A304" s="1">
        <v>256253</v>
      </c>
      <c r="B304" s="1" t="s">
        <v>105</v>
      </c>
      <c r="C304" s="1">
        <v>200</v>
      </c>
      <c r="D304" s="1" t="s">
        <v>84</v>
      </c>
      <c r="E304" s="1">
        <v>0</v>
      </c>
      <c r="F304" s="1">
        <v>0</v>
      </c>
      <c r="G304" s="1">
        <v>0</v>
      </c>
      <c r="H304" s="1">
        <v>1</v>
      </c>
      <c r="I304" s="1">
        <v>0</v>
      </c>
      <c r="J304" s="3">
        <v>0.8172800925925926</v>
      </c>
      <c r="K304" s="3">
        <v>0.82552083333333337</v>
      </c>
      <c r="L304" s="1">
        <v>1</v>
      </c>
      <c r="M304" s="1" t="s">
        <v>76</v>
      </c>
      <c r="N304" s="1">
        <v>0</v>
      </c>
      <c r="O304" s="1">
        <v>0</v>
      </c>
      <c r="P304" s="1">
        <v>0</v>
      </c>
      <c r="Q304" s="1">
        <v>0</v>
      </c>
      <c r="R304" s="1">
        <v>1</v>
      </c>
      <c r="S304" s="1">
        <v>0</v>
      </c>
      <c r="T304" s="1">
        <v>711</v>
      </c>
      <c r="U304" s="1">
        <v>11.85</v>
      </c>
      <c r="V304" s="1">
        <v>862.89157639999996</v>
      </c>
      <c r="W304" s="1">
        <v>35.432056209999999</v>
      </c>
      <c r="X304" s="1">
        <v>139.65678689999999</v>
      </c>
      <c r="Y304" s="1">
        <v>104</v>
      </c>
      <c r="Z304" s="1">
        <v>1003016</v>
      </c>
      <c r="AA304" s="1">
        <v>100301605</v>
      </c>
      <c r="AB304" s="1">
        <v>35.425425830000002</v>
      </c>
      <c r="AC304" s="1">
        <v>139.6518356</v>
      </c>
      <c r="AD304" s="1">
        <v>104</v>
      </c>
      <c r="AE304" s="1">
        <v>1003012</v>
      </c>
      <c r="AF304" s="1">
        <v>100301201</v>
      </c>
      <c r="AG304" s="1">
        <v>53</v>
      </c>
      <c r="AH304" s="1">
        <v>53</v>
      </c>
      <c r="AI304" s="1">
        <v>1</v>
      </c>
      <c r="AJ304" s="1">
        <v>0</v>
      </c>
      <c r="AK304" s="1">
        <v>1</v>
      </c>
      <c r="AL304" s="1">
        <v>100</v>
      </c>
      <c r="AM304" s="1" t="s">
        <v>41</v>
      </c>
      <c r="AN304" s="1">
        <v>0</v>
      </c>
      <c r="AO304" s="1">
        <v>0</v>
      </c>
      <c r="AP304" s="1">
        <v>1</v>
      </c>
      <c r="AQ304" s="1">
        <v>0</v>
      </c>
      <c r="AR304" s="1">
        <v>0</v>
      </c>
      <c r="AS304" s="1">
        <v>6.8</v>
      </c>
      <c r="AT304" s="1">
        <v>1</v>
      </c>
      <c r="AU304" s="1">
        <v>1038</v>
      </c>
      <c r="AV304" s="1">
        <v>6.8</v>
      </c>
      <c r="AW304" s="1">
        <v>1</v>
      </c>
      <c r="AX304" s="1">
        <v>24</v>
      </c>
      <c r="AY304" s="1">
        <v>340</v>
      </c>
      <c r="AZ304" s="1">
        <v>1</v>
      </c>
      <c r="BA304" s="1">
        <v>1631</v>
      </c>
      <c r="BB304" s="1">
        <v>20.6</v>
      </c>
      <c r="BC304" s="1">
        <v>778</v>
      </c>
      <c r="BD304" s="1">
        <v>9.8000000000000007</v>
      </c>
      <c r="BE304" s="1">
        <v>54.4</v>
      </c>
      <c r="BF304" s="1">
        <v>1</v>
      </c>
      <c r="BG304" s="1">
        <v>1074</v>
      </c>
      <c r="BH304" s="1">
        <v>5.4</v>
      </c>
      <c r="BI304" s="1">
        <v>1</v>
      </c>
      <c r="BJ304" s="1">
        <v>1074</v>
      </c>
      <c r="BK304" s="1">
        <v>13.6</v>
      </c>
      <c r="BL304" s="1">
        <v>1</v>
      </c>
      <c r="BM304" s="1">
        <v>0.48</v>
      </c>
      <c r="BN304" s="1">
        <v>3</v>
      </c>
      <c r="BO304" s="1">
        <v>210</v>
      </c>
      <c r="BP304" s="1">
        <v>319</v>
      </c>
      <c r="BQ304" s="1">
        <v>4.8</v>
      </c>
      <c r="BR304" s="1">
        <v>436</v>
      </c>
      <c r="BS304" s="1">
        <v>6.5</v>
      </c>
      <c r="BT304" s="1">
        <v>14.3</v>
      </c>
      <c r="CG304" s="1">
        <f>AW304*EXP((BE304/100)+(L304*CC$2)+BU$2)</f>
        <v>2.8930433201237005</v>
      </c>
      <c r="CH304" s="1">
        <f>BL304*EXP((BT304/100)+BV$2)</f>
        <v>0.15328658577982665</v>
      </c>
      <c r="CI304" s="1">
        <f>AT304*EXP((AV304/100)+(L304*CD$2)+BW$2)</f>
        <v>0.11353982756007021</v>
      </c>
      <c r="CJ304" s="1">
        <f>BF304*EXP((BH304/100)+(L304*CE$2)+BX$2)</f>
        <v>0.13353798630575214</v>
      </c>
      <c r="CK304" s="1">
        <f>BI304*EXP((BK304/100)+(L304*CF$2))</f>
        <v>0.78901953441132811</v>
      </c>
      <c r="CL304" s="1">
        <f>IF((CJ304+CK304)=0, LOG(1),LOG((CJ304+CK304)))</f>
        <v>-3.5006546414174167E-2</v>
      </c>
      <c r="CM304" s="1">
        <f>IF((CG304+CH304+CI304)=0, LOG(1),LOG((CG304+CH304+CI304)))</f>
        <v>0.49966917907281494</v>
      </c>
      <c r="CN304" s="1">
        <f>IF((CL304=0),1,EXP((BZ$2*CL304)+(CB$2*F304)))</f>
        <v>0.97068277392806845</v>
      </c>
      <c r="CO304" s="1">
        <f>IF((CM304=0),1,EXP((BZ$2*CM304)+(CA$2*AJ304)))</f>
        <v>1.529160362689028</v>
      </c>
      <c r="CP304" s="1">
        <f>CN304+CO304</f>
        <v>2.4998431366170966</v>
      </c>
      <c r="CQ304" s="2">
        <f>CN304/CP304</f>
        <v>0.3882974734333296</v>
      </c>
      <c r="CR304" s="2">
        <f>CO304/CP304</f>
        <v>0.61170252656667035</v>
      </c>
      <c r="CS304" s="1">
        <f>CJ304+CK304</f>
        <v>0.92255752071708019</v>
      </c>
      <c r="CT304" s="1">
        <f>IF((CS304=0),CJ304,CJ304/CS304)</f>
        <v>0.14474759926292347</v>
      </c>
      <c r="CU304" s="4">
        <f>IF((CS304=0),CK304,CK304/CS304)</f>
        <v>0.85525240073707653</v>
      </c>
      <c r="CV304" s="1">
        <f>CI304+CH304+CG304</f>
        <v>3.1598697334635975</v>
      </c>
      <c r="CW304" s="1">
        <f>IF((CV304=0),CI304,CI304/CV304)</f>
        <v>3.5931806415202092E-2</v>
      </c>
      <c r="CX304" s="1">
        <f>IF((CV304=0),CH304,CH304/CV304)</f>
        <v>4.8510412994717381E-2</v>
      </c>
      <c r="CY304" s="1">
        <f>IF((CV304=0),CG304,CG304/CV304)</f>
        <v>0.91555778059008053</v>
      </c>
      <c r="CZ304" s="1">
        <f>CT304*CQ304</f>
        <v>5.6205127079333263E-2</v>
      </c>
      <c r="DA304" s="1">
        <f>CU304*CQ304</f>
        <v>0.33209234635399631</v>
      </c>
      <c r="DB304" s="1">
        <f>CW304*CR304</f>
        <v>2.1979576768283614E-2</v>
      </c>
      <c r="DC304" s="1">
        <f>CX304*CR304</f>
        <v>2.9673942193661259E-2</v>
      </c>
      <c r="DD304" s="1">
        <f>CY304*CR304</f>
        <v>0.56004900760472542</v>
      </c>
      <c r="DE304" s="1">
        <f>IF(($AM304="Bicycle"),1,0)</f>
        <v>0</v>
      </c>
      <c r="DF304" s="1">
        <f>IF(($AM304="Walk"),1,0)</f>
        <v>0</v>
      </c>
      <c r="DG304" s="1">
        <f>IF(($AM304="Car"),1,0)</f>
        <v>1</v>
      </c>
      <c r="DH304" s="1">
        <f>IF(($AM304="Rail"),1,0)</f>
        <v>0</v>
      </c>
      <c r="DI304" s="1">
        <f>IF(($AM304="Bus"),1,0)</f>
        <v>0</v>
      </c>
      <c r="DJ304" s="1">
        <f>DE304*LOG(CZ304)+DF304*LOG(DA304)+DG304*LOG(DB304)+DH304*LOG(DD304)+DI304*LOG(DC304)</f>
        <v>-1.6579806744679717</v>
      </c>
      <c r="DK304" s="1">
        <v>862.89157639999996</v>
      </c>
      <c r="DL304" s="1">
        <f>(0-(CZ304*BH304*$BY$2))/100</f>
        <v>3.5951966247755048E-2</v>
      </c>
      <c r="DM304" s="1">
        <f t="shared" si="20"/>
        <v>2.0206848317069728E-3</v>
      </c>
      <c r="DO304" s="1">
        <f>(0-(DA304*BK304*$BY$2))/100</f>
        <v>0.53499623837696664</v>
      </c>
      <c r="DP304" s="1">
        <f t="shared" si="21"/>
        <v>0.17766815609316877</v>
      </c>
      <c r="DR304" s="1">
        <f>(0-(DB304*AV304*$BY$2))/100</f>
        <v>1.7704399124596076E-2</v>
      </c>
      <c r="DS304" s="1">
        <f t="shared" si="22"/>
        <v>3.8913519969539269E-4</v>
      </c>
      <c r="DU304" s="1">
        <f>(0-(DC304*BT304*$BY$2))/100</f>
        <v>5.0264832217644891E-2</v>
      </c>
      <c r="DV304" s="1">
        <f t="shared" si="23"/>
        <v>1.4915557256004765E-3</v>
      </c>
      <c r="DX304" s="1">
        <f>(0-(DD304*BE304*$BY$2))/100</f>
        <v>3.6089252361858981</v>
      </c>
      <c r="DY304" s="1">
        <f t="shared" si="24"/>
        <v>2.0211749970455615</v>
      </c>
      <c r="EB304" s="1" t="s">
        <v>168</v>
      </c>
    </row>
    <row r="305" spans="1:132" x14ac:dyDescent="0.25">
      <c r="A305" s="1">
        <v>255662</v>
      </c>
      <c r="B305" s="1" t="s">
        <v>100</v>
      </c>
      <c r="C305" s="1">
        <v>200</v>
      </c>
      <c r="D305" s="1" t="s">
        <v>84</v>
      </c>
      <c r="E305" s="1">
        <v>0</v>
      </c>
      <c r="F305" s="1">
        <v>0</v>
      </c>
      <c r="G305" s="1">
        <v>0</v>
      </c>
      <c r="H305" s="1">
        <v>1</v>
      </c>
      <c r="I305" s="1">
        <v>0</v>
      </c>
      <c r="J305" s="3">
        <v>0.798761574074074</v>
      </c>
      <c r="K305" s="3">
        <v>0.80306712962962967</v>
      </c>
      <c r="L305" s="1">
        <v>1</v>
      </c>
      <c r="M305" s="1" t="s">
        <v>76</v>
      </c>
      <c r="N305" s="1">
        <v>0</v>
      </c>
      <c r="O305" s="1">
        <v>0</v>
      </c>
      <c r="P305" s="1">
        <v>0</v>
      </c>
      <c r="Q305" s="1">
        <v>0</v>
      </c>
      <c r="R305" s="1">
        <v>1</v>
      </c>
      <c r="S305" s="1">
        <v>0</v>
      </c>
      <c r="T305" s="1">
        <v>373</v>
      </c>
      <c r="U305" s="1">
        <v>6.2166666666666703</v>
      </c>
      <c r="V305" s="1">
        <v>548.95613679999997</v>
      </c>
      <c r="W305" s="1">
        <v>35.438236009999997</v>
      </c>
      <c r="X305" s="1">
        <v>139.64306479999999</v>
      </c>
      <c r="Y305" s="1">
        <v>104</v>
      </c>
      <c r="Z305" s="1">
        <v>1003017</v>
      </c>
      <c r="AA305" s="1">
        <v>100301702</v>
      </c>
      <c r="AB305" s="1">
        <v>35.436015140000002</v>
      </c>
      <c r="AC305" s="1">
        <v>139.64847750000001</v>
      </c>
      <c r="AD305" s="1">
        <v>104</v>
      </c>
      <c r="AE305" s="1">
        <v>1003017</v>
      </c>
      <c r="AF305" s="1">
        <v>100301703</v>
      </c>
      <c r="AG305" s="1">
        <v>47</v>
      </c>
      <c r="AH305" s="1">
        <v>47</v>
      </c>
      <c r="AI305" s="1">
        <v>1</v>
      </c>
      <c r="AJ305" s="1">
        <v>0</v>
      </c>
      <c r="AK305" s="1">
        <v>1</v>
      </c>
      <c r="AL305" s="1">
        <v>100</v>
      </c>
      <c r="AM305" s="1" t="s">
        <v>41</v>
      </c>
      <c r="AN305" s="1">
        <v>0</v>
      </c>
      <c r="AO305" s="1">
        <v>0</v>
      </c>
      <c r="AP305" s="1">
        <v>1</v>
      </c>
      <c r="AQ305" s="1">
        <v>0</v>
      </c>
      <c r="AR305" s="1">
        <v>0</v>
      </c>
      <c r="AS305" s="1">
        <v>6.8</v>
      </c>
      <c r="AT305" s="1">
        <v>1</v>
      </c>
      <c r="AU305" s="1">
        <v>1292</v>
      </c>
      <c r="AV305" s="1">
        <v>6.8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1</v>
      </c>
      <c r="BG305" s="1">
        <v>817</v>
      </c>
      <c r="BH305" s="1">
        <v>4.0999999999999996</v>
      </c>
      <c r="BI305" s="1">
        <v>1</v>
      </c>
      <c r="BJ305" s="1">
        <v>817</v>
      </c>
      <c r="BK305" s="1">
        <v>9.8000000000000007</v>
      </c>
      <c r="BL305" s="1">
        <v>1</v>
      </c>
      <c r="BM305" s="1">
        <v>0.28999999999999998</v>
      </c>
      <c r="BN305" s="1">
        <v>2</v>
      </c>
      <c r="BO305" s="1">
        <v>210</v>
      </c>
      <c r="BP305" s="1">
        <v>100</v>
      </c>
      <c r="BQ305" s="1">
        <v>1.5</v>
      </c>
      <c r="BR305" s="1">
        <v>214</v>
      </c>
      <c r="BS305" s="1">
        <v>3.2</v>
      </c>
      <c r="BT305" s="1">
        <v>6.7</v>
      </c>
      <c r="CG305" s="1">
        <f>AW305*EXP((BE305/100)+(L305*CC$2)+BU$2)</f>
        <v>0</v>
      </c>
      <c r="CH305" s="1">
        <f>BL305*EXP((BT305/100)+BV$2)</f>
        <v>0.14206849194889828</v>
      </c>
      <c r="CI305" s="1">
        <f>AT305*EXP((AV305/100)+(L305*CD$2)+BW$2)</f>
        <v>0.11353982756007021</v>
      </c>
      <c r="CJ305" s="1">
        <f>BF305*EXP((BH305/100)+(L305*CE$2)+BX$2)</f>
        <v>0.1318132277049644</v>
      </c>
      <c r="CK305" s="1">
        <f>BI305*EXP((BK305/100)+(L305*CF$2))</f>
        <v>0.75959931639373479</v>
      </c>
      <c r="CL305" s="1">
        <f>IF((CJ305+CK305)=0, LOG(1),LOG((CJ305+CK305)))</f>
        <v>-4.9921258746012574E-2</v>
      </c>
      <c r="CM305" s="1">
        <f>IF((CG305+CH305+CI305)=0, LOG(1),LOG((CG305+CH305+CI305)))</f>
        <v>-0.59242501491881394</v>
      </c>
      <c r="CN305" s="1">
        <f>IF((CL305=0),1,EXP((BZ$2*CL305)+(CB$2*F305)))</f>
        <v>0.95845461280461897</v>
      </c>
      <c r="CO305" s="1">
        <f>IF((CM305=0),1,EXP((BZ$2*CM305)+(CA$2*AJ305)))</f>
        <v>0.60437448633802959</v>
      </c>
      <c r="CP305" s="1">
        <f>CN305+CO305</f>
        <v>1.5628290991426486</v>
      </c>
      <c r="CQ305" s="2">
        <f>CN305/CP305</f>
        <v>0.61328178066969508</v>
      </c>
      <c r="CR305" s="2">
        <f>CO305/CP305</f>
        <v>0.38671821933030492</v>
      </c>
      <c r="CS305" s="1">
        <f>CJ305+CK305</f>
        <v>0.89141254409869919</v>
      </c>
      <c r="CT305" s="1">
        <f>IF((CS305=0),CJ305,CJ305/CS305)</f>
        <v>0.14787006148566129</v>
      </c>
      <c r="CU305" s="4">
        <f>IF((CS305=0),CK305,CK305/CS305)</f>
        <v>0.85212993851433871</v>
      </c>
      <c r="CV305" s="1">
        <f>CI305+CH305+CG305</f>
        <v>0.25560831950896851</v>
      </c>
      <c r="CW305" s="1">
        <f>IF((CV305=0),CI305,CI305/CV305)</f>
        <v>0.44419456995055456</v>
      </c>
      <c r="CX305" s="1">
        <f>IF((CV305=0),CH305,CH305/CV305)</f>
        <v>0.55580543004944538</v>
      </c>
      <c r="CY305" s="1">
        <f>IF((CV305=0),CG305,CG305/CV305)</f>
        <v>0</v>
      </c>
      <c r="CZ305" s="1">
        <f>CT305*CQ305</f>
        <v>9.0686014615663654E-2</v>
      </c>
      <c r="DA305" s="1">
        <f>CU305*CQ305</f>
        <v>0.52259576605403146</v>
      </c>
      <c r="DB305" s="1">
        <f>CW305*CR305</f>
        <v>0.17177813312746903</v>
      </c>
      <c r="DC305" s="1">
        <f>CX305*CR305</f>
        <v>0.21494008620283586</v>
      </c>
      <c r="DD305" s="1">
        <f>CY305*CR305</f>
        <v>0</v>
      </c>
      <c r="DE305" s="1">
        <f>IF(($AM305="Bicycle"),1,0)</f>
        <v>0</v>
      </c>
      <c r="DF305" s="1">
        <f>IF(($AM305="Walk"),1,0)</f>
        <v>0</v>
      </c>
      <c r="DG305" s="1">
        <f>IF(($AM305="Car"),1,0)</f>
        <v>1</v>
      </c>
      <c r="DH305" s="1">
        <f>IF(($AM305="Rail"),1,0)</f>
        <v>0</v>
      </c>
      <c r="DI305" s="1">
        <f>IF(($AM305="Bus"),1,0)</f>
        <v>0</v>
      </c>
      <c r="DJ305" s="1" t="e">
        <f>DE305*LOG(CZ305)+DF305*LOG(DA305)+DG305*LOG(DB305)+DH305*LOG(DD305)+DI305*LOG(DC305)</f>
        <v>#NUM!</v>
      </c>
      <c r="DK305" s="1">
        <v>548.95613679999997</v>
      </c>
      <c r="DL305" s="1">
        <f>(0-(CZ305*BH305*$BY$2))/100</f>
        <v>4.4043023641991745E-2</v>
      </c>
      <c r="DM305" s="1">
        <f t="shared" si="20"/>
        <v>3.9940862857156829E-3</v>
      </c>
      <c r="DO305" s="1">
        <f>(0-(DA305*BK305*$BY$2))/100</f>
        <v>0.60665937869165765</v>
      </c>
      <c r="DP305" s="1">
        <f t="shared" si="21"/>
        <v>0.3170376227412296</v>
      </c>
      <c r="DR305" s="1">
        <f>(0-(DB305*AV305*$BY$2))/100</f>
        <v>0.13836611422632961</v>
      </c>
      <c r="DS305" s="1">
        <f t="shared" si="22"/>
        <v>2.3768272789901033E-2</v>
      </c>
      <c r="DU305" s="1">
        <f>(0-(DC305*BT305*$BY$2))/100</f>
        <v>0.1705867027528235</v>
      </c>
      <c r="DV305" s="1">
        <f t="shared" si="23"/>
        <v>3.6665920594749421E-2</v>
      </c>
      <c r="DX305" s="1">
        <f>(0-(DD305*BE305*$BY$2))/100</f>
        <v>0</v>
      </c>
      <c r="DY305" s="1">
        <f t="shared" si="24"/>
        <v>0</v>
      </c>
      <c r="EB305" s="1" t="s">
        <v>168</v>
      </c>
    </row>
    <row r="306" spans="1:132" x14ac:dyDescent="0.25">
      <c r="A306" s="1">
        <v>255579</v>
      </c>
      <c r="B306" s="1" t="s">
        <v>86</v>
      </c>
      <c r="C306" s="1">
        <v>999</v>
      </c>
      <c r="D306" s="1" t="s">
        <v>85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3">
        <v>0.44450231481481484</v>
      </c>
      <c r="K306" s="3">
        <v>0.4493287037037037</v>
      </c>
      <c r="L306" s="1">
        <v>0</v>
      </c>
      <c r="M306" s="1" t="s">
        <v>82</v>
      </c>
      <c r="N306" s="1">
        <v>0</v>
      </c>
      <c r="O306" s="1">
        <v>0</v>
      </c>
      <c r="P306" s="1">
        <v>1</v>
      </c>
      <c r="Q306" s="1">
        <v>0</v>
      </c>
      <c r="R306" s="1">
        <v>0</v>
      </c>
      <c r="S306" s="1">
        <v>0</v>
      </c>
      <c r="T306" s="1">
        <v>417</v>
      </c>
      <c r="U306" s="1">
        <v>6.95</v>
      </c>
      <c r="V306" s="1">
        <v>276.15213619999997</v>
      </c>
      <c r="W306" s="1">
        <v>35.616678010000001</v>
      </c>
      <c r="X306" s="1">
        <v>139.57902970000001</v>
      </c>
      <c r="Y306" s="1">
        <v>135</v>
      </c>
      <c r="Z306" s="1">
        <v>1300502</v>
      </c>
      <c r="AA306" s="1">
        <v>130050207</v>
      </c>
      <c r="AB306" s="1">
        <v>35.61421576</v>
      </c>
      <c r="AC306" s="1">
        <v>139.57862729999999</v>
      </c>
      <c r="AD306" s="1">
        <v>135</v>
      </c>
      <c r="AE306" s="1">
        <v>1300502</v>
      </c>
      <c r="AF306" s="1">
        <v>130050206</v>
      </c>
      <c r="AG306" s="1">
        <v>40</v>
      </c>
      <c r="AH306" s="1">
        <v>40</v>
      </c>
      <c r="AI306" s="1">
        <v>1</v>
      </c>
      <c r="AJ306" s="1">
        <v>0</v>
      </c>
      <c r="AK306" s="1">
        <v>0</v>
      </c>
      <c r="AL306" s="1">
        <v>420</v>
      </c>
      <c r="AM306" s="1" t="s">
        <v>43</v>
      </c>
      <c r="AN306" s="1">
        <v>0</v>
      </c>
      <c r="AO306" s="1">
        <v>0</v>
      </c>
      <c r="AP306" s="1">
        <v>0</v>
      </c>
      <c r="AQ306" s="1">
        <v>0</v>
      </c>
      <c r="AR306" s="1">
        <v>1</v>
      </c>
      <c r="AS306" s="1">
        <v>4.7</v>
      </c>
      <c r="AT306" s="1">
        <v>1</v>
      </c>
      <c r="AU306" s="1">
        <v>596</v>
      </c>
      <c r="AV306" s="1">
        <v>2.8</v>
      </c>
      <c r="AW306" s="1">
        <v>1</v>
      </c>
      <c r="AX306" s="1">
        <v>2</v>
      </c>
      <c r="AY306" s="1">
        <v>130</v>
      </c>
      <c r="AZ306" s="1">
        <v>0</v>
      </c>
      <c r="BA306" s="1">
        <v>1069</v>
      </c>
      <c r="BB306" s="1">
        <v>13.5</v>
      </c>
      <c r="BC306" s="1">
        <v>162</v>
      </c>
      <c r="BD306" s="1">
        <v>1.9</v>
      </c>
      <c r="BE306" s="1">
        <v>17.399999999999999</v>
      </c>
      <c r="BF306" s="1">
        <v>1</v>
      </c>
      <c r="BG306" s="1">
        <v>386</v>
      </c>
      <c r="BH306" s="1">
        <v>1.9</v>
      </c>
      <c r="BI306" s="1">
        <v>1</v>
      </c>
      <c r="BJ306" s="1">
        <v>386</v>
      </c>
      <c r="BK306" s="1">
        <v>4.7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CG306" s="1">
        <f>AW306*EXP((BE306/100)+(L306*CC$2)+BU$2)</f>
        <v>1.7835161838791487</v>
      </c>
      <c r="CH306" s="1">
        <f>BL306*EXP((BT306/100)+BV$2)</f>
        <v>0</v>
      </c>
      <c r="CI306" s="1">
        <f>AT306*EXP((AV306/100)+(L306*CD$2)+BW$2)</f>
        <v>0.24460099203334104</v>
      </c>
      <c r="CJ306" s="1">
        <f>BF306*EXP((BH306/100)+(L306*CE$2)+BX$2)</f>
        <v>0.31840325566043637</v>
      </c>
      <c r="CK306" s="1">
        <f>BI306*EXP((BK306/100)+(L306*CF$2))</f>
        <v>1.0481220090796557</v>
      </c>
      <c r="CL306" s="1">
        <f>IF((CJ306+CK306)=0, LOG(1),LOG((CJ306+CK306)))</f>
        <v>0.13561766547308352</v>
      </c>
      <c r="CM306" s="1">
        <f>IF((CG306+CH306+CI306)=0, LOG(1),LOG((CG306+CH306+CI306)))</f>
        <v>0.3070930430587876</v>
      </c>
      <c r="CN306" s="1">
        <f>IF((CL306=0),1,EXP((BZ$2*CL306)+(CB$2*F306)))</f>
        <v>1.1221820127565274</v>
      </c>
      <c r="CO306" s="1">
        <f>IF((CM306=0),1,EXP((BZ$2*CM306)+(CA$2*AJ306)))</f>
        <v>1.2982654270116389</v>
      </c>
      <c r="CP306" s="1">
        <f>CN306+CO306</f>
        <v>2.4204474397681661</v>
      </c>
      <c r="CQ306" s="2">
        <f>CN306/CP306</f>
        <v>0.46362585459158395</v>
      </c>
      <c r="CR306" s="2">
        <f>CO306/CP306</f>
        <v>0.5363741454084161</v>
      </c>
      <c r="CS306" s="1">
        <f>CJ306+CK306</f>
        <v>1.3665252647400921</v>
      </c>
      <c r="CT306" s="1">
        <f>IF((CS306=0),CJ306,CJ306/CS306)</f>
        <v>0.23300209946794906</v>
      </c>
      <c r="CU306" s="4">
        <f>IF((CS306=0),CK306,CK306/CS306)</f>
        <v>0.76699790053205097</v>
      </c>
      <c r="CV306" s="1">
        <f>CI306+CH306+CG306</f>
        <v>2.0281171759124899</v>
      </c>
      <c r="CW306" s="1">
        <f>IF((CV306=0),CI306,CI306/CV306)</f>
        <v>0.12060496057053027</v>
      </c>
      <c r="CX306" s="1">
        <f>IF((CV306=0),CH306,CH306/CV306)</f>
        <v>0</v>
      </c>
      <c r="CY306" s="1">
        <f>IF((CV306=0),CG306,CG306/CV306)</f>
        <v>0.87939503942946962</v>
      </c>
      <c r="CZ306" s="1">
        <f>CT306*CQ306</f>
        <v>0.10802579748746113</v>
      </c>
      <c r="DA306" s="1">
        <f>CU306*CQ306</f>
        <v>0.35560005710412285</v>
      </c>
      <c r="DB306" s="1">
        <f>CW306*CR306</f>
        <v>6.4689382658033895E-2</v>
      </c>
      <c r="DC306" s="1">
        <f>CX306*CR306</f>
        <v>0</v>
      </c>
      <c r="DD306" s="1">
        <f>CY306*CR306</f>
        <v>0.47168476275038212</v>
      </c>
      <c r="DE306" s="1">
        <f>IF(($AM306="Bicycle"),1,0)</f>
        <v>0</v>
      </c>
      <c r="DF306" s="1">
        <f>IF(($AM306="Walk"),1,0)</f>
        <v>1</v>
      </c>
      <c r="DG306" s="1">
        <f>IF(($AM306="Car"),1,0)</f>
        <v>0</v>
      </c>
      <c r="DH306" s="1">
        <f>IF(($AM306="Rail"),1,0)</f>
        <v>0</v>
      </c>
      <c r="DI306" s="1">
        <f>IF(($AM306="Bus"),1,0)</f>
        <v>0</v>
      </c>
      <c r="DJ306" s="1" t="e">
        <f>DE306*LOG(CZ306)+DF306*LOG(DA306)+DG306*LOG(DB306)+DH306*LOG(DD306)+DI306*LOG(DC306)</f>
        <v>#NUM!</v>
      </c>
      <c r="DK306" s="1">
        <v>276.15213619999997</v>
      </c>
      <c r="DL306" s="1">
        <f>(0-(CZ306*BH306*$BY$2))/100</f>
        <v>2.4312747263485854E-2</v>
      </c>
      <c r="DM306" s="1">
        <f t="shared" si="20"/>
        <v>2.6264039122491476E-3</v>
      </c>
      <c r="DO306" s="1">
        <f>(0-(DA306*BK306*$BY$2))/100</f>
        <v>0.19797604016231124</v>
      </c>
      <c r="DP306" s="1">
        <f t="shared" si="21"/>
        <v>7.0400291186965988E-2</v>
      </c>
      <c r="DR306" s="1">
        <f>(0-(DB306*AV306*$BY$2))/100</f>
        <v>2.1455764386957888E-2</v>
      </c>
      <c r="DS306" s="1">
        <f t="shared" si="22"/>
        <v>1.3879601526485348E-3</v>
      </c>
      <c r="DU306" s="1">
        <f>(0-(DC306*BT306*$BY$2))/100</f>
        <v>0</v>
      </c>
      <c r="DV306" s="1">
        <f t="shared" si="23"/>
        <v>0</v>
      </c>
      <c r="DX306" s="1">
        <f>(0-(DD306*BE306*$BY$2))/100</f>
        <v>0.97219649006067965</v>
      </c>
      <c r="DY306" s="1">
        <f t="shared" si="24"/>
        <v>0.45857027076102591</v>
      </c>
      <c r="EB306" s="1" t="s">
        <v>168</v>
      </c>
    </row>
    <row r="307" spans="1:132" x14ac:dyDescent="0.25">
      <c r="A307" s="1">
        <v>256411</v>
      </c>
      <c r="B307" s="1" t="s">
        <v>107</v>
      </c>
      <c r="C307" s="1">
        <v>100</v>
      </c>
      <c r="D307" s="1" t="s">
        <v>80</v>
      </c>
      <c r="E307" s="1">
        <v>1</v>
      </c>
      <c r="F307" s="1">
        <v>0</v>
      </c>
      <c r="G307" s="1">
        <v>0</v>
      </c>
      <c r="H307" s="1">
        <v>0</v>
      </c>
      <c r="I307" s="1">
        <v>0</v>
      </c>
      <c r="J307" s="3">
        <v>0.53930555555555559</v>
      </c>
      <c r="K307" s="3">
        <v>0.54618055555555556</v>
      </c>
      <c r="L307" s="1">
        <v>0</v>
      </c>
      <c r="M307" s="1" t="s">
        <v>82</v>
      </c>
      <c r="N307" s="1">
        <v>0</v>
      </c>
      <c r="O307" s="1">
        <v>0</v>
      </c>
      <c r="P307" s="1">
        <v>1</v>
      </c>
      <c r="Q307" s="1">
        <v>0</v>
      </c>
      <c r="R307" s="1">
        <v>0</v>
      </c>
      <c r="S307" s="1">
        <v>0</v>
      </c>
      <c r="T307" s="1">
        <v>593</v>
      </c>
      <c r="U307" s="1">
        <v>9.8833333333333293</v>
      </c>
      <c r="V307" s="1">
        <v>450.64663849999999</v>
      </c>
      <c r="W307" s="1">
        <v>35.44710877</v>
      </c>
      <c r="X307" s="1">
        <v>139.63763589999999</v>
      </c>
      <c r="Y307" s="1">
        <v>104</v>
      </c>
      <c r="Z307" s="1">
        <v>1003002</v>
      </c>
      <c r="AA307" s="1">
        <v>100300211</v>
      </c>
      <c r="AB307" s="1">
        <v>35.450879999999998</v>
      </c>
      <c r="AC307" s="1">
        <v>139.63945989999999</v>
      </c>
      <c r="AD307" s="1">
        <v>104</v>
      </c>
      <c r="AE307" s="1">
        <v>1003002</v>
      </c>
      <c r="AF307" s="1">
        <v>100300204</v>
      </c>
      <c r="AG307" s="1">
        <v>29</v>
      </c>
      <c r="AH307" s="1">
        <v>29</v>
      </c>
      <c r="AI307" s="1">
        <v>1</v>
      </c>
      <c r="AJ307" s="1">
        <v>0</v>
      </c>
      <c r="AK307" s="1">
        <v>0</v>
      </c>
      <c r="AL307" s="1">
        <v>420</v>
      </c>
      <c r="AM307" s="1" t="s">
        <v>43</v>
      </c>
      <c r="AN307" s="1">
        <v>0</v>
      </c>
      <c r="AO307" s="1">
        <v>0</v>
      </c>
      <c r="AP307" s="1">
        <v>0</v>
      </c>
      <c r="AQ307" s="1">
        <v>0</v>
      </c>
      <c r="AR307" s="1">
        <v>1</v>
      </c>
      <c r="AS307" s="1">
        <v>6.7</v>
      </c>
      <c r="AT307" s="1">
        <v>1</v>
      </c>
      <c r="AU307" s="1">
        <v>785</v>
      </c>
      <c r="AV307" s="1">
        <v>4.0999999999999996</v>
      </c>
      <c r="AW307" s="1">
        <v>0</v>
      </c>
      <c r="AX307" s="1">
        <v>0</v>
      </c>
      <c r="AY307" s="1">
        <v>0</v>
      </c>
      <c r="AZ307" s="1">
        <v>0</v>
      </c>
      <c r="BA307" s="1">
        <v>516</v>
      </c>
      <c r="BB307" s="1">
        <v>6.2</v>
      </c>
      <c r="BC307" s="1">
        <v>433</v>
      </c>
      <c r="BD307" s="1">
        <v>5.2</v>
      </c>
      <c r="BE307" s="1">
        <v>0</v>
      </c>
      <c r="BF307" s="1">
        <v>1</v>
      </c>
      <c r="BG307" s="1">
        <v>555</v>
      </c>
      <c r="BH307" s="1">
        <v>2.8</v>
      </c>
      <c r="BI307" s="1">
        <v>1</v>
      </c>
      <c r="BJ307" s="1">
        <v>555</v>
      </c>
      <c r="BK307" s="1">
        <v>6.7</v>
      </c>
      <c r="BL307" s="1">
        <v>1</v>
      </c>
      <c r="BM307" s="1">
        <v>1.8</v>
      </c>
      <c r="BN307" s="1">
        <v>6</v>
      </c>
      <c r="BO307" s="1">
        <v>210</v>
      </c>
      <c r="BP307" s="1">
        <v>282</v>
      </c>
      <c r="BQ307" s="1">
        <v>4.2</v>
      </c>
      <c r="BR307" s="1">
        <v>449</v>
      </c>
      <c r="BS307" s="1">
        <v>6.7</v>
      </c>
      <c r="BT307" s="1">
        <v>16.899999999999999</v>
      </c>
      <c r="CG307" s="1">
        <f>AW307*EXP((BE307/100)+(L307*CC$2)+BU$2)</f>
        <v>0</v>
      </c>
      <c r="CH307" s="1">
        <f>BL307*EXP((BT307/100)+BV$2)</f>
        <v>0.15732429983752294</v>
      </c>
      <c r="CI307" s="1">
        <f>AT307*EXP((AV307/100)+(L307*CD$2)+BW$2)</f>
        <v>0.24780156357017502</v>
      </c>
      <c r="CJ307" s="1">
        <f>BF307*EXP((BH307/100)+(L307*CE$2)+BX$2)</f>
        <v>0.32128181906643055</v>
      </c>
      <c r="CK307" s="1">
        <f>BI307*EXP((BK307/100)+(L307*CF$2))</f>
        <v>1.0692954781746002</v>
      </c>
      <c r="CL307" s="1">
        <f>IF((CJ307+CK307)=0, LOG(1),LOG((CJ307+CK307)))</f>
        <v>0.14319513475517071</v>
      </c>
      <c r="CM307" s="1">
        <f>IF((CG307+CH307+CI307)=0, LOG(1),LOG((CG307+CH307+CI307)))</f>
        <v>-0.39241003038664068</v>
      </c>
      <c r="CN307" s="1">
        <f>IF((CL307=0),1,EXP((BZ$2*CL307)+(CB$2*F307)))</f>
        <v>1.12943314418094</v>
      </c>
      <c r="CO307" s="1">
        <f>IF((CM307=0),1,EXP((BZ$2*CM307)+(CA$2*AJ307)))</f>
        <v>0.71637713500240618</v>
      </c>
      <c r="CP307" s="1">
        <f>CN307+CO307</f>
        <v>1.8458102791833462</v>
      </c>
      <c r="CQ307" s="2">
        <f>CN307/CP307</f>
        <v>0.61189015844068351</v>
      </c>
      <c r="CR307" s="2">
        <f>CO307/CP307</f>
        <v>0.38810984155931649</v>
      </c>
      <c r="CS307" s="1">
        <f>CJ307+CK307</f>
        <v>1.3905772972410309</v>
      </c>
      <c r="CT307" s="1">
        <f>IF((CS307=0),CJ307,CJ307/CS307)</f>
        <v>0.23104204254151742</v>
      </c>
      <c r="CU307" s="4">
        <f>IF((CS307=0),CK307,CK307/CS307)</f>
        <v>0.7689579574584825</v>
      </c>
      <c r="CV307" s="1">
        <f>CI307+CH307+CG307</f>
        <v>0.40512586340769796</v>
      </c>
      <c r="CW307" s="1">
        <f>IF((CV307=0),CI307,CI307/CV307)</f>
        <v>0.61166562284077186</v>
      </c>
      <c r="CX307" s="1">
        <f>IF((CV307=0),CH307,CH307/CV307)</f>
        <v>0.38833437715922819</v>
      </c>
      <c r="CY307" s="1">
        <f>IF((CV307=0),CG307,CG307/CV307)</f>
        <v>0</v>
      </c>
      <c r="CZ307" s="1">
        <f>CT307*CQ307</f>
        <v>0.14137235201718823</v>
      </c>
      <c r="DA307" s="1">
        <f>CU307*CQ307</f>
        <v>0.47051780642349522</v>
      </c>
      <c r="DB307" s="1">
        <f>CW307*CR307</f>
        <v>0.23739344796801259</v>
      </c>
      <c r="DC307" s="1">
        <f>CX307*CR307</f>
        <v>0.1507163935913039</v>
      </c>
      <c r="DD307" s="1">
        <f>CY307*CR307</f>
        <v>0</v>
      </c>
      <c r="DE307" s="1">
        <f>IF(($AM307="Bicycle"),1,0)</f>
        <v>0</v>
      </c>
      <c r="DF307" s="1">
        <f>IF(($AM307="Walk"),1,0)</f>
        <v>1</v>
      </c>
      <c r="DG307" s="1">
        <f>IF(($AM307="Car"),1,0)</f>
        <v>0</v>
      </c>
      <c r="DH307" s="1">
        <f>IF(($AM307="Rail"),1,0)</f>
        <v>0</v>
      </c>
      <c r="DI307" s="1">
        <f>IF(($AM307="Bus"),1,0)</f>
        <v>0</v>
      </c>
      <c r="DJ307" s="1" t="e">
        <f>DE307*LOG(CZ307)+DF307*LOG(DA307)+DG307*LOG(DB307)+DH307*LOG(DD307)+DI307*LOG(DC307)</f>
        <v>#NUM!</v>
      </c>
      <c r="DK307" s="1">
        <v>450.64663849999999</v>
      </c>
      <c r="DL307" s="1">
        <f>(0-(CZ307*BH307*$BY$2))/100</f>
        <v>4.6889485585996017E-2</v>
      </c>
      <c r="DM307" s="1">
        <f t="shared" si="20"/>
        <v>6.6288768621683026E-3</v>
      </c>
      <c r="DO307" s="1">
        <f>(0-(DA307*BK307*$BY$2))/100</f>
        <v>0.37342536984251168</v>
      </c>
      <c r="DP307" s="1">
        <f t="shared" si="21"/>
        <v>0.17570328588118103</v>
      </c>
      <c r="DR307" s="1">
        <f>(0-(DB307*AV307*$BY$2))/100</f>
        <v>0.11529368983321926</v>
      </c>
      <c r="DS307" s="1">
        <f t="shared" si="22"/>
        <v>2.7369966558462518E-2</v>
      </c>
      <c r="DU307" s="1">
        <f>(0-(DC307*BT307*$BY$2))/100</f>
        <v>0.30171725760834528</v>
      </c>
      <c r="DV307" s="1">
        <f t="shared" si="23"/>
        <v>4.5473736950988199E-2</v>
      </c>
      <c r="DX307" s="1">
        <f>(0-(DD307*BE307*$BY$2))/100</f>
        <v>0</v>
      </c>
      <c r="DY307" s="1">
        <f t="shared" si="24"/>
        <v>0</v>
      </c>
      <c r="EB307" s="1" t="s">
        <v>168</v>
      </c>
    </row>
    <row r="308" spans="1:132" x14ac:dyDescent="0.25">
      <c r="A308" s="1">
        <v>256418</v>
      </c>
      <c r="B308" s="1" t="s">
        <v>93</v>
      </c>
      <c r="C308" s="1">
        <v>500</v>
      </c>
      <c r="D308" s="1" t="s">
        <v>8</v>
      </c>
      <c r="E308" s="1">
        <v>0</v>
      </c>
      <c r="F308" s="1">
        <v>0</v>
      </c>
      <c r="G308" s="1">
        <v>0</v>
      </c>
      <c r="H308" s="1">
        <v>0</v>
      </c>
      <c r="I308" s="1">
        <v>1</v>
      </c>
      <c r="J308" s="3">
        <v>0.62593750000000004</v>
      </c>
      <c r="K308" s="3">
        <v>0.63369212962962962</v>
      </c>
      <c r="L308" s="1">
        <v>0</v>
      </c>
      <c r="M308" s="1" t="s">
        <v>90</v>
      </c>
      <c r="N308" s="1">
        <v>0</v>
      </c>
      <c r="O308" s="1">
        <v>0</v>
      </c>
      <c r="P308" s="1">
        <v>0</v>
      </c>
      <c r="Q308" s="1">
        <v>1</v>
      </c>
      <c r="R308" s="1">
        <v>0</v>
      </c>
      <c r="S308" s="1">
        <v>0</v>
      </c>
      <c r="T308" s="1">
        <v>670</v>
      </c>
      <c r="U308" s="1">
        <v>11.1666666666667</v>
      </c>
      <c r="V308" s="1">
        <v>282.06145830000003</v>
      </c>
      <c r="W308" s="1">
        <v>35.429878279999997</v>
      </c>
      <c r="X308" s="1">
        <v>139.56143979999999</v>
      </c>
      <c r="Y308" s="1">
        <v>110</v>
      </c>
      <c r="Z308" s="1">
        <v>1009032</v>
      </c>
      <c r="AA308" s="1">
        <v>100903201</v>
      </c>
      <c r="AB308" s="1">
        <v>35.42964765</v>
      </c>
      <c r="AC308" s="1">
        <v>139.55833910000001</v>
      </c>
      <c r="AD308" s="1">
        <v>110</v>
      </c>
      <c r="AE308" s="1">
        <v>1009032</v>
      </c>
      <c r="AF308" s="1">
        <v>100903201</v>
      </c>
      <c r="AG308" s="1">
        <v>41.24</v>
      </c>
      <c r="AH308" s="1">
        <v>0</v>
      </c>
      <c r="AI308" s="1">
        <v>0</v>
      </c>
      <c r="AJ308" s="1">
        <v>0</v>
      </c>
      <c r="AK308" s="1">
        <v>0</v>
      </c>
      <c r="AL308" s="1">
        <v>420</v>
      </c>
      <c r="AM308" s="1" t="s">
        <v>43</v>
      </c>
      <c r="AN308" s="1">
        <v>0</v>
      </c>
      <c r="AO308" s="1">
        <v>0</v>
      </c>
      <c r="AP308" s="1">
        <v>0</v>
      </c>
      <c r="AQ308" s="1">
        <v>0</v>
      </c>
      <c r="AR308" s="1">
        <v>1</v>
      </c>
      <c r="AS308" s="1">
        <v>3.3</v>
      </c>
      <c r="AT308" s="1">
        <v>1</v>
      </c>
      <c r="AU308" s="1">
        <v>803</v>
      </c>
      <c r="AV308" s="1">
        <v>3.2</v>
      </c>
      <c r="AW308" s="1">
        <v>0</v>
      </c>
      <c r="AX308" s="1">
        <v>0</v>
      </c>
      <c r="AY308" s="1">
        <v>0</v>
      </c>
      <c r="AZ308" s="1">
        <v>0</v>
      </c>
      <c r="BA308" s="1">
        <v>515</v>
      </c>
      <c r="BB308" s="1">
        <v>6.1</v>
      </c>
      <c r="BC308" s="1">
        <v>215</v>
      </c>
      <c r="BD308" s="1">
        <v>3.1</v>
      </c>
      <c r="BE308" s="1">
        <v>0</v>
      </c>
      <c r="BF308" s="1">
        <v>1</v>
      </c>
      <c r="BG308" s="1">
        <v>301</v>
      </c>
      <c r="BH308" s="1">
        <v>1.5</v>
      </c>
      <c r="BI308" s="1">
        <v>1</v>
      </c>
      <c r="BJ308" s="1">
        <v>301</v>
      </c>
      <c r="BK308" s="1">
        <v>3.3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CG308" s="1">
        <f>AW308*EXP((BE308/100)+(L308*CC$2)+BU$2)</f>
        <v>0</v>
      </c>
      <c r="CH308" s="1">
        <f>BL308*EXP((BT308/100)+BV$2)</f>
        <v>0</v>
      </c>
      <c r="CI308" s="1">
        <f>AT308*EXP((AV308/100)+(L308*CD$2)+BW$2)</f>
        <v>0.2455813554210991</v>
      </c>
      <c r="CJ308" s="1">
        <f>BF308*EXP((BH308/100)+(L308*CE$2)+BX$2)</f>
        <v>0.31713218647093211</v>
      </c>
      <c r="CK308" s="1">
        <f>BI308*EXP((BK308/100)+(L308*CF$2))</f>
        <v>1.0335505392413056</v>
      </c>
      <c r="CL308" s="1">
        <f>IF((CJ308+CK308)=0, LOG(1),LOG((CJ308+CK308)))</f>
        <v>0.13055334557673556</v>
      </c>
      <c r="CM308" s="1">
        <f>IF((CG308+CH308+CI308)=0, LOG(1),LOG((CG308+CH308+CI308)))</f>
        <v>-0.60980460799136726</v>
      </c>
      <c r="CN308" s="1">
        <f>IF((CL308=0),1,EXP((BZ$2*CL308)+(CB$2*F308)))</f>
        <v>1.1173617695921956</v>
      </c>
      <c r="CO308" s="1">
        <f>IF((CM308=0),1,EXP((BZ$2*CM308)+(CA$2*AJ308)))</f>
        <v>0.59551189427498263</v>
      </c>
      <c r="CP308" s="1">
        <f>CN308+CO308</f>
        <v>1.7128736638671782</v>
      </c>
      <c r="CQ308" s="2">
        <f>CN308/CP308</f>
        <v>0.6523316886486028</v>
      </c>
      <c r="CR308" s="2">
        <f>CO308/CP308</f>
        <v>0.34766831135139725</v>
      </c>
      <c r="CS308" s="1">
        <f>CJ308+CK308</f>
        <v>1.3506827257122378</v>
      </c>
      <c r="CT308" s="1">
        <f>IF((CS308=0),CJ308,CJ308/CS308)</f>
        <v>0.2347939900569195</v>
      </c>
      <c r="CU308" s="4">
        <f>IF((CS308=0),CK308,CK308/CS308)</f>
        <v>0.76520600994308041</v>
      </c>
      <c r="CV308" s="1">
        <f>CI308+CH308+CG308</f>
        <v>0.2455813554210991</v>
      </c>
      <c r="CW308" s="1">
        <f>IF((CV308=0),CI308,CI308/CV308)</f>
        <v>1</v>
      </c>
      <c r="CX308" s="1">
        <f>IF((CV308=0),CH308,CH308/CV308)</f>
        <v>0</v>
      </c>
      <c r="CY308" s="1">
        <f>IF((CV308=0),CG308,CG308/CV308)</f>
        <v>0</v>
      </c>
      <c r="CZ308" s="1">
        <f>CT308*CQ308</f>
        <v>0.15316356001837356</v>
      </c>
      <c r="DA308" s="1">
        <f>CU308*CQ308</f>
        <v>0.49916812863022919</v>
      </c>
      <c r="DB308" s="1">
        <f>CW308*CR308</f>
        <v>0.34766831135139725</v>
      </c>
      <c r="DC308" s="1">
        <f>CX308*CR308</f>
        <v>0</v>
      </c>
      <c r="DD308" s="1">
        <f>CY308*CR308</f>
        <v>0</v>
      </c>
      <c r="DE308" s="1">
        <f>IF(($AM308="Bicycle"),1,0)</f>
        <v>0</v>
      </c>
      <c r="DF308" s="1">
        <f>IF(($AM308="Walk"),1,0)</f>
        <v>1</v>
      </c>
      <c r="DG308" s="1">
        <f>IF(($AM308="Car"),1,0)</f>
        <v>0</v>
      </c>
      <c r="DH308" s="1">
        <f>IF(($AM308="Rail"),1,0)</f>
        <v>0</v>
      </c>
      <c r="DI308" s="1">
        <f>IF(($AM308="Bus"),1,0)</f>
        <v>0</v>
      </c>
      <c r="DJ308" s="1" t="e">
        <f>DE308*LOG(CZ308)+DF308*LOG(DA308)+DG308*LOG(DB308)+DH308*LOG(DD308)+DI308*LOG(DC308)</f>
        <v>#NUM!</v>
      </c>
      <c r="DK308" s="1">
        <v>282.06145830000003</v>
      </c>
      <c r="DL308" s="1">
        <f>(0-(CZ308*BH308*$BY$2))/100</f>
        <v>2.7214456453778516E-2</v>
      </c>
      <c r="DM308" s="1">
        <f t="shared" si="20"/>
        <v>4.1682630344257194E-3</v>
      </c>
      <c r="DO308" s="1">
        <f>(0-(DA308*BK308*$BY$2))/100</f>
        <v>0.19512537091591575</v>
      </c>
      <c r="DP308" s="1">
        <f t="shared" si="21"/>
        <v>9.7400366248377016E-2</v>
      </c>
      <c r="DR308" s="1">
        <f>(0-(DB308*AV308*$BY$2))/100</f>
        <v>0.13178562481044509</v>
      </c>
      <c r="DS308" s="1">
        <f t="shared" si="22"/>
        <v>4.5817685638236245E-2</v>
      </c>
      <c r="DU308" s="1">
        <f>(0-(DC308*BT308*$BY$2))/100</f>
        <v>0</v>
      </c>
      <c r="DV308" s="1">
        <f t="shared" si="23"/>
        <v>0</v>
      </c>
      <c r="DX308" s="1">
        <f>(0-(DD308*BE308*$BY$2))/100</f>
        <v>0</v>
      </c>
      <c r="DY308" s="1">
        <f t="shared" si="24"/>
        <v>0</v>
      </c>
      <c r="EB308" s="1" t="s">
        <v>168</v>
      </c>
    </row>
    <row r="309" spans="1:132" x14ac:dyDescent="0.25">
      <c r="A309" s="1">
        <v>257466</v>
      </c>
      <c r="B309" s="1" t="s">
        <v>92</v>
      </c>
      <c r="C309" s="1">
        <v>600</v>
      </c>
      <c r="D309" s="1" t="s">
        <v>6</v>
      </c>
      <c r="E309" s="1">
        <v>0</v>
      </c>
      <c r="F309" s="1">
        <v>0</v>
      </c>
      <c r="G309" s="1">
        <v>1</v>
      </c>
      <c r="H309" s="1">
        <v>0</v>
      </c>
      <c r="I309" s="1">
        <v>0</v>
      </c>
      <c r="J309" s="3">
        <v>0.47549768518518515</v>
      </c>
      <c r="K309" s="3">
        <v>0.50075231481481486</v>
      </c>
      <c r="L309" s="1">
        <v>0</v>
      </c>
      <c r="M309" s="1" t="s">
        <v>82</v>
      </c>
      <c r="N309" s="1">
        <v>0</v>
      </c>
      <c r="O309" s="1">
        <v>0</v>
      </c>
      <c r="P309" s="1">
        <v>1</v>
      </c>
      <c r="Q309" s="1">
        <v>0</v>
      </c>
      <c r="R309" s="1">
        <v>0</v>
      </c>
      <c r="S309" s="1">
        <v>0</v>
      </c>
      <c r="T309" s="1">
        <v>2182</v>
      </c>
      <c r="U309" s="1">
        <v>36.366666666666703</v>
      </c>
      <c r="V309" s="1">
        <v>489.56339329999997</v>
      </c>
      <c r="W309" s="1">
        <v>35.439335730000003</v>
      </c>
      <c r="X309" s="1">
        <v>139.64528569999999</v>
      </c>
      <c r="Y309" s="1">
        <v>104</v>
      </c>
      <c r="Z309" s="1">
        <v>1003017</v>
      </c>
      <c r="AA309" s="1">
        <v>100301701</v>
      </c>
      <c r="AB309" s="1">
        <v>35.4429084</v>
      </c>
      <c r="AC309" s="1">
        <v>139.64844529999999</v>
      </c>
      <c r="AD309" s="1">
        <v>104</v>
      </c>
      <c r="AE309" s="1">
        <v>1003003</v>
      </c>
      <c r="AF309" s="1">
        <v>100300301</v>
      </c>
      <c r="AG309" s="1">
        <v>41.24</v>
      </c>
      <c r="AH309" s="1">
        <v>0</v>
      </c>
      <c r="AI309" s="1">
        <v>0</v>
      </c>
      <c r="AJ309" s="1">
        <v>0</v>
      </c>
      <c r="AK309" s="1">
        <v>0</v>
      </c>
      <c r="AL309" s="1">
        <v>420</v>
      </c>
      <c r="AM309" s="1" t="s">
        <v>43</v>
      </c>
      <c r="AN309" s="1">
        <v>0</v>
      </c>
      <c r="AO309" s="1">
        <v>0</v>
      </c>
      <c r="AP309" s="1">
        <v>0</v>
      </c>
      <c r="AQ309" s="1">
        <v>0</v>
      </c>
      <c r="AR309" s="1">
        <v>1</v>
      </c>
      <c r="AS309" s="1">
        <v>7.6</v>
      </c>
      <c r="AT309" s="1">
        <v>1</v>
      </c>
      <c r="AU309" s="1">
        <v>952</v>
      </c>
      <c r="AV309" s="1">
        <v>4.9000000000000004</v>
      </c>
      <c r="AW309" s="1">
        <v>1</v>
      </c>
      <c r="AX309" s="1">
        <v>18</v>
      </c>
      <c r="AY309" s="1">
        <v>210</v>
      </c>
      <c r="AZ309" s="1">
        <v>0</v>
      </c>
      <c r="BA309" s="1">
        <v>255</v>
      </c>
      <c r="BB309" s="1">
        <v>3.1</v>
      </c>
      <c r="BC309" s="1">
        <v>781</v>
      </c>
      <c r="BD309" s="1">
        <v>9.3000000000000007</v>
      </c>
      <c r="BE309" s="1">
        <v>30.4</v>
      </c>
      <c r="BF309" s="1">
        <v>1</v>
      </c>
      <c r="BG309" s="1">
        <v>632</v>
      </c>
      <c r="BH309" s="1">
        <v>3.2</v>
      </c>
      <c r="BI309" s="1">
        <v>1</v>
      </c>
      <c r="BJ309" s="1">
        <v>632</v>
      </c>
      <c r="BK309" s="1">
        <v>7.6</v>
      </c>
      <c r="BL309" s="1">
        <v>1</v>
      </c>
      <c r="BM309" s="1">
        <v>0.2</v>
      </c>
      <c r="BN309" s="1">
        <v>2</v>
      </c>
      <c r="BO309" s="1">
        <v>210</v>
      </c>
      <c r="BP309" s="1">
        <v>254</v>
      </c>
      <c r="BQ309" s="1">
        <v>3.8</v>
      </c>
      <c r="BR309" s="1">
        <v>161</v>
      </c>
      <c r="BS309" s="1">
        <v>2.4</v>
      </c>
      <c r="BT309" s="1">
        <v>8.1999999999999993</v>
      </c>
      <c r="CG309" s="1">
        <f>AW309*EXP((BE309/100)+(L309*CC$2)+BU$2)</f>
        <v>2.0311188523203896</v>
      </c>
      <c r="CH309" s="1">
        <f>BL309*EXP((BT309/100)+BV$2)</f>
        <v>0.14421558224757974</v>
      </c>
      <c r="CI309" s="1">
        <f>AT309*EXP((AV309/100)+(L309*CD$2)+BW$2)</f>
        <v>0.24979192691686333</v>
      </c>
      <c r="CJ309" s="1">
        <f>BF309*EXP((BH309/100)+(L309*CE$2)+BX$2)</f>
        <v>0.32256952002768463</v>
      </c>
      <c r="CK309" s="1">
        <f>BI309*EXP((BK309/100)+(L309*CF$2))</f>
        <v>1.0789625741572839</v>
      </c>
      <c r="CL309" s="1">
        <f>IF((CJ309+CK309)=0, LOG(1),LOG((CJ309+CK309)))</f>
        <v>0.14660304727492954</v>
      </c>
      <c r="CM309" s="1">
        <f>IF((CG309+CH309+CI309)=0, LOG(1),LOG((CG309+CH309+CI309)))</f>
        <v>0.38473437249120968</v>
      </c>
      <c r="CN309" s="1">
        <f>IF((CL309=0),1,EXP((BZ$2*CL309)+(CB$2*F309)))</f>
        <v>1.1327095452568583</v>
      </c>
      <c r="CO309" s="1">
        <f>IF((CM309=0),1,EXP((BZ$2*CM309)+(CA$2*AJ309)))</f>
        <v>1.386835061227907</v>
      </c>
      <c r="CP309" s="1">
        <f>CN309+CO309</f>
        <v>2.5195446064847653</v>
      </c>
      <c r="CQ309" s="2">
        <f>CN309/CP309</f>
        <v>0.44956915719670443</v>
      </c>
      <c r="CR309" s="2">
        <f>CO309/CP309</f>
        <v>0.55043084280329557</v>
      </c>
      <c r="CS309" s="1">
        <f>CJ309+CK309</f>
        <v>1.4015320941849685</v>
      </c>
      <c r="CT309" s="1">
        <f>IF((CS309=0),CJ309,CJ309/CS309)</f>
        <v>0.23015492928491812</v>
      </c>
      <c r="CU309" s="4">
        <f>IF((CS309=0),CK309,CK309/CS309)</f>
        <v>0.7698450707150819</v>
      </c>
      <c r="CV309" s="1">
        <f>CI309+CH309+CG309</f>
        <v>2.4251263614848328</v>
      </c>
      <c r="CW309" s="1">
        <f>IF((CV309=0),CI309,CI309/CV309)</f>
        <v>0.10300161298148734</v>
      </c>
      <c r="CX309" s="1">
        <f>IF((CV309=0),CH309,CH309/CV309)</f>
        <v>5.9467244485883544E-2</v>
      </c>
      <c r="CY309" s="1">
        <f>IF((CV309=0),CG309,CG309/CV309)</f>
        <v>0.83753114253262906</v>
      </c>
      <c r="CZ309" s="1">
        <f>CT309*CQ309</f>
        <v>0.10347055758328774</v>
      </c>
      <c r="DA309" s="1">
        <f>CU309*CQ309</f>
        <v>0.34609859961341671</v>
      </c>
      <c r="DB309" s="1">
        <f>CW309*CR309</f>
        <v>5.6695264643498951E-2</v>
      </c>
      <c r="DC309" s="1">
        <f>CX309*CR309</f>
        <v>3.2732605501554511E-2</v>
      </c>
      <c r="DD309" s="1">
        <f>CY309*CR309</f>
        <v>0.46100297265824208</v>
      </c>
      <c r="DE309" s="1">
        <f>IF(($AM309="Bicycle"),1,0)</f>
        <v>0</v>
      </c>
      <c r="DF309" s="1">
        <f>IF(($AM309="Walk"),1,0)</f>
        <v>1</v>
      </c>
      <c r="DG309" s="1">
        <f>IF(($AM309="Car"),1,0)</f>
        <v>0</v>
      </c>
      <c r="DH309" s="1">
        <f>IF(($AM309="Rail"),1,0)</f>
        <v>0</v>
      </c>
      <c r="DI309" s="1">
        <f>IF(($AM309="Bus"),1,0)</f>
        <v>0</v>
      </c>
      <c r="DJ309" s="1">
        <f>DE309*LOG(CZ309)+DF309*LOG(DA309)+DG309*LOG(DB309)+DH309*LOG(DD309)+DI309*LOG(DC309)</f>
        <v>-0.46080015794769852</v>
      </c>
      <c r="DK309" s="1">
        <v>489.56339329999997</v>
      </c>
      <c r="DL309" s="1">
        <f>(0-(CZ309*BH309*$BY$2))/100</f>
        <v>3.9221095611490828E-2</v>
      </c>
      <c r="DM309" s="1">
        <f t="shared" si="20"/>
        <v>4.0582286319483961E-3</v>
      </c>
      <c r="DO309" s="1">
        <f>(0-(DA309*BK309*$BY$2))/100</f>
        <v>0.31157771481850305</v>
      </c>
      <c r="DP309" s="1">
        <f t="shared" si="21"/>
        <v>0.10783661076943242</v>
      </c>
      <c r="DR309" s="1">
        <f>(0-(DB309*AV309*$BY$2))/100</f>
        <v>3.2907570494771374E-2</v>
      </c>
      <c r="DS309" s="1">
        <f t="shared" si="22"/>
        <v>1.8657034179756608E-3</v>
      </c>
      <c r="DU309" s="1">
        <f>(0-(DC309*BT309*$BY$2))/100</f>
        <v>3.1794161957139265E-2</v>
      </c>
      <c r="DV309" s="1">
        <f t="shared" si="23"/>
        <v>1.0407057605955718E-3</v>
      </c>
      <c r="DX309" s="1">
        <f>(0-(DD309*BE309*$BY$2))/100</f>
        <v>1.66008476088412</v>
      </c>
      <c r="DY309" s="1">
        <f t="shared" si="24"/>
        <v>0.76530400963222633</v>
      </c>
      <c r="EB309" s="1" t="s">
        <v>168</v>
      </c>
    </row>
    <row r="310" spans="1:132" x14ac:dyDescent="0.25">
      <c r="A310" s="1">
        <v>257119</v>
      </c>
      <c r="B310" s="1" t="s">
        <v>92</v>
      </c>
      <c r="C310" s="1">
        <v>100</v>
      </c>
      <c r="D310" s="1" t="s">
        <v>80</v>
      </c>
      <c r="E310" s="1">
        <v>1</v>
      </c>
      <c r="F310" s="1">
        <v>0</v>
      </c>
      <c r="G310" s="1">
        <v>0</v>
      </c>
      <c r="H310" s="1">
        <v>0</v>
      </c>
      <c r="I310" s="1">
        <v>0</v>
      </c>
      <c r="J310" s="3">
        <v>0.34913194444444445</v>
      </c>
      <c r="K310" s="3">
        <v>0.36158564814814814</v>
      </c>
      <c r="L310" s="1">
        <v>1</v>
      </c>
      <c r="M310" s="1" t="s">
        <v>79</v>
      </c>
      <c r="N310" s="1">
        <v>0</v>
      </c>
      <c r="O310" s="1">
        <v>1</v>
      </c>
      <c r="P310" s="1">
        <v>0</v>
      </c>
      <c r="Q310" s="1">
        <v>0</v>
      </c>
      <c r="R310" s="1">
        <v>0</v>
      </c>
      <c r="S310" s="1">
        <v>0</v>
      </c>
      <c r="T310" s="1">
        <v>1077</v>
      </c>
      <c r="U310" s="1">
        <v>17.95</v>
      </c>
      <c r="V310" s="1">
        <v>997.30104600000004</v>
      </c>
      <c r="W310" s="1">
        <v>35.425538420000002</v>
      </c>
      <c r="X310" s="1">
        <v>139.65200720000001</v>
      </c>
      <c r="Y310" s="1">
        <v>104</v>
      </c>
      <c r="Z310" s="1">
        <v>1003012</v>
      </c>
      <c r="AA310" s="1">
        <v>100301201</v>
      </c>
      <c r="AB310" s="1">
        <v>35.429545670000003</v>
      </c>
      <c r="AC310" s="1">
        <v>139.66185630000001</v>
      </c>
      <c r="AD310" s="1">
        <v>104</v>
      </c>
      <c r="AE310" s="1">
        <v>1003010</v>
      </c>
      <c r="AF310" s="1">
        <v>100301003</v>
      </c>
      <c r="AG310" s="1">
        <v>41.24</v>
      </c>
      <c r="AH310" s="1">
        <v>0</v>
      </c>
      <c r="AI310" s="1">
        <v>0</v>
      </c>
      <c r="AJ310" s="1">
        <v>0</v>
      </c>
      <c r="AK310" s="1">
        <v>0</v>
      </c>
      <c r="AL310" s="1">
        <v>410</v>
      </c>
      <c r="AM310" s="1" t="s">
        <v>39</v>
      </c>
      <c r="AN310" s="1">
        <v>1</v>
      </c>
      <c r="AO310" s="1">
        <v>0</v>
      </c>
      <c r="AP310" s="1">
        <v>0</v>
      </c>
      <c r="AQ310" s="1">
        <v>0</v>
      </c>
      <c r="AR310" s="1">
        <v>0</v>
      </c>
      <c r="AS310" s="1">
        <v>7.4</v>
      </c>
      <c r="AT310" s="1">
        <v>1</v>
      </c>
      <c r="AU310" s="1">
        <v>1624</v>
      </c>
      <c r="AV310" s="1">
        <v>9.9</v>
      </c>
      <c r="AW310" s="1">
        <v>1</v>
      </c>
      <c r="AX310" s="1">
        <v>19</v>
      </c>
      <c r="AY310" s="1">
        <v>210</v>
      </c>
      <c r="AZ310" s="1">
        <v>0</v>
      </c>
      <c r="BA310" s="1">
        <v>787</v>
      </c>
      <c r="BB310" s="1">
        <v>9.1999999999999993</v>
      </c>
      <c r="BC310" s="1">
        <v>2200</v>
      </c>
      <c r="BD310" s="1">
        <v>26.6</v>
      </c>
      <c r="BE310" s="1">
        <v>54.8</v>
      </c>
      <c r="BF310" s="1">
        <v>1</v>
      </c>
      <c r="BG310" s="1">
        <v>1475</v>
      </c>
      <c r="BH310" s="1">
        <v>7.4</v>
      </c>
      <c r="BI310" s="1">
        <v>1</v>
      </c>
      <c r="BJ310" s="1">
        <v>1475</v>
      </c>
      <c r="BK310" s="1">
        <v>17.399999999999999</v>
      </c>
      <c r="BL310" s="1">
        <v>1</v>
      </c>
      <c r="BM310" s="1">
        <v>0.48</v>
      </c>
      <c r="BN310" s="1">
        <v>3</v>
      </c>
      <c r="BO310" s="1">
        <v>210</v>
      </c>
      <c r="BP310" s="1">
        <v>423</v>
      </c>
      <c r="BQ310" s="1">
        <v>6.3</v>
      </c>
      <c r="BR310" s="1">
        <v>448</v>
      </c>
      <c r="BS310" s="1">
        <v>6.7</v>
      </c>
      <c r="BT310" s="1">
        <v>16</v>
      </c>
      <c r="CG310" s="1">
        <f>AW310*EXP((BE310/100)+(L310*CC$2)+BU$2)</f>
        <v>2.9046386686407688</v>
      </c>
      <c r="CH310" s="1">
        <f>BL310*EXP((BT310/100)+BV$2)</f>
        <v>0.15591473370115744</v>
      </c>
      <c r="CI310" s="1">
        <f>AT310*EXP((AV310/100)+(L310*CD$2)+BW$2)</f>
        <v>0.11711468624198794</v>
      </c>
      <c r="CJ310" s="1">
        <f>BF310*EXP((BH310/100)+(L310*CE$2)+BX$2)</f>
        <v>0.13623563257360288</v>
      </c>
      <c r="CK310" s="1">
        <f>BI310*EXP((BK310/100)+(L310*CF$2))</f>
        <v>0.8195792337442972</v>
      </c>
      <c r="CL310" s="1">
        <f>IF((CJ310+CK310)=0, LOG(1),LOG((CJ310+CK310)))</f>
        <v>-1.962621894012519E-2</v>
      </c>
      <c r="CM310" s="1">
        <f>IF((CG310+CH310+CI310)=0, LOG(1),LOG((CG310+CH310+CI310)))</f>
        <v>0.50210853263712296</v>
      </c>
      <c r="CN310" s="1">
        <f>IF((CL310=0),1,EXP((BZ$2*CL310)+(CB$2*F310)))</f>
        <v>0.98345609267565459</v>
      </c>
      <c r="CO310" s="1">
        <f>IF((CM310=0),1,EXP((BZ$2*CM310)+(CA$2*AJ310)))</f>
        <v>1.5323342904069257</v>
      </c>
      <c r="CP310" s="1">
        <f>CN310+CO310</f>
        <v>2.5157903830825803</v>
      </c>
      <c r="CQ310" s="2">
        <f>CN310/CP310</f>
        <v>0.39091336833501716</v>
      </c>
      <c r="CR310" s="2">
        <f>CO310/CP310</f>
        <v>0.60908663166498289</v>
      </c>
      <c r="CS310" s="1">
        <f>CJ310+CK310</f>
        <v>0.95581486631790002</v>
      </c>
      <c r="CT310" s="1">
        <f>IF((CS310=0),CJ310,CJ310/CS310)</f>
        <v>0.14253349406295118</v>
      </c>
      <c r="CU310" s="4">
        <f>IF((CS310=0),CK310,CK310/CS310)</f>
        <v>0.85746650593704887</v>
      </c>
      <c r="CV310" s="1">
        <f>CI310+CH310+CG310</f>
        <v>3.1776680885839141</v>
      </c>
      <c r="CW310" s="1">
        <f>IF((CV310=0),CI310,CI310/CV310)</f>
        <v>3.6855544058466645E-2</v>
      </c>
      <c r="CX310" s="1">
        <f>IF((CV310=0),CH310,CH310/CV310)</f>
        <v>4.9065770670415981E-2</v>
      </c>
      <c r="CY310" s="1">
        <f>IF((CV310=0),CG310,CG310/CV310)</f>
        <v>0.91407868527111735</v>
      </c>
      <c r="CZ310" s="1">
        <f>CT310*CQ310</f>
        <v>5.5718248264707421E-2</v>
      </c>
      <c r="DA310" s="1">
        <f>CU310*CQ310</f>
        <v>0.33519512007030977</v>
      </c>
      <c r="DB310" s="1">
        <f>CW310*CR310</f>
        <v>2.2448219188751822E-2</v>
      </c>
      <c r="DC310" s="1">
        <f>CX310*CR310</f>
        <v>2.9885304987690181E-2</v>
      </c>
      <c r="DD310" s="1">
        <f>CY310*CR310</f>
        <v>0.5567531074885409</v>
      </c>
      <c r="DE310" s="1">
        <f>IF(($AM310="Bicycle"),1,0)</f>
        <v>1</v>
      </c>
      <c r="DF310" s="1">
        <f>IF(($AM310="Walk"),1,0)</f>
        <v>0</v>
      </c>
      <c r="DG310" s="1">
        <f>IF(($AM310="Car"),1,0)</f>
        <v>0</v>
      </c>
      <c r="DH310" s="1">
        <f>IF(($AM310="Rail"),1,0)</f>
        <v>0</v>
      </c>
      <c r="DI310" s="1">
        <f>IF(($AM310="Bus"),1,0)</f>
        <v>0</v>
      </c>
      <c r="DJ310" s="1">
        <f>DE310*LOG(CZ310)+DF310*LOG(DA310)+DG310*LOG(DB310)+DH310*LOG(DD310)+DI310*LOG(DC310)</f>
        <v>-1.254002545890037</v>
      </c>
      <c r="DK310" s="1">
        <v>997.30104600000004</v>
      </c>
      <c r="DL310" s="1">
        <f>(0-(CZ310*BH310*$BY$2))/100</f>
        <v>4.884072783653029E-2</v>
      </c>
      <c r="DM310" s="1">
        <f t="shared" si="20"/>
        <v>2.7213197990248014E-3</v>
      </c>
      <c r="DO310" s="1">
        <f>(0-(DA310*BK310*$BY$2))/100</f>
        <v>0.69087565457415079</v>
      </c>
      <c r="DP310" s="1">
        <f t="shared" si="21"/>
        <v>0.23157814798863632</v>
      </c>
      <c r="DR310" s="1">
        <f>(0-(DB310*AV310*$BY$2))/100</f>
        <v>2.6325100768913846E-2</v>
      </c>
      <c r="DS310" s="1">
        <f t="shared" si="22"/>
        <v>5.9095163222655717E-4</v>
      </c>
      <c r="DU310" s="1">
        <f>(0-(DC310*BT310*$BY$2))/100</f>
        <v>5.6640962979118997E-2</v>
      </c>
      <c r="DV310" s="1">
        <f t="shared" si="23"/>
        <v>1.6927324534274399E-3</v>
      </c>
      <c r="DX310" s="1">
        <f>(0-(DD310*BE310*$BY$2))/100</f>
        <v>3.6140666845275149</v>
      </c>
      <c r="DY310" s="1">
        <f t="shared" si="24"/>
        <v>2.0121428572815021</v>
      </c>
      <c r="EB310" s="1" t="s">
        <v>168</v>
      </c>
    </row>
    <row r="311" spans="1:132" x14ac:dyDescent="0.25">
      <c r="A311" s="1">
        <v>255838</v>
      </c>
      <c r="B311" s="1" t="s">
        <v>94</v>
      </c>
      <c r="C311" s="1">
        <v>100</v>
      </c>
      <c r="D311" s="1" t="s">
        <v>80</v>
      </c>
      <c r="E311" s="1">
        <v>1</v>
      </c>
      <c r="F311" s="1">
        <v>0</v>
      </c>
      <c r="G311" s="1">
        <v>0</v>
      </c>
      <c r="H311" s="1">
        <v>0</v>
      </c>
      <c r="I311" s="1">
        <v>0</v>
      </c>
      <c r="J311" s="3">
        <v>0.29703703703703704</v>
      </c>
      <c r="K311" s="3">
        <v>0.30361111111111111</v>
      </c>
      <c r="L311" s="1">
        <v>1</v>
      </c>
      <c r="M311" s="1" t="s">
        <v>79</v>
      </c>
      <c r="N311" s="1">
        <v>0</v>
      </c>
      <c r="O311" s="1">
        <v>1</v>
      </c>
      <c r="P311" s="1">
        <v>0</v>
      </c>
      <c r="Q311" s="1">
        <v>0</v>
      </c>
      <c r="R311" s="1">
        <v>0</v>
      </c>
      <c r="S311" s="1">
        <v>0</v>
      </c>
      <c r="T311" s="1">
        <v>568</v>
      </c>
      <c r="U311" s="1">
        <v>9.4666666666666703</v>
      </c>
      <c r="V311" s="1">
        <v>381.2271465</v>
      </c>
      <c r="W311" s="1">
        <v>35.441776580000003</v>
      </c>
      <c r="X311" s="1">
        <v>139.52537480000001</v>
      </c>
      <c r="Y311" s="1">
        <v>116</v>
      </c>
      <c r="Z311" s="1">
        <v>1009326</v>
      </c>
      <c r="AA311" s="1">
        <v>100932606</v>
      </c>
      <c r="AB311" s="1">
        <v>35.439856120000002</v>
      </c>
      <c r="AC311" s="1">
        <v>139.52188799999999</v>
      </c>
      <c r="AD311" s="1">
        <v>116</v>
      </c>
      <c r="AE311" s="1">
        <v>1009326</v>
      </c>
      <c r="AF311" s="1">
        <v>100932605</v>
      </c>
      <c r="AG311" s="1">
        <v>36</v>
      </c>
      <c r="AH311" s="1">
        <v>36</v>
      </c>
      <c r="AI311" s="1">
        <v>1</v>
      </c>
      <c r="AJ311" s="1">
        <v>0</v>
      </c>
      <c r="AK311" s="1">
        <v>0</v>
      </c>
      <c r="AL311" s="1">
        <v>420</v>
      </c>
      <c r="AM311" s="1" t="s">
        <v>43</v>
      </c>
      <c r="AN311" s="1">
        <v>0</v>
      </c>
      <c r="AO311" s="1">
        <v>0</v>
      </c>
      <c r="AP311" s="1">
        <v>0</v>
      </c>
      <c r="AQ311" s="1">
        <v>0</v>
      </c>
      <c r="AR311" s="1">
        <v>1</v>
      </c>
      <c r="AS311" s="1">
        <v>6.3</v>
      </c>
      <c r="AT311" s="1">
        <v>1</v>
      </c>
      <c r="AU311" s="1">
        <v>999</v>
      </c>
      <c r="AV311" s="1">
        <v>6.2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1</v>
      </c>
      <c r="BG311" s="1">
        <v>561</v>
      </c>
      <c r="BH311" s="1">
        <v>2.8</v>
      </c>
      <c r="BI311" s="1">
        <v>1</v>
      </c>
      <c r="BJ311" s="1">
        <v>561</v>
      </c>
      <c r="BK311" s="1">
        <v>6.3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CG311" s="1">
        <f>AW311*EXP((BE311/100)+(L311*CC$2)+BU$2)</f>
        <v>0</v>
      </c>
      <c r="CH311" s="1">
        <f>BL311*EXP((BT311/100)+BV$2)</f>
        <v>0</v>
      </c>
      <c r="CI311" s="1">
        <f>AT311*EXP((AV311/100)+(L311*CD$2)+BW$2)</f>
        <v>0.1128606282302959</v>
      </c>
      <c r="CJ311" s="1">
        <f>BF311*EXP((BH311/100)+(L311*CE$2)+BX$2)</f>
        <v>0.13011074585338694</v>
      </c>
      <c r="CK311" s="1">
        <f>BI311*EXP((BK311/100)+(L311*CF$2))</f>
        <v>0.73347321409533517</v>
      </c>
      <c r="CL311" s="1">
        <f>IF((CJ311+CK311)=0, LOG(1),LOG((CJ311+CK311)))</f>
        <v>-6.3695432769549115E-2</v>
      </c>
      <c r="CM311" s="1">
        <f>IF((CG311+CH311+CI311)=0, LOG(1),LOG((CG311+CH311+CI311)))</f>
        <v>-0.94745753659130527</v>
      </c>
      <c r="CN311" s="1">
        <f>IF((CL311=0),1,EXP((BZ$2*CL311)+(CB$2*F311)))</f>
        <v>0.94729841634926304</v>
      </c>
      <c r="CO311" s="1">
        <f>IF((CM311=0),1,EXP((BZ$2*CM311)+(CA$2*AJ311)))</f>
        <v>0.44693643140540856</v>
      </c>
      <c r="CP311" s="1">
        <f>CN311+CO311</f>
        <v>1.3942348477546715</v>
      </c>
      <c r="CQ311" s="2">
        <f>CN311/CP311</f>
        <v>0.67943963520552375</v>
      </c>
      <c r="CR311" s="2">
        <f>CO311/CP311</f>
        <v>0.32056036479447625</v>
      </c>
      <c r="CS311" s="1">
        <f>CJ311+CK311</f>
        <v>0.86358395994872206</v>
      </c>
      <c r="CT311" s="1">
        <f>IF((CS311=0),CJ311,CJ311/CS311)</f>
        <v>0.15066368979469311</v>
      </c>
      <c r="CU311" s="4">
        <f>IF((CS311=0),CK311,CK311/CS311)</f>
        <v>0.84933631020530698</v>
      </c>
      <c r="CV311" s="1">
        <f>CI311+CH311+CG311</f>
        <v>0.1128606282302959</v>
      </c>
      <c r="CW311" s="1">
        <f>IF((CV311=0),CI311,CI311/CV311)</f>
        <v>1</v>
      </c>
      <c r="CX311" s="1">
        <f>IF((CV311=0),CH311,CH311/CV311)</f>
        <v>0</v>
      </c>
      <c r="CY311" s="1">
        <f>IF((CV311=0),CG311,CG311/CV311)</f>
        <v>0</v>
      </c>
      <c r="CZ311" s="1">
        <f>CT311*CQ311</f>
        <v>0.10236688243282448</v>
      </c>
      <c r="DA311" s="1">
        <f>CU311*CQ311</f>
        <v>0.57707275277269932</v>
      </c>
      <c r="DB311" s="1">
        <f>CW311*CR311</f>
        <v>0.32056036479447625</v>
      </c>
      <c r="DC311" s="1">
        <f>CX311*CR311</f>
        <v>0</v>
      </c>
      <c r="DD311" s="1">
        <f>CY311*CR311</f>
        <v>0</v>
      </c>
      <c r="DE311" s="1">
        <f>IF(($AM311="Bicycle"),1,0)</f>
        <v>0</v>
      </c>
      <c r="DF311" s="1">
        <f>IF(($AM311="Walk"),1,0)</f>
        <v>1</v>
      </c>
      <c r="DG311" s="1">
        <f>IF(($AM311="Car"),1,0)</f>
        <v>0</v>
      </c>
      <c r="DH311" s="1">
        <f>IF(($AM311="Rail"),1,0)</f>
        <v>0</v>
      </c>
      <c r="DI311" s="1">
        <f>IF(($AM311="Bus"),1,0)</f>
        <v>0</v>
      </c>
      <c r="DJ311" s="1" t="e">
        <f>DE311*LOG(CZ311)+DF311*LOG(DA311)+DG311*LOG(DB311)+DH311*LOG(DD311)+DI311*LOG(DC311)</f>
        <v>#NUM!</v>
      </c>
      <c r="DK311" s="1">
        <v>381.2271465</v>
      </c>
      <c r="DL311" s="1">
        <f>(0-(CZ311*BH311*$BY$2))/100</f>
        <v>3.3952398682124858E-2</v>
      </c>
      <c r="DM311" s="1">
        <f t="shared" si="20"/>
        <v>3.4756012042054599E-3</v>
      </c>
      <c r="DO311" s="1">
        <f>(0-(DA311*BK311*$BY$2))/100</f>
        <v>0.43064962355448821</v>
      </c>
      <c r="DP311" s="1">
        <f t="shared" si="21"/>
        <v>0.2485161637451152</v>
      </c>
      <c r="DR311" s="1">
        <f>(0-(DB311*AV311*$BY$2))/100</f>
        <v>0.23542602318833838</v>
      </c>
      <c r="DS311" s="1">
        <f t="shared" si="22"/>
        <v>7.5468251875366571E-2</v>
      </c>
      <c r="DU311" s="1">
        <f>(0-(DC311*BT311*$BY$2))/100</f>
        <v>0</v>
      </c>
      <c r="DV311" s="1">
        <f t="shared" si="23"/>
        <v>0</v>
      </c>
      <c r="DX311" s="1">
        <f>(0-(DD311*BE311*$BY$2))/100</f>
        <v>0</v>
      </c>
      <c r="DY311" s="1">
        <f t="shared" si="24"/>
        <v>0</v>
      </c>
      <c r="EB311" s="1" t="s">
        <v>168</v>
      </c>
    </row>
    <row r="312" spans="1:132" x14ac:dyDescent="0.25">
      <c r="A312" s="1">
        <v>257301</v>
      </c>
      <c r="B312" s="1" t="s">
        <v>93</v>
      </c>
      <c r="C312" s="1">
        <v>200</v>
      </c>
      <c r="D312" s="1" t="s">
        <v>84</v>
      </c>
      <c r="E312" s="1">
        <v>0</v>
      </c>
      <c r="F312" s="1">
        <v>0</v>
      </c>
      <c r="G312" s="1">
        <v>0</v>
      </c>
      <c r="H312" s="1">
        <v>1</v>
      </c>
      <c r="I312" s="1">
        <v>0</v>
      </c>
      <c r="J312" s="3">
        <v>0.82643518518518511</v>
      </c>
      <c r="K312" s="3">
        <v>0.84245370370370365</v>
      </c>
      <c r="L312" s="1">
        <v>1</v>
      </c>
      <c r="M312" s="1" t="s">
        <v>76</v>
      </c>
      <c r="N312" s="1">
        <v>0</v>
      </c>
      <c r="O312" s="1">
        <v>0</v>
      </c>
      <c r="P312" s="1">
        <v>0</v>
      </c>
      <c r="Q312" s="1">
        <v>0</v>
      </c>
      <c r="R312" s="1">
        <v>1</v>
      </c>
      <c r="S312" s="1">
        <v>0</v>
      </c>
      <c r="T312" s="1">
        <v>1384</v>
      </c>
      <c r="U312" s="1">
        <v>23.066666666666698</v>
      </c>
      <c r="V312" s="1">
        <v>806.49548259999995</v>
      </c>
      <c r="W312" s="1">
        <v>35.431267630000001</v>
      </c>
      <c r="X312" s="1">
        <v>139.5557589</v>
      </c>
      <c r="Y312" s="1">
        <v>110</v>
      </c>
      <c r="Z312" s="1">
        <v>1009032</v>
      </c>
      <c r="AA312" s="1">
        <v>100903202</v>
      </c>
      <c r="AB312" s="1">
        <v>35.424267139999998</v>
      </c>
      <c r="AC312" s="1">
        <v>139.55342540000001</v>
      </c>
      <c r="AD312" s="1">
        <v>110</v>
      </c>
      <c r="AE312" s="1">
        <v>1009034</v>
      </c>
      <c r="AF312" s="1">
        <v>100903403</v>
      </c>
      <c r="AG312" s="1">
        <v>41.24</v>
      </c>
      <c r="AH312" s="1">
        <v>0</v>
      </c>
      <c r="AI312" s="1">
        <v>0</v>
      </c>
      <c r="AJ312" s="1">
        <v>0</v>
      </c>
      <c r="AK312" s="1">
        <v>0</v>
      </c>
      <c r="AL312" s="1">
        <v>420</v>
      </c>
      <c r="AM312" s="1" t="s">
        <v>43</v>
      </c>
      <c r="AN312" s="1">
        <v>0</v>
      </c>
      <c r="AO312" s="1">
        <v>0</v>
      </c>
      <c r="AP312" s="1">
        <v>0</v>
      </c>
      <c r="AQ312" s="1">
        <v>0</v>
      </c>
      <c r="AR312" s="1">
        <v>1</v>
      </c>
      <c r="AS312" s="1">
        <v>14.7</v>
      </c>
      <c r="AT312" s="1">
        <v>1</v>
      </c>
      <c r="AU312" s="1">
        <v>1921</v>
      </c>
      <c r="AV312" s="1">
        <v>8.5</v>
      </c>
      <c r="AW312" s="1">
        <v>0</v>
      </c>
      <c r="AX312" s="1">
        <v>0</v>
      </c>
      <c r="AY312" s="1">
        <v>0</v>
      </c>
      <c r="AZ312" s="1">
        <v>0</v>
      </c>
      <c r="BA312" s="1">
        <v>274</v>
      </c>
      <c r="BB312" s="1">
        <v>3.5</v>
      </c>
      <c r="BC312" s="1">
        <v>1098</v>
      </c>
      <c r="BD312" s="1">
        <v>14.1</v>
      </c>
      <c r="BE312" s="1">
        <v>0</v>
      </c>
      <c r="BF312" s="1">
        <v>1</v>
      </c>
      <c r="BG312" s="1">
        <v>1213</v>
      </c>
      <c r="BH312" s="1">
        <v>6.1</v>
      </c>
      <c r="BI312" s="1">
        <v>1</v>
      </c>
      <c r="BJ312" s="1">
        <v>1213</v>
      </c>
      <c r="BK312" s="1">
        <v>14.7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CG312" s="1">
        <f>AW312*EXP((BE312/100)+(L312*CC$2)+BU$2)</f>
        <v>0</v>
      </c>
      <c r="CH312" s="1">
        <f>BL312*EXP((BT312/100)+BV$2)</f>
        <v>0</v>
      </c>
      <c r="CI312" s="1">
        <f>AT312*EXP((AV312/100)+(L312*CD$2)+BW$2)</f>
        <v>0.1154865045003399</v>
      </c>
      <c r="CJ312" s="1">
        <f>BF312*EXP((BH312/100)+(L312*CE$2)+BX$2)</f>
        <v>0.13447603153785651</v>
      </c>
      <c r="CK312" s="1">
        <f>BI312*EXP((BK312/100)+(L312*CF$2))</f>
        <v>0.79774666048491372</v>
      </c>
      <c r="CL312" s="1">
        <f>IF((CJ312+CK312)=0, LOG(1),LOG((CJ312+CK312)))</f>
        <v>-3.0480329744640391E-2</v>
      </c>
      <c r="CM312" s="1">
        <f>IF((CG312+CH312+CI312)=0, LOG(1),LOG((CG312+CH312+CI312)))</f>
        <v>-0.93746876350753039</v>
      </c>
      <c r="CN312" s="1">
        <f>IF((CL312=0),1,EXP((BZ$2*CL312)+(CB$2*F312)))</f>
        <v>0.97442445944591105</v>
      </c>
      <c r="CO312" s="1">
        <f>IF((CM312=0),1,EXP((BZ$2*CM312)+(CA$2*AJ312)))</f>
        <v>0.45074728104692779</v>
      </c>
      <c r="CP312" s="1">
        <f>CN312+CO312</f>
        <v>1.4251717404928388</v>
      </c>
      <c r="CQ312" s="2">
        <f>CN312/CP312</f>
        <v>0.68372423600607268</v>
      </c>
      <c r="CR312" s="2">
        <f>CO312/CP312</f>
        <v>0.31627576399392737</v>
      </c>
      <c r="CS312" s="1">
        <f>CJ312+CK312</f>
        <v>0.93222269202277019</v>
      </c>
      <c r="CT312" s="1">
        <f>IF((CS312=0),CJ312,CJ312/CS312)</f>
        <v>0.14425311965541796</v>
      </c>
      <c r="CU312" s="4">
        <f>IF((CS312=0),CK312,CK312/CS312)</f>
        <v>0.85574688034458213</v>
      </c>
      <c r="CV312" s="1">
        <f>CI312+CH312+CG312</f>
        <v>0.1154865045003399</v>
      </c>
      <c r="CW312" s="1">
        <f>IF((CV312=0),CI312,CI312/CV312)</f>
        <v>1</v>
      </c>
      <c r="CX312" s="1">
        <f>IF((CV312=0),CH312,CH312/CV312)</f>
        <v>0</v>
      </c>
      <c r="CY312" s="1">
        <f>IF((CV312=0),CG312,CG312/CV312)</f>
        <v>0</v>
      </c>
      <c r="CZ312" s="1">
        <f>CT312*CQ312</f>
        <v>9.8629354027893232E-2</v>
      </c>
      <c r="DA312" s="1">
        <f>CU312*CQ312</f>
        <v>0.58509488197817949</v>
      </c>
      <c r="DB312" s="1">
        <f>CW312*CR312</f>
        <v>0.31627576399392737</v>
      </c>
      <c r="DC312" s="1">
        <f>CX312*CR312</f>
        <v>0</v>
      </c>
      <c r="DD312" s="1">
        <f>CY312*CR312</f>
        <v>0</v>
      </c>
      <c r="DE312" s="1">
        <f>IF(($AM312="Bicycle"),1,0)</f>
        <v>0</v>
      </c>
      <c r="DF312" s="1">
        <f>IF(($AM312="Walk"),1,0)</f>
        <v>1</v>
      </c>
      <c r="DG312" s="1">
        <f>IF(($AM312="Car"),1,0)</f>
        <v>0</v>
      </c>
      <c r="DH312" s="1">
        <f>IF(($AM312="Rail"),1,0)</f>
        <v>0</v>
      </c>
      <c r="DI312" s="1">
        <f>IF(($AM312="Bus"),1,0)</f>
        <v>0</v>
      </c>
      <c r="DJ312" s="1" t="e">
        <f>DE312*LOG(CZ312)+DF312*LOG(DA312)+DG312*LOG(DB312)+DH312*LOG(DD312)+DI312*LOG(DC312)</f>
        <v>#NUM!</v>
      </c>
      <c r="DK312" s="1">
        <v>806.49548259999995</v>
      </c>
      <c r="DL312" s="1">
        <f>(0-(CZ312*BH312*$BY$2))/100</f>
        <v>7.1267082003055746E-2</v>
      </c>
      <c r="DM312" s="1">
        <f t="shared" si="20"/>
        <v>7.0290262614142833E-3</v>
      </c>
      <c r="DO312" s="1">
        <f>(0-(DA312*BK312*$BY$2))/100</f>
        <v>1.0188179486891946</v>
      </c>
      <c r="DP312" s="1">
        <f t="shared" si="21"/>
        <v>0.59610516744555531</v>
      </c>
      <c r="DR312" s="1">
        <f>(0-(DB312*AV312*$BY$2))/100</f>
        <v>0.31844746251353245</v>
      </c>
      <c r="DS312" s="1">
        <f t="shared" si="22"/>
        <v>0.10071721449839502</v>
      </c>
      <c r="DU312" s="1">
        <f>(0-(DC312*BT312*$BY$2))/100</f>
        <v>0</v>
      </c>
      <c r="DV312" s="1">
        <f t="shared" si="23"/>
        <v>0</v>
      </c>
      <c r="DX312" s="1">
        <f>(0-(DD312*BE312*$BY$2))/100</f>
        <v>0</v>
      </c>
      <c r="DY312" s="1">
        <f t="shared" si="24"/>
        <v>0</v>
      </c>
      <c r="EB312" s="1" t="s">
        <v>168</v>
      </c>
    </row>
    <row r="313" spans="1:132" x14ac:dyDescent="0.25">
      <c r="A313" s="1">
        <v>256740</v>
      </c>
      <c r="B313" s="1" t="s">
        <v>89</v>
      </c>
      <c r="C313" s="1">
        <v>800</v>
      </c>
      <c r="D313" s="1" t="s">
        <v>73</v>
      </c>
      <c r="E313" s="1">
        <v>0</v>
      </c>
      <c r="F313" s="1">
        <v>1</v>
      </c>
      <c r="G313" s="1">
        <v>0</v>
      </c>
      <c r="H313" s="1">
        <v>0</v>
      </c>
      <c r="I313" s="1">
        <v>0</v>
      </c>
      <c r="J313" s="3">
        <v>0.62254629629629632</v>
      </c>
      <c r="K313" s="3">
        <v>0.68694444444444447</v>
      </c>
      <c r="L313" s="1">
        <v>0</v>
      </c>
      <c r="M313" s="1" t="s">
        <v>90</v>
      </c>
      <c r="N313" s="1">
        <v>0</v>
      </c>
      <c r="O313" s="1">
        <v>0</v>
      </c>
      <c r="P313" s="1">
        <v>0</v>
      </c>
      <c r="Q313" s="1">
        <v>1</v>
      </c>
      <c r="R313" s="1">
        <v>0</v>
      </c>
      <c r="S313" s="1">
        <v>0</v>
      </c>
      <c r="T313" s="1">
        <v>5564</v>
      </c>
      <c r="U313" s="1">
        <v>92.733333333333306</v>
      </c>
      <c r="V313" s="1">
        <v>998.22245120000002</v>
      </c>
      <c r="W313" s="1">
        <v>35.627557090000003</v>
      </c>
      <c r="X313" s="1">
        <v>139.63329619999999</v>
      </c>
      <c r="Y313" s="1" t="s">
        <v>77</v>
      </c>
      <c r="Z313" s="1" t="s">
        <v>77</v>
      </c>
      <c r="AA313" s="1" t="s">
        <v>77</v>
      </c>
      <c r="AB313" s="1">
        <v>35.635474950000003</v>
      </c>
      <c r="AC313" s="1">
        <v>139.6280874</v>
      </c>
      <c r="AD313" s="1" t="s">
        <v>77</v>
      </c>
      <c r="AE313" s="1" t="s">
        <v>77</v>
      </c>
      <c r="AF313" s="1" t="s">
        <v>77</v>
      </c>
      <c r="AG313" s="1">
        <v>44</v>
      </c>
      <c r="AH313" s="1">
        <v>44</v>
      </c>
      <c r="AI313" s="1">
        <v>1</v>
      </c>
      <c r="AJ313" s="1">
        <v>0</v>
      </c>
      <c r="AK313" s="1">
        <v>0</v>
      </c>
      <c r="AL313" s="1">
        <v>420</v>
      </c>
      <c r="AM313" s="1" t="s">
        <v>43</v>
      </c>
      <c r="AN313" s="1">
        <v>0</v>
      </c>
      <c r="AO313" s="1">
        <v>0</v>
      </c>
      <c r="AP313" s="1">
        <v>0</v>
      </c>
      <c r="AQ313" s="1">
        <v>0</v>
      </c>
      <c r="AR313" s="1">
        <v>1</v>
      </c>
      <c r="AS313" s="1">
        <v>14.2</v>
      </c>
      <c r="AT313" s="1">
        <v>1</v>
      </c>
      <c r="AU313" s="1">
        <v>1448</v>
      </c>
      <c r="AV313" s="1">
        <v>7.4</v>
      </c>
      <c r="AW313" s="1">
        <v>1</v>
      </c>
      <c r="AX313" s="1">
        <v>26</v>
      </c>
      <c r="AY313" s="1">
        <v>210</v>
      </c>
      <c r="AZ313" s="1">
        <v>0</v>
      </c>
      <c r="BA313" s="1">
        <v>139</v>
      </c>
      <c r="BB313" s="1">
        <v>1.8</v>
      </c>
      <c r="BC313" s="1">
        <v>1652</v>
      </c>
      <c r="BD313" s="1">
        <v>20.2</v>
      </c>
      <c r="BE313" s="1">
        <v>48</v>
      </c>
      <c r="BF313" s="1">
        <v>1</v>
      </c>
      <c r="BG313" s="1">
        <v>1169</v>
      </c>
      <c r="BH313" s="1">
        <v>5.8</v>
      </c>
      <c r="BI313" s="1">
        <v>1</v>
      </c>
      <c r="BJ313" s="1">
        <v>1169</v>
      </c>
      <c r="BK313" s="1">
        <v>14.2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CG313" s="1">
        <f>AW313*EXP((BE313/100)+(L313*CC$2)+BU$2)</f>
        <v>2.4219834211497013</v>
      </c>
      <c r="CH313" s="1">
        <f>BL313*EXP((BT313/100)+BV$2)</f>
        <v>0</v>
      </c>
      <c r="CI313" s="1">
        <f>AT313*EXP((AV313/100)+(L313*CD$2)+BW$2)</f>
        <v>0.2561154396527931</v>
      </c>
      <c r="CJ313" s="1">
        <f>BF313*EXP((BH313/100)+(L313*CE$2)+BX$2)</f>
        <v>0.33106630713383683</v>
      </c>
      <c r="CK313" s="1">
        <f>BI313*EXP((BK313/100)+(L313*CF$2))</f>
        <v>1.152576648537005</v>
      </c>
      <c r="CL313" s="1">
        <f>IF((CJ313+CK313)=0, LOG(1),LOG((CJ313+CK313)))</f>
        <v>0.17132939889541518</v>
      </c>
      <c r="CM313" s="1">
        <f>IF((CG313+CH313+CI313)=0, LOG(1),LOG((CG313+CH313+CI313)))</f>
        <v>0.42782660475535261</v>
      </c>
      <c r="CN313" s="1">
        <f>IF((CL313=0),1,EXP((BZ$2*CL313)+(CB$2*F313)))</f>
        <v>2.7455592521652683</v>
      </c>
      <c r="CO313" s="1">
        <f>IF((CM313=0),1,EXP((BZ$2*CM313)+(CA$2*AJ313)))</f>
        <v>1.4385743868051279</v>
      </c>
      <c r="CP313" s="1">
        <f>CN313+CO313</f>
        <v>4.1841336389703958</v>
      </c>
      <c r="CQ313" s="2">
        <f>CN313/CP313</f>
        <v>0.65618345135861333</v>
      </c>
      <c r="CR313" s="2">
        <f>CO313/CP313</f>
        <v>0.34381654864138683</v>
      </c>
      <c r="CS313" s="1">
        <f>CJ313+CK313</f>
        <v>1.4836429556708419</v>
      </c>
      <c r="CT313" s="1">
        <f>IF((CS313=0),CJ313,CJ313/CS313)</f>
        <v>0.22314419103897026</v>
      </c>
      <c r="CU313" s="4">
        <f>IF((CS313=0),CK313,CK313/CS313)</f>
        <v>0.77685580896102968</v>
      </c>
      <c r="CV313" s="1">
        <f>CI313+CH313+CG313</f>
        <v>2.6780988608024945</v>
      </c>
      <c r="CW313" s="1">
        <f>IF((CV313=0),CI313,CI313/CV313)</f>
        <v>9.5633302937908685E-2</v>
      </c>
      <c r="CX313" s="1">
        <f>IF((CV313=0),CH313,CH313/CV313)</f>
        <v>0</v>
      </c>
      <c r="CY313" s="1">
        <f>IF((CV313=0),CG313,CG313/CV313)</f>
        <v>0.90436669706209127</v>
      </c>
      <c r="CZ313" s="1">
        <f>CT313*CQ313</f>
        <v>0.14642352542657727</v>
      </c>
      <c r="DA313" s="1">
        <f>CU313*CQ313</f>
        <v>0.50975992593203601</v>
      </c>
      <c r="DB313" s="1">
        <f>CW313*CR313</f>
        <v>3.2880312151287963E-2</v>
      </c>
      <c r="DC313" s="1">
        <f>CX313*CR313</f>
        <v>0</v>
      </c>
      <c r="DD313" s="1">
        <f>CY313*CR313</f>
        <v>0.31093623649009883</v>
      </c>
      <c r="DE313" s="1">
        <f>IF(($AM313="Bicycle"),1,0)</f>
        <v>0</v>
      </c>
      <c r="DF313" s="1">
        <f>IF(($AM313="Walk"),1,0)</f>
        <v>1</v>
      </c>
      <c r="DG313" s="1">
        <f>IF(($AM313="Car"),1,0)</f>
        <v>0</v>
      </c>
      <c r="DH313" s="1">
        <f>IF(($AM313="Rail"),1,0)</f>
        <v>0</v>
      </c>
      <c r="DI313" s="1">
        <f>IF(($AM313="Bus"),1,0)</f>
        <v>0</v>
      </c>
      <c r="DJ313" s="1" t="e">
        <f>DE313*LOG(CZ313)+DF313*LOG(DA313)+DG313*LOG(DB313)+DH313*LOG(DD313)+DI313*LOG(DC313)</f>
        <v>#NUM!</v>
      </c>
      <c r="DK313" s="1">
        <v>998.22245120000002</v>
      </c>
      <c r="DL313" s="1">
        <f>(0-(CZ313*BH313*$BY$2))/100</f>
        <v>0.10059856972552009</v>
      </c>
      <c r="DM313" s="1">
        <f t="shared" si="20"/>
        <v>1.4729997232081998E-2</v>
      </c>
      <c r="DO313" s="1">
        <f>(0-(DA313*BK313*$BY$2))/100</f>
        <v>0.85744641490366158</v>
      </c>
      <c r="DP313" s="1">
        <f t="shared" si="21"/>
        <v>0.43709182095198035</v>
      </c>
      <c r="DR313" s="1">
        <f>(0-(DB313*AV313*$BY$2))/100</f>
        <v>2.8821767140486537E-2</v>
      </c>
      <c r="DS313" s="1">
        <f t="shared" si="22"/>
        <v>9.4766870033093163E-4</v>
      </c>
      <c r="DU313" s="1">
        <f>(0-(DC313*BT313*$BY$2))/100</f>
        <v>0</v>
      </c>
      <c r="DV313" s="1">
        <f t="shared" si="23"/>
        <v>0</v>
      </c>
      <c r="DX313" s="1">
        <f>(0-(DD313*BE313*$BY$2))/100</f>
        <v>1.7679318849672021</v>
      </c>
      <c r="DY313" s="1">
        <f t="shared" si="24"/>
        <v>0.54971408668254818</v>
      </c>
      <c r="EB313" s="1" t="s">
        <v>168</v>
      </c>
    </row>
    <row r="314" spans="1:132" x14ac:dyDescent="0.25">
      <c r="A314" s="1">
        <v>255599</v>
      </c>
      <c r="B314" s="1" t="s">
        <v>111</v>
      </c>
      <c r="C314" s="1">
        <v>200</v>
      </c>
      <c r="D314" s="1" t="s">
        <v>84</v>
      </c>
      <c r="E314" s="1">
        <v>0</v>
      </c>
      <c r="F314" s="1">
        <v>0</v>
      </c>
      <c r="G314" s="1">
        <v>0</v>
      </c>
      <c r="H314" s="1">
        <v>1</v>
      </c>
      <c r="I314" s="1">
        <v>0</v>
      </c>
      <c r="J314" s="3">
        <v>0.54787037037037034</v>
      </c>
      <c r="K314" s="3">
        <v>0.55077546296296298</v>
      </c>
      <c r="L314" s="1">
        <v>0</v>
      </c>
      <c r="M314" s="1" t="s">
        <v>82</v>
      </c>
      <c r="N314" s="1">
        <v>0</v>
      </c>
      <c r="O314" s="1">
        <v>0</v>
      </c>
      <c r="P314" s="1">
        <v>1</v>
      </c>
      <c r="Q314" s="1">
        <v>0</v>
      </c>
      <c r="R314" s="1">
        <v>0</v>
      </c>
      <c r="S314" s="1">
        <v>0</v>
      </c>
      <c r="T314" s="1">
        <v>251</v>
      </c>
      <c r="U314" s="1">
        <v>4.18333333333333</v>
      </c>
      <c r="V314" s="1">
        <v>318.68578689999998</v>
      </c>
      <c r="W314" s="1">
        <v>35.490067089999997</v>
      </c>
      <c r="X314" s="1">
        <v>139.63295830000001</v>
      </c>
      <c r="Y314" s="1">
        <v>102</v>
      </c>
      <c r="Z314" s="1">
        <v>1001014</v>
      </c>
      <c r="AA314" s="1">
        <v>100101403</v>
      </c>
      <c r="AB314" s="1">
        <v>35.488516709999999</v>
      </c>
      <c r="AC314" s="1">
        <v>139.63591940000001</v>
      </c>
      <c r="AD314" s="1">
        <v>102</v>
      </c>
      <c r="AE314" s="1">
        <v>1001014</v>
      </c>
      <c r="AF314" s="1">
        <v>100101403</v>
      </c>
      <c r="AG314" s="1">
        <v>41.24</v>
      </c>
      <c r="AH314" s="1">
        <v>0</v>
      </c>
      <c r="AI314" s="1">
        <v>0</v>
      </c>
      <c r="AJ314" s="1">
        <v>0</v>
      </c>
      <c r="AK314" s="1">
        <v>0</v>
      </c>
      <c r="AL314" s="1">
        <v>100</v>
      </c>
      <c r="AM314" s="1" t="s">
        <v>41</v>
      </c>
      <c r="AN314" s="1">
        <v>0</v>
      </c>
      <c r="AO314" s="1">
        <v>0</v>
      </c>
      <c r="AP314" s="1">
        <v>1</v>
      </c>
      <c r="AQ314" s="1">
        <v>0</v>
      </c>
      <c r="AR314" s="1">
        <v>0</v>
      </c>
      <c r="AS314" s="1">
        <v>3.4</v>
      </c>
      <c r="AT314" s="1">
        <v>1</v>
      </c>
      <c r="AU314" s="1">
        <v>738</v>
      </c>
      <c r="AV314" s="1">
        <v>3.4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</v>
      </c>
      <c r="BG314" s="1">
        <v>511</v>
      </c>
      <c r="BH314" s="1">
        <v>2.6</v>
      </c>
      <c r="BI314" s="1">
        <v>1</v>
      </c>
      <c r="BJ314" s="1">
        <v>511</v>
      </c>
      <c r="BK314" s="1">
        <v>6.3</v>
      </c>
      <c r="BL314" s="1">
        <v>1</v>
      </c>
      <c r="BM314" s="1">
        <v>0.2</v>
      </c>
      <c r="BN314" s="1">
        <v>1</v>
      </c>
      <c r="BO314" s="1">
        <v>210</v>
      </c>
      <c r="BP314" s="1">
        <v>637</v>
      </c>
      <c r="BQ314" s="1">
        <v>9.6</v>
      </c>
      <c r="BR314" s="1">
        <v>276</v>
      </c>
      <c r="BS314" s="1">
        <v>4.0999999999999996</v>
      </c>
      <c r="BT314" s="1">
        <v>14.7</v>
      </c>
      <c r="CG314" s="1">
        <f>AW314*EXP((BE314/100)+(L314*CC$2)+BU$2)</f>
        <v>0</v>
      </c>
      <c r="CH314" s="1">
        <f>BL314*EXP((BT314/100)+BV$2)</f>
        <v>0.15390096005232548</v>
      </c>
      <c r="CI314" s="1">
        <f>AT314*EXP((AV314/100)+(L314*CD$2)+BW$2)</f>
        <v>0.24607300962225773</v>
      </c>
      <c r="CJ314" s="1">
        <f>BF314*EXP((BH314/100)+(L314*CE$2)+BX$2)</f>
        <v>0.32063989756377415</v>
      </c>
      <c r="CK314" s="1">
        <f>BI314*EXP((BK314/100)+(L314*CF$2))</f>
        <v>1.0650268392313054</v>
      </c>
      <c r="CL314" s="1">
        <f>IF((CJ314+CK314)=0, LOG(1),LOG((CJ314+CK314)))</f>
        <v>0.14165879176613996</v>
      </c>
      <c r="CM314" s="1">
        <f>IF((CG314+CH314+CI314)=0, LOG(1),LOG((CG314+CH314+CI314)))</f>
        <v>-0.39796827165839266</v>
      </c>
      <c r="CN314" s="1">
        <f>IF((CL314=0),1,EXP((BZ$2*CL314)+(CB$2*F314)))</f>
        <v>1.1279591896140626</v>
      </c>
      <c r="CO314" s="1">
        <f>IF((CM314=0),1,EXP((BZ$2*CM314)+(CA$2*AJ314)))</f>
        <v>0.71300059012054606</v>
      </c>
      <c r="CP314" s="1">
        <f>CN314+CO314</f>
        <v>1.8409597797346087</v>
      </c>
      <c r="CQ314" s="2">
        <f>CN314/CP314</f>
        <v>0.61270170159647286</v>
      </c>
      <c r="CR314" s="2">
        <f>CO314/CP314</f>
        <v>0.38729829840352714</v>
      </c>
      <c r="CS314" s="1">
        <f>CJ314+CK314</f>
        <v>1.3856667367950795</v>
      </c>
      <c r="CT314" s="1">
        <f>IF((CS314=0),CJ314,CJ314/CS314)</f>
        <v>0.23139755689408043</v>
      </c>
      <c r="CU314" s="4">
        <f>IF((CS314=0),CK314,CK314/CS314)</f>
        <v>0.76860244310591963</v>
      </c>
      <c r="CV314" s="1">
        <f>CI314+CH314+CG314</f>
        <v>0.39997396967458321</v>
      </c>
      <c r="CW314" s="1">
        <f>IF((CV314=0),CI314,CI314/CV314)</f>
        <v>0.61522256016425636</v>
      </c>
      <c r="CX314" s="1">
        <f>IF((CV314=0),CH314,CH314/CV314)</f>
        <v>0.38477743983574364</v>
      </c>
      <c r="CY314" s="1">
        <f>IF((CV314=0),CG314,CG314/CV314)</f>
        <v>0</v>
      </c>
      <c r="CZ314" s="1">
        <f>CT314*CQ314</f>
        <v>0.1417776768542697</v>
      </c>
      <c r="DA314" s="1">
        <f>CU314*CQ314</f>
        <v>0.47092402474220318</v>
      </c>
      <c r="DB314" s="1">
        <f>CW314*CR314</f>
        <v>0.23827465069107809</v>
      </c>
      <c r="DC314" s="1">
        <f>CX314*CR314</f>
        <v>0.14902364771244905</v>
      </c>
      <c r="DD314" s="1">
        <f>CY314*CR314</f>
        <v>0</v>
      </c>
      <c r="DE314" s="1">
        <f>IF(($AM314="Bicycle"),1,0)</f>
        <v>0</v>
      </c>
      <c r="DF314" s="1">
        <f>IF(($AM314="Walk"),1,0)</f>
        <v>0</v>
      </c>
      <c r="DG314" s="1">
        <f>IF(($AM314="Car"),1,0)</f>
        <v>1</v>
      </c>
      <c r="DH314" s="1">
        <f>IF(($AM314="Rail"),1,0)</f>
        <v>0</v>
      </c>
      <c r="DI314" s="1">
        <f>IF(($AM314="Bus"),1,0)</f>
        <v>0</v>
      </c>
      <c r="DJ314" s="1" t="e">
        <f>DE314*LOG(CZ314)+DF314*LOG(DA314)+DG314*LOG(DB314)+DH314*LOG(DD314)+DI314*LOG(DC314)</f>
        <v>#NUM!</v>
      </c>
      <c r="DK314" s="1">
        <v>318.68578689999998</v>
      </c>
      <c r="DL314" s="1">
        <f>(0-(CZ314*BH314*$BY$2))/100</f>
        <v>4.3665069647351409E-2</v>
      </c>
      <c r="DM314" s="1">
        <f t="shared" si="20"/>
        <v>6.1907321342813681E-3</v>
      </c>
      <c r="DO314" s="1">
        <f>(0-(DA314*BK314*$BY$2))/100</f>
        <v>0.35143446472489331</v>
      </c>
      <c r="DP314" s="1">
        <f t="shared" si="21"/>
        <v>0.16549893256136858</v>
      </c>
      <c r="DR314" s="1">
        <f>(0-(DB314*AV314*$BY$2))/100</f>
        <v>9.5964302715688329E-2</v>
      </c>
      <c r="DS314" s="1">
        <f t="shared" si="22"/>
        <v>2.2865860708393512E-2</v>
      </c>
      <c r="DU314" s="1">
        <f>(0-(DC314*BT314*$BY$2))/100</f>
        <v>0.25949289892137661</v>
      </c>
      <c r="DV314" s="1">
        <f t="shared" si="23"/>
        <v>3.8670578352741382E-2</v>
      </c>
      <c r="DX314" s="1">
        <f>(0-(DD314*BE314*$BY$2))/100</f>
        <v>0</v>
      </c>
      <c r="DY314" s="1">
        <f t="shared" si="24"/>
        <v>0</v>
      </c>
      <c r="EB314" s="1" t="s">
        <v>168</v>
      </c>
    </row>
    <row r="315" spans="1:132" x14ac:dyDescent="0.25">
      <c r="A315" s="1">
        <v>255473</v>
      </c>
      <c r="B315" s="1" t="s">
        <v>92</v>
      </c>
      <c r="C315" s="1">
        <v>999</v>
      </c>
      <c r="D315" s="1" t="s">
        <v>85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3">
        <v>0.41099537037037037</v>
      </c>
      <c r="K315" s="3">
        <v>0.41707175925925927</v>
      </c>
      <c r="L315" s="1">
        <v>1</v>
      </c>
      <c r="M315" s="1" t="s">
        <v>79</v>
      </c>
      <c r="N315" s="1">
        <v>0</v>
      </c>
      <c r="O315" s="1">
        <v>1</v>
      </c>
      <c r="P315" s="1">
        <v>0</v>
      </c>
      <c r="Q315" s="1">
        <v>0</v>
      </c>
      <c r="R315" s="1">
        <v>0</v>
      </c>
      <c r="S315" s="1">
        <v>0</v>
      </c>
      <c r="T315" s="1">
        <v>524</v>
      </c>
      <c r="U315" s="1">
        <v>8.7333333333333307</v>
      </c>
      <c r="V315" s="1">
        <v>829.49197160000006</v>
      </c>
      <c r="W315" s="1">
        <v>35.42569941</v>
      </c>
      <c r="X315" s="1">
        <v>139.65216820000001</v>
      </c>
      <c r="Y315" s="1">
        <v>104</v>
      </c>
      <c r="Z315" s="1">
        <v>1003012</v>
      </c>
      <c r="AA315" s="1">
        <v>100301201</v>
      </c>
      <c r="AB315" s="1">
        <v>35.432705310000003</v>
      </c>
      <c r="AC315" s="1">
        <v>139.64901929999999</v>
      </c>
      <c r="AD315" s="1">
        <v>104</v>
      </c>
      <c r="AE315" s="1">
        <v>1003016</v>
      </c>
      <c r="AF315" s="1">
        <v>100301602</v>
      </c>
      <c r="AG315" s="1">
        <v>41.24</v>
      </c>
      <c r="AH315" s="1">
        <v>0</v>
      </c>
      <c r="AI315" s="1">
        <v>0</v>
      </c>
      <c r="AJ315" s="1">
        <v>0</v>
      </c>
      <c r="AK315" s="1">
        <v>0</v>
      </c>
      <c r="AL315" s="1">
        <v>410</v>
      </c>
      <c r="AM315" s="1" t="s">
        <v>39</v>
      </c>
      <c r="AN315" s="1">
        <v>1</v>
      </c>
      <c r="AO315" s="1">
        <v>0</v>
      </c>
      <c r="AP315" s="1">
        <v>0</v>
      </c>
      <c r="AQ315" s="1">
        <v>0</v>
      </c>
      <c r="AR315" s="1">
        <v>0</v>
      </c>
      <c r="AS315" s="1">
        <v>5.4</v>
      </c>
      <c r="AT315" s="1">
        <v>1</v>
      </c>
      <c r="AU315" s="1">
        <v>1178</v>
      </c>
      <c r="AV315" s="1">
        <v>7.6</v>
      </c>
      <c r="AW315" s="1">
        <v>1</v>
      </c>
      <c r="AX315" s="1">
        <v>2</v>
      </c>
      <c r="AY315" s="1">
        <v>130</v>
      </c>
      <c r="AZ315" s="1">
        <v>0</v>
      </c>
      <c r="BA315" s="1">
        <v>757</v>
      </c>
      <c r="BB315" s="1">
        <v>8.8000000000000007</v>
      </c>
      <c r="BC315" s="1">
        <v>1120</v>
      </c>
      <c r="BD315" s="1">
        <v>13.6</v>
      </c>
      <c r="BE315" s="1">
        <v>24.4</v>
      </c>
      <c r="BF315" s="1">
        <v>1</v>
      </c>
      <c r="BG315" s="1">
        <v>1082</v>
      </c>
      <c r="BH315" s="1">
        <v>5.4</v>
      </c>
      <c r="BI315" s="1">
        <v>1</v>
      </c>
      <c r="BJ315" s="1">
        <v>1082</v>
      </c>
      <c r="BK315" s="1">
        <v>12.8</v>
      </c>
      <c r="BL315" s="1">
        <v>1</v>
      </c>
      <c r="BM315" s="1">
        <v>0.22</v>
      </c>
      <c r="BN315" s="1">
        <v>1</v>
      </c>
      <c r="BO315" s="1">
        <v>210</v>
      </c>
      <c r="BP315" s="1">
        <v>405</v>
      </c>
      <c r="BQ315" s="1">
        <v>6.1</v>
      </c>
      <c r="BR315" s="1">
        <v>199</v>
      </c>
      <c r="BS315" s="1">
        <v>3</v>
      </c>
      <c r="BT315" s="1">
        <v>10.1</v>
      </c>
      <c r="CG315" s="1">
        <f>AW315*EXP((BE315/100)+(L315*CC$2)+BU$2)</f>
        <v>2.1432192047691694</v>
      </c>
      <c r="CH315" s="1">
        <f>BL315*EXP((BT315/100)+BV$2)</f>
        <v>0.14698187487140771</v>
      </c>
      <c r="CI315" s="1">
        <f>AT315*EXP((AV315/100)+(L315*CD$2)+BW$2)</f>
        <v>0.11445178916317315</v>
      </c>
      <c r="CJ315" s="1">
        <f>BF315*EXP((BH315/100)+(L315*CE$2)+BX$2)</f>
        <v>0.13353798630575214</v>
      </c>
      <c r="CK315" s="1">
        <f>BI315*EXP((BK315/100)+(L315*CF$2))</f>
        <v>0.78273255956591592</v>
      </c>
      <c r="CL315" s="1">
        <f>IF((CJ315+CK315)=0, LOG(1),LOG((CJ315+CK315)))</f>
        <v>-3.7976273896628283E-2</v>
      </c>
      <c r="CM315" s="1">
        <f>IF((CG315+CH315+CI315)=0, LOG(1),LOG((CG315+CH315+CI315)))</f>
        <v>0.38105239129445956</v>
      </c>
      <c r="CN315" s="1">
        <f>IF((CL315=0),1,EXP((BZ$2*CL315)+(CB$2*F315)))</f>
        <v>0.96823560007536047</v>
      </c>
      <c r="CO315" s="1">
        <f>IF((CM315=0),1,EXP((BZ$2*CM315)+(CA$2*AJ315)))</f>
        <v>1.3825014905928625</v>
      </c>
      <c r="CP315" s="1">
        <f>CN315+CO315</f>
        <v>2.3507370906682228</v>
      </c>
      <c r="CQ315" s="2">
        <f>CN315/CP315</f>
        <v>0.41188595862931182</v>
      </c>
      <c r="CR315" s="2">
        <f>CO315/CP315</f>
        <v>0.58811404137068823</v>
      </c>
      <c r="CS315" s="1">
        <f>CJ315+CK315</f>
        <v>0.91627054587166801</v>
      </c>
      <c r="CT315" s="1">
        <f>IF((CS315=0),CJ315,CJ315/CS315)</f>
        <v>0.14574078246585409</v>
      </c>
      <c r="CU315" s="4">
        <f>IF((CS315=0),CK315,CK315/CS315)</f>
        <v>0.85425921753414602</v>
      </c>
      <c r="CV315" s="1">
        <f>CI315+CH315+CG315</f>
        <v>2.4046528688037503</v>
      </c>
      <c r="CW315" s="1">
        <f>IF((CV315=0),CI315,CI315/CV315)</f>
        <v>4.7595971396948378E-2</v>
      </c>
      <c r="CX315" s="1">
        <f>IF((CV315=0),CH315,CH315/CV315)</f>
        <v>6.1123947151892746E-2</v>
      </c>
      <c r="CY315" s="1">
        <f>IF((CV315=0),CG315,CG315/CV315)</f>
        <v>0.89128008145115889</v>
      </c>
      <c r="CZ315" s="1">
        <f>CT315*CQ315</f>
        <v>6.0028581897334309E-2</v>
      </c>
      <c r="DA315" s="1">
        <f>CU315*CQ315</f>
        <v>0.35185737673197753</v>
      </c>
      <c r="DB315" s="1">
        <f>CW315*CR315</f>
        <v>2.7991859091222992E-2</v>
      </c>
      <c r="DC315" s="1">
        <f>CX315*CR315</f>
        <v>3.5947851584028009E-2</v>
      </c>
      <c r="DD315" s="1">
        <f>CY315*CR315</f>
        <v>0.52417433069543728</v>
      </c>
      <c r="DE315" s="1">
        <f>IF(($AM315="Bicycle"),1,0)</f>
        <v>1</v>
      </c>
      <c r="DF315" s="1">
        <f>IF(($AM315="Walk"),1,0)</f>
        <v>0</v>
      </c>
      <c r="DG315" s="1">
        <f>IF(($AM315="Car"),1,0)</f>
        <v>0</v>
      </c>
      <c r="DH315" s="1">
        <f>IF(($AM315="Rail"),1,0)</f>
        <v>0</v>
      </c>
      <c r="DI315" s="1">
        <f>IF(($AM315="Bus"),1,0)</f>
        <v>0</v>
      </c>
      <c r="DJ315" s="1">
        <f>DE315*LOG(CZ315)+DF315*LOG(DA315)+DG315*LOG(DB315)+DH315*LOG(DD315)+DI315*LOG(DC315)</f>
        <v>-1.2216419162049634</v>
      </c>
      <c r="DK315" s="1">
        <v>829.49197160000006</v>
      </c>
      <c r="DL315" s="1">
        <f>(0-(CZ315*BH315*$BY$2))/100</f>
        <v>3.8397663388027768E-2</v>
      </c>
      <c r="DM315" s="1">
        <f t="shared" si="20"/>
        <v>2.3049572813544999E-3</v>
      </c>
      <c r="DO315" s="1">
        <f>(0-(DA315*BK315*$BY$2))/100</f>
        <v>0.53349405422136087</v>
      </c>
      <c r="DP315" s="1">
        <f t="shared" si="21"/>
        <v>0.18771381842043541</v>
      </c>
      <c r="DR315" s="1">
        <f>(0-(DB315*AV315*$BY$2))/100</f>
        <v>2.5199869340432609E-2</v>
      </c>
      <c r="DS315" s="1">
        <f t="shared" si="22"/>
        <v>7.0539119169462001E-4</v>
      </c>
      <c r="DU315" s="1">
        <f>(0-(DC315*BT315*$BY$2))/100</f>
        <v>4.3007803937929558E-2</v>
      </c>
      <c r="DV315" s="1">
        <f t="shared" si="23"/>
        <v>1.5460381529156671E-3</v>
      </c>
      <c r="DX315" s="1">
        <f>(0-(DD315*BE315*$BY$2))/100</f>
        <v>1.5150205687853897</v>
      </c>
      <c r="DY315" s="1">
        <f t="shared" si="24"/>
        <v>0.79413489263290238</v>
      </c>
      <c r="EB315" s="1" t="s">
        <v>168</v>
      </c>
    </row>
    <row r="316" spans="1:132" x14ac:dyDescent="0.25">
      <c r="A316" s="1">
        <v>255472</v>
      </c>
      <c r="B316" s="1" t="s">
        <v>111</v>
      </c>
      <c r="C316" s="1">
        <v>999</v>
      </c>
      <c r="D316" s="1" t="s">
        <v>85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3">
        <v>0.41070601851851851</v>
      </c>
      <c r="K316" s="3">
        <v>0.41591435185185183</v>
      </c>
      <c r="L316" s="1">
        <v>1</v>
      </c>
      <c r="M316" s="1" t="s">
        <v>79</v>
      </c>
      <c r="N316" s="1">
        <v>0</v>
      </c>
      <c r="O316" s="1">
        <v>1</v>
      </c>
      <c r="P316" s="1">
        <v>0</v>
      </c>
      <c r="Q316" s="1">
        <v>0</v>
      </c>
      <c r="R316" s="1">
        <v>0</v>
      </c>
      <c r="S316" s="1">
        <v>0</v>
      </c>
      <c r="T316" s="1">
        <v>450</v>
      </c>
      <c r="U316" s="1">
        <v>7.5</v>
      </c>
      <c r="V316" s="1">
        <v>970.03451770000004</v>
      </c>
      <c r="W316" s="1">
        <v>35.488656200000001</v>
      </c>
      <c r="X316" s="1">
        <v>139.6362197</v>
      </c>
      <c r="Y316" s="1">
        <v>102</v>
      </c>
      <c r="Z316" s="1">
        <v>1001014</v>
      </c>
      <c r="AA316" s="1">
        <v>100101403</v>
      </c>
      <c r="AB316" s="1">
        <v>35.496895960000003</v>
      </c>
      <c r="AC316" s="1">
        <v>139.63269539999999</v>
      </c>
      <c r="AD316" s="1">
        <v>109</v>
      </c>
      <c r="AE316" s="1">
        <v>1008043</v>
      </c>
      <c r="AF316" s="1">
        <v>100804303</v>
      </c>
      <c r="AG316" s="1">
        <v>41.24</v>
      </c>
      <c r="AH316" s="1">
        <v>0</v>
      </c>
      <c r="AI316" s="1">
        <v>0</v>
      </c>
      <c r="AJ316" s="1">
        <v>0</v>
      </c>
      <c r="AK316" s="1">
        <v>0</v>
      </c>
      <c r="AL316" s="1">
        <v>100</v>
      </c>
      <c r="AM316" s="1" t="s">
        <v>41</v>
      </c>
      <c r="AN316" s="1">
        <v>0</v>
      </c>
      <c r="AO316" s="1">
        <v>0</v>
      </c>
      <c r="AP316" s="1">
        <v>1</v>
      </c>
      <c r="AQ316" s="1">
        <v>0</v>
      </c>
      <c r="AR316" s="1">
        <v>0</v>
      </c>
      <c r="AS316" s="1">
        <v>5.5</v>
      </c>
      <c r="AT316" s="1">
        <v>1</v>
      </c>
      <c r="AU316" s="1">
        <v>1290</v>
      </c>
      <c r="AV316" s="1">
        <v>5.5</v>
      </c>
      <c r="AW316" s="1">
        <v>1</v>
      </c>
      <c r="AX316" s="1">
        <v>2</v>
      </c>
      <c r="AY316" s="1">
        <v>120</v>
      </c>
      <c r="AZ316" s="1">
        <v>0</v>
      </c>
      <c r="BA316" s="1">
        <v>1166</v>
      </c>
      <c r="BB316" s="1">
        <v>13.9</v>
      </c>
      <c r="BC316" s="1">
        <v>247</v>
      </c>
      <c r="BD316" s="1">
        <v>2.8</v>
      </c>
      <c r="BE316" s="1">
        <v>18.7</v>
      </c>
      <c r="BF316" s="1">
        <v>1</v>
      </c>
      <c r="BG316" s="1">
        <v>1140</v>
      </c>
      <c r="BH316" s="1">
        <v>5.7</v>
      </c>
      <c r="BI316" s="1">
        <v>1</v>
      </c>
      <c r="BJ316" s="1">
        <v>1140</v>
      </c>
      <c r="BK316" s="1">
        <v>14.5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CG316" s="1">
        <f>AW316*EXP((BE316/100)+(L316*CC$2)+BU$2)</f>
        <v>2.0244721501773939</v>
      </c>
      <c r="CH316" s="1">
        <f>BL316*EXP((BT316/100)+BV$2)</f>
        <v>0</v>
      </c>
      <c r="CI316" s="1">
        <f>AT316*EXP((AV316/100)+(L316*CD$2)+BW$2)</f>
        <v>0.11207336247748452</v>
      </c>
      <c r="CJ316" s="1">
        <f>BF316*EXP((BH316/100)+(L316*CE$2)+BX$2)</f>
        <v>0.13393920178697971</v>
      </c>
      <c r="CK316" s="1">
        <f>BI316*EXP((BK316/100)+(L316*CF$2))</f>
        <v>0.79615276159413428</v>
      </c>
      <c r="CL316" s="1">
        <f>IF((CJ316+CK316)=0, LOG(1),LOG((CJ316+CK316)))</f>
        <v>-3.1474108204791032E-2</v>
      </c>
      <c r="CM316" s="1">
        <f>IF((CG316+CH316+CI316)=0, LOG(1),LOG((CG316+CH316+CI316)))</f>
        <v>0.32971214858515663</v>
      </c>
      <c r="CN316" s="1">
        <f>IF((CL316=0),1,EXP((BZ$2*CL316)+(CB$2*F316)))</f>
        <v>0.97360169925939277</v>
      </c>
      <c r="CO316" s="1">
        <f>IF((CM316=0),1,EXP((BZ$2*CM316)+(CA$2*AJ316)))</f>
        <v>1.3234676853054697</v>
      </c>
      <c r="CP316" s="1">
        <f>CN316+CO316</f>
        <v>2.2970693845648622</v>
      </c>
      <c r="CQ316" s="2">
        <f>CN316/CP316</f>
        <v>0.42384514190189504</v>
      </c>
      <c r="CR316" s="2">
        <f>CO316/CP316</f>
        <v>0.57615485809810507</v>
      </c>
      <c r="CS316" s="1">
        <f>CJ316+CK316</f>
        <v>0.930091963381114</v>
      </c>
      <c r="CT316" s="1">
        <f>IF((CS316=0),CJ316,CJ316/CS316)</f>
        <v>0.14400640695795031</v>
      </c>
      <c r="CU316" s="4">
        <f>IF((CS316=0),CK316,CK316/CS316)</f>
        <v>0.85599359304204969</v>
      </c>
      <c r="CV316" s="1">
        <f>CI316+CH316+CG316</f>
        <v>2.1365455126548785</v>
      </c>
      <c r="CW316" s="1">
        <f>IF((CV316=0),CI316,CI316/CV316)</f>
        <v>5.2455406081296993E-2</v>
      </c>
      <c r="CX316" s="1">
        <f>IF((CV316=0),CH316,CH316/CV316)</f>
        <v>0</v>
      </c>
      <c r="CY316" s="1">
        <f>IF((CV316=0),CG316,CG316/CV316)</f>
        <v>0.94754459391870294</v>
      </c>
      <c r="CZ316" s="1">
        <f>CT316*CQ316</f>
        <v>6.1036415991874496E-2</v>
      </c>
      <c r="DA316" s="1">
        <f>CU316*CQ316</f>
        <v>0.36280872591002056</v>
      </c>
      <c r="DB316" s="1">
        <f>CW316*CR316</f>
        <v>3.0222437047248148E-2</v>
      </c>
      <c r="DC316" s="1">
        <f>CX316*CR316</f>
        <v>0</v>
      </c>
      <c r="DD316" s="1">
        <f>CY316*CR316</f>
        <v>0.54593242105085693</v>
      </c>
      <c r="DE316" s="1">
        <f>IF(($AM316="Bicycle"),1,0)</f>
        <v>0</v>
      </c>
      <c r="DF316" s="1">
        <f>IF(($AM316="Walk"),1,0)</f>
        <v>0</v>
      </c>
      <c r="DG316" s="1">
        <f>IF(($AM316="Car"),1,0)</f>
        <v>1</v>
      </c>
      <c r="DH316" s="1">
        <f>IF(($AM316="Rail"),1,0)</f>
        <v>0</v>
      </c>
      <c r="DI316" s="1">
        <f>IF(($AM316="Bus"),1,0)</f>
        <v>0</v>
      </c>
      <c r="DJ316" s="1" t="e">
        <f>DE316*LOG(CZ316)+DF316*LOG(DA316)+DG316*LOG(DB316)+DH316*LOG(DD316)+DI316*LOG(DC316)</f>
        <v>#NUM!</v>
      </c>
      <c r="DK316" s="1">
        <v>970.03451770000004</v>
      </c>
      <c r="DL316" s="1">
        <f>(0-(CZ316*BH316*$BY$2))/100</f>
        <v>4.1211349244193604E-2</v>
      </c>
      <c r="DM316" s="1">
        <f t="shared" si="20"/>
        <v>2.5153930560550234E-3</v>
      </c>
      <c r="DO316" s="1">
        <f>(0-(DA316*BK316*$BY$2))/100</f>
        <v>0.62315872405332695</v>
      </c>
      <c r="DP316" s="1">
        <f t="shared" si="21"/>
        <v>0.22608742271350163</v>
      </c>
      <c r="DR316" s="1">
        <f>(0-(DB316*AV316*$BY$2))/100</f>
        <v>1.9689973179342929E-2</v>
      </c>
      <c r="DS316" s="1">
        <f t="shared" si="22"/>
        <v>5.9507897487469613E-4</v>
      </c>
      <c r="DU316" s="1">
        <f>(0-(DC316*BT316*$BY$2))/100</f>
        <v>0</v>
      </c>
      <c r="DV316" s="1">
        <f t="shared" si="23"/>
        <v>0</v>
      </c>
      <c r="DX316" s="1">
        <f>(0-(DD316*BE316*$BY$2))/100</f>
        <v>1.2092983110140429</v>
      </c>
      <c r="DY316" s="1">
        <f t="shared" si="24"/>
        <v>0.66019515470460866</v>
      </c>
      <c r="EB316" s="1" t="s">
        <v>168</v>
      </c>
    </row>
    <row r="317" spans="1:132" x14ac:dyDescent="0.25">
      <c r="A317" s="1">
        <v>257429</v>
      </c>
      <c r="B317" s="1" t="s">
        <v>100</v>
      </c>
      <c r="C317" s="1">
        <v>999</v>
      </c>
      <c r="D317" s="1" t="s">
        <v>85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3">
        <v>0.31776620370370373</v>
      </c>
      <c r="K317" s="3">
        <v>0.31993055555555555</v>
      </c>
      <c r="L317" s="1">
        <v>1</v>
      </c>
      <c r="M317" s="1" t="s">
        <v>79</v>
      </c>
      <c r="N317" s="1">
        <v>0</v>
      </c>
      <c r="O317" s="1">
        <v>1</v>
      </c>
      <c r="P317" s="1">
        <v>0</v>
      </c>
      <c r="Q317" s="1">
        <v>0</v>
      </c>
      <c r="R317" s="1">
        <v>0</v>
      </c>
      <c r="S317" s="1">
        <v>0</v>
      </c>
      <c r="T317" s="1">
        <v>187</v>
      </c>
      <c r="U317" s="1">
        <v>3.1166666666666698</v>
      </c>
      <c r="V317" s="1">
        <v>610.29215180000006</v>
      </c>
      <c r="W317" s="1">
        <v>35.435468</v>
      </c>
      <c r="X317" s="1">
        <v>139.6486653</v>
      </c>
      <c r="Y317" s="1">
        <v>104</v>
      </c>
      <c r="Z317" s="1">
        <v>1003017</v>
      </c>
      <c r="AA317" s="1">
        <v>100301703</v>
      </c>
      <c r="AB317" s="1">
        <v>35.43822531</v>
      </c>
      <c r="AC317" s="1">
        <v>139.64283950000001</v>
      </c>
      <c r="AD317" s="1">
        <v>104</v>
      </c>
      <c r="AE317" s="1">
        <v>1003017</v>
      </c>
      <c r="AF317" s="1">
        <v>100301702</v>
      </c>
      <c r="AG317" s="1">
        <v>47</v>
      </c>
      <c r="AH317" s="1">
        <v>47</v>
      </c>
      <c r="AI317" s="1">
        <v>1</v>
      </c>
      <c r="AJ317" s="1">
        <v>0</v>
      </c>
      <c r="AK317" s="1">
        <v>1</v>
      </c>
      <c r="AL317" s="1">
        <v>100</v>
      </c>
      <c r="AM317" s="1" t="s">
        <v>41</v>
      </c>
      <c r="AN317" s="1">
        <v>0</v>
      </c>
      <c r="AO317" s="1">
        <v>0</v>
      </c>
      <c r="AP317" s="1">
        <v>1</v>
      </c>
      <c r="AQ317" s="1">
        <v>0</v>
      </c>
      <c r="AR317" s="1">
        <v>0</v>
      </c>
      <c r="AS317" s="1">
        <v>12.7</v>
      </c>
      <c r="AT317" s="1">
        <v>1</v>
      </c>
      <c r="AU317" s="1">
        <v>4083</v>
      </c>
      <c r="AV317" s="1">
        <v>12.7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1</v>
      </c>
      <c r="BG317" s="1">
        <v>807</v>
      </c>
      <c r="BH317" s="1">
        <v>4</v>
      </c>
      <c r="BI317" s="1">
        <v>1</v>
      </c>
      <c r="BJ317" s="1">
        <v>807</v>
      </c>
      <c r="BK317" s="1">
        <v>9.6999999999999993</v>
      </c>
      <c r="BL317" s="1">
        <v>1</v>
      </c>
      <c r="BM317" s="1">
        <v>0.28999999999999998</v>
      </c>
      <c r="BN317" s="1">
        <v>2</v>
      </c>
      <c r="BO317" s="1">
        <v>210</v>
      </c>
      <c r="BP317" s="1">
        <v>270</v>
      </c>
      <c r="BQ317" s="1">
        <v>4.0999999999999996</v>
      </c>
      <c r="BR317" s="1">
        <v>101</v>
      </c>
      <c r="BS317" s="1">
        <v>1.5</v>
      </c>
      <c r="BT317" s="1">
        <v>7.6</v>
      </c>
      <c r="CG317" s="1">
        <f>AW317*EXP((BE317/100)+(L317*CC$2)+BU$2)</f>
        <v>0</v>
      </c>
      <c r="CH317" s="1">
        <f>BL317*EXP((BT317/100)+BV$2)</f>
        <v>0.14335287945059208</v>
      </c>
      <c r="CI317" s="1">
        <f>AT317*EXP((AV317/100)+(L317*CD$2)+BW$2)</f>
        <v>0.12044023791362964</v>
      </c>
      <c r="CJ317" s="1">
        <f>BF317*EXP((BH317/100)+(L317*CE$2)+BX$2)</f>
        <v>0.13168148036190985</v>
      </c>
      <c r="CK317" s="1">
        <f>BI317*EXP((BK317/100)+(L317*CF$2))</f>
        <v>0.75884009675043096</v>
      </c>
      <c r="CL317" s="1">
        <f>IF((CJ317+CK317)=0, LOG(1),LOG((CJ317+CK317)))</f>
        <v>-5.0355553227915878E-2</v>
      </c>
      <c r="CM317" s="1">
        <f>IF((CG317+CH317+CI317)=0, LOG(1),LOG((CG317+CH317+CI317)))</f>
        <v>-0.57873653983488982</v>
      </c>
      <c r="CN317" s="1">
        <f>IF((CL317=0),1,EXP((BZ$2*CL317)+(CB$2*F317)))</f>
        <v>0.9581008642847525</v>
      </c>
      <c r="CO317" s="1">
        <f>IF((CM317=0),1,EXP((BZ$2*CM317)+(CA$2*AJ317)))</f>
        <v>0.61144757529194604</v>
      </c>
      <c r="CP317" s="1">
        <f>CN317+CO317</f>
        <v>1.5695484395766985</v>
      </c>
      <c r="CQ317" s="2">
        <f>CN317/CP317</f>
        <v>0.6104308985475777</v>
      </c>
      <c r="CR317" s="2">
        <f>CO317/CP317</f>
        <v>0.38956910145242235</v>
      </c>
      <c r="CS317" s="1">
        <f>CJ317+CK317</f>
        <v>0.89052157711234081</v>
      </c>
      <c r="CT317" s="1">
        <f>IF((CS317=0),CJ317,CJ317/CS317)</f>
        <v>0.14787006148566123</v>
      </c>
      <c r="CU317" s="4">
        <f>IF((CS317=0),CK317,CK317/CS317)</f>
        <v>0.85212993851433871</v>
      </c>
      <c r="CV317" s="1">
        <f>CI317+CH317+CG317</f>
        <v>0.26379311736422173</v>
      </c>
      <c r="CW317" s="1">
        <f>IF((CV317=0),CI317,CI317/CV317)</f>
        <v>0.4565708124497298</v>
      </c>
      <c r="CX317" s="1">
        <f>IF((CV317=0),CH317,CH317/CV317)</f>
        <v>0.54342918755027014</v>
      </c>
      <c r="CY317" s="1">
        <f>IF((CV317=0),CG317,CG317/CV317)</f>
        <v>0</v>
      </c>
      <c r="CZ317" s="1">
        <f>CT317*CQ317</f>
        <v>9.0264454500977753E-2</v>
      </c>
      <c r="DA317" s="1">
        <f>CU317*CQ317</f>
        <v>0.52016644404659995</v>
      </c>
      <c r="DB317" s="1">
        <f>CW317*CR317</f>
        <v>0.17786588115544369</v>
      </c>
      <c r="DC317" s="1">
        <f>CX317*CR317</f>
        <v>0.21170322029697863</v>
      </c>
      <c r="DD317" s="1">
        <f>CY317*CR317</f>
        <v>0</v>
      </c>
      <c r="DE317" s="1">
        <f>IF(($AM317="Bicycle"),1,0)</f>
        <v>0</v>
      </c>
      <c r="DF317" s="1">
        <f>IF(($AM317="Walk"),1,0)</f>
        <v>0</v>
      </c>
      <c r="DG317" s="1">
        <f>IF(($AM317="Car"),1,0)</f>
        <v>1</v>
      </c>
      <c r="DH317" s="1">
        <f>IF(($AM317="Rail"),1,0)</f>
        <v>0</v>
      </c>
      <c r="DI317" s="1">
        <f>IF(($AM317="Bus"),1,0)</f>
        <v>0</v>
      </c>
      <c r="DJ317" s="1" t="e">
        <f>DE317*LOG(CZ317)+DF317*LOG(DA317)+DG317*LOG(DB317)+DH317*LOG(DD317)+DI317*LOG(DC317)</f>
        <v>#NUM!</v>
      </c>
      <c r="DK317" s="1">
        <v>610.29215180000006</v>
      </c>
      <c r="DL317" s="1">
        <f>(0-(CZ317*BH317*$BY$2))/100</f>
        <v>4.2769060143657306E-2</v>
      </c>
      <c r="DM317" s="1">
        <f t="shared" si="20"/>
        <v>3.8605258833867358E-3</v>
      </c>
      <c r="DO317" s="1">
        <f>(0-(DA317*BK317*$BY$2))/100</f>
        <v>0.59767765593718258</v>
      </c>
      <c r="DP317" s="1">
        <f t="shared" si="21"/>
        <v>0.31089186097495153</v>
      </c>
      <c r="DR317" s="1">
        <f>(0-(DB317*AV317*$BY$2))/100</f>
        <v>0.26757733416730506</v>
      </c>
      <c r="DS317" s="1">
        <f t="shared" si="22"/>
        <v>4.759287831889232E-2</v>
      </c>
      <c r="DU317" s="1">
        <f>(0-(DC317*BT317*$BY$2))/100</f>
        <v>0.190587323015836</v>
      </c>
      <c r="DV317" s="1">
        <f t="shared" si="23"/>
        <v>4.0347950030232956E-2</v>
      </c>
      <c r="DX317" s="1">
        <f>(0-(DD317*BE317*$BY$2))/100</f>
        <v>0</v>
      </c>
      <c r="DY317" s="1">
        <f t="shared" si="24"/>
        <v>0</v>
      </c>
      <c r="EB317" s="1" t="s">
        <v>168</v>
      </c>
    </row>
    <row r="318" spans="1:132" x14ac:dyDescent="0.25">
      <c r="A318" s="1">
        <v>256874</v>
      </c>
      <c r="B318" s="1" t="s">
        <v>75</v>
      </c>
      <c r="C318" s="1">
        <v>500</v>
      </c>
      <c r="D318" s="1" t="s">
        <v>8</v>
      </c>
      <c r="E318" s="1">
        <v>0</v>
      </c>
      <c r="F318" s="1">
        <v>0</v>
      </c>
      <c r="G318" s="1">
        <v>0</v>
      </c>
      <c r="H318" s="1">
        <v>0</v>
      </c>
      <c r="I318" s="1">
        <v>1</v>
      </c>
      <c r="J318" s="3">
        <v>0.85356481481481483</v>
      </c>
      <c r="K318" s="3">
        <v>0.85961805555555559</v>
      </c>
      <c r="L318" s="1">
        <v>1</v>
      </c>
      <c r="M318" s="1" t="s">
        <v>76</v>
      </c>
      <c r="N318" s="1">
        <v>0</v>
      </c>
      <c r="O318" s="1">
        <v>0</v>
      </c>
      <c r="P318" s="1">
        <v>0</v>
      </c>
      <c r="Q318" s="1">
        <v>0</v>
      </c>
      <c r="R318" s="1">
        <v>1</v>
      </c>
      <c r="S318" s="1">
        <v>0</v>
      </c>
      <c r="T318" s="1">
        <v>522</v>
      </c>
      <c r="U318" s="1">
        <v>8.6999999999999993</v>
      </c>
      <c r="V318" s="1">
        <v>889.00735420000001</v>
      </c>
      <c r="W318" s="1">
        <v>35.630786469999997</v>
      </c>
      <c r="X318" s="1">
        <v>139.68029920000001</v>
      </c>
      <c r="Y318" s="1" t="s">
        <v>77</v>
      </c>
      <c r="Z318" s="1" t="s">
        <v>77</v>
      </c>
      <c r="AA318" s="1" t="s">
        <v>77</v>
      </c>
      <c r="AB318" s="1">
        <v>35.628157880000003</v>
      </c>
      <c r="AC318" s="1">
        <v>139.671008</v>
      </c>
      <c r="AD318" s="1" t="s">
        <v>77</v>
      </c>
      <c r="AE318" s="1" t="s">
        <v>77</v>
      </c>
      <c r="AF318" s="1" t="s">
        <v>77</v>
      </c>
      <c r="AG318" s="1">
        <v>38</v>
      </c>
      <c r="AH318" s="1">
        <v>38</v>
      </c>
      <c r="AI318" s="1">
        <v>1</v>
      </c>
      <c r="AJ318" s="1">
        <v>0</v>
      </c>
      <c r="AK318" s="1">
        <v>0</v>
      </c>
      <c r="AL318" s="1">
        <v>410</v>
      </c>
      <c r="AM318" s="1" t="s">
        <v>39</v>
      </c>
      <c r="AN318" s="1">
        <v>1</v>
      </c>
      <c r="AO318" s="1">
        <v>0</v>
      </c>
      <c r="AP318" s="1">
        <v>0</v>
      </c>
      <c r="AQ318" s="1">
        <v>0</v>
      </c>
      <c r="AR318" s="1">
        <v>0</v>
      </c>
      <c r="AS318" s="1">
        <v>5.4</v>
      </c>
      <c r="AT318" s="1">
        <v>1</v>
      </c>
      <c r="AU318" s="1">
        <v>1098</v>
      </c>
      <c r="AV318" s="1">
        <v>5.9</v>
      </c>
      <c r="AW318" s="1">
        <v>1</v>
      </c>
      <c r="AX318" s="1">
        <v>21</v>
      </c>
      <c r="AY318" s="1">
        <v>190</v>
      </c>
      <c r="AZ318" s="1">
        <v>1</v>
      </c>
      <c r="BA318" s="1">
        <v>573</v>
      </c>
      <c r="BB318" s="1">
        <v>7.4</v>
      </c>
      <c r="BC318" s="1">
        <v>1210</v>
      </c>
      <c r="BD318" s="1">
        <v>14.2</v>
      </c>
      <c r="BE318" s="1">
        <v>42.6</v>
      </c>
      <c r="BF318" s="1">
        <v>1</v>
      </c>
      <c r="BG318" s="1">
        <v>1079</v>
      </c>
      <c r="BH318" s="1">
        <v>5.4</v>
      </c>
      <c r="BI318" s="1">
        <v>1</v>
      </c>
      <c r="BJ318" s="1">
        <v>1079</v>
      </c>
      <c r="BK318" s="1">
        <v>13.6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CG318" s="1">
        <f>AW318*EXP((BE318/100)+(L318*CC$2)+BU$2)</f>
        <v>2.5710361786370197</v>
      </c>
      <c r="CH318" s="1">
        <f>BL318*EXP((BT318/100)+BV$2)</f>
        <v>0</v>
      </c>
      <c r="CI318" s="1">
        <f>AT318*EXP((AV318/100)+(L318*CD$2)+BW$2)</f>
        <v>0.11252255371093993</v>
      </c>
      <c r="CJ318" s="1">
        <f>BF318*EXP((BH318/100)+(L318*CE$2)+BX$2)</f>
        <v>0.13353798630575214</v>
      </c>
      <c r="CK318" s="1">
        <f>BI318*EXP((BK318/100)+(L318*CF$2))</f>
        <v>0.78901953441132811</v>
      </c>
      <c r="CL318" s="1">
        <f>IF((CJ318+CK318)=0, LOG(1),LOG((CJ318+CK318)))</f>
        <v>-3.5006546414174167E-2</v>
      </c>
      <c r="CM318" s="1">
        <f>IF((CG318+CH318+CI318)=0, LOG(1),LOG((CG318+CH318+CI318)))</f>
        <v>0.42871110469311258</v>
      </c>
      <c r="CN318" s="1">
        <f>IF((CL318=0),1,EXP((BZ$2*CL318)+(CB$2*F318)))</f>
        <v>0.97068277392806845</v>
      </c>
      <c r="CO318" s="1">
        <f>IF((CM318=0),1,EXP((BZ$2*CM318)+(CA$2*AJ318)))</f>
        <v>1.4396563495897237</v>
      </c>
      <c r="CP318" s="1">
        <f>CN318+CO318</f>
        <v>2.410339123517792</v>
      </c>
      <c r="CQ318" s="2">
        <f>CN318/CP318</f>
        <v>0.40271626695889845</v>
      </c>
      <c r="CR318" s="2">
        <f>CO318/CP318</f>
        <v>0.59728373304110161</v>
      </c>
      <c r="CS318" s="1">
        <f>CJ318+CK318</f>
        <v>0.92255752071708019</v>
      </c>
      <c r="CT318" s="1">
        <f>IF((CS318=0),CJ318,CJ318/CS318)</f>
        <v>0.14474759926292347</v>
      </c>
      <c r="CU318" s="4">
        <f>IF((CS318=0),CK318,CK318/CS318)</f>
        <v>0.85525240073707653</v>
      </c>
      <c r="CV318" s="1">
        <f>CI318+CH318+CG318</f>
        <v>2.6835587323479597</v>
      </c>
      <c r="CW318" s="1">
        <f>IF((CV318=0),CI318,CI318/CV318)</f>
        <v>4.1930348814273634E-2</v>
      </c>
      <c r="CX318" s="1">
        <f>IF((CV318=0),CH318,CH318/CV318)</f>
        <v>0</v>
      </c>
      <c r="CY318" s="1">
        <f>IF((CV318=0),CG318,CG318/CV318)</f>
        <v>0.95806965118572629</v>
      </c>
      <c r="CZ318" s="1">
        <f>CT318*CQ318</f>
        <v>5.8292212826427138E-2</v>
      </c>
      <c r="DA318" s="1">
        <f>CU318*CQ318</f>
        <v>0.34442405413247129</v>
      </c>
      <c r="DB318" s="1">
        <f>CW318*CR318</f>
        <v>2.5044315267504884E-2</v>
      </c>
      <c r="DC318" s="1">
        <f>CX318*CR318</f>
        <v>0</v>
      </c>
      <c r="DD318" s="1">
        <f>CY318*CR318</f>
        <v>0.57223941777359666</v>
      </c>
      <c r="DE318" s="1">
        <f>IF(($AM318="Bicycle"),1,0)</f>
        <v>1</v>
      </c>
      <c r="DF318" s="1">
        <f>IF(($AM318="Walk"),1,0)</f>
        <v>0</v>
      </c>
      <c r="DG318" s="1">
        <f>IF(($AM318="Car"),1,0)</f>
        <v>0</v>
      </c>
      <c r="DH318" s="1">
        <f>IF(($AM318="Rail"),1,0)</f>
        <v>0</v>
      </c>
      <c r="DI318" s="1">
        <f>IF(($AM318="Bus"),1,0)</f>
        <v>0</v>
      </c>
      <c r="DJ318" s="1" t="e">
        <f>DE318*LOG(CZ318)+DF318*LOG(DA318)+DG318*LOG(DB318)+DH318*LOG(DD318)+DI318*LOG(DC318)</f>
        <v>#NUM!</v>
      </c>
      <c r="DK318" s="1">
        <v>889.00735420000001</v>
      </c>
      <c r="DL318" s="1">
        <f>(0-(CZ318*BH318*$BY$2))/100</f>
        <v>3.7286983891782047E-2</v>
      </c>
      <c r="DM318" s="1">
        <f t="shared" si="20"/>
        <v>2.1735408006753193E-3</v>
      </c>
      <c r="DO318" s="1">
        <f>(0-(DA318*BK318*$BY$2))/100</f>
        <v>0.55486245133453815</v>
      </c>
      <c r="DP318" s="1">
        <f t="shared" si="21"/>
        <v>0.1911079749745227</v>
      </c>
      <c r="DR318" s="1">
        <f>(0-(DB318*AV318*$BY$2))/100</f>
        <v>1.7503065874435848E-2</v>
      </c>
      <c r="DS318" s="1">
        <f t="shared" si="22"/>
        <v>4.3835229990727743E-4</v>
      </c>
      <c r="DU318" s="1">
        <f>(0-(DC318*BT318*$BY$2))/100</f>
        <v>0</v>
      </c>
      <c r="DV318" s="1">
        <f t="shared" si="23"/>
        <v>0</v>
      </c>
      <c r="DX318" s="1">
        <f>(0-(DD318*BE318*$BY$2))/100</f>
        <v>2.8876218722337184</v>
      </c>
      <c r="DY318" s="1">
        <f t="shared" si="24"/>
        <v>1.6524110589173262</v>
      </c>
      <c r="EB318" s="1" t="s">
        <v>168</v>
      </c>
    </row>
    <row r="319" spans="1:132" x14ac:dyDescent="0.25">
      <c r="A319" s="1">
        <v>255798</v>
      </c>
      <c r="B319" s="1" t="s">
        <v>104</v>
      </c>
      <c r="C319" s="1">
        <v>200</v>
      </c>
      <c r="D319" s="1" t="s">
        <v>84</v>
      </c>
      <c r="E319" s="1">
        <v>0</v>
      </c>
      <c r="F319" s="1">
        <v>0</v>
      </c>
      <c r="G319" s="1">
        <v>0</v>
      </c>
      <c r="H319" s="1">
        <v>1</v>
      </c>
      <c r="I319" s="1">
        <v>0</v>
      </c>
      <c r="J319" s="3">
        <v>0.58028935185185182</v>
      </c>
      <c r="K319" s="3">
        <v>0.58587962962962969</v>
      </c>
      <c r="L319" s="1">
        <v>0</v>
      </c>
      <c r="M319" s="1" t="s">
        <v>82</v>
      </c>
      <c r="N319" s="1">
        <v>0</v>
      </c>
      <c r="O319" s="1">
        <v>0</v>
      </c>
      <c r="P319" s="1">
        <v>1</v>
      </c>
      <c r="Q319" s="1">
        <v>0</v>
      </c>
      <c r="R319" s="1">
        <v>0</v>
      </c>
      <c r="S319" s="1">
        <v>0</v>
      </c>
      <c r="T319" s="1">
        <v>482</v>
      </c>
      <c r="U319" s="1">
        <v>8.0333333333333297</v>
      </c>
      <c r="V319" s="1">
        <v>543.41634069999998</v>
      </c>
      <c r="W319" s="1">
        <v>35.530868779999999</v>
      </c>
      <c r="X319" s="1">
        <v>139.6933884</v>
      </c>
      <c r="Y319" s="1">
        <v>132</v>
      </c>
      <c r="Z319" s="1">
        <v>1300201</v>
      </c>
      <c r="AA319" s="1">
        <v>130020113</v>
      </c>
      <c r="AB319" s="1">
        <v>35.535718250000002</v>
      </c>
      <c r="AC319" s="1">
        <v>139.6926374</v>
      </c>
      <c r="AD319" s="1">
        <v>132</v>
      </c>
      <c r="AE319" s="1">
        <v>1300201</v>
      </c>
      <c r="AF319" s="1">
        <v>130020112</v>
      </c>
      <c r="AG319" s="1">
        <v>36</v>
      </c>
      <c r="AH319" s="1">
        <v>36</v>
      </c>
      <c r="AI319" s="1">
        <v>1</v>
      </c>
      <c r="AJ319" s="1">
        <v>0</v>
      </c>
      <c r="AK319" s="1">
        <v>0</v>
      </c>
      <c r="AL319" s="1">
        <v>410</v>
      </c>
      <c r="AM319" s="1" t="s">
        <v>39</v>
      </c>
      <c r="AN319" s="1">
        <v>1</v>
      </c>
      <c r="AO319" s="1">
        <v>0</v>
      </c>
      <c r="AP319" s="1">
        <v>0</v>
      </c>
      <c r="AQ319" s="1">
        <v>0</v>
      </c>
      <c r="AR319" s="1">
        <v>0</v>
      </c>
      <c r="AS319" s="1">
        <v>3</v>
      </c>
      <c r="AT319" s="1">
        <v>1</v>
      </c>
      <c r="AU319" s="1">
        <v>764</v>
      </c>
      <c r="AV319" s="1">
        <v>4.4000000000000004</v>
      </c>
      <c r="AW319" s="1">
        <v>1</v>
      </c>
      <c r="AX319" s="1">
        <v>2</v>
      </c>
      <c r="AY319" s="1">
        <v>130</v>
      </c>
      <c r="AZ319" s="1">
        <v>0</v>
      </c>
      <c r="BA319" s="1">
        <v>896</v>
      </c>
      <c r="BB319" s="1">
        <v>11.1</v>
      </c>
      <c r="BC319" s="1">
        <v>1353</v>
      </c>
      <c r="BD319" s="1">
        <v>16.8</v>
      </c>
      <c r="BE319" s="1">
        <v>29.9</v>
      </c>
      <c r="BF319" s="1">
        <v>1</v>
      </c>
      <c r="BG319" s="1">
        <v>604</v>
      </c>
      <c r="BH319" s="1">
        <v>3</v>
      </c>
      <c r="BI319" s="1">
        <v>1</v>
      </c>
      <c r="BJ319" s="1">
        <v>604</v>
      </c>
      <c r="BK319" s="1">
        <v>7.2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CG319" s="1">
        <f>AW319*EXP((BE319/100)+(L319*CC$2)+BU$2)</f>
        <v>2.0209886047823065</v>
      </c>
      <c r="CH319" s="1">
        <f>BL319*EXP((BT319/100)+BV$2)</f>
        <v>0</v>
      </c>
      <c r="CI319" s="1">
        <f>AT319*EXP((AV319/100)+(L319*CD$2)+BW$2)</f>
        <v>0.2485460844838655</v>
      </c>
      <c r="CJ319" s="1">
        <f>BF319*EXP((BH319/100)+(L319*CE$2)+BX$2)</f>
        <v>0.3219250256967916</v>
      </c>
      <c r="CK319" s="1">
        <f>BI319*EXP((BK319/100)+(L319*CF$2))</f>
        <v>1.0746553440638136</v>
      </c>
      <c r="CL319" s="1">
        <f>IF((CJ319+CK319)=0, LOG(1),LOG((CJ319+CK319)))</f>
        <v>0.14506593333398032</v>
      </c>
      <c r="CM319" s="1">
        <f>IF((CG319+CH319+CI319)=0, LOG(1),LOG((CG319+CH319+CI319)))</f>
        <v>0.35593682521138348</v>
      </c>
      <c r="CN319" s="1">
        <f>IF((CL319=0),1,EXP((BZ$2*CL319)+(CB$2*F319)))</f>
        <v>1.1312305735520596</v>
      </c>
      <c r="CO319" s="1">
        <f>IF((CM319=0),1,EXP((BZ$2*CM319)+(CA$2*AJ319)))</f>
        <v>1.3533003347108548</v>
      </c>
      <c r="CP319" s="1">
        <f>CN319+CO319</f>
        <v>2.4845309082629141</v>
      </c>
      <c r="CQ319" s="2">
        <f>CN319/CP319</f>
        <v>0.45530951931001384</v>
      </c>
      <c r="CR319" s="2">
        <f>CO319/CP319</f>
        <v>0.54469048068998627</v>
      </c>
      <c r="CS319" s="1">
        <f>CJ319+CK319</f>
        <v>1.3965803697606052</v>
      </c>
      <c r="CT319" s="1">
        <f>IF((CS319=0),CJ319,CJ319/CS319)</f>
        <v>0.23050948779408548</v>
      </c>
      <c r="CU319" s="4">
        <f>IF((CS319=0),CK319,CK319/CS319)</f>
        <v>0.76949051220591458</v>
      </c>
      <c r="CV319" s="1">
        <f>CI319+CH319+CG319</f>
        <v>2.2695346892661719</v>
      </c>
      <c r="CW319" s="1">
        <f>IF((CV319=0),CI319,CI319/CV319)</f>
        <v>0.10951411567286069</v>
      </c>
      <c r="CX319" s="1">
        <f>IF((CV319=0),CH319,CH319/CV319)</f>
        <v>0</v>
      </c>
      <c r="CY319" s="1">
        <f>IF((CV319=0),CG319,CG319/CV319)</f>
        <v>0.89048588432713938</v>
      </c>
      <c r="CZ319" s="1">
        <f>CT319*CQ319</f>
        <v>0.10495316408392256</v>
      </c>
      <c r="DA319" s="1">
        <f>CU319*CQ319</f>
        <v>0.35035635522609132</v>
      </c>
      <c r="DB319" s="1">
        <f>CW319*CR319</f>
        <v>5.9651296308189251E-2</v>
      </c>
      <c r="DC319" s="1">
        <f>CX319*CR319</f>
        <v>0</v>
      </c>
      <c r="DD319" s="1">
        <f>CY319*CR319</f>
        <v>0.48503918438179705</v>
      </c>
      <c r="DE319" s="1">
        <f>IF(($AM319="Bicycle"),1,0)</f>
        <v>1</v>
      </c>
      <c r="DF319" s="1">
        <f>IF(($AM319="Walk"),1,0)</f>
        <v>0</v>
      </c>
      <c r="DG319" s="1">
        <f>IF(($AM319="Car"),1,0)</f>
        <v>0</v>
      </c>
      <c r="DH319" s="1">
        <f>IF(($AM319="Rail"),1,0)</f>
        <v>0</v>
      </c>
      <c r="DI319" s="1">
        <f>IF(($AM319="Bus"),1,0)</f>
        <v>0</v>
      </c>
      <c r="DJ319" s="1" t="e">
        <f>DE319*LOG(CZ319)+DF319*LOG(DA319)+DG319*LOG(DB319)+DH319*LOG(DD319)+DI319*LOG(DC319)</f>
        <v>#NUM!</v>
      </c>
      <c r="DK319" s="1">
        <v>543.41634069999998</v>
      </c>
      <c r="DL319" s="1">
        <f>(0-(CZ319*BH319*$BY$2))/100</f>
        <v>3.7296643056684578E-2</v>
      </c>
      <c r="DM319" s="1">
        <f t="shared" si="20"/>
        <v>3.9144006985077076E-3</v>
      </c>
      <c r="DO319" s="1">
        <f>(0-(DA319*BK319*$BY$2))/100</f>
        <v>0.29881022158935122</v>
      </c>
      <c r="DP319" s="1">
        <f t="shared" si="21"/>
        <v>0.10469006014034579</v>
      </c>
      <c r="DR319" s="1">
        <f>(0-(DB319*AV319*$BY$2))/100</f>
        <v>3.1090343180070704E-2</v>
      </c>
      <c r="DS319" s="1">
        <f t="shared" si="22"/>
        <v>1.8545792733576886E-3</v>
      </c>
      <c r="DU319" s="1">
        <f>(0-(DC319*BT319*$BY$2))/100</f>
        <v>0</v>
      </c>
      <c r="DV319" s="1">
        <f t="shared" si="23"/>
        <v>0</v>
      </c>
      <c r="DX319" s="1">
        <f>(0-(DD319*BE319*$BY$2))/100</f>
        <v>1.7179122110965133</v>
      </c>
      <c r="DY319" s="1">
        <f t="shared" si="24"/>
        <v>0.83325473770978231</v>
      </c>
      <c r="EB319" s="1" t="s">
        <v>168</v>
      </c>
    </row>
    <row r="320" spans="1:132" x14ac:dyDescent="0.25">
      <c r="A320" s="1">
        <v>257748</v>
      </c>
      <c r="B320" s="1" t="s">
        <v>75</v>
      </c>
      <c r="C320" s="1">
        <v>999</v>
      </c>
      <c r="D320" s="1" t="s">
        <v>85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3">
        <v>0.81476851851851861</v>
      </c>
      <c r="K320" s="3">
        <v>0.82070601851851854</v>
      </c>
      <c r="L320" s="1">
        <v>1</v>
      </c>
      <c r="M320" s="1" t="s">
        <v>76</v>
      </c>
      <c r="N320" s="1">
        <v>0</v>
      </c>
      <c r="O320" s="1">
        <v>0</v>
      </c>
      <c r="P320" s="1">
        <v>0</v>
      </c>
      <c r="Q320" s="1">
        <v>0</v>
      </c>
      <c r="R320" s="1">
        <v>1</v>
      </c>
      <c r="S320" s="1">
        <v>0</v>
      </c>
      <c r="T320" s="1">
        <v>513</v>
      </c>
      <c r="U320" s="1">
        <v>8.5500000000000007</v>
      </c>
      <c r="V320" s="1">
        <v>889.12193649999995</v>
      </c>
      <c r="W320" s="1">
        <v>35.631017139999997</v>
      </c>
      <c r="X320" s="1">
        <v>139.68003640000001</v>
      </c>
      <c r="Y320" s="1" t="s">
        <v>77</v>
      </c>
      <c r="Z320" s="1" t="s">
        <v>77</v>
      </c>
      <c r="AA320" s="1" t="s">
        <v>77</v>
      </c>
      <c r="AB320" s="1">
        <v>35.623206510000003</v>
      </c>
      <c r="AC320" s="1">
        <v>139.68214990000001</v>
      </c>
      <c r="AD320" s="1" t="s">
        <v>77</v>
      </c>
      <c r="AE320" s="1" t="s">
        <v>77</v>
      </c>
      <c r="AF320" s="1" t="s">
        <v>77</v>
      </c>
      <c r="AG320" s="1">
        <v>38</v>
      </c>
      <c r="AH320" s="1">
        <v>38</v>
      </c>
      <c r="AI320" s="1">
        <v>1</v>
      </c>
      <c r="AJ320" s="1">
        <v>0</v>
      </c>
      <c r="AK320" s="1">
        <v>0</v>
      </c>
      <c r="AL320" s="1">
        <v>410</v>
      </c>
      <c r="AM320" s="1" t="s">
        <v>39</v>
      </c>
      <c r="AN320" s="1">
        <v>1</v>
      </c>
      <c r="AO320" s="1">
        <v>0</v>
      </c>
      <c r="AP320" s="1">
        <v>0</v>
      </c>
      <c r="AQ320" s="1">
        <v>0</v>
      </c>
      <c r="AR320" s="1">
        <v>0</v>
      </c>
      <c r="AS320" s="1">
        <v>5.6</v>
      </c>
      <c r="AT320" s="1">
        <v>1</v>
      </c>
      <c r="AU320" s="1">
        <v>1852</v>
      </c>
      <c r="AV320" s="1">
        <v>8.6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1</v>
      </c>
      <c r="BG320" s="1">
        <v>1114</v>
      </c>
      <c r="BH320" s="1">
        <v>5.6</v>
      </c>
      <c r="BI320" s="1">
        <v>1</v>
      </c>
      <c r="BJ320" s="1">
        <v>1114</v>
      </c>
      <c r="BK320" s="1">
        <v>13.7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CG320" s="1">
        <f>AW320*EXP((BE320/100)+(L320*CC$2)+BU$2)</f>
        <v>0</v>
      </c>
      <c r="CH320" s="1">
        <f>BL320*EXP((BT320/100)+BV$2)</f>
        <v>0</v>
      </c>
      <c r="CI320" s="1">
        <f>AT320*EXP((AV320/100)+(L320*CD$2)+BW$2)</f>
        <v>0.11560204876734505</v>
      </c>
      <c r="CJ320" s="1">
        <f>BF320*EXP((BH320/100)+(L320*CE$2)+BX$2)</f>
        <v>0.13380532953247595</v>
      </c>
      <c r="CK320" s="1">
        <f>BI320*EXP((BK320/100)+(L320*CF$2))</f>
        <v>0.78980894858704276</v>
      </c>
      <c r="CL320" s="1">
        <f>IF((CJ320+CK320)=0, LOG(1),LOG((CJ320+CK320)))</f>
        <v>-3.4509361960373547E-2</v>
      </c>
      <c r="CM320" s="1">
        <f>IF((CG320+CH320+CI320)=0, LOG(1),LOG((CG320+CH320+CI320)))</f>
        <v>-0.93703446902562715</v>
      </c>
      <c r="CN320" s="1">
        <f>IF((CL320=0),1,EXP((BZ$2*CL320)+(CB$2*F320)))</f>
        <v>0.97109307774760478</v>
      </c>
      <c r="CO320" s="1">
        <f>IF((CM320=0),1,EXP((BZ$2*CM320)+(CA$2*AJ320)))</f>
        <v>0.45091370526117081</v>
      </c>
      <c r="CP320" s="1">
        <f>CN320+CO320</f>
        <v>1.4220067830087757</v>
      </c>
      <c r="CQ320" s="2">
        <f>CN320/CP320</f>
        <v>0.68290326695411541</v>
      </c>
      <c r="CR320" s="2">
        <f>CO320/CP320</f>
        <v>0.31709673304588454</v>
      </c>
      <c r="CS320" s="1">
        <f>CJ320+CK320</f>
        <v>0.92361427811951868</v>
      </c>
      <c r="CT320" s="1">
        <f>IF((CS320=0),CJ320,CJ320/CS320)</f>
        <v>0.14487143897873037</v>
      </c>
      <c r="CU320" s="4">
        <f>IF((CS320=0),CK320,CK320/CS320)</f>
        <v>0.85512856102126966</v>
      </c>
      <c r="CV320" s="1">
        <f>CI320+CH320+CG320</f>
        <v>0.11560204876734505</v>
      </c>
      <c r="CW320" s="1">
        <f>IF((CV320=0),CI320,CI320/CV320)</f>
        <v>1</v>
      </c>
      <c r="CX320" s="1">
        <f>IF((CV320=0),CH320,CH320/CV320)</f>
        <v>0</v>
      </c>
      <c r="CY320" s="1">
        <f>IF((CV320=0),CG320,CG320/CV320)</f>
        <v>0</v>
      </c>
      <c r="CZ320" s="1">
        <f>CT320*CQ320</f>
        <v>9.893317896691875E-2</v>
      </c>
      <c r="DA320" s="1">
        <f>CU320*CQ320</f>
        <v>0.58397008798719663</v>
      </c>
      <c r="DB320" s="1">
        <f>CW320*CR320</f>
        <v>0.31709673304588454</v>
      </c>
      <c r="DC320" s="1">
        <f>CX320*CR320</f>
        <v>0</v>
      </c>
      <c r="DD320" s="1">
        <f>CY320*CR320</f>
        <v>0</v>
      </c>
      <c r="DE320" s="1">
        <f>IF(($AM320="Bicycle"),1,0)</f>
        <v>1</v>
      </c>
      <c r="DF320" s="1">
        <f>IF(($AM320="Walk"),1,0)</f>
        <v>0</v>
      </c>
      <c r="DG320" s="1">
        <f>IF(($AM320="Car"),1,0)</f>
        <v>0</v>
      </c>
      <c r="DH320" s="1">
        <f>IF(($AM320="Rail"),1,0)</f>
        <v>0</v>
      </c>
      <c r="DI320" s="1">
        <f>IF(($AM320="Bus"),1,0)</f>
        <v>0</v>
      </c>
      <c r="DJ320" s="1" t="e">
        <f>DE320*LOG(CZ320)+DF320*LOG(DA320)+DG320*LOG(DB320)+DH320*LOG(DD320)+DI320*LOG(DC320)</f>
        <v>#NUM!</v>
      </c>
      <c r="DK320" s="1">
        <v>889.12193649999995</v>
      </c>
      <c r="DL320" s="1">
        <f>(0-(CZ320*BH320*$BY$2))/100</f>
        <v>6.5627059364225554E-2</v>
      </c>
      <c r="DM320" s="1">
        <f t="shared" si="20"/>
        <v>6.4926936091535279E-3</v>
      </c>
      <c r="DO320" s="1">
        <f>(0-(DA320*BK320*$BY$2))/100</f>
        <v>0.94768525373635537</v>
      </c>
      <c r="DP320" s="1">
        <f t="shared" si="21"/>
        <v>0.55341984100858821</v>
      </c>
      <c r="DR320" s="1">
        <f>(0-(DB320*AV320*$BY$2))/100</f>
        <v>0.32303023424051175</v>
      </c>
      <c r="DS320" s="1">
        <f t="shared" si="22"/>
        <v>0.1024318319527131</v>
      </c>
      <c r="DU320" s="1">
        <f>(0-(DC320*BT320*$BY$2))/100</f>
        <v>0</v>
      </c>
      <c r="DV320" s="1">
        <f t="shared" si="23"/>
        <v>0</v>
      </c>
      <c r="DX320" s="1">
        <f>(0-(DD320*BE320*$BY$2))/100</f>
        <v>0</v>
      </c>
      <c r="DY320" s="1">
        <f t="shared" si="24"/>
        <v>0</v>
      </c>
      <c r="EB320" s="1" t="s">
        <v>168</v>
      </c>
    </row>
    <row r="321" spans="1:132" x14ac:dyDescent="0.25">
      <c r="A321" s="1">
        <v>256241</v>
      </c>
      <c r="B321" s="1" t="s">
        <v>81</v>
      </c>
      <c r="C321" s="1">
        <v>200</v>
      </c>
      <c r="D321" s="1" t="s">
        <v>84</v>
      </c>
      <c r="E321" s="1">
        <v>0</v>
      </c>
      <c r="F321" s="1">
        <v>0</v>
      </c>
      <c r="G321" s="1">
        <v>0</v>
      </c>
      <c r="H321" s="1">
        <v>1</v>
      </c>
      <c r="I321" s="1">
        <v>0</v>
      </c>
      <c r="J321" s="3">
        <v>0.71526620370370375</v>
      </c>
      <c r="K321" s="3">
        <v>0.72740740740740739</v>
      </c>
      <c r="L321" s="1">
        <v>1</v>
      </c>
      <c r="M321" s="1" t="s">
        <v>76</v>
      </c>
      <c r="N321" s="1">
        <v>0</v>
      </c>
      <c r="O321" s="1">
        <v>0</v>
      </c>
      <c r="P321" s="1">
        <v>0</v>
      </c>
      <c r="Q321" s="1">
        <v>0</v>
      </c>
      <c r="R321" s="1">
        <v>1</v>
      </c>
      <c r="S321" s="1">
        <v>0</v>
      </c>
      <c r="T321" s="1">
        <v>1049</v>
      </c>
      <c r="U321" s="1">
        <v>17.483333333333299</v>
      </c>
      <c r="V321" s="1">
        <v>831.00937450000004</v>
      </c>
      <c r="W321" s="1">
        <v>35.461088439999997</v>
      </c>
      <c r="X321" s="1">
        <v>139.5329279</v>
      </c>
      <c r="Y321" s="1">
        <v>112</v>
      </c>
      <c r="Z321" s="1">
        <v>1005104</v>
      </c>
      <c r="AA321" s="1">
        <v>100510401</v>
      </c>
      <c r="AB321" s="1">
        <v>35.460535960000001</v>
      </c>
      <c r="AC321" s="1">
        <v>139.54207959999999</v>
      </c>
      <c r="AD321" s="1">
        <v>112</v>
      </c>
      <c r="AE321" s="1">
        <v>1005105</v>
      </c>
      <c r="AF321" s="1">
        <v>100510501</v>
      </c>
      <c r="AG321" s="1">
        <v>37</v>
      </c>
      <c r="AH321" s="1">
        <v>37</v>
      </c>
      <c r="AI321" s="1">
        <v>1</v>
      </c>
      <c r="AJ321" s="1">
        <v>0</v>
      </c>
      <c r="AK321" s="1">
        <v>0</v>
      </c>
      <c r="AL321" s="1">
        <v>420</v>
      </c>
      <c r="AM321" s="1" t="s">
        <v>43</v>
      </c>
      <c r="AN321" s="1">
        <v>0</v>
      </c>
      <c r="AO321" s="1">
        <v>0</v>
      </c>
      <c r="AP321" s="1">
        <v>0</v>
      </c>
      <c r="AQ321" s="1">
        <v>0</v>
      </c>
      <c r="AR321" s="1">
        <v>1</v>
      </c>
      <c r="AS321" s="1">
        <v>18.5</v>
      </c>
      <c r="AT321" s="1">
        <v>1</v>
      </c>
      <c r="AU321" s="1">
        <v>1932</v>
      </c>
      <c r="AV321" s="1">
        <v>6.2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1</v>
      </c>
      <c r="BG321" s="1">
        <v>1481</v>
      </c>
      <c r="BH321" s="1">
        <v>7.4</v>
      </c>
      <c r="BI321" s="1">
        <v>1</v>
      </c>
      <c r="BJ321" s="1">
        <v>1481</v>
      </c>
      <c r="BK321" s="1">
        <v>18.5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CG321" s="1">
        <f>AW321*EXP((BE321/100)+(L321*CC$2)+BU$2)</f>
        <v>0</v>
      </c>
      <c r="CH321" s="1">
        <f>BL321*EXP((BT321/100)+BV$2)</f>
        <v>0</v>
      </c>
      <c r="CI321" s="1">
        <f>AT321*EXP((AV321/100)+(L321*CD$2)+BW$2)</f>
        <v>0.1128606282302959</v>
      </c>
      <c r="CJ321" s="1">
        <f>BF321*EXP((BH321/100)+(L321*CE$2)+BX$2)</f>
        <v>0.13623563257360288</v>
      </c>
      <c r="CK321" s="1">
        <f>BI321*EXP((BK321/100)+(L321*CF$2))</f>
        <v>0.82864437217019871</v>
      </c>
      <c r="CL321" s="1">
        <f>IF((CJ321+CK321)=0, LOG(1),LOG((CJ321+CK321)))</f>
        <v>-1.5526693410576223E-2</v>
      </c>
      <c r="CM321" s="1">
        <f>IF((CG321+CH321+CI321)=0, LOG(1),LOG((CG321+CH321+CI321)))</f>
        <v>-0.94745753659130527</v>
      </c>
      <c r="CN321" s="1">
        <f>IF((CL321=0),1,EXP((BZ$2*CL321)+(CB$2*F321)))</f>
        <v>0.98688901823777819</v>
      </c>
      <c r="CO321" s="1">
        <f>IF((CM321=0),1,EXP((BZ$2*CM321)+(CA$2*AJ321)))</f>
        <v>0.44693643140540856</v>
      </c>
      <c r="CP321" s="1">
        <f>CN321+CO321</f>
        <v>1.4338254496431868</v>
      </c>
      <c r="CQ321" s="2">
        <f>CN321/CP321</f>
        <v>0.68829090631873602</v>
      </c>
      <c r="CR321" s="2">
        <f>CO321/CP321</f>
        <v>0.31170909368126398</v>
      </c>
      <c r="CS321" s="1">
        <f>CJ321+CK321</f>
        <v>0.96488000474380153</v>
      </c>
      <c r="CT321" s="1">
        <f>IF((CS321=0),CJ321,CJ321/CS321)</f>
        <v>0.1411943784758776</v>
      </c>
      <c r="CU321" s="4">
        <f>IF((CS321=0),CK321,CK321/CS321)</f>
        <v>0.85880562152412243</v>
      </c>
      <c r="CV321" s="1">
        <f>CI321+CH321+CG321</f>
        <v>0.1128606282302959</v>
      </c>
      <c r="CW321" s="1">
        <f>IF((CV321=0),CI321,CI321/CV321)</f>
        <v>1</v>
      </c>
      <c r="CX321" s="1">
        <f>IF((CV321=0),CH321,CH321/CV321)</f>
        <v>0</v>
      </c>
      <c r="CY321" s="1">
        <f>IF((CV321=0),CG321,CG321/CV321)</f>
        <v>0</v>
      </c>
      <c r="CZ321" s="1">
        <f>CT321*CQ321</f>
        <v>9.7182806728272425E-2</v>
      </c>
      <c r="DA321" s="1">
        <f>CU321*CQ321</f>
        <v>0.59110809959046362</v>
      </c>
      <c r="DB321" s="1">
        <f>CW321*CR321</f>
        <v>0.31170909368126398</v>
      </c>
      <c r="DC321" s="1">
        <f>CX321*CR321</f>
        <v>0</v>
      </c>
      <c r="DD321" s="1">
        <f>CY321*CR321</f>
        <v>0</v>
      </c>
      <c r="DE321" s="1">
        <f>IF(($AM321="Bicycle"),1,0)</f>
        <v>0</v>
      </c>
      <c r="DF321" s="1">
        <f>IF(($AM321="Walk"),1,0)</f>
        <v>1</v>
      </c>
      <c r="DG321" s="1">
        <f>IF(($AM321="Car"),1,0)</f>
        <v>0</v>
      </c>
      <c r="DH321" s="1">
        <f>IF(($AM321="Rail"),1,0)</f>
        <v>0</v>
      </c>
      <c r="DI321" s="1">
        <f>IF(($AM321="Bus"),1,0)</f>
        <v>0</v>
      </c>
      <c r="DJ321" s="1" t="e">
        <f>DE321*LOG(CZ321)+DF321*LOG(DA321)+DG321*LOG(DB321)+DH321*LOG(DD321)+DI321*LOG(DC321)</f>
        <v>#NUM!</v>
      </c>
      <c r="DK321" s="1">
        <v>831.00937450000004</v>
      </c>
      <c r="DL321" s="1">
        <f>(0-(CZ321*BH321*$BY$2))/100</f>
        <v>8.5187154327896419E-2</v>
      </c>
      <c r="DM321" s="1">
        <f t="shared" si="20"/>
        <v>8.2787267547794734E-3</v>
      </c>
      <c r="DO321" s="1">
        <f>(0-(DA321*BK321*$BY$2))/100</f>
        <v>1.2953633106388036</v>
      </c>
      <c r="DP321" s="1">
        <f t="shared" si="21"/>
        <v>0.76569974483091463</v>
      </c>
      <c r="DR321" s="1">
        <f>(0-(DB321*AV321*$BY$2))/100</f>
        <v>0.2289254704463255</v>
      </c>
      <c r="DS321" s="1">
        <f t="shared" si="22"/>
        <v>7.1358150913381102E-2</v>
      </c>
      <c r="DU321" s="1">
        <f>(0-(DC321*BT321*$BY$2))/100</f>
        <v>0</v>
      </c>
      <c r="DV321" s="1">
        <f t="shared" si="23"/>
        <v>0</v>
      </c>
      <c r="DX321" s="1">
        <f>(0-(DD321*BE321*$BY$2))/100</f>
        <v>0</v>
      </c>
      <c r="DY321" s="1">
        <f t="shared" si="24"/>
        <v>0</v>
      </c>
      <c r="EB321" s="1" t="s">
        <v>168</v>
      </c>
    </row>
    <row r="322" spans="1:132" x14ac:dyDescent="0.25">
      <c r="A322" s="1">
        <v>256642</v>
      </c>
      <c r="B322" s="1" t="s">
        <v>92</v>
      </c>
      <c r="C322" s="1">
        <v>999</v>
      </c>
      <c r="D322" s="1" t="s">
        <v>85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3">
        <v>0.4082175925925926</v>
      </c>
      <c r="K322" s="3">
        <v>0.4191319444444444</v>
      </c>
      <c r="L322" s="1">
        <v>1</v>
      </c>
      <c r="M322" s="1" t="s">
        <v>79</v>
      </c>
      <c r="N322" s="1">
        <v>0</v>
      </c>
      <c r="O322" s="1">
        <v>1</v>
      </c>
      <c r="P322" s="1">
        <v>0</v>
      </c>
      <c r="Q322" s="1">
        <v>0</v>
      </c>
      <c r="R322" s="1">
        <v>0</v>
      </c>
      <c r="S322" s="1">
        <v>0</v>
      </c>
      <c r="T322" s="1">
        <v>942</v>
      </c>
      <c r="U322" s="1">
        <v>15.7</v>
      </c>
      <c r="V322" s="1">
        <v>988.67768550000005</v>
      </c>
      <c r="W322" s="1">
        <v>35.430344980000001</v>
      </c>
      <c r="X322" s="1">
        <v>139.66192609999999</v>
      </c>
      <c r="Y322" s="1">
        <v>104</v>
      </c>
      <c r="Z322" s="1">
        <v>1003010</v>
      </c>
      <c r="AA322" s="1">
        <v>100301003</v>
      </c>
      <c r="AB322" s="1">
        <v>35.423537529999997</v>
      </c>
      <c r="AC322" s="1">
        <v>139.66894809999999</v>
      </c>
      <c r="AD322" s="1">
        <v>104</v>
      </c>
      <c r="AE322" s="1">
        <v>1003010</v>
      </c>
      <c r="AF322" s="1">
        <v>100301008</v>
      </c>
      <c r="AG322" s="1">
        <v>41.24</v>
      </c>
      <c r="AH322" s="1">
        <v>0</v>
      </c>
      <c r="AI322" s="1">
        <v>0</v>
      </c>
      <c r="AJ322" s="1">
        <v>0</v>
      </c>
      <c r="AK322" s="1">
        <v>0</v>
      </c>
      <c r="AL322" s="1">
        <v>410</v>
      </c>
      <c r="AM322" s="1" t="s">
        <v>39</v>
      </c>
      <c r="AN322" s="1">
        <v>1</v>
      </c>
      <c r="AO322" s="1">
        <v>0</v>
      </c>
      <c r="AP322" s="1">
        <v>0</v>
      </c>
      <c r="AQ322" s="1">
        <v>0</v>
      </c>
      <c r="AR322" s="1">
        <v>0</v>
      </c>
      <c r="AS322" s="1">
        <v>5.8</v>
      </c>
      <c r="AT322" s="1">
        <v>1</v>
      </c>
      <c r="AU322" s="1">
        <v>1225</v>
      </c>
      <c r="AV322" s="1">
        <v>4.3</v>
      </c>
      <c r="AW322" s="1">
        <v>1</v>
      </c>
      <c r="AX322" s="1">
        <v>24</v>
      </c>
      <c r="AY322" s="1">
        <v>340</v>
      </c>
      <c r="AZ322" s="1">
        <v>1</v>
      </c>
      <c r="BA322" s="1">
        <v>2043</v>
      </c>
      <c r="BB322" s="1">
        <v>25.7</v>
      </c>
      <c r="BC322" s="1">
        <v>2778</v>
      </c>
      <c r="BD322" s="1">
        <v>33.700000000000003</v>
      </c>
      <c r="BE322" s="1">
        <v>83.4</v>
      </c>
      <c r="BF322" s="1">
        <v>1</v>
      </c>
      <c r="BG322" s="1">
        <v>1162</v>
      </c>
      <c r="BH322" s="1">
        <v>5.8</v>
      </c>
      <c r="BI322" s="1">
        <v>1</v>
      </c>
      <c r="BJ322" s="1">
        <v>1162</v>
      </c>
      <c r="BK322" s="1">
        <v>14.4</v>
      </c>
      <c r="BL322" s="1">
        <v>1</v>
      </c>
      <c r="BM322" s="1">
        <v>0.82</v>
      </c>
      <c r="BN322" s="1">
        <v>3</v>
      </c>
      <c r="BO322" s="1">
        <v>210</v>
      </c>
      <c r="BP322" s="1">
        <v>412</v>
      </c>
      <c r="BQ322" s="1">
        <v>6.2</v>
      </c>
      <c r="BR322" s="1">
        <v>368</v>
      </c>
      <c r="BS322" s="1">
        <v>5.5</v>
      </c>
      <c r="BT322" s="1">
        <v>14.7</v>
      </c>
      <c r="CG322" s="1">
        <f>AW322*EXP((BE322/100)+(L322*CC$2)+BU$2)</f>
        <v>3.8663426170617892</v>
      </c>
      <c r="CH322" s="1">
        <f>BL322*EXP((BT322/100)+BV$2)</f>
        <v>0.15390096005232548</v>
      </c>
      <c r="CI322" s="1">
        <f>AT322*EXP((AV322/100)+(L322*CD$2)+BW$2)</f>
        <v>0.11073651922932419</v>
      </c>
      <c r="CJ322" s="1">
        <f>BF322*EXP((BH322/100)+(L322*CE$2)+BX$2)</f>
        <v>0.13407320798069627</v>
      </c>
      <c r="CK322" s="1">
        <f>BI322*EXP((BK322/100)+(L322*CF$2))</f>
        <v>0.79535700677626198</v>
      </c>
      <c r="CL322" s="1">
        <f>IF((CJ322+CK322)=0, LOG(1),LOG((CJ322+CK322)))</f>
        <v>-3.1783213190350164E-2</v>
      </c>
      <c r="CM322" s="1">
        <f>IF((CG322+CH322+CI322)=0, LOG(1),LOG((CG322+CH322+CI322)))</f>
        <v>0.61605310248831735</v>
      </c>
      <c r="CN322" s="1">
        <f>IF((CL322=0),1,EXP((BZ$2*CL322)+(CB$2*F322)))</f>
        <v>0.97334592949292953</v>
      </c>
      <c r="CO322" s="1">
        <f>IF((CM322=0),1,EXP((BZ$2*CM322)+(CA$2*AJ322)))</f>
        <v>1.6881700592747437</v>
      </c>
      <c r="CP322" s="1">
        <f>CN322+CO322</f>
        <v>2.6615159887676731</v>
      </c>
      <c r="CQ322" s="2">
        <f>CN322/CP322</f>
        <v>0.36571109608235158</v>
      </c>
      <c r="CR322" s="2">
        <f>CO322/CP322</f>
        <v>0.63428890391764847</v>
      </c>
      <c r="CS322" s="1">
        <f>CJ322+CK322</f>
        <v>0.9294302147569582</v>
      </c>
      <c r="CT322" s="1">
        <f>IF((CS322=0),CJ322,CJ322/CS322)</f>
        <v>0.14425311965541793</v>
      </c>
      <c r="CU322" s="4">
        <f>IF((CS322=0),CK322,CK322/CS322)</f>
        <v>0.85574688034458213</v>
      </c>
      <c r="CV322" s="1">
        <f>CI322+CH322+CG322</f>
        <v>4.1309800963434391</v>
      </c>
      <c r="CW322" s="1">
        <f>IF((CV322=0),CI322,CI322/CV322)</f>
        <v>2.6806355065071182E-2</v>
      </c>
      <c r="CX322" s="1">
        <f>IF((CV322=0),CH322,CH322/CV322)</f>
        <v>3.7255313863301304E-2</v>
      </c>
      <c r="CY322" s="1">
        <f>IF((CV322=0),CG322,CG322/CV322)</f>
        <v>0.93593833107162749</v>
      </c>
      <c r="CZ322" s="1">
        <f>CT322*CQ322</f>
        <v>5.2754966502481508E-2</v>
      </c>
      <c r="DA322" s="1">
        <f>CU322*CQ322</f>
        <v>0.31295612957987012</v>
      </c>
      <c r="DB322" s="1">
        <f>CW322*CR322</f>
        <v>1.7002973572251303E-2</v>
      </c>
      <c r="DC322" s="1">
        <f>CX322*CR322</f>
        <v>2.3630632195461358E-2</v>
      </c>
      <c r="DD322" s="1">
        <f>CY322*CR322</f>
        <v>0.59365529814993578</v>
      </c>
      <c r="DE322" s="1">
        <f>IF(($AM322="Bicycle"),1,0)</f>
        <v>1</v>
      </c>
      <c r="DF322" s="1">
        <f>IF(($AM322="Walk"),1,0)</f>
        <v>0</v>
      </c>
      <c r="DG322" s="1">
        <f>IF(($AM322="Car"),1,0)</f>
        <v>0</v>
      </c>
      <c r="DH322" s="1">
        <f>IF(($AM322="Rail"),1,0)</f>
        <v>0</v>
      </c>
      <c r="DI322" s="1">
        <f>IF(($AM322="Bus"),1,0)</f>
        <v>0</v>
      </c>
      <c r="DJ322" s="1">
        <f>DE322*LOG(CZ322)+DF322*LOG(DA322)+DG322*LOG(DB322)+DH322*LOG(DD322)+DI322*LOG(DC322)</f>
        <v>-1.2777366483887649</v>
      </c>
      <c r="DK322" s="1">
        <v>988.67768550000005</v>
      </c>
      <c r="DL322" s="1">
        <f>(0-(CZ322*BH322*$BY$2))/100</f>
        <v>3.6244682407462897E-2</v>
      </c>
      <c r="DM322" s="1">
        <f t="shared" si="20"/>
        <v>1.912087006298786E-3</v>
      </c>
      <c r="DO322" s="1">
        <f>(0-(DA322*BK322*$BY$2))/100</f>
        <v>0.53382499864836253</v>
      </c>
      <c r="DP322" s="1">
        <f t="shared" si="21"/>
        <v>0.16706380544997093</v>
      </c>
      <c r="DR322" s="1">
        <f>(0-(DB322*AV322*$BY$2))/100</f>
        <v>8.6605662617072702E-3</v>
      </c>
      <c r="DS322" s="1">
        <f t="shared" si="22"/>
        <v>1.4725537926853997E-4</v>
      </c>
      <c r="DU322" s="1">
        <f>(0-(DC322*BT322*$BY$2))/100</f>
        <v>4.114770605788113E-2</v>
      </c>
      <c r="DV322" s="1">
        <f t="shared" si="23"/>
        <v>9.7234630754074614E-4</v>
      </c>
      <c r="DX322" s="1">
        <f>(0-(DD322*BE322*$BY$2))/100</f>
        <v>5.8648019669389679</v>
      </c>
      <c r="DY322" s="1">
        <f t="shared" si="24"/>
        <v>3.4816707602734827</v>
      </c>
      <c r="EB322" s="1" t="s">
        <v>168</v>
      </c>
    </row>
    <row r="323" spans="1:132" x14ac:dyDescent="0.25">
      <c r="A323" s="1">
        <v>255344</v>
      </c>
      <c r="B323" s="1" t="s">
        <v>96</v>
      </c>
      <c r="C323" s="1">
        <v>200</v>
      </c>
      <c r="D323" s="1" t="s">
        <v>84</v>
      </c>
      <c r="E323" s="1">
        <v>0</v>
      </c>
      <c r="F323" s="1">
        <v>0</v>
      </c>
      <c r="G323" s="1">
        <v>0</v>
      </c>
      <c r="H323" s="1">
        <v>1</v>
      </c>
      <c r="I323" s="1">
        <v>0</v>
      </c>
      <c r="J323" s="3">
        <v>0.84828703703703701</v>
      </c>
      <c r="K323" s="3">
        <v>0.86864583333333334</v>
      </c>
      <c r="L323" s="1">
        <v>1</v>
      </c>
      <c r="M323" s="1" t="s">
        <v>76</v>
      </c>
      <c r="N323" s="1">
        <v>0</v>
      </c>
      <c r="O323" s="1">
        <v>0</v>
      </c>
      <c r="P323" s="1">
        <v>0</v>
      </c>
      <c r="Q323" s="1">
        <v>0</v>
      </c>
      <c r="R323" s="1">
        <v>1</v>
      </c>
      <c r="S323" s="1">
        <v>0</v>
      </c>
      <c r="T323" s="1">
        <v>1759</v>
      </c>
      <c r="U323" s="1">
        <v>29.316666666666698</v>
      </c>
      <c r="V323" s="1">
        <v>723.99951229999999</v>
      </c>
      <c r="W323" s="1">
        <v>35.431289120000002</v>
      </c>
      <c r="X323" s="1">
        <v>139.55511509999999</v>
      </c>
      <c r="Y323" s="1">
        <v>110</v>
      </c>
      <c r="Z323" s="1">
        <v>1009032</v>
      </c>
      <c r="AA323" s="1">
        <v>100903202</v>
      </c>
      <c r="AB323" s="1">
        <v>35.424867880000001</v>
      </c>
      <c r="AC323" s="1">
        <v>139.55378469999999</v>
      </c>
      <c r="AD323" s="1">
        <v>110</v>
      </c>
      <c r="AE323" s="1">
        <v>1009034</v>
      </c>
      <c r="AF323" s="1">
        <v>100903403</v>
      </c>
      <c r="AG323" s="1">
        <v>28</v>
      </c>
      <c r="AH323" s="1">
        <v>28</v>
      </c>
      <c r="AI323" s="1">
        <v>1</v>
      </c>
      <c r="AJ323" s="1">
        <v>0</v>
      </c>
      <c r="AK323" s="1">
        <v>0</v>
      </c>
      <c r="AL323" s="1">
        <v>420</v>
      </c>
      <c r="AM323" s="1" t="s">
        <v>43</v>
      </c>
      <c r="AN323" s="1">
        <v>0</v>
      </c>
      <c r="AO323" s="1">
        <v>0</v>
      </c>
      <c r="AP323" s="1">
        <v>0</v>
      </c>
      <c r="AQ323" s="1">
        <v>0</v>
      </c>
      <c r="AR323" s="1">
        <v>1</v>
      </c>
      <c r="AS323" s="1">
        <v>11.1</v>
      </c>
      <c r="AT323" s="1">
        <v>1</v>
      </c>
      <c r="AU323" s="1">
        <v>2171</v>
      </c>
      <c r="AV323" s="1">
        <v>8.6</v>
      </c>
      <c r="AW323" s="1">
        <v>0</v>
      </c>
      <c r="AX323" s="1">
        <v>0</v>
      </c>
      <c r="AY323" s="1">
        <v>0</v>
      </c>
      <c r="AZ323" s="1">
        <v>0</v>
      </c>
      <c r="BA323" s="1">
        <v>232</v>
      </c>
      <c r="BB323" s="1">
        <v>2.9</v>
      </c>
      <c r="BC323" s="1">
        <v>1020</v>
      </c>
      <c r="BD323" s="1">
        <v>12.4</v>
      </c>
      <c r="BE323" s="1">
        <v>0</v>
      </c>
      <c r="BF323" s="1">
        <v>1</v>
      </c>
      <c r="BG323" s="1">
        <v>912</v>
      </c>
      <c r="BH323" s="1">
        <v>4.5999999999999996</v>
      </c>
      <c r="BI323" s="1">
        <v>1</v>
      </c>
      <c r="BJ323" s="1">
        <v>912</v>
      </c>
      <c r="BK323" s="1">
        <v>11.1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CG323" s="1">
        <f>AW323*EXP((BE323/100)+(L323*CC$2)+BU$2)</f>
        <v>0</v>
      </c>
      <c r="CH323" s="1">
        <f>BL323*EXP((BT323/100)+BV$2)</f>
        <v>0</v>
      </c>
      <c r="CI323" s="1">
        <f>AT323*EXP((AV323/100)+(L323*CD$2)+BW$2)</f>
        <v>0.11560204876734505</v>
      </c>
      <c r="CJ323" s="1">
        <f>BF323*EXP((BH323/100)+(L323*CE$2)+BX$2)</f>
        <v>0.13247394425838049</v>
      </c>
      <c r="CK323" s="1">
        <f>BI323*EXP((BK323/100)+(L323*CF$2))</f>
        <v>0.76953857269534842</v>
      </c>
      <c r="CL323" s="1">
        <f>IF((CJ323+CK323)=0, LOG(1),LOG((CJ323+CK323)))</f>
        <v>-4.4787435843626572E-2</v>
      </c>
      <c r="CM323" s="1">
        <f>IF((CG323+CH323+CI323)=0, LOG(1),LOG((CG323+CH323+CI323)))</f>
        <v>-0.93703446902562715</v>
      </c>
      <c r="CN323" s="1">
        <f>IF((CL323=0),1,EXP((BZ$2*CL323)+(CB$2*F323)))</f>
        <v>0.96264620749349239</v>
      </c>
      <c r="CO323" s="1">
        <f>IF((CM323=0),1,EXP((BZ$2*CM323)+(CA$2*AJ323)))</f>
        <v>0.45091370526117081</v>
      </c>
      <c r="CP323" s="1">
        <f>CN323+CO323</f>
        <v>1.4135599127546632</v>
      </c>
      <c r="CQ323" s="2">
        <f>CN323/CP323</f>
        <v>0.68100842334835565</v>
      </c>
      <c r="CR323" s="2">
        <f>CO323/CP323</f>
        <v>0.31899157665164435</v>
      </c>
      <c r="CS323" s="1">
        <f>CJ323+CK323</f>
        <v>0.90201251695372897</v>
      </c>
      <c r="CT323" s="1">
        <f>IF((CS323=0),CJ323,CJ323/CS323)</f>
        <v>0.14686486248081199</v>
      </c>
      <c r="CU323" s="4">
        <f>IF((CS323=0),CK323,CK323/CS323)</f>
        <v>0.8531351375191879</v>
      </c>
      <c r="CV323" s="1">
        <f>CI323+CH323+CG323</f>
        <v>0.11560204876734505</v>
      </c>
      <c r="CW323" s="1">
        <f>IF((CV323=0),CI323,CI323/CV323)</f>
        <v>1</v>
      </c>
      <c r="CX323" s="1">
        <f>IF((CV323=0),CH323,CH323/CV323)</f>
        <v>0</v>
      </c>
      <c r="CY323" s="1">
        <f>IF((CV323=0),CG323,CG323/CV323)</f>
        <v>0</v>
      </c>
      <c r="CZ323" s="1">
        <f>CT323*CQ323</f>
        <v>0.10001620844333084</v>
      </c>
      <c r="DA323" s="1">
        <f>CU323*CQ323</f>
        <v>0.58099221490502473</v>
      </c>
      <c r="DB323" s="1">
        <f>CW323*CR323</f>
        <v>0.31899157665164435</v>
      </c>
      <c r="DC323" s="1">
        <f>CX323*CR323</f>
        <v>0</v>
      </c>
      <c r="DD323" s="1">
        <f>CY323*CR323</f>
        <v>0</v>
      </c>
      <c r="DE323" s="1">
        <f>IF(($AM323="Bicycle"),1,0)</f>
        <v>0</v>
      </c>
      <c r="DF323" s="1">
        <f>IF(($AM323="Walk"),1,0)</f>
        <v>1</v>
      </c>
      <c r="DG323" s="1">
        <f>IF(($AM323="Car"),1,0)</f>
        <v>0</v>
      </c>
      <c r="DH323" s="1">
        <f>IF(($AM323="Rail"),1,0)</f>
        <v>0</v>
      </c>
      <c r="DI323" s="1">
        <f>IF(($AM323="Bus"),1,0)</f>
        <v>0</v>
      </c>
      <c r="DJ323" s="1" t="e">
        <f>DE323*LOG(CZ323)+DF323*LOG(DA323)+DG323*LOG(DB323)+DH323*LOG(DD323)+DI323*LOG(DC323)</f>
        <v>#NUM!</v>
      </c>
      <c r="DK323" s="1">
        <v>723.99951229999999</v>
      </c>
      <c r="DL323" s="1">
        <f>(0-(CZ323*BH323*$BY$2))/100</f>
        <v>5.4498076198290245E-2</v>
      </c>
      <c r="DM323" s="1">
        <f t="shared" ref="DM323:DM386" si="25">$CZ323*DL323</f>
        <v>5.4506909488087245E-3</v>
      </c>
      <c r="DO323" s="1">
        <f>(0-(DA323*BK323*$BY$2))/100</f>
        <v>0.76391712393333533</v>
      </c>
      <c r="DP323" s="1">
        <f t="shared" ref="DP323:DP386" si="26">$DA323*DO323</f>
        <v>0.44382990183790477</v>
      </c>
      <c r="DR323" s="1">
        <f>(0-(DB323*AV323*$BY$2))/100</f>
        <v>0.32496053408289183</v>
      </c>
      <c r="DS323" s="1">
        <f t="shared" ref="DS323:DS386" si="27">$DB323*DR323</f>
        <v>0.10365967311666208</v>
      </c>
      <c r="DU323" s="1">
        <f>(0-(DC323*BT323*$BY$2))/100</f>
        <v>0</v>
      </c>
      <c r="DV323" s="1">
        <f t="shared" ref="DV323:DV386" si="28">$DC323*DU323</f>
        <v>0</v>
      </c>
      <c r="DX323" s="1">
        <f>(0-(DD323*BE323*$BY$2))/100</f>
        <v>0</v>
      </c>
      <c r="DY323" s="1">
        <f t="shared" ref="DY323:DY386" si="29">$DD323*DX323</f>
        <v>0</v>
      </c>
      <c r="EB323" s="1" t="s">
        <v>168</v>
      </c>
    </row>
    <row r="324" spans="1:132" x14ac:dyDescent="0.25">
      <c r="A324" s="1">
        <v>255390</v>
      </c>
      <c r="B324" s="1" t="s">
        <v>91</v>
      </c>
      <c r="C324" s="1">
        <v>600</v>
      </c>
      <c r="D324" s="1" t="s">
        <v>6</v>
      </c>
      <c r="E324" s="1">
        <v>0</v>
      </c>
      <c r="F324" s="1">
        <v>0</v>
      </c>
      <c r="G324" s="1">
        <v>1</v>
      </c>
      <c r="H324" s="1">
        <v>0</v>
      </c>
      <c r="I324" s="1">
        <v>0</v>
      </c>
      <c r="J324" s="3">
        <v>0.50114583333333329</v>
      </c>
      <c r="K324" s="3">
        <v>0.51506944444444447</v>
      </c>
      <c r="L324" s="1">
        <v>0</v>
      </c>
      <c r="M324" s="1" t="s">
        <v>82</v>
      </c>
      <c r="N324" s="1">
        <v>0</v>
      </c>
      <c r="O324" s="1">
        <v>0</v>
      </c>
      <c r="P324" s="1">
        <v>1</v>
      </c>
      <c r="Q324" s="1">
        <v>0</v>
      </c>
      <c r="R324" s="1">
        <v>0</v>
      </c>
      <c r="S324" s="1">
        <v>0</v>
      </c>
      <c r="T324" s="1">
        <v>1204</v>
      </c>
      <c r="U324" s="1">
        <v>20.066666666666698</v>
      </c>
      <c r="V324" s="1">
        <v>528.26272240000003</v>
      </c>
      <c r="W324" s="1">
        <v>35.44452854</v>
      </c>
      <c r="X324" s="1">
        <v>139.6373088</v>
      </c>
      <c r="Y324" s="1">
        <v>104</v>
      </c>
      <c r="Z324" s="1">
        <v>1003002</v>
      </c>
      <c r="AA324" s="1">
        <v>100300214</v>
      </c>
      <c r="AB324" s="1">
        <v>35.44630944</v>
      </c>
      <c r="AC324" s="1">
        <v>139.6427161</v>
      </c>
      <c r="AD324" s="1">
        <v>104</v>
      </c>
      <c r="AE324" s="1">
        <v>1003002</v>
      </c>
      <c r="AF324" s="1">
        <v>100300201</v>
      </c>
      <c r="AG324" s="1">
        <v>37</v>
      </c>
      <c r="AH324" s="1">
        <v>37</v>
      </c>
      <c r="AI324" s="1">
        <v>1</v>
      </c>
      <c r="AJ324" s="1">
        <v>0</v>
      </c>
      <c r="AK324" s="1">
        <v>0</v>
      </c>
      <c r="AL324" s="1">
        <v>420</v>
      </c>
      <c r="AM324" s="1" t="s">
        <v>43</v>
      </c>
      <c r="AN324" s="1">
        <v>0</v>
      </c>
      <c r="AO324" s="1">
        <v>0</v>
      </c>
      <c r="AP324" s="1">
        <v>0</v>
      </c>
      <c r="AQ324" s="1">
        <v>0</v>
      </c>
      <c r="AR324" s="1">
        <v>1</v>
      </c>
      <c r="AS324" s="1">
        <v>8.1999999999999993</v>
      </c>
      <c r="AT324" s="1">
        <v>1</v>
      </c>
      <c r="AU324" s="1">
        <v>1067</v>
      </c>
      <c r="AV324" s="1">
        <v>4.2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1</v>
      </c>
      <c r="BG324" s="1">
        <v>681</v>
      </c>
      <c r="BH324" s="1">
        <v>3.4</v>
      </c>
      <c r="BI324" s="1">
        <v>1</v>
      </c>
      <c r="BJ324" s="1">
        <v>681</v>
      </c>
      <c r="BK324" s="1">
        <v>8.1999999999999993</v>
      </c>
      <c r="BL324" s="1">
        <v>1</v>
      </c>
      <c r="BM324" s="1">
        <v>0.47</v>
      </c>
      <c r="BN324" s="1">
        <v>2</v>
      </c>
      <c r="BO324" s="1">
        <v>210</v>
      </c>
      <c r="BP324" s="1">
        <v>296</v>
      </c>
      <c r="BQ324" s="1">
        <v>4.4000000000000004</v>
      </c>
      <c r="BR324" s="1">
        <v>55</v>
      </c>
      <c r="BS324" s="1">
        <v>0.8</v>
      </c>
      <c r="BT324" s="1">
        <v>7.2</v>
      </c>
      <c r="CG324" s="1">
        <f>AW324*EXP((BE324/100)+(L324*CC$2)+BU$2)</f>
        <v>0</v>
      </c>
      <c r="CH324" s="1">
        <f>BL324*EXP((BT324/100)+BV$2)</f>
        <v>0.1427806132282558</v>
      </c>
      <c r="CI324" s="1">
        <f>AT324*EXP((AV324/100)+(L324*CD$2)+BW$2)</f>
        <v>0.2480494890758376</v>
      </c>
      <c r="CJ324" s="1">
        <f>BF324*EXP((BH324/100)+(L324*CE$2)+BX$2)</f>
        <v>0.32321530463708786</v>
      </c>
      <c r="CK324" s="1">
        <f>BI324*EXP((BK324/100)+(L324*CF$2))</f>
        <v>1.085455809829549</v>
      </c>
      <c r="CL324" s="1">
        <f>IF((CJ324+CK324)=0, LOG(1),LOG((CJ324+CK324)))</f>
        <v>0.14880960925924508</v>
      </c>
      <c r="CM324" s="1">
        <f>IF((CG324+CH324+CI324)=0, LOG(1),LOG((CG324+CH324+CI324)))</f>
        <v>-0.40801199367105756</v>
      </c>
      <c r="CN324" s="1">
        <f>IF((CL324=0),1,EXP((BZ$2*CL324)+(CB$2*F324)))</f>
        <v>1.1348360235696799</v>
      </c>
      <c r="CO324" s="1">
        <f>IF((CM324=0),1,EXP((BZ$2*CM324)+(CA$2*AJ324)))</f>
        <v>0.70693949644390242</v>
      </c>
      <c r="CP324" s="1">
        <f>CN324+CO324</f>
        <v>1.8417755200135824</v>
      </c>
      <c r="CQ324" s="2">
        <f>CN324/CP324</f>
        <v>0.61616413685491433</v>
      </c>
      <c r="CR324" s="2">
        <f>CO324/CP324</f>
        <v>0.38383586314508567</v>
      </c>
      <c r="CS324" s="1">
        <f>CJ324+CK324</f>
        <v>1.4086711144666368</v>
      </c>
      <c r="CT324" s="1">
        <f>IF((CS324=0),CJ324,CJ324/CS324)</f>
        <v>0.22944695984588739</v>
      </c>
      <c r="CU324" s="4">
        <f>IF((CS324=0),CK324,CK324/CS324)</f>
        <v>0.77055304015411263</v>
      </c>
      <c r="CV324" s="1">
        <f>CI324+CH324+CG324</f>
        <v>0.39083010230409343</v>
      </c>
      <c r="CW324" s="1">
        <f>IF((CV324=0),CI324,CI324/CV324)</f>
        <v>0.63467344918799928</v>
      </c>
      <c r="CX324" s="1">
        <f>IF((CV324=0),CH324,CH324/CV324)</f>
        <v>0.36532655081200066</v>
      </c>
      <c r="CY324" s="1">
        <f>IF((CV324=0),CG324,CG324/CV324)</f>
        <v>0</v>
      </c>
      <c r="CZ324" s="1">
        <f>CT324*CQ324</f>
        <v>0.1413769879674254</v>
      </c>
      <c r="DA324" s="1">
        <f>CU324*CQ324</f>
        <v>0.47478714888748896</v>
      </c>
      <c r="DB324" s="1">
        <f>CW324*CR324</f>
        <v>0.24361043118434436</v>
      </c>
      <c r="DC324" s="1">
        <f>CX324*CR324</f>
        <v>0.14022543196074128</v>
      </c>
      <c r="DD324" s="1">
        <f>CY324*CR324</f>
        <v>0</v>
      </c>
      <c r="DE324" s="1">
        <f>IF(($AM324="Bicycle"),1,0)</f>
        <v>0</v>
      </c>
      <c r="DF324" s="1">
        <f>IF(($AM324="Walk"),1,0)</f>
        <v>1</v>
      </c>
      <c r="DG324" s="1">
        <f>IF(($AM324="Car"),1,0)</f>
        <v>0</v>
      </c>
      <c r="DH324" s="1">
        <f>IF(($AM324="Rail"),1,0)</f>
        <v>0</v>
      </c>
      <c r="DI324" s="1">
        <f>IF(($AM324="Bus"),1,0)</f>
        <v>0</v>
      </c>
      <c r="DJ324" s="1" t="e">
        <f>DE324*LOG(CZ324)+DF324*LOG(DA324)+DG324*LOG(DB324)+DH324*LOG(DD324)+DI324*LOG(DC324)</f>
        <v>#NUM!</v>
      </c>
      <c r="DK324" s="1">
        <v>528.26272240000003</v>
      </c>
      <c r="DL324" s="1">
        <f>(0-(CZ324*BH324*$BY$2))/100</f>
        <v>5.6939099610423823E-2</v>
      </c>
      <c r="DM324" s="1">
        <f t="shared" si="25"/>
        <v>8.0498784004989256E-3</v>
      </c>
      <c r="DO324" s="1">
        <f>(0-(DA324*BK324*$BY$2))/100</f>
        <v>0.46117500503222436</v>
      </c>
      <c r="DP324" s="1">
        <f t="shared" si="26"/>
        <v>0.21895996577742319</v>
      </c>
      <c r="DR324" s="1">
        <f>(0-(DB324*AV324*$BY$2))/100</f>
        <v>0.12119874542613324</v>
      </c>
      <c r="DS324" s="1">
        <f t="shared" si="27"/>
        <v>2.9525278632261901E-2</v>
      </c>
      <c r="DU324" s="1">
        <f>(0-(DC324*BT324*$BY$2))/100</f>
        <v>0.11959478334455285</v>
      </c>
      <c r="DV324" s="1">
        <f t="shared" si="28"/>
        <v>1.6770230154741189E-2</v>
      </c>
      <c r="DX324" s="1">
        <f>(0-(DD324*BE324*$BY$2))/100</f>
        <v>0</v>
      </c>
      <c r="DY324" s="1">
        <f t="shared" si="29"/>
        <v>0</v>
      </c>
      <c r="EB324" s="1" t="s">
        <v>168</v>
      </c>
    </row>
    <row r="325" spans="1:132" x14ac:dyDescent="0.25">
      <c r="A325" s="1">
        <v>257744</v>
      </c>
      <c r="B325" s="1" t="s">
        <v>92</v>
      </c>
      <c r="C325" s="1">
        <v>200</v>
      </c>
      <c r="D325" s="1" t="s">
        <v>84</v>
      </c>
      <c r="E325" s="1">
        <v>0</v>
      </c>
      <c r="F325" s="1">
        <v>0</v>
      </c>
      <c r="G325" s="1">
        <v>0</v>
      </c>
      <c r="H325" s="1">
        <v>1</v>
      </c>
      <c r="I325" s="1">
        <v>0</v>
      </c>
      <c r="J325" s="3">
        <v>0.79329861111111111</v>
      </c>
      <c r="K325" s="3">
        <v>0.81552083333333336</v>
      </c>
      <c r="L325" s="1">
        <v>1</v>
      </c>
      <c r="M325" s="1" t="s">
        <v>76</v>
      </c>
      <c r="N325" s="1">
        <v>0</v>
      </c>
      <c r="O325" s="1">
        <v>0</v>
      </c>
      <c r="P325" s="1">
        <v>0</v>
      </c>
      <c r="Q325" s="1">
        <v>0</v>
      </c>
      <c r="R325" s="1">
        <v>1</v>
      </c>
      <c r="S325" s="1">
        <v>0</v>
      </c>
      <c r="T325" s="1">
        <v>1920</v>
      </c>
      <c r="U325" s="1">
        <v>32</v>
      </c>
      <c r="V325" s="1">
        <v>934.80170469999996</v>
      </c>
      <c r="W325" s="1">
        <v>35.428789340000002</v>
      </c>
      <c r="X325" s="1">
        <v>139.6613199</v>
      </c>
      <c r="Y325" s="1">
        <v>104</v>
      </c>
      <c r="Z325" s="1">
        <v>1003010</v>
      </c>
      <c r="AA325" s="1">
        <v>100301003</v>
      </c>
      <c r="AB325" s="1">
        <v>35.425436529999999</v>
      </c>
      <c r="AC325" s="1">
        <v>139.6518571</v>
      </c>
      <c r="AD325" s="1">
        <v>104</v>
      </c>
      <c r="AE325" s="1">
        <v>1003012</v>
      </c>
      <c r="AF325" s="1">
        <v>100301201</v>
      </c>
      <c r="AG325" s="1">
        <v>41.24</v>
      </c>
      <c r="AH325" s="1">
        <v>0</v>
      </c>
      <c r="AI325" s="1">
        <v>0</v>
      </c>
      <c r="AJ325" s="1">
        <v>0</v>
      </c>
      <c r="AK325" s="1">
        <v>0</v>
      </c>
      <c r="AL325" s="1">
        <v>410</v>
      </c>
      <c r="AM325" s="1" t="s">
        <v>39</v>
      </c>
      <c r="AN325" s="1">
        <v>1</v>
      </c>
      <c r="AO325" s="1">
        <v>0</v>
      </c>
      <c r="AP325" s="1">
        <v>0</v>
      </c>
      <c r="AQ325" s="1">
        <v>0</v>
      </c>
      <c r="AR325" s="1">
        <v>0</v>
      </c>
      <c r="AS325" s="1">
        <v>6.5</v>
      </c>
      <c r="AT325" s="1">
        <v>1</v>
      </c>
      <c r="AU325" s="1">
        <v>1981</v>
      </c>
      <c r="AV325" s="1">
        <v>10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1</v>
      </c>
      <c r="BG325" s="1">
        <v>1309</v>
      </c>
      <c r="BH325" s="1">
        <v>6.5</v>
      </c>
      <c r="BI325" s="1">
        <v>1</v>
      </c>
      <c r="BJ325" s="1">
        <v>1309</v>
      </c>
      <c r="BK325" s="1">
        <v>17</v>
      </c>
      <c r="BL325" s="1">
        <v>1</v>
      </c>
      <c r="BM325" s="1">
        <v>0.48</v>
      </c>
      <c r="BN325" s="1">
        <v>3</v>
      </c>
      <c r="BO325" s="1">
        <v>210</v>
      </c>
      <c r="BP325" s="1">
        <v>399</v>
      </c>
      <c r="BQ325" s="1">
        <v>6</v>
      </c>
      <c r="BR325" s="1">
        <v>435</v>
      </c>
      <c r="BS325" s="1">
        <v>6.5</v>
      </c>
      <c r="BT325" s="1">
        <v>15.5</v>
      </c>
      <c r="CG325" s="1">
        <f>AW325*EXP((BE325/100)+(L325*CC$2)+BU$2)</f>
        <v>0</v>
      </c>
      <c r="CH325" s="1">
        <f>BL325*EXP((BT325/100)+BV$2)</f>
        <v>0.15513710572265554</v>
      </c>
      <c r="CI325" s="1">
        <f>AT325*EXP((AV325/100)+(L325*CD$2)+BW$2)</f>
        <v>0.11723185950509703</v>
      </c>
      <c r="CJ325" s="1">
        <f>BF325*EXP((BH325/100)+(L325*CE$2)+BX$2)</f>
        <v>0.13501501290810686</v>
      </c>
      <c r="CK325" s="1">
        <f>BI325*EXP((BK325/100)+(L325*CF$2))</f>
        <v>0.81630746470974658</v>
      </c>
      <c r="CL325" s="1">
        <f>IF((CJ325+CK325)=0, LOG(1),LOG((CJ325+CK325)))</f>
        <v>-2.16722417268395E-2</v>
      </c>
      <c r="CM325" s="1">
        <f>IF((CG325+CH325+CI325)=0, LOG(1),LOG((CG325+CH325+CI325)))</f>
        <v>-0.56484237913144719</v>
      </c>
      <c r="CN325" s="1">
        <f>IF((CL325=0),1,EXP((BZ$2*CL325)+(CB$2*F325)))</f>
        <v>0.98174723152408216</v>
      </c>
      <c r="CO325" s="1">
        <f>IF((CM325=0),1,EXP((BZ$2*CM325)+(CA$2*AJ325)))</f>
        <v>0.61871160332211417</v>
      </c>
      <c r="CP325" s="1">
        <f>CN325+CO325</f>
        <v>1.6004588348461963</v>
      </c>
      <c r="CQ325" s="2">
        <f>CN325/CP325</f>
        <v>0.61341610927370571</v>
      </c>
      <c r="CR325" s="2">
        <f>CO325/CP325</f>
        <v>0.38658389072629423</v>
      </c>
      <c r="CS325" s="1">
        <f>CJ325+CK325</f>
        <v>0.95132247761785349</v>
      </c>
      <c r="CT325" s="1">
        <f>IF((CS325=0),CJ325,CJ325/CS325)</f>
        <v>0.14192349711549906</v>
      </c>
      <c r="CU325" s="4">
        <f>IF((CS325=0),CK325,CK325/CS325)</f>
        <v>0.85807650288450088</v>
      </c>
      <c r="CV325" s="1">
        <f>CI325+CH325+CG325</f>
        <v>0.27236896522775256</v>
      </c>
      <c r="CW325" s="1">
        <f>IF((CV325=0),CI325,CI325/CV325)</f>
        <v>0.43041562906063385</v>
      </c>
      <c r="CX325" s="1">
        <f>IF((CV325=0),CH325,CH325/CV325)</f>
        <v>0.5695843709393662</v>
      </c>
      <c r="CY325" s="1">
        <f>IF((CV325=0),CG325,CG325/CV325)</f>
        <v>0</v>
      </c>
      <c r="CZ325" s="1">
        <f>CT325*CQ325</f>
        <v>8.7058159415107431E-2</v>
      </c>
      <c r="DA325" s="1">
        <f>CU325*CQ325</f>
        <v>0.5263579498585983</v>
      </c>
      <c r="DB325" s="1">
        <f>CW325*CR325</f>
        <v>0.16639174851166527</v>
      </c>
      <c r="DC325" s="1">
        <f>CX325*CR325</f>
        <v>0.22019214221462899</v>
      </c>
      <c r="DD325" s="1">
        <f>CY325*CR325</f>
        <v>0</v>
      </c>
      <c r="DE325" s="1">
        <f>IF(($AM325="Bicycle"),1,0)</f>
        <v>1</v>
      </c>
      <c r="DF325" s="1">
        <f>IF(($AM325="Walk"),1,0)</f>
        <v>0</v>
      </c>
      <c r="DG325" s="1">
        <f>IF(($AM325="Car"),1,0)</f>
        <v>0</v>
      </c>
      <c r="DH325" s="1">
        <f>IF(($AM325="Rail"),1,0)</f>
        <v>0</v>
      </c>
      <c r="DI325" s="1">
        <f>IF(($AM325="Bus"),1,0)</f>
        <v>0</v>
      </c>
      <c r="DJ325" s="1" t="e">
        <f>DE325*LOG(CZ325)+DF325*LOG(DA325)+DG325*LOG(DB325)+DH325*LOG(DD325)+DI325*LOG(DC325)</f>
        <v>#NUM!</v>
      </c>
      <c r="DK325" s="1">
        <v>934.80170469999996</v>
      </c>
      <c r="DL325" s="1">
        <f>(0-(CZ325*BH325*$BY$2))/100</f>
        <v>6.7031014306615205E-2</v>
      </c>
      <c r="DM325" s="1">
        <f t="shared" si="25"/>
        <v>5.835596729261653E-3</v>
      </c>
      <c r="DO325" s="1">
        <f>(0-(DA325*BK325*$BY$2))/100</f>
        <v>1.0599443434402014</v>
      </c>
      <c r="DP325" s="1">
        <f t="shared" si="26"/>
        <v>0.55791013157740243</v>
      </c>
      <c r="DR325" s="1">
        <f>(0-(DB325*AV325*$BY$2))/100</f>
        <v>0.1970991443654774</v>
      </c>
      <c r="DS325" s="1">
        <f t="shared" si="27"/>
        <v>3.2795671261124926E-2</v>
      </c>
      <c r="DU325" s="1">
        <f>(0-(DC325*BT325*$BY$2))/100</f>
        <v>0.4042839202231624</v>
      </c>
      <c r="DV325" s="1">
        <f t="shared" si="28"/>
        <v>8.9020142456866291E-2</v>
      </c>
      <c r="DX325" s="1">
        <f>(0-(DD325*BE325*$BY$2))/100</f>
        <v>0</v>
      </c>
      <c r="DY325" s="1">
        <f t="shared" si="29"/>
        <v>0</v>
      </c>
      <c r="EB325" s="1" t="s">
        <v>168</v>
      </c>
    </row>
    <row r="326" spans="1:132" x14ac:dyDescent="0.25">
      <c r="A326" s="1">
        <v>255502</v>
      </c>
      <c r="B326" s="1" t="s">
        <v>102</v>
      </c>
      <c r="C326" s="1">
        <v>200</v>
      </c>
      <c r="D326" s="1" t="s">
        <v>84</v>
      </c>
      <c r="E326" s="1">
        <v>0</v>
      </c>
      <c r="F326" s="1">
        <v>0</v>
      </c>
      <c r="G326" s="1">
        <v>0</v>
      </c>
      <c r="H326" s="1">
        <v>1</v>
      </c>
      <c r="I326" s="1">
        <v>0</v>
      </c>
      <c r="J326" s="3">
        <v>0.51543981481481482</v>
      </c>
      <c r="K326" s="3">
        <v>0.52325231481481482</v>
      </c>
      <c r="L326" s="1">
        <v>0</v>
      </c>
      <c r="M326" s="1" t="s">
        <v>82</v>
      </c>
      <c r="N326" s="1">
        <v>0</v>
      </c>
      <c r="O326" s="1">
        <v>0</v>
      </c>
      <c r="P326" s="1">
        <v>1</v>
      </c>
      <c r="Q326" s="1">
        <v>0</v>
      </c>
      <c r="R326" s="1">
        <v>0</v>
      </c>
      <c r="S326" s="1">
        <v>0</v>
      </c>
      <c r="T326" s="1">
        <v>675</v>
      </c>
      <c r="U326" s="1">
        <v>11.25</v>
      </c>
      <c r="V326" s="1">
        <v>495.38277929999998</v>
      </c>
      <c r="W326" s="1">
        <v>35.458266760000001</v>
      </c>
      <c r="X326" s="1">
        <v>139.61987980000001</v>
      </c>
      <c r="Y326" s="1">
        <v>103</v>
      </c>
      <c r="Z326" s="1">
        <v>1002005</v>
      </c>
      <c r="AA326" s="1">
        <v>100200503</v>
      </c>
      <c r="AB326" s="1">
        <v>35.459897599999998</v>
      </c>
      <c r="AC326" s="1">
        <v>139.614789</v>
      </c>
      <c r="AD326" s="1">
        <v>103</v>
      </c>
      <c r="AE326" s="1">
        <v>1002008</v>
      </c>
      <c r="AF326" s="1">
        <v>100200801</v>
      </c>
      <c r="AG326" s="1">
        <v>41.24</v>
      </c>
      <c r="AH326" s="1">
        <v>0</v>
      </c>
      <c r="AI326" s="1">
        <v>0</v>
      </c>
      <c r="AJ326" s="1">
        <v>0</v>
      </c>
      <c r="AK326" s="1">
        <v>0</v>
      </c>
      <c r="AL326" s="1">
        <v>410</v>
      </c>
      <c r="AM326" s="1" t="s">
        <v>39</v>
      </c>
      <c r="AN326" s="1">
        <v>1</v>
      </c>
      <c r="AO326" s="1">
        <v>0</v>
      </c>
      <c r="AP326" s="1">
        <v>0</v>
      </c>
      <c r="AQ326" s="1">
        <v>0</v>
      </c>
      <c r="AR326" s="1">
        <v>0</v>
      </c>
      <c r="AS326" s="1">
        <v>3.5</v>
      </c>
      <c r="AT326" s="1">
        <v>1</v>
      </c>
      <c r="AU326" s="1">
        <v>876</v>
      </c>
      <c r="AV326" s="1">
        <v>5.4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1</v>
      </c>
      <c r="BG326" s="1">
        <v>701</v>
      </c>
      <c r="BH326" s="1">
        <v>3.5</v>
      </c>
      <c r="BI326" s="1">
        <v>1</v>
      </c>
      <c r="BJ326" s="1">
        <v>701</v>
      </c>
      <c r="BK326" s="1">
        <v>8.5</v>
      </c>
      <c r="BL326" s="1">
        <v>1</v>
      </c>
      <c r="BM326" s="1">
        <v>0.4</v>
      </c>
      <c r="BN326" s="1">
        <v>2</v>
      </c>
      <c r="BO326" s="1">
        <v>210</v>
      </c>
      <c r="BP326" s="1">
        <v>181</v>
      </c>
      <c r="BQ326" s="1">
        <v>2.7</v>
      </c>
      <c r="BR326" s="1">
        <v>108</v>
      </c>
      <c r="BS326" s="1">
        <v>1.6</v>
      </c>
      <c r="BT326" s="1">
        <v>6.3</v>
      </c>
      <c r="CG326" s="1">
        <f>AW326*EXP((BE326/100)+(L326*CC$2)+BU$2)</f>
        <v>0</v>
      </c>
      <c r="CH326" s="1">
        <f>BL326*EXP((BT326/100)+BV$2)</f>
        <v>0.14150135301515521</v>
      </c>
      <c r="CI326" s="1">
        <f>AT326*EXP((AV326/100)+(L326*CD$2)+BW$2)</f>
        <v>0.2510440141610441</v>
      </c>
      <c r="CJ326" s="1">
        <f>BF326*EXP((BH326/100)+(L326*CE$2)+BX$2)</f>
        <v>0.32353868160325994</v>
      </c>
      <c r="CK326" s="1">
        <f>BI326*EXP((BK326/100)+(L326*CF$2))</f>
        <v>1.0887170666983987</v>
      </c>
      <c r="CL326" s="1">
        <f>IF((CJ326+CK326)=0, LOG(1),LOG((CJ326+CK326)))</f>
        <v>0.14991335111989612</v>
      </c>
      <c r="CM326" s="1">
        <f>IF((CG326+CH326+CI326)=0, LOG(1),LOG((CG326+CH326+CI326)))</f>
        <v>-0.40611014382140403</v>
      </c>
      <c r="CN326" s="1">
        <f>IF((CL326=0),1,EXP((BZ$2*CL326)+(CB$2*F326)))</f>
        <v>1.135901204278039</v>
      </c>
      <c r="CO326" s="1">
        <f>IF((CM326=0),1,EXP((BZ$2*CM326)+(CA$2*AJ326)))</f>
        <v>0.70808323952532848</v>
      </c>
      <c r="CP326" s="1">
        <f>CN326+CO326</f>
        <v>1.8439844438033675</v>
      </c>
      <c r="CQ326" s="2">
        <f>CN326/CP326</f>
        <v>0.61600368055988075</v>
      </c>
      <c r="CR326" s="2">
        <f>CO326/CP326</f>
        <v>0.38399631944011925</v>
      </c>
      <c r="CS326" s="1">
        <f>CJ326+CK326</f>
        <v>1.4122557483016587</v>
      </c>
      <c r="CT326" s="1">
        <f>IF((CS326=0),CJ326,CJ326/CS326)</f>
        <v>0.22909354909147225</v>
      </c>
      <c r="CU326" s="4">
        <f>IF((CS326=0),CK326,CK326/CS326)</f>
        <v>0.77090645090852772</v>
      </c>
      <c r="CV326" s="1">
        <f>CI326+CH326+CG326</f>
        <v>0.39254536717619931</v>
      </c>
      <c r="CW326" s="1">
        <f>IF((CV326=0),CI326,CI326/CV326)</f>
        <v>0.63952866382539575</v>
      </c>
      <c r="CX326" s="1">
        <f>IF((CV326=0),CH326,CH326/CV326)</f>
        <v>0.36047133617460425</v>
      </c>
      <c r="CY326" s="1">
        <f>IF((CV326=0),CG326,CG326/CV326)</f>
        <v>0</v>
      </c>
      <c r="CZ326" s="1">
        <f>CT326*CQ326</f>
        <v>0.14112246943287263</v>
      </c>
      <c r="DA326" s="1">
        <f>CU326*CQ326</f>
        <v>0.4748812111270081</v>
      </c>
      <c r="DB326" s="1">
        <f>CW326*CR326</f>
        <v>0.2455766530854093</v>
      </c>
      <c r="DC326" s="1">
        <f>CX326*CR326</f>
        <v>0.13841966635470995</v>
      </c>
      <c r="DD326" s="1">
        <f>CY326*CR326</f>
        <v>0</v>
      </c>
      <c r="DE326" s="1">
        <f>IF(($AM326="Bicycle"),1,0)</f>
        <v>1</v>
      </c>
      <c r="DF326" s="1">
        <f>IF(($AM326="Walk"),1,0)</f>
        <v>0</v>
      </c>
      <c r="DG326" s="1">
        <f>IF(($AM326="Car"),1,0)</f>
        <v>0</v>
      </c>
      <c r="DH326" s="1">
        <f>IF(($AM326="Rail"),1,0)</f>
        <v>0</v>
      </c>
      <c r="DI326" s="1">
        <f>IF(($AM326="Bus"),1,0)</f>
        <v>0</v>
      </c>
      <c r="DJ326" s="1" t="e">
        <f>DE326*LOG(CZ326)+DF326*LOG(DA326)+DG326*LOG(DB326)+DH326*LOG(DD326)+DI326*LOG(DC326)</f>
        <v>#NUM!</v>
      </c>
      <c r="DK326" s="1">
        <v>495.38277929999998</v>
      </c>
      <c r="DL326" s="1">
        <f>(0-(CZ326*BH326*$BY$2))/100</f>
        <v>5.8508257642982439E-2</v>
      </c>
      <c r="DM326" s="1">
        <f t="shared" si="25"/>
        <v>8.2568298007924257E-3</v>
      </c>
      <c r="DO326" s="1">
        <f>(0-(DA326*BK326*$BY$2))/100</f>
        <v>0.47814196942909715</v>
      </c>
      <c r="DP326" s="1">
        <f t="shared" si="26"/>
        <v>0.22706063753314254</v>
      </c>
      <c r="DR326" s="1">
        <f>(0-(DB326*AV326*$BY$2))/100</f>
        <v>0.15708466472286856</v>
      </c>
      <c r="DS326" s="1">
        <f t="shared" si="27"/>
        <v>3.8576326213685723E-2</v>
      </c>
      <c r="DU326" s="1">
        <f>(0-(DC326*BT326*$BY$2))/100</f>
        <v>0.10329785442438549</v>
      </c>
      <c r="DV326" s="1">
        <f t="shared" si="28"/>
        <v>1.4298454544580839E-2</v>
      </c>
      <c r="DX326" s="1">
        <f>(0-(DD326*BE326*$BY$2))/100</f>
        <v>0</v>
      </c>
      <c r="DY326" s="1">
        <f t="shared" si="29"/>
        <v>0</v>
      </c>
      <c r="EB326" s="1" t="s">
        <v>168</v>
      </c>
    </row>
    <row r="327" spans="1:132" x14ac:dyDescent="0.25">
      <c r="A327" s="1">
        <v>256519</v>
      </c>
      <c r="B327" s="1" t="s">
        <v>93</v>
      </c>
      <c r="C327" s="1">
        <v>200</v>
      </c>
      <c r="D327" s="1" t="s">
        <v>84</v>
      </c>
      <c r="E327" s="1">
        <v>0</v>
      </c>
      <c r="F327" s="1">
        <v>0</v>
      </c>
      <c r="G327" s="1">
        <v>0</v>
      </c>
      <c r="H327" s="1">
        <v>1</v>
      </c>
      <c r="I327" s="1">
        <v>0</v>
      </c>
      <c r="J327" s="3">
        <v>0.78734953703703703</v>
      </c>
      <c r="K327" s="3">
        <v>0.80050925925925931</v>
      </c>
      <c r="L327" s="1">
        <v>1</v>
      </c>
      <c r="M327" s="1" t="s">
        <v>76</v>
      </c>
      <c r="N327" s="1">
        <v>0</v>
      </c>
      <c r="O327" s="1">
        <v>0</v>
      </c>
      <c r="P327" s="1">
        <v>0</v>
      </c>
      <c r="Q327" s="1">
        <v>0</v>
      </c>
      <c r="R327" s="1">
        <v>1</v>
      </c>
      <c r="S327" s="1">
        <v>0</v>
      </c>
      <c r="T327" s="1">
        <v>1137</v>
      </c>
      <c r="U327" s="1">
        <v>18.95</v>
      </c>
      <c r="V327" s="1">
        <v>304.22046699999999</v>
      </c>
      <c r="W327" s="1">
        <v>35.425897829999997</v>
      </c>
      <c r="X327" s="1">
        <v>139.55713750000001</v>
      </c>
      <c r="Y327" s="1">
        <v>110</v>
      </c>
      <c r="Z327" s="1">
        <v>1009032</v>
      </c>
      <c r="AA327" s="1">
        <v>100903201</v>
      </c>
      <c r="AB327" s="1">
        <v>35.425179049999997</v>
      </c>
      <c r="AC327" s="1">
        <v>139.55389740000001</v>
      </c>
      <c r="AD327" s="1">
        <v>110</v>
      </c>
      <c r="AE327" s="1">
        <v>1009034</v>
      </c>
      <c r="AF327" s="1">
        <v>100903403</v>
      </c>
      <c r="AG327" s="1">
        <v>41.24</v>
      </c>
      <c r="AH327" s="1">
        <v>0</v>
      </c>
      <c r="AI327" s="1">
        <v>0</v>
      </c>
      <c r="AJ327" s="1">
        <v>0</v>
      </c>
      <c r="AK327" s="1">
        <v>0</v>
      </c>
      <c r="AL327" s="1">
        <v>420</v>
      </c>
      <c r="AM327" s="1" t="s">
        <v>43</v>
      </c>
      <c r="AN327" s="1">
        <v>0</v>
      </c>
      <c r="AO327" s="1">
        <v>0</v>
      </c>
      <c r="AP327" s="1">
        <v>0</v>
      </c>
      <c r="AQ327" s="1">
        <v>0</v>
      </c>
      <c r="AR327" s="1">
        <v>1</v>
      </c>
      <c r="AS327" s="1">
        <v>9.6999999999999993</v>
      </c>
      <c r="AT327" s="1">
        <v>1</v>
      </c>
      <c r="AU327" s="1">
        <v>992</v>
      </c>
      <c r="AV327" s="1">
        <v>4.3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1</v>
      </c>
      <c r="BG327" s="1">
        <v>769</v>
      </c>
      <c r="BH327" s="1">
        <v>3.8</v>
      </c>
      <c r="BI327" s="1">
        <v>1</v>
      </c>
      <c r="BJ327" s="1">
        <v>769</v>
      </c>
      <c r="BK327" s="1">
        <v>9.6999999999999993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CG327" s="1">
        <f>AW327*EXP((BE327/100)+(L327*CC$2)+BU$2)</f>
        <v>0</v>
      </c>
      <c r="CH327" s="1">
        <f>BL327*EXP((BT327/100)+BV$2)</f>
        <v>0</v>
      </c>
      <c r="CI327" s="1">
        <f>AT327*EXP((AV327/100)+(L327*CD$2)+BW$2)</f>
        <v>0.11073651922932419</v>
      </c>
      <c r="CJ327" s="1">
        <f>BF327*EXP((BH327/100)+(L327*CE$2)+BX$2)</f>
        <v>0.13141838058865923</v>
      </c>
      <c r="CK327" s="1">
        <f>BI327*EXP((BK327/100)+(L327*CF$2))</f>
        <v>0.75884009675043096</v>
      </c>
      <c r="CL327" s="1">
        <f>IF((CJ327+CK327)=0, LOG(1),LOG((CJ327+CK327)))</f>
        <v>-5.0483882136652787E-2</v>
      </c>
      <c r="CM327" s="1">
        <f>IF((CG327+CH327+CI327)=0, LOG(1),LOG((CG327+CH327+CI327)))</f>
        <v>-0.95570913174746686</v>
      </c>
      <c r="CN327" s="1">
        <f>IF((CL327=0),1,EXP((BZ$2*CL327)+(CB$2*F327)))</f>
        <v>0.95799636075183892</v>
      </c>
      <c r="CO327" s="1">
        <f>IF((CM327=0),1,EXP((BZ$2*CM327)+(CA$2*AJ327)))</f>
        <v>0.44381265136426629</v>
      </c>
      <c r="CP327" s="1">
        <f>CN327+CO327</f>
        <v>1.4018090121161051</v>
      </c>
      <c r="CQ327" s="2">
        <f>CN327/CP327</f>
        <v>0.68340005840431328</v>
      </c>
      <c r="CR327" s="2">
        <f>CO327/CP327</f>
        <v>0.31659994159568683</v>
      </c>
      <c r="CS327" s="1">
        <f>CJ327+CK327</f>
        <v>0.89025847733909025</v>
      </c>
      <c r="CT327" s="1">
        <f>IF((CS327=0),CJ327,CJ327/CS327)</f>
        <v>0.14761822991167467</v>
      </c>
      <c r="CU327" s="4">
        <f>IF((CS327=0),CK327,CK327/CS327)</f>
        <v>0.85238177008832527</v>
      </c>
      <c r="CV327" s="1">
        <f>CI327+CH327+CG327</f>
        <v>0.11073651922932419</v>
      </c>
      <c r="CW327" s="1">
        <f>IF((CV327=0),CI327,CI327/CV327)</f>
        <v>1</v>
      </c>
      <c r="CX327" s="1">
        <f>IF((CV327=0),CH327,CH327/CV327)</f>
        <v>0</v>
      </c>
      <c r="CY327" s="1">
        <f>IF((CV327=0),CG327,CG327/CV327)</f>
        <v>0</v>
      </c>
      <c r="CZ327" s="1">
        <f>CT327*CQ327</f>
        <v>0.10088230694317982</v>
      </c>
      <c r="DA327" s="1">
        <f>CU327*CQ327</f>
        <v>0.58251775146113338</v>
      </c>
      <c r="DB327" s="1">
        <f>CW327*CR327</f>
        <v>0.31659994159568683</v>
      </c>
      <c r="DC327" s="1">
        <f>CX327*CR327</f>
        <v>0</v>
      </c>
      <c r="DD327" s="1">
        <f>CY327*CR327</f>
        <v>0</v>
      </c>
      <c r="DE327" s="1">
        <f>IF(($AM327="Bicycle"),1,0)</f>
        <v>0</v>
      </c>
      <c r="DF327" s="1">
        <f>IF(($AM327="Walk"),1,0)</f>
        <v>1</v>
      </c>
      <c r="DG327" s="1">
        <f>IF(($AM327="Car"),1,0)</f>
        <v>0</v>
      </c>
      <c r="DH327" s="1">
        <f>IF(($AM327="Rail"),1,0)</f>
        <v>0</v>
      </c>
      <c r="DI327" s="1">
        <f>IF(($AM327="Bus"),1,0)</f>
        <v>0</v>
      </c>
      <c r="DJ327" s="1" t="e">
        <f>DE327*LOG(CZ327)+DF327*LOG(DA327)+DG327*LOG(DB327)+DH327*LOG(DD327)+DI327*LOG(DC327)</f>
        <v>#NUM!</v>
      </c>
      <c r="DK327" s="1">
        <v>304.22046699999999</v>
      </c>
      <c r="DL327" s="1">
        <f>(0-(CZ327*BH327*$BY$2))/100</f>
        <v>4.5410005556341851E-2</v>
      </c>
      <c r="DM327" s="1">
        <f t="shared" si="25"/>
        <v>4.5810661188263792E-3</v>
      </c>
      <c r="DO327" s="1">
        <f>(0-(DA327*BK327*$BY$2))/100</f>
        <v>0.66932007671740212</v>
      </c>
      <c r="DP327" s="1">
        <f t="shared" si="26"/>
        <v>0.38989082609721437</v>
      </c>
      <c r="DR327" s="1">
        <f>(0-(DB327*AV327*$BY$2))/100</f>
        <v>0.16126207342443385</v>
      </c>
      <c r="DS327" s="1">
        <f t="shared" si="27"/>
        <v>5.1055563027775121E-2</v>
      </c>
      <c r="DU327" s="1">
        <f>(0-(DC327*BT327*$BY$2))/100</f>
        <v>0</v>
      </c>
      <c r="DV327" s="1">
        <f t="shared" si="28"/>
        <v>0</v>
      </c>
      <c r="DX327" s="1">
        <f>(0-(DD327*BE327*$BY$2))/100</f>
        <v>0</v>
      </c>
      <c r="DY327" s="1">
        <f t="shared" si="29"/>
        <v>0</v>
      </c>
      <c r="EB327" s="1" t="s">
        <v>168</v>
      </c>
    </row>
    <row r="328" spans="1:132" x14ac:dyDescent="0.25">
      <c r="A328" s="1">
        <v>256483</v>
      </c>
      <c r="B328" s="1" t="s">
        <v>92</v>
      </c>
      <c r="C328" s="1">
        <v>100</v>
      </c>
      <c r="D328" s="1" t="s">
        <v>80</v>
      </c>
      <c r="E328" s="1">
        <v>1</v>
      </c>
      <c r="F328" s="1">
        <v>0</v>
      </c>
      <c r="G328" s="1">
        <v>0</v>
      </c>
      <c r="H328" s="1">
        <v>0</v>
      </c>
      <c r="I328" s="1">
        <v>0</v>
      </c>
      <c r="J328" s="3">
        <v>0.36690972222222223</v>
      </c>
      <c r="K328" s="3">
        <v>0.37593750000000004</v>
      </c>
      <c r="L328" s="1">
        <v>1</v>
      </c>
      <c r="M328" s="1" t="s">
        <v>79</v>
      </c>
      <c r="N328" s="1">
        <v>0</v>
      </c>
      <c r="O328" s="1">
        <v>1</v>
      </c>
      <c r="P328" s="1">
        <v>0</v>
      </c>
      <c r="Q328" s="1">
        <v>0</v>
      </c>
      <c r="R328" s="1">
        <v>0</v>
      </c>
      <c r="S328" s="1">
        <v>0</v>
      </c>
      <c r="T328" s="1">
        <v>780</v>
      </c>
      <c r="U328" s="1">
        <v>13</v>
      </c>
      <c r="V328" s="1">
        <v>994.33758750000004</v>
      </c>
      <c r="W328" s="1">
        <v>35.425538420000002</v>
      </c>
      <c r="X328" s="1">
        <v>139.651916</v>
      </c>
      <c r="Y328" s="1">
        <v>104</v>
      </c>
      <c r="Z328" s="1">
        <v>1003012</v>
      </c>
      <c r="AA328" s="1">
        <v>100301201</v>
      </c>
      <c r="AB328" s="1">
        <v>35.42952957</v>
      </c>
      <c r="AC328" s="1">
        <v>139.66173839999999</v>
      </c>
      <c r="AD328" s="1">
        <v>104</v>
      </c>
      <c r="AE328" s="1">
        <v>1003010</v>
      </c>
      <c r="AF328" s="1">
        <v>100301003</v>
      </c>
      <c r="AG328" s="1">
        <v>41.24</v>
      </c>
      <c r="AH328" s="1">
        <v>0</v>
      </c>
      <c r="AI328" s="1">
        <v>0</v>
      </c>
      <c r="AJ328" s="1">
        <v>0</v>
      </c>
      <c r="AK328" s="1">
        <v>0</v>
      </c>
      <c r="AL328" s="1">
        <v>410</v>
      </c>
      <c r="AM328" s="1" t="s">
        <v>39</v>
      </c>
      <c r="AN328" s="1">
        <v>1</v>
      </c>
      <c r="AO328" s="1">
        <v>0</v>
      </c>
      <c r="AP328" s="1">
        <v>0</v>
      </c>
      <c r="AQ328" s="1">
        <v>0</v>
      </c>
      <c r="AR328" s="1">
        <v>0</v>
      </c>
      <c r="AS328" s="1">
        <v>7.1</v>
      </c>
      <c r="AT328" s="1">
        <v>1</v>
      </c>
      <c r="AU328" s="1">
        <v>1585</v>
      </c>
      <c r="AV328" s="1">
        <v>9.4</v>
      </c>
      <c r="AW328" s="1">
        <v>1</v>
      </c>
      <c r="AX328" s="1">
        <v>19</v>
      </c>
      <c r="AY328" s="1">
        <v>210</v>
      </c>
      <c r="AZ328" s="1">
        <v>0</v>
      </c>
      <c r="BA328" s="1">
        <v>763</v>
      </c>
      <c r="BB328" s="1">
        <v>8.9</v>
      </c>
      <c r="BC328" s="1">
        <v>2190</v>
      </c>
      <c r="BD328" s="1">
        <v>26.5</v>
      </c>
      <c r="BE328" s="1">
        <v>54.4</v>
      </c>
      <c r="BF328" s="1">
        <v>1</v>
      </c>
      <c r="BG328" s="1">
        <v>1422</v>
      </c>
      <c r="BH328" s="1">
        <v>7.1</v>
      </c>
      <c r="BI328" s="1">
        <v>1</v>
      </c>
      <c r="BJ328" s="1">
        <v>1422</v>
      </c>
      <c r="BK328" s="1">
        <v>16.7</v>
      </c>
      <c r="BL328" s="1">
        <v>1</v>
      </c>
      <c r="BM328" s="1">
        <v>0.48</v>
      </c>
      <c r="BN328" s="1">
        <v>3</v>
      </c>
      <c r="BO328" s="1">
        <v>210</v>
      </c>
      <c r="BP328" s="1">
        <v>424</v>
      </c>
      <c r="BQ328" s="1">
        <v>6.4</v>
      </c>
      <c r="BR328" s="1">
        <v>437</v>
      </c>
      <c r="BS328" s="1">
        <v>6.6</v>
      </c>
      <c r="BT328" s="1">
        <v>16</v>
      </c>
      <c r="CG328" s="1">
        <f>AW328*EXP((BE328/100)+(L328*CC$2)+BU$2)</f>
        <v>2.8930433201237005</v>
      </c>
      <c r="CH328" s="1">
        <f>BL328*EXP((BT328/100)+BV$2)</f>
        <v>0.15591473370115744</v>
      </c>
      <c r="CI328" s="1">
        <f>AT328*EXP((AV328/100)+(L328*CD$2)+BW$2)</f>
        <v>0.11653057430751355</v>
      </c>
      <c r="CJ328" s="1">
        <f>BF328*EXP((BH328/100)+(L328*CE$2)+BX$2)</f>
        <v>0.13582753812362786</v>
      </c>
      <c r="CK328" s="1">
        <f>BI328*EXP((BK328/100)+(L328*CF$2))</f>
        <v>0.81386221202857834</v>
      </c>
      <c r="CL328" s="1">
        <f>IF((CJ328+CK328)=0, LOG(1),LOG((CJ328+CK328)))</f>
        <v>-2.2418249240919882E-2</v>
      </c>
      <c r="CM328" s="1">
        <f>IF((CG328+CH328+CI328)=0, LOG(1),LOG((CG328+CH328+CI328)))</f>
        <v>0.50044075767798235</v>
      </c>
      <c r="CN328" s="1">
        <f>IF((CL328=0),1,EXP((BZ$2*CL328)+(CB$2*F328)))</f>
        <v>0.98112489666829072</v>
      </c>
      <c r="CO328" s="1">
        <f>IF((CM328=0),1,EXP((BZ$2*CM328)+(CA$2*AJ328)))</f>
        <v>1.5301635789354131</v>
      </c>
      <c r="CP328" s="1">
        <f>CN328+CO328</f>
        <v>2.5112884756037039</v>
      </c>
      <c r="CQ328" s="2">
        <f>CN328/CP328</f>
        <v>0.3906858595496211</v>
      </c>
      <c r="CR328" s="2">
        <f>CO328/CP328</f>
        <v>0.6093141404503789</v>
      </c>
      <c r="CS328" s="1">
        <f>CJ328+CK328</f>
        <v>0.94968975015220614</v>
      </c>
      <c r="CT328" s="1">
        <f>IF((CS328=0),CJ328,CJ328/CS328)</f>
        <v>0.14302306421845543</v>
      </c>
      <c r="CU328" s="4">
        <f>IF((CS328=0),CK328,CK328/CS328)</f>
        <v>0.85697693578154466</v>
      </c>
      <c r="CV328" s="1">
        <f>CI328+CH328+CG328</f>
        <v>3.1654886281323713</v>
      </c>
      <c r="CW328" s="1">
        <f>IF((CV328=0),CI328,CI328/CV328)</f>
        <v>3.6812823547013103E-2</v>
      </c>
      <c r="CX328" s="1">
        <f>IF((CV328=0),CH328,CH328/CV328)</f>
        <v>4.9254554988923359E-2</v>
      </c>
      <c r="CY328" s="1">
        <f>IF((CV328=0),CG328,CG328/CV328)</f>
        <v>0.91393262146406362</v>
      </c>
      <c r="CZ328" s="1">
        <f>CT328*CQ328</f>
        <v>5.5877088779607918E-2</v>
      </c>
      <c r="DA328" s="1">
        <f>CU328*CQ328</f>
        <v>0.3348087707700132</v>
      </c>
      <c r="DB328" s="1">
        <f>CW328*CR328</f>
        <v>2.2430573937099758E-2</v>
      </c>
      <c r="DC328" s="1">
        <f>CX328*CR328</f>
        <v>3.0011496836341758E-2</v>
      </c>
      <c r="DD328" s="1">
        <f>CY328*CR328</f>
        <v>0.55687206967693748</v>
      </c>
      <c r="DE328" s="1">
        <f>IF(($AM328="Bicycle"),1,0)</f>
        <v>1</v>
      </c>
      <c r="DF328" s="1">
        <f>IF(($AM328="Walk"),1,0)</f>
        <v>0</v>
      </c>
      <c r="DG328" s="1">
        <f>IF(($AM328="Car"),1,0)</f>
        <v>0</v>
      </c>
      <c r="DH328" s="1">
        <f>IF(($AM328="Rail"),1,0)</f>
        <v>0</v>
      </c>
      <c r="DI328" s="1">
        <f>IF(($AM328="Bus"),1,0)</f>
        <v>0</v>
      </c>
      <c r="DJ328" s="1">
        <f>DE328*LOG(CZ328)+DF328*LOG(DA328)+DG328*LOG(DB328)+DH328*LOG(DD328)+DI328*LOG(DC328)</f>
        <v>-1.2527662288980006</v>
      </c>
      <c r="DK328" s="1">
        <v>994.33758750000004</v>
      </c>
      <c r="DL328" s="1">
        <f>(0-(CZ328*BH328*$BY$2))/100</f>
        <v>4.6994287910851057E-2</v>
      </c>
      <c r="DM328" s="1">
        <f t="shared" si="25"/>
        <v>2.6259039977290797E-3</v>
      </c>
      <c r="DO328" s="1">
        <f>(0-(DA328*BK328*$BY$2))/100</f>
        <v>0.66231753157600082</v>
      </c>
      <c r="DP328" s="1">
        <f t="shared" si="26"/>
        <v>0.22174971860639023</v>
      </c>
      <c r="DR328" s="1">
        <f>(0-(DB328*AV328*$BY$2))/100</f>
        <v>2.4975902663225233E-2</v>
      </c>
      <c r="DS328" s="1">
        <f t="shared" si="27"/>
        <v>5.6022383133328031E-4</v>
      </c>
      <c r="DU328" s="1">
        <f>(0-(DC328*BT328*$BY$2))/100</f>
        <v>5.6880131621723937E-2</v>
      </c>
      <c r="DV328" s="1">
        <f t="shared" si="28"/>
        <v>1.7070578902160707E-3</v>
      </c>
      <c r="DX328" s="1">
        <f>(0-(DD328*BE328*$BY$2))/100</f>
        <v>3.5884532215841292</v>
      </c>
      <c r="DY328" s="1">
        <f t="shared" si="29"/>
        <v>1.9983093724424279</v>
      </c>
      <c r="EB328" s="1" t="s">
        <v>168</v>
      </c>
    </row>
    <row r="329" spans="1:132" x14ac:dyDescent="0.25">
      <c r="A329" s="1">
        <v>256168</v>
      </c>
      <c r="B329" s="1" t="s">
        <v>75</v>
      </c>
      <c r="C329" s="1">
        <v>200</v>
      </c>
      <c r="D329" s="1" t="s">
        <v>84</v>
      </c>
      <c r="E329" s="1">
        <v>0</v>
      </c>
      <c r="F329" s="1">
        <v>0</v>
      </c>
      <c r="G329" s="1">
        <v>0</v>
      </c>
      <c r="H329" s="1">
        <v>1</v>
      </c>
      <c r="I329" s="1">
        <v>0</v>
      </c>
      <c r="J329" s="3">
        <v>0.68781250000000005</v>
      </c>
      <c r="K329" s="3">
        <v>0.69590277777777787</v>
      </c>
      <c r="L329" s="1">
        <v>0</v>
      </c>
      <c r="M329" s="1" t="s">
        <v>90</v>
      </c>
      <c r="N329" s="1">
        <v>0</v>
      </c>
      <c r="O329" s="1">
        <v>0</v>
      </c>
      <c r="P329" s="1">
        <v>0</v>
      </c>
      <c r="Q329" s="1">
        <v>1</v>
      </c>
      <c r="R329" s="1">
        <v>0</v>
      </c>
      <c r="S329" s="1">
        <v>0</v>
      </c>
      <c r="T329" s="1">
        <v>700</v>
      </c>
      <c r="U329" s="1">
        <v>11.6666666666667</v>
      </c>
      <c r="V329" s="1">
        <v>987.80103580000002</v>
      </c>
      <c r="W329" s="1">
        <v>35.622235600000003</v>
      </c>
      <c r="X329" s="1">
        <v>139.68152760000001</v>
      </c>
      <c r="Y329" s="1" t="s">
        <v>77</v>
      </c>
      <c r="Z329" s="1" t="s">
        <v>77</v>
      </c>
      <c r="AA329" s="1" t="s">
        <v>77</v>
      </c>
      <c r="AB329" s="1">
        <v>35.631038629999999</v>
      </c>
      <c r="AC329" s="1">
        <v>139.6800471</v>
      </c>
      <c r="AD329" s="1" t="s">
        <v>77</v>
      </c>
      <c r="AE329" s="1" t="s">
        <v>77</v>
      </c>
      <c r="AF329" s="1" t="s">
        <v>77</v>
      </c>
      <c r="AG329" s="1">
        <v>38</v>
      </c>
      <c r="AH329" s="1">
        <v>38</v>
      </c>
      <c r="AI329" s="1">
        <v>1</v>
      </c>
      <c r="AJ329" s="1">
        <v>0</v>
      </c>
      <c r="AK329" s="1">
        <v>0</v>
      </c>
      <c r="AL329" s="1">
        <v>410</v>
      </c>
      <c r="AM329" s="1" t="s">
        <v>39</v>
      </c>
      <c r="AN329" s="1">
        <v>1</v>
      </c>
      <c r="AO329" s="1">
        <v>0</v>
      </c>
      <c r="AP329" s="1">
        <v>0</v>
      </c>
      <c r="AQ329" s="1">
        <v>0</v>
      </c>
      <c r="AR329" s="1">
        <v>0</v>
      </c>
      <c r="AS329" s="1">
        <v>6</v>
      </c>
      <c r="AT329" s="1">
        <v>1</v>
      </c>
      <c r="AU329" s="1">
        <v>1319</v>
      </c>
      <c r="AV329" s="1">
        <v>8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1</v>
      </c>
      <c r="BG329" s="1">
        <v>1204</v>
      </c>
      <c r="BH329" s="1">
        <v>6</v>
      </c>
      <c r="BI329" s="1">
        <v>1</v>
      </c>
      <c r="BJ329" s="1">
        <v>1204</v>
      </c>
      <c r="BK329" s="1">
        <v>14.7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CG329" s="1">
        <f>AW329*EXP((BE329/100)+(L329*CC$2)+BU$2)</f>
        <v>0</v>
      </c>
      <c r="CH329" s="1">
        <f>BL329*EXP((BT329/100)+BV$2)</f>
        <v>0</v>
      </c>
      <c r="CI329" s="1">
        <f>AT329*EXP((AV329/100)+(L329*CD$2)+BW$2)</f>
        <v>0.25765675160262624</v>
      </c>
      <c r="CJ329" s="1">
        <f>BF329*EXP((BH329/100)+(L329*CE$2)+BX$2)</f>
        <v>0.3317291023223613</v>
      </c>
      <c r="CK329" s="1">
        <f>BI329*EXP((BK329/100)+(L329*CF$2))</f>
        <v>1.1583539630298554</v>
      </c>
      <c r="CL329" s="1">
        <f>IF((CJ329+CK329)=0, LOG(1),LOG((CJ329+CK329)))</f>
        <v>0.17321047902877254</v>
      </c>
      <c r="CM329" s="1">
        <f>IF((CG329+CH329+CI329)=0, LOG(1),LOG((CG329+CH329+CI329)))</f>
        <v>-0.58895847286001113</v>
      </c>
      <c r="CN329" s="1">
        <f>IF((CL329=0),1,EXP((BZ$2*CL329)+(CB$2*F329)))</f>
        <v>1.1586191489128708</v>
      </c>
      <c r="CO329" s="1">
        <f>IF((CM329=0),1,EXP((BZ$2*CM329)+(CA$2*AJ329)))</f>
        <v>0.60615793871278711</v>
      </c>
      <c r="CP329" s="1">
        <f>CN329+CO329</f>
        <v>1.7647770876256579</v>
      </c>
      <c r="CQ329" s="2">
        <f>CN329/CP329</f>
        <v>0.65652436051948304</v>
      </c>
      <c r="CR329" s="2">
        <f>CO329/CP329</f>
        <v>0.34347563948051696</v>
      </c>
      <c r="CS329" s="1">
        <f>CJ329+CK329</f>
        <v>1.4900830653522168</v>
      </c>
      <c r="CT329" s="1">
        <f>IF((CS329=0),CJ329,CJ329/CS329)</f>
        <v>0.22262457042550793</v>
      </c>
      <c r="CU329" s="4">
        <f>IF((CS329=0),CK329,CK329/CS329)</f>
        <v>0.77737542957449202</v>
      </c>
      <c r="CV329" s="1">
        <f>CI329+CH329+CG329</f>
        <v>0.25765675160262624</v>
      </c>
      <c r="CW329" s="1">
        <f>IF((CV329=0),CI329,CI329/CV329)</f>
        <v>1</v>
      </c>
      <c r="CX329" s="1">
        <f>IF((CV329=0),CH329,CH329/CV329)</f>
        <v>0</v>
      </c>
      <c r="CY329" s="1">
        <f>IF((CV329=0),CG329,CG329/CV329)</f>
        <v>0</v>
      </c>
      <c r="CZ329" s="1">
        <f>CT329*CQ329</f>
        <v>0.14615845373453121</v>
      </c>
      <c r="DA329" s="1">
        <f>CU329*CQ329</f>
        <v>0.51036590678495175</v>
      </c>
      <c r="DB329" s="1">
        <f>CW329*CR329</f>
        <v>0.34347563948051696</v>
      </c>
      <c r="DC329" s="1">
        <f>CX329*CR329</f>
        <v>0</v>
      </c>
      <c r="DD329" s="1">
        <f>CY329*CR329</f>
        <v>0</v>
      </c>
      <c r="DE329" s="1">
        <f>IF(($AM329="Bicycle"),1,0)</f>
        <v>1</v>
      </c>
      <c r="DF329" s="1">
        <f>IF(($AM329="Walk"),1,0)</f>
        <v>0</v>
      </c>
      <c r="DG329" s="1">
        <f>IF(($AM329="Car"),1,0)</f>
        <v>0</v>
      </c>
      <c r="DH329" s="1">
        <f>IF(($AM329="Rail"),1,0)</f>
        <v>0</v>
      </c>
      <c r="DI329" s="1">
        <f>IF(($AM329="Bus"),1,0)</f>
        <v>0</v>
      </c>
      <c r="DJ329" s="1" t="e">
        <f>DE329*LOG(CZ329)+DF329*LOG(DA329)+DG329*LOG(DB329)+DH329*LOG(DD329)+DI329*LOG(DC329)</f>
        <v>#NUM!</v>
      </c>
      <c r="DK329" s="1">
        <v>987.80103580000002</v>
      </c>
      <c r="DL329" s="1">
        <f>(0-(CZ329*BH329*$BY$2))/100</f>
        <v>0.10387909171170596</v>
      </c>
      <c r="DM329" s="1">
        <f t="shared" si="25"/>
        <v>1.51828074199305E-2</v>
      </c>
      <c r="DO329" s="1">
        <f>(0-(DA329*BK329*$BY$2))/100</f>
        <v>0.88869337648887015</v>
      </c>
      <c r="DP329" s="1">
        <f t="shared" si="26"/>
        <v>0.45355880094552276</v>
      </c>
      <c r="DR329" s="1">
        <f>(0-(DB329*AV329*$BY$2))/100</f>
        <v>0.32549092251289807</v>
      </c>
      <c r="DS329" s="1">
        <f t="shared" si="27"/>
        <v>0.11179820275522107</v>
      </c>
      <c r="DU329" s="1">
        <f>(0-(DC329*BT329*$BY$2))/100</f>
        <v>0</v>
      </c>
      <c r="DV329" s="1">
        <f t="shared" si="28"/>
        <v>0</v>
      </c>
      <c r="DX329" s="1">
        <f>(0-(DD329*BE329*$BY$2))/100</f>
        <v>0</v>
      </c>
      <c r="DY329" s="1">
        <f t="shared" si="29"/>
        <v>0</v>
      </c>
      <c r="EB329" s="1" t="s">
        <v>168</v>
      </c>
    </row>
    <row r="330" spans="1:132" x14ac:dyDescent="0.25">
      <c r="A330" s="1">
        <v>255404</v>
      </c>
      <c r="B330" s="1" t="s">
        <v>75</v>
      </c>
      <c r="C330" s="1">
        <v>300</v>
      </c>
      <c r="D330" s="1" t="s">
        <v>108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3">
        <v>0.66203703703703709</v>
      </c>
      <c r="K330" s="3">
        <v>0.68358796296296298</v>
      </c>
      <c r="L330" s="1">
        <v>0</v>
      </c>
      <c r="M330" s="1" t="s">
        <v>90</v>
      </c>
      <c r="N330" s="1">
        <v>0</v>
      </c>
      <c r="O330" s="1">
        <v>0</v>
      </c>
      <c r="P330" s="1">
        <v>0</v>
      </c>
      <c r="Q330" s="1">
        <v>1</v>
      </c>
      <c r="R330" s="1">
        <v>0</v>
      </c>
      <c r="S330" s="1">
        <v>0</v>
      </c>
      <c r="T330" s="1">
        <v>1863</v>
      </c>
      <c r="U330" s="1">
        <v>31.05</v>
      </c>
      <c r="V330" s="1">
        <v>716.75203369999997</v>
      </c>
      <c r="W330" s="1">
        <v>35.446647409999997</v>
      </c>
      <c r="X330" s="1">
        <v>139.64281800000001</v>
      </c>
      <c r="Y330" s="1">
        <v>104</v>
      </c>
      <c r="Z330" s="1">
        <v>1003002</v>
      </c>
      <c r="AA330" s="1">
        <v>100300201</v>
      </c>
      <c r="AB330" s="1">
        <v>35.443155160000003</v>
      </c>
      <c r="AC330" s="1">
        <v>139.6361661</v>
      </c>
      <c r="AD330" s="1">
        <v>104</v>
      </c>
      <c r="AE330" s="1">
        <v>1003018</v>
      </c>
      <c r="AF330" s="1">
        <v>100301801</v>
      </c>
      <c r="AG330" s="1">
        <v>38</v>
      </c>
      <c r="AH330" s="1">
        <v>38</v>
      </c>
      <c r="AI330" s="1">
        <v>1</v>
      </c>
      <c r="AJ330" s="1">
        <v>0</v>
      </c>
      <c r="AK330" s="1">
        <v>0</v>
      </c>
      <c r="AL330" s="1">
        <v>700</v>
      </c>
      <c r="AM330" s="1" t="s">
        <v>39</v>
      </c>
      <c r="AN330" s="1">
        <v>1</v>
      </c>
      <c r="AO330" s="1">
        <v>0</v>
      </c>
      <c r="AP330" s="1">
        <v>0</v>
      </c>
      <c r="AQ330" s="1">
        <v>0</v>
      </c>
      <c r="AR330" s="1">
        <v>0</v>
      </c>
      <c r="AS330" s="1">
        <v>4.7</v>
      </c>
      <c r="AT330" s="1">
        <v>1</v>
      </c>
      <c r="AU330" s="1">
        <v>957</v>
      </c>
      <c r="AV330" s="1">
        <v>4.4000000000000004</v>
      </c>
      <c r="AW330" s="1">
        <v>1</v>
      </c>
      <c r="AX330" s="1">
        <v>15</v>
      </c>
      <c r="AY330" s="1">
        <v>340</v>
      </c>
      <c r="AZ330" s="1">
        <v>1</v>
      </c>
      <c r="BA330" s="1">
        <v>763</v>
      </c>
      <c r="BB330" s="1">
        <v>9.1999999999999993</v>
      </c>
      <c r="BC330" s="1">
        <v>450</v>
      </c>
      <c r="BD330" s="1">
        <v>5.4</v>
      </c>
      <c r="BE330" s="1">
        <v>29.6</v>
      </c>
      <c r="BF330" s="1">
        <v>1</v>
      </c>
      <c r="BG330" s="1">
        <v>946</v>
      </c>
      <c r="BH330" s="1">
        <v>4.7</v>
      </c>
      <c r="BI330" s="1">
        <v>1</v>
      </c>
      <c r="BJ330" s="1">
        <v>946</v>
      </c>
      <c r="BK330" s="1">
        <v>11.4</v>
      </c>
      <c r="BL330" s="1">
        <v>1</v>
      </c>
      <c r="BM330" s="1">
        <v>0.77</v>
      </c>
      <c r="BN330" s="1">
        <v>5</v>
      </c>
      <c r="BO330" s="1">
        <v>210</v>
      </c>
      <c r="BP330" s="1">
        <v>35</v>
      </c>
      <c r="BQ330" s="1">
        <v>0.5</v>
      </c>
      <c r="BR330" s="1">
        <v>305</v>
      </c>
      <c r="BS330" s="1">
        <v>4.5999999999999996</v>
      </c>
      <c r="BT330" s="1">
        <v>10.1</v>
      </c>
      <c r="CG330" s="1">
        <f>AW330*EXP((BE330/100)+(L330*CC$2)+BU$2)</f>
        <v>2.0149347243290494</v>
      </c>
      <c r="CH330" s="1">
        <f>BL330*EXP((BT330/100)+BV$2)</f>
        <v>0.14698187487140771</v>
      </c>
      <c r="CI330" s="1">
        <f>AT330*EXP((AV330/100)+(L330*CD$2)+BW$2)</f>
        <v>0.2485460844838655</v>
      </c>
      <c r="CJ330" s="1">
        <f>BF330*EXP((BH330/100)+(L330*CE$2)+BX$2)</f>
        <v>0.32744453402692447</v>
      </c>
      <c r="CK330" s="1">
        <f>BI330*EXP((BK330/100)+(L330*CF$2))</f>
        <v>1.120752124884153</v>
      </c>
      <c r="CL330" s="1">
        <f>IF((CJ330+CK330)=0, LOG(1),LOG((CJ330+CK330)))</f>
        <v>0.16082754119857506</v>
      </c>
      <c r="CM330" s="1">
        <f>IF((CG330+CH330+CI330)=0, LOG(1),LOG((CG330+CH330+CI330)))</f>
        <v>0.38210041256848543</v>
      </c>
      <c r="CN330" s="1">
        <f>IF((CL330=0),1,EXP((BZ$2*CL330)+(CB$2*F330)))</f>
        <v>1.1464880612171124</v>
      </c>
      <c r="CO330" s="1">
        <f>IF((CM330=0),1,EXP((BZ$2*CM330)+(CA$2*AJ330)))</f>
        <v>1.3837335966300395</v>
      </c>
      <c r="CP330" s="1">
        <f>CN330+CO330</f>
        <v>2.5302216578471519</v>
      </c>
      <c r="CQ330" s="2">
        <f>CN330/CP330</f>
        <v>0.45311763799880123</v>
      </c>
      <c r="CR330" s="2">
        <f>CO330/CP330</f>
        <v>0.54688236200119877</v>
      </c>
      <c r="CS330" s="1">
        <f>CJ330+CK330</f>
        <v>1.4481966589110775</v>
      </c>
      <c r="CT330" s="1">
        <f>IF((CS330=0),CJ330,CJ330/CS330)</f>
        <v>0.22610501965467544</v>
      </c>
      <c r="CU330" s="4">
        <f>IF((CS330=0),CK330,CK330/CS330)</f>
        <v>0.77389498034532456</v>
      </c>
      <c r="CV330" s="1">
        <f>CI330+CH330+CG330</f>
        <v>2.4104626836843224</v>
      </c>
      <c r="CW330" s="1">
        <f>IF((CV330=0),CI330,CI330/CV330)</f>
        <v>0.10311135956021937</v>
      </c>
      <c r="CX330" s="1">
        <f>IF((CV330=0),CH330,CH330/CV330)</f>
        <v>6.0976623229342081E-2</v>
      </c>
      <c r="CY330" s="1">
        <f>IF((CV330=0),CG330,CG330/CV330)</f>
        <v>0.83591201721043862</v>
      </c>
      <c r="CZ330" s="1">
        <f>CT330*CQ330</f>
        <v>0.10245217244559907</v>
      </c>
      <c r="DA330" s="1">
        <f>CU330*CQ330</f>
        <v>0.35066546555320216</v>
      </c>
      <c r="DB330" s="1">
        <f>CW330*CR330</f>
        <v>5.6389783865447657E-2</v>
      </c>
      <c r="DC330" s="1">
        <f>CX330*CR330</f>
        <v>3.3347039738519761E-2</v>
      </c>
      <c r="DD330" s="1">
        <f>CY330*CR330</f>
        <v>0.45714553839723138</v>
      </c>
      <c r="DE330" s="1">
        <f>IF(($AM330="Bicycle"),1,0)</f>
        <v>1</v>
      </c>
      <c r="DF330" s="1">
        <f>IF(($AM330="Walk"),1,0)</f>
        <v>0</v>
      </c>
      <c r="DG330" s="1">
        <f>IF(($AM330="Car"),1,0)</f>
        <v>0</v>
      </c>
      <c r="DH330" s="1">
        <f>IF(($AM330="Rail"),1,0)</f>
        <v>0</v>
      </c>
      <c r="DI330" s="1">
        <f>IF(($AM330="Bus"),1,0)</f>
        <v>0</v>
      </c>
      <c r="DJ330" s="1">
        <f>DE330*LOG(CZ330)+DF330*LOG(DA330)+DG330*LOG(DB330)+DH330*LOG(DD330)+DI330*LOG(DC330)</f>
        <v>-0.98947882817413002</v>
      </c>
      <c r="DK330" s="1">
        <v>716.75203369999997</v>
      </c>
      <c r="DL330" s="1">
        <f>(0-(CZ330*BH330*$BY$2))/100</f>
        <v>5.7039010544553695E-2</v>
      </c>
      <c r="DM330" s="1">
        <f t="shared" si="25"/>
        <v>5.8437705444369589E-3</v>
      </c>
      <c r="DO330" s="1">
        <f>(0-(DA330*BK330*$BY$2))/100</f>
        <v>0.47353360232404884</v>
      </c>
      <c r="DP330" s="1">
        <f t="shared" si="26"/>
        <v>0.16605188111404748</v>
      </c>
      <c r="DR330" s="1">
        <f>(0-(DB330*AV330*$BY$2))/100</f>
        <v>2.9390438108318123E-2</v>
      </c>
      <c r="DS330" s="1">
        <f t="shared" si="27"/>
        <v>1.6573204526388753E-3</v>
      </c>
      <c r="DU330" s="1">
        <f>(0-(DC330*BT330*$BY$2))/100</f>
        <v>3.9896207528068953E-2</v>
      </c>
      <c r="DV330" s="1">
        <f t="shared" si="28"/>
        <v>1.3304204178547466E-3</v>
      </c>
      <c r="DX330" s="1">
        <f>(0-(DD330*BE330*$BY$2))/100</f>
        <v>1.6028731353125236</v>
      </c>
      <c r="DY330" s="1">
        <f t="shared" si="29"/>
        <v>0.73274630242490191</v>
      </c>
      <c r="EB330" s="1" t="s">
        <v>168</v>
      </c>
    </row>
    <row r="331" spans="1:132" x14ac:dyDescent="0.25">
      <c r="A331" s="1">
        <v>255809</v>
      </c>
      <c r="B331" s="1" t="s">
        <v>95</v>
      </c>
      <c r="C331" s="1">
        <v>800</v>
      </c>
      <c r="D331" s="1" t="s">
        <v>73</v>
      </c>
      <c r="E331" s="1">
        <v>0</v>
      </c>
      <c r="F331" s="1">
        <v>1</v>
      </c>
      <c r="G331" s="1">
        <v>0</v>
      </c>
      <c r="H331" s="1">
        <v>0</v>
      </c>
      <c r="I331" s="1">
        <v>0</v>
      </c>
      <c r="J331" s="3">
        <v>0.69085648148148149</v>
      </c>
      <c r="K331" s="3">
        <v>0.7119212962962963</v>
      </c>
      <c r="L331" s="1">
        <v>0</v>
      </c>
      <c r="M331" s="1" t="s">
        <v>90</v>
      </c>
      <c r="N331" s="1">
        <v>0</v>
      </c>
      <c r="O331" s="1">
        <v>0</v>
      </c>
      <c r="P331" s="1">
        <v>0</v>
      </c>
      <c r="Q331" s="1">
        <v>1</v>
      </c>
      <c r="R331" s="1">
        <v>0</v>
      </c>
      <c r="S331" s="1">
        <v>0</v>
      </c>
      <c r="T331" s="1">
        <v>1820</v>
      </c>
      <c r="U331" s="1">
        <v>30.3333333333333</v>
      </c>
      <c r="V331" s="1">
        <v>72.332282840000005</v>
      </c>
      <c r="W331" s="1">
        <v>35.46041795</v>
      </c>
      <c r="X331" s="1">
        <v>139.51771980000001</v>
      </c>
      <c r="Y331" s="1">
        <v>112</v>
      </c>
      <c r="Z331" s="1">
        <v>1005121</v>
      </c>
      <c r="AA331" s="1">
        <v>100512101</v>
      </c>
      <c r="AB331" s="1">
        <v>35.459768820000001</v>
      </c>
      <c r="AC331" s="1">
        <v>139.51766610000001</v>
      </c>
      <c r="AD331" s="1">
        <v>112</v>
      </c>
      <c r="AE331" s="1">
        <v>1005103</v>
      </c>
      <c r="AF331" s="1">
        <v>100510301</v>
      </c>
      <c r="AG331" s="1">
        <v>45</v>
      </c>
      <c r="AH331" s="1">
        <v>45</v>
      </c>
      <c r="AI331" s="1">
        <v>1</v>
      </c>
      <c r="AJ331" s="1">
        <v>0</v>
      </c>
      <c r="AK331" s="1">
        <v>1</v>
      </c>
      <c r="AL331" s="1">
        <v>420</v>
      </c>
      <c r="AM331" s="1" t="s">
        <v>43</v>
      </c>
      <c r="AN331" s="1">
        <v>0</v>
      </c>
      <c r="AO331" s="1">
        <v>0</v>
      </c>
      <c r="AP331" s="1">
        <v>0</v>
      </c>
      <c r="AQ331" s="1">
        <v>0</v>
      </c>
      <c r="AR331" s="1">
        <v>1</v>
      </c>
      <c r="AS331" s="1">
        <v>10.3</v>
      </c>
      <c r="AT331" s="1">
        <v>1</v>
      </c>
      <c r="AU331" s="1">
        <v>820</v>
      </c>
      <c r="AV331" s="1">
        <v>4.8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1</v>
      </c>
      <c r="BG331" s="1">
        <v>780</v>
      </c>
      <c r="BH331" s="1">
        <v>3.9</v>
      </c>
      <c r="BI331" s="1">
        <v>1</v>
      </c>
      <c r="BJ331" s="1">
        <v>780</v>
      </c>
      <c r="BK331" s="1">
        <v>10.3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CG331" s="1">
        <f>AW331*EXP((BE331/100)+(L331*CC$2)+BU$2)</f>
        <v>0</v>
      </c>
      <c r="CH331" s="1">
        <f>BL331*EXP((BT331/100)+BV$2)</f>
        <v>0</v>
      </c>
      <c r="CI331" s="1">
        <f>AT331*EXP((AV331/100)+(L331*CD$2)+BW$2)</f>
        <v>0.24954225984428835</v>
      </c>
      <c r="CJ331" s="1">
        <f>BF331*EXP((BH331/100)+(L331*CE$2)+BX$2)</f>
        <v>0.3248354280936589</v>
      </c>
      <c r="CK331" s="1">
        <f>BI331*EXP((BK331/100)+(L331*CF$2))</f>
        <v>1.1084914090760072</v>
      </c>
      <c r="CL331" s="1">
        <f>IF((CJ331+CK331)=0, LOG(1),LOG((CJ331+CK331)))</f>
        <v>0.15634523254288168</v>
      </c>
      <c r="CM331" s="1">
        <f>IF((CG331+CH331+CI331)=0, LOG(1),LOG((CG331+CH331+CI331)))</f>
        <v>-0.60285589628091518</v>
      </c>
      <c r="CN331" s="1">
        <f>IF((CL331=0),1,EXP((BZ$2*CL331)+(CB$2*F331)))</f>
        <v>2.7108120722537996</v>
      </c>
      <c r="CO331" s="1">
        <f>IF((CM331=0),1,EXP((BZ$2*CM331)+(CA$2*AJ331)))</f>
        <v>0.59903963655905978</v>
      </c>
      <c r="CP331" s="1">
        <f>CN331+CO331</f>
        <v>3.3098517088128592</v>
      </c>
      <c r="CQ331" s="2">
        <f>CN331/CP331</f>
        <v>0.81901314945196857</v>
      </c>
      <c r="CR331" s="2">
        <f>CO331/CP331</f>
        <v>0.18098685054803154</v>
      </c>
      <c r="CS331" s="1">
        <f>CJ331+CK331</f>
        <v>1.4333268371696661</v>
      </c>
      <c r="CT331" s="1">
        <f>IF((CS331=0),CJ331,CJ331/CS331)</f>
        <v>0.22663039557334919</v>
      </c>
      <c r="CU331" s="4">
        <f>IF((CS331=0),CK331,CK331/CS331)</f>
        <v>0.77336960442665081</v>
      </c>
      <c r="CV331" s="1">
        <f>CI331+CH331+CG331</f>
        <v>0.24954225984428835</v>
      </c>
      <c r="CW331" s="1">
        <f>IF((CV331=0),CI331,CI331/CV331)</f>
        <v>1</v>
      </c>
      <c r="CX331" s="1">
        <f>IF((CV331=0),CH331,CH331/CV331)</f>
        <v>0</v>
      </c>
      <c r="CY331" s="1">
        <f>IF((CV331=0),CG331,CG331/CV331)</f>
        <v>0</v>
      </c>
      <c r="CZ331" s="1">
        <f>CT331*CQ331</f>
        <v>0.18561327404007419</v>
      </c>
      <c r="DA331" s="1">
        <f>CU331*CQ331</f>
        <v>0.63339987541189435</v>
      </c>
      <c r="DB331" s="1">
        <f>CW331*CR331</f>
        <v>0.18098685054803154</v>
      </c>
      <c r="DC331" s="1">
        <f>CX331*CR331</f>
        <v>0</v>
      </c>
      <c r="DD331" s="1">
        <f>CY331*CR331</f>
        <v>0</v>
      </c>
      <c r="DE331" s="1">
        <f>IF(($AM331="Bicycle"),1,0)</f>
        <v>0</v>
      </c>
      <c r="DF331" s="1">
        <f>IF(($AM331="Walk"),1,0)</f>
        <v>1</v>
      </c>
      <c r="DG331" s="1">
        <f>IF(($AM331="Car"),1,0)</f>
        <v>0</v>
      </c>
      <c r="DH331" s="1">
        <f>IF(($AM331="Rail"),1,0)</f>
        <v>0</v>
      </c>
      <c r="DI331" s="1">
        <f>IF(($AM331="Bus"),1,0)</f>
        <v>0</v>
      </c>
      <c r="DJ331" s="1" t="e">
        <f>DE331*LOG(CZ331)+DF331*LOG(DA331)+DG331*LOG(DB331)+DH331*LOG(DD331)+DI331*LOG(DC331)</f>
        <v>#NUM!</v>
      </c>
      <c r="DK331" s="1">
        <v>72.332282840000005</v>
      </c>
      <c r="DL331" s="1">
        <f>(0-(CZ331*BH331*$BY$2))/100</f>
        <v>8.5748511877122235E-2</v>
      </c>
      <c r="DM331" s="1">
        <f t="shared" si="25"/>
        <v>1.5916062033576844E-2</v>
      </c>
      <c r="DO331" s="1">
        <f>(0-(DA331*BK331*$BY$2))/100</f>
        <v>0.77280184768546956</v>
      </c>
      <c r="DP331" s="1">
        <f t="shared" si="26"/>
        <v>0.48949259404205819</v>
      </c>
      <c r="DR331" s="1">
        <f>(0-(DB331*AV331*$BY$2))/100</f>
        <v>0.10290612231483916</v>
      </c>
      <c r="DS331" s="1">
        <f t="shared" si="27"/>
        <v>1.8624654979873249E-2</v>
      </c>
      <c r="DU331" s="1">
        <f>(0-(DC331*BT331*$BY$2))/100</f>
        <v>0</v>
      </c>
      <c r="DV331" s="1">
        <f t="shared" si="28"/>
        <v>0</v>
      </c>
      <c r="DX331" s="1">
        <f>(0-(DD331*BE331*$BY$2))/100</f>
        <v>0</v>
      </c>
      <c r="DY331" s="1">
        <f t="shared" si="29"/>
        <v>0</v>
      </c>
      <c r="EB331" s="1" t="s">
        <v>168</v>
      </c>
    </row>
    <row r="332" spans="1:132" x14ac:dyDescent="0.25">
      <c r="A332" s="1">
        <v>257557</v>
      </c>
      <c r="B332" s="1" t="s">
        <v>89</v>
      </c>
      <c r="C332" s="1">
        <v>200</v>
      </c>
      <c r="D332" s="1" t="s">
        <v>84</v>
      </c>
      <c r="E332" s="1">
        <v>0</v>
      </c>
      <c r="F332" s="1">
        <v>0</v>
      </c>
      <c r="G332" s="1">
        <v>0</v>
      </c>
      <c r="H332" s="1">
        <v>1</v>
      </c>
      <c r="I332" s="1">
        <v>0</v>
      </c>
      <c r="J332" s="3">
        <v>0.48868055555555556</v>
      </c>
      <c r="K332" s="3">
        <v>0.49856481481481479</v>
      </c>
      <c r="L332" s="1">
        <v>0</v>
      </c>
      <c r="M332" s="1" t="s">
        <v>82</v>
      </c>
      <c r="N332" s="1">
        <v>0</v>
      </c>
      <c r="O332" s="1">
        <v>0</v>
      </c>
      <c r="P332" s="1">
        <v>1</v>
      </c>
      <c r="Q332" s="1">
        <v>0</v>
      </c>
      <c r="R332" s="1">
        <v>0</v>
      </c>
      <c r="S332" s="1">
        <v>0</v>
      </c>
      <c r="T332" s="1">
        <v>854</v>
      </c>
      <c r="U332" s="1">
        <v>14.233333333333301</v>
      </c>
      <c r="V332" s="1">
        <v>999.96611069999994</v>
      </c>
      <c r="W332" s="1">
        <v>35.457467459999997</v>
      </c>
      <c r="X332" s="1">
        <v>139.62645649999999</v>
      </c>
      <c r="Y332" s="1">
        <v>103</v>
      </c>
      <c r="Z332" s="1">
        <v>1002002</v>
      </c>
      <c r="AA332" s="1">
        <v>100200207</v>
      </c>
      <c r="AB332" s="1">
        <v>35.449506730000003</v>
      </c>
      <c r="AC332" s="1">
        <v>139.62131740000001</v>
      </c>
      <c r="AD332" s="1">
        <v>103</v>
      </c>
      <c r="AE332" s="1">
        <v>1002004</v>
      </c>
      <c r="AF332" s="1">
        <v>100200401</v>
      </c>
      <c r="AG332" s="1">
        <v>44</v>
      </c>
      <c r="AH332" s="1">
        <v>44</v>
      </c>
      <c r="AI332" s="1">
        <v>1</v>
      </c>
      <c r="AJ332" s="1">
        <v>0</v>
      </c>
      <c r="AK332" s="1">
        <v>0</v>
      </c>
      <c r="AL332" s="1">
        <v>100</v>
      </c>
      <c r="AM332" s="1" t="s">
        <v>41</v>
      </c>
      <c r="AN332" s="1">
        <v>0</v>
      </c>
      <c r="AO332" s="1">
        <v>0</v>
      </c>
      <c r="AP332" s="1">
        <v>1</v>
      </c>
      <c r="AQ332" s="1">
        <v>0</v>
      </c>
      <c r="AR332" s="1">
        <v>0</v>
      </c>
      <c r="AS332" s="1">
        <v>12.8</v>
      </c>
      <c r="AT332" s="1">
        <v>1</v>
      </c>
      <c r="AU332" s="1">
        <v>1919</v>
      </c>
      <c r="AV332" s="1">
        <v>12.8</v>
      </c>
      <c r="AW332" s="1">
        <v>1</v>
      </c>
      <c r="AX332" s="1">
        <v>15</v>
      </c>
      <c r="AY332" s="1">
        <v>330</v>
      </c>
      <c r="AZ332" s="1">
        <v>1</v>
      </c>
      <c r="BA332" s="1">
        <v>667</v>
      </c>
      <c r="BB332" s="1">
        <v>8</v>
      </c>
      <c r="BC332" s="1">
        <v>1039</v>
      </c>
      <c r="BD332" s="1">
        <v>12.4</v>
      </c>
      <c r="BE332" s="1">
        <v>35.4</v>
      </c>
      <c r="BF332" s="1">
        <v>1</v>
      </c>
      <c r="BG332" s="1">
        <v>1300</v>
      </c>
      <c r="BH332" s="1">
        <v>6.5</v>
      </c>
      <c r="BI332" s="1">
        <v>1</v>
      </c>
      <c r="BJ332" s="1">
        <v>1300</v>
      </c>
      <c r="BK332" s="1">
        <v>15.7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CG332" s="1">
        <f>AW332*EXP((BE332/100)+(L332*CC$2)+BU$2)</f>
        <v>2.1352565427488677</v>
      </c>
      <c r="CH332" s="1">
        <f>BL332*EXP((BT332/100)+BV$2)</f>
        <v>0</v>
      </c>
      <c r="CI332" s="1">
        <f>AT332*EXP((AV332/100)+(L332*CD$2)+BW$2)</f>
        <v>0.2703259029277017</v>
      </c>
      <c r="CJ332" s="1">
        <f>BF332*EXP((BH332/100)+(L332*CE$2)+BX$2)</f>
        <v>0.33339190136742253</v>
      </c>
      <c r="CK332" s="1">
        <f>BI332*EXP((BK332/100)+(L332*CF$2))</f>
        <v>1.1699956139009136</v>
      </c>
      <c r="CL332" s="1">
        <f>IF((CJ332+CK332)=0, LOG(1),LOG((CJ332+CK332)))</f>
        <v>0.17707093936984544</v>
      </c>
      <c r="CM332" s="1">
        <f>IF((CG332+CH332+CI332)=0, LOG(1),LOG((CG332+CH332+CI332)))</f>
        <v>0.38122024591486886</v>
      </c>
      <c r="CN332" s="1">
        <f>IF((CL332=0),1,EXP((BZ$2*CL332)+(CB$2*F332)))</f>
        <v>1.1624272762573788</v>
      </c>
      <c r="CO332" s="1">
        <f>IF((CM332=0),1,EXP((BZ$2*CM332)+(CA$2*AJ332)))</f>
        <v>1.3826987550385019</v>
      </c>
      <c r="CP332" s="1">
        <f>CN332+CO332</f>
        <v>2.5451260312958808</v>
      </c>
      <c r="CQ332" s="2">
        <f>CN332/CP332</f>
        <v>0.45672680329528331</v>
      </c>
      <c r="CR332" s="2">
        <f>CO332/CP332</f>
        <v>0.54327319670471663</v>
      </c>
      <c r="CS332" s="1">
        <f>CJ332+CK332</f>
        <v>1.503387515268336</v>
      </c>
      <c r="CT332" s="1">
        <f>IF((CS332=0),CJ332,CJ332/CS332)</f>
        <v>0.22176045629055008</v>
      </c>
      <c r="CU332" s="4">
        <f>IF((CS332=0),CK332,CK332/CS332)</f>
        <v>0.77823954370944992</v>
      </c>
      <c r="CV332" s="1">
        <f>CI332+CH332+CG332</f>
        <v>2.4055824456765693</v>
      </c>
      <c r="CW332" s="1">
        <f>IF((CV332=0),CI332,CI332/CV332)</f>
        <v>0.1123744078751259</v>
      </c>
      <c r="CX332" s="1">
        <f>IF((CV332=0),CH332,CH332/CV332)</f>
        <v>0</v>
      </c>
      <c r="CY332" s="1">
        <f>IF((CV332=0),CG332,CG332/CV332)</f>
        <v>0.88762559212487413</v>
      </c>
      <c r="CZ332" s="1">
        <f>CT332*CQ332</f>
        <v>0.10128394429888633</v>
      </c>
      <c r="DA332" s="1">
        <f>CU332*CQ332</f>
        <v>0.35544285899639699</v>
      </c>
      <c r="DB332" s="1">
        <f>CW332*CR332</f>
        <v>6.1050003794119331E-2</v>
      </c>
      <c r="DC332" s="1">
        <f>CX332*CR332</f>
        <v>0</v>
      </c>
      <c r="DD332" s="1">
        <f>CY332*CR332</f>
        <v>0.48222319291059734</v>
      </c>
      <c r="DE332" s="1">
        <f>IF(($AM332="Bicycle"),1,0)</f>
        <v>0</v>
      </c>
      <c r="DF332" s="1">
        <f>IF(($AM332="Walk"),1,0)</f>
        <v>0</v>
      </c>
      <c r="DG332" s="1">
        <f>IF(($AM332="Car"),1,0)</f>
        <v>1</v>
      </c>
      <c r="DH332" s="1">
        <f>IF(($AM332="Rail"),1,0)</f>
        <v>0</v>
      </c>
      <c r="DI332" s="1">
        <f>IF(($AM332="Bus"),1,0)</f>
        <v>0</v>
      </c>
      <c r="DJ332" s="1" t="e">
        <f>DE332*LOG(CZ332)+DF332*LOG(DA332)+DG332*LOG(DB332)+DH332*LOG(DD332)+DI332*LOG(DC332)</f>
        <v>#NUM!</v>
      </c>
      <c r="DK332" s="1">
        <v>999.96611069999994</v>
      </c>
      <c r="DL332" s="1">
        <f>(0-(CZ332*BH332*$BY$2))/100</f>
        <v>7.798425288268758E-2</v>
      </c>
      <c r="DM332" s="1">
        <f t="shared" si="25"/>
        <v>7.8985527251603949E-3</v>
      </c>
      <c r="DO332" s="1">
        <f>(0-(DA332*BK332*$BY$2))/100</f>
        <v>0.6610318714051665</v>
      </c>
      <c r="DP332" s="1">
        <f t="shared" si="26"/>
        <v>0.23495905825999103</v>
      </c>
      <c r="DR332" s="1">
        <f>(0-(DB332*AV332*$BY$2))/100</f>
        <v>9.2565386398488908E-2</v>
      </c>
      <c r="DS332" s="1">
        <f t="shared" si="27"/>
        <v>5.65111719083187E-3</v>
      </c>
      <c r="DU332" s="1">
        <f>(0-(DC332*BT332*$BY$2))/100</f>
        <v>0</v>
      </c>
      <c r="DV332" s="1">
        <f t="shared" si="28"/>
        <v>0</v>
      </c>
      <c r="DX332" s="1">
        <f>(0-(DD332*BE332*$BY$2))/100</f>
        <v>2.0221078248395337</v>
      </c>
      <c r="DY332" s="1">
        <f t="shared" si="29"/>
        <v>0.97510729170362287</v>
      </c>
      <c r="EB332" s="1" t="s">
        <v>168</v>
      </c>
    </row>
    <row r="333" spans="1:132" x14ac:dyDescent="0.25">
      <c r="A333" s="1">
        <v>257374</v>
      </c>
      <c r="B333" s="1" t="s">
        <v>102</v>
      </c>
      <c r="C333" s="1">
        <v>500</v>
      </c>
      <c r="D333" s="1" t="s">
        <v>8</v>
      </c>
      <c r="E333" s="1">
        <v>0</v>
      </c>
      <c r="F333" s="1">
        <v>0</v>
      </c>
      <c r="G333" s="1">
        <v>0</v>
      </c>
      <c r="H333" s="1">
        <v>0</v>
      </c>
      <c r="I333" s="1">
        <v>1</v>
      </c>
      <c r="J333" s="3">
        <v>0.64408564814814817</v>
      </c>
      <c r="K333" s="3">
        <v>0.65303240740740742</v>
      </c>
      <c r="L333" s="1">
        <v>0</v>
      </c>
      <c r="M333" s="1" t="s">
        <v>90</v>
      </c>
      <c r="N333" s="1">
        <v>0</v>
      </c>
      <c r="O333" s="1">
        <v>0</v>
      </c>
      <c r="P333" s="1">
        <v>0</v>
      </c>
      <c r="Q333" s="1">
        <v>1</v>
      </c>
      <c r="R333" s="1">
        <v>0</v>
      </c>
      <c r="S333" s="1">
        <v>0</v>
      </c>
      <c r="T333" s="1">
        <v>772</v>
      </c>
      <c r="U333" s="1">
        <v>12.866666666666699</v>
      </c>
      <c r="V333" s="1">
        <v>489.22646889999999</v>
      </c>
      <c r="W333" s="1">
        <v>35.457778650000002</v>
      </c>
      <c r="X333" s="1">
        <v>139.6332371</v>
      </c>
      <c r="Y333" s="1">
        <v>103</v>
      </c>
      <c r="Z333" s="1">
        <v>1002002</v>
      </c>
      <c r="AA333" s="1">
        <v>100200206</v>
      </c>
      <c r="AB333" s="1">
        <v>35.45772496</v>
      </c>
      <c r="AC333" s="1">
        <v>139.62783519999999</v>
      </c>
      <c r="AD333" s="1">
        <v>103</v>
      </c>
      <c r="AE333" s="1">
        <v>1002002</v>
      </c>
      <c r="AF333" s="1">
        <v>100200207</v>
      </c>
      <c r="AG333" s="1">
        <v>41.24</v>
      </c>
      <c r="AH333" s="1">
        <v>0</v>
      </c>
      <c r="AI333" s="1">
        <v>0</v>
      </c>
      <c r="AJ333" s="1">
        <v>0</v>
      </c>
      <c r="AK333" s="1">
        <v>0</v>
      </c>
      <c r="AL333" s="1">
        <v>410</v>
      </c>
      <c r="AM333" s="1" t="s">
        <v>39</v>
      </c>
      <c r="AN333" s="1">
        <v>1</v>
      </c>
      <c r="AO333" s="1">
        <v>0</v>
      </c>
      <c r="AP333" s="1">
        <v>0</v>
      </c>
      <c r="AQ333" s="1">
        <v>0</v>
      </c>
      <c r="AR333" s="1">
        <v>0</v>
      </c>
      <c r="AS333" s="1">
        <v>3.3</v>
      </c>
      <c r="AT333" s="1">
        <v>1</v>
      </c>
      <c r="AU333" s="1">
        <v>1009</v>
      </c>
      <c r="AV333" s="1">
        <v>3.5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1</v>
      </c>
      <c r="BG333" s="1">
        <v>659</v>
      </c>
      <c r="BH333" s="1">
        <v>3.3</v>
      </c>
      <c r="BI333" s="1">
        <v>1</v>
      </c>
      <c r="BJ333" s="1">
        <v>659</v>
      </c>
      <c r="BK333" s="1">
        <v>7.9</v>
      </c>
      <c r="BL333" s="1">
        <v>1</v>
      </c>
      <c r="BM333" s="1">
        <v>0.53</v>
      </c>
      <c r="BN333" s="1">
        <v>2</v>
      </c>
      <c r="BO333" s="1">
        <v>210</v>
      </c>
      <c r="BP333" s="1">
        <v>384</v>
      </c>
      <c r="BQ333" s="1">
        <v>5.8</v>
      </c>
      <c r="BR333" s="1">
        <v>95</v>
      </c>
      <c r="BS333" s="1">
        <v>1.4</v>
      </c>
      <c r="BT333" s="1">
        <v>9.1999999999999993</v>
      </c>
      <c r="CG333" s="1">
        <f>AW333*EXP((BE333/100)+(L333*CC$2)+BU$2)</f>
        <v>0</v>
      </c>
      <c r="CH333" s="1">
        <f>BL333*EXP((BT333/100)+BV$2)</f>
        <v>0.1456649729453085</v>
      </c>
      <c r="CI333" s="1">
        <f>AT333*EXP((AV333/100)+(L333*CD$2)+BW$2)</f>
        <v>0.24631920570940719</v>
      </c>
      <c r="CJ333" s="1">
        <f>BF333*EXP((BH333/100)+(L333*CE$2)+BX$2)</f>
        <v>0.32289225088624729</v>
      </c>
      <c r="CK333" s="1">
        <f>BI333*EXP((BK333/100)+(L333*CF$2))</f>
        <v>1.0822043220703148</v>
      </c>
      <c r="CL333" s="1">
        <f>IF((CJ333+CK333)=0, LOG(1),LOG((CJ333+CK333)))</f>
        <v>0.14770617453347379</v>
      </c>
      <c r="CM333" s="1">
        <f>IF((CG333+CH333+CI333)=0, LOG(1),LOG((CG333+CH333+CI333)))</f>
        <v>-0.40673146170816071</v>
      </c>
      <c r="CN333" s="1">
        <f>IF((CL333=0),1,EXP((BZ$2*CL333)+(CB$2*F333)))</f>
        <v>1.1337721377123322</v>
      </c>
      <c r="CO333" s="1">
        <f>IF((CM333=0),1,EXP((BZ$2*CM333)+(CA$2*AJ333)))</f>
        <v>0.70770938518930659</v>
      </c>
      <c r="CP333" s="1">
        <f>CN333+CO333</f>
        <v>1.8414815229016388</v>
      </c>
      <c r="CQ333" s="2">
        <f>CN333/CP333</f>
        <v>0.61568477533558819</v>
      </c>
      <c r="CR333" s="2">
        <f>CO333/CP333</f>
        <v>0.38431522466441187</v>
      </c>
      <c r="CS333" s="1">
        <f>CJ333+CK333</f>
        <v>1.4050965729565621</v>
      </c>
      <c r="CT333" s="1">
        <f>IF((CS333=0),CJ333,CJ333/CS333)</f>
        <v>0.22980075327265734</v>
      </c>
      <c r="CU333" s="4">
        <f>IF((CS333=0),CK333,CK333/CS333)</f>
        <v>0.77019924672734263</v>
      </c>
      <c r="CV333" s="1">
        <f>CI333+CH333+CG333</f>
        <v>0.39198417865471569</v>
      </c>
      <c r="CW333" s="1">
        <f>IF((CV333=0),CI333,CI333/CV333)</f>
        <v>0.62839068289636413</v>
      </c>
      <c r="CX333" s="1">
        <f>IF((CV333=0),CH333,CH333/CV333)</f>
        <v>0.37160931710363587</v>
      </c>
      <c r="CY333" s="1">
        <f>IF((CV333=0),CG333,CG333/CV333)</f>
        <v>0</v>
      </c>
      <c r="CZ333" s="1">
        <f>CT333*CQ333</f>
        <v>0.14148482515062497</v>
      </c>
      <c r="DA333" s="1">
        <f>CU333*CQ333</f>
        <v>0.47419995018496319</v>
      </c>
      <c r="DB333" s="1">
        <f>CW333*CR333</f>
        <v>0.24150010647433937</v>
      </c>
      <c r="DC333" s="1">
        <f>CX333*CR333</f>
        <v>0.1428151181900725</v>
      </c>
      <c r="DD333" s="1">
        <f>CY333*CR333</f>
        <v>0</v>
      </c>
      <c r="DE333" s="1">
        <f>IF(($AM333="Bicycle"),1,0)</f>
        <v>1</v>
      </c>
      <c r="DF333" s="1">
        <f>IF(($AM333="Walk"),1,0)</f>
        <v>0</v>
      </c>
      <c r="DG333" s="1">
        <f>IF(($AM333="Car"),1,0)</f>
        <v>0</v>
      </c>
      <c r="DH333" s="1">
        <f>IF(($AM333="Rail"),1,0)</f>
        <v>0</v>
      </c>
      <c r="DI333" s="1">
        <f>IF(($AM333="Bus"),1,0)</f>
        <v>0</v>
      </c>
      <c r="DJ333" s="1" t="e">
        <f>DE333*LOG(CZ333)+DF333*LOG(DA333)+DG333*LOG(DB333)+DH333*LOG(DD333)+DI333*LOG(DC333)</f>
        <v>#NUM!</v>
      </c>
      <c r="DK333" s="1">
        <v>489.22646889999999</v>
      </c>
      <c r="DL333" s="1">
        <f>(0-(CZ333*BH333*$BY$2))/100</f>
        <v>5.530657388372634E-2</v>
      </c>
      <c r="DM333" s="1">
        <f t="shared" si="25"/>
        <v>7.825040935619143E-3</v>
      </c>
      <c r="DO333" s="1">
        <f>(0-(DA333*BK333*$BY$2))/100</f>
        <v>0.44375325199563015</v>
      </c>
      <c r="DP333" s="1">
        <f t="shared" si="26"/>
        <v>0.21042776999074322</v>
      </c>
      <c r="DR333" s="1">
        <f>(0-(DB333*AV333*$BY$2))/100</f>
        <v>0.10012403061816745</v>
      </c>
      <c r="DS333" s="1">
        <f t="shared" si="27"/>
        <v>2.4179964054927453E-2</v>
      </c>
      <c r="DU333" s="1">
        <f>(0-(DC333*BT333*$BY$2))/100</f>
        <v>0.15563775741009678</v>
      </c>
      <c r="DV333" s="1">
        <f t="shared" si="28"/>
        <v>2.2227424719360803E-2</v>
      </c>
      <c r="DX333" s="1">
        <f>(0-(DD333*BE333*$BY$2))/100</f>
        <v>0</v>
      </c>
      <c r="DY333" s="1">
        <f t="shared" si="29"/>
        <v>0</v>
      </c>
      <c r="EB333" s="1" t="s">
        <v>168</v>
      </c>
    </row>
    <row r="334" spans="1:132" x14ac:dyDescent="0.25">
      <c r="A334" s="1">
        <v>256840</v>
      </c>
      <c r="B334" s="1" t="s">
        <v>83</v>
      </c>
      <c r="C334" s="1">
        <v>200</v>
      </c>
      <c r="D334" s="1" t="s">
        <v>84</v>
      </c>
      <c r="E334" s="1">
        <v>0</v>
      </c>
      <c r="F334" s="1">
        <v>0</v>
      </c>
      <c r="G334" s="1">
        <v>0</v>
      </c>
      <c r="H334" s="1">
        <v>1</v>
      </c>
      <c r="I334" s="1">
        <v>0</v>
      </c>
      <c r="J334" s="3">
        <v>0.65819444444444442</v>
      </c>
      <c r="K334" s="3">
        <v>0.6775578703703703</v>
      </c>
      <c r="L334" s="1">
        <v>0</v>
      </c>
      <c r="M334" s="1" t="s">
        <v>90</v>
      </c>
      <c r="N334" s="1">
        <v>0</v>
      </c>
      <c r="O334" s="1">
        <v>0</v>
      </c>
      <c r="P334" s="1">
        <v>0</v>
      </c>
      <c r="Q334" s="1">
        <v>1</v>
      </c>
      <c r="R334" s="1">
        <v>0</v>
      </c>
      <c r="S334" s="1">
        <v>0</v>
      </c>
      <c r="T334" s="1">
        <v>1673</v>
      </c>
      <c r="U334" s="1">
        <v>27.883333333333301</v>
      </c>
      <c r="V334" s="1">
        <v>620.64553669999998</v>
      </c>
      <c r="W334" s="1">
        <v>35.483157669999997</v>
      </c>
      <c r="X334" s="1">
        <v>139.63536690000001</v>
      </c>
      <c r="Y334" s="1">
        <v>102</v>
      </c>
      <c r="Z334" s="1">
        <v>1001013</v>
      </c>
      <c r="AA334" s="1">
        <v>100101302</v>
      </c>
      <c r="AB334" s="1">
        <v>35.488725979999998</v>
      </c>
      <c r="AC334" s="1">
        <v>139.63585499999999</v>
      </c>
      <c r="AD334" s="1">
        <v>102</v>
      </c>
      <c r="AE334" s="1">
        <v>1001014</v>
      </c>
      <c r="AF334" s="1">
        <v>100101403</v>
      </c>
      <c r="AG334" s="1">
        <v>54</v>
      </c>
      <c r="AH334" s="1">
        <v>54</v>
      </c>
      <c r="AI334" s="1">
        <v>1</v>
      </c>
      <c r="AJ334" s="1">
        <v>0</v>
      </c>
      <c r="AK334" s="1">
        <v>1</v>
      </c>
      <c r="AL334" s="1">
        <v>100</v>
      </c>
      <c r="AM334" s="1" t="s">
        <v>41</v>
      </c>
      <c r="AN334" s="1">
        <v>0</v>
      </c>
      <c r="AO334" s="1">
        <v>0</v>
      </c>
      <c r="AP334" s="1">
        <v>1</v>
      </c>
      <c r="AQ334" s="1">
        <v>0</v>
      </c>
      <c r="AR334" s="1">
        <v>0</v>
      </c>
      <c r="AS334" s="1">
        <v>5.3</v>
      </c>
      <c r="AT334" s="1">
        <v>1</v>
      </c>
      <c r="AU334" s="1">
        <v>969</v>
      </c>
      <c r="AV334" s="1">
        <v>5.3</v>
      </c>
      <c r="AW334" s="1">
        <v>1</v>
      </c>
      <c r="AX334" s="1">
        <v>1</v>
      </c>
      <c r="AY334" s="1">
        <v>120</v>
      </c>
      <c r="AZ334" s="1">
        <v>0</v>
      </c>
      <c r="BA334" s="1">
        <v>881</v>
      </c>
      <c r="BB334" s="1">
        <v>10.8</v>
      </c>
      <c r="BC334" s="1">
        <v>1158</v>
      </c>
      <c r="BD334" s="1">
        <v>13.9</v>
      </c>
      <c r="BE334" s="1">
        <v>25.7</v>
      </c>
      <c r="BF334" s="1">
        <v>1</v>
      </c>
      <c r="BG334" s="1">
        <v>768</v>
      </c>
      <c r="BH334" s="1">
        <v>3.8</v>
      </c>
      <c r="BI334" s="1">
        <v>1</v>
      </c>
      <c r="BJ334" s="1">
        <v>768</v>
      </c>
      <c r="BK334" s="1">
        <v>9.5</v>
      </c>
      <c r="BL334" s="1">
        <v>1</v>
      </c>
      <c r="BM334" s="1">
        <v>0.2</v>
      </c>
      <c r="BN334" s="1">
        <v>1</v>
      </c>
      <c r="BO334" s="1">
        <v>210</v>
      </c>
      <c r="BP334" s="1">
        <v>175</v>
      </c>
      <c r="BQ334" s="1">
        <v>2.6</v>
      </c>
      <c r="BR334" s="1">
        <v>298</v>
      </c>
      <c r="BS334" s="1">
        <v>4.5</v>
      </c>
      <c r="BT334" s="1">
        <v>8.1</v>
      </c>
      <c r="CG334" s="1">
        <f>AW334*EXP((BE334/100)+(L334*CC$2)+BU$2)</f>
        <v>1.937864900007102</v>
      </c>
      <c r="CH334" s="1">
        <f>BL334*EXP((BT334/100)+BV$2)</f>
        <v>0.14407143874909337</v>
      </c>
      <c r="CI334" s="1">
        <f>AT334*EXP((AV334/100)+(L334*CD$2)+BW$2)</f>
        <v>0.25079309562705993</v>
      </c>
      <c r="CJ334" s="1">
        <f>BF334*EXP((BH334/100)+(L334*CE$2)+BX$2)</f>
        <v>0.32451075502915361</v>
      </c>
      <c r="CK334" s="1">
        <f>BI334*EXP((BK334/100)+(L334*CF$2))</f>
        <v>1.0996588551261028</v>
      </c>
      <c r="CL334" s="1">
        <f>IF((CJ334+CK334)=0, LOG(1),LOG((CJ334+CK334)))</f>
        <v>0.15356171427840007</v>
      </c>
      <c r="CM334" s="1">
        <f>IF((CG334+CH334+CI334)=0, LOG(1),LOG((CG334+CH334+CI334)))</f>
        <v>0.36786436932585731</v>
      </c>
      <c r="CN334" s="1">
        <f>IF((CL334=0),1,EXP((BZ$2*CL334)+(CB$2*F334)))</f>
        <v>1.1394292249279805</v>
      </c>
      <c r="CO334" s="1">
        <f>IF((CM334=0),1,EXP((BZ$2*CM334)+(CA$2*AJ334)))</f>
        <v>1.3670904384966223</v>
      </c>
      <c r="CP334" s="1">
        <f>CN334+CO334</f>
        <v>2.5065196634246028</v>
      </c>
      <c r="CQ334" s="2">
        <f>CN334/CP334</f>
        <v>0.45458619038767217</v>
      </c>
      <c r="CR334" s="2">
        <f>CO334/CP334</f>
        <v>0.54541380961232777</v>
      </c>
      <c r="CS334" s="1">
        <f>CJ334+CK334</f>
        <v>1.4241696101552566</v>
      </c>
      <c r="CT334" s="1">
        <f>IF((CS334=0),CJ334,CJ334/CS334)</f>
        <v>0.22785962620967379</v>
      </c>
      <c r="CU334" s="4">
        <f>IF((CS334=0),CK334,CK334/CS334)</f>
        <v>0.77214037379032607</v>
      </c>
      <c r="CV334" s="1">
        <f>CI334+CH334+CG334</f>
        <v>2.3327294343832552</v>
      </c>
      <c r="CW334" s="1">
        <f>IF((CV334=0),CI334,CI334/CV334)</f>
        <v>0.1075105804944612</v>
      </c>
      <c r="CX334" s="1">
        <f>IF((CV334=0),CH334,CH334/CV334)</f>
        <v>6.1760886893075996E-2</v>
      </c>
      <c r="CY334" s="1">
        <f>IF((CV334=0),CG334,CG334/CV334)</f>
        <v>0.83072853261246282</v>
      </c>
      <c r="CZ334" s="1">
        <f>CT334*CQ334</f>
        <v>0.10358183942181458</v>
      </c>
      <c r="DA334" s="1">
        <f>CU334*CQ334</f>
        <v>0.35100435096585753</v>
      </c>
      <c r="DB334" s="1">
        <f>CW334*CR334</f>
        <v>5.86377552811169E-2</v>
      </c>
      <c r="DC334" s="1">
        <f>CX334*CR334</f>
        <v>3.3685240605388661E-2</v>
      </c>
      <c r="DD334" s="1">
        <f>CY334*CR334</f>
        <v>0.45309081372582222</v>
      </c>
      <c r="DE334" s="1">
        <f>IF(($AM334="Bicycle"),1,0)</f>
        <v>0</v>
      </c>
      <c r="DF334" s="1">
        <f>IF(($AM334="Walk"),1,0)</f>
        <v>0</v>
      </c>
      <c r="DG334" s="1">
        <f>IF(($AM334="Car"),1,0)</f>
        <v>1</v>
      </c>
      <c r="DH334" s="1">
        <f>IF(($AM334="Rail"),1,0)</f>
        <v>0</v>
      </c>
      <c r="DI334" s="1">
        <f>IF(($AM334="Bus"),1,0)</f>
        <v>0</v>
      </c>
      <c r="DJ334" s="1">
        <f>DE334*LOG(CZ334)+DF334*LOG(DA334)+DG334*LOG(DB334)+DH334*LOG(DD334)+DI334*LOG(DC334)</f>
        <v>-1.2318226633274274</v>
      </c>
      <c r="DK334" s="1">
        <v>620.64553669999998</v>
      </c>
      <c r="DL334" s="1">
        <f>(0-(CZ334*BH334*$BY$2))/100</f>
        <v>4.6625142170172211E-2</v>
      </c>
      <c r="DM334" s="1">
        <f t="shared" si="25"/>
        <v>4.8295179892900528E-3</v>
      </c>
      <c r="DO334" s="1">
        <f>(0-(DA334*BK334*$BY$2))/100</f>
        <v>0.39499269026027478</v>
      </c>
      <c r="DP334" s="1">
        <f t="shared" si="26"/>
        <v>0.13864415288106574</v>
      </c>
      <c r="DR334" s="1">
        <f>(0-(DB334*AV334*$BY$2))/100</f>
        <v>3.6813419495278457E-2</v>
      </c>
      <c r="DS334" s="1">
        <f t="shared" si="27"/>
        <v>2.1586562834252361E-3</v>
      </c>
      <c r="DU334" s="1">
        <f>(0-(DC334*BT334*$BY$2))/100</f>
        <v>3.2320466909977322E-2</v>
      </c>
      <c r="DV334" s="1">
        <f t="shared" si="28"/>
        <v>1.0887227043410886E-3</v>
      </c>
      <c r="DX334" s="1">
        <f>(0-(DD334*BE334*$BY$2))/100</f>
        <v>1.3793400101587279</v>
      </c>
      <c r="DY334" s="1">
        <f t="shared" si="29"/>
        <v>0.62496628760740192</v>
      </c>
      <c r="EB334" s="1" t="s">
        <v>168</v>
      </c>
    </row>
    <row r="335" spans="1:132" x14ac:dyDescent="0.25">
      <c r="A335" s="1">
        <v>256655</v>
      </c>
      <c r="B335" s="1" t="s">
        <v>102</v>
      </c>
      <c r="C335" s="1">
        <v>500</v>
      </c>
      <c r="D335" s="1" t="s">
        <v>8</v>
      </c>
      <c r="E335" s="1">
        <v>0</v>
      </c>
      <c r="F335" s="1">
        <v>0</v>
      </c>
      <c r="G335" s="1">
        <v>0</v>
      </c>
      <c r="H335" s="1">
        <v>0</v>
      </c>
      <c r="I335" s="1">
        <v>1</v>
      </c>
      <c r="J335" s="3">
        <v>0.63709490740740737</v>
      </c>
      <c r="K335" s="3">
        <v>0.65320601851851856</v>
      </c>
      <c r="L335" s="1">
        <v>0</v>
      </c>
      <c r="M335" s="1" t="s">
        <v>90</v>
      </c>
      <c r="N335" s="1">
        <v>0</v>
      </c>
      <c r="O335" s="1">
        <v>0</v>
      </c>
      <c r="P335" s="1">
        <v>0</v>
      </c>
      <c r="Q335" s="1">
        <v>1</v>
      </c>
      <c r="R335" s="1">
        <v>0</v>
      </c>
      <c r="S335" s="1">
        <v>0</v>
      </c>
      <c r="T335" s="1">
        <v>1392</v>
      </c>
      <c r="U335" s="1">
        <v>23.2</v>
      </c>
      <c r="V335" s="1">
        <v>576.58414960000005</v>
      </c>
      <c r="W335" s="1">
        <v>35.456635980000001</v>
      </c>
      <c r="X335" s="1">
        <v>139.63369850000001</v>
      </c>
      <c r="Y335" s="1">
        <v>103</v>
      </c>
      <c r="Z335" s="1">
        <v>1002002</v>
      </c>
      <c r="AA335" s="1">
        <v>100200205</v>
      </c>
      <c r="AB335" s="1">
        <v>35.457848339999998</v>
      </c>
      <c r="AC335" s="1">
        <v>139.62750800000001</v>
      </c>
      <c r="AD335" s="1">
        <v>103</v>
      </c>
      <c r="AE335" s="1">
        <v>1002002</v>
      </c>
      <c r="AF335" s="1">
        <v>100200207</v>
      </c>
      <c r="AG335" s="1">
        <v>41.24</v>
      </c>
      <c r="AH335" s="1">
        <v>0</v>
      </c>
      <c r="AI335" s="1">
        <v>0</v>
      </c>
      <c r="AJ335" s="1">
        <v>0</v>
      </c>
      <c r="AK335" s="1">
        <v>0</v>
      </c>
      <c r="AL335" s="1">
        <v>410</v>
      </c>
      <c r="AM335" s="1" t="s">
        <v>39</v>
      </c>
      <c r="AN335" s="1">
        <v>1</v>
      </c>
      <c r="AO335" s="1">
        <v>0</v>
      </c>
      <c r="AP335" s="1">
        <v>0</v>
      </c>
      <c r="AQ335" s="1">
        <v>0</v>
      </c>
      <c r="AR335" s="1">
        <v>0</v>
      </c>
      <c r="AS335" s="1">
        <v>4.7</v>
      </c>
      <c r="AT335" s="1">
        <v>1</v>
      </c>
      <c r="AU335" s="1">
        <v>741</v>
      </c>
      <c r="AV335" s="1">
        <v>3.2</v>
      </c>
      <c r="AW335" s="1">
        <v>1</v>
      </c>
      <c r="AX335" s="1">
        <v>1</v>
      </c>
      <c r="AY335" s="1">
        <v>180</v>
      </c>
      <c r="AZ335" s="1">
        <v>0</v>
      </c>
      <c r="BA335" s="1">
        <v>634</v>
      </c>
      <c r="BB335" s="1">
        <v>7.6</v>
      </c>
      <c r="BC335" s="1">
        <v>553</v>
      </c>
      <c r="BD335" s="1">
        <v>6.7</v>
      </c>
      <c r="BE335" s="1">
        <v>15.3</v>
      </c>
      <c r="BF335" s="1">
        <v>1</v>
      </c>
      <c r="BG335" s="1">
        <v>930</v>
      </c>
      <c r="BH335" s="1">
        <v>4.7</v>
      </c>
      <c r="BI335" s="1">
        <v>1</v>
      </c>
      <c r="BJ335" s="1">
        <v>930</v>
      </c>
      <c r="BK335" s="1">
        <v>11.5</v>
      </c>
      <c r="BL335" s="1">
        <v>1</v>
      </c>
      <c r="BM335" s="1">
        <v>0.53</v>
      </c>
      <c r="BN335" s="1">
        <v>2</v>
      </c>
      <c r="BO335" s="1">
        <v>210</v>
      </c>
      <c r="BP335" s="1">
        <v>372</v>
      </c>
      <c r="BQ335" s="1">
        <v>5.6</v>
      </c>
      <c r="BR335" s="1">
        <v>62</v>
      </c>
      <c r="BS335" s="1">
        <v>0.9</v>
      </c>
      <c r="BT335" s="1">
        <v>8.5</v>
      </c>
      <c r="CG335" s="1">
        <f>AW335*EXP((BE335/100)+(L335*CC$2)+BU$2)</f>
        <v>1.7464528708710139</v>
      </c>
      <c r="CH335" s="1">
        <f>BL335*EXP((BT335/100)+BV$2)</f>
        <v>0.14464887861389972</v>
      </c>
      <c r="CI335" s="1">
        <f>AT335*EXP((AV335/100)+(L335*CD$2)+BW$2)</f>
        <v>0.2455813554210991</v>
      </c>
      <c r="CJ335" s="1">
        <f>BF335*EXP((BH335/100)+(L335*CE$2)+BX$2)</f>
        <v>0.32744453402692447</v>
      </c>
      <c r="CK335" s="1">
        <f>BI335*EXP((BK335/100)+(L335*CF$2))</f>
        <v>1.1218734375719384</v>
      </c>
      <c r="CL335" s="1">
        <f>IF((CJ335+CK335)=0, LOG(1),LOG((CJ335+CK335)))</f>
        <v>0.16116367750793201</v>
      </c>
      <c r="CM335" s="1">
        <f>IF((CG335+CH335+CI335)=0, LOG(1),LOG((CG335+CH335+CI335)))</f>
        <v>0.32974011598909819</v>
      </c>
      <c r="CN335" s="1">
        <f>IF((CL335=0),1,EXP((BZ$2*CL335)+(CB$2*F335)))</f>
        <v>1.1468156778432936</v>
      </c>
      <c r="CO335" s="1">
        <f>IF((CM335=0),1,EXP((BZ$2*CM335)+(CA$2*AJ335)))</f>
        <v>1.3234991475414877</v>
      </c>
      <c r="CP335" s="1">
        <f>CN335+CO335</f>
        <v>2.4703148253847811</v>
      </c>
      <c r="CQ335" s="2">
        <f>CN335/CP335</f>
        <v>0.46423867357257326</v>
      </c>
      <c r="CR335" s="2">
        <f>CO335/CP335</f>
        <v>0.53576132642742691</v>
      </c>
      <c r="CS335" s="1">
        <f>CJ335+CK335</f>
        <v>1.4493179715988629</v>
      </c>
      <c r="CT335" s="1">
        <f>IF((CS335=0),CJ335,CJ335/CS335)</f>
        <v>0.22593008604294973</v>
      </c>
      <c r="CU335" s="4">
        <f>IF((CS335=0),CK335,CK335/CS335)</f>
        <v>0.77406991395705027</v>
      </c>
      <c r="CV335" s="1">
        <f>CI335+CH335+CG335</f>
        <v>2.1366831049060124</v>
      </c>
      <c r="CW335" s="1">
        <f>IF((CV335=0),CI335,CI335/CV335)</f>
        <v>0.11493578755652754</v>
      </c>
      <c r="CX335" s="1">
        <f>IF((CV335=0),CH335,CH335/CV335)</f>
        <v>6.7697862299642447E-2</v>
      </c>
      <c r="CY335" s="1">
        <f>IF((CV335=0),CG335,CG335/CV335)</f>
        <v>0.81736635014383008</v>
      </c>
      <c r="CZ335" s="1">
        <f>CT335*CQ335</f>
        <v>0.10488548346471632</v>
      </c>
      <c r="DA335" s="1">
        <f>CU335*CQ335</f>
        <v>0.35935319010785693</v>
      </c>
      <c r="DB335" s="1">
        <f>CW335*CR335</f>
        <v>6.1578149995266146E-2</v>
      </c>
      <c r="DC335" s="1">
        <f>CX335*CR335</f>
        <v>3.6269896501957735E-2</v>
      </c>
      <c r="DD335" s="1">
        <f>CY335*CR335</f>
        <v>0.43791327993020307</v>
      </c>
      <c r="DE335" s="1">
        <f>IF(($AM335="Bicycle"),1,0)</f>
        <v>1</v>
      </c>
      <c r="DF335" s="1">
        <f>IF(($AM335="Walk"),1,0)</f>
        <v>0</v>
      </c>
      <c r="DG335" s="1">
        <f>IF(($AM335="Car"),1,0)</f>
        <v>0</v>
      </c>
      <c r="DH335" s="1">
        <f>IF(($AM335="Rail"),1,0)</f>
        <v>0</v>
      </c>
      <c r="DI335" s="1">
        <f>IF(($AM335="Bus"),1,0)</f>
        <v>0</v>
      </c>
      <c r="DJ335" s="1">
        <f>DE335*LOG(CZ335)+DF335*LOG(DA335)+DG335*LOG(DB335)+DH335*LOG(DD335)+DI335*LOG(DC335)</f>
        <v>-0.97928461559509328</v>
      </c>
      <c r="DK335" s="1">
        <v>576.58414960000005</v>
      </c>
      <c r="DL335" s="1">
        <f>(0-(CZ335*BH335*$BY$2))/100</f>
        <v>5.8393727087546525E-2</v>
      </c>
      <c r="DM335" s="1">
        <f t="shared" si="25"/>
        <v>6.1246542968840184E-3</v>
      </c>
      <c r="DO335" s="1">
        <f>(0-(DA335*BK335*$BY$2))/100</f>
        <v>0.48952209450363726</v>
      </c>
      <c r="DP335" s="1">
        <f t="shared" si="26"/>
        <v>0.17591132628816186</v>
      </c>
      <c r="DR335" s="1">
        <f>(0-(DB335*AV335*$BY$2))/100</f>
        <v>2.334154338154593E-2</v>
      </c>
      <c r="DS335" s="1">
        <f t="shared" si="27"/>
        <v>1.437329059469847E-3</v>
      </c>
      <c r="DU335" s="1">
        <f>(0-(DC335*BT335*$BY$2))/100</f>
        <v>3.6518942712596383E-2</v>
      </c>
      <c r="DV335" s="1">
        <f t="shared" si="28"/>
        <v>1.3245382725467945E-3</v>
      </c>
      <c r="DX335" s="1">
        <f>(0-(DD335*BE335*$BY$2))/100</f>
        <v>0.79365635817536773</v>
      </c>
      <c r="DY335" s="1">
        <f t="shared" si="29"/>
        <v>0.34755265894603532</v>
      </c>
      <c r="EB335" s="1" t="s">
        <v>168</v>
      </c>
    </row>
    <row r="336" spans="1:132" x14ac:dyDescent="0.25">
      <c r="A336" s="1">
        <v>256960</v>
      </c>
      <c r="B336" s="1" t="s">
        <v>106</v>
      </c>
      <c r="C336" s="1">
        <v>100</v>
      </c>
      <c r="D336" s="1" t="s">
        <v>80</v>
      </c>
      <c r="E336" s="1">
        <v>1</v>
      </c>
      <c r="F336" s="1">
        <v>0</v>
      </c>
      <c r="G336" s="1">
        <v>0</v>
      </c>
      <c r="H336" s="1">
        <v>0</v>
      </c>
      <c r="I336" s="1">
        <v>0</v>
      </c>
      <c r="J336" s="3">
        <v>0.39583333333333331</v>
      </c>
      <c r="K336" s="3">
        <v>0.41666666666666669</v>
      </c>
      <c r="L336" s="1">
        <v>1</v>
      </c>
      <c r="M336" s="1" t="s">
        <v>79</v>
      </c>
      <c r="N336" s="1">
        <v>0</v>
      </c>
      <c r="O336" s="1">
        <v>1</v>
      </c>
      <c r="P336" s="1">
        <v>0</v>
      </c>
      <c r="Q336" s="1">
        <v>0</v>
      </c>
      <c r="R336" s="1">
        <v>0</v>
      </c>
      <c r="S336" s="1">
        <v>0</v>
      </c>
      <c r="T336" s="1">
        <v>1800</v>
      </c>
      <c r="U336" s="1">
        <v>30</v>
      </c>
      <c r="V336" s="1">
        <v>803.54055579999999</v>
      </c>
      <c r="W336" s="1">
        <v>35.459607839999997</v>
      </c>
      <c r="X336" s="1">
        <v>139.6155775</v>
      </c>
      <c r="Y336" s="1">
        <v>103</v>
      </c>
      <c r="Z336" s="1">
        <v>1002008</v>
      </c>
      <c r="AA336" s="1">
        <v>100200801</v>
      </c>
      <c r="AB336" s="1">
        <v>35.463218089999998</v>
      </c>
      <c r="AC336" s="1">
        <v>139.62326469999999</v>
      </c>
      <c r="AD336" s="1">
        <v>103</v>
      </c>
      <c r="AE336" s="1">
        <v>1002001</v>
      </c>
      <c r="AF336" s="1">
        <v>100200102</v>
      </c>
      <c r="AG336" s="1">
        <v>41.24</v>
      </c>
      <c r="AH336" s="1">
        <v>0</v>
      </c>
      <c r="AI336" s="1">
        <v>1</v>
      </c>
      <c r="AJ336" s="1">
        <v>0</v>
      </c>
      <c r="AK336" s="1">
        <v>0</v>
      </c>
      <c r="AL336" s="1">
        <v>420</v>
      </c>
      <c r="AM336" s="1" t="s">
        <v>43</v>
      </c>
      <c r="AN336" s="1">
        <v>0</v>
      </c>
      <c r="AO336" s="1">
        <v>0</v>
      </c>
      <c r="AP336" s="1">
        <v>0</v>
      </c>
      <c r="AQ336" s="1">
        <v>0</v>
      </c>
      <c r="AR336" s="1">
        <v>1</v>
      </c>
      <c r="AS336" s="1">
        <v>11.8</v>
      </c>
      <c r="AT336" s="1">
        <v>1</v>
      </c>
      <c r="AU336" s="1">
        <v>1424</v>
      </c>
      <c r="AV336" s="1">
        <v>3</v>
      </c>
      <c r="AW336" s="1">
        <v>1</v>
      </c>
      <c r="AX336" s="1">
        <v>2</v>
      </c>
      <c r="AY336" s="1">
        <v>140</v>
      </c>
      <c r="AZ336" s="1">
        <v>0</v>
      </c>
      <c r="BA336" s="1">
        <v>124</v>
      </c>
      <c r="BB336" s="1">
        <v>1.5</v>
      </c>
      <c r="BC336" s="1">
        <v>550</v>
      </c>
      <c r="BD336" s="1">
        <v>6.6</v>
      </c>
      <c r="BE336" s="1">
        <v>10.1</v>
      </c>
      <c r="BF336" s="1">
        <v>1</v>
      </c>
      <c r="BG336" s="1">
        <v>977</v>
      </c>
      <c r="BH336" s="1">
        <v>4.9000000000000004</v>
      </c>
      <c r="BI336" s="1">
        <v>1</v>
      </c>
      <c r="BJ336" s="1">
        <v>977</v>
      </c>
      <c r="BK336" s="1">
        <v>11.8</v>
      </c>
      <c r="BL336" s="1">
        <v>1</v>
      </c>
      <c r="BM336" s="1">
        <v>0.7</v>
      </c>
      <c r="BN336" s="1">
        <v>3</v>
      </c>
      <c r="BO336" s="1">
        <v>210</v>
      </c>
      <c r="BP336" s="1">
        <v>358</v>
      </c>
      <c r="BQ336" s="1">
        <v>5.4</v>
      </c>
      <c r="BR336" s="1">
        <v>36</v>
      </c>
      <c r="BS336" s="1">
        <v>0.5</v>
      </c>
      <c r="BT336" s="1">
        <v>8.9</v>
      </c>
      <c r="CG336" s="1">
        <f>AW336*EXP((BE336/100)+(L336*CC$2)+BU$2)</f>
        <v>1.8576439662686317</v>
      </c>
      <c r="CH336" s="1">
        <f>BL336*EXP((BT336/100)+BV$2)</f>
        <v>0.14522863286384977</v>
      </c>
      <c r="CI336" s="1">
        <f>AT336*EXP((AV336/100)+(L336*CD$2)+BW$2)</f>
        <v>0.10930626129863488</v>
      </c>
      <c r="CJ336" s="1">
        <f>BF336*EXP((BH336/100)+(L336*CE$2)+BX$2)</f>
        <v>0.13287196282048491</v>
      </c>
      <c r="CK336" s="1">
        <f>BI336*EXP((BK336/100)+(L336*CF$2))</f>
        <v>0.7749442404682958</v>
      </c>
      <c r="CL336" s="1">
        <f>IF((CJ336+CK336)=0, LOG(1),LOG((CJ336+CK336)))</f>
        <v>-4.200206995612922E-2</v>
      </c>
      <c r="CM336" s="1">
        <f>IF((CG336+CH336+CI336)=0, LOG(1),LOG((CG336+CH336+CI336)))</f>
        <v>0.32473069170706842</v>
      </c>
      <c r="CN336" s="1">
        <f>IF((CL336=0),1,EXP((BZ$2*CL336)+(CB$2*F336)))</f>
        <v>0.96492803122794024</v>
      </c>
      <c r="CO336" s="1">
        <f>IF((CM336=0),1,EXP((BZ$2*CM336)+(CA$2*AJ336)))</f>
        <v>1.3178756550315227</v>
      </c>
      <c r="CP336" s="1">
        <f>CN336+CO336</f>
        <v>2.2828036862594629</v>
      </c>
      <c r="CQ336" s="2">
        <f>CN336/CP336</f>
        <v>0.42269426715752495</v>
      </c>
      <c r="CR336" s="2">
        <f>CO336/CP336</f>
        <v>0.57730573284247499</v>
      </c>
      <c r="CS336" s="1">
        <f>CJ336+CK336</f>
        <v>0.90781620328878065</v>
      </c>
      <c r="CT336" s="1">
        <f>IF((CS336=0),CJ336,CJ336/CS336)</f>
        <v>0.1463643877903088</v>
      </c>
      <c r="CU336" s="4">
        <f>IF((CS336=0),CK336,CK336/CS336)</f>
        <v>0.8536356122096912</v>
      </c>
      <c r="CV336" s="1">
        <f>CI336+CH336+CG336</f>
        <v>2.1121788604311162</v>
      </c>
      <c r="CW336" s="1">
        <f>IF((CV336=0),CI336,CI336/CV336)</f>
        <v>5.1750475940434519E-2</v>
      </c>
      <c r="CX336" s="1">
        <f>IF((CV336=0),CH336,CH336/CV336)</f>
        <v>6.8757734292543379E-2</v>
      </c>
      <c r="CY336" s="1">
        <f>IF((CV336=0),CG336,CG336/CV336)</f>
        <v>0.87949178976702214</v>
      </c>
      <c r="CZ336" s="1">
        <f>CT336*CQ336</f>
        <v>6.1867387634984373E-2</v>
      </c>
      <c r="DA336" s="1">
        <f>CU336*CQ336</f>
        <v>0.36082687952254056</v>
      </c>
      <c r="DB336" s="1">
        <f>CW336*CR336</f>
        <v>2.9875846437739419E-2</v>
      </c>
      <c r="DC336" s="1">
        <f>CX336*CR336</f>
        <v>3.969423418434493E-2</v>
      </c>
      <c r="DD336" s="1">
        <f>CY336*CR336</f>
        <v>0.50773565222039063</v>
      </c>
      <c r="DE336" s="1">
        <f>IF(($AM336="Bicycle"),1,0)</f>
        <v>0</v>
      </c>
      <c r="DF336" s="1">
        <f>IF(($AM336="Walk"),1,0)</f>
        <v>1</v>
      </c>
      <c r="DG336" s="1">
        <f>IF(($AM336="Car"),1,0)</f>
        <v>0</v>
      </c>
      <c r="DH336" s="1">
        <f>IF(($AM336="Rail"),1,0)</f>
        <v>0</v>
      </c>
      <c r="DI336" s="1">
        <f>IF(($AM336="Bus"),1,0)</f>
        <v>0</v>
      </c>
      <c r="DJ336" s="1">
        <f>DE336*LOG(CZ336)+DF336*LOG(DA336)+DG336*LOG(DB336)+DH336*LOG(DD336)+DI336*LOG(DC336)</f>
        <v>-0.44270111748958657</v>
      </c>
      <c r="DK336" s="1">
        <v>803.54055579999999</v>
      </c>
      <c r="DL336" s="1">
        <f>(0-(CZ336*BH336*$BY$2))/100</f>
        <v>3.5909620190106038E-2</v>
      </c>
      <c r="DM336" s="1">
        <f t="shared" si="25"/>
        <v>2.2216343921263515E-3</v>
      </c>
      <c r="DO336" s="1">
        <f>(0-(DA336*BK336*$BY$2))/100</f>
        <v>0.50435211137472347</v>
      </c>
      <c r="DP336" s="1">
        <f t="shared" si="26"/>
        <v>0.1819837985279463</v>
      </c>
      <c r="DR336" s="1">
        <f>(0-(DB336*AV336*$BY$2))/100</f>
        <v>1.0616819324415012E-2</v>
      </c>
      <c r="DS336" s="1">
        <f t="shared" si="27"/>
        <v>3.1718646379344723E-4</v>
      </c>
      <c r="DU336" s="1">
        <f>(0-(DC336*BT336*$BY$2))/100</f>
        <v>4.1847583795007762E-2</v>
      </c>
      <c r="DV336" s="1">
        <f t="shared" si="28"/>
        <v>1.6611077912080359E-3</v>
      </c>
      <c r="DX336" s="1">
        <f>(0-(DD336*BE336*$BY$2))/100</f>
        <v>0.60745202900229978</v>
      </c>
      <c r="DY336" s="1">
        <f t="shared" si="29"/>
        <v>0.3084250521380823</v>
      </c>
      <c r="EB336" s="1" t="s">
        <v>167</v>
      </c>
    </row>
    <row r="337" spans="1:132" x14ac:dyDescent="0.25">
      <c r="A337" s="1">
        <v>256812</v>
      </c>
      <c r="B337" s="1" t="s">
        <v>91</v>
      </c>
      <c r="C337" s="1">
        <v>600</v>
      </c>
      <c r="D337" s="1" t="s">
        <v>6</v>
      </c>
      <c r="E337" s="1">
        <v>0</v>
      </c>
      <c r="F337" s="1">
        <v>0</v>
      </c>
      <c r="G337" s="1">
        <v>1</v>
      </c>
      <c r="H337" s="1">
        <v>0</v>
      </c>
      <c r="I337" s="1">
        <v>0</v>
      </c>
      <c r="J337" s="3">
        <v>0.51880787037037035</v>
      </c>
      <c r="K337" s="3">
        <v>0.53995370370370377</v>
      </c>
      <c r="L337" s="1">
        <v>0</v>
      </c>
      <c r="M337" s="1" t="s">
        <v>82</v>
      </c>
      <c r="N337" s="1">
        <v>0</v>
      </c>
      <c r="O337" s="1">
        <v>0</v>
      </c>
      <c r="P337" s="1">
        <v>1</v>
      </c>
      <c r="Q337" s="1">
        <v>0</v>
      </c>
      <c r="R337" s="1">
        <v>0</v>
      </c>
      <c r="S337" s="1">
        <v>0</v>
      </c>
      <c r="T337" s="1">
        <v>1827</v>
      </c>
      <c r="U337" s="1">
        <v>30.45</v>
      </c>
      <c r="V337" s="1">
        <v>2170.1500540000002</v>
      </c>
      <c r="W337" s="1">
        <v>35.452108379999999</v>
      </c>
      <c r="X337" s="1">
        <v>139.64048990000001</v>
      </c>
      <c r="Y337" s="1">
        <v>104</v>
      </c>
      <c r="Z337" s="1">
        <v>1003002</v>
      </c>
      <c r="AA337" s="1">
        <v>100300203</v>
      </c>
      <c r="AB337" s="1">
        <v>35.465905710000001</v>
      </c>
      <c r="AC337" s="1">
        <v>139.62353820000001</v>
      </c>
      <c r="AD337" s="1">
        <v>103</v>
      </c>
      <c r="AE337" s="1">
        <v>1002001</v>
      </c>
      <c r="AF337" s="1">
        <v>100200102</v>
      </c>
      <c r="AG337" s="1">
        <v>37</v>
      </c>
      <c r="AH337" s="1">
        <v>37</v>
      </c>
      <c r="AI337" s="1">
        <v>1</v>
      </c>
      <c r="AJ337" s="1">
        <v>0</v>
      </c>
      <c r="AK337" s="1">
        <v>0</v>
      </c>
      <c r="AL337" s="1">
        <v>200</v>
      </c>
      <c r="AM337" s="1" t="s">
        <v>42</v>
      </c>
      <c r="AN337" s="1">
        <v>0</v>
      </c>
      <c r="AO337" s="1">
        <v>0</v>
      </c>
      <c r="AP337" s="1">
        <v>0</v>
      </c>
      <c r="AQ337" s="1">
        <v>1</v>
      </c>
      <c r="AR337" s="1">
        <v>0</v>
      </c>
      <c r="AS337" s="1">
        <v>21.5</v>
      </c>
      <c r="AT337" s="1">
        <v>1</v>
      </c>
      <c r="AU337" s="1">
        <v>3231</v>
      </c>
      <c r="AV337" s="1">
        <v>10.4</v>
      </c>
      <c r="AW337" s="1">
        <v>1</v>
      </c>
      <c r="AX337" s="1">
        <v>3</v>
      </c>
      <c r="AY337" s="1">
        <v>180</v>
      </c>
      <c r="AZ337" s="1">
        <v>0</v>
      </c>
      <c r="BA337" s="1">
        <v>1225</v>
      </c>
      <c r="BB337" s="1">
        <v>14.7</v>
      </c>
      <c r="BC337" s="1">
        <v>314</v>
      </c>
      <c r="BD337" s="1">
        <v>3.8</v>
      </c>
      <c r="BE337" s="1">
        <v>21.5</v>
      </c>
      <c r="BF337" s="1">
        <v>1</v>
      </c>
      <c r="BG337" s="1">
        <v>2597</v>
      </c>
      <c r="BH337" s="1">
        <v>13</v>
      </c>
      <c r="BI337" s="1">
        <v>1</v>
      </c>
      <c r="BJ337" s="1">
        <v>2597</v>
      </c>
      <c r="BK337" s="1">
        <v>31.1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CG337" s="1">
        <f>AW337*EXP((BE337/100)+(L337*CC$2)+BU$2)</f>
        <v>1.8581600914489296</v>
      </c>
      <c r="CH337" s="1">
        <f>BL337*EXP((BT337/100)+BV$2)</f>
        <v>0</v>
      </c>
      <c r="CI337" s="1">
        <f>AT337*EXP((AV337/100)+(L337*CD$2)+BW$2)</f>
        <v>0.26391531600571894</v>
      </c>
      <c r="CJ337" s="1">
        <f>BF337*EXP((BH337/100)+(L337*CE$2)+BX$2)</f>
        <v>0.35578217620084962</v>
      </c>
      <c r="CK337" s="1">
        <f>BI337*EXP((BK337/100)+(L337*CF$2))</f>
        <v>1.3647892211861614</v>
      </c>
      <c r="CL337" s="1">
        <f>IF((CJ337+CK337)=0, LOG(1),LOG((CJ337+CK337)))</f>
        <v>0.23567269895511447</v>
      </c>
      <c r="CM337" s="1">
        <f>IF((CG337+CH337+CI337)=0, LOG(1),LOG((CG337+CH337+CI337)))</f>
        <v>0.32676081239264348</v>
      </c>
      <c r="CN337" s="1">
        <f>IF((CL337=0),1,EXP((BZ$2*CL337)+(CB$2*F337)))</f>
        <v>1.2217958616217373</v>
      </c>
      <c r="CO337" s="1">
        <f>IF((CM337=0),1,EXP((BZ$2*CM337)+(CA$2*AJ337)))</f>
        <v>1.32015174791666</v>
      </c>
      <c r="CP337" s="1">
        <f>CN337+CO337</f>
        <v>2.541947609538397</v>
      </c>
      <c r="CQ337" s="2">
        <f>CN337/CP337</f>
        <v>0.48065343952687062</v>
      </c>
      <c r="CR337" s="2">
        <f>CO337/CP337</f>
        <v>0.51934656047312944</v>
      </c>
      <c r="CS337" s="1">
        <f>CJ337+CK337</f>
        <v>1.7205713973870109</v>
      </c>
      <c r="CT337" s="1">
        <f>IF((CS337=0),CJ337,CJ337/CS337)</f>
        <v>0.20678140804919062</v>
      </c>
      <c r="CU337" s="4">
        <f>IF((CS337=0),CK337,CK337/CS337)</f>
        <v>0.79321859195080946</v>
      </c>
      <c r="CV337" s="1">
        <f>CI337+CH337+CG337</f>
        <v>2.1220754074546484</v>
      </c>
      <c r="CW337" s="1">
        <f>IF((CV337=0),CI337,CI337/CV337)</f>
        <v>0.124366605955005</v>
      </c>
      <c r="CX337" s="1">
        <f>IF((CV337=0),CH337,CH337/CV337)</f>
        <v>0</v>
      </c>
      <c r="CY337" s="1">
        <f>IF((CV337=0),CG337,CG337/CV337)</f>
        <v>0.87563339404499507</v>
      </c>
      <c r="CZ337" s="1">
        <f>CT337*CQ337</f>
        <v>9.9390195009052801E-2</v>
      </c>
      <c r="DA337" s="1">
        <f>CU337*CQ337</f>
        <v>0.38126324451781785</v>
      </c>
      <c r="DB337" s="1">
        <f>CW337*CR337</f>
        <v>6.458936904044886E-2</v>
      </c>
      <c r="DC337" s="1">
        <f>CX337*CR337</f>
        <v>0</v>
      </c>
      <c r="DD337" s="1">
        <f>CY337*CR337</f>
        <v>0.45475719143268062</v>
      </c>
      <c r="DE337" s="1">
        <f>IF(($AM337="Bicycle"),1,0)</f>
        <v>0</v>
      </c>
      <c r="DF337" s="1">
        <f>IF(($AM337="Walk"),1,0)</f>
        <v>0</v>
      </c>
      <c r="DG337" s="1">
        <f>IF(($AM337="Car"),1,0)</f>
        <v>0</v>
      </c>
      <c r="DH337" s="1">
        <f>IF(($AM337="Rail"),1,0)</f>
        <v>1</v>
      </c>
      <c r="DI337" s="1">
        <f>IF(($AM337="Bus"),1,0)</f>
        <v>0</v>
      </c>
      <c r="DJ337" s="1" t="e">
        <f>DE337*LOG(CZ337)+DF337*LOG(DA337)+DG337*LOG(DB337)+DH337*LOG(DD337)+DI337*LOG(DC337)</f>
        <v>#NUM!</v>
      </c>
      <c r="DK337" s="1">
        <v>2170.1500540000002</v>
      </c>
      <c r="DL337" s="1">
        <f>(0-(CZ337*BH337*$BY$2))/100</f>
        <v>0.1530522958065888</v>
      </c>
      <c r="DM337" s="1">
        <f t="shared" si="25"/>
        <v>1.5211897526800095E-2</v>
      </c>
      <c r="DO337" s="1">
        <f>(0-(DA337*BK337*$BY$2))/100</f>
        <v>1.404553485541322</v>
      </c>
      <c r="DP337" s="1">
        <f t="shared" si="26"/>
        <v>0.53550461899629442</v>
      </c>
      <c r="DR337" s="1">
        <f>(0-(DB337*AV337*$BY$2))/100</f>
        <v>7.956962930147625E-2</v>
      </c>
      <c r="DS337" s="1">
        <f t="shared" si="27"/>
        <v>5.1393521513647625E-3</v>
      </c>
      <c r="DU337" s="1">
        <f>(0-(DC337*BT337*$BY$2))/100</f>
        <v>0</v>
      </c>
      <c r="DV337" s="1">
        <f t="shared" si="28"/>
        <v>0</v>
      </c>
      <c r="DX337" s="1">
        <f>(0-(DD337*BE337*$BY$2))/100</f>
        <v>1.1581664738390676</v>
      </c>
      <c r="DY337" s="1">
        <f t="shared" si="29"/>
        <v>0.52668453285454553</v>
      </c>
      <c r="EB337" s="1" t="s">
        <v>167</v>
      </c>
    </row>
    <row r="338" spans="1:132" x14ac:dyDescent="0.25">
      <c r="A338" s="1">
        <v>256061</v>
      </c>
      <c r="B338" s="1" t="s">
        <v>92</v>
      </c>
      <c r="C338" s="1">
        <v>200</v>
      </c>
      <c r="D338" s="1" t="s">
        <v>84</v>
      </c>
      <c r="E338" s="1">
        <v>0</v>
      </c>
      <c r="F338" s="1">
        <v>0</v>
      </c>
      <c r="G338" s="1">
        <v>0</v>
      </c>
      <c r="H338" s="1">
        <v>1</v>
      </c>
      <c r="I338" s="1">
        <v>0</v>
      </c>
      <c r="J338" s="3">
        <v>0.61399305555555561</v>
      </c>
      <c r="K338" s="3">
        <v>0.62555555555555553</v>
      </c>
      <c r="L338" s="1">
        <v>0</v>
      </c>
      <c r="M338" s="1" t="s">
        <v>90</v>
      </c>
      <c r="N338" s="1">
        <v>0</v>
      </c>
      <c r="O338" s="1">
        <v>0</v>
      </c>
      <c r="P338" s="1">
        <v>0</v>
      </c>
      <c r="Q338" s="1">
        <v>1</v>
      </c>
      <c r="R338" s="1">
        <v>0</v>
      </c>
      <c r="S338" s="1">
        <v>0</v>
      </c>
      <c r="T338" s="1">
        <v>999</v>
      </c>
      <c r="U338" s="1">
        <v>16.649999999999999</v>
      </c>
      <c r="V338" s="1">
        <v>1338.582719</v>
      </c>
      <c r="W338" s="1">
        <v>35.43013577</v>
      </c>
      <c r="X338" s="1">
        <v>139.6653378</v>
      </c>
      <c r="Y338" s="1">
        <v>104</v>
      </c>
      <c r="Z338" s="1">
        <v>1003010</v>
      </c>
      <c r="AA338" s="1">
        <v>100301006</v>
      </c>
      <c r="AB338" s="1">
        <v>35.425447230000003</v>
      </c>
      <c r="AC338" s="1">
        <v>139.6517283</v>
      </c>
      <c r="AD338" s="1">
        <v>104</v>
      </c>
      <c r="AE338" s="1">
        <v>1003012</v>
      </c>
      <c r="AF338" s="1">
        <v>100301201</v>
      </c>
      <c r="AG338" s="1">
        <v>41.24</v>
      </c>
      <c r="AH338" s="1">
        <v>0</v>
      </c>
      <c r="AI338" s="1">
        <v>0</v>
      </c>
      <c r="AJ338" s="1">
        <v>0</v>
      </c>
      <c r="AK338" s="1">
        <v>0</v>
      </c>
      <c r="AL338" s="1">
        <v>100</v>
      </c>
      <c r="AM338" s="1" t="s">
        <v>41</v>
      </c>
      <c r="AN338" s="1">
        <v>0</v>
      </c>
      <c r="AO338" s="1">
        <v>0</v>
      </c>
      <c r="AP338" s="1">
        <v>1</v>
      </c>
      <c r="AQ338" s="1">
        <v>0</v>
      </c>
      <c r="AR338" s="1">
        <v>0</v>
      </c>
      <c r="AS338" s="1">
        <v>15</v>
      </c>
      <c r="AT338" s="1">
        <v>1</v>
      </c>
      <c r="AU338" s="1">
        <v>3008</v>
      </c>
      <c r="AV338" s="1">
        <v>15</v>
      </c>
      <c r="AW338" s="1">
        <v>1</v>
      </c>
      <c r="AX338" s="1">
        <v>24</v>
      </c>
      <c r="AY338" s="1">
        <v>340</v>
      </c>
      <c r="AZ338" s="1">
        <v>1</v>
      </c>
      <c r="BA338" s="1">
        <v>2662</v>
      </c>
      <c r="BB338" s="1">
        <v>32.6</v>
      </c>
      <c r="BC338" s="1">
        <v>780</v>
      </c>
      <c r="BD338" s="1">
        <v>9.8000000000000007</v>
      </c>
      <c r="BE338" s="1">
        <v>66.400000000000006</v>
      </c>
      <c r="BF338" s="1">
        <v>1</v>
      </c>
      <c r="BG338" s="1">
        <v>2051</v>
      </c>
      <c r="BH338" s="1">
        <v>10.3</v>
      </c>
      <c r="BI338" s="1">
        <v>1</v>
      </c>
      <c r="BJ338" s="1">
        <v>2051</v>
      </c>
      <c r="BK338" s="1">
        <v>26.3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CG338" s="1">
        <f>AW338*EXP((BE338/100)+(L338*CC$2)+BU$2)</f>
        <v>2.9112623954988543</v>
      </c>
      <c r="CH338" s="1">
        <f>BL338*EXP((BT338/100)+BV$2)</f>
        <v>0</v>
      </c>
      <c r="CI338" s="1">
        <f>AT338*EXP((AV338/100)+(L338*CD$2)+BW$2)</f>
        <v>0.27633897404920205</v>
      </c>
      <c r="CJ338" s="1">
        <f>BF338*EXP((BH338/100)+(L338*CE$2)+BX$2)</f>
        <v>0.34630458073908932</v>
      </c>
      <c r="CK338" s="1">
        <f>BI338*EXP((BK338/100)+(L338*CF$2))</f>
        <v>1.3008267189517242</v>
      </c>
      <c r="CL338" s="1">
        <f>IF((CJ338+CK338)=0, LOG(1),LOG((CJ338+CK338)))</f>
        <v>0.21672821997022543</v>
      </c>
      <c r="CM338" s="1">
        <f>IF((CG338+CH338+CI338)=0, LOG(1),LOG((CG338+CH338+CI338)))</f>
        <v>0.50346400474721464</v>
      </c>
      <c r="CN338" s="1">
        <f>IF((CL338=0),1,EXP((BZ$2*CL338)+(CB$2*F338)))</f>
        <v>1.2022790777285484</v>
      </c>
      <c r="CO338" s="1">
        <f>IF((CM338=0),1,EXP((BZ$2*CM338)+(CA$2*AJ338)))</f>
        <v>1.5341007887830946</v>
      </c>
      <c r="CP338" s="1">
        <f>CN338+CO338</f>
        <v>2.7363798665116432</v>
      </c>
      <c r="CQ338" s="2">
        <f>CN338/CP338</f>
        <v>0.43936848550973384</v>
      </c>
      <c r="CR338" s="2">
        <f>CO338/CP338</f>
        <v>0.56063151449026605</v>
      </c>
      <c r="CS338" s="1">
        <f>CJ338+CK338</f>
        <v>1.6471312996908134</v>
      </c>
      <c r="CT338" s="1">
        <f>IF((CS338=0),CJ338,CJ338/CS338)</f>
        <v>0.21024710100773078</v>
      </c>
      <c r="CU338" s="4">
        <f>IF((CS338=0),CK338,CK338/CS338)</f>
        <v>0.7897528989922693</v>
      </c>
      <c r="CV338" s="1">
        <f>CI338+CH338+CG338</f>
        <v>3.1876013695480565</v>
      </c>
      <c r="CW338" s="1">
        <f>IF((CV338=0),CI338,CI338/CV338)</f>
        <v>8.6691823102203608E-2</v>
      </c>
      <c r="CX338" s="1">
        <f>IF((CV338=0),CH338,CH338/CV338)</f>
        <v>0</v>
      </c>
      <c r="CY338" s="1">
        <f>IF((CV338=0),CG338,CG338/CV338)</f>
        <v>0.91330817689779631</v>
      </c>
      <c r="CZ338" s="1">
        <f>CT338*CQ338</f>
        <v>9.2375950352578715E-2</v>
      </c>
      <c r="DA338" s="1">
        <f>CU338*CQ338</f>
        <v>0.34699253515715517</v>
      </c>
      <c r="DB338" s="1">
        <f>CW338*CR338</f>
        <v>4.8602168079710642E-2</v>
      </c>
      <c r="DC338" s="1">
        <f>CX338*CR338</f>
        <v>0</v>
      </c>
      <c r="DD338" s="1">
        <f>CY338*CR338</f>
        <v>0.51202934641055531</v>
      </c>
      <c r="DE338" s="1">
        <f>IF(($AM338="Bicycle"),1,0)</f>
        <v>0</v>
      </c>
      <c r="DF338" s="1">
        <f>IF(($AM338="Walk"),1,0)</f>
        <v>0</v>
      </c>
      <c r="DG338" s="1">
        <f>IF(($AM338="Car"),1,0)</f>
        <v>1</v>
      </c>
      <c r="DH338" s="1">
        <f>IF(($AM338="Rail"),1,0)</f>
        <v>0</v>
      </c>
      <c r="DI338" s="1">
        <f>IF(($AM338="Bus"),1,0)</f>
        <v>0</v>
      </c>
      <c r="DJ338" s="1" t="e">
        <f>DE338*LOG(CZ338)+DF338*LOG(DA338)+DG338*LOG(DB338)+DH338*LOG(DD338)+DI338*LOG(DC338)</f>
        <v>#NUM!</v>
      </c>
      <c r="DK338" s="1">
        <v>1338.582719</v>
      </c>
      <c r="DL338" s="1">
        <f>(0-(CZ338*BH338*$BY$2))/100</f>
        <v>0.11270653482170462</v>
      </c>
      <c r="DM338" s="1">
        <f t="shared" si="25"/>
        <v>1.041137326510097E-2</v>
      </c>
      <c r="DO338" s="1">
        <f>(0-(DA338*BK338*$BY$2))/100</f>
        <v>1.0810078155443288</v>
      </c>
      <c r="DP338" s="1">
        <f t="shared" si="26"/>
        <v>0.37510164244042504</v>
      </c>
      <c r="DR338" s="1">
        <f>(0-(DB338*AV338*$BY$2))/100</f>
        <v>8.6357459085296795E-2</v>
      </c>
      <c r="DS338" s="1">
        <f t="shared" si="27"/>
        <v>4.1971597414003298E-3</v>
      </c>
      <c r="DU338" s="1">
        <f>(0-(DC338*BT338*$BY$2))/100</f>
        <v>0</v>
      </c>
      <c r="DV338" s="1">
        <f t="shared" si="28"/>
        <v>0</v>
      </c>
      <c r="DX338" s="1">
        <f>(0-(DD338*BE338*$BY$2))/100</f>
        <v>4.0273176517611589</v>
      </c>
      <c r="DY338" s="1">
        <f t="shared" si="29"/>
        <v>2.0621048250189586</v>
      </c>
      <c r="EB338" s="1" t="s">
        <v>167</v>
      </c>
    </row>
    <row r="339" spans="1:132" x14ac:dyDescent="0.25">
      <c r="A339" s="1">
        <v>258021</v>
      </c>
      <c r="B339" s="1" t="s">
        <v>92</v>
      </c>
      <c r="C339" s="1">
        <v>999</v>
      </c>
      <c r="D339" s="1" t="s">
        <v>85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3">
        <v>0.76358796296296294</v>
      </c>
      <c r="K339" s="3">
        <v>0.77495370370370376</v>
      </c>
      <c r="L339" s="1">
        <v>1</v>
      </c>
      <c r="M339" s="1" t="s">
        <v>76</v>
      </c>
      <c r="N339" s="1">
        <v>0</v>
      </c>
      <c r="O339" s="1">
        <v>0</v>
      </c>
      <c r="P339" s="1">
        <v>0</v>
      </c>
      <c r="Q339" s="1">
        <v>0</v>
      </c>
      <c r="R339" s="1">
        <v>1</v>
      </c>
      <c r="S339" s="1">
        <v>0</v>
      </c>
      <c r="T339" s="1">
        <v>982</v>
      </c>
      <c r="U339" s="1">
        <v>16.366666666666699</v>
      </c>
      <c r="V339" s="1">
        <v>1817.245365</v>
      </c>
      <c r="W339" s="1">
        <v>35.429534969999999</v>
      </c>
      <c r="X339" s="1">
        <v>139.66201720000001</v>
      </c>
      <c r="Y339" s="1">
        <v>104</v>
      </c>
      <c r="Z339" s="1">
        <v>1003010</v>
      </c>
      <c r="AA339" s="1">
        <v>100301003</v>
      </c>
      <c r="AB339" s="1">
        <v>35.438799289999999</v>
      </c>
      <c r="AC339" s="1">
        <v>139.6454895</v>
      </c>
      <c r="AD339" s="1">
        <v>104</v>
      </c>
      <c r="AE339" s="1">
        <v>1003017</v>
      </c>
      <c r="AF339" s="1">
        <v>100301701</v>
      </c>
      <c r="AG339" s="1">
        <v>41.24</v>
      </c>
      <c r="AH339" s="1">
        <v>0</v>
      </c>
      <c r="AI339" s="1">
        <v>0</v>
      </c>
      <c r="AJ339" s="1">
        <v>0</v>
      </c>
      <c r="AK339" s="1">
        <v>0</v>
      </c>
      <c r="AL339" s="1">
        <v>410</v>
      </c>
      <c r="AM339" s="1" t="s">
        <v>39</v>
      </c>
      <c r="AN339" s="1">
        <v>1</v>
      </c>
      <c r="AO339" s="1">
        <v>0</v>
      </c>
      <c r="AP339" s="1">
        <v>0</v>
      </c>
      <c r="AQ339" s="1">
        <v>0</v>
      </c>
      <c r="AR339" s="1">
        <v>0</v>
      </c>
      <c r="AS339" s="1">
        <v>10.6</v>
      </c>
      <c r="AT339" s="1">
        <v>1</v>
      </c>
      <c r="AU339" s="1">
        <v>2125</v>
      </c>
      <c r="AV339" s="1">
        <v>7.4</v>
      </c>
      <c r="AW339" s="1">
        <v>1</v>
      </c>
      <c r="AX339" s="1">
        <v>21</v>
      </c>
      <c r="AY339" s="1">
        <v>340</v>
      </c>
      <c r="AZ339" s="1">
        <v>1</v>
      </c>
      <c r="BA339" s="1">
        <v>2157</v>
      </c>
      <c r="BB339" s="1">
        <v>27</v>
      </c>
      <c r="BC339" s="1">
        <v>302</v>
      </c>
      <c r="BD339" s="1">
        <v>3.6</v>
      </c>
      <c r="BE339" s="1">
        <v>51.6</v>
      </c>
      <c r="BF339" s="1">
        <v>1</v>
      </c>
      <c r="BG339" s="1">
        <v>2121</v>
      </c>
      <c r="BH339" s="1">
        <v>10.6</v>
      </c>
      <c r="BI339" s="1">
        <v>1</v>
      </c>
      <c r="BJ339" s="1">
        <v>2121</v>
      </c>
      <c r="BK339" s="1">
        <v>26.4</v>
      </c>
      <c r="BL339" s="1">
        <v>1</v>
      </c>
      <c r="BM339" s="1">
        <v>1.83</v>
      </c>
      <c r="BN339" s="1">
        <v>9</v>
      </c>
      <c r="BO339" s="1">
        <v>210</v>
      </c>
      <c r="BP339" s="1">
        <v>228</v>
      </c>
      <c r="BQ339" s="1">
        <v>3.4</v>
      </c>
      <c r="BR339" s="1">
        <v>199</v>
      </c>
      <c r="BS339" s="1">
        <v>3</v>
      </c>
      <c r="BT339" s="1">
        <v>15.4</v>
      </c>
      <c r="CG339" s="1">
        <f>AW339*EXP((BE339/100)+(L339*CC$2)+BU$2)</f>
        <v>2.8131616691403418</v>
      </c>
      <c r="CH339" s="1">
        <f>BL339*EXP((BT339/100)+BV$2)</f>
        <v>0.15498204615963601</v>
      </c>
      <c r="CI339" s="1">
        <f>AT339*EXP((AV339/100)+(L339*CD$2)+BW$2)</f>
        <v>0.11422311433589905</v>
      </c>
      <c r="CJ339" s="1">
        <f>BF339*EXP((BH339/100)+(L339*CE$2)+BX$2)</f>
        <v>0.14066567547856118</v>
      </c>
      <c r="CK339" s="1">
        <f>BI339*EXP((BK339/100)+(L339*CF$2))</f>
        <v>0.89676252102183152</v>
      </c>
      <c r="CL339" s="1">
        <f>IF((CJ339+CK339)=0, LOG(1),LOG((CJ339+CK339)))</f>
        <v>1.5958047607937523E-2</v>
      </c>
      <c r="CM339" s="1">
        <f>IF((CG339+CH339+CI339)=0, LOG(1),LOG((CG339+CH339+CI339)))</f>
        <v>0.48888432244420826</v>
      </c>
      <c r="CN339" s="1">
        <f>IF((CL339=0),1,EXP((BZ$2*CL339)+(CB$2*F339)))</f>
        <v>1.0136567535007772</v>
      </c>
      <c r="CO339" s="1">
        <f>IF((CM339=0),1,EXP((BZ$2*CM339)+(CA$2*AJ339)))</f>
        <v>1.5152064102609542</v>
      </c>
      <c r="CP339" s="1">
        <f>CN339+CO339</f>
        <v>2.5288631637617316</v>
      </c>
      <c r="CQ339" s="2">
        <f>CN339/CP339</f>
        <v>0.40083495541646613</v>
      </c>
      <c r="CR339" s="2">
        <f>CO339/CP339</f>
        <v>0.59916504458353381</v>
      </c>
      <c r="CS339" s="1">
        <f>CJ339+CK339</f>
        <v>1.0374281965003926</v>
      </c>
      <c r="CT339" s="1">
        <f>IF((CS339=0),CJ339,CJ339/CS339)</f>
        <v>0.13559075794650233</v>
      </c>
      <c r="CU339" s="4">
        <f>IF((CS339=0),CK339,CK339/CS339)</f>
        <v>0.86440924205349778</v>
      </c>
      <c r="CV339" s="1">
        <f>CI339+CH339+CG339</f>
        <v>3.0823668296358768</v>
      </c>
      <c r="CW339" s="1">
        <f>IF((CV339=0),CI339,CI339/CV339)</f>
        <v>3.7056950275250772E-2</v>
      </c>
      <c r="CX339" s="1">
        <f>IF((CV339=0),CH339,CH339/CV339)</f>
        <v>5.0280208270325893E-2</v>
      </c>
      <c r="CY339" s="1">
        <f>IF((CV339=0),CG339,CG339/CV339)</f>
        <v>0.91266284145442333</v>
      </c>
      <c r="CZ339" s="1">
        <f>CT339*CQ339</f>
        <v>5.4349515416371112E-2</v>
      </c>
      <c r="DA339" s="1">
        <f>CU339*CQ339</f>
        <v>0.34648544000009507</v>
      </c>
      <c r="DB339" s="1">
        <f>CW339*CR339</f>
        <v>2.2203229263800424E-2</v>
      </c>
      <c r="DC339" s="1">
        <f>CX339*CR339</f>
        <v>3.0126143229959178E-2</v>
      </c>
      <c r="DD339" s="1">
        <f>CY339*CR339</f>
        <v>0.54683567208977424</v>
      </c>
      <c r="DE339" s="1">
        <f>IF(($AM339="Bicycle"),1,0)</f>
        <v>1</v>
      </c>
      <c r="DF339" s="1">
        <f>IF(($AM339="Walk"),1,0)</f>
        <v>0</v>
      </c>
      <c r="DG339" s="1">
        <f>IF(($AM339="Car"),1,0)</f>
        <v>0</v>
      </c>
      <c r="DH339" s="1">
        <f>IF(($AM339="Rail"),1,0)</f>
        <v>0</v>
      </c>
      <c r="DI339" s="1">
        <f>IF(($AM339="Bus"),1,0)</f>
        <v>0</v>
      </c>
      <c r="DJ339" s="1">
        <f>DE339*LOG(CZ339)+DF339*LOG(DA339)+DG339*LOG(DB339)+DH339*LOG(DD339)+DI339*LOG(DC339)</f>
        <v>-1.2648043237567896</v>
      </c>
      <c r="DK339" s="1">
        <v>1817.245365</v>
      </c>
      <c r="DL339" s="1">
        <f>(0-(CZ339*BH339*$BY$2))/100</f>
        <v>6.8242431886961663E-2</v>
      </c>
      <c r="DM339" s="1">
        <f t="shared" si="25"/>
        <v>3.7089431038910786E-3</v>
      </c>
      <c r="DO339" s="1">
        <f>(0-(DA339*BK339*$BY$2))/100</f>
        <v>1.0835323189804875</v>
      </c>
      <c r="DP339" s="1">
        <f t="shared" si="26"/>
        <v>0.37542817229627756</v>
      </c>
      <c r="DR339" s="1">
        <f>(0-(DB339*AV339*$BY$2))/100</f>
        <v>1.9462598185310268E-2</v>
      </c>
      <c r="DS339" s="1">
        <f t="shared" si="27"/>
        <v>4.3213252957766997E-4</v>
      </c>
      <c r="DU339" s="1">
        <f>(0-(DC339*BT339*$BY$2))/100</f>
        <v>5.4956265226038852E-2</v>
      </c>
      <c r="DV339" s="1">
        <f t="shared" si="28"/>
        <v>1.6556203175832713E-3</v>
      </c>
      <c r="DX339" s="1">
        <f>(0-(DD339*BE339*$BY$2))/100</f>
        <v>3.342408233906339</v>
      </c>
      <c r="DY339" s="1">
        <f t="shared" si="29"/>
        <v>1.8277480529865682</v>
      </c>
      <c r="EB339" s="1" t="s">
        <v>167</v>
      </c>
    </row>
    <row r="340" spans="1:132" x14ac:dyDescent="0.25">
      <c r="A340" s="1">
        <v>257573</v>
      </c>
      <c r="B340" s="1" t="s">
        <v>83</v>
      </c>
      <c r="C340" s="1">
        <v>500</v>
      </c>
      <c r="D340" s="1" t="s">
        <v>8</v>
      </c>
      <c r="E340" s="1">
        <v>0</v>
      </c>
      <c r="F340" s="1">
        <v>0</v>
      </c>
      <c r="G340" s="1">
        <v>0</v>
      </c>
      <c r="H340" s="1">
        <v>0</v>
      </c>
      <c r="I340" s="1">
        <v>1</v>
      </c>
      <c r="J340" s="3">
        <v>0.63988425925925929</v>
      </c>
      <c r="K340" s="3">
        <v>0.64782407407407405</v>
      </c>
      <c r="L340" s="1">
        <v>0</v>
      </c>
      <c r="M340" s="1" t="s">
        <v>90</v>
      </c>
      <c r="N340" s="1">
        <v>0</v>
      </c>
      <c r="O340" s="1">
        <v>0</v>
      </c>
      <c r="P340" s="1">
        <v>0</v>
      </c>
      <c r="Q340" s="1">
        <v>1</v>
      </c>
      <c r="R340" s="1">
        <v>0</v>
      </c>
      <c r="S340" s="1">
        <v>0</v>
      </c>
      <c r="T340" s="1">
        <v>687</v>
      </c>
      <c r="U340" s="1">
        <v>11.45</v>
      </c>
      <c r="V340" s="1">
        <v>1721.6962639999999</v>
      </c>
      <c r="W340" s="1">
        <v>35.504985470000001</v>
      </c>
      <c r="X340" s="1">
        <v>139.62574849999999</v>
      </c>
      <c r="Y340" s="1">
        <v>109</v>
      </c>
      <c r="Z340" s="1">
        <v>1008040</v>
      </c>
      <c r="AA340" s="1">
        <v>100804001</v>
      </c>
      <c r="AB340" s="1">
        <v>35.500586660000003</v>
      </c>
      <c r="AC340" s="1">
        <v>139.64398750000001</v>
      </c>
      <c r="AD340" s="1">
        <v>102</v>
      </c>
      <c r="AE340" s="1">
        <v>1001001</v>
      </c>
      <c r="AF340" s="1">
        <v>100100101</v>
      </c>
      <c r="AG340" s="1">
        <v>54</v>
      </c>
      <c r="AH340" s="1">
        <v>54</v>
      </c>
      <c r="AI340" s="1">
        <v>1</v>
      </c>
      <c r="AJ340" s="1">
        <v>0</v>
      </c>
      <c r="AK340" s="1">
        <v>1</v>
      </c>
      <c r="AL340" s="1">
        <v>100</v>
      </c>
      <c r="AM340" s="1" t="s">
        <v>41</v>
      </c>
      <c r="AN340" s="1">
        <v>0</v>
      </c>
      <c r="AO340" s="1">
        <v>0</v>
      </c>
      <c r="AP340" s="1">
        <v>1</v>
      </c>
      <c r="AQ340" s="1">
        <v>0</v>
      </c>
      <c r="AR340" s="1">
        <v>0</v>
      </c>
      <c r="AS340" s="1">
        <v>11.8</v>
      </c>
      <c r="AT340" s="1">
        <v>1</v>
      </c>
      <c r="AU340" s="1">
        <v>2241</v>
      </c>
      <c r="AV340" s="1">
        <v>11.8</v>
      </c>
      <c r="AW340" s="1">
        <v>1</v>
      </c>
      <c r="AX340" s="1">
        <v>12</v>
      </c>
      <c r="AY340" s="1">
        <v>230</v>
      </c>
      <c r="AZ340" s="1">
        <v>1</v>
      </c>
      <c r="BA340" s="1">
        <v>1089</v>
      </c>
      <c r="BB340" s="1">
        <v>13.4</v>
      </c>
      <c r="BC340" s="1">
        <v>1384</v>
      </c>
      <c r="BD340" s="1">
        <v>16.5</v>
      </c>
      <c r="BE340" s="1">
        <v>41.9</v>
      </c>
      <c r="BF340" s="1">
        <v>1</v>
      </c>
      <c r="BG340" s="1">
        <v>1993</v>
      </c>
      <c r="BH340" s="1">
        <v>10</v>
      </c>
      <c r="BI340" s="1">
        <v>1</v>
      </c>
      <c r="BJ340" s="1">
        <v>1993</v>
      </c>
      <c r="BK340" s="1">
        <v>23.7</v>
      </c>
      <c r="BL340" s="1">
        <v>1</v>
      </c>
      <c r="BM340" s="1">
        <v>3.1</v>
      </c>
      <c r="BN340" s="1">
        <v>12</v>
      </c>
      <c r="BO340" s="1">
        <v>210</v>
      </c>
      <c r="BP340" s="1">
        <v>568</v>
      </c>
      <c r="BQ340" s="1">
        <v>8.5</v>
      </c>
      <c r="BR340" s="1">
        <v>215</v>
      </c>
      <c r="BS340" s="1">
        <v>3.2</v>
      </c>
      <c r="BT340" s="1">
        <v>23.7</v>
      </c>
      <c r="CG340" s="1">
        <f>AW340*EXP((BE340/100)+(L340*CC$2)+BU$2)</f>
        <v>2.2786582889698455</v>
      </c>
      <c r="CH340" s="1">
        <f>BL340*EXP((BT340/100)+BV$2)</f>
        <v>0.16839447272679745</v>
      </c>
      <c r="CI340" s="1">
        <f>AT340*EXP((AV340/100)+(L340*CD$2)+BW$2)</f>
        <v>0.26763611525166481</v>
      </c>
      <c r="CJ340" s="1">
        <f>BF340*EXP((BH340/100)+(L340*CE$2)+BX$2)</f>
        <v>0.34526722381028285</v>
      </c>
      <c r="CK340" s="1">
        <f>BI340*EXP((BK340/100)+(L340*CF$2))</f>
        <v>1.2674411177752836</v>
      </c>
      <c r="CL340" s="1">
        <f>IF((CJ340+CK340)=0, LOG(1),LOG((CJ340+CK340)))</f>
        <v>0.20755583230337965</v>
      </c>
      <c r="CM340" s="1">
        <f>IF((CG340+CH340+CI340)=0, LOG(1),LOG((CG340+CH340+CI340)))</f>
        <v>0.43372006347659403</v>
      </c>
      <c r="CN340" s="1">
        <f>IF((CL340=0),1,EXP((BZ$2*CL340)+(CB$2*F340)))</f>
        <v>1.1929419194239748</v>
      </c>
      <c r="CO340" s="1">
        <f>IF((CM340=0),1,EXP((BZ$2*CM340)+(CA$2*AJ340)))</f>
        <v>1.4457989190784613</v>
      </c>
      <c r="CP340" s="1">
        <f>CN340+CO340</f>
        <v>2.6387408385024358</v>
      </c>
      <c r="CQ340" s="2">
        <f>CN340/CP340</f>
        <v>0.45208756465110267</v>
      </c>
      <c r="CR340" s="2">
        <f>CO340/CP340</f>
        <v>0.54791243534889744</v>
      </c>
      <c r="CS340" s="1">
        <f>CJ340+CK340</f>
        <v>1.6127083415855665</v>
      </c>
      <c r="CT340" s="1">
        <f>IF((CS340=0),CJ340,CJ340/CS340)</f>
        <v>0.21409154706227071</v>
      </c>
      <c r="CU340" s="4">
        <f>IF((CS340=0),CK340,CK340/CS340)</f>
        <v>0.78590845293772926</v>
      </c>
      <c r="CV340" s="1">
        <f>CI340+CH340+CG340</f>
        <v>2.7146888769483075</v>
      </c>
      <c r="CW340" s="1">
        <f>IF((CV340=0),CI340,CI340/CV340)</f>
        <v>9.8588135651303616E-2</v>
      </c>
      <c r="CX340" s="1">
        <f>IF((CV340=0),CH340,CH340/CV340)</f>
        <v>6.2030855232330172E-2</v>
      </c>
      <c r="CY340" s="1">
        <f>IF((CV340=0),CG340,CG340/CV340)</f>
        <v>0.83938100911636626</v>
      </c>
      <c r="CZ340" s="1">
        <f>CT340*CQ340</f>
        <v>9.67881261237689E-2</v>
      </c>
      <c r="DA340" s="1">
        <f>CU340*CQ340</f>
        <v>0.35529943852733376</v>
      </c>
      <c r="DB340" s="1">
        <f>CW340*CR340</f>
        <v>5.4017665501213223E-2</v>
      </c>
      <c r="DC340" s="1">
        <f>CX340*CR340</f>
        <v>3.398747695712092E-2</v>
      </c>
      <c r="DD340" s="1">
        <f>CY340*CR340</f>
        <v>0.45990729289056331</v>
      </c>
      <c r="DE340" s="1">
        <f>IF(($AM340="Bicycle"),1,0)</f>
        <v>0</v>
      </c>
      <c r="DF340" s="1">
        <f>IF(($AM340="Walk"),1,0)</f>
        <v>0</v>
      </c>
      <c r="DG340" s="1">
        <f>IF(($AM340="Car"),1,0)</f>
        <v>1</v>
      </c>
      <c r="DH340" s="1">
        <f>IF(($AM340="Rail"),1,0)</f>
        <v>0</v>
      </c>
      <c r="DI340" s="1">
        <f>IF(($AM340="Bus"),1,0)</f>
        <v>0</v>
      </c>
      <c r="DJ340" s="1">
        <f>DE340*LOG(CZ340)+DF340*LOG(DA340)+DG340*LOG(DB340)+DH340*LOG(DD340)+DI340*LOG(DC340)</f>
        <v>-1.2674641887870157</v>
      </c>
      <c r="DK340" s="1">
        <v>1721.6962639999999</v>
      </c>
      <c r="DL340" s="1">
        <f>(0-(CZ340*BH340*$BY$2))/100</f>
        <v>0.11465025768627785</v>
      </c>
      <c r="DM340" s="1">
        <f t="shared" si="25"/>
        <v>1.1096783601062065E-2</v>
      </c>
      <c r="DO340" s="1">
        <f>(0-(DA340*BK340*$BY$2))/100</f>
        <v>0.99746076238870118</v>
      </c>
      <c r="DP340" s="1">
        <f t="shared" si="26"/>
        <v>0.35439724882975182</v>
      </c>
      <c r="DR340" s="1">
        <f>(0-(DB340*AV340*$BY$2))/100</f>
        <v>7.550414116354251E-2</v>
      </c>
      <c r="DS340" s="1">
        <f t="shared" si="27"/>
        <v>4.0785574413286238E-3</v>
      </c>
      <c r="DU340" s="1">
        <f>(0-(DC340*BT340*$BY$2))/100</f>
        <v>9.5415784550163793E-2</v>
      </c>
      <c r="DV340" s="1">
        <f t="shared" si="28"/>
        <v>3.2429417787443061E-3</v>
      </c>
      <c r="DX340" s="1">
        <f>(0-(DD340*BE340*$BY$2))/100</f>
        <v>2.2826392084108509</v>
      </c>
      <c r="DY340" s="1">
        <f t="shared" si="29"/>
        <v>1.0498024189860928</v>
      </c>
      <c r="EB340" s="1" t="s">
        <v>167</v>
      </c>
    </row>
    <row r="341" spans="1:132" x14ac:dyDescent="0.25">
      <c r="A341" s="1">
        <v>256199</v>
      </c>
      <c r="B341" s="1" t="s">
        <v>75</v>
      </c>
      <c r="C341" s="1">
        <v>500</v>
      </c>
      <c r="D341" s="1" t="s">
        <v>8</v>
      </c>
      <c r="E341" s="1">
        <v>0</v>
      </c>
      <c r="F341" s="1">
        <v>0</v>
      </c>
      <c r="G341" s="1">
        <v>0</v>
      </c>
      <c r="H341" s="1">
        <v>0</v>
      </c>
      <c r="I341" s="1">
        <v>1</v>
      </c>
      <c r="J341" s="3">
        <v>0.47924768518518518</v>
      </c>
      <c r="K341" s="3">
        <v>0.49076388888888894</v>
      </c>
      <c r="L341" s="1">
        <v>0</v>
      </c>
      <c r="M341" s="1" t="s">
        <v>82</v>
      </c>
      <c r="N341" s="1">
        <v>0</v>
      </c>
      <c r="O341" s="1">
        <v>0</v>
      </c>
      <c r="P341" s="1">
        <v>1</v>
      </c>
      <c r="Q341" s="1">
        <v>0</v>
      </c>
      <c r="R341" s="1">
        <v>0</v>
      </c>
      <c r="S341" s="1">
        <v>0</v>
      </c>
      <c r="T341" s="1">
        <v>995</v>
      </c>
      <c r="U341" s="1">
        <v>16.5833333333333</v>
      </c>
      <c r="V341" s="1">
        <v>1906.888357</v>
      </c>
      <c r="W341" s="1">
        <v>35.521518659999998</v>
      </c>
      <c r="X341" s="1">
        <v>139.73248960000001</v>
      </c>
      <c r="Y341" s="1">
        <v>131</v>
      </c>
      <c r="Z341" s="1">
        <v>1300102</v>
      </c>
      <c r="AA341" s="1">
        <v>130010202</v>
      </c>
      <c r="AB341" s="1">
        <v>35.533347130000003</v>
      </c>
      <c r="AC341" s="1">
        <v>139.71722790000001</v>
      </c>
      <c r="AD341" s="1">
        <v>131</v>
      </c>
      <c r="AE341" s="1">
        <v>1300109</v>
      </c>
      <c r="AF341" s="1">
        <v>130010902</v>
      </c>
      <c r="AG341" s="1">
        <v>38</v>
      </c>
      <c r="AH341" s="1">
        <v>38</v>
      </c>
      <c r="AI341" s="1">
        <v>1</v>
      </c>
      <c r="AJ341" s="1">
        <v>0</v>
      </c>
      <c r="AK341" s="1">
        <v>0</v>
      </c>
      <c r="AL341" s="1">
        <v>100</v>
      </c>
      <c r="AM341" s="1" t="s">
        <v>41</v>
      </c>
      <c r="AN341" s="1">
        <v>0</v>
      </c>
      <c r="AO341" s="1">
        <v>0</v>
      </c>
      <c r="AP341" s="1">
        <v>1</v>
      </c>
      <c r="AQ341" s="1">
        <v>0</v>
      </c>
      <c r="AR341" s="1">
        <v>0</v>
      </c>
      <c r="AS341" s="1">
        <v>16.5</v>
      </c>
      <c r="AT341" s="1">
        <v>1</v>
      </c>
      <c r="AU341" s="1">
        <v>6352</v>
      </c>
      <c r="AV341" s="1">
        <v>16.5</v>
      </c>
      <c r="AW341" s="1">
        <v>1</v>
      </c>
      <c r="AX341" s="1">
        <v>2</v>
      </c>
      <c r="AY341" s="1">
        <v>130</v>
      </c>
      <c r="AZ341" s="1">
        <v>0</v>
      </c>
      <c r="BA341" s="1">
        <v>1950</v>
      </c>
      <c r="BB341" s="1">
        <v>24.7</v>
      </c>
      <c r="BC341" s="1">
        <v>604</v>
      </c>
      <c r="BD341" s="1">
        <v>7.1</v>
      </c>
      <c r="BE341" s="1">
        <v>33.799999999999997</v>
      </c>
      <c r="BF341" s="1">
        <v>1</v>
      </c>
      <c r="BG341" s="1">
        <v>2376</v>
      </c>
      <c r="BH341" s="1">
        <v>11.9</v>
      </c>
      <c r="BI341" s="1">
        <v>1</v>
      </c>
      <c r="BJ341" s="1">
        <v>2376</v>
      </c>
      <c r="BK341" s="1">
        <v>29.7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CG341" s="1">
        <f>AW341*EXP((BE341/100)+(L341*CC$2)+BU$2)</f>
        <v>2.1013642990459567</v>
      </c>
      <c r="CH341" s="1">
        <f>BL341*EXP((BT341/100)+BV$2)</f>
        <v>0</v>
      </c>
      <c r="CI341" s="1">
        <f>AT341*EXP((AV341/100)+(L341*CD$2)+BW$2)</f>
        <v>0.28051530281984921</v>
      </c>
      <c r="CJ341" s="1">
        <f>BF341*EXP((BH341/100)+(L341*CE$2)+BX$2)</f>
        <v>0.35189001837651962</v>
      </c>
      <c r="CK341" s="1">
        <f>BI341*EXP((BK341/100)+(L341*CF$2))</f>
        <v>1.3458152994480976</v>
      </c>
      <c r="CL341" s="1">
        <f>IF((CJ341+CK341)=0, LOG(1),LOG((CJ341+CK341)))</f>
        <v>0.22986230902388363</v>
      </c>
      <c r="CM341" s="1">
        <f>IF((CG341+CH341+CI341)=0, LOG(1),LOG((CG341+CH341+CI341)))</f>
        <v>0.3769198051875603</v>
      </c>
      <c r="CN341" s="1">
        <f>IF((CL341=0),1,EXP((BZ$2*CL341)+(CB$2*F341)))</f>
        <v>1.2157764943607425</v>
      </c>
      <c r="CO341" s="1">
        <f>IF((CM341=0),1,EXP((BZ$2*CM341)+(CA$2*AJ341)))</f>
        <v>1.3776536995062394</v>
      </c>
      <c r="CP341" s="1">
        <f>CN341+CO341</f>
        <v>2.5934301938669817</v>
      </c>
      <c r="CQ341" s="2">
        <f>CN341/CP341</f>
        <v>0.46879090759251812</v>
      </c>
      <c r="CR341" s="2">
        <f>CO341/CP341</f>
        <v>0.53120909240748193</v>
      </c>
      <c r="CS341" s="1">
        <f>CJ341+CK341</f>
        <v>1.6977053178246173</v>
      </c>
      <c r="CT341" s="1">
        <f>IF((CS341=0),CJ341,CJ341/CS341)</f>
        <v>0.20727390948354907</v>
      </c>
      <c r="CU341" s="4">
        <f>IF((CS341=0),CK341,CK341/CS341)</f>
        <v>0.79272609051645093</v>
      </c>
      <c r="CV341" s="1">
        <f>CI341+CH341+CG341</f>
        <v>2.3818796018658057</v>
      </c>
      <c r="CW341" s="1">
        <f>IF((CV341=0),CI341,CI341/CV341)</f>
        <v>0.11777056346597545</v>
      </c>
      <c r="CX341" s="1">
        <f>IF((CV341=0),CH341,CH341/CV341)</f>
        <v>0</v>
      </c>
      <c r="CY341" s="1">
        <f>IF((CV341=0),CG341,CG341/CV341)</f>
        <v>0.88222943653402464</v>
      </c>
      <c r="CZ341" s="1">
        <f>CT341*CQ341</f>
        <v>9.7168124147042415E-2</v>
      </c>
      <c r="DA341" s="1">
        <f>CU341*CQ341</f>
        <v>0.37162278344547572</v>
      </c>
      <c r="DB341" s="1">
        <f>CW341*CR341</f>
        <v>6.2560794131078568E-2</v>
      </c>
      <c r="DC341" s="1">
        <f>CX341*CR341</f>
        <v>0</v>
      </c>
      <c r="DD341" s="1">
        <f>CY341*CR341</f>
        <v>0.46864829827640342</v>
      </c>
      <c r="DE341" s="1">
        <f>IF(($AM341="Bicycle"),1,0)</f>
        <v>0</v>
      </c>
      <c r="DF341" s="1">
        <f>IF(($AM341="Walk"),1,0)</f>
        <v>0</v>
      </c>
      <c r="DG341" s="1">
        <f>IF(($AM341="Car"),1,0)</f>
        <v>1</v>
      </c>
      <c r="DH341" s="1">
        <f>IF(($AM341="Rail"),1,0)</f>
        <v>0</v>
      </c>
      <c r="DI341" s="1">
        <f>IF(($AM341="Bus"),1,0)</f>
        <v>0</v>
      </c>
      <c r="DJ341" s="1" t="e">
        <f>DE341*LOG(CZ341)+DF341*LOG(DA341)+DG341*LOG(DB341)+DH341*LOG(DD341)+DI341*LOG(DC341)</f>
        <v>#NUM!</v>
      </c>
      <c r="DK341" s="1">
        <v>1906.888357</v>
      </c>
      <c r="DL341" s="1">
        <f>(0-(CZ341*BH341*$BY$2))/100</f>
        <v>0.13696945682308917</v>
      </c>
      <c r="DM341" s="1">
        <f t="shared" si="25"/>
        <v>1.3309065184938894E-2</v>
      </c>
      <c r="DO341" s="1">
        <f>(0-(DA341*BK341*$BY$2))/100</f>
        <v>1.3074097958463076</v>
      </c>
      <c r="DP341" s="1">
        <f t="shared" si="26"/>
        <v>0.48586326743628599</v>
      </c>
      <c r="DR341" s="1">
        <f>(0-(DB341*AV341*$BY$2))/100</f>
        <v>0.12227541643252357</v>
      </c>
      <c r="DS341" s="1">
        <f t="shared" si="27"/>
        <v>7.6496471547270089E-3</v>
      </c>
      <c r="DU341" s="1">
        <f>(0-(DC341*BT341*$BY$2))/100</f>
        <v>0</v>
      </c>
      <c r="DV341" s="1">
        <f t="shared" si="28"/>
        <v>0</v>
      </c>
      <c r="DX341" s="1">
        <f>(0-(DD341*BE341*$BY$2))/100</f>
        <v>1.8763622983469899</v>
      </c>
      <c r="DY341" s="1">
        <f t="shared" si="29"/>
        <v>0.879353998070318</v>
      </c>
      <c r="EB341" s="1" t="s">
        <v>167</v>
      </c>
    </row>
    <row r="342" spans="1:132" x14ac:dyDescent="0.25">
      <c r="A342" s="1">
        <v>255413</v>
      </c>
      <c r="B342" s="1" t="s">
        <v>81</v>
      </c>
      <c r="C342" s="1">
        <v>500</v>
      </c>
      <c r="D342" s="1" t="s">
        <v>8</v>
      </c>
      <c r="E342" s="1">
        <v>0</v>
      </c>
      <c r="F342" s="1">
        <v>0</v>
      </c>
      <c r="G342" s="1">
        <v>0</v>
      </c>
      <c r="H342" s="1">
        <v>0</v>
      </c>
      <c r="I342" s="1">
        <v>1</v>
      </c>
      <c r="J342" s="3">
        <v>0.72962962962962974</v>
      </c>
      <c r="K342" s="3">
        <v>0.75262731481481471</v>
      </c>
      <c r="L342" s="1">
        <v>1</v>
      </c>
      <c r="M342" s="1" t="s">
        <v>76</v>
      </c>
      <c r="N342" s="1">
        <v>0</v>
      </c>
      <c r="O342" s="1">
        <v>0</v>
      </c>
      <c r="P342" s="1">
        <v>0</v>
      </c>
      <c r="Q342" s="1">
        <v>0</v>
      </c>
      <c r="R342" s="1">
        <v>1</v>
      </c>
      <c r="S342" s="1">
        <v>0</v>
      </c>
      <c r="T342" s="1">
        <v>1987</v>
      </c>
      <c r="U342" s="1">
        <v>33.116666666666703</v>
      </c>
      <c r="V342" s="1">
        <v>1795.658367</v>
      </c>
      <c r="W342" s="1">
        <v>35.450048459999998</v>
      </c>
      <c r="X342" s="1">
        <v>139.63259880000001</v>
      </c>
      <c r="Y342" s="1">
        <v>104</v>
      </c>
      <c r="Z342" s="1">
        <v>1003001</v>
      </c>
      <c r="AA342" s="1">
        <v>100300102</v>
      </c>
      <c r="AB342" s="1">
        <v>35.464934739999997</v>
      </c>
      <c r="AC342" s="1">
        <v>139.6249062</v>
      </c>
      <c r="AD342" s="1">
        <v>103</v>
      </c>
      <c r="AE342" s="1">
        <v>1002001</v>
      </c>
      <c r="AF342" s="1">
        <v>100200102</v>
      </c>
      <c r="AG342" s="1">
        <v>37</v>
      </c>
      <c r="AH342" s="1">
        <v>37</v>
      </c>
      <c r="AI342" s="1">
        <v>1</v>
      </c>
      <c r="AJ342" s="1">
        <v>0</v>
      </c>
      <c r="AK342" s="1">
        <v>0</v>
      </c>
      <c r="AL342" s="1">
        <v>700</v>
      </c>
      <c r="AM342" s="1" t="s">
        <v>39</v>
      </c>
      <c r="AN342" s="1">
        <v>1</v>
      </c>
      <c r="AO342" s="1">
        <v>0</v>
      </c>
      <c r="AP342" s="1">
        <v>0</v>
      </c>
      <c r="AQ342" s="1">
        <v>0</v>
      </c>
      <c r="AR342" s="1">
        <v>0</v>
      </c>
      <c r="AS342" s="1">
        <v>9.6999999999999993</v>
      </c>
      <c r="AT342" s="1">
        <v>1</v>
      </c>
      <c r="AU342" s="1">
        <v>2732</v>
      </c>
      <c r="AV342" s="1">
        <v>7.7</v>
      </c>
      <c r="AW342" s="1">
        <v>1</v>
      </c>
      <c r="AX342" s="1">
        <v>3</v>
      </c>
      <c r="AY342" s="1">
        <v>130</v>
      </c>
      <c r="AZ342" s="1">
        <v>0</v>
      </c>
      <c r="BA342" s="1">
        <v>264</v>
      </c>
      <c r="BB342" s="1">
        <v>3.2</v>
      </c>
      <c r="BC342" s="1">
        <v>507</v>
      </c>
      <c r="BD342" s="1">
        <v>6.2</v>
      </c>
      <c r="BE342" s="1">
        <v>12.4</v>
      </c>
      <c r="BF342" s="1">
        <v>1</v>
      </c>
      <c r="BG342" s="1">
        <v>1940</v>
      </c>
      <c r="BH342" s="1">
        <v>9.6999999999999993</v>
      </c>
      <c r="BI342" s="1">
        <v>1</v>
      </c>
      <c r="BJ342" s="1">
        <v>1940</v>
      </c>
      <c r="BK342" s="1">
        <v>23.3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CG342" s="1">
        <f>AW342*EXP((BE342/100)+(L342*CC$2)+BU$2)</f>
        <v>1.9008649130744708</v>
      </c>
      <c r="CH342" s="1">
        <f>BL342*EXP((BT342/100)+BV$2)</f>
        <v>0</v>
      </c>
      <c r="CI342" s="1">
        <f>AT342*EXP((AV342/100)+(L342*CD$2)+BW$2)</f>
        <v>0.11456629819731101</v>
      </c>
      <c r="CJ342" s="1">
        <f>BF342*EXP((BH342/100)+(L342*CE$2)+BX$2)</f>
        <v>0.13940536430661679</v>
      </c>
      <c r="CK342" s="1">
        <f>BI342*EXP((BK342/100)+(L342*CF$2))</f>
        <v>0.86938935898074188</v>
      </c>
      <c r="CL342" s="1">
        <f>IF((CJ342+CK342)=0, LOG(1),LOG((CJ342+CK342)))</f>
        <v>3.8028019024794178E-3</v>
      </c>
      <c r="CM342" s="1">
        <f>IF((CG342+CH342+CI342)=0, LOG(1),LOG((CG342+CH342+CI342)))</f>
        <v>0.3043679798272485</v>
      </c>
      <c r="CN342" s="1">
        <f>IF((CL342=0),1,EXP((BZ$2*CL342)+(CB$2*F342)))</f>
        <v>1.0032376113959289</v>
      </c>
      <c r="CO342" s="1">
        <f>IF((CM342=0),1,EXP((BZ$2*CM342)+(CA$2*AJ342)))</f>
        <v>1.2952617300189682</v>
      </c>
      <c r="CP342" s="1">
        <f>CN342+CO342</f>
        <v>2.2984993414148969</v>
      </c>
      <c r="CQ342" s="2">
        <f>CN342/CP342</f>
        <v>0.4364750484454617</v>
      </c>
      <c r="CR342" s="2">
        <f>CO342/CP342</f>
        <v>0.56352495155453841</v>
      </c>
      <c r="CS342" s="1">
        <f>CJ342+CK342</f>
        <v>1.0087947232873586</v>
      </c>
      <c r="CT342" s="1">
        <f>IF((CS342=0),CJ342,CJ342/CS342)</f>
        <v>0.13819002130813754</v>
      </c>
      <c r="CU342" s="4">
        <f>IF((CS342=0),CK342,CK342/CS342)</f>
        <v>0.86180997869186249</v>
      </c>
      <c r="CV342" s="1">
        <f>CI342+CH342+CG342</f>
        <v>2.0154312112717818</v>
      </c>
      <c r="CW342" s="1">
        <f>IF((CV342=0),CI342,CI342/CV342)</f>
        <v>5.6844558899639713E-2</v>
      </c>
      <c r="CX342" s="1">
        <f>IF((CV342=0),CH342,CH342/CV342)</f>
        <v>0</v>
      </c>
      <c r="CY342" s="1">
        <f>IF((CV342=0),CG342,CG342/CV342)</f>
        <v>0.94315544110036031</v>
      </c>
      <c r="CZ342" s="1">
        <f>CT342*CQ342</f>
        <v>6.0316496245148718E-2</v>
      </c>
      <c r="DA342" s="1">
        <f>CU342*CQ342</f>
        <v>0.37615855220031297</v>
      </c>
      <c r="DB342" s="1">
        <f>CW342*CR342</f>
        <v>3.2033327300058576E-2</v>
      </c>
      <c r="DC342" s="1">
        <f>CX342*CR342</f>
        <v>0</v>
      </c>
      <c r="DD342" s="1">
        <f>CY342*CR342</f>
        <v>0.53149162425447982</v>
      </c>
      <c r="DE342" s="1">
        <f>IF(($AM342="Bicycle"),1,0)</f>
        <v>1</v>
      </c>
      <c r="DF342" s="1">
        <f>IF(($AM342="Walk"),1,0)</f>
        <v>0</v>
      </c>
      <c r="DG342" s="1">
        <f>IF(($AM342="Car"),1,0)</f>
        <v>0</v>
      </c>
      <c r="DH342" s="1">
        <f>IF(($AM342="Rail"),1,0)</f>
        <v>0</v>
      </c>
      <c r="DI342" s="1">
        <f>IF(($AM342="Bus"),1,0)</f>
        <v>0</v>
      </c>
      <c r="DJ342" s="1" t="e">
        <f>DE342*LOG(CZ342)+DF342*LOG(DA342)+DG342*LOG(DB342)+DH342*LOG(DD342)+DI342*LOG(DC342)</f>
        <v>#NUM!</v>
      </c>
      <c r="DK342" s="1">
        <v>1795.658367</v>
      </c>
      <c r="DL342" s="1">
        <f>(0-(CZ342*BH342*$BY$2))/100</f>
        <v>6.9304397664903539E-2</v>
      </c>
      <c r="DM342" s="1">
        <f t="shared" si="25"/>
        <v>4.1801984415274478E-3</v>
      </c>
      <c r="DO342" s="1">
        <f>(0-(DA342*BK342*$BY$2))/100</f>
        <v>1.0381971078068859</v>
      </c>
      <c r="DP342" s="1">
        <f t="shared" si="26"/>
        <v>0.39052672097119046</v>
      </c>
      <c r="DR342" s="1">
        <f>(0-(DB342*AV342*$BY$2))/100</f>
        <v>2.9217680101577933E-2</v>
      </c>
      <c r="DS342" s="1">
        <f t="shared" si="27"/>
        <v>9.3593950964225461E-4</v>
      </c>
      <c r="DU342" s="1">
        <f>(0-(DC342*BT342*$BY$2))/100</f>
        <v>0</v>
      </c>
      <c r="DV342" s="1">
        <f t="shared" si="28"/>
        <v>0</v>
      </c>
      <c r="DX342" s="1">
        <f>(0-(DD342*BE342*$BY$2))/100</f>
        <v>0.78067642290316575</v>
      </c>
      <c r="DY342" s="1">
        <f t="shared" si="29"/>
        <v>0.41492298002598077</v>
      </c>
      <c r="EB342" s="1" t="s">
        <v>167</v>
      </c>
    </row>
    <row r="343" spans="1:132" x14ac:dyDescent="0.25">
      <c r="A343" s="1">
        <v>257761</v>
      </c>
      <c r="B343" s="1" t="s">
        <v>89</v>
      </c>
      <c r="C343" s="1">
        <v>999</v>
      </c>
      <c r="D343" s="1" t="s">
        <v>85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3">
        <v>0.27688657407407408</v>
      </c>
      <c r="K343" s="3">
        <v>0.28180555555555559</v>
      </c>
      <c r="L343" s="1">
        <v>0</v>
      </c>
      <c r="M343" s="1" t="s">
        <v>74</v>
      </c>
      <c r="N343" s="1">
        <v>1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424</v>
      </c>
      <c r="U343" s="1">
        <v>7.06666666666667</v>
      </c>
      <c r="V343" s="1">
        <v>1354.5595969999999</v>
      </c>
      <c r="W343" s="1">
        <v>35.449646110000003</v>
      </c>
      <c r="X343" s="1">
        <v>139.6214086</v>
      </c>
      <c r="Y343" s="1">
        <v>103</v>
      </c>
      <c r="Z343" s="1">
        <v>1002004</v>
      </c>
      <c r="AA343" s="1">
        <v>100200401</v>
      </c>
      <c r="AB343" s="1">
        <v>35.457258299999999</v>
      </c>
      <c r="AC343" s="1">
        <v>139.63308699999999</v>
      </c>
      <c r="AD343" s="1">
        <v>103</v>
      </c>
      <c r="AE343" s="1">
        <v>1002002</v>
      </c>
      <c r="AF343" s="1">
        <v>100200206</v>
      </c>
      <c r="AG343" s="1">
        <v>44</v>
      </c>
      <c r="AH343" s="1">
        <v>44</v>
      </c>
      <c r="AI343" s="1">
        <v>1</v>
      </c>
      <c r="AJ343" s="1">
        <v>0</v>
      </c>
      <c r="AK343" s="1">
        <v>0</v>
      </c>
      <c r="AL343" s="1">
        <v>100</v>
      </c>
      <c r="AM343" s="1" t="s">
        <v>41</v>
      </c>
      <c r="AN343" s="1">
        <v>0</v>
      </c>
      <c r="AO343" s="1">
        <v>0</v>
      </c>
      <c r="AP343" s="1">
        <v>1</v>
      </c>
      <c r="AQ343" s="1">
        <v>0</v>
      </c>
      <c r="AR343" s="1">
        <v>0</v>
      </c>
      <c r="AS343" s="1">
        <v>12.7</v>
      </c>
      <c r="AT343" s="1">
        <v>1</v>
      </c>
      <c r="AU343" s="1">
        <v>2113</v>
      </c>
      <c r="AV343" s="1">
        <v>12.7</v>
      </c>
      <c r="AW343" s="1">
        <v>1</v>
      </c>
      <c r="AX343" s="1">
        <v>18</v>
      </c>
      <c r="AY343" s="1">
        <v>290</v>
      </c>
      <c r="AZ343" s="1">
        <v>1</v>
      </c>
      <c r="BA343" s="1">
        <v>1046</v>
      </c>
      <c r="BB343" s="1">
        <v>12.4</v>
      </c>
      <c r="BC343" s="1">
        <v>928</v>
      </c>
      <c r="BD343" s="1">
        <v>11.1</v>
      </c>
      <c r="BE343" s="1">
        <v>41.5</v>
      </c>
      <c r="BF343" s="1">
        <v>1</v>
      </c>
      <c r="BG343" s="1">
        <v>1680</v>
      </c>
      <c r="BH343" s="1">
        <v>8.4</v>
      </c>
      <c r="BI343" s="1">
        <v>1</v>
      </c>
      <c r="BJ343" s="1">
        <v>1680</v>
      </c>
      <c r="BK343" s="1">
        <v>19.7</v>
      </c>
      <c r="BL343" s="1">
        <v>1</v>
      </c>
      <c r="BM343" s="1">
        <v>3.55</v>
      </c>
      <c r="BN343" s="1">
        <v>15</v>
      </c>
      <c r="BO343" s="1">
        <v>210</v>
      </c>
      <c r="BP343" s="1">
        <v>379</v>
      </c>
      <c r="BQ343" s="1">
        <v>5.7</v>
      </c>
      <c r="BR343" s="1">
        <v>276</v>
      </c>
      <c r="BS343" s="1">
        <v>4.0999999999999996</v>
      </c>
      <c r="BT343" s="1">
        <v>24.8</v>
      </c>
      <c r="CG343" s="1">
        <f>AW343*EXP((BE343/100)+(L343*CC$2)+BU$2)</f>
        <v>2.2695618607988757</v>
      </c>
      <c r="CH343" s="1">
        <f>BL343*EXP((BT343/100)+BV$2)</f>
        <v>0.17025703725085342</v>
      </c>
      <c r="CI343" s="1">
        <f>AT343*EXP((AV343/100)+(L343*CD$2)+BW$2)</f>
        <v>0.27005571214268237</v>
      </c>
      <c r="CJ343" s="1">
        <f>BF343*EXP((BH343/100)+(L343*CE$2)+BX$2)</f>
        <v>0.33978690767134201</v>
      </c>
      <c r="CK343" s="1">
        <f>BI343*EXP((BK343/100)+(L343*CF$2))</f>
        <v>1.2177440407059084</v>
      </c>
      <c r="CL343" s="1">
        <f>IF((CJ343+CK343)=0, LOG(1),LOG((CJ343+CK343)))</f>
        <v>0.1924366849144678</v>
      </c>
      <c r="CM343" s="1">
        <f>IF((CG343+CH343+CI343)=0, LOG(1),LOG((CG343+CH343+CI343)))</f>
        <v>0.43294919590710523</v>
      </c>
      <c r="CN343" s="1">
        <f>IF((CL343=0),1,EXP((BZ$2*CL343)+(CB$2*F343)))</f>
        <v>1.1777091841077725</v>
      </c>
      <c r="CO343" s="1">
        <f>IF((CM343=0),1,EXP((BZ$2*CM343)+(CA$2*AJ343)))</f>
        <v>1.4448518878036039</v>
      </c>
      <c r="CP343" s="1">
        <f>CN343+CO343</f>
        <v>2.6225610719113766</v>
      </c>
      <c r="CQ343" s="2">
        <f>CN343/CP343</f>
        <v>0.4490683541067868</v>
      </c>
      <c r="CR343" s="2">
        <f>CO343/CP343</f>
        <v>0.55093164589321308</v>
      </c>
      <c r="CS343" s="1">
        <f>CJ343+CK343</f>
        <v>1.5575309483772504</v>
      </c>
      <c r="CT343" s="1">
        <f>IF((CS343=0),CJ343,CJ343/CS343)</f>
        <v>0.21815740356578908</v>
      </c>
      <c r="CU343" s="4">
        <f>IF((CS343=0),CK343,CK343/CS343)</f>
        <v>0.78184259643421095</v>
      </c>
      <c r="CV343" s="1">
        <f>CI343+CH343+CG343</f>
        <v>2.7098746101924114</v>
      </c>
      <c r="CW343" s="1">
        <f>IF((CV343=0),CI343,CI343/CV343)</f>
        <v>9.9656165317371412E-2</v>
      </c>
      <c r="CX343" s="1">
        <f>IF((CV343=0),CH343,CH343/CV343)</f>
        <v>6.2828382025677754E-2</v>
      </c>
      <c r="CY343" s="1">
        <f>IF((CV343=0),CG343,CG343/CV343)</f>
        <v>0.83751545265695082</v>
      </c>
      <c r="CZ343" s="1">
        <f>CT343*CQ343</f>
        <v>9.796758615549897E-2</v>
      </c>
      <c r="DA343" s="1">
        <f>CU343*CQ343</f>
        <v>0.35110076795128786</v>
      </c>
      <c r="DB343" s="1">
        <f>CW343*CR343</f>
        <v>5.4903735181705569E-2</v>
      </c>
      <c r="DC343" s="1">
        <f>CX343*CR343</f>
        <v>3.4614143918214213E-2</v>
      </c>
      <c r="DD343" s="1">
        <f>CY343*CR343</f>
        <v>0.46141376679329332</v>
      </c>
      <c r="DE343" s="1">
        <f>IF(($AM343="Bicycle"),1,0)</f>
        <v>0</v>
      </c>
      <c r="DF343" s="1">
        <f>IF(($AM343="Walk"),1,0)</f>
        <v>0</v>
      </c>
      <c r="DG343" s="1">
        <f>IF(($AM343="Car"),1,0)</f>
        <v>1</v>
      </c>
      <c r="DH343" s="1">
        <f>IF(($AM343="Rail"),1,0)</f>
        <v>0</v>
      </c>
      <c r="DI343" s="1">
        <f>IF(($AM343="Bus"),1,0)</f>
        <v>0</v>
      </c>
      <c r="DJ343" s="1">
        <f>DE343*LOG(CZ343)+DF343*LOG(DA343)+DG343*LOG(DB343)+DH343*LOG(DD343)+DI343*LOG(DC343)</f>
        <v>-1.2603981088536764</v>
      </c>
      <c r="DK343" s="1">
        <v>1354.5595969999999</v>
      </c>
      <c r="DL343" s="1">
        <f>(0-(CZ343*BH343*$BY$2))/100</f>
        <v>9.747980393736233E-2</v>
      </c>
      <c r="DM343" s="1">
        <f t="shared" si="25"/>
        <v>9.5498610906546919E-3</v>
      </c>
      <c r="DO343" s="1">
        <f>(0-(DA343*BK343*$BY$2))/100</f>
        <v>0.81931509999419461</v>
      </c>
      <c r="DP343" s="1">
        <f t="shared" si="26"/>
        <v>0.28766216080204793</v>
      </c>
      <c r="DR343" s="1">
        <f>(0-(DB343*AV343*$BY$2))/100</f>
        <v>8.2595914406481605E-2</v>
      </c>
      <c r="DS343" s="1">
        <f t="shared" si="27"/>
        <v>4.5348242116642857E-3</v>
      </c>
      <c r="DU343" s="1">
        <f>(0-(DC343*BT343*$BY$2))/100</f>
        <v>0.10168531289211213</v>
      </c>
      <c r="DV343" s="1">
        <f t="shared" si="28"/>
        <v>3.5197500548162126E-3</v>
      </c>
      <c r="DX343" s="1">
        <f>(0-(DD343*BE343*$BY$2))/100</f>
        <v>2.2682535444490015</v>
      </c>
      <c r="DY343" s="1">
        <f t="shared" si="29"/>
        <v>1.0466034119864527</v>
      </c>
      <c r="EB343" s="1" t="s">
        <v>167</v>
      </c>
    </row>
    <row r="344" spans="1:132" x14ac:dyDescent="0.25">
      <c r="A344" s="1">
        <v>256112</v>
      </c>
      <c r="B344" s="1" t="s">
        <v>78</v>
      </c>
      <c r="C344" s="1">
        <v>500</v>
      </c>
      <c r="D344" s="1" t="s">
        <v>8</v>
      </c>
      <c r="E344" s="1">
        <v>0</v>
      </c>
      <c r="F344" s="1">
        <v>0</v>
      </c>
      <c r="G344" s="1">
        <v>0</v>
      </c>
      <c r="H344" s="1">
        <v>0</v>
      </c>
      <c r="I344" s="1">
        <v>1</v>
      </c>
      <c r="J344" s="3">
        <v>0.41690972222222222</v>
      </c>
      <c r="K344" s="3">
        <v>0.42851851851851852</v>
      </c>
      <c r="L344" s="1">
        <v>0</v>
      </c>
      <c r="M344" s="1" t="s">
        <v>82</v>
      </c>
      <c r="N344" s="1">
        <v>0</v>
      </c>
      <c r="O344" s="1">
        <v>0</v>
      </c>
      <c r="P344" s="1">
        <v>1</v>
      </c>
      <c r="Q344" s="1">
        <v>0</v>
      </c>
      <c r="R344" s="1">
        <v>0</v>
      </c>
      <c r="S344" s="1">
        <v>0</v>
      </c>
      <c r="T344" s="1">
        <v>1003</v>
      </c>
      <c r="U344" s="1">
        <v>16.716666666666701</v>
      </c>
      <c r="V344" s="1">
        <v>1783.712571</v>
      </c>
      <c r="W344" s="1">
        <v>35.366749800000001</v>
      </c>
      <c r="X344" s="1">
        <v>139.57125669999999</v>
      </c>
      <c r="Y344" s="1">
        <v>115</v>
      </c>
      <c r="Z344" s="1">
        <v>1009248</v>
      </c>
      <c r="AA344" s="1">
        <v>100924801</v>
      </c>
      <c r="AB344" s="1">
        <v>35.368407380000001</v>
      </c>
      <c r="AC344" s="1">
        <v>139.5516873</v>
      </c>
      <c r="AD344" s="1">
        <v>115</v>
      </c>
      <c r="AE344" s="1">
        <v>1009242</v>
      </c>
      <c r="AF344" s="1">
        <v>100924201</v>
      </c>
      <c r="AG344" s="1">
        <v>39</v>
      </c>
      <c r="AH344" s="1">
        <v>39</v>
      </c>
      <c r="AI344" s="1">
        <v>0</v>
      </c>
      <c r="AJ344" s="1">
        <v>0</v>
      </c>
      <c r="AK344" s="1">
        <v>0</v>
      </c>
      <c r="AL344" s="1">
        <v>100</v>
      </c>
      <c r="AM344" s="1" t="s">
        <v>41</v>
      </c>
      <c r="AN344" s="1">
        <v>0</v>
      </c>
      <c r="AO344" s="1">
        <v>0</v>
      </c>
      <c r="AP344" s="1">
        <v>1</v>
      </c>
      <c r="AQ344" s="1">
        <v>0</v>
      </c>
      <c r="AR344" s="1">
        <v>0</v>
      </c>
      <c r="AS344" s="1">
        <v>11.3</v>
      </c>
      <c r="AT344" s="1">
        <v>1</v>
      </c>
      <c r="AU344" s="1">
        <v>3139</v>
      </c>
      <c r="AV344" s="1">
        <v>11.3</v>
      </c>
      <c r="AW344" s="1">
        <v>1</v>
      </c>
      <c r="AX344" s="1">
        <v>3</v>
      </c>
      <c r="AY344" s="1">
        <v>130</v>
      </c>
      <c r="AZ344" s="1">
        <v>0</v>
      </c>
      <c r="BA344" s="1">
        <v>1298</v>
      </c>
      <c r="BB344" s="1">
        <v>16.600000000000001</v>
      </c>
      <c r="BC344" s="1">
        <v>651</v>
      </c>
      <c r="BD344" s="1">
        <v>8.1</v>
      </c>
      <c r="BE344" s="1">
        <v>27.7</v>
      </c>
      <c r="BF344" s="1">
        <v>1</v>
      </c>
      <c r="BG344" s="1">
        <v>2278</v>
      </c>
      <c r="BH344" s="1">
        <v>11.4</v>
      </c>
      <c r="BI344" s="1">
        <v>1</v>
      </c>
      <c r="BJ344" s="1">
        <v>2278</v>
      </c>
      <c r="BK344" s="1">
        <v>28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CG344" s="1">
        <f>AW344*EXP((BE344/100)+(L344*CC$2)+BU$2)</f>
        <v>1.9770123677780607</v>
      </c>
      <c r="CH344" s="1">
        <f>BL344*EXP((BT344/100)+BV$2)</f>
        <v>0</v>
      </c>
      <c r="CI344" s="1">
        <f>AT344*EXP((AV344/100)+(L344*CD$2)+BW$2)</f>
        <v>0.26630127455805747</v>
      </c>
      <c r="CJ344" s="1">
        <f>BF344*EXP((BH344/100)+(L344*CE$2)+BX$2)</f>
        <v>0.35013495958797936</v>
      </c>
      <c r="CK344" s="1">
        <f>BI344*EXP((BK344/100)+(L344*CF$2))</f>
        <v>1.3231298123374369</v>
      </c>
      <c r="CL344" s="1">
        <f>IF((CJ344+CK344)=0, LOG(1),LOG((CJ344+CK344)))</f>
        <v>0.22356466773343536</v>
      </c>
      <c r="CM344" s="1">
        <f>IF((CG344+CH344+CI344)=0, LOG(1),LOG((CG344+CH344+CI344)))</f>
        <v>0.35088999744088256</v>
      </c>
      <c r="CN344" s="1">
        <f>IF((CL344=0),1,EXP((BZ$2*CL344)+(CB$2*F344)))</f>
        <v>1.2092858364763444</v>
      </c>
      <c r="CO344" s="1">
        <f>IF((CM344=0),1,EXP((BZ$2*CM344)+(CA$2*AJ344)))</f>
        <v>1.3475073762671719</v>
      </c>
      <c r="CP344" s="1">
        <f>CN344+CO344</f>
        <v>2.556793212743516</v>
      </c>
      <c r="CQ344" s="2">
        <f>CN344/CP344</f>
        <v>0.47296974602758129</v>
      </c>
      <c r="CR344" s="2">
        <f>CO344/CP344</f>
        <v>0.52703025397241876</v>
      </c>
      <c r="CS344" s="1">
        <f>CJ344+CK344</f>
        <v>1.6732647719254161</v>
      </c>
      <c r="CT344" s="1">
        <f>IF((CS344=0),CJ344,CJ344/CS344)</f>
        <v>0.20925257344961676</v>
      </c>
      <c r="CU344" s="4">
        <f>IF((CS344=0),CK344,CK344/CS344)</f>
        <v>0.79074742655038333</v>
      </c>
      <c r="CV344" s="1">
        <f>CI344+CH344+CG344</f>
        <v>2.2433136423361182</v>
      </c>
      <c r="CW344" s="1">
        <f>IF((CV344=0),CI344,CI344/CV344)</f>
        <v>0.11870889096040065</v>
      </c>
      <c r="CX344" s="1">
        <f>IF((CV344=0),CH344,CH344/CV344)</f>
        <v>0</v>
      </c>
      <c r="CY344" s="1">
        <f>IF((CV344=0),CG344,CG344/CV344)</f>
        <v>0.88129110903959929</v>
      </c>
      <c r="CZ344" s="1">
        <f>CT344*CQ344</f>
        <v>9.8970136520083032E-2</v>
      </c>
      <c r="DA344" s="1">
        <f>CU344*CQ344</f>
        <v>0.37399960950749828</v>
      </c>
      <c r="DB344" s="1">
        <f>CW344*CR344</f>
        <v>6.2563176951644123E-2</v>
      </c>
      <c r="DC344" s="1">
        <f>CX344*CR344</f>
        <v>0</v>
      </c>
      <c r="DD344" s="1">
        <f>CY344*CR344</f>
        <v>0.46446707702077461</v>
      </c>
      <c r="DE344" s="1">
        <f>IF(($AM344="Bicycle"),1,0)</f>
        <v>0</v>
      </c>
      <c r="DF344" s="1">
        <f>IF(($AM344="Walk"),1,0)</f>
        <v>0</v>
      </c>
      <c r="DG344" s="1">
        <f>IF(($AM344="Car"),1,0)</f>
        <v>1</v>
      </c>
      <c r="DH344" s="1">
        <f>IF(($AM344="Rail"),1,0)</f>
        <v>0</v>
      </c>
      <c r="DI344" s="1">
        <f>IF(($AM344="Bus"),1,0)</f>
        <v>0</v>
      </c>
      <c r="DJ344" s="1" t="e">
        <f>DE344*LOG(CZ344)+DF344*LOG(DA344)+DG344*LOG(DB344)+DH344*LOG(DD344)+DI344*LOG(DC344)</f>
        <v>#NUM!</v>
      </c>
      <c r="DK344" s="1">
        <v>1783.712571</v>
      </c>
      <c r="DL344" s="1">
        <f>(0-(CZ344*BH344*$BY$2))/100</f>
        <v>0.13364784922553904</v>
      </c>
      <c r="DM344" s="1">
        <f t="shared" si="25"/>
        <v>1.3227145883467073E-2</v>
      </c>
      <c r="DO344" s="1">
        <f>(0-(DA344*BK344*$BY$2))/100</f>
        <v>1.2404581977272229</v>
      </c>
      <c r="DP344" s="1">
        <f t="shared" si="26"/>
        <v>0.46393088156035645</v>
      </c>
      <c r="DR344" s="1">
        <f>(0-(DB344*AV344*$BY$2))/100</f>
        <v>8.3743323178987319E-2</v>
      </c>
      <c r="DS344" s="1">
        <f t="shared" si="27"/>
        <v>5.2392483465657043E-3</v>
      </c>
      <c r="DU344" s="1">
        <f>(0-(DC344*BT344*$BY$2))/100</f>
        <v>0</v>
      </c>
      <c r="DV344" s="1">
        <f t="shared" si="28"/>
        <v>0</v>
      </c>
      <c r="DX344" s="1">
        <f>(0-(DD344*BE344*$BY$2))/100</f>
        <v>1.5240094420010331</v>
      </c>
      <c r="DY344" s="1">
        <f t="shared" si="29"/>
        <v>0.70785221087828154</v>
      </c>
      <c r="EB344" s="1" t="s">
        <v>167</v>
      </c>
    </row>
    <row r="345" spans="1:132" x14ac:dyDescent="0.25">
      <c r="A345" s="1">
        <v>257820</v>
      </c>
      <c r="B345" s="1" t="s">
        <v>102</v>
      </c>
      <c r="C345" s="1">
        <v>200</v>
      </c>
      <c r="D345" s="1" t="s">
        <v>84</v>
      </c>
      <c r="E345" s="1">
        <v>0</v>
      </c>
      <c r="F345" s="1">
        <v>0</v>
      </c>
      <c r="G345" s="1">
        <v>0</v>
      </c>
      <c r="H345" s="1">
        <v>1</v>
      </c>
      <c r="I345" s="1">
        <v>0</v>
      </c>
      <c r="J345" s="3">
        <v>0.63018518518518518</v>
      </c>
      <c r="K345" s="3">
        <v>0.72697916666666673</v>
      </c>
      <c r="L345" s="1">
        <v>0</v>
      </c>
      <c r="M345" s="1" t="s">
        <v>90</v>
      </c>
      <c r="N345" s="1">
        <v>0</v>
      </c>
      <c r="O345" s="1">
        <v>0</v>
      </c>
      <c r="P345" s="1">
        <v>0</v>
      </c>
      <c r="Q345" s="1">
        <v>1</v>
      </c>
      <c r="R345" s="1">
        <v>0</v>
      </c>
      <c r="S345" s="1">
        <v>0</v>
      </c>
      <c r="T345" s="1">
        <v>8363</v>
      </c>
      <c r="U345" s="1">
        <v>139.38333333333301</v>
      </c>
      <c r="V345" s="1">
        <v>1467.316652</v>
      </c>
      <c r="W345" s="1">
        <v>35.457515770000001</v>
      </c>
      <c r="X345" s="1">
        <v>139.6327651</v>
      </c>
      <c r="Y345" s="1">
        <v>103</v>
      </c>
      <c r="Z345" s="1">
        <v>1002002</v>
      </c>
      <c r="AA345" s="1">
        <v>100200206</v>
      </c>
      <c r="AB345" s="1">
        <v>35.459157310000002</v>
      </c>
      <c r="AC345" s="1">
        <v>139.61668789999999</v>
      </c>
      <c r="AD345" s="1">
        <v>103</v>
      </c>
      <c r="AE345" s="1">
        <v>1002005</v>
      </c>
      <c r="AF345" s="1">
        <v>100200504</v>
      </c>
      <c r="AG345" s="1">
        <v>41.24</v>
      </c>
      <c r="AH345" s="1">
        <v>0</v>
      </c>
      <c r="AI345" s="1">
        <v>0</v>
      </c>
      <c r="AJ345" s="1">
        <v>0</v>
      </c>
      <c r="AK345" s="1">
        <v>0</v>
      </c>
      <c r="AL345" s="1">
        <v>410</v>
      </c>
      <c r="AM345" s="1" t="s">
        <v>39</v>
      </c>
      <c r="AN345" s="1">
        <v>1</v>
      </c>
      <c r="AO345" s="1">
        <v>0</v>
      </c>
      <c r="AP345" s="1">
        <v>0</v>
      </c>
      <c r="AQ345" s="1">
        <v>0</v>
      </c>
      <c r="AR345" s="1">
        <v>0</v>
      </c>
      <c r="AS345" s="1">
        <v>9.6999999999999993</v>
      </c>
      <c r="AT345" s="1">
        <v>1</v>
      </c>
      <c r="AU345" s="1">
        <v>2143</v>
      </c>
      <c r="AV345" s="1">
        <v>11</v>
      </c>
      <c r="AW345" s="1">
        <v>1</v>
      </c>
      <c r="AX345" s="1">
        <v>12</v>
      </c>
      <c r="AY345" s="1">
        <v>300</v>
      </c>
      <c r="AZ345" s="1">
        <v>1</v>
      </c>
      <c r="BA345" s="1">
        <v>872</v>
      </c>
      <c r="BB345" s="1">
        <v>10.5</v>
      </c>
      <c r="BC345" s="1">
        <v>121</v>
      </c>
      <c r="BD345" s="1">
        <v>1.6</v>
      </c>
      <c r="BE345" s="1">
        <v>24.1</v>
      </c>
      <c r="BF345" s="1">
        <v>1</v>
      </c>
      <c r="BG345" s="1">
        <v>1949</v>
      </c>
      <c r="BH345" s="1">
        <v>9.6999999999999993</v>
      </c>
      <c r="BI345" s="1">
        <v>1</v>
      </c>
      <c r="BJ345" s="1">
        <v>1949</v>
      </c>
      <c r="BK345" s="1">
        <v>23.4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CG345" s="1">
        <f>AW345*EXP((BE345/100)+(L345*CC$2)+BU$2)</f>
        <v>1.9071057906731923</v>
      </c>
      <c r="CH345" s="1">
        <f>BL345*EXP((BT345/100)+BV$2)</f>
        <v>0</v>
      </c>
      <c r="CI345" s="1">
        <f>AT345*EXP((AV345/100)+(L345*CD$2)+BW$2)</f>
        <v>0.26550356789266133</v>
      </c>
      <c r="CJ345" s="1">
        <f>BF345*EXP((BH345/100)+(L345*CE$2)+BX$2)</f>
        <v>0.34423297428882121</v>
      </c>
      <c r="CK345" s="1">
        <f>BI345*EXP((BK345/100)+(L345*CF$2))</f>
        <v>1.2636444922077779</v>
      </c>
      <c r="CL345" s="1">
        <f>IF((CJ345+CK345)=0, LOG(1),LOG((CJ345+CK345)))</f>
        <v>0.20625294885766993</v>
      </c>
      <c r="CM345" s="1">
        <f>IF((CG345+CH345+CI345)=0, LOG(1),LOG((CG345+CH345+CI345)))</f>
        <v>0.33698164593836816</v>
      </c>
      <c r="CN345" s="1">
        <f>IF((CL345=0),1,EXP((BZ$2*CL345)+(CB$2*F345)))</f>
        <v>1.1916215260576202</v>
      </c>
      <c r="CO345" s="1">
        <f>IF((CM345=0),1,EXP((BZ$2*CM345)+(CA$2*AJ345)))</f>
        <v>1.3316708061555842</v>
      </c>
      <c r="CP345" s="1">
        <f>CN345+CO345</f>
        <v>2.5232923322132041</v>
      </c>
      <c r="CQ345" s="2">
        <f>CN345/CP345</f>
        <v>0.47224870097094035</v>
      </c>
      <c r="CR345" s="2">
        <f>CO345/CP345</f>
        <v>0.52775129902905971</v>
      </c>
      <c r="CS345" s="1">
        <f>CJ345+CK345</f>
        <v>1.6078774664965991</v>
      </c>
      <c r="CT345" s="1">
        <f>IF((CS345=0),CJ345,CJ345/CS345)</f>
        <v>0.21409154706227068</v>
      </c>
      <c r="CU345" s="4">
        <f>IF((CS345=0),CK345,CK345/CS345)</f>
        <v>0.78590845293772926</v>
      </c>
      <c r="CV345" s="1">
        <f>CI345+CH345+CG345</f>
        <v>2.1726093585658535</v>
      </c>
      <c r="CW345" s="1">
        <f>IF((CV345=0),CI345,CI345/CV345)</f>
        <v>0.12220492692157098</v>
      </c>
      <c r="CX345" s="1">
        <f>IF((CV345=0),CH345,CH345/CV345)</f>
        <v>0</v>
      </c>
      <c r="CY345" s="1">
        <f>IF((CV345=0),CG345,CG345/CV345)</f>
        <v>0.87779507307842908</v>
      </c>
      <c r="CZ345" s="1">
        <f>CT345*CQ345</f>
        <v>0.10110445498901627</v>
      </c>
      <c r="DA345" s="1">
        <f>CU345*CQ345</f>
        <v>0.37114424598192403</v>
      </c>
      <c r="DB345" s="1">
        <f>CW345*CR345</f>
        <v>6.4493808930610394E-2</v>
      </c>
      <c r="DC345" s="1">
        <f>CX345*CR345</f>
        <v>0</v>
      </c>
      <c r="DD345" s="1">
        <f>CY345*CR345</f>
        <v>0.46325749009844935</v>
      </c>
      <c r="DE345" s="1">
        <f>IF(($AM345="Bicycle"),1,0)</f>
        <v>1</v>
      </c>
      <c r="DF345" s="1">
        <f>IF(($AM345="Walk"),1,0)</f>
        <v>0</v>
      </c>
      <c r="DG345" s="1">
        <f>IF(($AM345="Car"),1,0)</f>
        <v>0</v>
      </c>
      <c r="DH345" s="1">
        <f>IF(($AM345="Rail"),1,0)</f>
        <v>0</v>
      </c>
      <c r="DI345" s="1">
        <f>IF(($AM345="Bus"),1,0)</f>
        <v>0</v>
      </c>
      <c r="DJ345" s="1" t="e">
        <f>DE345*LOG(CZ345)+DF345*LOG(DA345)+DG345*LOG(DB345)+DH345*LOG(DD345)+DI345*LOG(DC345)</f>
        <v>#NUM!</v>
      </c>
      <c r="DK345" s="1">
        <v>1467.316652</v>
      </c>
      <c r="DL345" s="1">
        <f>(0-(CZ345*BH345*$BY$2))/100</f>
        <v>0.11617026502622321</v>
      </c>
      <c r="DM345" s="1">
        <f t="shared" si="25"/>
        <v>1.1745331331405876E-2</v>
      </c>
      <c r="DO345" s="1">
        <f>(0-(DA345*BK345*$BY$2))/100</f>
        <v>1.02875401393444</v>
      </c>
      <c r="DP345" s="1">
        <f t="shared" si="26"/>
        <v>0.38181613280257548</v>
      </c>
      <c r="DR345" s="1">
        <f>(0-(DB345*AV345*$BY$2))/100</f>
        <v>8.4035669664370316E-2</v>
      </c>
      <c r="DS345" s="1">
        <f t="shared" si="27"/>
        <v>5.4197804226897911E-3</v>
      </c>
      <c r="DU345" s="1">
        <f>(0-(DC345*BT345*$BY$2))/100</f>
        <v>0</v>
      </c>
      <c r="DV345" s="1">
        <f t="shared" si="28"/>
        <v>0</v>
      </c>
      <c r="DX345" s="1">
        <f>(0-(DD345*BE345*$BY$2))/100</f>
        <v>1.3224901494444778</v>
      </c>
      <c r="DY345" s="1">
        <f t="shared" si="29"/>
        <v>0.612653467311572</v>
      </c>
      <c r="EB345" s="1" t="s">
        <v>167</v>
      </c>
    </row>
    <row r="346" spans="1:132" x14ac:dyDescent="0.25">
      <c r="A346" s="1">
        <v>257730</v>
      </c>
      <c r="B346" s="1" t="s">
        <v>102</v>
      </c>
      <c r="C346" s="1">
        <v>500</v>
      </c>
      <c r="D346" s="1" t="s">
        <v>8</v>
      </c>
      <c r="E346" s="1">
        <v>0</v>
      </c>
      <c r="F346" s="1">
        <v>0</v>
      </c>
      <c r="G346" s="1">
        <v>0</v>
      </c>
      <c r="H346" s="1">
        <v>0</v>
      </c>
      <c r="I346" s="1">
        <v>1</v>
      </c>
      <c r="J346" s="3">
        <v>0.69081018518518522</v>
      </c>
      <c r="K346" s="3">
        <v>0.71479166666666671</v>
      </c>
      <c r="L346" s="1">
        <v>0</v>
      </c>
      <c r="M346" s="1" t="s">
        <v>90</v>
      </c>
      <c r="N346" s="1">
        <v>0</v>
      </c>
      <c r="O346" s="1">
        <v>0</v>
      </c>
      <c r="P346" s="1">
        <v>0</v>
      </c>
      <c r="Q346" s="1">
        <v>1</v>
      </c>
      <c r="R346" s="1">
        <v>0</v>
      </c>
      <c r="S346" s="1">
        <v>0</v>
      </c>
      <c r="T346" s="1">
        <v>2072</v>
      </c>
      <c r="U346" s="1">
        <v>34.533333333333303</v>
      </c>
      <c r="V346" s="1">
        <v>1105.176275</v>
      </c>
      <c r="W346" s="1">
        <v>35.459339659999998</v>
      </c>
      <c r="X346" s="1">
        <v>139.61472989999999</v>
      </c>
      <c r="Y346" s="1">
        <v>103</v>
      </c>
      <c r="Z346" s="1">
        <v>1002008</v>
      </c>
      <c r="AA346" s="1">
        <v>100200801</v>
      </c>
      <c r="AB346" s="1">
        <v>35.454345410000002</v>
      </c>
      <c r="AC346" s="1">
        <v>139.60417810000001</v>
      </c>
      <c r="AD346" s="1">
        <v>106</v>
      </c>
      <c r="AE346" s="1">
        <v>1005012</v>
      </c>
      <c r="AF346" s="1">
        <v>100501203</v>
      </c>
      <c r="AG346" s="1">
        <v>41.24</v>
      </c>
      <c r="AH346" s="1">
        <v>0</v>
      </c>
      <c r="AI346" s="1">
        <v>0</v>
      </c>
      <c r="AJ346" s="1">
        <v>0</v>
      </c>
      <c r="AK346" s="1">
        <v>0</v>
      </c>
      <c r="AL346" s="1">
        <v>100</v>
      </c>
      <c r="AM346" s="1" t="s">
        <v>41</v>
      </c>
      <c r="AN346" s="1">
        <v>0</v>
      </c>
      <c r="AO346" s="1">
        <v>0</v>
      </c>
      <c r="AP346" s="1">
        <v>1</v>
      </c>
      <c r="AQ346" s="1">
        <v>0</v>
      </c>
      <c r="AR346" s="1">
        <v>0</v>
      </c>
      <c r="AS346" s="1">
        <v>6.9</v>
      </c>
      <c r="AT346" s="1">
        <v>1</v>
      </c>
      <c r="AU346" s="1">
        <v>1513</v>
      </c>
      <c r="AV346" s="1">
        <v>6.9</v>
      </c>
      <c r="AW346" s="1">
        <v>1</v>
      </c>
      <c r="AX346" s="1">
        <v>3</v>
      </c>
      <c r="AY346" s="1">
        <v>140</v>
      </c>
      <c r="AZ346" s="1">
        <v>0</v>
      </c>
      <c r="BA346" s="1">
        <v>307</v>
      </c>
      <c r="BB346" s="1">
        <v>3.7</v>
      </c>
      <c r="BC346" s="1">
        <v>181</v>
      </c>
      <c r="BD346" s="1">
        <v>2.1</v>
      </c>
      <c r="BE346" s="1">
        <v>8.8000000000000007</v>
      </c>
      <c r="BF346" s="1">
        <v>1</v>
      </c>
      <c r="BG346" s="1">
        <v>1223</v>
      </c>
      <c r="BH346" s="1">
        <v>6.1</v>
      </c>
      <c r="BI346" s="1">
        <v>1</v>
      </c>
      <c r="BJ346" s="1">
        <v>1223</v>
      </c>
      <c r="BK346" s="1">
        <v>15.3</v>
      </c>
      <c r="BL346" s="1">
        <v>1</v>
      </c>
      <c r="BM346" s="1">
        <v>0.8</v>
      </c>
      <c r="BN346" s="1">
        <v>2</v>
      </c>
      <c r="BO346" s="1">
        <v>210</v>
      </c>
      <c r="BP346" s="1">
        <v>415</v>
      </c>
      <c r="BQ346" s="1">
        <v>6.2</v>
      </c>
      <c r="BR346" s="1">
        <v>119</v>
      </c>
      <c r="BS346" s="1">
        <v>1.8</v>
      </c>
      <c r="BT346" s="1">
        <v>10</v>
      </c>
      <c r="CG346" s="1">
        <f>AW346*EXP((BE346/100)+(L346*CC$2)+BU$2)</f>
        <v>1.6365441616152847</v>
      </c>
      <c r="CH346" s="1">
        <f>BL346*EXP((BT346/100)+BV$2)</f>
        <v>0.14683496646298291</v>
      </c>
      <c r="CI346" s="1">
        <f>AT346*EXP((AV346/100)+(L346*CD$2)+BW$2)</f>
        <v>0.25483805856844943</v>
      </c>
      <c r="CJ346" s="1">
        <f>BF346*EXP((BH346/100)+(L346*CE$2)+BX$2)</f>
        <v>0.33206099734453681</v>
      </c>
      <c r="CK346" s="1">
        <f>BI346*EXP((BK346/100)+(L346*CF$2))</f>
        <v>1.1653249789427378</v>
      </c>
      <c r="CL346" s="1">
        <f>IF((CJ346+CK346)=0, LOG(1),LOG((CJ346+CK346)))</f>
        <v>0.17533376144223239</v>
      </c>
      <c r="CM346" s="1">
        <f>IF((CG346+CH346+CI346)=0, LOG(1),LOG((CG346+CH346+CI346)))</f>
        <v>0.30925045932528494</v>
      </c>
      <c r="CN346" s="1">
        <f>IF((CL346=0),1,EXP((BZ$2*CL346)+(CB$2*F346)))</f>
        <v>1.1607121013279773</v>
      </c>
      <c r="CO346" s="1">
        <f>IF((CM346=0),1,EXP((BZ$2*CM346)+(CA$2*AJ346)))</f>
        <v>1.300648375381666</v>
      </c>
      <c r="CP346" s="1">
        <f>CN346+CO346</f>
        <v>2.4613604767096433</v>
      </c>
      <c r="CQ346" s="2">
        <f>CN346/CP346</f>
        <v>0.47157338890873146</v>
      </c>
      <c r="CR346" s="2">
        <f>CO346/CP346</f>
        <v>0.52842661109126854</v>
      </c>
      <c r="CS346" s="1">
        <f>CJ346+CK346</f>
        <v>1.4973859762872745</v>
      </c>
      <c r="CT346" s="1">
        <f>IF((CS346=0),CJ346,CJ346/CS346)</f>
        <v>0.22176045629055008</v>
      </c>
      <c r="CU346" s="4">
        <f>IF((CS346=0),CK346,CK346/CS346)</f>
        <v>0.77823954370944992</v>
      </c>
      <c r="CV346" s="1">
        <f>CI346+CH346+CG346</f>
        <v>2.0382171866467171</v>
      </c>
      <c r="CW346" s="1">
        <f>IF((CV346=0),CI346,CI346/CV346)</f>
        <v>0.12502988407614696</v>
      </c>
      <c r="CX346" s="1">
        <f>IF((CV346=0),CH346,CH346/CV346)</f>
        <v>7.2040883290046417E-2</v>
      </c>
      <c r="CY346" s="1">
        <f>IF((CV346=0),CG346,CG346/CV346)</f>
        <v>0.80292923263380656</v>
      </c>
      <c r="CZ346" s="1">
        <f>CT346*CQ346</f>
        <v>0.10457632989888131</v>
      </c>
      <c r="DA346" s="1">
        <f>CU346*CQ346</f>
        <v>0.36699705900985014</v>
      </c>
      <c r="DB346" s="1">
        <f>CW346*CR346</f>
        <v>6.6069117927492496E-2</v>
      </c>
      <c r="DC346" s="1">
        <f>CX346*CR346</f>
        <v>3.8068319816980827E-2</v>
      </c>
      <c r="DD346" s="1">
        <f>CY346*CR346</f>
        <v>0.42428917334679517</v>
      </c>
      <c r="DE346" s="1">
        <f>IF(($AM346="Bicycle"),1,0)</f>
        <v>0</v>
      </c>
      <c r="DF346" s="1">
        <f>IF(($AM346="Walk"),1,0)</f>
        <v>0</v>
      </c>
      <c r="DG346" s="1">
        <f>IF(($AM346="Car"),1,0)</f>
        <v>1</v>
      </c>
      <c r="DH346" s="1">
        <f>IF(($AM346="Rail"),1,0)</f>
        <v>0</v>
      </c>
      <c r="DI346" s="1">
        <f>IF(($AM346="Bus"),1,0)</f>
        <v>0</v>
      </c>
      <c r="DJ346" s="1">
        <f>DE346*LOG(CZ346)+DF346*LOG(DA346)+DG346*LOG(DB346)+DH346*LOG(DD346)+DI346*LOG(DC346)</f>
        <v>-1.1800014913115524</v>
      </c>
      <c r="DK346" s="1">
        <v>1105.176275</v>
      </c>
      <c r="DL346" s="1">
        <f>(0-(CZ346*BH346*$BY$2))/100</f>
        <v>7.5564216677060009E-2</v>
      </c>
      <c r="DM346" s="1">
        <f t="shared" si="25"/>
        <v>7.902228451770776E-3</v>
      </c>
      <c r="DO346" s="1">
        <f>(0-(DA346*BK346*$BY$2))/100</f>
        <v>0.66513066094102513</v>
      </c>
      <c r="DP346" s="1">
        <f t="shared" si="26"/>
        <v>0.24410099642263403</v>
      </c>
      <c r="DR346" s="1">
        <f>(0-(DB346*AV346*$BY$2))/100</f>
        <v>5.4000844651191197E-2</v>
      </c>
      <c r="DS346" s="1">
        <f t="shared" si="27"/>
        <v>3.5677881734437534E-3</v>
      </c>
      <c r="DU346" s="1">
        <f>(0-(DC346*BT346*$BY$2))/100</f>
        <v>4.5093782176537658E-2</v>
      </c>
      <c r="DV346" s="1">
        <f t="shared" si="28"/>
        <v>1.7166445216537053E-3</v>
      </c>
      <c r="DX346" s="1">
        <f>(0-(DD346*BE346*$BY$2))/100</f>
        <v>0.442280279670281</v>
      </c>
      <c r="DY346" s="1">
        <f t="shared" si="29"/>
        <v>0.1876547342488929</v>
      </c>
      <c r="EB346" s="1" t="s">
        <v>167</v>
      </c>
    </row>
    <row r="347" spans="1:132" x14ac:dyDescent="0.25">
      <c r="A347" s="1">
        <v>257059</v>
      </c>
      <c r="B347" s="1" t="s">
        <v>103</v>
      </c>
      <c r="C347" s="1">
        <v>500</v>
      </c>
      <c r="D347" s="1" t="s">
        <v>8</v>
      </c>
      <c r="E347" s="1">
        <v>0</v>
      </c>
      <c r="F347" s="1">
        <v>0</v>
      </c>
      <c r="G347" s="1">
        <v>0</v>
      </c>
      <c r="H347" s="1">
        <v>0</v>
      </c>
      <c r="I347" s="1">
        <v>1</v>
      </c>
      <c r="J347" s="3">
        <v>0.74627314814814805</v>
      </c>
      <c r="K347" s="3">
        <v>0.76629629629629636</v>
      </c>
      <c r="L347" s="1">
        <v>1</v>
      </c>
      <c r="M347" s="1" t="s">
        <v>76</v>
      </c>
      <c r="N347" s="1">
        <v>0</v>
      </c>
      <c r="O347" s="1">
        <v>0</v>
      </c>
      <c r="P347" s="1">
        <v>0</v>
      </c>
      <c r="Q347" s="1">
        <v>0</v>
      </c>
      <c r="R347" s="1">
        <v>1</v>
      </c>
      <c r="S347" s="1">
        <v>0</v>
      </c>
      <c r="T347" s="1">
        <v>1729</v>
      </c>
      <c r="U347" s="1">
        <v>28.816666666666698</v>
      </c>
      <c r="V347" s="1">
        <v>2822.7486749999998</v>
      </c>
      <c r="W347" s="1">
        <v>35.443616540000001</v>
      </c>
      <c r="X347" s="1">
        <v>139.6379096</v>
      </c>
      <c r="Y347" s="1">
        <v>104</v>
      </c>
      <c r="Z347" s="1">
        <v>1003002</v>
      </c>
      <c r="AA347" s="1">
        <v>100300215</v>
      </c>
      <c r="AB347" s="1">
        <v>35.465599920000002</v>
      </c>
      <c r="AC347" s="1">
        <v>139.6223152</v>
      </c>
      <c r="AD347" s="1">
        <v>103</v>
      </c>
      <c r="AE347" s="1">
        <v>1002001</v>
      </c>
      <c r="AF347" s="1">
        <v>100200102</v>
      </c>
      <c r="AG347" s="1">
        <v>33</v>
      </c>
      <c r="AH347" s="1">
        <v>33</v>
      </c>
      <c r="AI347" s="1">
        <v>1</v>
      </c>
      <c r="AJ347" s="1">
        <v>0</v>
      </c>
      <c r="AK347" s="1">
        <v>0</v>
      </c>
      <c r="AL347" s="1">
        <v>200</v>
      </c>
      <c r="AM347" s="1" t="s">
        <v>42</v>
      </c>
      <c r="AN347" s="1">
        <v>0</v>
      </c>
      <c r="AO347" s="1">
        <v>0</v>
      </c>
      <c r="AP347" s="1">
        <v>0</v>
      </c>
      <c r="AQ347" s="1">
        <v>1</v>
      </c>
      <c r="AR347" s="1">
        <v>0</v>
      </c>
      <c r="AS347" s="1">
        <v>13.5</v>
      </c>
      <c r="AT347" s="1">
        <v>1</v>
      </c>
      <c r="AU347" s="1">
        <v>3014</v>
      </c>
      <c r="AV347" s="1">
        <v>8.1</v>
      </c>
      <c r="AW347" s="1">
        <v>1</v>
      </c>
      <c r="AX347" s="1">
        <v>5</v>
      </c>
      <c r="AY347" s="1">
        <v>200</v>
      </c>
      <c r="AZ347" s="1">
        <v>0</v>
      </c>
      <c r="BA347" s="1">
        <v>499</v>
      </c>
      <c r="BB347" s="1">
        <v>6</v>
      </c>
      <c r="BC347" s="1">
        <v>207</v>
      </c>
      <c r="BD347" s="1">
        <v>2.5</v>
      </c>
      <c r="BE347" s="1">
        <v>13.5</v>
      </c>
      <c r="BF347" s="1">
        <v>1</v>
      </c>
      <c r="BG347" s="1">
        <v>3241</v>
      </c>
      <c r="BH347" s="1">
        <v>16.2</v>
      </c>
      <c r="BI347" s="1">
        <v>1</v>
      </c>
      <c r="BJ347" s="1">
        <v>3241</v>
      </c>
      <c r="BK347" s="1">
        <v>38.9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CG347" s="1">
        <f>AW347*EXP((BE347/100)+(L347*CC$2)+BU$2)</f>
        <v>1.9218898522828936</v>
      </c>
      <c r="CH347" s="1">
        <f>BL347*EXP((BT347/100)+BV$2)</f>
        <v>0</v>
      </c>
      <c r="CI347" s="1">
        <f>AT347*EXP((AV347/100)+(L347*CD$2)+BW$2)</f>
        <v>0.11502548114374937</v>
      </c>
      <c r="CJ347" s="1">
        <f>BF347*EXP((BH347/100)+(L347*CE$2)+BX$2)</f>
        <v>0.14876769256737216</v>
      </c>
      <c r="CK347" s="1">
        <f>BI347*EXP((BK347/100)+(L347*CF$2))</f>
        <v>1.0161650634641957</v>
      </c>
      <c r="CL347" s="1">
        <f>IF((CJ347+CK347)=0, LOG(1),LOG((CJ347+CK347)))</f>
        <v>6.630085709827449E-2</v>
      </c>
      <c r="CM347" s="1">
        <f>IF((CG347+CH347+CI347)=0, LOG(1),LOG((CG347+CH347+CI347)))</f>
        <v>0.30897297745878116</v>
      </c>
      <c r="CN347" s="1">
        <f>IF((CL347=0),1,EXP((BZ$2*CL347)+(CB$2*F347)))</f>
        <v>1.0579739683333309</v>
      </c>
      <c r="CO347" s="1">
        <f>IF((CM347=0),1,EXP((BZ$2*CM347)+(CA$2*AJ347)))</f>
        <v>1.3003416411681543</v>
      </c>
      <c r="CP347" s="1">
        <f>CN347+CO347</f>
        <v>2.358315609501485</v>
      </c>
      <c r="CQ347" s="2">
        <f>CN347/CP347</f>
        <v>0.44861424148270462</v>
      </c>
      <c r="CR347" s="2">
        <f>CO347/CP347</f>
        <v>0.55138575851729543</v>
      </c>
      <c r="CS347" s="1">
        <f>CJ347+CK347</f>
        <v>1.1649327560315679</v>
      </c>
      <c r="CT347" s="1">
        <f>IF((CS347=0),CJ347,CJ347/CS347)</f>
        <v>0.12770496133541701</v>
      </c>
      <c r="CU347" s="4">
        <f>IF((CS347=0),CK347,CK347/CS347)</f>
        <v>0.87229503866458291</v>
      </c>
      <c r="CV347" s="1">
        <f>CI347+CH347+CG347</f>
        <v>2.0369153334266428</v>
      </c>
      <c r="CW347" s="1">
        <f>IF((CV347=0),CI347,CI347/CV347)</f>
        <v>5.6470428228474957E-2</v>
      </c>
      <c r="CX347" s="1">
        <f>IF((CV347=0),CH347,CH347/CV347)</f>
        <v>0</v>
      </c>
      <c r="CY347" s="1">
        <f>IF((CV347=0),CG347,CG347/CV347)</f>
        <v>0.94352957177152508</v>
      </c>
      <c r="CZ347" s="1">
        <f>CT347*CQ347</f>
        <v>5.7290264363066223E-2</v>
      </c>
      <c r="DA347" s="1">
        <f>CU347*CQ347</f>
        <v>0.39132397711963834</v>
      </c>
      <c r="DB347" s="1">
        <f>CW347*CR347</f>
        <v>3.1136989902554157E-2</v>
      </c>
      <c r="DC347" s="1">
        <f>CX347*CR347</f>
        <v>0</v>
      </c>
      <c r="DD347" s="1">
        <f>CY347*CR347</f>
        <v>0.52024876861474134</v>
      </c>
      <c r="DE347" s="1">
        <f>IF(($AM347="Bicycle"),1,0)</f>
        <v>0</v>
      </c>
      <c r="DF347" s="1">
        <f>IF(($AM347="Walk"),1,0)</f>
        <v>0</v>
      </c>
      <c r="DG347" s="1">
        <f>IF(($AM347="Car"),1,0)</f>
        <v>0</v>
      </c>
      <c r="DH347" s="1">
        <f>IF(($AM347="Rail"),1,0)</f>
        <v>1</v>
      </c>
      <c r="DI347" s="1">
        <f>IF(($AM347="Bus"),1,0)</f>
        <v>0</v>
      </c>
      <c r="DJ347" s="1" t="e">
        <f>DE347*LOG(CZ347)+DF347*LOG(DA347)+DG347*LOG(DB347)+DH347*LOG(DD347)+DI347*LOG(DC347)</f>
        <v>#NUM!</v>
      </c>
      <c r="DK347" s="1">
        <v>2822.7486749999998</v>
      </c>
      <c r="DL347" s="1">
        <f>(0-(CZ347*BH347*$BY$2))/100</f>
        <v>0.10993824359468135</v>
      </c>
      <c r="DM347" s="1">
        <f t="shared" si="25"/>
        <v>6.2983910391504663E-3</v>
      </c>
      <c r="DO347" s="1">
        <f>(0-(DA347*BK347*$BY$2))/100</f>
        <v>1.8031797165847649</v>
      </c>
      <c r="DP347" s="1">
        <f t="shared" si="26"/>
        <v>0.7056274581554125</v>
      </c>
      <c r="DR347" s="1">
        <f>(0-(DB347*AV347*$BY$2))/100</f>
        <v>2.9875459807783323E-2</v>
      </c>
      <c r="DS347" s="1">
        <f t="shared" si="27"/>
        <v>9.3023189036911189E-4</v>
      </c>
      <c r="DU347" s="1">
        <f>(0-(DC347*BT347*$BY$2))/100</f>
        <v>0</v>
      </c>
      <c r="DV347" s="1">
        <f t="shared" si="28"/>
        <v>0</v>
      </c>
      <c r="DX347" s="1">
        <f>(0-(DD347*BE347*$BY$2))/100</f>
        <v>0.83195106663813545</v>
      </c>
      <c r="DY347" s="1">
        <f t="shared" si="29"/>
        <v>0.4328215179662106</v>
      </c>
      <c r="EB347" s="1" t="s">
        <v>167</v>
      </c>
    </row>
    <row r="348" spans="1:132" x14ac:dyDescent="0.25">
      <c r="A348" s="1">
        <v>257111</v>
      </c>
      <c r="B348" s="1" t="s">
        <v>101</v>
      </c>
      <c r="C348" s="1">
        <v>100</v>
      </c>
      <c r="D348" s="1" t="s">
        <v>80</v>
      </c>
      <c r="E348" s="1">
        <v>1</v>
      </c>
      <c r="F348" s="1">
        <v>0</v>
      </c>
      <c r="G348" s="1">
        <v>0</v>
      </c>
      <c r="H348" s="1">
        <v>0</v>
      </c>
      <c r="I348" s="1">
        <v>0</v>
      </c>
      <c r="J348" s="3">
        <v>0.3346412037037037</v>
      </c>
      <c r="K348" s="3">
        <v>0.35280092592592593</v>
      </c>
      <c r="L348" s="1">
        <v>1</v>
      </c>
      <c r="M348" s="1" t="s">
        <v>79</v>
      </c>
      <c r="N348" s="1">
        <v>0</v>
      </c>
      <c r="O348" s="1">
        <v>1</v>
      </c>
      <c r="P348" s="1">
        <v>0</v>
      </c>
      <c r="Q348" s="1">
        <v>0</v>
      </c>
      <c r="R348" s="1">
        <v>0</v>
      </c>
      <c r="S348" s="1">
        <v>0</v>
      </c>
      <c r="T348" s="1">
        <v>1570</v>
      </c>
      <c r="U348" s="1">
        <v>26.1666666666667</v>
      </c>
      <c r="V348" s="1">
        <v>2822.0162249999998</v>
      </c>
      <c r="W348" s="1">
        <v>35.429926539999997</v>
      </c>
      <c r="X348" s="1">
        <v>139.66263960000001</v>
      </c>
      <c r="Y348" s="1">
        <v>104</v>
      </c>
      <c r="Z348" s="1">
        <v>1003010</v>
      </c>
      <c r="AA348" s="1">
        <v>100301003</v>
      </c>
      <c r="AB348" s="1">
        <v>35.444330049999998</v>
      </c>
      <c r="AC348" s="1">
        <v>139.63698690000001</v>
      </c>
      <c r="AD348" s="1">
        <v>104</v>
      </c>
      <c r="AE348" s="1">
        <v>1003002</v>
      </c>
      <c r="AF348" s="1">
        <v>100300215</v>
      </c>
      <c r="AG348" s="1">
        <v>50</v>
      </c>
      <c r="AH348" s="1">
        <v>50</v>
      </c>
      <c r="AI348" s="1">
        <v>0</v>
      </c>
      <c r="AJ348" s="1">
        <v>1</v>
      </c>
      <c r="AK348" s="1">
        <v>1</v>
      </c>
      <c r="AL348" s="1">
        <v>240</v>
      </c>
      <c r="AM348" s="1" t="s">
        <v>40</v>
      </c>
      <c r="AN348" s="1">
        <v>0</v>
      </c>
      <c r="AO348" s="1">
        <v>1</v>
      </c>
      <c r="AP348" s="1">
        <v>0</v>
      </c>
      <c r="AQ348" s="1">
        <v>0</v>
      </c>
      <c r="AR348" s="1">
        <v>0</v>
      </c>
      <c r="AS348" s="1">
        <v>22.6</v>
      </c>
      <c r="AT348" s="1">
        <v>1</v>
      </c>
      <c r="AU348" s="1">
        <v>4112</v>
      </c>
      <c r="AV348" s="1">
        <v>10.9</v>
      </c>
      <c r="AW348" s="1">
        <v>1</v>
      </c>
      <c r="AX348" s="1">
        <v>2</v>
      </c>
      <c r="AY348" s="1">
        <v>180</v>
      </c>
      <c r="AZ348" s="1">
        <v>0</v>
      </c>
      <c r="BA348" s="1">
        <v>2282</v>
      </c>
      <c r="BB348" s="1">
        <v>28</v>
      </c>
      <c r="BC348" s="1">
        <v>896</v>
      </c>
      <c r="BD348" s="1">
        <v>10.7</v>
      </c>
      <c r="BE348" s="1">
        <v>40.700000000000003</v>
      </c>
      <c r="BF348" s="1">
        <v>1</v>
      </c>
      <c r="BG348" s="1">
        <v>3238</v>
      </c>
      <c r="BH348" s="1">
        <v>16.2</v>
      </c>
      <c r="BI348" s="1">
        <v>1</v>
      </c>
      <c r="BJ348" s="1">
        <v>3238</v>
      </c>
      <c r="BK348" s="1">
        <v>39.9</v>
      </c>
      <c r="BL348" s="1">
        <v>1</v>
      </c>
      <c r="BM348" s="1">
        <v>2.87</v>
      </c>
      <c r="BN348" s="1">
        <v>14</v>
      </c>
      <c r="BO348" s="1">
        <v>210</v>
      </c>
      <c r="BP348" s="1">
        <v>297</v>
      </c>
      <c r="BQ348" s="1">
        <v>4.5</v>
      </c>
      <c r="BR348" s="1">
        <v>273</v>
      </c>
      <c r="BS348" s="1">
        <v>4.0999999999999996</v>
      </c>
      <c r="BT348" s="1">
        <v>22.6</v>
      </c>
      <c r="CG348" s="1">
        <f>AW348*EXP((BE348/100)+(L348*CC$2)+BU$2)</f>
        <v>2.5226476380582521</v>
      </c>
      <c r="CH348" s="1">
        <f>BL348*EXP((BT348/100)+BV$2)</f>
        <v>0.16655228413939749</v>
      </c>
      <c r="CI348" s="1">
        <f>AT348*EXP((AV348/100)+(L348*CD$2)+BW$2)</f>
        <v>0.11829170840672985</v>
      </c>
      <c r="CJ348" s="1">
        <f>BF348*EXP((BH348/100)+(L348*CE$2)+BX$2)</f>
        <v>0.14876769256737216</v>
      </c>
      <c r="CK348" s="1">
        <f>BI348*EXP((BK348/100)+(L348*CF$2))</f>
        <v>1.0263776921371051</v>
      </c>
      <c r="CL348" s="1">
        <f>IF((CJ348+CK348)=0, LOG(1),LOG((CJ348+CK348)))</f>
        <v>7.0091599262253043E-2</v>
      </c>
      <c r="CM348" s="1">
        <f>IF((CG348+CH348+CI348)=0, LOG(1),LOG((CG348+CH348+CI348)))</f>
        <v>0.44831847026288002</v>
      </c>
      <c r="CN348" s="1">
        <f>IF((CL348=0),1,EXP((BZ$2*CL348)+(CB$2*F348)))</f>
        <v>1.0613883967975022</v>
      </c>
      <c r="CO348" s="1">
        <f>IF((CM348=0),1,EXP((BZ$2*CM348)+(CA$2*AJ348)))</f>
        <v>2.9069999364724843</v>
      </c>
      <c r="CP348" s="1">
        <f>CN348+CO348</f>
        <v>3.9683883332699867</v>
      </c>
      <c r="CQ348" s="2">
        <f>CN348/CP348</f>
        <v>0.26746081977388259</v>
      </c>
      <c r="CR348" s="2">
        <f>CO348/CP348</f>
        <v>0.73253918022611741</v>
      </c>
      <c r="CS348" s="1">
        <f>CJ348+CK348</f>
        <v>1.1751453847044773</v>
      </c>
      <c r="CT348" s="1">
        <f>IF((CS348=0),CJ348,CJ348/CS348)</f>
        <v>0.12659513835795211</v>
      </c>
      <c r="CU348" s="4">
        <f>IF((CS348=0),CK348,CK348/CS348)</f>
        <v>0.87340486164204789</v>
      </c>
      <c r="CV348" s="1">
        <f>CI348+CH348+CG348</f>
        <v>2.8074916306043796</v>
      </c>
      <c r="CW348" s="1">
        <f>IF((CV348=0),CI348,CI348/CV348)</f>
        <v>4.2134304913765581E-2</v>
      </c>
      <c r="CX348" s="1">
        <f>IF((CV348=0),CH348,CH348/CV348)</f>
        <v>5.9324231753290442E-2</v>
      </c>
      <c r="CY348" s="1">
        <f>IF((CV348=0),CG348,CG348/CV348)</f>
        <v>0.89854146333294393</v>
      </c>
      <c r="CZ348" s="1">
        <f>CT348*CQ348</f>
        <v>3.3859239484605959E-2</v>
      </c>
      <c r="DA348" s="1">
        <f>CU348*CQ348</f>
        <v>0.23360158028927663</v>
      </c>
      <c r="DB348" s="1">
        <f>CW348*CR348</f>
        <v>3.0865029180927109E-2</v>
      </c>
      <c r="DC348" s="1">
        <f>CX348*CR348</f>
        <v>4.3457324096099585E-2</v>
      </c>
      <c r="DD348" s="1">
        <f>CY348*CR348</f>
        <v>0.65821682694909067</v>
      </c>
      <c r="DE348" s="1">
        <f>IF(($AM348="Bicycle"),1,0)</f>
        <v>0</v>
      </c>
      <c r="DF348" s="1">
        <f>IF(($AM348="Walk"),1,0)</f>
        <v>0</v>
      </c>
      <c r="DG348" s="1">
        <f>IF(($AM348="Car"),1,0)</f>
        <v>0</v>
      </c>
      <c r="DH348" s="1">
        <f>IF(($AM348="Rail"),1,0)</f>
        <v>0</v>
      </c>
      <c r="DI348" s="1">
        <f>IF(($AM348="Bus"),1,0)</f>
        <v>1</v>
      </c>
      <c r="DJ348" s="1">
        <f>DE348*LOG(CZ348)+DF348*LOG(DA348)+DG348*LOG(DB348)+DH348*LOG(DD348)+DI348*LOG(DC348)</f>
        <v>-1.361937019066499</v>
      </c>
      <c r="DK348" s="1">
        <v>2822.0162249999998</v>
      </c>
      <c r="DL348" s="1">
        <f>(0-(CZ348*BH348*$BY$2))/100</f>
        <v>6.497483228213255E-2</v>
      </c>
      <c r="DM348" s="1">
        <f t="shared" si="25"/>
        <v>2.1999984067128321E-3</v>
      </c>
      <c r="DO348" s="1">
        <f>(0-(DA348*BK348*$BY$2))/100</f>
        <v>1.1040827524022645</v>
      </c>
      <c r="DP348" s="1">
        <f t="shared" si="26"/>
        <v>0.25791547573130313</v>
      </c>
      <c r="DR348" s="1">
        <f>(0-(DB348*AV348*$BY$2))/100</f>
        <v>3.9851634936844273E-2</v>
      </c>
      <c r="DS348" s="1">
        <f t="shared" si="27"/>
        <v>1.2300218752333528E-3</v>
      </c>
      <c r="DU348" s="1">
        <f>(0-(DC348*BT348*$BY$2))/100</f>
        <v>0.11633874472476011</v>
      </c>
      <c r="DV348" s="1">
        <f t="shared" si="28"/>
        <v>5.0557705344372959E-3</v>
      </c>
      <c r="DX348" s="1">
        <f>(0-(DD348*BE348*$BY$2))/100</f>
        <v>3.173338079895152</v>
      </c>
      <c r="DY348" s="1">
        <f t="shared" si="29"/>
        <v>2.0887445217853071</v>
      </c>
      <c r="EB348" s="1" t="s">
        <v>167</v>
      </c>
    </row>
    <row r="349" spans="1:132" x14ac:dyDescent="0.25">
      <c r="A349" s="1">
        <v>255411</v>
      </c>
      <c r="B349" s="1" t="s">
        <v>101</v>
      </c>
      <c r="C349" s="1">
        <v>500</v>
      </c>
      <c r="D349" s="1" t="s">
        <v>8</v>
      </c>
      <c r="E349" s="1">
        <v>0</v>
      </c>
      <c r="F349" s="1">
        <v>0</v>
      </c>
      <c r="G349" s="1">
        <v>0</v>
      </c>
      <c r="H349" s="1">
        <v>0</v>
      </c>
      <c r="I349" s="1">
        <v>1</v>
      </c>
      <c r="J349" s="3">
        <v>0.71013888888888888</v>
      </c>
      <c r="K349" s="3">
        <v>0.73141203703703705</v>
      </c>
      <c r="L349" s="1">
        <v>1</v>
      </c>
      <c r="M349" s="1" t="s">
        <v>76</v>
      </c>
      <c r="N349" s="1">
        <v>0</v>
      </c>
      <c r="O349" s="1">
        <v>0</v>
      </c>
      <c r="P349" s="1">
        <v>0</v>
      </c>
      <c r="Q349" s="1">
        <v>0</v>
      </c>
      <c r="R349" s="1">
        <v>1</v>
      </c>
      <c r="S349" s="1">
        <v>0</v>
      </c>
      <c r="T349" s="1">
        <v>1838</v>
      </c>
      <c r="U349" s="1">
        <v>30.633333333333301</v>
      </c>
      <c r="V349" s="1">
        <v>2810.1333709999999</v>
      </c>
      <c r="W349" s="1">
        <v>35.447328710000001</v>
      </c>
      <c r="X349" s="1">
        <v>139.6414072</v>
      </c>
      <c r="Y349" s="1">
        <v>104</v>
      </c>
      <c r="Z349" s="1">
        <v>1003002</v>
      </c>
      <c r="AA349" s="1">
        <v>100300207</v>
      </c>
      <c r="AB349" s="1">
        <v>35.430205540000003</v>
      </c>
      <c r="AC349" s="1">
        <v>139.66422739999999</v>
      </c>
      <c r="AD349" s="1">
        <v>104</v>
      </c>
      <c r="AE349" s="1">
        <v>1003010</v>
      </c>
      <c r="AF349" s="1">
        <v>100301006</v>
      </c>
      <c r="AG349" s="1">
        <v>50</v>
      </c>
      <c r="AH349" s="1">
        <v>50</v>
      </c>
      <c r="AI349" s="1">
        <v>0</v>
      </c>
      <c r="AJ349" s="1">
        <v>1</v>
      </c>
      <c r="AK349" s="1">
        <v>1</v>
      </c>
      <c r="AL349" s="1">
        <v>240</v>
      </c>
      <c r="AM349" s="1" t="s">
        <v>40</v>
      </c>
      <c r="AN349" s="1">
        <v>0</v>
      </c>
      <c r="AO349" s="1">
        <v>1</v>
      </c>
      <c r="AP349" s="1">
        <v>0</v>
      </c>
      <c r="AQ349" s="1">
        <v>0</v>
      </c>
      <c r="AR349" s="1">
        <v>0</v>
      </c>
      <c r="AS349" s="1">
        <v>18</v>
      </c>
      <c r="AT349" s="1">
        <v>1</v>
      </c>
      <c r="AU349" s="1">
        <v>3196</v>
      </c>
      <c r="AV349" s="1">
        <v>8.8000000000000007</v>
      </c>
      <c r="AW349" s="1">
        <v>1</v>
      </c>
      <c r="AX349" s="1">
        <v>4</v>
      </c>
      <c r="AY349" s="1">
        <v>180</v>
      </c>
      <c r="AZ349" s="1">
        <v>0</v>
      </c>
      <c r="BA349" s="1">
        <v>594</v>
      </c>
      <c r="BB349" s="1">
        <v>7.1</v>
      </c>
      <c r="BC349" s="1">
        <v>2177</v>
      </c>
      <c r="BD349" s="1">
        <v>26.5</v>
      </c>
      <c r="BE349" s="1">
        <v>37.6</v>
      </c>
      <c r="BF349" s="1">
        <v>1</v>
      </c>
      <c r="BG349" s="1">
        <v>3167</v>
      </c>
      <c r="BH349" s="1">
        <v>15.8</v>
      </c>
      <c r="BI349" s="1">
        <v>1</v>
      </c>
      <c r="BJ349" s="1">
        <v>3167</v>
      </c>
      <c r="BK349" s="1">
        <v>38.4</v>
      </c>
      <c r="BL349" s="1">
        <v>1</v>
      </c>
      <c r="BM349" s="1">
        <v>2.71</v>
      </c>
      <c r="BN349" s="1">
        <v>10</v>
      </c>
      <c r="BO349" s="1">
        <v>210</v>
      </c>
      <c r="BP349" s="1">
        <v>181</v>
      </c>
      <c r="BQ349" s="1">
        <v>2.7</v>
      </c>
      <c r="BR349" s="1">
        <v>350</v>
      </c>
      <c r="BS349" s="1">
        <v>5.3</v>
      </c>
      <c r="BT349" s="1">
        <v>18</v>
      </c>
      <c r="CG349" s="1">
        <f>AW349*EXP((BE349/100)+(L349*CC$2)+BU$2)</f>
        <v>2.4456452645754072</v>
      </c>
      <c r="CH349" s="1">
        <f>BL349*EXP((BT349/100)+BV$2)</f>
        <v>0.15906442025183559</v>
      </c>
      <c r="CI349" s="1">
        <f>AT349*EXP((AV349/100)+(L349*CD$2)+BW$2)</f>
        <v>0.11583348422319047</v>
      </c>
      <c r="CJ349" s="1">
        <f>BF349*EXP((BH349/100)+(L349*CE$2)+BX$2)</f>
        <v>0.1481738103533734</v>
      </c>
      <c r="CK349" s="1">
        <f>BI349*EXP((BK349/100)+(L349*CF$2))</f>
        <v>1.0110969190664987</v>
      </c>
      <c r="CL349" s="1">
        <f>IF((CJ349+CK349)=0, LOG(1),LOG((CJ349+CK349)))</f>
        <v>6.4184870444204067E-2</v>
      </c>
      <c r="CM349" s="1">
        <f>IF((CG349+CH349+CI349)=0, LOG(1),LOG((CG349+CH349+CI349)))</f>
        <v>0.43465562159705873</v>
      </c>
      <c r="CN349" s="1">
        <f>IF((CL349=0),1,EXP((BZ$2*CL349)+(CB$2*F349)))</f>
        <v>1.0560728185612982</v>
      </c>
      <c r="CO349" s="1">
        <f>IF((CM349=0),1,EXP((BZ$2*CM349)+(CA$2*AJ349)))</f>
        <v>2.8734350004176226</v>
      </c>
      <c r="CP349" s="1">
        <f>CN349+CO349</f>
        <v>3.9295078189789208</v>
      </c>
      <c r="CQ349" s="2">
        <f>CN349/CP349</f>
        <v>0.26875447695017385</v>
      </c>
      <c r="CR349" s="2">
        <f>CO349/CP349</f>
        <v>0.73124552304982615</v>
      </c>
      <c r="CS349" s="1">
        <f>CJ349+CK349</f>
        <v>1.1592707294198721</v>
      </c>
      <c r="CT349" s="1">
        <f>IF((CS349=0),CJ349,CJ349/CS349)</f>
        <v>0.1278163992180871</v>
      </c>
      <c r="CU349" s="4">
        <f>IF((CS349=0),CK349,CK349/CS349)</f>
        <v>0.87218360078191293</v>
      </c>
      <c r="CV349" s="1">
        <f>CI349+CH349+CG349</f>
        <v>2.7205431690504334</v>
      </c>
      <c r="CW349" s="1">
        <f>IF((CV349=0),CI349,CI349/CV349)</f>
        <v>4.2577337327685372E-2</v>
      </c>
      <c r="CX349" s="1">
        <f>IF((CV349=0),CH349,CH349/CV349)</f>
        <v>5.8467890552662966E-2</v>
      </c>
      <c r="CY349" s="1">
        <f>IF((CV349=0),CG349,CG349/CV349)</f>
        <v>0.89895477211965158</v>
      </c>
      <c r="CZ349" s="1">
        <f>CT349*CQ349</f>
        <v>3.4351229517511607E-2</v>
      </c>
      <c r="DA349" s="1">
        <f>CU349*CQ349</f>
        <v>0.23440324743266225</v>
      </c>
      <c r="DB349" s="1">
        <f>CW349*CR349</f>
        <v>3.1134487304252178E-2</v>
      </c>
      <c r="DC349" s="1">
        <f>CX349*CR349</f>
        <v>4.2754383208802017E-2</v>
      </c>
      <c r="DD349" s="1">
        <f>CY349*CR349</f>
        <v>0.65735665253677189</v>
      </c>
      <c r="DE349" s="1">
        <f>IF(($AM349="Bicycle"),1,0)</f>
        <v>0</v>
      </c>
      <c r="DF349" s="1">
        <f>IF(($AM349="Walk"),1,0)</f>
        <v>0</v>
      </c>
      <c r="DG349" s="1">
        <f>IF(($AM349="Car"),1,0)</f>
        <v>0</v>
      </c>
      <c r="DH349" s="1">
        <f>IF(($AM349="Rail"),1,0)</f>
        <v>0</v>
      </c>
      <c r="DI349" s="1">
        <f>IF(($AM349="Bus"),1,0)</f>
        <v>1</v>
      </c>
      <c r="DJ349" s="1">
        <f>DE349*LOG(CZ349)+DF349*LOG(DA349)+DG349*LOG(DB349)+DH349*LOG(DD349)+DI349*LOG(DC349)</f>
        <v>-1.3690193544840414</v>
      </c>
      <c r="DK349" s="1">
        <v>2810.1333709999999</v>
      </c>
      <c r="DL349" s="1">
        <f>(0-(CZ349*BH349*$BY$2))/100</f>
        <v>6.429131762876944E-2</v>
      </c>
      <c r="DM349" s="1">
        <f t="shared" si="25"/>
        <v>2.2084858078490993E-3</v>
      </c>
      <c r="DO349" s="1">
        <f>(0-(DA349*BK349*$BY$2))/100</f>
        <v>1.0662223991747739</v>
      </c>
      <c r="DP349" s="1">
        <f t="shared" si="26"/>
        <v>0.24992599285201131</v>
      </c>
      <c r="DR349" s="1">
        <f>(0-(DB349*AV349*$BY$2))/100</f>
        <v>3.2454680951899607E-2</v>
      </c>
      <c r="DS349" s="1">
        <f t="shared" si="27"/>
        <v>1.0104598520604734E-3</v>
      </c>
      <c r="DU349" s="1">
        <f>(0-(DC349*BT349*$BY$2))/100</f>
        <v>9.1160375214928951E-2</v>
      </c>
      <c r="DV349" s="1">
        <f t="shared" si="28"/>
        <v>3.89750561539725E-3</v>
      </c>
      <c r="DX349" s="1">
        <f>(0-(DD349*BE349*$BY$2))/100</f>
        <v>2.9278030628769223</v>
      </c>
      <c r="DY349" s="1">
        <f t="shared" si="29"/>
        <v>1.9246108206996815</v>
      </c>
      <c r="EB349" s="1" t="s">
        <v>167</v>
      </c>
    </row>
    <row r="350" spans="1:132" x14ac:dyDescent="0.25">
      <c r="A350" s="1">
        <v>256060</v>
      </c>
      <c r="B350" s="1" t="s">
        <v>105</v>
      </c>
      <c r="C350" s="1">
        <v>200</v>
      </c>
      <c r="D350" s="1" t="s">
        <v>84</v>
      </c>
      <c r="E350" s="1">
        <v>0</v>
      </c>
      <c r="F350" s="1">
        <v>0</v>
      </c>
      <c r="G350" s="1">
        <v>0</v>
      </c>
      <c r="H350" s="1">
        <v>1</v>
      </c>
      <c r="I350" s="1">
        <v>0</v>
      </c>
      <c r="J350" s="3">
        <v>0.61379629629629628</v>
      </c>
      <c r="K350" s="3">
        <v>0.62535879629629632</v>
      </c>
      <c r="L350" s="1">
        <v>0</v>
      </c>
      <c r="M350" s="1" t="s">
        <v>90</v>
      </c>
      <c r="N350" s="1">
        <v>0</v>
      </c>
      <c r="O350" s="1">
        <v>0</v>
      </c>
      <c r="P350" s="1">
        <v>0</v>
      </c>
      <c r="Q350" s="1">
        <v>1</v>
      </c>
      <c r="R350" s="1">
        <v>0</v>
      </c>
      <c r="S350" s="1">
        <v>0</v>
      </c>
      <c r="T350" s="1">
        <v>998</v>
      </c>
      <c r="U350" s="1">
        <v>16.633333333333301</v>
      </c>
      <c r="V350" s="1">
        <v>1364.677144</v>
      </c>
      <c r="W350" s="1">
        <v>35.430747289999999</v>
      </c>
      <c r="X350" s="1">
        <v>139.6646781</v>
      </c>
      <c r="Y350" s="1">
        <v>104</v>
      </c>
      <c r="Z350" s="1">
        <v>1003010</v>
      </c>
      <c r="AA350" s="1">
        <v>100301006</v>
      </c>
      <c r="AB350" s="1">
        <v>35.42198724</v>
      </c>
      <c r="AC350" s="1">
        <v>139.65412620000001</v>
      </c>
      <c r="AD350" s="1">
        <v>104</v>
      </c>
      <c r="AE350" s="1">
        <v>1003011</v>
      </c>
      <c r="AF350" s="1">
        <v>100301114</v>
      </c>
      <c r="AG350" s="1">
        <v>53</v>
      </c>
      <c r="AH350" s="1">
        <v>53</v>
      </c>
      <c r="AI350" s="1">
        <v>1</v>
      </c>
      <c r="AJ350" s="1">
        <v>0</v>
      </c>
      <c r="AK350" s="1">
        <v>1</v>
      </c>
      <c r="AL350" s="1">
        <v>100</v>
      </c>
      <c r="AM350" s="1" t="s">
        <v>41</v>
      </c>
      <c r="AN350" s="1">
        <v>0</v>
      </c>
      <c r="AO350" s="1">
        <v>0</v>
      </c>
      <c r="AP350" s="1">
        <v>1</v>
      </c>
      <c r="AQ350" s="1">
        <v>0</v>
      </c>
      <c r="AR350" s="1">
        <v>0</v>
      </c>
      <c r="AS350" s="1">
        <v>8.1999999999999993</v>
      </c>
      <c r="AT350" s="1">
        <v>1</v>
      </c>
      <c r="AU350" s="1">
        <v>2236</v>
      </c>
      <c r="AV350" s="1">
        <v>8.1999999999999993</v>
      </c>
      <c r="AW350" s="1">
        <v>1</v>
      </c>
      <c r="AX350" s="1">
        <v>24</v>
      </c>
      <c r="AY350" s="1">
        <v>340</v>
      </c>
      <c r="AZ350" s="1">
        <v>1</v>
      </c>
      <c r="BA350" s="1">
        <v>2108</v>
      </c>
      <c r="BB350" s="1">
        <v>25.9</v>
      </c>
      <c r="BC350" s="1">
        <v>1479</v>
      </c>
      <c r="BD350" s="1">
        <v>18.3</v>
      </c>
      <c r="BE350" s="1">
        <v>68.2</v>
      </c>
      <c r="BF350" s="1">
        <v>1</v>
      </c>
      <c r="BG350" s="1">
        <v>2216</v>
      </c>
      <c r="BH350" s="1">
        <v>11.1</v>
      </c>
      <c r="BI350" s="1">
        <v>1</v>
      </c>
      <c r="BJ350" s="1">
        <v>2216</v>
      </c>
      <c r="BK350" s="1">
        <v>27.6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CG350" s="1">
        <f>AW350*EXP((BE350/100)+(L350*CC$2)+BU$2)</f>
        <v>2.9641395856527946</v>
      </c>
      <c r="CH350" s="1">
        <f>BL350*EXP((BT350/100)+BV$2)</f>
        <v>0</v>
      </c>
      <c r="CI350" s="1">
        <f>AT350*EXP((AV350/100)+(L350*CD$2)+BW$2)</f>
        <v>0.25817258076304889</v>
      </c>
      <c r="CJ350" s="1">
        <f>BF350*EXP((BH350/100)+(L350*CE$2)+BX$2)</f>
        <v>0.3490861287421072</v>
      </c>
      <c r="CK350" s="1">
        <f>BI350*EXP((BK350/100)+(L350*CF$2))</f>
        <v>1.3178478640273033</v>
      </c>
      <c r="CL350" s="1">
        <f>IF((CJ350+CK350)=0, LOG(1),LOG((CJ350+CK350)))</f>
        <v>0.22191840298123111</v>
      </c>
      <c r="CM350" s="1">
        <f>IF((CG350+CH350+CI350)=0, LOG(1),LOG((CG350+CH350+CI350)))</f>
        <v>0.50816761106294617</v>
      </c>
      <c r="CN350" s="1">
        <f>IF((CL350=0),1,EXP((BZ$2*CL350)+(CB$2*F350)))</f>
        <v>1.2075948359312358</v>
      </c>
      <c r="CO350" s="1">
        <f>IF((CM350=0),1,EXP((BZ$2*CM350)+(CA$2*AJ350)))</f>
        <v>1.5402465013121767</v>
      </c>
      <c r="CP350" s="1">
        <f>CN350+CO350</f>
        <v>2.7478413372434125</v>
      </c>
      <c r="CQ350" s="2">
        <f>CN350/CP350</f>
        <v>0.43947036517860755</v>
      </c>
      <c r="CR350" s="2">
        <f>CO350/CP350</f>
        <v>0.5605296348213924</v>
      </c>
      <c r="CS350" s="1">
        <f>CJ350+CK350</f>
        <v>1.6669339927694105</v>
      </c>
      <c r="CT350" s="1">
        <f>IF((CS350=0),CJ350,CJ350/CS350)</f>
        <v>0.20941808749256025</v>
      </c>
      <c r="CU350" s="4">
        <f>IF((CS350=0),CK350,CK350/CS350)</f>
        <v>0.7905819125074397</v>
      </c>
      <c r="CV350" s="1">
        <f>CI350+CH350+CG350</f>
        <v>3.2223121664158434</v>
      </c>
      <c r="CW350" s="1">
        <f>IF((CV350=0),CI350,CI350/CV350)</f>
        <v>8.0120288609471554E-2</v>
      </c>
      <c r="CX350" s="1">
        <f>IF((CV350=0),CH350,CH350/CV350)</f>
        <v>0</v>
      </c>
      <c r="CY350" s="1">
        <f>IF((CV350=0),CG350,CG350/CV350)</f>
        <v>0.91987971139052849</v>
      </c>
      <c r="CZ350" s="1">
        <f>CT350*CQ350</f>
        <v>9.2033043385361044E-2</v>
      </c>
      <c r="DA350" s="1">
        <f>CU350*CQ350</f>
        <v>0.34743732179324649</v>
      </c>
      <c r="DB350" s="1">
        <f>CW350*CR350</f>
        <v>4.4909796116051656E-2</v>
      </c>
      <c r="DC350" s="1">
        <f>CX350*CR350</f>
        <v>0</v>
      </c>
      <c r="DD350" s="1">
        <f>CY350*CR350</f>
        <v>0.51561983870534078</v>
      </c>
      <c r="DE350" s="1">
        <f>IF(($AM350="Bicycle"),1,0)</f>
        <v>0</v>
      </c>
      <c r="DF350" s="1">
        <f>IF(($AM350="Walk"),1,0)</f>
        <v>0</v>
      </c>
      <c r="DG350" s="1">
        <f>IF(($AM350="Car"),1,0)</f>
        <v>1</v>
      </c>
      <c r="DH350" s="1">
        <f>IF(($AM350="Rail"),1,0)</f>
        <v>0</v>
      </c>
      <c r="DI350" s="1">
        <f>IF(($AM350="Bus"),1,0)</f>
        <v>0</v>
      </c>
      <c r="DJ350" s="1" t="e">
        <f>DE350*LOG(CZ350)+DF350*LOG(DA350)+DG350*LOG(DB350)+DH350*LOG(DD350)+DI350*LOG(DC350)</f>
        <v>#NUM!</v>
      </c>
      <c r="DK350" s="1">
        <v>1364.677144</v>
      </c>
      <c r="DL350" s="1">
        <f>(0-(CZ350*BH350*$BY$2))/100</f>
        <v>0.1210095695021831</v>
      </c>
      <c r="DM350" s="1">
        <f t="shared" si="25"/>
        <v>1.1136878960038279E-2</v>
      </c>
      <c r="DO350" s="1">
        <f>(0-(DA350*BK350*$BY$2))/100</f>
        <v>1.1358958272016451</v>
      </c>
      <c r="DP350" s="1">
        <f t="shared" si="26"/>
        <v>0.39465260403906388</v>
      </c>
      <c r="DR350" s="1">
        <f>(0-(DB350*AV350*$BY$2))/100</f>
        <v>4.3622232611700867E-2</v>
      </c>
      <c r="DS350" s="1">
        <f t="shared" si="27"/>
        <v>1.9590655727184654E-3</v>
      </c>
      <c r="DU350" s="1">
        <f>(0-(DC350*BT350*$BY$2))/100</f>
        <v>0</v>
      </c>
      <c r="DV350" s="1">
        <f t="shared" si="28"/>
        <v>0</v>
      </c>
      <c r="DX350" s="1">
        <f>(0-(DD350*BE350*$BY$2))/100</f>
        <v>4.1654981581819337</v>
      </c>
      <c r="DY350" s="1">
        <f t="shared" si="29"/>
        <v>2.1478134884491626</v>
      </c>
      <c r="EB350" s="1" t="s">
        <v>167</v>
      </c>
    </row>
    <row r="351" spans="1:132" x14ac:dyDescent="0.25">
      <c r="A351" s="1">
        <v>256644</v>
      </c>
      <c r="B351" s="1" t="s">
        <v>107</v>
      </c>
      <c r="C351" s="1">
        <v>100</v>
      </c>
      <c r="D351" s="1" t="s">
        <v>80</v>
      </c>
      <c r="E351" s="1">
        <v>1</v>
      </c>
      <c r="F351" s="1">
        <v>0</v>
      </c>
      <c r="G351" s="1">
        <v>0</v>
      </c>
      <c r="H351" s="1">
        <v>0</v>
      </c>
      <c r="I351" s="1">
        <v>0</v>
      </c>
      <c r="J351" s="3">
        <v>0.43285879629629626</v>
      </c>
      <c r="K351" s="3">
        <v>0.44988425925925929</v>
      </c>
      <c r="L351" s="1">
        <v>0</v>
      </c>
      <c r="M351" s="1" t="s">
        <v>82</v>
      </c>
      <c r="N351" s="1">
        <v>0</v>
      </c>
      <c r="O351" s="1">
        <v>0</v>
      </c>
      <c r="P351" s="1">
        <v>1</v>
      </c>
      <c r="Q351" s="1">
        <v>0</v>
      </c>
      <c r="R351" s="1">
        <v>0</v>
      </c>
      <c r="S351" s="1">
        <v>0</v>
      </c>
      <c r="T351" s="1">
        <v>1472</v>
      </c>
      <c r="U351" s="1">
        <v>24.533333333333299</v>
      </c>
      <c r="V351" s="1">
        <v>1284.1324729999999</v>
      </c>
      <c r="W351" s="1">
        <v>35.438917289999999</v>
      </c>
      <c r="X351" s="1">
        <v>139.6458489</v>
      </c>
      <c r="Y351" s="1">
        <v>104</v>
      </c>
      <c r="Z351" s="1">
        <v>1003017</v>
      </c>
      <c r="AA351" s="1">
        <v>100301701</v>
      </c>
      <c r="AB351" s="1">
        <v>35.449635450000002</v>
      </c>
      <c r="AC351" s="1">
        <v>139.64056500000001</v>
      </c>
      <c r="AD351" s="1">
        <v>104</v>
      </c>
      <c r="AE351" s="1">
        <v>1003002</v>
      </c>
      <c r="AF351" s="1">
        <v>100300204</v>
      </c>
      <c r="AG351" s="1">
        <v>29</v>
      </c>
      <c r="AH351" s="1">
        <v>29</v>
      </c>
      <c r="AI351" s="1">
        <v>1</v>
      </c>
      <c r="AJ351" s="1">
        <v>0</v>
      </c>
      <c r="AK351" s="1">
        <v>0</v>
      </c>
      <c r="AL351" s="1">
        <v>410</v>
      </c>
      <c r="AM351" s="1" t="s">
        <v>39</v>
      </c>
      <c r="AN351" s="1">
        <v>1</v>
      </c>
      <c r="AO351" s="1">
        <v>0</v>
      </c>
      <c r="AP351" s="1">
        <v>0</v>
      </c>
      <c r="AQ351" s="1">
        <v>0</v>
      </c>
      <c r="AR351" s="1">
        <v>0</v>
      </c>
      <c r="AS351" s="1">
        <v>8</v>
      </c>
      <c r="AT351" s="1">
        <v>1</v>
      </c>
      <c r="AU351" s="1">
        <v>1838</v>
      </c>
      <c r="AV351" s="1">
        <v>7.4</v>
      </c>
      <c r="AW351" s="1">
        <v>1</v>
      </c>
      <c r="AX351" s="1">
        <v>21</v>
      </c>
      <c r="AY351" s="1">
        <v>210</v>
      </c>
      <c r="AZ351" s="1">
        <v>0</v>
      </c>
      <c r="BA351" s="1">
        <v>366</v>
      </c>
      <c r="BB351" s="1">
        <v>4.4000000000000004</v>
      </c>
      <c r="BC351" s="1">
        <v>516</v>
      </c>
      <c r="BD351" s="1">
        <v>6.2</v>
      </c>
      <c r="BE351" s="1">
        <v>31.6</v>
      </c>
      <c r="BF351" s="1">
        <v>1</v>
      </c>
      <c r="BG351" s="1">
        <v>1592</v>
      </c>
      <c r="BH351" s="1">
        <v>8</v>
      </c>
      <c r="BI351" s="1">
        <v>1</v>
      </c>
      <c r="BJ351" s="1">
        <v>1592</v>
      </c>
      <c r="BK351" s="1">
        <v>19.100000000000001</v>
      </c>
      <c r="BL351" s="1">
        <v>1</v>
      </c>
      <c r="BM351" s="1">
        <v>1.49</v>
      </c>
      <c r="BN351" s="1">
        <v>6</v>
      </c>
      <c r="BO351" s="1">
        <v>210</v>
      </c>
      <c r="BP351" s="1">
        <v>146</v>
      </c>
      <c r="BQ351" s="1">
        <v>2.2000000000000002</v>
      </c>
      <c r="BR351" s="1">
        <v>352</v>
      </c>
      <c r="BS351" s="1">
        <v>5.3</v>
      </c>
      <c r="BT351" s="1">
        <v>13.5</v>
      </c>
      <c r="CG351" s="1">
        <f>AW351*EXP((BE351/100)+(L351*CC$2)+BU$2)</f>
        <v>2.0556391058269377</v>
      </c>
      <c r="CH351" s="1">
        <f>BL351*EXP((BT351/100)+BV$2)</f>
        <v>0.15206518520999679</v>
      </c>
      <c r="CI351" s="1">
        <f>AT351*EXP((AV351/100)+(L351*CD$2)+BW$2)</f>
        <v>0.2561154396527931</v>
      </c>
      <c r="CJ351" s="1">
        <f>BF351*EXP((BH351/100)+(L351*CE$2)+BX$2)</f>
        <v>0.33843047471514581</v>
      </c>
      <c r="CK351" s="1">
        <f>BI351*EXP((BK351/100)+(L351*CF$2))</f>
        <v>1.2104594520812995</v>
      </c>
      <c r="CL351" s="1">
        <f>IF((CJ351+CK351)=0, LOG(1),LOG((CJ351+CK351)))</f>
        <v>0.19002055534249079</v>
      </c>
      <c r="CM351" s="1">
        <f>IF((CG351+CH351+CI351)=0, LOG(1),LOG((CG351+CH351+CI351)))</f>
        <v>0.39160892880458625</v>
      </c>
      <c r="CN351" s="1">
        <f>IF((CL351=0),1,EXP((BZ$2*CL351)+(CB$2*F351)))</f>
        <v>1.1752929927464781</v>
      </c>
      <c r="CO351" s="1">
        <f>IF((CM351=0),1,EXP((BZ$2*CM351)+(CA$2*AJ351)))</f>
        <v>1.3949625785256767</v>
      </c>
      <c r="CP351" s="1">
        <f>CN351+CO351</f>
        <v>2.5702555712721549</v>
      </c>
      <c r="CQ351" s="2">
        <f>CN351/CP351</f>
        <v>0.45726697604813038</v>
      </c>
      <c r="CR351" s="2">
        <f>CO351/CP351</f>
        <v>0.54273302395186962</v>
      </c>
      <c r="CS351" s="1">
        <f>CJ351+CK351</f>
        <v>1.5488899267964453</v>
      </c>
      <c r="CT351" s="1">
        <f>IF((CS351=0),CJ351,CJ351/CS351)</f>
        <v>0.21849872535172232</v>
      </c>
      <c r="CU351" s="4">
        <f>IF((CS351=0),CK351,CK351/CS351)</f>
        <v>0.78150127464827768</v>
      </c>
      <c r="CV351" s="1">
        <f>CI351+CH351+CG351</f>
        <v>2.4638197306897274</v>
      </c>
      <c r="CW351" s="1">
        <f>IF((CV351=0),CI351,CI351/CV351)</f>
        <v>0.10395055955700767</v>
      </c>
      <c r="CX351" s="1">
        <f>IF((CV351=0),CH351,CH351/CV351)</f>
        <v>6.1719282184426419E-2</v>
      </c>
      <c r="CY351" s="1">
        <f>IF((CV351=0),CG351,CG351/CV351)</f>
        <v>0.83433015825856593</v>
      </c>
      <c r="CZ351" s="1">
        <f>CT351*CQ351</f>
        <v>9.9912251411953035E-2</v>
      </c>
      <c r="DA351" s="1">
        <f>CU351*CQ351</f>
        <v>0.35735472463617735</v>
      </c>
      <c r="DB351" s="1">
        <f>CW351*CR351</f>
        <v>5.6417401529863694E-2</v>
      </c>
      <c r="DC351" s="1">
        <f>CX351*CR351</f>
        <v>3.3497092656092506E-2</v>
      </c>
      <c r="DD351" s="1">
        <f>CY351*CR351</f>
        <v>0.45281852976591341</v>
      </c>
      <c r="DE351" s="1">
        <f>IF(($AM351="Bicycle"),1,0)</f>
        <v>1</v>
      </c>
      <c r="DF351" s="1">
        <f>IF(($AM351="Walk"),1,0)</f>
        <v>0</v>
      </c>
      <c r="DG351" s="1">
        <f>IF(($AM351="Car"),1,0)</f>
        <v>0</v>
      </c>
      <c r="DH351" s="1">
        <f>IF(($AM351="Rail"),1,0)</f>
        <v>0</v>
      </c>
      <c r="DI351" s="1">
        <f>IF(($AM351="Bus"),1,0)</f>
        <v>0</v>
      </c>
      <c r="DJ351" s="1">
        <f>DE351*LOG(CZ351)+DF351*LOG(DA351)+DG351*LOG(DB351)+DH351*LOG(DD351)+DI351*LOG(DC351)</f>
        <v>-1.0003812545730624</v>
      </c>
      <c r="DK351" s="1">
        <v>1284.1324729999999</v>
      </c>
      <c r="DL351" s="1">
        <f>(0-(CZ351*BH351*$BY$2))/100</f>
        <v>9.4680749212963808E-2</v>
      </c>
      <c r="DM351" s="1">
        <f t="shared" si="25"/>
        <v>9.4597668192377138E-3</v>
      </c>
      <c r="DO351" s="1">
        <f>(0-(DA351*BK351*$BY$2))/100</f>
        <v>0.80851084373696325</v>
      </c>
      <c r="DP351" s="1">
        <f t="shared" si="26"/>
        <v>0.28892516992898593</v>
      </c>
      <c r="DR351" s="1">
        <f>(0-(DB351*AV351*$BY$2))/100</f>
        <v>4.9453581890686694E-2</v>
      </c>
      <c r="DS351" s="1">
        <f t="shared" si="27"/>
        <v>2.790042586616867E-3</v>
      </c>
      <c r="DU351" s="1">
        <f>(0-(DC351*BT351*$BY$2))/100</f>
        <v>5.3566569775294559E-2</v>
      </c>
      <c r="DV351" s="1">
        <f t="shared" si="28"/>
        <v>1.7943243510320861E-3</v>
      </c>
      <c r="DX351" s="1">
        <f>(0-(DD351*BE351*$BY$2))/100</f>
        <v>1.6949786272151821</v>
      </c>
      <c r="DY351" s="1">
        <f t="shared" si="29"/>
        <v>0.76751772996022505</v>
      </c>
      <c r="EB351" s="1" t="s">
        <v>167</v>
      </c>
    </row>
    <row r="352" spans="1:132" x14ac:dyDescent="0.25">
      <c r="A352" s="1">
        <v>255682</v>
      </c>
      <c r="B352" s="1" t="s">
        <v>91</v>
      </c>
      <c r="C352" s="1">
        <v>999</v>
      </c>
      <c r="D352" s="1" t="s">
        <v>85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3">
        <v>0.35324074074074074</v>
      </c>
      <c r="K352" s="3">
        <v>0.37601851851851853</v>
      </c>
      <c r="L352" s="1">
        <v>1</v>
      </c>
      <c r="M352" s="1" t="s">
        <v>79</v>
      </c>
      <c r="N352" s="1">
        <v>0</v>
      </c>
      <c r="O352" s="1">
        <v>1</v>
      </c>
      <c r="P352" s="1">
        <v>0</v>
      </c>
      <c r="Q352" s="1">
        <v>0</v>
      </c>
      <c r="R352" s="1">
        <v>0</v>
      </c>
      <c r="S352" s="1">
        <v>0</v>
      </c>
      <c r="T352" s="1">
        <v>1967</v>
      </c>
      <c r="U352" s="1">
        <v>32.783333333333303</v>
      </c>
      <c r="V352" s="1">
        <v>2105.9432230000002</v>
      </c>
      <c r="W352" s="1">
        <v>35.40616756</v>
      </c>
      <c r="X352" s="1">
        <v>139.53549749999999</v>
      </c>
      <c r="Y352" s="1">
        <v>110</v>
      </c>
      <c r="Z352" s="1">
        <v>1009029</v>
      </c>
      <c r="AA352" s="1">
        <v>100902901</v>
      </c>
      <c r="AB352" s="1">
        <v>35.39074488</v>
      </c>
      <c r="AC352" s="1">
        <v>139.52200590000001</v>
      </c>
      <c r="AD352" s="1">
        <v>110</v>
      </c>
      <c r="AE352" s="1">
        <v>1009018</v>
      </c>
      <c r="AF352" s="1">
        <v>100901802</v>
      </c>
      <c r="AG352" s="1">
        <v>37</v>
      </c>
      <c r="AH352" s="1">
        <v>37</v>
      </c>
      <c r="AI352" s="1">
        <v>1</v>
      </c>
      <c r="AJ352" s="1">
        <v>0</v>
      </c>
      <c r="AK352" s="1">
        <v>0</v>
      </c>
      <c r="AL352" s="1">
        <v>420</v>
      </c>
      <c r="AM352" s="1" t="s">
        <v>43</v>
      </c>
      <c r="AN352" s="1">
        <v>0</v>
      </c>
      <c r="AO352" s="1">
        <v>0</v>
      </c>
      <c r="AP352" s="1">
        <v>0</v>
      </c>
      <c r="AQ352" s="1">
        <v>0</v>
      </c>
      <c r="AR352" s="1">
        <v>1</v>
      </c>
      <c r="AS352" s="1">
        <v>34.5</v>
      </c>
      <c r="AT352" s="1">
        <v>1</v>
      </c>
      <c r="AU352" s="1">
        <v>5079</v>
      </c>
      <c r="AV352" s="1">
        <v>8.4</v>
      </c>
      <c r="AW352" s="1">
        <v>1</v>
      </c>
      <c r="AX352" s="1">
        <v>2</v>
      </c>
      <c r="AY352" s="1">
        <v>200</v>
      </c>
      <c r="AZ352" s="1">
        <v>0</v>
      </c>
      <c r="BA352" s="1">
        <v>823</v>
      </c>
      <c r="BB352" s="1">
        <v>10.4</v>
      </c>
      <c r="BC352" s="1">
        <v>2181</v>
      </c>
      <c r="BD352" s="1">
        <v>27.1</v>
      </c>
      <c r="BE352" s="1">
        <v>39.5</v>
      </c>
      <c r="BF352" s="1">
        <v>1</v>
      </c>
      <c r="BG352" s="1">
        <v>2634</v>
      </c>
      <c r="BH352" s="1">
        <v>13.2</v>
      </c>
      <c r="BI352" s="1">
        <v>1</v>
      </c>
      <c r="BJ352" s="1">
        <v>2634</v>
      </c>
      <c r="BK352" s="1">
        <v>34.5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CG352" s="1">
        <f>AW352*EXP((BE352/100)+(L352*CC$2)+BU$2)</f>
        <v>2.4925567726833204</v>
      </c>
      <c r="CH352" s="1">
        <f>BL352*EXP((BT352/100)+BV$2)</f>
        <v>0</v>
      </c>
      <c r="CI352" s="1">
        <f>AT352*EXP((AV352/100)+(L352*CD$2)+BW$2)</f>
        <v>0.11537107571984884</v>
      </c>
      <c r="CJ352" s="1">
        <f>BF352*EXP((BH352/100)+(L352*CE$2)+BX$2)</f>
        <v>0.14437094278832391</v>
      </c>
      <c r="CK352" s="1">
        <f>BI352*EXP((BK352/100)+(L352*CF$2))</f>
        <v>0.97242317892791164</v>
      </c>
      <c r="CL352" s="1">
        <f>IF((CJ352+CK352)=0, LOG(1),LOG((CJ352+CK352)))</f>
        <v>4.7973119361356127E-2</v>
      </c>
      <c r="CM352" s="1">
        <f>IF((CG352+CH352+CI352)=0, LOG(1),LOG((CG352+CH352+CI352)))</f>
        <v>0.41629557192421474</v>
      </c>
      <c r="CN352" s="1">
        <f>IF((CL352=0),1,EXP((BZ$2*CL352)+(CB$2*F352)))</f>
        <v>1.04161995618993</v>
      </c>
      <c r="CO352" s="1">
        <f>IF((CM352=0),1,EXP((BZ$2*CM352)+(CA$2*AJ352)))</f>
        <v>1.4245432501571229</v>
      </c>
      <c r="CP352" s="1">
        <f>CN352+CO352</f>
        <v>2.4661632063470531</v>
      </c>
      <c r="CQ352" s="2">
        <f>CN352/CP352</f>
        <v>0.42236456756355767</v>
      </c>
      <c r="CR352" s="2">
        <f>CO352/CP352</f>
        <v>0.57763543243644222</v>
      </c>
      <c r="CS352" s="1">
        <f>CJ352+CK352</f>
        <v>1.1167941217162356</v>
      </c>
      <c r="CT352" s="1">
        <f>IF((CS352=0),CJ352,CJ352/CS352)</f>
        <v>0.12927265641984359</v>
      </c>
      <c r="CU352" s="4">
        <f>IF((CS352=0),CK352,CK352/CS352)</f>
        <v>0.87072734358015635</v>
      </c>
      <c r="CV352" s="1">
        <f>CI352+CH352+CG352</f>
        <v>2.6079278484031692</v>
      </c>
      <c r="CW352" s="1">
        <f>IF((CV352=0),CI352,CI352/CV352)</f>
        <v>4.423859954196601E-2</v>
      </c>
      <c r="CX352" s="1">
        <f>IF((CV352=0),CH352,CH352/CV352)</f>
        <v>0</v>
      </c>
      <c r="CY352" s="1">
        <f>IF((CV352=0),CG352,CG352/CV352)</f>
        <v>0.95576140045803404</v>
      </c>
      <c r="CZ352" s="1">
        <f>CT352*CQ352</f>
        <v>5.4600189626559603E-2</v>
      </c>
      <c r="DA352" s="1">
        <f>CU352*CQ352</f>
        <v>0.36776437793699807</v>
      </c>
      <c r="DB352" s="1">
        <f>CW352*CR352</f>
        <v>2.5553782576806131E-2</v>
      </c>
      <c r="DC352" s="1">
        <f>CX352*CR352</f>
        <v>0</v>
      </c>
      <c r="DD352" s="1">
        <f>CY352*CR352</f>
        <v>0.55208164985963615</v>
      </c>
      <c r="DE352" s="1">
        <f>IF(($AM352="Bicycle"),1,0)</f>
        <v>0</v>
      </c>
      <c r="DF352" s="1">
        <f>IF(($AM352="Walk"),1,0)</f>
        <v>1</v>
      </c>
      <c r="DG352" s="1">
        <f>IF(($AM352="Car"),1,0)</f>
        <v>0</v>
      </c>
      <c r="DH352" s="1">
        <f>IF(($AM352="Rail"),1,0)</f>
        <v>0</v>
      </c>
      <c r="DI352" s="1">
        <f>IF(($AM352="Bus"),1,0)</f>
        <v>0</v>
      </c>
      <c r="DJ352" s="1" t="e">
        <f>DE352*LOG(CZ352)+DF352*LOG(DA352)+DG352*LOG(DB352)+DH352*LOG(DD352)+DI352*LOG(DC352)</f>
        <v>#NUM!</v>
      </c>
      <c r="DK352" s="1">
        <v>2105.9432230000002</v>
      </c>
      <c r="DL352" s="1">
        <f>(0-(CZ352*BH352*$BY$2))/100</f>
        <v>8.5373096893803471E-2</v>
      </c>
      <c r="DM352" s="1">
        <f t="shared" si="25"/>
        <v>4.6613872794083163E-3</v>
      </c>
      <c r="DO352" s="1">
        <f>(0-(DA352*BK352*$BY$2))/100</f>
        <v>1.5029402286717894</v>
      </c>
      <c r="DP352" s="1">
        <f t="shared" si="26"/>
        <v>0.5527278782739703</v>
      </c>
      <c r="DR352" s="1">
        <f>(0-(DB352*AV352*$BY$2))/100</f>
        <v>2.5426549874274184E-2</v>
      </c>
      <c r="DS352" s="1">
        <f t="shared" si="27"/>
        <v>6.4974452716551974E-4</v>
      </c>
      <c r="DU352" s="1">
        <f>(0-(DC352*BT352*$BY$2))/100</f>
        <v>0</v>
      </c>
      <c r="DV352" s="1">
        <f t="shared" si="28"/>
        <v>0</v>
      </c>
      <c r="DX352" s="1">
        <f>(0-(DD352*BE352*$BY$2))/100</f>
        <v>2.5831722187736208</v>
      </c>
      <c r="DY352" s="1">
        <f t="shared" si="29"/>
        <v>1.4261219804121175</v>
      </c>
      <c r="EB352" s="1" t="s">
        <v>167</v>
      </c>
    </row>
    <row r="353" spans="1:132" x14ac:dyDescent="0.25">
      <c r="A353" s="1">
        <v>255976</v>
      </c>
      <c r="B353" s="1" t="s">
        <v>81</v>
      </c>
      <c r="C353" s="1">
        <v>500</v>
      </c>
      <c r="D353" s="1" t="s">
        <v>8</v>
      </c>
      <c r="E353" s="1">
        <v>0</v>
      </c>
      <c r="F353" s="1">
        <v>0</v>
      </c>
      <c r="G353" s="1">
        <v>0</v>
      </c>
      <c r="H353" s="1">
        <v>0</v>
      </c>
      <c r="I353" s="1">
        <v>1</v>
      </c>
      <c r="J353" s="3">
        <v>0.80456018518518524</v>
      </c>
      <c r="K353" s="3">
        <v>0.83105324074074083</v>
      </c>
      <c r="L353" s="1">
        <v>1</v>
      </c>
      <c r="M353" s="1" t="s">
        <v>76</v>
      </c>
      <c r="N353" s="1">
        <v>0</v>
      </c>
      <c r="O353" s="1">
        <v>0</v>
      </c>
      <c r="P353" s="1">
        <v>0</v>
      </c>
      <c r="Q353" s="1">
        <v>0</v>
      </c>
      <c r="R353" s="1">
        <v>1</v>
      </c>
      <c r="S353" s="1">
        <v>0</v>
      </c>
      <c r="T353" s="1">
        <v>2289</v>
      </c>
      <c r="U353" s="1">
        <v>38.15</v>
      </c>
      <c r="V353" s="1">
        <v>2359.6721560000001</v>
      </c>
      <c r="W353" s="1">
        <v>35.446507969999999</v>
      </c>
      <c r="X353" s="1">
        <v>139.63430460000001</v>
      </c>
      <c r="Y353" s="1">
        <v>104</v>
      </c>
      <c r="Z353" s="1">
        <v>1003002</v>
      </c>
      <c r="AA353" s="1">
        <v>100300214</v>
      </c>
      <c r="AB353" s="1">
        <v>35.465009870000003</v>
      </c>
      <c r="AC353" s="1">
        <v>139.62153739999999</v>
      </c>
      <c r="AD353" s="1">
        <v>103</v>
      </c>
      <c r="AE353" s="1">
        <v>1002001</v>
      </c>
      <c r="AF353" s="1">
        <v>100200102</v>
      </c>
      <c r="AG353" s="1">
        <v>37</v>
      </c>
      <c r="AH353" s="1">
        <v>37</v>
      </c>
      <c r="AI353" s="1">
        <v>1</v>
      </c>
      <c r="AJ353" s="1">
        <v>0</v>
      </c>
      <c r="AK353" s="1">
        <v>0</v>
      </c>
      <c r="AL353" s="1">
        <v>200</v>
      </c>
      <c r="AM353" s="1" t="s">
        <v>42</v>
      </c>
      <c r="AN353" s="1">
        <v>0</v>
      </c>
      <c r="AO353" s="1">
        <v>0</v>
      </c>
      <c r="AP353" s="1">
        <v>0</v>
      </c>
      <c r="AQ353" s="1">
        <v>1</v>
      </c>
      <c r="AR353" s="1">
        <v>0</v>
      </c>
      <c r="AS353" s="1">
        <v>12.4</v>
      </c>
      <c r="AT353" s="1">
        <v>1</v>
      </c>
      <c r="AU353" s="1">
        <v>3293</v>
      </c>
      <c r="AV353" s="1">
        <v>11.2</v>
      </c>
      <c r="AW353" s="1">
        <v>1</v>
      </c>
      <c r="AX353" s="1">
        <v>3</v>
      </c>
      <c r="AY353" s="1">
        <v>130</v>
      </c>
      <c r="AZ353" s="1">
        <v>0</v>
      </c>
      <c r="BA353" s="1">
        <v>545</v>
      </c>
      <c r="BB353" s="1">
        <v>6.5</v>
      </c>
      <c r="BC353" s="1">
        <v>240</v>
      </c>
      <c r="BD353" s="1">
        <v>2.9</v>
      </c>
      <c r="BE353" s="1">
        <v>12.4</v>
      </c>
      <c r="BF353" s="1">
        <v>1</v>
      </c>
      <c r="BG353" s="1">
        <v>2638</v>
      </c>
      <c r="BH353" s="1">
        <v>13.2</v>
      </c>
      <c r="BI353" s="1">
        <v>1</v>
      </c>
      <c r="BJ353" s="1">
        <v>2638</v>
      </c>
      <c r="BK353" s="1">
        <v>31.7</v>
      </c>
      <c r="BL353" s="1">
        <v>1</v>
      </c>
      <c r="BM353" s="1">
        <v>2.06</v>
      </c>
      <c r="BN353" s="1">
        <v>13</v>
      </c>
      <c r="BO353" s="1">
        <v>210</v>
      </c>
      <c r="BP353" s="1">
        <v>107</v>
      </c>
      <c r="BQ353" s="1">
        <v>1.6</v>
      </c>
      <c r="BR353" s="1">
        <v>237</v>
      </c>
      <c r="BS353" s="1">
        <v>3.6</v>
      </c>
      <c r="BT353" s="1">
        <v>18.2</v>
      </c>
      <c r="CG353" s="1">
        <f>AW353*EXP((BE353/100)+(L353*CC$2)+BU$2)</f>
        <v>1.9008649130744708</v>
      </c>
      <c r="CH353" s="1">
        <f>BL353*EXP((BT353/100)+BV$2)</f>
        <v>0.15938286743337177</v>
      </c>
      <c r="CI353" s="1">
        <f>AT353*EXP((AV353/100)+(L353*CD$2)+BW$2)</f>
        <v>0.11864711637735005</v>
      </c>
      <c r="CJ353" s="1">
        <f>BF353*EXP((BH353/100)+(L353*CE$2)+BX$2)</f>
        <v>0.14437094278832391</v>
      </c>
      <c r="CK353" s="1">
        <f>BI353*EXP((BK353/100)+(L353*CF$2))</f>
        <v>0.94557298679738877</v>
      </c>
      <c r="CL353" s="1">
        <f>IF((CJ353+CK353)=0, LOG(1),LOG((CJ353+CK353)))</f>
        <v>3.740415693340976E-2</v>
      </c>
      <c r="CM353" s="1">
        <f>IF((CG353+CH353+CI353)=0, LOG(1),LOG((CG353+CH353+CI353)))</f>
        <v>0.33823628173607789</v>
      </c>
      <c r="CN353" s="1">
        <f>IF((CL353=0),1,EXP((BZ$2*CL353)+(CB$2*F353)))</f>
        <v>1.0323043469253421</v>
      </c>
      <c r="CO353" s="1">
        <f>IF((CM353=0),1,EXP((BZ$2*CM353)+(CA$2*AJ353)))</f>
        <v>1.3330917112607854</v>
      </c>
      <c r="CP353" s="1">
        <f>CN353+CO353</f>
        <v>2.3653960581861275</v>
      </c>
      <c r="CQ353" s="2">
        <f>CN353/CP353</f>
        <v>0.43641923869483024</v>
      </c>
      <c r="CR353" s="2">
        <f>CO353/CP353</f>
        <v>0.56358076130516976</v>
      </c>
      <c r="CS353" s="1">
        <f>CJ353+CK353</f>
        <v>1.0899439295857127</v>
      </c>
      <c r="CT353" s="1">
        <f>IF((CS353=0),CJ353,CJ353/CS353)</f>
        <v>0.1324572199261656</v>
      </c>
      <c r="CU353" s="4">
        <f>IF((CS353=0),CK353,CK353/CS353)</f>
        <v>0.86754278007383434</v>
      </c>
      <c r="CV353" s="1">
        <f>CI353+CH353+CG353</f>
        <v>2.1788948968851924</v>
      </c>
      <c r="CW353" s="1">
        <f>IF((CV353=0),CI353,CI353/CV353)</f>
        <v>5.4452886436587793E-2</v>
      </c>
      <c r="CX353" s="1">
        <f>IF((CV353=0),CH353,CH353/CV353)</f>
        <v>7.3148488098813413E-2</v>
      </c>
      <c r="CY353" s="1">
        <f>IF((CV353=0),CG353,CG353/CV353)</f>
        <v>0.8723986254645989</v>
      </c>
      <c r="CZ353" s="1">
        <f>CT353*CQ353</f>
        <v>5.7806879079810893E-2</v>
      </c>
      <c r="DA353" s="1">
        <f>CU353*CQ353</f>
        <v>0.37861235961501932</v>
      </c>
      <c r="DB353" s="1">
        <f>CW353*CR353</f>
        <v>3.0688599193196102E-2</v>
      </c>
      <c r="DC353" s="1">
        <f>CX353*CR353</f>
        <v>4.1225080611051415E-2</v>
      </c>
      <c r="DD353" s="1">
        <f>CY353*CR353</f>
        <v>0.49166708150092231</v>
      </c>
      <c r="DE353" s="1">
        <f>IF(($AM353="Bicycle"),1,0)</f>
        <v>0</v>
      </c>
      <c r="DF353" s="1">
        <f>IF(($AM353="Walk"),1,0)</f>
        <v>0</v>
      </c>
      <c r="DG353" s="1">
        <f>IF(($AM353="Car"),1,0)</f>
        <v>0</v>
      </c>
      <c r="DH353" s="1">
        <f>IF(($AM353="Rail"),1,0)</f>
        <v>1</v>
      </c>
      <c r="DI353" s="1">
        <f>IF(($AM353="Bus"),1,0)</f>
        <v>0</v>
      </c>
      <c r="DJ353" s="1">
        <f>DE353*LOG(CZ353)+DF353*LOG(DA353)+DG353*LOG(DB353)+DH353*LOG(DD353)+DI353*LOG(DC353)</f>
        <v>-0.30832886797805259</v>
      </c>
      <c r="DK353" s="1">
        <v>2359.6721560000001</v>
      </c>
      <c r="DL353" s="1">
        <f>(0-(CZ353*BH353*$BY$2))/100</f>
        <v>9.0387090641319515E-2</v>
      </c>
      <c r="DM353" s="1">
        <f t="shared" si="25"/>
        <v>5.2249956190786638E-3</v>
      </c>
      <c r="DO353" s="1">
        <f>(0-(DA353*BK353*$BY$2))/100</f>
        <v>1.4216968555014207</v>
      </c>
      <c r="DP353" s="1">
        <f t="shared" si="26"/>
        <v>0.53827200111864604</v>
      </c>
      <c r="DR353" s="1">
        <f>(0-(DB353*AV353*$BY$2))/100</f>
        <v>4.0714400206026867E-2</v>
      </c>
      <c r="DS353" s="1">
        <f t="shared" si="27"/>
        <v>1.2494679093141394E-3</v>
      </c>
      <c r="DU353" s="1">
        <f>(0-(DC353*BT353*$BY$2))/100</f>
        <v>8.8876277226961606E-2</v>
      </c>
      <c r="DV353" s="1">
        <f t="shared" si="28"/>
        <v>3.6639316930916453E-3</v>
      </c>
      <c r="DX353" s="1">
        <f>(0-(DD353*BE353*$BY$2))/100</f>
        <v>0.72218052162868862</v>
      </c>
      <c r="DY353" s="1">
        <f t="shared" si="29"/>
        <v>0.35507238938599106</v>
      </c>
      <c r="EB353" s="1" t="s">
        <v>167</v>
      </c>
    </row>
    <row r="354" spans="1:132" x14ac:dyDescent="0.25">
      <c r="A354" s="1">
        <v>257551</v>
      </c>
      <c r="B354" s="1" t="s">
        <v>105</v>
      </c>
      <c r="C354" s="1">
        <v>500</v>
      </c>
      <c r="D354" s="1" t="s">
        <v>8</v>
      </c>
      <c r="E354" s="1">
        <v>0</v>
      </c>
      <c r="F354" s="1">
        <v>0</v>
      </c>
      <c r="G354" s="1">
        <v>0</v>
      </c>
      <c r="H354" s="1">
        <v>0</v>
      </c>
      <c r="I354" s="1">
        <v>1</v>
      </c>
      <c r="J354" s="3">
        <v>0.44737268518518519</v>
      </c>
      <c r="K354" s="3">
        <v>0.47373842592592591</v>
      </c>
      <c r="L354" s="1">
        <v>0</v>
      </c>
      <c r="M354" s="1" t="s">
        <v>82</v>
      </c>
      <c r="N354" s="1">
        <v>0</v>
      </c>
      <c r="O354" s="1">
        <v>0</v>
      </c>
      <c r="P354" s="1">
        <v>1</v>
      </c>
      <c r="Q354" s="1">
        <v>0</v>
      </c>
      <c r="R354" s="1">
        <v>0</v>
      </c>
      <c r="S354" s="1">
        <v>0</v>
      </c>
      <c r="T354" s="1">
        <v>2279</v>
      </c>
      <c r="U354" s="1">
        <v>37.983333333333299</v>
      </c>
      <c r="V354" s="1">
        <v>1301.029102</v>
      </c>
      <c r="W354" s="1">
        <v>35.425329249999997</v>
      </c>
      <c r="X354" s="1">
        <v>139.65194829999999</v>
      </c>
      <c r="Y354" s="1">
        <v>104</v>
      </c>
      <c r="Z354" s="1">
        <v>1003012</v>
      </c>
      <c r="AA354" s="1">
        <v>100301201</v>
      </c>
      <c r="AB354" s="1">
        <v>35.425415090000001</v>
      </c>
      <c r="AC354" s="1">
        <v>139.6663088</v>
      </c>
      <c r="AD354" s="1">
        <v>104</v>
      </c>
      <c r="AE354" s="1">
        <v>1003010</v>
      </c>
      <c r="AF354" s="1">
        <v>100301008</v>
      </c>
      <c r="AG354" s="1">
        <v>53</v>
      </c>
      <c r="AH354" s="1">
        <v>53</v>
      </c>
      <c r="AI354" s="1">
        <v>1</v>
      </c>
      <c r="AJ354" s="1">
        <v>0</v>
      </c>
      <c r="AK354" s="1">
        <v>1</v>
      </c>
      <c r="AL354" s="1">
        <v>100</v>
      </c>
      <c r="AM354" s="1" t="s">
        <v>41</v>
      </c>
      <c r="AN354" s="1">
        <v>0</v>
      </c>
      <c r="AO354" s="1">
        <v>0</v>
      </c>
      <c r="AP354" s="1">
        <v>1</v>
      </c>
      <c r="AQ354" s="1">
        <v>0</v>
      </c>
      <c r="AR354" s="1">
        <v>0</v>
      </c>
      <c r="AS354" s="1">
        <v>8.6999999999999993</v>
      </c>
      <c r="AT354" s="1">
        <v>1</v>
      </c>
      <c r="AU354" s="1">
        <v>2091</v>
      </c>
      <c r="AV354" s="1">
        <v>8.6999999999999993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1</v>
      </c>
      <c r="BG354" s="1">
        <v>2025</v>
      </c>
      <c r="BH354" s="1">
        <v>10.1</v>
      </c>
      <c r="BI354" s="1">
        <v>1</v>
      </c>
      <c r="BJ354" s="1">
        <v>2025</v>
      </c>
      <c r="BK354" s="1">
        <v>24.4</v>
      </c>
      <c r="BL354" s="1">
        <v>1</v>
      </c>
      <c r="BM354" s="1">
        <v>1.4</v>
      </c>
      <c r="BN354" s="1">
        <v>7</v>
      </c>
      <c r="BO354" s="1">
        <v>210</v>
      </c>
      <c r="BP354" s="1">
        <v>447</v>
      </c>
      <c r="BQ354" s="1">
        <v>6.7</v>
      </c>
      <c r="BR354" s="1">
        <v>98</v>
      </c>
      <c r="BS354" s="1">
        <v>1.5</v>
      </c>
      <c r="BT354" s="1">
        <v>15.2</v>
      </c>
      <c r="CG354" s="1">
        <f>AW354*EXP((BE354/100)+(L354*CC$2)+BU$2)</f>
        <v>0</v>
      </c>
      <c r="CH354" s="1">
        <f>BL354*EXP((BT354/100)+BV$2)</f>
        <v>0.15467239182486961</v>
      </c>
      <c r="CI354" s="1">
        <f>AT354*EXP((AV354/100)+(L354*CD$2)+BW$2)</f>
        <v>0.25946667620944908</v>
      </c>
      <c r="CJ354" s="1">
        <f>BF354*EXP((BH354/100)+(L354*CE$2)+BX$2)</f>
        <v>0.34561266372526395</v>
      </c>
      <c r="CK354" s="1">
        <f>BI354*EXP((BK354/100)+(L354*CF$2))</f>
        <v>1.2763443304894546</v>
      </c>
      <c r="CL354" s="1">
        <f>IF((CJ354+CK354)=0, LOG(1),LOG((CJ354+CK354)))</f>
        <v>0.21003933481789566</v>
      </c>
      <c r="CM354" s="1">
        <f>IF((CG354+CH354+CI354)=0, LOG(1),LOG((CG354+CH354+CI354)))</f>
        <v>-0.3828537981588121</v>
      </c>
      <c r="CN354" s="1">
        <f>IF((CL354=0),1,EXP((BZ$2*CL354)+(CB$2*F354)))</f>
        <v>1.1954628524218596</v>
      </c>
      <c r="CO354" s="1">
        <f>IF((CM354=0),1,EXP((BZ$2*CM354)+(CA$2*AJ354)))</f>
        <v>0.72221981867040452</v>
      </c>
      <c r="CP354" s="1">
        <f>CN354+CO354</f>
        <v>1.9176826710922641</v>
      </c>
      <c r="CQ354" s="2">
        <f>CN354/CP354</f>
        <v>0.62338929711501945</v>
      </c>
      <c r="CR354" s="2">
        <f>CO354/CP354</f>
        <v>0.37661070288498055</v>
      </c>
      <c r="CS354" s="1">
        <f>CJ354+CK354</f>
        <v>1.6219569942147185</v>
      </c>
      <c r="CT354" s="1">
        <f>IF((CS354=0),CJ354,CJ354/CS354)</f>
        <v>0.21308374078845085</v>
      </c>
      <c r="CU354" s="4">
        <f>IF((CS354=0),CK354,CK354/CS354)</f>
        <v>0.78691625921154917</v>
      </c>
      <c r="CV354" s="1">
        <f>CI354+CH354+CG354</f>
        <v>0.41413906803431866</v>
      </c>
      <c r="CW354" s="1">
        <f>IF((CV354=0),CI354,CI354/CV354)</f>
        <v>0.62652064544644148</v>
      </c>
      <c r="CX354" s="1">
        <f>IF((CV354=0),CH354,CH354/CV354)</f>
        <v>0.37347935455355857</v>
      </c>
      <c r="CY354" s="1">
        <f>IF((CV354=0),CG354,CG354/CV354)</f>
        <v>0</v>
      </c>
      <c r="CZ354" s="1">
        <f>CT354*CQ354</f>
        <v>0.13283412339675138</v>
      </c>
      <c r="DA354" s="1">
        <f>CU354*CQ354</f>
        <v>0.49055517371826807</v>
      </c>
      <c r="DB354" s="1">
        <f>CW354*CR354</f>
        <v>0.23595438065353602</v>
      </c>
      <c r="DC354" s="1">
        <f>CX354*CR354</f>
        <v>0.14065632223144456</v>
      </c>
      <c r="DD354" s="1">
        <f>CY354*CR354</f>
        <v>0</v>
      </c>
      <c r="DE354" s="1">
        <f>IF(($AM354="Bicycle"),1,0)</f>
        <v>0</v>
      </c>
      <c r="DF354" s="1">
        <f>IF(($AM354="Walk"),1,0)</f>
        <v>0</v>
      </c>
      <c r="DG354" s="1">
        <f>IF(($AM354="Car"),1,0)</f>
        <v>1</v>
      </c>
      <c r="DH354" s="1">
        <f>IF(($AM354="Rail"),1,0)</f>
        <v>0</v>
      </c>
      <c r="DI354" s="1">
        <f>IF(($AM354="Bus"),1,0)</f>
        <v>0</v>
      </c>
      <c r="DJ354" s="1" t="e">
        <f>DE354*LOG(CZ354)+DF354*LOG(DA354)+DG354*LOG(DB354)+DH354*LOG(DD354)+DI354*LOG(DC354)</f>
        <v>#NUM!</v>
      </c>
      <c r="DK354" s="1">
        <v>1301.029102</v>
      </c>
      <c r="DL354" s="1">
        <f>(0-(CZ354*BH354*$BY$2))/100</f>
        <v>0.15892198514173583</v>
      </c>
      <c r="DM354" s="1">
        <f t="shared" si="25"/>
        <v>2.1110262584774026E-2</v>
      </c>
      <c r="DO354" s="1">
        <f>(0-(DA354*BK354*$BY$2))/100</f>
        <v>1.4178511513931626</v>
      </c>
      <c r="DP354" s="1">
        <f t="shared" si="26"/>
        <v>0.69553421787831926</v>
      </c>
      <c r="DR354" s="1">
        <f>(0-(DB354*AV354*$BY$2))/100</f>
        <v>0.24316454420556055</v>
      </c>
      <c r="DS354" s="1">
        <f t="shared" si="27"/>
        <v>5.7375739424922419E-2</v>
      </c>
      <c r="DU354" s="1">
        <f>(0-(DC354*BT354*$BY$2))/100</f>
        <v>0.25325369998376379</v>
      </c>
      <c r="DV354" s="1">
        <f t="shared" si="28"/>
        <v>3.5621734031221867E-2</v>
      </c>
      <c r="DX354" s="1">
        <f>(0-(DD354*BE354*$BY$2))/100</f>
        <v>0</v>
      </c>
      <c r="DY354" s="1">
        <f t="shared" si="29"/>
        <v>0</v>
      </c>
      <c r="EB354" s="1" t="s">
        <v>167</v>
      </c>
    </row>
    <row r="355" spans="1:132" x14ac:dyDescent="0.25">
      <c r="A355" s="1">
        <v>257521</v>
      </c>
      <c r="B355" s="1" t="s">
        <v>83</v>
      </c>
      <c r="C355" s="1">
        <v>999</v>
      </c>
      <c r="D355" s="1" t="s">
        <v>85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3">
        <v>0.90167824074074077</v>
      </c>
      <c r="K355" s="3">
        <v>0.90575231481481477</v>
      </c>
      <c r="L355" s="1">
        <v>0</v>
      </c>
      <c r="M355" s="1" t="s">
        <v>88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1</v>
      </c>
      <c r="T355" s="1">
        <v>352</v>
      </c>
      <c r="U355" s="1">
        <v>5.8666666666666698</v>
      </c>
      <c r="V355" s="1">
        <v>1132.6063779999999</v>
      </c>
      <c r="W355" s="1">
        <v>35.488565000000001</v>
      </c>
      <c r="X355" s="1">
        <v>139.6359248</v>
      </c>
      <c r="Y355" s="1">
        <v>102</v>
      </c>
      <c r="Z355" s="1">
        <v>1001014</v>
      </c>
      <c r="AA355" s="1">
        <v>100101403</v>
      </c>
      <c r="AB355" s="1">
        <v>35.478774989999998</v>
      </c>
      <c r="AC355" s="1">
        <v>139.63246470000001</v>
      </c>
      <c r="AD355" s="1">
        <v>102</v>
      </c>
      <c r="AE355" s="1">
        <v>1001013</v>
      </c>
      <c r="AF355" s="1">
        <v>100101304</v>
      </c>
      <c r="AG355" s="1">
        <v>54</v>
      </c>
      <c r="AH355" s="1">
        <v>54</v>
      </c>
      <c r="AI355" s="1">
        <v>1</v>
      </c>
      <c r="AJ355" s="1">
        <v>0</v>
      </c>
      <c r="AK355" s="1">
        <v>1</v>
      </c>
      <c r="AL355" s="1">
        <v>100</v>
      </c>
      <c r="AM355" s="1" t="s">
        <v>41</v>
      </c>
      <c r="AN355" s="1">
        <v>0</v>
      </c>
      <c r="AO355" s="1">
        <v>0</v>
      </c>
      <c r="AP355" s="1">
        <v>1</v>
      </c>
      <c r="AQ355" s="1">
        <v>0</v>
      </c>
      <c r="AR355" s="1">
        <v>0</v>
      </c>
      <c r="AS355" s="1">
        <v>7</v>
      </c>
      <c r="AT355" s="1">
        <v>1</v>
      </c>
      <c r="AU355" s="1">
        <v>1787</v>
      </c>
      <c r="AV355" s="1">
        <v>7</v>
      </c>
      <c r="AW355" s="1">
        <v>1</v>
      </c>
      <c r="AX355" s="1">
        <v>1</v>
      </c>
      <c r="AY355" s="1">
        <v>120</v>
      </c>
      <c r="AZ355" s="1">
        <v>0</v>
      </c>
      <c r="BA355" s="1">
        <v>1159</v>
      </c>
      <c r="BB355" s="1">
        <v>13.9</v>
      </c>
      <c r="BC355" s="1">
        <v>640</v>
      </c>
      <c r="BD355" s="1">
        <v>8.1999999999999993</v>
      </c>
      <c r="BE355" s="1">
        <v>23.1</v>
      </c>
      <c r="BF355" s="1">
        <v>1</v>
      </c>
      <c r="BG355" s="1">
        <v>1582</v>
      </c>
      <c r="BH355" s="1">
        <v>7.9</v>
      </c>
      <c r="BI355" s="1">
        <v>1</v>
      </c>
      <c r="BJ355" s="1">
        <v>1582</v>
      </c>
      <c r="BK355" s="1">
        <v>19.5</v>
      </c>
      <c r="BL355" s="1">
        <v>1</v>
      </c>
      <c r="BM355" s="1">
        <v>0.85</v>
      </c>
      <c r="BN355" s="1">
        <v>4</v>
      </c>
      <c r="BO355" s="1">
        <v>210</v>
      </c>
      <c r="BP355" s="1">
        <v>281</v>
      </c>
      <c r="BQ355" s="1">
        <v>4.2</v>
      </c>
      <c r="BR355" s="1">
        <v>160</v>
      </c>
      <c r="BS355" s="1">
        <v>2.4</v>
      </c>
      <c r="BT355" s="1">
        <v>10.6</v>
      </c>
      <c r="CG355" s="1">
        <f>AW355*EXP((BE355/100)+(L355*CC$2)+BU$2)</f>
        <v>1.8881297709980698</v>
      </c>
      <c r="CH355" s="1">
        <f>BL355*EXP((BT355/100)+BV$2)</f>
        <v>0.14771862458515453</v>
      </c>
      <c r="CI355" s="1">
        <f>AT355*EXP((AV355/100)+(L355*CD$2)+BW$2)</f>
        <v>0.2550930240885308</v>
      </c>
      <c r="CJ355" s="1">
        <f>BF355*EXP((BH355/100)+(L355*CE$2)+BX$2)</f>
        <v>0.33809221339927698</v>
      </c>
      <c r="CK355" s="1">
        <f>BI355*EXP((BK355/100)+(L355*CF$2))</f>
        <v>1.2153109864897307</v>
      </c>
      <c r="CL355" s="1">
        <f>IF((CJ355+CK355)=0, LOG(1),LOG((CJ355+CK355)))</f>
        <v>0.19128419543207778</v>
      </c>
      <c r="CM355" s="1">
        <f>IF((CG355+CH355+CI355)=0, LOG(1),LOG((CG355+CH355+CI355)))</f>
        <v>0.36001398424021724</v>
      </c>
      <c r="CN355" s="1">
        <f>IF((CL355=0),1,EXP((BZ$2*CL355)+(CB$2*F355)))</f>
        <v>1.176556046185405</v>
      </c>
      <c r="CO355" s="1">
        <f>IF((CM355=0),1,EXP((BZ$2*CM355)+(CA$2*AJ355)))</f>
        <v>1.3579984484419962</v>
      </c>
      <c r="CP355" s="1">
        <f>CN355+CO355</f>
        <v>2.5345544946274012</v>
      </c>
      <c r="CQ355" s="2">
        <f>CN355/CP355</f>
        <v>0.46420625347744504</v>
      </c>
      <c r="CR355" s="2">
        <f>CO355/CP355</f>
        <v>0.53579374652255496</v>
      </c>
      <c r="CS355" s="1">
        <f>CJ355+CK355</f>
        <v>1.5534031998890077</v>
      </c>
      <c r="CT355" s="1">
        <f>IF((CS355=0),CJ355,CJ355/CS355)</f>
        <v>0.21764614198260571</v>
      </c>
      <c r="CU355" s="4">
        <f>IF((CS355=0),CK355,CK355/CS355)</f>
        <v>0.78235385801739432</v>
      </c>
      <c r="CV355" s="1">
        <f>CI355+CH355+CG355</f>
        <v>2.2909414196717552</v>
      </c>
      <c r="CW355" s="1">
        <f>IF((CV355=0),CI355,CI355/CV355)</f>
        <v>0.11134855823815887</v>
      </c>
      <c r="CX355" s="1">
        <f>IF((CV355=0),CH355,CH355/CV355)</f>
        <v>6.447944208294927E-2</v>
      </c>
      <c r="CY355" s="1">
        <f>IF((CV355=0),CG355,CG355/CV355)</f>
        <v>0.82417199967889176</v>
      </c>
      <c r="CZ355" s="1">
        <f>CT355*CQ355</f>
        <v>0.10103270015356546</v>
      </c>
      <c r="DA355" s="1">
        <f>CU355*CQ355</f>
        <v>0.36317355332387957</v>
      </c>
      <c r="DB355" s="1">
        <f>CW355*CR355</f>
        <v>5.9659861188308044E-2</v>
      </c>
      <c r="DC355" s="1">
        <f>CX355*CR355</f>
        <v>3.4547681847307485E-2</v>
      </c>
      <c r="DD355" s="1">
        <f>CY355*CR355</f>
        <v>0.44158620348693939</v>
      </c>
      <c r="DE355" s="1">
        <f>IF(($AM355="Bicycle"),1,0)</f>
        <v>0</v>
      </c>
      <c r="DF355" s="1">
        <f>IF(($AM355="Walk"),1,0)</f>
        <v>0</v>
      </c>
      <c r="DG355" s="1">
        <f>IF(($AM355="Car"),1,0)</f>
        <v>1</v>
      </c>
      <c r="DH355" s="1">
        <f>IF(($AM355="Rail"),1,0)</f>
        <v>0</v>
      </c>
      <c r="DI355" s="1">
        <f>IF(($AM355="Bus"),1,0)</f>
        <v>0</v>
      </c>
      <c r="DJ355" s="1">
        <f>DE355*LOG(CZ355)+DF355*LOG(DA355)+DG355*LOG(DB355)+DH355*LOG(DD355)+DI355*LOG(DC355)</f>
        <v>-1.2243177614537075</v>
      </c>
      <c r="DK355" s="1">
        <v>1132.6063779999999</v>
      </c>
      <c r="DL355" s="1">
        <f>(0-(CZ355*BH355*$BY$2))/100</f>
        <v>9.4545748546697631E-2</v>
      </c>
      <c r="DM355" s="1">
        <f t="shared" si="25"/>
        <v>9.5522122637128979E-3</v>
      </c>
      <c r="DO355" s="1">
        <f>(0-(DA355*BK355*$BY$2))/100</f>
        <v>0.83888374664211396</v>
      </c>
      <c r="DP355" s="1">
        <f t="shared" si="26"/>
        <v>0.30466039109366566</v>
      </c>
      <c r="DR355" s="1">
        <f>(0-(DB355*AV355*$BY$2))/100</f>
        <v>4.9469011467524783E-2</v>
      </c>
      <c r="DS355" s="1">
        <f t="shared" si="27"/>
        <v>2.9513143572753473E-3</v>
      </c>
      <c r="DU355" s="1">
        <f>(0-(DC355*BT355*$BY$2))/100</f>
        <v>4.3378819613305038E-2</v>
      </c>
      <c r="DV355" s="1">
        <f t="shared" si="28"/>
        <v>1.4986376589122042E-3</v>
      </c>
      <c r="DX355" s="1">
        <f>(0-(DD355*BE355*$BY$2))/100</f>
        <v>1.2083157309788515</v>
      </c>
      <c r="DY355" s="1">
        <f t="shared" si="29"/>
        <v>0.533575556256497</v>
      </c>
      <c r="EB355" s="1" t="s">
        <v>167</v>
      </c>
    </row>
    <row r="356" spans="1:132" x14ac:dyDescent="0.25">
      <c r="A356" s="1">
        <v>256309</v>
      </c>
      <c r="B356" s="1" t="s">
        <v>87</v>
      </c>
      <c r="C356" s="1">
        <v>300</v>
      </c>
      <c r="D356" s="1" t="s">
        <v>108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3">
        <v>0.62659722222222225</v>
      </c>
      <c r="K356" s="3">
        <v>0.64809027777777783</v>
      </c>
      <c r="L356" s="1">
        <v>0</v>
      </c>
      <c r="M356" s="1" t="s">
        <v>90</v>
      </c>
      <c r="N356" s="1">
        <v>0</v>
      </c>
      <c r="O356" s="1">
        <v>0</v>
      </c>
      <c r="P356" s="1">
        <v>0</v>
      </c>
      <c r="Q356" s="1">
        <v>1</v>
      </c>
      <c r="R356" s="1">
        <v>0</v>
      </c>
      <c r="S356" s="1">
        <v>0</v>
      </c>
      <c r="T356" s="1">
        <v>1857</v>
      </c>
      <c r="U356" s="1">
        <v>30.95</v>
      </c>
      <c r="V356" s="1">
        <v>1062.895724</v>
      </c>
      <c r="W356" s="1">
        <v>35.459259189999997</v>
      </c>
      <c r="X356" s="1">
        <v>139.615835</v>
      </c>
      <c r="Y356" s="1">
        <v>103</v>
      </c>
      <c r="Z356" s="1">
        <v>1002008</v>
      </c>
      <c r="AA356" s="1">
        <v>100200801</v>
      </c>
      <c r="AB356" s="1">
        <v>35.463915470000003</v>
      </c>
      <c r="AC356" s="1">
        <v>139.62608639999999</v>
      </c>
      <c r="AD356" s="1">
        <v>103</v>
      </c>
      <c r="AE356" s="1">
        <v>1002001</v>
      </c>
      <c r="AF356" s="1">
        <v>100200105</v>
      </c>
      <c r="AG356" s="1">
        <v>46</v>
      </c>
      <c r="AH356" s="1">
        <v>46</v>
      </c>
      <c r="AI356" s="1">
        <v>1</v>
      </c>
      <c r="AJ356" s="1">
        <v>0</v>
      </c>
      <c r="AK356" s="1">
        <v>1</v>
      </c>
      <c r="AL356" s="1">
        <v>200</v>
      </c>
      <c r="AM356" s="1" t="s">
        <v>42</v>
      </c>
      <c r="AN356" s="1">
        <v>0</v>
      </c>
      <c r="AO356" s="1">
        <v>0</v>
      </c>
      <c r="AP356" s="1">
        <v>0</v>
      </c>
      <c r="AQ356" s="1">
        <v>1</v>
      </c>
      <c r="AR356" s="1">
        <v>0</v>
      </c>
      <c r="AS356" s="1">
        <v>11.2</v>
      </c>
      <c r="AT356" s="1">
        <v>1</v>
      </c>
      <c r="AU356" s="1">
        <v>2160</v>
      </c>
      <c r="AV356" s="1">
        <v>5</v>
      </c>
      <c r="AW356" s="1">
        <v>1</v>
      </c>
      <c r="AX356" s="1">
        <v>2</v>
      </c>
      <c r="AY356" s="1">
        <v>140</v>
      </c>
      <c r="AZ356" s="1">
        <v>0</v>
      </c>
      <c r="BA356" s="1">
        <v>83</v>
      </c>
      <c r="BB356" s="1">
        <v>1</v>
      </c>
      <c r="BC356" s="1">
        <v>681</v>
      </c>
      <c r="BD356" s="1">
        <v>8.1999999999999993</v>
      </c>
      <c r="BE356" s="1">
        <v>11.2</v>
      </c>
      <c r="BF356" s="1">
        <v>1</v>
      </c>
      <c r="BG356" s="1">
        <v>1318</v>
      </c>
      <c r="BH356" s="1">
        <v>6.6</v>
      </c>
      <c r="BI356" s="1">
        <v>1</v>
      </c>
      <c r="BJ356" s="1">
        <v>1318</v>
      </c>
      <c r="BK356" s="1">
        <v>16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CG356" s="1">
        <f>AW356*EXP((BE356/100)+(L356*CC$2)+BU$2)</f>
        <v>1.6762963395429606</v>
      </c>
      <c r="CH356" s="1">
        <f>BL356*EXP((BT356/100)+BV$2)</f>
        <v>0</v>
      </c>
      <c r="CI356" s="1">
        <f>AT356*EXP((AV356/100)+(L356*CD$2)+BW$2)</f>
        <v>0.25004184378138605</v>
      </c>
      <c r="CJ356" s="1">
        <f>BF356*EXP((BH356/100)+(L356*CE$2)+BX$2)</f>
        <v>0.33372546002031983</v>
      </c>
      <c r="CK356" s="1">
        <f>BI356*EXP((BK356/100)+(L356*CF$2))</f>
        <v>1.1735108709918103</v>
      </c>
      <c r="CL356" s="1">
        <f>IF((CJ356+CK356)=0, LOG(1),LOG((CJ356+CK356)))</f>
        <v>0.1781813539784762</v>
      </c>
      <c r="CM356" s="1">
        <f>IF((CG356+CH356+CI356)=0, LOG(1),LOG((CG356+CH356+CI356)))</f>
        <v>0.28473253318244451</v>
      </c>
      <c r="CN356" s="1">
        <f>IF((CL356=0),1,EXP((BZ$2*CL356)+(CB$2*F356)))</f>
        <v>1.1635249539934547</v>
      </c>
      <c r="CO356" s="1">
        <f>IF((CM356=0),1,EXP((BZ$2*CM356)+(CA$2*AJ356)))</f>
        <v>1.2738230486641091</v>
      </c>
      <c r="CP356" s="1">
        <f>CN356+CO356</f>
        <v>2.437348002657564</v>
      </c>
      <c r="CQ356" s="2">
        <f>CN356/CP356</f>
        <v>0.47737333886043537</v>
      </c>
      <c r="CR356" s="2">
        <f>CO356/CP356</f>
        <v>0.52262666113956457</v>
      </c>
      <c r="CS356" s="1">
        <f>CJ356+CK356</f>
        <v>1.5072363310121302</v>
      </c>
      <c r="CT356" s="1">
        <f>IF((CS356=0),CJ356,CJ356/CS356)</f>
        <v>0.2214154828634064</v>
      </c>
      <c r="CU356" s="4">
        <f>IF((CS356=0),CK356,CK356/CS356)</f>
        <v>0.7785845171365936</v>
      </c>
      <c r="CV356" s="1">
        <f>CI356+CH356+CG356</f>
        <v>1.9263381833243467</v>
      </c>
      <c r="CW356" s="1">
        <f>IF((CV356=0),CI356,CI356/CV356)</f>
        <v>0.12980163397367767</v>
      </c>
      <c r="CX356" s="1">
        <f>IF((CV356=0),CH356,CH356/CV356)</f>
        <v>0</v>
      </c>
      <c r="CY356" s="1">
        <f>IF((CV356=0),CG356,CG356/CV356)</f>
        <v>0.87019836602632228</v>
      </c>
      <c r="CZ356" s="1">
        <f>CT356*CQ356</f>
        <v>0.10569784832989983</v>
      </c>
      <c r="DA356" s="1">
        <f>CU356*CQ356</f>
        <v>0.37167549053053556</v>
      </c>
      <c r="DB356" s="1">
        <f>CW356*CR356</f>
        <v>6.7837794574123034E-2</v>
      </c>
      <c r="DC356" s="1">
        <f>CX356*CR356</f>
        <v>0</v>
      </c>
      <c r="DD356" s="1">
        <f>CY356*CR356</f>
        <v>0.45478886656544154</v>
      </c>
      <c r="DE356" s="1">
        <f>IF(($AM356="Bicycle"),1,0)</f>
        <v>0</v>
      </c>
      <c r="DF356" s="1">
        <f>IF(($AM356="Walk"),1,0)</f>
        <v>0</v>
      </c>
      <c r="DG356" s="1">
        <f>IF(($AM356="Car"),1,0)</f>
        <v>0</v>
      </c>
      <c r="DH356" s="1">
        <f>IF(($AM356="Rail"),1,0)</f>
        <v>1</v>
      </c>
      <c r="DI356" s="1">
        <f>IF(($AM356="Bus"),1,0)</f>
        <v>0</v>
      </c>
      <c r="DJ356" s="1" t="e">
        <f>DE356*LOG(CZ356)+DF356*LOG(DA356)+DG356*LOG(DB356)+DH356*LOG(DD356)+DI356*LOG(DC356)</f>
        <v>#NUM!</v>
      </c>
      <c r="DK356" s="1">
        <v>1062.895724</v>
      </c>
      <c r="DL356" s="1">
        <f>(0-(CZ356*BH356*$BY$2))/100</f>
        <v>8.2634810507558998E-2</v>
      </c>
      <c r="DM356" s="1">
        <f t="shared" si="25"/>
        <v>8.7343216677979833E-3</v>
      </c>
      <c r="DO356" s="1">
        <f>(0-(DA356*BK356*$BY$2))/100</f>
        <v>0.70442840412896368</v>
      </c>
      <c r="DP356" s="1">
        <f t="shared" si="26"/>
        <v>0.26181877264827491</v>
      </c>
      <c r="DR356" s="1">
        <f>(0-(DB356*AV356*$BY$2))/100</f>
        <v>4.0178588739523E-2</v>
      </c>
      <c r="DS356" s="1">
        <f t="shared" si="27"/>
        <v>2.7256268491899342E-3</v>
      </c>
      <c r="DU356" s="1">
        <f>(0-(DC356*BT356*$BY$2))/100</f>
        <v>0</v>
      </c>
      <c r="DV356" s="1">
        <f t="shared" si="28"/>
        <v>0</v>
      </c>
      <c r="DX356" s="1">
        <f>(0-(DD356*BE356*$BY$2))/100</f>
        <v>0.60336595378703306</v>
      </c>
      <c r="DY356" s="1">
        <f t="shared" si="29"/>
        <v>0.27440411824698135</v>
      </c>
      <c r="EB356" s="1" t="s">
        <v>167</v>
      </c>
    </row>
    <row r="357" spans="1:132" x14ac:dyDescent="0.25">
      <c r="A357" s="1">
        <v>256741</v>
      </c>
      <c r="B357" s="1" t="s">
        <v>86</v>
      </c>
      <c r="C357" s="1">
        <v>800</v>
      </c>
      <c r="D357" s="1" t="s">
        <v>73</v>
      </c>
      <c r="E357" s="1">
        <v>0</v>
      </c>
      <c r="F357" s="1">
        <v>1</v>
      </c>
      <c r="G357" s="1">
        <v>0</v>
      </c>
      <c r="H357" s="1">
        <v>0</v>
      </c>
      <c r="I357" s="1">
        <v>0</v>
      </c>
      <c r="J357" s="3">
        <v>0.63634259259259263</v>
      </c>
      <c r="K357" s="3">
        <v>0.66930555555555549</v>
      </c>
      <c r="L357" s="1">
        <v>0</v>
      </c>
      <c r="M357" s="1" t="s">
        <v>90</v>
      </c>
      <c r="N357" s="1">
        <v>0</v>
      </c>
      <c r="O357" s="1">
        <v>0</v>
      </c>
      <c r="P357" s="1">
        <v>0</v>
      </c>
      <c r="Q357" s="1">
        <v>1</v>
      </c>
      <c r="R357" s="1">
        <v>0</v>
      </c>
      <c r="S357" s="1">
        <v>0</v>
      </c>
      <c r="T357" s="1">
        <v>2848</v>
      </c>
      <c r="U357" s="1">
        <v>47.466666666666697</v>
      </c>
      <c r="V357" s="1">
        <v>1165.1137490000001</v>
      </c>
      <c r="W357" s="1">
        <v>35.616806799999999</v>
      </c>
      <c r="X357" s="1">
        <v>139.57927649999999</v>
      </c>
      <c r="Y357" s="1">
        <v>135</v>
      </c>
      <c r="Z357" s="1">
        <v>1300502</v>
      </c>
      <c r="AA357" s="1">
        <v>130050207</v>
      </c>
      <c r="AB357" s="1">
        <v>35.61372764</v>
      </c>
      <c r="AC357" s="1">
        <v>139.5915986</v>
      </c>
      <c r="AD357" s="1">
        <v>135</v>
      </c>
      <c r="AE357" s="1">
        <v>1300501</v>
      </c>
      <c r="AF357" s="1">
        <v>130050104</v>
      </c>
      <c r="AG357" s="1">
        <v>40</v>
      </c>
      <c r="AH357" s="1">
        <v>40</v>
      </c>
      <c r="AI357" s="1">
        <v>1</v>
      </c>
      <c r="AJ357" s="1">
        <v>0</v>
      </c>
      <c r="AK357" s="1">
        <v>0</v>
      </c>
      <c r="AL357" s="1">
        <v>410</v>
      </c>
      <c r="AM357" s="1" t="s">
        <v>39</v>
      </c>
      <c r="AN357" s="1">
        <v>1</v>
      </c>
      <c r="AO357" s="1">
        <v>0</v>
      </c>
      <c r="AP357" s="1">
        <v>0</v>
      </c>
      <c r="AQ357" s="1">
        <v>0</v>
      </c>
      <c r="AR357" s="1">
        <v>0</v>
      </c>
      <c r="AS357" s="1">
        <v>6.1</v>
      </c>
      <c r="AT357" s="1">
        <v>1</v>
      </c>
      <c r="AU357" s="1">
        <v>1222</v>
      </c>
      <c r="AV357" s="1">
        <v>4.5999999999999996</v>
      </c>
      <c r="AW357" s="1">
        <v>1</v>
      </c>
      <c r="AX357" s="1">
        <v>2</v>
      </c>
      <c r="AY357" s="1">
        <v>130</v>
      </c>
      <c r="AZ357" s="1">
        <v>0</v>
      </c>
      <c r="BA357" s="1">
        <v>1052</v>
      </c>
      <c r="BB357" s="1">
        <v>13.3</v>
      </c>
      <c r="BC357" s="1">
        <v>1153</v>
      </c>
      <c r="BD357" s="1">
        <v>14.2</v>
      </c>
      <c r="BE357" s="1">
        <v>29.5</v>
      </c>
      <c r="BF357" s="1">
        <v>1</v>
      </c>
      <c r="BG357" s="1">
        <v>1222</v>
      </c>
      <c r="BH357" s="1">
        <v>6.1</v>
      </c>
      <c r="BI357" s="1">
        <v>1</v>
      </c>
      <c r="BJ357" s="1">
        <v>1222</v>
      </c>
      <c r="BK357" s="1">
        <v>15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CG357" s="1">
        <f>AW357*EXP((BE357/100)+(L357*CC$2)+BU$2)</f>
        <v>2.0129207967363438</v>
      </c>
      <c r="CH357" s="1">
        <f>BL357*EXP((BT357/100)+BV$2)</f>
        <v>0</v>
      </c>
      <c r="CI357" s="1">
        <f>AT357*EXP((AV357/100)+(L357*CD$2)+BW$2)</f>
        <v>0.24904367407656275</v>
      </c>
      <c r="CJ357" s="1">
        <f>BF357*EXP((BH357/100)+(L357*CE$2)+BX$2)</f>
        <v>0.33206099734453681</v>
      </c>
      <c r="CK357" s="1">
        <f>BI357*EXP((BK357/100)+(L357*CF$2))</f>
        <v>1.1618342427282831</v>
      </c>
      <c r="CL357" s="1">
        <f>IF((CJ357+CK357)=0, LOG(1),LOG((CJ357+CK357)))</f>
        <v>0.17432014349444275</v>
      </c>
      <c r="CM357" s="1">
        <f>IF((CG357+CH357+CI357)=0, LOG(1),LOG((CG357+CH357+CI357)))</f>
        <v>0.35448577908144235</v>
      </c>
      <c r="CN357" s="1">
        <f>IF((CL357=0),1,EXP((BZ$2*CL357)+(CB$2*F357)))</f>
        <v>2.7525477077221718</v>
      </c>
      <c r="CO357" s="1">
        <f>IF((CM357=0),1,EXP((BZ$2*CM357)+(CA$2*AJ357)))</f>
        <v>1.3516322176098097</v>
      </c>
      <c r="CP357" s="1">
        <f>CN357+CO357</f>
        <v>4.1041799253319819</v>
      </c>
      <c r="CQ357" s="2">
        <f>CN357/CP357</f>
        <v>0.67066935607106004</v>
      </c>
      <c r="CR357" s="2">
        <f>CO357/CP357</f>
        <v>0.32933064392893979</v>
      </c>
      <c r="CS357" s="1">
        <f>CJ357+CK357</f>
        <v>1.4938952400728198</v>
      </c>
      <c r="CT357" s="1">
        <f>IF((CS357=0),CJ357,CJ357/CS357)</f>
        <v>0.22227863670571071</v>
      </c>
      <c r="CU357" s="4">
        <f>IF((CS357=0),CK357,CK357/CS357)</f>
        <v>0.77772136329428931</v>
      </c>
      <c r="CV357" s="1">
        <f>CI357+CH357+CG357</f>
        <v>2.2619644708129067</v>
      </c>
      <c r="CW357" s="1">
        <f>IF((CV357=0),CI357,CI357/CV357)</f>
        <v>0.11010061267101212</v>
      </c>
      <c r="CX357" s="1">
        <f>IF((CV357=0),CH357,CH357/CV357)</f>
        <v>0</v>
      </c>
      <c r="CY357" s="1">
        <f>IF((CV357=0),CG357,CG357/CV357)</f>
        <v>0.88989938732898777</v>
      </c>
      <c r="CZ357" s="1">
        <f>CT357*CQ357</f>
        <v>0.14907547014777209</v>
      </c>
      <c r="DA357" s="1">
        <f>CU357*CQ357</f>
        <v>0.52159388592328793</v>
      </c>
      <c r="DB357" s="1">
        <f>CW357*CR357</f>
        <v>3.6259505667915207E-2</v>
      </c>
      <c r="DC357" s="1">
        <f>CX357*CR357</f>
        <v>0</v>
      </c>
      <c r="DD357" s="1">
        <f>CY357*CR357</f>
        <v>0.29307113826102454</v>
      </c>
      <c r="DE357" s="1">
        <f>IF(($AM357="Bicycle"),1,0)</f>
        <v>1</v>
      </c>
      <c r="DF357" s="1">
        <f>IF(($AM357="Walk"),1,0)</f>
        <v>0</v>
      </c>
      <c r="DG357" s="1">
        <f>IF(($AM357="Car"),1,0)</f>
        <v>0</v>
      </c>
      <c r="DH357" s="1">
        <f>IF(($AM357="Rail"),1,0)</f>
        <v>0</v>
      </c>
      <c r="DI357" s="1">
        <f>IF(($AM357="Bus"),1,0)</f>
        <v>0</v>
      </c>
      <c r="DJ357" s="1" t="e">
        <f>DE357*LOG(CZ357)+DF357*LOG(DA357)+DG357*LOG(DB357)+DH357*LOG(DD357)+DI357*LOG(DC357)</f>
        <v>#NUM!</v>
      </c>
      <c r="DK357" s="1">
        <v>1165.1137490000001</v>
      </c>
      <c r="DL357" s="1">
        <f>(0-(CZ357*BH357*$BY$2))/100</f>
        <v>0.10771817234715698</v>
      </c>
      <c r="DM357" s="1">
        <f t="shared" si="25"/>
        <v>1.6058137186111168E-2</v>
      </c>
      <c r="DO357" s="1">
        <f>(0-(DA357*BK357*$BY$2))/100</f>
        <v>0.92678010966274316</v>
      </c>
      <c r="DP357" s="1">
        <f t="shared" si="26"/>
        <v>0.48340283879540114</v>
      </c>
      <c r="DR357" s="1">
        <f>(0-(DB357*AV357*$BY$2))/100</f>
        <v>1.9757530639866464E-2</v>
      </c>
      <c r="DS357" s="1">
        <f t="shared" si="27"/>
        <v>7.163982942202464E-4</v>
      </c>
      <c r="DU357" s="1">
        <f>(0-(DC357*BT357*$BY$2))/100</f>
        <v>0</v>
      </c>
      <c r="DV357" s="1">
        <f t="shared" si="28"/>
        <v>0</v>
      </c>
      <c r="DX357" s="1">
        <f>(0-(DD357*BE357*$BY$2))/100</f>
        <v>1.024113333522507</v>
      </c>
      <c r="DY357" s="1">
        <f t="shared" si="29"/>
        <v>0.30013806036373342</v>
      </c>
      <c r="EB357" s="1" t="s">
        <v>167</v>
      </c>
    </row>
    <row r="358" spans="1:132" x14ac:dyDescent="0.25">
      <c r="A358" s="1">
        <v>256432</v>
      </c>
      <c r="B358" s="1" t="s">
        <v>81</v>
      </c>
      <c r="C358" s="1">
        <v>500</v>
      </c>
      <c r="D358" s="1" t="s">
        <v>8</v>
      </c>
      <c r="E358" s="1">
        <v>0</v>
      </c>
      <c r="F358" s="1">
        <v>0</v>
      </c>
      <c r="G358" s="1">
        <v>0</v>
      </c>
      <c r="H358" s="1">
        <v>0</v>
      </c>
      <c r="I358" s="1">
        <v>1</v>
      </c>
      <c r="J358" s="3">
        <v>0.73348379629629623</v>
      </c>
      <c r="K358" s="3">
        <v>0.76195601851851846</v>
      </c>
      <c r="L358" s="1">
        <v>1</v>
      </c>
      <c r="M358" s="1" t="s">
        <v>76</v>
      </c>
      <c r="N358" s="1">
        <v>0</v>
      </c>
      <c r="O358" s="1">
        <v>0</v>
      </c>
      <c r="P358" s="1">
        <v>0</v>
      </c>
      <c r="Q358" s="1">
        <v>0</v>
      </c>
      <c r="R358" s="1">
        <v>1</v>
      </c>
      <c r="S358" s="1">
        <v>0</v>
      </c>
      <c r="T358" s="1">
        <v>2460</v>
      </c>
      <c r="U358" s="1">
        <v>41</v>
      </c>
      <c r="V358" s="1">
        <v>2651.355638</v>
      </c>
      <c r="W358" s="1">
        <v>35.444775210000003</v>
      </c>
      <c r="X358" s="1">
        <v>139.63755560000001</v>
      </c>
      <c r="Y358" s="1">
        <v>104</v>
      </c>
      <c r="Z358" s="1">
        <v>1003002</v>
      </c>
      <c r="AA358" s="1">
        <v>100300214</v>
      </c>
      <c r="AB358" s="1">
        <v>35.464977679999997</v>
      </c>
      <c r="AC358" s="1">
        <v>139.62199870000001</v>
      </c>
      <c r="AD358" s="1">
        <v>103</v>
      </c>
      <c r="AE358" s="1">
        <v>1002001</v>
      </c>
      <c r="AF358" s="1">
        <v>100200102</v>
      </c>
      <c r="AG358" s="1">
        <v>37</v>
      </c>
      <c r="AH358" s="1">
        <v>37</v>
      </c>
      <c r="AI358" s="1">
        <v>1</v>
      </c>
      <c r="AJ358" s="1">
        <v>0</v>
      </c>
      <c r="AK358" s="1">
        <v>0</v>
      </c>
      <c r="AL358" s="1">
        <v>200</v>
      </c>
      <c r="AM358" s="1" t="s">
        <v>42</v>
      </c>
      <c r="AN358" s="1">
        <v>0</v>
      </c>
      <c r="AO358" s="1">
        <v>0</v>
      </c>
      <c r="AP358" s="1">
        <v>0</v>
      </c>
      <c r="AQ358" s="1">
        <v>1</v>
      </c>
      <c r="AR358" s="1">
        <v>0</v>
      </c>
      <c r="AS358" s="1">
        <v>18.600000000000001</v>
      </c>
      <c r="AT358" s="1">
        <v>1</v>
      </c>
      <c r="AU358" s="1">
        <v>2808</v>
      </c>
      <c r="AV358" s="1">
        <v>10.3</v>
      </c>
      <c r="AW358" s="1">
        <v>1</v>
      </c>
      <c r="AX358" s="1">
        <v>5</v>
      </c>
      <c r="AY358" s="1">
        <v>180</v>
      </c>
      <c r="AZ358" s="1">
        <v>0</v>
      </c>
      <c r="BA358" s="1">
        <v>844</v>
      </c>
      <c r="BB358" s="1">
        <v>10.1</v>
      </c>
      <c r="BC358" s="1">
        <v>290</v>
      </c>
      <c r="BD358" s="1">
        <v>3.5</v>
      </c>
      <c r="BE358" s="1">
        <v>18.600000000000001</v>
      </c>
      <c r="BF358" s="1">
        <v>1</v>
      </c>
      <c r="BG358" s="1">
        <v>2962</v>
      </c>
      <c r="BH358" s="1">
        <v>14.8</v>
      </c>
      <c r="BI358" s="1">
        <v>1</v>
      </c>
      <c r="BJ358" s="1">
        <v>2962</v>
      </c>
      <c r="BK358" s="1">
        <v>35.6</v>
      </c>
      <c r="BL358" s="1">
        <v>1</v>
      </c>
      <c r="BM358" s="1">
        <v>2.06</v>
      </c>
      <c r="BN358" s="1">
        <v>13</v>
      </c>
      <c r="BO358" s="1">
        <v>210</v>
      </c>
      <c r="BP358" s="1">
        <v>253</v>
      </c>
      <c r="BQ358" s="1">
        <v>3.8</v>
      </c>
      <c r="BR358" s="1">
        <v>215</v>
      </c>
      <c r="BS358" s="1">
        <v>3.2</v>
      </c>
      <c r="BT358" s="1">
        <v>20</v>
      </c>
      <c r="CG358" s="1">
        <f>AW358*EXP((BE358/100)+(L358*CC$2)+BU$2)</f>
        <v>2.0224486899259642</v>
      </c>
      <c r="CH358" s="1">
        <f>BL358*EXP((BT358/100)+BV$2)</f>
        <v>0.16227773469150172</v>
      </c>
      <c r="CI358" s="1">
        <f>AT358*EXP((AV358/100)+(L358*CD$2)+BW$2)</f>
        <v>0.11758408315491936</v>
      </c>
      <c r="CJ358" s="1">
        <f>BF358*EXP((BH358/100)+(L358*CE$2)+BX$2)</f>
        <v>0.1466994563063381</v>
      </c>
      <c r="CK358" s="1">
        <f>BI358*EXP((BK358/100)+(L358*CF$2))</f>
        <v>0.98317888180884527</v>
      </c>
      <c r="CL358" s="1">
        <f>IF((CJ358+CK358)=0, LOG(1),LOG((CJ358+CK358)))</f>
        <v>5.3031682483596222E-2</v>
      </c>
      <c r="CM358" s="1">
        <f>IF((CG358+CH358+CI358)=0, LOG(1),LOG((CG358+CH358+CI358)))</f>
        <v>0.36216389562658624</v>
      </c>
      <c r="CN358" s="1">
        <f>IF((CL358=0),1,EXP((BZ$2*CL358)+(CB$2*F358)))</f>
        <v>1.0461083340435506</v>
      </c>
      <c r="CO358" s="1">
        <f>IF((CM358=0),1,EXP((BZ$2*CM358)+(CA$2*AJ358)))</f>
        <v>1.3604823572067672</v>
      </c>
      <c r="CP358" s="1">
        <f>CN358+CO358</f>
        <v>2.4065906912503179</v>
      </c>
      <c r="CQ358" s="2">
        <f>CN358/CP358</f>
        <v>0.43468477537410255</v>
      </c>
      <c r="CR358" s="2">
        <f>CO358/CP358</f>
        <v>0.56531522462589745</v>
      </c>
      <c r="CS358" s="1">
        <f>CJ358+CK358</f>
        <v>1.1298783381151833</v>
      </c>
      <c r="CT358" s="1">
        <f>IF((CS358=0),CJ358,CJ358/CS358)</f>
        <v>0.12983650660216756</v>
      </c>
      <c r="CU358" s="4">
        <f>IF((CS358=0),CK358,CK358/CS358)</f>
        <v>0.8701634933978325</v>
      </c>
      <c r="CV358" s="1">
        <f>CI358+CH358+CG358</f>
        <v>2.3023105077723853</v>
      </c>
      <c r="CW358" s="1">
        <f>IF((CV358=0),CI358,CI358/CV358)</f>
        <v>5.107220887797996E-2</v>
      </c>
      <c r="CX358" s="1">
        <f>IF((CV358=0),CH358,CH358/CV358)</f>
        <v>7.0484730076011567E-2</v>
      </c>
      <c r="CY358" s="1">
        <f>IF((CV358=0),CG358,CG358/CV358)</f>
        <v>0.87844306104600844</v>
      </c>
      <c r="CZ358" s="1">
        <f>CT358*CQ358</f>
        <v>5.6437952707721388E-2</v>
      </c>
      <c r="DA358" s="1">
        <f>CU358*CQ358</f>
        <v>0.37824682266638121</v>
      </c>
      <c r="DB358" s="1">
        <f>CW358*CR358</f>
        <v>2.8871897233995997E-2</v>
      </c>
      <c r="DC358" s="1">
        <f>CX358*CR358</f>
        <v>3.9846091015616231E-2</v>
      </c>
      <c r="DD358" s="1">
        <f>CY358*CR358</f>
        <v>0.49659723637628522</v>
      </c>
      <c r="DE358" s="1">
        <f>IF(($AM358="Bicycle"),1,0)</f>
        <v>0</v>
      </c>
      <c r="DF358" s="1">
        <f>IF(($AM358="Walk"),1,0)</f>
        <v>0</v>
      </c>
      <c r="DG358" s="1">
        <f>IF(($AM358="Car"),1,0)</f>
        <v>0</v>
      </c>
      <c r="DH358" s="1">
        <f>IF(($AM358="Rail"),1,0)</f>
        <v>1</v>
      </c>
      <c r="DI358" s="1">
        <f>IF(($AM358="Bus"),1,0)</f>
        <v>0</v>
      </c>
      <c r="DJ358" s="1">
        <f>DE358*LOG(CZ358)+DF358*LOG(DA358)+DG358*LOG(DB358)+DH358*LOG(DD358)+DI358*LOG(DC358)</f>
        <v>-0.30399570167607609</v>
      </c>
      <c r="DK358" s="1">
        <v>2651.355638</v>
      </c>
      <c r="DL358" s="1">
        <f>(0-(CZ358*BH358*$BY$2))/100</f>
        <v>9.8943192713212724E-2</v>
      </c>
      <c r="DM358" s="1">
        <f t="shared" si="25"/>
        <v>5.5841512310992629E-3</v>
      </c>
      <c r="DO358" s="1">
        <f>(0-(DA358*BK358*$BY$2))/100</f>
        <v>1.5950644653544712</v>
      </c>
      <c r="DP358" s="1">
        <f t="shared" si="26"/>
        <v>0.60332806596837885</v>
      </c>
      <c r="DR358" s="1">
        <f>(0-(DB358*AV358*$BY$2))/100</f>
        <v>3.522617606154034E-2</v>
      </c>
      <c r="DS358" s="1">
        <f t="shared" si="27"/>
        <v>1.0170465351954426E-3</v>
      </c>
      <c r="DU358" s="1">
        <f>(0-(DC358*BT358*$BY$2))/100</f>
        <v>9.439927779755615E-2</v>
      </c>
      <c r="DV358" s="1">
        <f t="shared" si="28"/>
        <v>3.7614422149298628E-3</v>
      </c>
      <c r="DX358" s="1">
        <f>(0-(DD358*BE358*$BY$2))/100</f>
        <v>1.0941331991683831</v>
      </c>
      <c r="DY358" s="1">
        <f t="shared" si="29"/>
        <v>0.54334352293456267</v>
      </c>
      <c r="EB358" s="1" t="s">
        <v>167</v>
      </c>
    </row>
    <row r="359" spans="1:132" x14ac:dyDescent="0.25">
      <c r="A359" s="1">
        <v>255705</v>
      </c>
      <c r="B359" s="1" t="s">
        <v>87</v>
      </c>
      <c r="C359" s="1">
        <v>500</v>
      </c>
      <c r="D359" s="1" t="s">
        <v>8</v>
      </c>
      <c r="E359" s="1">
        <v>0</v>
      </c>
      <c r="F359" s="1">
        <v>0</v>
      </c>
      <c r="G359" s="1">
        <v>0</v>
      </c>
      <c r="H359" s="1">
        <v>0</v>
      </c>
      <c r="I359" s="1">
        <v>1</v>
      </c>
      <c r="J359" s="3">
        <v>0.51052083333333331</v>
      </c>
      <c r="K359" s="3">
        <v>0.53910879629629627</v>
      </c>
      <c r="L359" s="1">
        <v>0</v>
      </c>
      <c r="M359" s="1" t="s">
        <v>82</v>
      </c>
      <c r="N359" s="1">
        <v>0</v>
      </c>
      <c r="O359" s="1">
        <v>0</v>
      </c>
      <c r="P359" s="1">
        <v>1</v>
      </c>
      <c r="Q359" s="1">
        <v>0</v>
      </c>
      <c r="R359" s="1">
        <v>0</v>
      </c>
      <c r="S359" s="1">
        <v>0</v>
      </c>
      <c r="T359" s="1">
        <v>2470</v>
      </c>
      <c r="U359" s="1">
        <v>41.1666666666667</v>
      </c>
      <c r="V359" s="1">
        <v>1111.723524</v>
      </c>
      <c r="W359" s="1">
        <v>35.459597119999998</v>
      </c>
      <c r="X359" s="1">
        <v>139.61418810000001</v>
      </c>
      <c r="Y359" s="1">
        <v>103</v>
      </c>
      <c r="Z359" s="1">
        <v>1002008</v>
      </c>
      <c r="AA359" s="1">
        <v>100200803</v>
      </c>
      <c r="AB359" s="1">
        <v>35.463094750000003</v>
      </c>
      <c r="AC359" s="1">
        <v>139.6256894</v>
      </c>
      <c r="AD359" s="1">
        <v>103</v>
      </c>
      <c r="AE359" s="1">
        <v>1002001</v>
      </c>
      <c r="AF359" s="1">
        <v>100200103</v>
      </c>
      <c r="AG359" s="1">
        <v>46</v>
      </c>
      <c r="AH359" s="1">
        <v>46</v>
      </c>
      <c r="AI359" s="1">
        <v>1</v>
      </c>
      <c r="AJ359" s="1">
        <v>0</v>
      </c>
      <c r="AK359" s="1">
        <v>1</v>
      </c>
      <c r="AL359" s="1">
        <v>100</v>
      </c>
      <c r="AM359" s="1" t="s">
        <v>41</v>
      </c>
      <c r="AN359" s="1">
        <v>0</v>
      </c>
      <c r="AO359" s="1">
        <v>0</v>
      </c>
      <c r="AP359" s="1">
        <v>1</v>
      </c>
      <c r="AQ359" s="1">
        <v>0</v>
      </c>
      <c r="AR359" s="1">
        <v>0</v>
      </c>
      <c r="AS359" s="1">
        <v>9</v>
      </c>
      <c r="AT359" s="1">
        <v>1</v>
      </c>
      <c r="AU359" s="1">
        <v>2904</v>
      </c>
      <c r="AV359" s="1">
        <v>9</v>
      </c>
      <c r="AW359" s="1">
        <v>1</v>
      </c>
      <c r="AX359" s="1">
        <v>2</v>
      </c>
      <c r="AY359" s="1">
        <v>140</v>
      </c>
      <c r="AZ359" s="1">
        <v>0</v>
      </c>
      <c r="BA359" s="1">
        <v>326</v>
      </c>
      <c r="BB359" s="1">
        <v>3.9</v>
      </c>
      <c r="BC359" s="1">
        <v>793</v>
      </c>
      <c r="BD359" s="1">
        <v>9.5</v>
      </c>
      <c r="BE359" s="1">
        <v>15.4</v>
      </c>
      <c r="BF359" s="1">
        <v>1</v>
      </c>
      <c r="BG359" s="1">
        <v>1458</v>
      </c>
      <c r="BH359" s="1">
        <v>7.3</v>
      </c>
      <c r="BI359" s="1">
        <v>1</v>
      </c>
      <c r="BJ359" s="1">
        <v>1458</v>
      </c>
      <c r="BK359" s="1">
        <v>17.7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CG359" s="1">
        <f>AW359*EXP((BE359/100)+(L359*CC$2)+BU$2)</f>
        <v>1.7482001972594685</v>
      </c>
      <c r="CH359" s="1">
        <f>BL359*EXP((BT359/100)+BV$2)</f>
        <v>0</v>
      </c>
      <c r="CI359" s="1">
        <f>AT359*EXP((AV359/100)+(L359*CD$2)+BW$2)</f>
        <v>0.26024624500659665</v>
      </c>
      <c r="CJ359" s="1">
        <f>BF359*EXP((BH359/100)+(L359*CE$2)+BX$2)</f>
        <v>0.33606973362563791</v>
      </c>
      <c r="CK359" s="1">
        <f>BI359*EXP((BK359/100)+(L359*CF$2))</f>
        <v>1.1936310931271388</v>
      </c>
      <c r="CL359" s="1">
        <f>IF((CJ359+CK359)=0, LOG(1),LOG((CJ359+CK359)))</f>
        <v>0.18460650140902385</v>
      </c>
      <c r="CM359" s="1">
        <f>IF((CG359+CH359+CI359)=0, LOG(1),LOG((CG359+CH359+CI359)))</f>
        <v>0.30286025521708804</v>
      </c>
      <c r="CN359" s="1">
        <f>IF((CL359=0),1,EXP((BZ$2*CL359)+(CB$2*F359)))</f>
        <v>1.1698967840970216</v>
      </c>
      <c r="CO359" s="1">
        <f>IF((CM359=0),1,EXP((BZ$2*CM359)+(CA$2*AJ359)))</f>
        <v>1.2936028299520055</v>
      </c>
      <c r="CP359" s="1">
        <f>CN359+CO359</f>
        <v>2.4634996140490273</v>
      </c>
      <c r="CQ359" s="2">
        <f>CN359/CP359</f>
        <v>0.47489221326654485</v>
      </c>
      <c r="CR359" s="2">
        <f>CO359/CP359</f>
        <v>0.52510778673345504</v>
      </c>
      <c r="CS359" s="1">
        <f>CJ359+CK359</f>
        <v>1.5297008267527767</v>
      </c>
      <c r="CT359" s="1">
        <f>IF((CS359=0),CJ359,CJ359/CS359)</f>
        <v>0.21969637967643718</v>
      </c>
      <c r="CU359" s="4">
        <f>IF((CS359=0),CK359,CK359/CS359)</f>
        <v>0.78030362032356282</v>
      </c>
      <c r="CV359" s="1">
        <f>CI359+CH359+CG359</f>
        <v>2.0084464422660653</v>
      </c>
      <c r="CW359" s="1">
        <f>IF((CV359=0),CI359,CI359/CV359)</f>
        <v>0.12957589484585369</v>
      </c>
      <c r="CX359" s="1">
        <f>IF((CV359=0),CH359,CH359/CV359)</f>
        <v>0</v>
      </c>
      <c r="CY359" s="1">
        <f>IF((CV359=0),CG359,CG359/CV359)</f>
        <v>0.87042410515414625</v>
      </c>
      <c r="CZ359" s="1">
        <f>CT359*CQ359</f>
        <v>0.10433209999119042</v>
      </c>
      <c r="DA359" s="1">
        <f>CU359*CQ359</f>
        <v>0.37056011327535443</v>
      </c>
      <c r="DB359" s="1">
        <f>CW359*CR359</f>
        <v>6.8041311356513132E-2</v>
      </c>
      <c r="DC359" s="1">
        <f>CX359*CR359</f>
        <v>0</v>
      </c>
      <c r="DD359" s="1">
        <f>CY359*CR359</f>
        <v>0.45706647537694189</v>
      </c>
      <c r="DE359" s="1">
        <f>IF(($AM359="Bicycle"),1,0)</f>
        <v>0</v>
      </c>
      <c r="DF359" s="1">
        <f>IF(($AM359="Walk"),1,0)</f>
        <v>0</v>
      </c>
      <c r="DG359" s="1">
        <f>IF(($AM359="Car"),1,0)</f>
        <v>1</v>
      </c>
      <c r="DH359" s="1">
        <f>IF(($AM359="Rail"),1,0)</f>
        <v>0</v>
      </c>
      <c r="DI359" s="1">
        <f>IF(($AM359="Bus"),1,0)</f>
        <v>0</v>
      </c>
      <c r="DJ359" s="1" t="e">
        <f>DE359*LOG(CZ359)+DF359*LOG(DA359)+DG359*LOG(DB359)+DH359*LOG(DD359)+DI359*LOG(DC359)</f>
        <v>#NUM!</v>
      </c>
      <c r="DK359" s="1">
        <v>1111.723524</v>
      </c>
      <c r="DL359" s="1">
        <f>(0-(CZ359*BH359*$BY$2))/100</f>
        <v>9.0218117845988252E-2</v>
      </c>
      <c r="DM359" s="1">
        <f t="shared" si="25"/>
        <v>9.4126456921246465E-3</v>
      </c>
      <c r="DO359" s="1">
        <f>(0-(DA359*BK359*$BY$2))/100</f>
        <v>0.77693536483057368</v>
      </c>
      <c r="DP359" s="1">
        <f t="shared" si="26"/>
        <v>0.28790125679924622</v>
      </c>
      <c r="DR359" s="1">
        <f>(0-(DB359*AV359*$BY$2))/100</f>
        <v>7.2538427733633795E-2</v>
      </c>
      <c r="DS359" s="1">
        <f t="shared" si="27"/>
        <v>4.935609746736104E-3</v>
      </c>
      <c r="DU359" s="1">
        <f>(0-(DC359*BT359*$BY$2))/100</f>
        <v>0</v>
      </c>
      <c r="DV359" s="1">
        <f t="shared" si="28"/>
        <v>0</v>
      </c>
      <c r="DX359" s="1">
        <f>(0-(DD359*BE359*$BY$2))/100</f>
        <v>0.83378301215027495</v>
      </c>
      <c r="DY359" s="1">
        <f t="shared" si="29"/>
        <v>0.38109426259269608</v>
      </c>
      <c r="EB359" s="1" t="s">
        <v>167</v>
      </c>
    </row>
    <row r="360" spans="1:132" x14ac:dyDescent="0.25">
      <c r="A360" s="1">
        <v>257501</v>
      </c>
      <c r="B360" s="1" t="s">
        <v>101</v>
      </c>
      <c r="C360" s="1">
        <v>500</v>
      </c>
      <c r="D360" s="1" t="s">
        <v>8</v>
      </c>
      <c r="E360" s="1">
        <v>0</v>
      </c>
      <c r="F360" s="1">
        <v>0</v>
      </c>
      <c r="G360" s="1">
        <v>0</v>
      </c>
      <c r="H360" s="1">
        <v>0</v>
      </c>
      <c r="I360" s="1">
        <v>1</v>
      </c>
      <c r="J360" s="3">
        <v>0.66894675925925917</v>
      </c>
      <c r="K360" s="3">
        <v>0.68317129629629625</v>
      </c>
      <c r="L360" s="1">
        <v>0</v>
      </c>
      <c r="M360" s="1" t="s">
        <v>90</v>
      </c>
      <c r="N360" s="1">
        <v>0</v>
      </c>
      <c r="O360" s="1">
        <v>0</v>
      </c>
      <c r="P360" s="1">
        <v>0</v>
      </c>
      <c r="Q360" s="1">
        <v>1</v>
      </c>
      <c r="R360" s="1">
        <v>0</v>
      </c>
      <c r="S360" s="1">
        <v>0</v>
      </c>
      <c r="T360" s="1">
        <v>1229</v>
      </c>
      <c r="U360" s="1">
        <v>20.483333333333299</v>
      </c>
      <c r="V360" s="1">
        <v>1414.7680600000001</v>
      </c>
      <c r="W360" s="1">
        <v>35.561606920000003</v>
      </c>
      <c r="X360" s="1">
        <v>139.57455580000001</v>
      </c>
      <c r="Y360" s="1">
        <v>118</v>
      </c>
      <c r="Z360" s="1">
        <v>1008303</v>
      </c>
      <c r="AA360" s="1">
        <v>100830306</v>
      </c>
      <c r="AB360" s="1">
        <v>35.561268980000001</v>
      </c>
      <c r="AC360" s="1">
        <v>139.5589185</v>
      </c>
      <c r="AD360" s="1">
        <v>117</v>
      </c>
      <c r="AE360" s="1">
        <v>1008218</v>
      </c>
      <c r="AF360" s="1">
        <v>100821801</v>
      </c>
      <c r="AG360" s="1">
        <v>50</v>
      </c>
      <c r="AH360" s="1">
        <v>50</v>
      </c>
      <c r="AI360" s="1">
        <v>0</v>
      </c>
      <c r="AJ360" s="1">
        <v>1</v>
      </c>
      <c r="AK360" s="1">
        <v>1</v>
      </c>
      <c r="AL360" s="1">
        <v>420</v>
      </c>
      <c r="AM360" s="1" t="s">
        <v>43</v>
      </c>
      <c r="AN360" s="1">
        <v>0</v>
      </c>
      <c r="AO360" s="1">
        <v>0</v>
      </c>
      <c r="AP360" s="1">
        <v>0</v>
      </c>
      <c r="AQ360" s="1">
        <v>0</v>
      </c>
      <c r="AR360" s="1">
        <v>1</v>
      </c>
      <c r="AS360" s="1">
        <v>20.7</v>
      </c>
      <c r="AT360" s="1">
        <v>1</v>
      </c>
      <c r="AU360" s="1">
        <v>1914</v>
      </c>
      <c r="AV360" s="1">
        <v>7.1</v>
      </c>
      <c r="AW360" s="1">
        <v>1</v>
      </c>
      <c r="AX360" s="1">
        <v>3</v>
      </c>
      <c r="AY360" s="1">
        <v>200</v>
      </c>
      <c r="AZ360" s="1">
        <v>0</v>
      </c>
      <c r="BA360" s="1">
        <v>484</v>
      </c>
      <c r="BB360" s="1">
        <v>5.9</v>
      </c>
      <c r="BC360" s="1">
        <v>1163</v>
      </c>
      <c r="BD360" s="1">
        <v>13.9</v>
      </c>
      <c r="BE360" s="1">
        <v>22.8</v>
      </c>
      <c r="BF360" s="1">
        <v>1</v>
      </c>
      <c r="BG360" s="1">
        <v>1784</v>
      </c>
      <c r="BH360" s="1">
        <v>8.9</v>
      </c>
      <c r="BI360" s="1">
        <v>1</v>
      </c>
      <c r="BJ360" s="1">
        <v>1784</v>
      </c>
      <c r="BK360" s="1">
        <v>20.7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CG360" s="1">
        <f>AW360*EXP((BE360/100)+(L360*CC$2)+BU$2)</f>
        <v>1.8824738697788297</v>
      </c>
      <c r="CH360" s="1">
        <f>BL360*EXP((BT360/100)+BV$2)</f>
        <v>0</v>
      </c>
      <c r="CI360" s="1">
        <f>AT360*EXP((AV360/100)+(L360*CD$2)+BW$2)</f>
        <v>0.25534824470165751</v>
      </c>
      <c r="CJ360" s="1">
        <f>BF360*EXP((BH360/100)+(L360*CE$2)+BX$2)</f>
        <v>0.34149009663379593</v>
      </c>
      <c r="CK360" s="1">
        <f>BI360*EXP((BK360/100)+(L360*CF$2))</f>
        <v>1.2299825717807527</v>
      </c>
      <c r="CL360" s="1">
        <f>IF((CJ360+CK360)=0, LOG(1),LOG((CJ360+CK360)))</f>
        <v>0.19630683202240837</v>
      </c>
      <c r="CM360" s="1">
        <f>IF((CG360+CH360+CI360)=0, LOG(1),LOG((CG360+CH360+CI360)))</f>
        <v>0.32997156527239463</v>
      </c>
      <c r="CN360" s="1">
        <f>IF((CL360=0),1,EXP((BZ$2*CL360)+(CB$2*F360)))</f>
        <v>1.1815897850932651</v>
      </c>
      <c r="CO360" s="1">
        <f>IF((CM360=0),1,EXP((BZ$2*CM360)+(CA$2*AJ360)))</f>
        <v>2.628798060421258</v>
      </c>
      <c r="CP360" s="1">
        <f>CN360+CO360</f>
        <v>3.8103878455145228</v>
      </c>
      <c r="CQ360" s="2">
        <f>CN360/CP360</f>
        <v>0.3100969856609736</v>
      </c>
      <c r="CR360" s="2">
        <f>CO360/CP360</f>
        <v>0.68990301433902645</v>
      </c>
      <c r="CS360" s="1">
        <f>CJ360+CK360</f>
        <v>1.5714726684145486</v>
      </c>
      <c r="CT360" s="1">
        <f>IF((CS360=0),CJ360,CJ360/CS360)</f>
        <v>0.21730578170241019</v>
      </c>
      <c r="CU360" s="4">
        <f>IF((CS360=0),CK360,CK360/CS360)</f>
        <v>0.78269421829758978</v>
      </c>
      <c r="CV360" s="1">
        <f>CI360+CH360+CG360</f>
        <v>2.1378221144804872</v>
      </c>
      <c r="CW360" s="1">
        <f>IF((CV360=0),CI360,CI360/CV360)</f>
        <v>0.11944316740483797</v>
      </c>
      <c r="CX360" s="1">
        <f>IF((CV360=0),CH360,CH360/CV360)</f>
        <v>0</v>
      </c>
      <c r="CY360" s="1">
        <f>IF((CV360=0),CG360,CG360/CV360)</f>
        <v>0.88055683259516204</v>
      </c>
      <c r="CZ360" s="1">
        <f>CT360*CQ360</f>
        <v>6.7385867872618951E-2</v>
      </c>
      <c r="DA360" s="1">
        <f>CU360*CQ360</f>
        <v>0.24271111778835464</v>
      </c>
      <c r="DB360" s="1">
        <f>CW360*CR360</f>
        <v>8.2404201234798663E-2</v>
      </c>
      <c r="DC360" s="1">
        <f>CX360*CR360</f>
        <v>0</v>
      </c>
      <c r="DD360" s="1">
        <f>CY360*CR360</f>
        <v>0.60749881310422782</v>
      </c>
      <c r="DE360" s="1">
        <f>IF(($AM360="Bicycle"),1,0)</f>
        <v>0</v>
      </c>
      <c r="DF360" s="1">
        <f>IF(($AM360="Walk"),1,0)</f>
        <v>1</v>
      </c>
      <c r="DG360" s="1">
        <f>IF(($AM360="Car"),1,0)</f>
        <v>0</v>
      </c>
      <c r="DH360" s="1">
        <f>IF(($AM360="Rail"),1,0)</f>
        <v>0</v>
      </c>
      <c r="DI360" s="1">
        <f>IF(($AM360="Bus"),1,0)</f>
        <v>0</v>
      </c>
      <c r="DJ360" s="1" t="e">
        <f>DE360*LOG(CZ360)+DF360*LOG(DA360)+DG360*LOG(DB360)+DH360*LOG(DD360)+DI360*LOG(DC360)</f>
        <v>#NUM!</v>
      </c>
      <c r="DK360" s="1">
        <v>1414.7680600000001</v>
      </c>
      <c r="DL360" s="1">
        <f>(0-(CZ360*BH360*$BY$2))/100</f>
        <v>7.1041444943933496E-2</v>
      </c>
      <c r="DM360" s="1">
        <f t="shared" si="25"/>
        <v>4.787189422471836E-3</v>
      </c>
      <c r="DO360" s="1">
        <f>(0-(DA360*BK360*$BY$2))/100</f>
        <v>0.59513154305418792</v>
      </c>
      <c r="DP360" s="1">
        <f t="shared" si="26"/>
        <v>0.14444504204579026</v>
      </c>
      <c r="DR360" s="1">
        <f>(0-(DB360*AV360*$BY$2))/100</f>
        <v>6.9304375773154056E-2</v>
      </c>
      <c r="DS360" s="1">
        <f t="shared" si="27"/>
        <v>5.7109717276630917E-3</v>
      </c>
      <c r="DU360" s="1">
        <f>(0-(DC360*BT360*$BY$2))/100</f>
        <v>0</v>
      </c>
      <c r="DV360" s="1">
        <f t="shared" si="28"/>
        <v>0</v>
      </c>
      <c r="DX360" s="1">
        <f>(0-(DD360*BE360*$BY$2))/100</f>
        <v>1.6407153234950322</v>
      </c>
      <c r="DY360" s="1">
        <f t="shared" si="29"/>
        <v>0.99673261166515126</v>
      </c>
      <c r="EB360" s="1" t="s">
        <v>167</v>
      </c>
    </row>
    <row r="361" spans="1:132" x14ac:dyDescent="0.25">
      <c r="A361" s="1">
        <v>255636</v>
      </c>
      <c r="B361" s="1" t="s">
        <v>109</v>
      </c>
      <c r="C361" s="1">
        <v>999</v>
      </c>
      <c r="D361" s="1" t="s">
        <v>85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3">
        <v>0.70468750000000002</v>
      </c>
      <c r="K361" s="3">
        <v>0.7144907407407407</v>
      </c>
      <c r="L361" s="1">
        <v>0</v>
      </c>
      <c r="M361" s="1" t="s">
        <v>90</v>
      </c>
      <c r="N361" s="1">
        <v>0</v>
      </c>
      <c r="O361" s="1">
        <v>0</v>
      </c>
      <c r="P361" s="1">
        <v>0</v>
      </c>
      <c r="Q361" s="1">
        <v>1</v>
      </c>
      <c r="R361" s="1">
        <v>0</v>
      </c>
      <c r="S361" s="1">
        <v>0</v>
      </c>
      <c r="T361" s="1">
        <v>848</v>
      </c>
      <c r="U361" s="1">
        <v>14.133333333333301</v>
      </c>
      <c r="V361" s="1">
        <v>2045.5918489999999</v>
      </c>
      <c r="W361" s="1">
        <v>35.480749039999999</v>
      </c>
      <c r="X361" s="1">
        <v>139.63021699999999</v>
      </c>
      <c r="Y361" s="1">
        <v>102</v>
      </c>
      <c r="Z361" s="1">
        <v>1001013</v>
      </c>
      <c r="AA361" s="1">
        <v>100101304</v>
      </c>
      <c r="AB361" s="1">
        <v>35.498918359999998</v>
      </c>
      <c r="AC361" s="1">
        <v>139.633779</v>
      </c>
      <c r="AD361" s="1">
        <v>109</v>
      </c>
      <c r="AE361" s="1">
        <v>1008044</v>
      </c>
      <c r="AF361" s="1">
        <v>100804401</v>
      </c>
      <c r="AG361" s="1">
        <v>41.24</v>
      </c>
      <c r="AH361" s="1">
        <v>0</v>
      </c>
      <c r="AI361" s="1">
        <v>0</v>
      </c>
      <c r="AJ361" s="1">
        <v>0</v>
      </c>
      <c r="AK361" s="1">
        <v>0</v>
      </c>
      <c r="AL361" s="1">
        <v>200</v>
      </c>
      <c r="AM361" s="1" t="s">
        <v>42</v>
      </c>
      <c r="AN361" s="1">
        <v>0</v>
      </c>
      <c r="AO361" s="1">
        <v>0</v>
      </c>
      <c r="AP361" s="1">
        <v>0</v>
      </c>
      <c r="AQ361" s="1">
        <v>1</v>
      </c>
      <c r="AR361" s="1">
        <v>0</v>
      </c>
      <c r="AS361" s="1">
        <v>8</v>
      </c>
      <c r="AT361" s="1">
        <v>1</v>
      </c>
      <c r="AU361" s="1">
        <v>2522</v>
      </c>
      <c r="AV361" s="1">
        <v>10.4</v>
      </c>
      <c r="AW361" s="1">
        <v>1</v>
      </c>
      <c r="AX361" s="1">
        <v>3</v>
      </c>
      <c r="AY361" s="1">
        <v>120</v>
      </c>
      <c r="AZ361" s="1">
        <v>0</v>
      </c>
      <c r="BA361" s="1">
        <v>327</v>
      </c>
      <c r="BB361" s="1">
        <v>4.2</v>
      </c>
      <c r="BC361" s="1">
        <v>48</v>
      </c>
      <c r="BD361" s="1">
        <v>0.8</v>
      </c>
      <c r="BE361" s="1">
        <v>8</v>
      </c>
      <c r="BF361" s="1">
        <v>1</v>
      </c>
      <c r="BG361" s="1">
        <v>2328</v>
      </c>
      <c r="BH361" s="1">
        <v>11.6</v>
      </c>
      <c r="BI361" s="1">
        <v>1</v>
      </c>
      <c r="BJ361" s="1">
        <v>2328</v>
      </c>
      <c r="BK361" s="1">
        <v>29.8</v>
      </c>
      <c r="BL361" s="1">
        <v>1</v>
      </c>
      <c r="BM361" s="1">
        <v>2.0299999999999998</v>
      </c>
      <c r="BN361" s="1">
        <v>9</v>
      </c>
      <c r="BO361" s="1">
        <v>210</v>
      </c>
      <c r="BP361" s="1">
        <v>253</v>
      </c>
      <c r="BQ361" s="1">
        <v>3.8</v>
      </c>
      <c r="BR361" s="1">
        <v>271</v>
      </c>
      <c r="BS361" s="1">
        <v>4.0999999999999996</v>
      </c>
      <c r="BT361" s="1">
        <v>16.899999999999999</v>
      </c>
      <c r="CG361" s="1">
        <f>AW361*EXP((BE361/100)+(L361*CC$2)+BU$2)</f>
        <v>1.6235040383626229</v>
      </c>
      <c r="CH361" s="1">
        <f>BL361*EXP((BT361/100)+BV$2)</f>
        <v>0.15732429983752294</v>
      </c>
      <c r="CI361" s="1">
        <f>AT361*EXP((AV361/100)+(L361*CD$2)+BW$2)</f>
        <v>0.26391531600571894</v>
      </c>
      <c r="CJ361" s="1">
        <f>BF361*EXP((BH361/100)+(L361*CE$2)+BX$2)</f>
        <v>0.35083593024415455</v>
      </c>
      <c r="CK361" s="1">
        <f>BI361*EXP((BK361/100)+(L361*CF$2))</f>
        <v>1.3471617878795541</v>
      </c>
      <c r="CL361" s="1">
        <f>IF((CJ361+CK361)=0, LOG(1),LOG((CJ361+CK361)))</f>
        <v>0.22993710227604483</v>
      </c>
      <c r="CM361" s="1">
        <f>IF((CG361+CH361+CI361)=0, LOG(1),LOG((CG361+CH361+CI361)))</f>
        <v>0.31063886904646426</v>
      </c>
      <c r="CN361" s="1">
        <f>IF((CL361=0),1,EXP((BZ$2*CL361)+(CB$2*F361)))</f>
        <v>1.2158537889139158</v>
      </c>
      <c r="CO361" s="1">
        <f>IF((CM361=0),1,EXP((BZ$2*CM361)+(CA$2*AJ361)))</f>
        <v>1.302184239398019</v>
      </c>
      <c r="CP361" s="1">
        <f>CN361+CO361</f>
        <v>2.5180380283119348</v>
      </c>
      <c r="CQ361" s="2">
        <f>CN361/CP361</f>
        <v>0.48285759597086425</v>
      </c>
      <c r="CR361" s="2">
        <f>CO361/CP361</f>
        <v>0.5171424040291358</v>
      </c>
      <c r="CS361" s="1">
        <f>CJ361+CK361</f>
        <v>1.6979977181237087</v>
      </c>
      <c r="CT361" s="1">
        <f>IF((CS361=0),CJ361,CJ361/CS361)</f>
        <v>0.20661743328596993</v>
      </c>
      <c r="CU361" s="4">
        <f>IF((CS361=0),CK361,CK361/CS361)</f>
        <v>0.79338256671403007</v>
      </c>
      <c r="CV361" s="1">
        <f>CI361+CH361+CG361</f>
        <v>2.044743654205865</v>
      </c>
      <c r="CW361" s="1">
        <f>IF((CV361=0),CI361,CI361/CV361)</f>
        <v>0.12907012351541838</v>
      </c>
      <c r="CX361" s="1">
        <f>IF((CV361=0),CH361,CH361/CV361)</f>
        <v>7.6940842688969904E-2</v>
      </c>
      <c r="CY361" s="1">
        <f>IF((CV361=0),CG361,CG361/CV361)</f>
        <v>0.79398903379561159</v>
      </c>
      <c r="CZ361" s="1">
        <f>CT361*CQ361</f>
        <v>9.9766797122133863E-2</v>
      </c>
      <c r="DA361" s="1">
        <f>CU361*CQ361</f>
        <v>0.38309079884873037</v>
      </c>
      <c r="DB361" s="1">
        <f>CW361*CR361</f>
        <v>6.6747633963100961E-2</v>
      </c>
      <c r="DC361" s="1">
        <f>CX361*CR361</f>
        <v>3.9789372356201454E-2</v>
      </c>
      <c r="DD361" s="1">
        <f>CY361*CR361</f>
        <v>0.41060539770983334</v>
      </c>
      <c r="DE361" s="1">
        <f>IF(($AM361="Bicycle"),1,0)</f>
        <v>0</v>
      </c>
      <c r="DF361" s="1">
        <f>IF(($AM361="Walk"),1,0)</f>
        <v>0</v>
      </c>
      <c r="DG361" s="1">
        <f>IF(($AM361="Car"),1,0)</f>
        <v>0</v>
      </c>
      <c r="DH361" s="1">
        <f>IF(($AM361="Rail"),1,0)</f>
        <v>1</v>
      </c>
      <c r="DI361" s="1">
        <f>IF(($AM361="Bus"),1,0)</f>
        <v>0</v>
      </c>
      <c r="DJ361" s="1">
        <f>DE361*LOG(CZ361)+DF361*LOG(DA361)+DG361*LOG(DB361)+DH361*LOG(DD361)+DI361*LOG(DC361)</f>
        <v>-0.38657534580763986</v>
      </c>
      <c r="DK361" s="1">
        <v>2045.5918489999999</v>
      </c>
      <c r="DL361" s="1">
        <f>(0-(CZ361*BH361*$BY$2))/100</f>
        <v>0.13708722102331103</v>
      </c>
      <c r="DM361" s="1">
        <f t="shared" si="25"/>
        <v>1.3676752967869795E-2</v>
      </c>
      <c r="DO361" s="1">
        <f>(0-(DA361*BK361*$BY$2))/100</f>
        <v>1.352293431864463</v>
      </c>
      <c r="DP361" s="1">
        <f t="shared" si="26"/>
        <v>0.51805117109084831</v>
      </c>
      <c r="DR361" s="1">
        <f>(0-(DB361*AV361*$BY$2))/100</f>
        <v>8.22284622082083E-2</v>
      </c>
      <c r="DS361" s="1">
        <f t="shared" si="27"/>
        <v>5.4885552968221684E-3</v>
      </c>
      <c r="DU361" s="1">
        <f>(0-(DC361*BT361*$BY$2))/100</f>
        <v>7.9653845366182419E-2</v>
      </c>
      <c r="DV361" s="1">
        <f t="shared" si="28"/>
        <v>3.1693765128783238E-3</v>
      </c>
      <c r="DX361" s="1">
        <f>(0-(DD361*BE361*$BY$2))/100</f>
        <v>0.38910570161972147</v>
      </c>
      <c r="DY361" s="1">
        <f t="shared" si="29"/>
        <v>0.15976890136472949</v>
      </c>
      <c r="EB361" s="1" t="s">
        <v>167</v>
      </c>
    </row>
    <row r="362" spans="1:132" x14ac:dyDescent="0.25">
      <c r="A362" s="1">
        <v>256502</v>
      </c>
      <c r="B362" s="1" t="s">
        <v>95</v>
      </c>
      <c r="C362" s="1">
        <v>500</v>
      </c>
      <c r="D362" s="1" t="s">
        <v>8</v>
      </c>
      <c r="E362" s="1">
        <v>0</v>
      </c>
      <c r="F362" s="1">
        <v>0</v>
      </c>
      <c r="G362" s="1">
        <v>0</v>
      </c>
      <c r="H362" s="1">
        <v>0</v>
      </c>
      <c r="I362" s="1">
        <v>1</v>
      </c>
      <c r="J362" s="3">
        <v>0.71804398148148152</v>
      </c>
      <c r="K362" s="3">
        <v>0.73422453703703694</v>
      </c>
      <c r="L362" s="1">
        <v>1</v>
      </c>
      <c r="M362" s="1" t="s">
        <v>76</v>
      </c>
      <c r="N362" s="1">
        <v>0</v>
      </c>
      <c r="O362" s="1">
        <v>0</v>
      </c>
      <c r="P362" s="1">
        <v>0</v>
      </c>
      <c r="Q362" s="1">
        <v>0</v>
      </c>
      <c r="R362" s="1">
        <v>1</v>
      </c>
      <c r="S362" s="1">
        <v>0</v>
      </c>
      <c r="T362" s="1">
        <v>1398</v>
      </c>
      <c r="U362" s="1">
        <v>23.3</v>
      </c>
      <c r="V362" s="1">
        <v>1432.589015</v>
      </c>
      <c r="W362" s="1">
        <v>35.455187610000003</v>
      </c>
      <c r="X362" s="1">
        <v>139.63207840000001</v>
      </c>
      <c r="Y362" s="1">
        <v>103</v>
      </c>
      <c r="Z362" s="1">
        <v>1002002</v>
      </c>
      <c r="AA362" s="1">
        <v>100200205</v>
      </c>
      <c r="AB362" s="1">
        <v>35.465288749999999</v>
      </c>
      <c r="AC362" s="1">
        <v>139.62225620000001</v>
      </c>
      <c r="AD362" s="1">
        <v>103</v>
      </c>
      <c r="AE362" s="1">
        <v>1002001</v>
      </c>
      <c r="AF362" s="1">
        <v>100200102</v>
      </c>
      <c r="AG362" s="1">
        <v>45</v>
      </c>
      <c r="AH362" s="1">
        <v>45</v>
      </c>
      <c r="AI362" s="1">
        <v>1</v>
      </c>
      <c r="AJ362" s="1">
        <v>0</v>
      </c>
      <c r="AK362" s="1">
        <v>1</v>
      </c>
      <c r="AL362" s="1">
        <v>200</v>
      </c>
      <c r="AM362" s="1" t="s">
        <v>42</v>
      </c>
      <c r="AN362" s="1">
        <v>0</v>
      </c>
      <c r="AO362" s="1">
        <v>0</v>
      </c>
      <c r="AP362" s="1">
        <v>0</v>
      </c>
      <c r="AQ362" s="1">
        <v>1</v>
      </c>
      <c r="AR362" s="1">
        <v>0</v>
      </c>
      <c r="AS362" s="1">
        <v>11.3</v>
      </c>
      <c r="AT362" s="1">
        <v>1</v>
      </c>
      <c r="AU362" s="1">
        <v>1997</v>
      </c>
      <c r="AV362" s="1">
        <v>7.3</v>
      </c>
      <c r="AW362" s="1">
        <v>1</v>
      </c>
      <c r="AX362" s="1">
        <v>3</v>
      </c>
      <c r="AY362" s="1">
        <v>180</v>
      </c>
      <c r="AZ362" s="1">
        <v>0</v>
      </c>
      <c r="BA362" s="1">
        <v>444</v>
      </c>
      <c r="BB362" s="1">
        <v>5.3</v>
      </c>
      <c r="BC362" s="1">
        <v>246</v>
      </c>
      <c r="BD362" s="1">
        <v>3</v>
      </c>
      <c r="BE362" s="1">
        <v>11.3</v>
      </c>
      <c r="BF362" s="1">
        <v>1</v>
      </c>
      <c r="BG362" s="1">
        <v>1841</v>
      </c>
      <c r="BH362" s="1">
        <v>9.1999999999999993</v>
      </c>
      <c r="BI362" s="1">
        <v>1</v>
      </c>
      <c r="BJ362" s="1">
        <v>1841</v>
      </c>
      <c r="BK362" s="1">
        <v>22.4</v>
      </c>
      <c r="BL362" s="1">
        <v>1</v>
      </c>
      <c r="BM362" s="1">
        <v>1.05</v>
      </c>
      <c r="BN362" s="1">
        <v>9</v>
      </c>
      <c r="BO362" s="1">
        <v>210</v>
      </c>
      <c r="BP362" s="1">
        <v>358</v>
      </c>
      <c r="BQ362" s="1">
        <v>5.4</v>
      </c>
      <c r="BR362" s="1">
        <v>242</v>
      </c>
      <c r="BS362" s="1">
        <v>3.6</v>
      </c>
      <c r="BT362" s="1">
        <v>18</v>
      </c>
      <c r="CG362" s="1">
        <f>AW362*EXP((BE362/100)+(L362*CC$2)+BU$2)</f>
        <v>1.8800699808397532</v>
      </c>
      <c r="CH362" s="1">
        <f>BL362*EXP((BT362/100)+BV$2)</f>
        <v>0.15906442025183559</v>
      </c>
      <c r="CI362" s="1">
        <f>AT362*EXP((AV362/100)+(L362*CD$2)+BW$2)</f>
        <v>0.1141089483140879</v>
      </c>
      <c r="CJ362" s="1">
        <f>BF362*EXP((BH362/100)+(L362*CE$2)+BX$2)</f>
        <v>0.13871007715148587</v>
      </c>
      <c r="CK362" s="1">
        <f>BI362*EXP((BK362/100)+(L362*CF$2))</f>
        <v>0.86159995962538893</v>
      </c>
      <c r="CL362" s="1">
        <f>IF((CJ362+CK362)=0, LOG(1),LOG((CJ362+CK362)))</f>
        <v>1.3462639289550118E-4</v>
      </c>
      <c r="CM362" s="1">
        <f>IF((CG362+CH362+CI362)=0, LOG(1),LOG((CG362+CH362+CI362)))</f>
        <v>0.33309311451081069</v>
      </c>
      <c r="CN362" s="1">
        <f>IF((CL362=0),1,EXP((BZ$2*CL362)+(CB$2*F362)))</f>
        <v>1.0001144389816019</v>
      </c>
      <c r="CO362" s="1">
        <f>IF((CM362=0),1,EXP((BZ$2*CM362)+(CA$2*AJ362)))</f>
        <v>1.3272765649788869</v>
      </c>
      <c r="CP362" s="1">
        <f>CN362+CO362</f>
        <v>2.3273910039604888</v>
      </c>
      <c r="CQ362" s="2">
        <f>CN362/CP362</f>
        <v>0.42971483402647903</v>
      </c>
      <c r="CR362" s="2">
        <f>CO362/CP362</f>
        <v>0.57028516597352097</v>
      </c>
      <c r="CS362" s="1">
        <f>CJ362+CK362</f>
        <v>1.0003100367768747</v>
      </c>
      <c r="CT362" s="1">
        <f>IF((CS362=0),CJ362,CJ362/CS362)</f>
        <v>0.13866708525531471</v>
      </c>
      <c r="CU362" s="4">
        <f>IF((CS362=0),CK362,CK362/CS362)</f>
        <v>0.86133291474468543</v>
      </c>
      <c r="CV362" s="1">
        <f>CI362+CH362+CG362</f>
        <v>2.1532433494056766</v>
      </c>
      <c r="CW362" s="1">
        <f>IF((CV362=0),CI362,CI362/CV362)</f>
        <v>5.2993986186272657E-2</v>
      </c>
      <c r="CX362" s="1">
        <f>IF((CV362=0),CH362,CH362/CV362)</f>
        <v>7.3872012792116346E-2</v>
      </c>
      <c r="CY362" s="1">
        <f>IF((CV362=0),CG362,CG362/CV362)</f>
        <v>0.87313400102161098</v>
      </c>
      <c r="CZ362" s="1">
        <f>CT362*CQ362</f>
        <v>5.9587303525423178E-2</v>
      </c>
      <c r="DA362" s="1">
        <f>CU362*CQ362</f>
        <v>0.3701275305010559</v>
      </c>
      <c r="DB362" s="1">
        <f>CW362*CR362</f>
        <v>3.0221684207836979E-2</v>
      </c>
      <c r="DC362" s="1">
        <f>CX362*CR362</f>
        <v>4.2128113075950137E-2</v>
      </c>
      <c r="DD362" s="1">
        <f>CY362*CR362</f>
        <v>0.49793536868973387</v>
      </c>
      <c r="DE362" s="1">
        <f>IF(($AM362="Bicycle"),1,0)</f>
        <v>0</v>
      </c>
      <c r="DF362" s="1">
        <f>IF(($AM362="Walk"),1,0)</f>
        <v>0</v>
      </c>
      <c r="DG362" s="1">
        <f>IF(($AM362="Car"),1,0)</f>
        <v>0</v>
      </c>
      <c r="DH362" s="1">
        <f>IF(($AM362="Rail"),1,0)</f>
        <v>1</v>
      </c>
      <c r="DI362" s="1">
        <f>IF(($AM362="Bus"),1,0)</f>
        <v>0</v>
      </c>
      <c r="DJ362" s="1">
        <f>DE362*LOG(CZ362)+DF362*LOG(DA362)+DG362*LOG(DB362)+DH362*LOG(DD362)+DI362*LOG(DC362)</f>
        <v>-0.30282702439487624</v>
      </c>
      <c r="DK362" s="1">
        <v>1432.589015</v>
      </c>
      <c r="DL362" s="1">
        <f>(0-(CZ362*BH362*$BY$2))/100</f>
        <v>6.4937342827170536E-2</v>
      </c>
      <c r="DM362" s="1">
        <f t="shared" si="25"/>
        <v>3.8694411571770725E-3</v>
      </c>
      <c r="DO362" s="1">
        <f>(0-(DA362*BK362*$BY$2))/100</f>
        <v>0.9820924252175991</v>
      </c>
      <c r="DP362" s="1">
        <f t="shared" si="26"/>
        <v>0.36349944406958284</v>
      </c>
      <c r="DR362" s="1">
        <f>(0-(DB362*AV362*$BY$2))/100</f>
        <v>2.6133313405913447E-2</v>
      </c>
      <c r="DS362" s="1">
        <f t="shared" si="27"/>
        <v>7.8979274505794881E-4</v>
      </c>
      <c r="DU362" s="1">
        <f>(0-(DC362*BT362*$BY$2))/100</f>
        <v>8.9825049664379847E-2</v>
      </c>
      <c r="DV362" s="1">
        <f t="shared" si="28"/>
        <v>3.7841598493138311E-3</v>
      </c>
      <c r="DX362" s="1">
        <f>(0-(DD362*BE362*$BY$2))/100</f>
        <v>0.66650647448197986</v>
      </c>
      <c r="DY362" s="1">
        <f t="shared" si="29"/>
        <v>0.33187714710527932</v>
      </c>
      <c r="EB362" s="1" t="s">
        <v>167</v>
      </c>
    </row>
    <row r="363" spans="1:132" x14ac:dyDescent="0.25">
      <c r="A363" s="1">
        <v>255848</v>
      </c>
      <c r="B363" s="1" t="s">
        <v>101</v>
      </c>
      <c r="C363" s="1">
        <v>100</v>
      </c>
      <c r="D363" s="1" t="s">
        <v>80</v>
      </c>
      <c r="E363" s="1">
        <v>1</v>
      </c>
      <c r="F363" s="1">
        <v>0</v>
      </c>
      <c r="G363" s="1">
        <v>0</v>
      </c>
      <c r="H363" s="1">
        <v>0</v>
      </c>
      <c r="I363" s="1">
        <v>0</v>
      </c>
      <c r="J363" s="3">
        <v>0.33075231481481482</v>
      </c>
      <c r="K363" s="3">
        <v>0.34734953703703703</v>
      </c>
      <c r="L363" s="1">
        <v>1</v>
      </c>
      <c r="M363" s="1" t="s">
        <v>79</v>
      </c>
      <c r="N363" s="1">
        <v>0</v>
      </c>
      <c r="O363" s="1">
        <v>1</v>
      </c>
      <c r="P363" s="1">
        <v>0</v>
      </c>
      <c r="Q363" s="1">
        <v>0</v>
      </c>
      <c r="R363" s="1">
        <v>0</v>
      </c>
      <c r="S363" s="1">
        <v>0</v>
      </c>
      <c r="T363" s="1">
        <v>1434</v>
      </c>
      <c r="U363" s="1">
        <v>23.9</v>
      </c>
      <c r="V363" s="1">
        <v>2742.7949450000001</v>
      </c>
      <c r="W363" s="1">
        <v>35.431208609999999</v>
      </c>
      <c r="X363" s="1">
        <v>139.66283799999999</v>
      </c>
      <c r="Y363" s="1">
        <v>104</v>
      </c>
      <c r="Z363" s="1">
        <v>1003010</v>
      </c>
      <c r="AA363" s="1">
        <v>100301003</v>
      </c>
      <c r="AB363" s="1">
        <v>35.443895499999996</v>
      </c>
      <c r="AC363" s="1">
        <v>139.6368689</v>
      </c>
      <c r="AD363" s="1">
        <v>104</v>
      </c>
      <c r="AE363" s="1">
        <v>1003002</v>
      </c>
      <c r="AF363" s="1">
        <v>100300216</v>
      </c>
      <c r="AG363" s="1">
        <v>50</v>
      </c>
      <c r="AH363" s="1">
        <v>50</v>
      </c>
      <c r="AI363" s="1">
        <v>0</v>
      </c>
      <c r="AJ363" s="1">
        <v>1</v>
      </c>
      <c r="AK363" s="1">
        <v>1</v>
      </c>
      <c r="AL363" s="1">
        <v>240</v>
      </c>
      <c r="AM363" s="1" t="s">
        <v>40</v>
      </c>
      <c r="AN363" s="1">
        <v>0</v>
      </c>
      <c r="AO363" s="1">
        <v>1</v>
      </c>
      <c r="AP363" s="1">
        <v>0</v>
      </c>
      <c r="AQ363" s="1">
        <v>0</v>
      </c>
      <c r="AR363" s="1">
        <v>0</v>
      </c>
      <c r="AS363" s="1">
        <v>21.7</v>
      </c>
      <c r="AT363" s="1">
        <v>1</v>
      </c>
      <c r="AU363" s="1">
        <v>4210</v>
      </c>
      <c r="AV363" s="1">
        <v>12.5</v>
      </c>
      <c r="AW363" s="1">
        <v>1</v>
      </c>
      <c r="AX363" s="1">
        <v>18</v>
      </c>
      <c r="AY363" s="1">
        <v>210</v>
      </c>
      <c r="AZ363" s="1">
        <v>0</v>
      </c>
      <c r="BA363" s="1">
        <v>2104</v>
      </c>
      <c r="BB363" s="1">
        <v>25.9</v>
      </c>
      <c r="BC363" s="1">
        <v>368</v>
      </c>
      <c r="BD363" s="1">
        <v>4.4000000000000004</v>
      </c>
      <c r="BE363" s="1">
        <v>48.3</v>
      </c>
      <c r="BF363" s="1">
        <v>1</v>
      </c>
      <c r="BG363" s="1">
        <v>3113</v>
      </c>
      <c r="BH363" s="1">
        <v>15.6</v>
      </c>
      <c r="BI363" s="1">
        <v>1</v>
      </c>
      <c r="BJ363" s="1">
        <v>3113</v>
      </c>
      <c r="BK363" s="1">
        <v>38.5</v>
      </c>
      <c r="BL363" s="1">
        <v>1</v>
      </c>
      <c r="BM363" s="1">
        <v>2.62</v>
      </c>
      <c r="BN363" s="1">
        <v>12</v>
      </c>
      <c r="BO363" s="1">
        <v>210</v>
      </c>
      <c r="BP363" s="1">
        <v>379</v>
      </c>
      <c r="BQ363" s="1">
        <v>5.7</v>
      </c>
      <c r="BR363" s="1">
        <v>264</v>
      </c>
      <c r="BS363" s="1">
        <v>4</v>
      </c>
      <c r="BT363" s="1">
        <v>21.7</v>
      </c>
      <c r="CG363" s="1">
        <f>AW363*EXP((BE363/100)+(L363*CC$2)+BU$2)</f>
        <v>2.7218423892511239</v>
      </c>
      <c r="CH363" s="1">
        <f>BL363*EXP((BT363/100)+BV$2)</f>
        <v>0.16506003875899744</v>
      </c>
      <c r="CI363" s="1">
        <f>AT363*EXP((AV363/100)+(L363*CD$2)+BW$2)</f>
        <v>0.12019959815777151</v>
      </c>
      <c r="CJ363" s="1">
        <f>BF363*EXP((BH363/100)+(L363*CE$2)+BX$2)</f>
        <v>0.14787775888282104</v>
      </c>
      <c r="CK363" s="1">
        <f>BI363*EXP((BK363/100)+(L363*CF$2))</f>
        <v>1.0121085217025831</v>
      </c>
      <c r="CL363" s="1">
        <f>IF((CJ363+CK363)=0, LOG(1),LOG((CJ363+CK363)))</f>
        <v>6.4452852760290349E-2</v>
      </c>
      <c r="CM363" s="1">
        <f>IF((CG363+CH363+CI363)=0, LOG(1),LOG((CG363+CH363+CI363)))</f>
        <v>0.47814816326847348</v>
      </c>
      <c r="CN363" s="1">
        <f>IF((CL363=0),1,EXP((BZ$2*CL363)+(CB$2*F363)))</f>
        <v>1.0563134034749642</v>
      </c>
      <c r="CO363" s="1">
        <f>IF((CM363=0),1,EXP((BZ$2*CM363)+(CA$2*AJ363)))</f>
        <v>2.9816500006445632</v>
      </c>
      <c r="CP363" s="1">
        <f>CN363+CO363</f>
        <v>4.0379634041195276</v>
      </c>
      <c r="CQ363" s="2">
        <f>CN363/CP363</f>
        <v>0.26159558613069994</v>
      </c>
      <c r="CR363" s="2">
        <f>CO363/CP363</f>
        <v>0.7384044138693</v>
      </c>
      <c r="CS363" s="1">
        <f>CJ363+CK363</f>
        <v>1.1599862805854042</v>
      </c>
      <c r="CT363" s="1">
        <f>IF((CS363=0),CJ363,CJ363/CS363)</f>
        <v>0.12748233436708609</v>
      </c>
      <c r="CU363" s="4">
        <f>IF((CS363=0),CK363,CK363/CS363)</f>
        <v>0.87251766563291389</v>
      </c>
      <c r="CV363" s="1">
        <f>CI363+CH363+CG363</f>
        <v>3.0071020261678929</v>
      </c>
      <c r="CW363" s="1">
        <f>IF((CV363=0),CI363,CI363/CV363)</f>
        <v>3.9971905546200615E-2</v>
      </c>
      <c r="CX363" s="1">
        <f>IF((CV363=0),CH363,CH363/CV363)</f>
        <v>5.4890069350038671E-2</v>
      </c>
      <c r="CY363" s="1">
        <f>IF((CV363=0),CG363,CG363/CV363)</f>
        <v>0.90513802510376073</v>
      </c>
      <c r="CZ363" s="1">
        <f>CT363*CQ363</f>
        <v>3.334881598006776E-2</v>
      </c>
      <c r="DA363" s="1">
        <f>CU363*CQ363</f>
        <v>0.22824677015063219</v>
      </c>
      <c r="DB363" s="1">
        <f>CW363*CR363</f>
        <v>2.9515431486081288E-2</v>
      </c>
      <c r="DC363" s="1">
        <f>CX363*CR363</f>
        <v>4.0531069485660536E-2</v>
      </c>
      <c r="DD363" s="1">
        <f>CY363*CR363</f>
        <v>0.66835791289755819</v>
      </c>
      <c r="DE363" s="1">
        <f>IF(($AM363="Bicycle"),1,0)</f>
        <v>0</v>
      </c>
      <c r="DF363" s="1">
        <f>IF(($AM363="Walk"),1,0)</f>
        <v>0</v>
      </c>
      <c r="DG363" s="1">
        <f>IF(($AM363="Car"),1,0)</f>
        <v>0</v>
      </c>
      <c r="DH363" s="1">
        <f>IF(($AM363="Rail"),1,0)</f>
        <v>0</v>
      </c>
      <c r="DI363" s="1">
        <f>IF(($AM363="Bus"),1,0)</f>
        <v>1</v>
      </c>
      <c r="DJ363" s="1">
        <f>DE363*LOG(CZ363)+DF363*LOG(DA363)+DG363*LOG(DB363)+DH363*LOG(DD363)+DI363*LOG(DC363)</f>
        <v>-1.3922119364608032</v>
      </c>
      <c r="DK363" s="1">
        <v>2742.7949450000001</v>
      </c>
      <c r="DL363" s="1">
        <f>(0-(CZ363*BH363*$BY$2))/100</f>
        <v>6.1625147402710211E-2</v>
      </c>
      <c r="DM363" s="1">
        <f t="shared" si="25"/>
        <v>2.0551257004775333E-3</v>
      </c>
      <c r="DO363" s="1">
        <f>(0-(DA363*BK363*$BY$2))/100</f>
        <v>1.0409223263028571</v>
      </c>
      <c r="DP363" s="1">
        <f t="shared" si="26"/>
        <v>0.23758715895630958</v>
      </c>
      <c r="DR363" s="1">
        <f>(0-(DB363*AV363*$BY$2))/100</f>
        <v>4.370308581645687E-2</v>
      </c>
      <c r="DS363" s="1">
        <f t="shared" si="27"/>
        <v>1.2899154351459637E-3</v>
      </c>
      <c r="DU363" s="1">
        <f>(0-(DC363*BT363*$BY$2))/100</f>
        <v>0.10418393361711989</v>
      </c>
      <c r="DV363" s="1">
        <f t="shared" si="28"/>
        <v>4.2226862527249311E-3</v>
      </c>
      <c r="DX363" s="1">
        <f>(0-(DD363*BE363*$BY$2))/100</f>
        <v>3.8239233503569854</v>
      </c>
      <c r="DY363" s="1">
        <f t="shared" si="29"/>
        <v>2.5557494295248331</v>
      </c>
      <c r="EB363" s="1" t="s">
        <v>167</v>
      </c>
    </row>
    <row r="364" spans="1:132" x14ac:dyDescent="0.25">
      <c r="A364" s="1">
        <v>256074</v>
      </c>
      <c r="B364" s="1" t="s">
        <v>103</v>
      </c>
      <c r="C364" s="1">
        <v>500</v>
      </c>
      <c r="D364" s="1" t="s">
        <v>8</v>
      </c>
      <c r="E364" s="1">
        <v>0</v>
      </c>
      <c r="F364" s="1">
        <v>0</v>
      </c>
      <c r="G364" s="1">
        <v>0</v>
      </c>
      <c r="H364" s="1">
        <v>0</v>
      </c>
      <c r="I364" s="1">
        <v>1</v>
      </c>
      <c r="J364" s="3">
        <v>0.74833333333333341</v>
      </c>
      <c r="K364" s="3">
        <v>0.75574074074074071</v>
      </c>
      <c r="L364" s="1">
        <v>1</v>
      </c>
      <c r="M364" s="1" t="s">
        <v>76</v>
      </c>
      <c r="N364" s="1">
        <v>0</v>
      </c>
      <c r="O364" s="1">
        <v>0</v>
      </c>
      <c r="P364" s="1">
        <v>0</v>
      </c>
      <c r="Q364" s="1">
        <v>0</v>
      </c>
      <c r="R364" s="1">
        <v>1</v>
      </c>
      <c r="S364" s="1">
        <v>0</v>
      </c>
      <c r="T364" s="1">
        <v>639</v>
      </c>
      <c r="U364" s="1">
        <v>10.65</v>
      </c>
      <c r="V364" s="1">
        <v>2689.406121</v>
      </c>
      <c r="W364" s="1">
        <v>35.444254960000002</v>
      </c>
      <c r="X364" s="1">
        <v>139.6370781</v>
      </c>
      <c r="Y364" s="1">
        <v>104</v>
      </c>
      <c r="Z364" s="1">
        <v>1003002</v>
      </c>
      <c r="AA364" s="1">
        <v>100300215</v>
      </c>
      <c r="AB364" s="1">
        <v>35.465127870000003</v>
      </c>
      <c r="AC364" s="1">
        <v>139.62206839999999</v>
      </c>
      <c r="AD364" s="1">
        <v>103</v>
      </c>
      <c r="AE364" s="1">
        <v>1002001</v>
      </c>
      <c r="AF364" s="1">
        <v>100200102</v>
      </c>
      <c r="AG364" s="1">
        <v>33</v>
      </c>
      <c r="AH364" s="1">
        <v>33</v>
      </c>
      <c r="AI364" s="1">
        <v>1</v>
      </c>
      <c r="AJ364" s="1">
        <v>0</v>
      </c>
      <c r="AK364" s="1">
        <v>0</v>
      </c>
      <c r="AL364" s="1">
        <v>200</v>
      </c>
      <c r="AM364" s="1" t="s">
        <v>42</v>
      </c>
      <c r="AN364" s="1">
        <v>0</v>
      </c>
      <c r="AO364" s="1">
        <v>0</v>
      </c>
      <c r="AP364" s="1">
        <v>0</v>
      </c>
      <c r="AQ364" s="1">
        <v>1</v>
      </c>
      <c r="AR364" s="1">
        <v>0</v>
      </c>
      <c r="AS364" s="1">
        <v>19.100000000000001</v>
      </c>
      <c r="AT364" s="1">
        <v>1</v>
      </c>
      <c r="AU364" s="1">
        <v>2930</v>
      </c>
      <c r="AV364" s="1">
        <v>10</v>
      </c>
      <c r="AW364" s="1">
        <v>1</v>
      </c>
      <c r="AX364" s="1">
        <v>5</v>
      </c>
      <c r="AY364" s="1">
        <v>180</v>
      </c>
      <c r="AZ364" s="1">
        <v>0</v>
      </c>
      <c r="BA364" s="1">
        <v>904</v>
      </c>
      <c r="BB364" s="1">
        <v>10.8</v>
      </c>
      <c r="BC364" s="1">
        <v>274</v>
      </c>
      <c r="BD364" s="1">
        <v>3.3</v>
      </c>
      <c r="BE364" s="1">
        <v>19.100000000000001</v>
      </c>
      <c r="BF364" s="1">
        <v>1</v>
      </c>
      <c r="BG364" s="1">
        <v>3006</v>
      </c>
      <c r="BH364" s="1">
        <v>15</v>
      </c>
      <c r="BI364" s="1">
        <v>1</v>
      </c>
      <c r="BJ364" s="1">
        <v>3006</v>
      </c>
      <c r="BK364" s="1">
        <v>36.200000000000003</v>
      </c>
      <c r="BL364" s="1">
        <v>1</v>
      </c>
      <c r="BM364" s="1">
        <v>2.06</v>
      </c>
      <c r="BN364" s="1">
        <v>13</v>
      </c>
      <c r="BO364" s="1">
        <v>210</v>
      </c>
      <c r="BP364" s="1">
        <v>249</v>
      </c>
      <c r="BQ364" s="1">
        <v>3.7</v>
      </c>
      <c r="BR364" s="1">
        <v>229</v>
      </c>
      <c r="BS364" s="1">
        <v>3.4</v>
      </c>
      <c r="BT364" s="1">
        <v>20.100000000000001</v>
      </c>
      <c r="CG364" s="1">
        <f>AW364*EXP((BE364/100)+(L364*CC$2)+BU$2)</f>
        <v>2.0325862561712862</v>
      </c>
      <c r="CH364" s="1">
        <f>BL364*EXP((BT364/100)+BV$2)</f>
        <v>0.16244009359211364</v>
      </c>
      <c r="CI364" s="1">
        <f>AT364*EXP((AV364/100)+(L364*CD$2)+BW$2)</f>
        <v>0.11723185950509703</v>
      </c>
      <c r="CJ364" s="1">
        <f>BF364*EXP((BH364/100)+(L364*CE$2)+BX$2)</f>
        <v>0.14699314881356049</v>
      </c>
      <c r="CK364" s="1">
        <f>BI364*EXP((BK364/100)+(L364*CF$2))</f>
        <v>0.98909568776716605</v>
      </c>
      <c r="CL364" s="1">
        <f>IF((CJ364+CK364)=0, LOG(1),LOG((CJ364+CK364)))</f>
        <v>5.5412292403459122E-2</v>
      </c>
      <c r="CM364" s="1">
        <f>IF((CG364+CH364+CI364)=0, LOG(1),LOG((CG364+CH364+CI364)))</f>
        <v>0.36403633000757141</v>
      </c>
      <c r="CN364" s="1">
        <f>IF((CL364=0),1,EXP((BZ$2*CL364)+(CB$2*F364)))</f>
        <v>1.0482272966961965</v>
      </c>
      <c r="CO364" s="1">
        <f>IF((CM364=0),1,EXP((BZ$2*CM364)+(CA$2*AJ364)))</f>
        <v>1.3626493830844786</v>
      </c>
      <c r="CP364" s="1">
        <f>CN364+CO364</f>
        <v>2.4108766797806753</v>
      </c>
      <c r="CQ364" s="2">
        <f>CN364/CP364</f>
        <v>0.4347909229399311</v>
      </c>
      <c r="CR364" s="2">
        <f>CO364/CP364</f>
        <v>0.56520907706006884</v>
      </c>
      <c r="CS364" s="1">
        <f>CJ364+CK364</f>
        <v>1.1360888365807265</v>
      </c>
      <c r="CT364" s="1">
        <f>IF((CS364=0),CJ364,CJ364/CS364)</f>
        <v>0.12938525939218282</v>
      </c>
      <c r="CU364" s="4">
        <f>IF((CS364=0),CK364,CK364/CS364)</f>
        <v>0.87061474060781729</v>
      </c>
      <c r="CV364" s="1">
        <f>CI364+CH364+CG364</f>
        <v>2.3122582092684967</v>
      </c>
      <c r="CW364" s="1">
        <f>IF((CV364=0),CI364,CI364/CV364)</f>
        <v>5.0700159279436344E-2</v>
      </c>
      <c r="CX364" s="1">
        <f>IF((CV364=0),CH364,CH364/CV364)</f>
        <v>7.0251710185733535E-2</v>
      </c>
      <c r="CY364" s="1">
        <f>IF((CV364=0),CG364,CG364/CV364)</f>
        <v>0.87904813053483022</v>
      </c>
      <c r="CZ364" s="1">
        <f>CT364*CQ364</f>
        <v>5.6255536345949556E-2</v>
      </c>
      <c r="DA364" s="1">
        <f>CU364*CQ364</f>
        <v>0.37853538659398162</v>
      </c>
      <c r="DB364" s="1">
        <f>CW364*CR364</f>
        <v>2.8656190233128702E-2</v>
      </c>
      <c r="DC364" s="1">
        <f>CX364*CR364</f>
        <v>3.9706904275969887E-2</v>
      </c>
      <c r="DD364" s="1">
        <f>CY364*CR364</f>
        <v>0.49684598255097029</v>
      </c>
      <c r="DE364" s="1">
        <f>IF(($AM364="Bicycle"),1,0)</f>
        <v>0</v>
      </c>
      <c r="DF364" s="1">
        <f>IF(($AM364="Walk"),1,0)</f>
        <v>0</v>
      </c>
      <c r="DG364" s="1">
        <f>IF(($AM364="Car"),1,0)</f>
        <v>0</v>
      </c>
      <c r="DH364" s="1">
        <f>IF(($AM364="Rail"),1,0)</f>
        <v>1</v>
      </c>
      <c r="DI364" s="1">
        <f>IF(($AM364="Bus"),1,0)</f>
        <v>0</v>
      </c>
      <c r="DJ364" s="1">
        <f>DE364*LOG(CZ364)+DF364*LOG(DA364)+DG364*LOG(DB364)+DH364*LOG(DD364)+DI364*LOG(DC364)</f>
        <v>-0.30377821749326689</v>
      </c>
      <c r="DK364" s="1">
        <v>2689.406121</v>
      </c>
      <c r="DL364" s="1">
        <f>(0-(CZ364*BH364*$BY$2))/100</f>
        <v>9.9956141264093343E-2</v>
      </c>
      <c r="DM364" s="1">
        <f t="shared" si="25"/>
        <v>5.6230863378830716E-3</v>
      </c>
      <c r="DO364" s="1">
        <f>(0-(DA364*BK364*$BY$2))/100</f>
        <v>1.6231849556667413</v>
      </c>
      <c r="DP364" s="1">
        <f t="shared" si="26"/>
        <v>0.61443294470684484</v>
      </c>
      <c r="DR364" s="1">
        <f>(0-(DB364*AV364*$BY$2))/100</f>
        <v>3.3944655466662421E-2</v>
      </c>
      <c r="DS364" s="1">
        <f t="shared" si="27"/>
        <v>9.7272450445069043E-4</v>
      </c>
      <c r="DU364" s="1">
        <f>(0-(DC364*BT364*$BY$2))/100</f>
        <v>9.4539878483639386E-2</v>
      </c>
      <c r="DV364" s="1">
        <f t="shared" si="28"/>
        <v>3.7538859052116944E-3</v>
      </c>
      <c r="DX364" s="1">
        <f>(0-(DD364*BE364*$BY$2))/100</f>
        <v>1.1241081672239859</v>
      </c>
      <c r="DY364" s="1">
        <f t="shared" si="29"/>
        <v>0.55850862683797164</v>
      </c>
      <c r="EB364" s="1" t="s">
        <v>167</v>
      </c>
    </row>
    <row r="365" spans="1:132" x14ac:dyDescent="0.25">
      <c r="A365" s="1">
        <v>256742</v>
      </c>
      <c r="B365" s="1" t="s">
        <v>105</v>
      </c>
      <c r="C365" s="1">
        <v>200</v>
      </c>
      <c r="D365" s="1" t="s">
        <v>84</v>
      </c>
      <c r="E365" s="1">
        <v>0</v>
      </c>
      <c r="F365" s="1">
        <v>0</v>
      </c>
      <c r="G365" s="1">
        <v>0</v>
      </c>
      <c r="H365" s="1">
        <v>1</v>
      </c>
      <c r="I365" s="1">
        <v>0</v>
      </c>
      <c r="J365" s="3">
        <v>0.63962962962962966</v>
      </c>
      <c r="K365" s="3">
        <v>0.64883101851851854</v>
      </c>
      <c r="L365" s="1">
        <v>0</v>
      </c>
      <c r="M365" s="1" t="s">
        <v>90</v>
      </c>
      <c r="N365" s="1">
        <v>0</v>
      </c>
      <c r="O365" s="1">
        <v>0</v>
      </c>
      <c r="P365" s="1">
        <v>0</v>
      </c>
      <c r="Q365" s="1">
        <v>1</v>
      </c>
      <c r="R365" s="1">
        <v>0</v>
      </c>
      <c r="S365" s="1">
        <v>0</v>
      </c>
      <c r="T365" s="1">
        <v>794</v>
      </c>
      <c r="U365" s="1">
        <v>13.233333333333301</v>
      </c>
      <c r="V365" s="1">
        <v>1743.2557420000001</v>
      </c>
      <c r="W365" s="1">
        <v>35.439507380000002</v>
      </c>
      <c r="X365" s="1">
        <v>139.66065470000001</v>
      </c>
      <c r="Y365" s="1">
        <v>104</v>
      </c>
      <c r="Z365" s="1">
        <v>1003004</v>
      </c>
      <c r="AA365" s="1">
        <v>100300402</v>
      </c>
      <c r="AB365" s="1">
        <v>35.425586719999998</v>
      </c>
      <c r="AC365" s="1">
        <v>139.65179810000001</v>
      </c>
      <c r="AD365" s="1">
        <v>104</v>
      </c>
      <c r="AE365" s="1">
        <v>1003012</v>
      </c>
      <c r="AF365" s="1">
        <v>100301201</v>
      </c>
      <c r="AG365" s="1">
        <v>53</v>
      </c>
      <c r="AH365" s="1">
        <v>53</v>
      </c>
      <c r="AI365" s="1">
        <v>1</v>
      </c>
      <c r="AJ365" s="1">
        <v>0</v>
      </c>
      <c r="AK365" s="1">
        <v>1</v>
      </c>
      <c r="AL365" s="1">
        <v>100</v>
      </c>
      <c r="AM365" s="1" t="s">
        <v>41</v>
      </c>
      <c r="AN365" s="1">
        <v>0</v>
      </c>
      <c r="AO365" s="1">
        <v>0</v>
      </c>
      <c r="AP365" s="1">
        <v>1</v>
      </c>
      <c r="AQ365" s="1">
        <v>0</v>
      </c>
      <c r="AR365" s="1">
        <v>0</v>
      </c>
      <c r="AS365" s="1">
        <v>12.2</v>
      </c>
      <c r="AT365" s="1">
        <v>1</v>
      </c>
      <c r="AU365" s="1">
        <v>2507</v>
      </c>
      <c r="AV365" s="1">
        <v>12.2</v>
      </c>
      <c r="AW365" s="1">
        <v>1</v>
      </c>
      <c r="AX365" s="1">
        <v>24</v>
      </c>
      <c r="AY365" s="1">
        <v>340</v>
      </c>
      <c r="AZ365" s="1">
        <v>1</v>
      </c>
      <c r="BA365" s="1">
        <v>1312</v>
      </c>
      <c r="BB365" s="1">
        <v>16.399999999999999</v>
      </c>
      <c r="BC365" s="1">
        <v>763</v>
      </c>
      <c r="BD365" s="1">
        <v>9.6</v>
      </c>
      <c r="BE365" s="1">
        <v>50</v>
      </c>
      <c r="BF365" s="1">
        <v>1</v>
      </c>
      <c r="BG365" s="1">
        <v>2106</v>
      </c>
      <c r="BH365" s="1">
        <v>10.5</v>
      </c>
      <c r="BI365" s="1">
        <v>1</v>
      </c>
      <c r="BJ365" s="1">
        <v>2106</v>
      </c>
      <c r="BK365" s="1">
        <v>26.4</v>
      </c>
      <c r="BL365" s="1">
        <v>1</v>
      </c>
      <c r="BM365" s="1">
        <v>2.2999999999999998</v>
      </c>
      <c r="BN365" s="1">
        <v>10</v>
      </c>
      <c r="BO365" s="1">
        <v>210</v>
      </c>
      <c r="BP365" s="1">
        <v>473</v>
      </c>
      <c r="BQ365" s="1">
        <v>7.1</v>
      </c>
      <c r="BR365" s="1">
        <v>277</v>
      </c>
      <c r="BS365" s="1">
        <v>4.2</v>
      </c>
      <c r="BT365" s="1">
        <v>21.3</v>
      </c>
      <c r="CG365" s="1">
        <f>AW365*EXP((BE365/100)+(L365*CC$2)+BU$2)</f>
        <v>2.4709107317795116</v>
      </c>
      <c r="CH365" s="1">
        <f>BL365*EXP((BT365/100)+BV$2)</f>
        <v>0.16440111732539034</v>
      </c>
      <c r="CI365" s="1">
        <f>AT365*EXP((AV365/100)+(L365*CD$2)+BW$2)</f>
        <v>0.26870880365923572</v>
      </c>
      <c r="CJ365" s="1">
        <f>BF365*EXP((BH365/100)+(L365*CE$2)+BX$2)</f>
        <v>0.34699788297169937</v>
      </c>
      <c r="CK365" s="1">
        <f>BI365*EXP((BK365/100)+(L365*CF$2))</f>
        <v>1.3021281963008942</v>
      </c>
      <c r="CL365" s="1">
        <f>IF((CJ365+CK365)=0, LOG(1),LOG((CJ365+CK365)))</f>
        <v>0.21725385967073263</v>
      </c>
      <c r="CM365" s="1">
        <f>IF((CG365+CH365+CI365)=0, LOG(1),LOG((CG365+CH365+CI365)))</f>
        <v>0.46299970064706675</v>
      </c>
      <c r="CN365" s="1">
        <f>IF((CL365=0),1,EXP((BZ$2*CL365)+(CB$2*F365)))</f>
        <v>1.202816368520885</v>
      </c>
      <c r="CO365" s="1">
        <f>IF((CM365=0),1,EXP((BZ$2*CM365)+(CA$2*AJ365)))</f>
        <v>1.4822330163947819</v>
      </c>
      <c r="CP365" s="1">
        <f>CN365+CO365</f>
        <v>2.6850493849156667</v>
      </c>
      <c r="CQ365" s="2">
        <f>CN365/CP365</f>
        <v>0.44796806169681069</v>
      </c>
      <c r="CR365" s="2">
        <f>CO365/CP365</f>
        <v>0.55203193830318942</v>
      </c>
      <c r="CS365" s="1">
        <f>CJ365+CK365</f>
        <v>1.6491260792725935</v>
      </c>
      <c r="CT365" s="1">
        <f>IF((CS365=0),CJ365,CJ365/CS365)</f>
        <v>0.21041319237687109</v>
      </c>
      <c r="CU365" s="4">
        <f>IF((CS365=0),CK365,CK365/CS365)</f>
        <v>0.78958680762312894</v>
      </c>
      <c r="CV365" s="1">
        <f>CI365+CH365+CG365</f>
        <v>2.9040206527641379</v>
      </c>
      <c r="CW365" s="1">
        <f>IF((CV365=0),CI365,CI365/CV365)</f>
        <v>9.2529921715078109E-2</v>
      </c>
      <c r="CX365" s="1">
        <f>IF((CV365=0),CH365,CH365/CV365)</f>
        <v>5.6611552389928148E-2</v>
      </c>
      <c r="CY365" s="1">
        <f>IF((CV365=0),CG365,CG365/CV365)</f>
        <v>0.85085852589499367</v>
      </c>
      <c r="CZ365" s="1">
        <f>CT365*CQ365</f>
        <v>9.4258389944505083E-2</v>
      </c>
      <c r="DA365" s="1">
        <f>CU365*CQ365</f>
        <v>0.35370967175230561</v>
      </c>
      <c r="DB365" s="1">
        <f>CW365*CR365</f>
        <v>5.1079472035416948E-2</v>
      </c>
      <c r="DC365" s="1">
        <f>CX365*CR365</f>
        <v>3.1251384996164588E-2</v>
      </c>
      <c r="DD365" s="1">
        <f>CY365*CR365</f>
        <v>0.46970108127160781</v>
      </c>
      <c r="DE365" s="1">
        <f>IF(($AM365="Bicycle"),1,0)</f>
        <v>0</v>
      </c>
      <c r="DF365" s="1">
        <f>IF(($AM365="Walk"),1,0)</f>
        <v>0</v>
      </c>
      <c r="DG365" s="1">
        <f>IF(($AM365="Car"),1,0)</f>
        <v>1</v>
      </c>
      <c r="DH365" s="1">
        <f>IF(($AM365="Rail"),1,0)</f>
        <v>0</v>
      </c>
      <c r="DI365" s="1">
        <f>IF(($AM365="Bus"),1,0)</f>
        <v>0</v>
      </c>
      <c r="DJ365" s="1">
        <f>DE365*LOG(CZ365)+DF365*LOG(DA365)+DG365*LOG(DB365)+DH365*LOG(DD365)+DI365*LOG(DC365)</f>
        <v>-1.2917536003140657</v>
      </c>
      <c r="DK365" s="1">
        <v>1743.2557420000001</v>
      </c>
      <c r="DL365" s="1">
        <f>(0-(CZ365*BH365*$BY$2))/100</f>
        <v>0.11723634484391726</v>
      </c>
      <c r="DM365" s="1">
        <f t="shared" si="25"/>
        <v>1.1050509107966421E-2</v>
      </c>
      <c r="DO365" s="1">
        <f>(0-(DA365*BK365*$BY$2))/100</f>
        <v>1.1061240001296957</v>
      </c>
      <c r="DP365" s="1">
        <f t="shared" si="26"/>
        <v>0.39124675700322192</v>
      </c>
      <c r="DR365" s="1">
        <f>(0-(DB365*AV365*$BY$2))/100</f>
        <v>7.3817474687938214E-2</v>
      </c>
      <c r="DS365" s="1">
        <f t="shared" si="27"/>
        <v>3.7705576340476385E-3</v>
      </c>
      <c r="DU365" s="1">
        <f>(0-(DC365*BT365*$BY$2))/100</f>
        <v>7.8850023302855857E-2</v>
      </c>
      <c r="DV365" s="1">
        <f t="shared" si="28"/>
        <v>2.4641724351940975E-3</v>
      </c>
      <c r="DX365" s="1">
        <f>(0-(DD365*BE365*$BY$2))/100</f>
        <v>2.7819192374098738</v>
      </c>
      <c r="DY365" s="1">
        <f t="shared" si="29"/>
        <v>1.3066704738217043</v>
      </c>
      <c r="EB365" s="1" t="s">
        <v>167</v>
      </c>
    </row>
    <row r="366" spans="1:132" x14ac:dyDescent="0.25">
      <c r="A366" s="1">
        <v>258042</v>
      </c>
      <c r="B366" s="1" t="s">
        <v>106</v>
      </c>
      <c r="C366" s="1">
        <v>200</v>
      </c>
      <c r="D366" s="1" t="s">
        <v>84</v>
      </c>
      <c r="E366" s="1">
        <v>0</v>
      </c>
      <c r="F366" s="1">
        <v>0</v>
      </c>
      <c r="G366" s="1">
        <v>0</v>
      </c>
      <c r="H366" s="1">
        <v>1</v>
      </c>
      <c r="I366" s="1">
        <v>0</v>
      </c>
      <c r="J366" s="3">
        <v>0.9787731481481482</v>
      </c>
      <c r="K366" s="3">
        <v>0.99938657407407405</v>
      </c>
      <c r="L366" s="1">
        <v>0</v>
      </c>
      <c r="M366" s="1" t="s">
        <v>88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1</v>
      </c>
      <c r="T366" s="1">
        <v>1781</v>
      </c>
      <c r="U366" s="1">
        <v>29.683333333333302</v>
      </c>
      <c r="V366" s="1">
        <v>1016.644211</v>
      </c>
      <c r="W366" s="1">
        <v>35.465406850000001</v>
      </c>
      <c r="X366" s="1">
        <v>139.62292669999999</v>
      </c>
      <c r="Y366" s="1">
        <v>103</v>
      </c>
      <c r="Z366" s="1">
        <v>1002001</v>
      </c>
      <c r="AA366" s="1">
        <v>100200102</v>
      </c>
      <c r="AB366" s="1">
        <v>35.459725910000003</v>
      </c>
      <c r="AC366" s="1">
        <v>139.61412910000001</v>
      </c>
      <c r="AD366" s="1">
        <v>103</v>
      </c>
      <c r="AE366" s="1">
        <v>1002008</v>
      </c>
      <c r="AF366" s="1">
        <v>100200803</v>
      </c>
      <c r="AG366" s="1">
        <v>41.24</v>
      </c>
      <c r="AH366" s="1">
        <v>0</v>
      </c>
      <c r="AI366" s="1">
        <v>1</v>
      </c>
      <c r="AJ366" s="1">
        <v>0</v>
      </c>
      <c r="AK366" s="1">
        <v>0</v>
      </c>
      <c r="AL366" s="1">
        <v>410</v>
      </c>
      <c r="AM366" s="1" t="s">
        <v>39</v>
      </c>
      <c r="AN366" s="1">
        <v>1</v>
      </c>
      <c r="AO366" s="1">
        <v>0</v>
      </c>
      <c r="AP366" s="1">
        <v>0</v>
      </c>
      <c r="AQ366" s="1">
        <v>0</v>
      </c>
      <c r="AR366" s="1">
        <v>0</v>
      </c>
      <c r="AS366" s="1">
        <v>6.1</v>
      </c>
      <c r="AT366" s="1">
        <v>1</v>
      </c>
      <c r="AU366" s="1">
        <v>2810</v>
      </c>
      <c r="AV366" s="1">
        <v>7.9</v>
      </c>
      <c r="AW366" s="1">
        <v>1</v>
      </c>
      <c r="AX366" s="1">
        <v>1</v>
      </c>
      <c r="AY366" s="1">
        <v>140</v>
      </c>
      <c r="AZ366" s="1">
        <v>0</v>
      </c>
      <c r="BA366" s="1">
        <v>251</v>
      </c>
      <c r="BB366" s="1">
        <v>3</v>
      </c>
      <c r="BC366" s="1">
        <v>325</v>
      </c>
      <c r="BD366" s="1">
        <v>3.9</v>
      </c>
      <c r="BE366" s="1">
        <v>7.9</v>
      </c>
      <c r="BF366" s="1">
        <v>1</v>
      </c>
      <c r="BG366" s="1">
        <v>1220</v>
      </c>
      <c r="BH366" s="1">
        <v>6.1</v>
      </c>
      <c r="BI366" s="1">
        <v>1</v>
      </c>
      <c r="BJ366" s="1">
        <v>1220</v>
      </c>
      <c r="BK366" s="1">
        <v>14.7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CG366" s="1">
        <f>AW366*EXP((BE366/100)+(L366*CC$2)+BU$2)</f>
        <v>1.621881345805763</v>
      </c>
      <c r="CH366" s="1">
        <f>BL366*EXP((BT366/100)+BV$2)</f>
        <v>0</v>
      </c>
      <c r="CI366" s="1">
        <f>AT366*EXP((AV366/100)+(L366*CD$2)+BW$2)</f>
        <v>0.25739922363646733</v>
      </c>
      <c r="CJ366" s="1">
        <f>BF366*EXP((BH366/100)+(L366*CE$2)+BX$2)</f>
        <v>0.33206099734453681</v>
      </c>
      <c r="CK366" s="1">
        <f>BI366*EXP((BK366/100)+(L366*CF$2))</f>
        <v>1.1583539630298554</v>
      </c>
      <c r="CL366" s="1">
        <f>IF((CJ366+CK366)=0, LOG(1),LOG((CJ366+CK366)))</f>
        <v>0.17330720123831841</v>
      </c>
      <c r="CM366" s="1">
        <f>IF((CG366+CH366+CI366)=0, LOG(1),LOG((CG366+CH366+CI366)))</f>
        <v>0.27399162345563238</v>
      </c>
      <c r="CN366" s="1">
        <f>IF((CL366=0),1,EXP((BZ$2*CL366)+(CB$2*F366)))</f>
        <v>1.1587144074020914</v>
      </c>
      <c r="CO366" s="1">
        <f>IF((CM366=0),1,EXP((BZ$2*CM366)+(CA$2*AJ366)))</f>
        <v>1.2622462601864994</v>
      </c>
      <c r="CP366" s="1">
        <f>CN366+CO366</f>
        <v>2.4209606675885906</v>
      </c>
      <c r="CQ366" s="2">
        <f>CN366/CP366</f>
        <v>0.47861760949476079</v>
      </c>
      <c r="CR366" s="2">
        <f>CO366/CP366</f>
        <v>0.52138239050523927</v>
      </c>
      <c r="CS366" s="1">
        <f>CJ366+CK366</f>
        <v>1.4904149603743921</v>
      </c>
      <c r="CT366" s="1">
        <f>IF((CS366=0),CJ366,CJ366/CS366)</f>
        <v>0.22279768129885325</v>
      </c>
      <c r="CU366" s="4">
        <f>IF((CS366=0),CK366,CK366/CS366)</f>
        <v>0.77720231870114675</v>
      </c>
      <c r="CV366" s="1">
        <f>CI366+CH366+CG366</f>
        <v>1.8792805694422303</v>
      </c>
      <c r="CW366" s="1">
        <f>IF((CV366=0),CI366,CI366/CV366)</f>
        <v>0.13696689457756875</v>
      </c>
      <c r="CX366" s="1">
        <f>IF((CV366=0),CH366,CH366/CV366)</f>
        <v>0</v>
      </c>
      <c r="CY366" s="1">
        <f>IF((CV366=0),CG366,CG366/CV366)</f>
        <v>0.86303310542243128</v>
      </c>
      <c r="CZ366" s="1">
        <f>CT366*CQ366</f>
        <v>0.10663489362423272</v>
      </c>
      <c r="DA366" s="1">
        <f>CU366*CQ366</f>
        <v>0.37198271587052806</v>
      </c>
      <c r="DB366" s="1">
        <f>CW366*CR366</f>
        <v>7.1412126914931887E-2</v>
      </c>
      <c r="DC366" s="1">
        <f>CX366*CR366</f>
        <v>0</v>
      </c>
      <c r="DD366" s="1">
        <f>CY366*CR366</f>
        <v>0.4499702635903074</v>
      </c>
      <c r="DE366" s="1">
        <f>IF(($AM366="Bicycle"),1,0)</f>
        <v>1</v>
      </c>
      <c r="DF366" s="1">
        <f>IF(($AM366="Walk"),1,0)</f>
        <v>0</v>
      </c>
      <c r="DG366" s="1">
        <f>IF(($AM366="Car"),1,0)</f>
        <v>0</v>
      </c>
      <c r="DH366" s="1">
        <f>IF(($AM366="Rail"),1,0)</f>
        <v>0</v>
      </c>
      <c r="DI366" s="1">
        <f>IF(($AM366="Bus"),1,0)</f>
        <v>0</v>
      </c>
      <c r="DJ366" s="1" t="e">
        <f>DE366*LOG(CZ366)+DF366*LOG(DA366)+DG366*LOG(DB366)+DH366*LOG(DD366)+DI366*LOG(DC366)</f>
        <v>#NUM!</v>
      </c>
      <c r="DK366" s="1">
        <v>1016.644211</v>
      </c>
      <c r="DL366" s="1">
        <f>(0-(CZ366*BH366*$BY$2))/100</f>
        <v>7.7051682870761778E-2</v>
      </c>
      <c r="DM366" s="1">
        <f t="shared" si="25"/>
        <v>8.2163980064917964E-3</v>
      </c>
      <c r="DO366" s="1">
        <f>(0-(DA366*BK366*$BY$2))/100</f>
        <v>0.64772856369846121</v>
      </c>
      <c r="DP366" s="1">
        <f t="shared" si="26"/>
        <v>0.24094383027146993</v>
      </c>
      <c r="DR366" s="1">
        <f>(0-(DB366*AV366*$BY$2))/100</f>
        <v>6.6827007337443109E-2</v>
      </c>
      <c r="DS366" s="1">
        <f t="shared" si="27"/>
        <v>4.7722587293265719E-3</v>
      </c>
      <c r="DU366" s="1">
        <f>(0-(DC366*BT366*$BY$2))/100</f>
        <v>0</v>
      </c>
      <c r="DV366" s="1">
        <f t="shared" si="28"/>
        <v>0</v>
      </c>
      <c r="DX366" s="1">
        <f>(0-(DD366*BE366*$BY$2))/100</f>
        <v>0.42107926770478499</v>
      </c>
      <c r="DY366" s="1">
        <f t="shared" si="29"/>
        <v>0.1894731490815357</v>
      </c>
      <c r="EB366" s="1" t="s">
        <v>167</v>
      </c>
    </row>
    <row r="367" spans="1:132" x14ac:dyDescent="0.25">
      <c r="A367" s="1">
        <v>256206</v>
      </c>
      <c r="B367" s="1" t="s">
        <v>105</v>
      </c>
      <c r="C367" s="1">
        <v>600</v>
      </c>
      <c r="D367" s="1" t="s">
        <v>6</v>
      </c>
      <c r="E367" s="1">
        <v>0</v>
      </c>
      <c r="F367" s="1">
        <v>0</v>
      </c>
      <c r="G367" s="1">
        <v>1</v>
      </c>
      <c r="H367" s="1">
        <v>0</v>
      </c>
      <c r="I367" s="1">
        <v>0</v>
      </c>
      <c r="J367" s="3">
        <v>0.51599537037037035</v>
      </c>
      <c r="K367" s="3">
        <v>0.53835648148148152</v>
      </c>
      <c r="L367" s="1">
        <v>0</v>
      </c>
      <c r="M367" s="1" t="s">
        <v>82</v>
      </c>
      <c r="N367" s="1">
        <v>0</v>
      </c>
      <c r="O367" s="1">
        <v>0</v>
      </c>
      <c r="P367" s="1">
        <v>1</v>
      </c>
      <c r="Q367" s="1">
        <v>0</v>
      </c>
      <c r="R367" s="1">
        <v>0</v>
      </c>
      <c r="S367" s="1">
        <v>0</v>
      </c>
      <c r="T367" s="1">
        <v>1932</v>
      </c>
      <c r="U367" s="1">
        <v>32.200000000000003</v>
      </c>
      <c r="V367" s="1">
        <v>1370.6418490000001</v>
      </c>
      <c r="W367" s="1">
        <v>35.425506310000003</v>
      </c>
      <c r="X367" s="1">
        <v>139.65122940000001</v>
      </c>
      <c r="Y367" s="1">
        <v>104</v>
      </c>
      <c r="Z367" s="1">
        <v>1003012</v>
      </c>
      <c r="AA367" s="1">
        <v>100301201</v>
      </c>
      <c r="AB367" s="1">
        <v>35.423355100000002</v>
      </c>
      <c r="AC367" s="1">
        <v>139.6661264</v>
      </c>
      <c r="AD367" s="1">
        <v>104</v>
      </c>
      <c r="AE367" s="1">
        <v>1003008</v>
      </c>
      <c r="AF367" s="1">
        <v>100300801</v>
      </c>
      <c r="AG367" s="1">
        <v>53</v>
      </c>
      <c r="AH367" s="1">
        <v>53</v>
      </c>
      <c r="AI367" s="1">
        <v>1</v>
      </c>
      <c r="AJ367" s="1">
        <v>0</v>
      </c>
      <c r="AK367" s="1">
        <v>1</v>
      </c>
      <c r="AL367" s="1">
        <v>410</v>
      </c>
      <c r="AM367" s="1" t="s">
        <v>39</v>
      </c>
      <c r="AN367" s="1">
        <v>1</v>
      </c>
      <c r="AO367" s="1">
        <v>0</v>
      </c>
      <c r="AP367" s="1">
        <v>0</v>
      </c>
      <c r="AQ367" s="1">
        <v>0</v>
      </c>
      <c r="AR367" s="1">
        <v>0</v>
      </c>
      <c r="AS367" s="1">
        <v>9.6</v>
      </c>
      <c r="AT367" s="1">
        <v>1</v>
      </c>
      <c r="AU367" s="1">
        <v>2053</v>
      </c>
      <c r="AV367" s="1">
        <v>9.1999999999999993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1</v>
      </c>
      <c r="BG367" s="1">
        <v>1918</v>
      </c>
      <c r="BH367" s="1">
        <v>9.6</v>
      </c>
      <c r="BI367" s="1">
        <v>1</v>
      </c>
      <c r="BJ367" s="1">
        <v>1918</v>
      </c>
      <c r="BK367" s="1">
        <v>23.4</v>
      </c>
      <c r="BL367" s="1">
        <v>1</v>
      </c>
      <c r="BM367" s="1">
        <v>1.4</v>
      </c>
      <c r="BN367" s="1">
        <v>7</v>
      </c>
      <c r="BO367" s="1">
        <v>210</v>
      </c>
      <c r="BP367" s="1">
        <v>434</v>
      </c>
      <c r="BQ367" s="1">
        <v>6.5</v>
      </c>
      <c r="BR367" s="1">
        <v>328</v>
      </c>
      <c r="BS367" s="1">
        <v>4.9000000000000004</v>
      </c>
      <c r="BT367" s="1">
        <v>18.399999999999999</v>
      </c>
      <c r="CG367" s="1">
        <f>AW367*EXP((BE367/100)+(L367*CC$2)+BU$2)</f>
        <v>0</v>
      </c>
      <c r="CH367" s="1">
        <f>BL367*EXP((BT367/100)+BV$2)</f>
        <v>0.15970195214659016</v>
      </c>
      <c r="CI367" s="1">
        <f>AT367*EXP((AV367/100)+(L367*CD$2)+BW$2)</f>
        <v>0.2607672583362684</v>
      </c>
      <c r="CJ367" s="1">
        <f>BF367*EXP((BH367/100)+(L367*CE$2)+BX$2)</f>
        <v>0.34388891337366173</v>
      </c>
      <c r="CK367" s="1">
        <f>BI367*EXP((BK367/100)+(L367*CF$2))</f>
        <v>1.2636444922077779</v>
      </c>
      <c r="CL367" s="1">
        <f>IF((CJ367+CK367)=0, LOG(1),LOG((CJ367+CK367)))</f>
        <v>0.20616000660959818</v>
      </c>
      <c r="CM367" s="1">
        <f>IF((CG367+CH367+CI367)=0, LOG(1),LOG((CG367+CH367+CI367)))</f>
        <v>-0.37626580059607029</v>
      </c>
      <c r="CN367" s="1">
        <f>IF((CL367=0),1,EXP((BZ$2*CL367)+(CB$2*F367)))</f>
        <v>1.1915273905901027</v>
      </c>
      <c r="CO367" s="1">
        <f>IF((CM367=0),1,EXP((BZ$2*CM367)+(CA$2*AJ367)))</f>
        <v>0.72627544847052861</v>
      </c>
      <c r="CP367" s="1">
        <f>CN367+CO367</f>
        <v>1.9178028390606312</v>
      </c>
      <c r="CQ367" s="2">
        <f>CN367/CP367</f>
        <v>0.62129816805033555</v>
      </c>
      <c r="CR367" s="2">
        <f>CO367/CP367</f>
        <v>0.3787018319496645</v>
      </c>
      <c r="CS367" s="1">
        <f>CJ367+CK367</f>
        <v>1.6075334055814396</v>
      </c>
      <c r="CT367" s="1">
        <f>IF((CS367=0),CJ367,CJ367/CS367)</f>
        <v>0.21392333881190992</v>
      </c>
      <c r="CU367" s="4">
        <f>IF((CS367=0),CK367,CK367/CS367)</f>
        <v>0.78607666118809005</v>
      </c>
      <c r="CV367" s="1">
        <f>CI367+CH367+CG367</f>
        <v>0.42046921048285857</v>
      </c>
      <c r="CW367" s="1">
        <f>IF((CV367=0),CI367,CI367/CV367)</f>
        <v>0.62018157771126314</v>
      </c>
      <c r="CX367" s="1">
        <f>IF((CV367=0),CH367,CH367/CV367)</f>
        <v>0.37981842228873686</v>
      </c>
      <c r="CY367" s="1">
        <f>IF((CV367=0),CG367,CG367/CV367)</f>
        <v>0</v>
      </c>
      <c r="CZ367" s="1">
        <f>CT367*CQ367</f>
        <v>0.13291017850705089</v>
      </c>
      <c r="DA367" s="1">
        <f>CU367*CQ367</f>
        <v>0.48838798954328466</v>
      </c>
      <c r="DB367" s="1">
        <f>CW367*CR367</f>
        <v>0.23486389962068857</v>
      </c>
      <c r="DC367" s="1">
        <f>CX367*CR367</f>
        <v>0.14383793232897593</v>
      </c>
      <c r="DD367" s="1">
        <f>CY367*CR367</f>
        <v>0</v>
      </c>
      <c r="DE367" s="1">
        <f>IF(($AM367="Bicycle"),1,0)</f>
        <v>1</v>
      </c>
      <c r="DF367" s="1">
        <f>IF(($AM367="Walk"),1,0)</f>
        <v>0</v>
      </c>
      <c r="DG367" s="1">
        <f>IF(($AM367="Car"),1,0)</f>
        <v>0</v>
      </c>
      <c r="DH367" s="1">
        <f>IF(($AM367="Rail"),1,0)</f>
        <v>0</v>
      </c>
      <c r="DI367" s="1">
        <f>IF(($AM367="Bus"),1,0)</f>
        <v>0</v>
      </c>
      <c r="DJ367" s="1" t="e">
        <f>DE367*LOG(CZ367)+DF367*LOG(DA367)+DG367*LOG(DB367)+DH367*LOG(DD367)+DI367*LOG(DC367)</f>
        <v>#NUM!</v>
      </c>
      <c r="DK367" s="1">
        <v>1370.6418490000001</v>
      </c>
      <c r="DL367" s="1">
        <f>(0-(CZ367*BH367*$BY$2))/100</f>
        <v>0.1511410474840427</v>
      </c>
      <c r="DM367" s="1">
        <f t="shared" si="25"/>
        <v>2.0088183600846771E-2</v>
      </c>
      <c r="DO367" s="1">
        <f>(0-(DA367*BK367*$BY$2))/100</f>
        <v>1.3537354008298315</v>
      </c>
      <c r="DP367" s="1">
        <f t="shared" si="26"/>
        <v>0.66114811078485403</v>
      </c>
      <c r="DR367" s="1">
        <f>(0-(DB367*AV367*$BY$2))/100</f>
        <v>0.25595112826153865</v>
      </c>
      <c r="DS367" s="1">
        <f t="shared" si="27"/>
        <v>6.011368009582E-2</v>
      </c>
      <c r="DU367" s="1">
        <f>(0-(DC367*BT367*$BY$2))/100</f>
        <v>0.31350480960135818</v>
      </c>
      <c r="DV367" s="1">
        <f t="shared" si="28"/>
        <v>4.5093883588248639E-2</v>
      </c>
      <c r="DX367" s="1">
        <f>(0-(DD367*BE367*$BY$2))/100</f>
        <v>0</v>
      </c>
      <c r="DY367" s="1">
        <f t="shared" si="29"/>
        <v>0</v>
      </c>
      <c r="EB367" s="1" t="s">
        <v>167</v>
      </c>
    </row>
    <row r="368" spans="1:132" x14ac:dyDescent="0.25">
      <c r="A368" s="1">
        <v>257795</v>
      </c>
      <c r="B368" s="1" t="s">
        <v>95</v>
      </c>
      <c r="C368" s="1">
        <v>400</v>
      </c>
      <c r="D368" s="1" t="s">
        <v>4</v>
      </c>
      <c r="E368" s="1">
        <v>1</v>
      </c>
      <c r="F368" s="1">
        <v>0</v>
      </c>
      <c r="G368" s="1">
        <v>0</v>
      </c>
      <c r="H368" s="1">
        <v>0</v>
      </c>
      <c r="I368" s="1">
        <v>0</v>
      </c>
      <c r="J368" s="3">
        <v>0.39899305555555559</v>
      </c>
      <c r="K368" s="3">
        <v>0.40958333333333335</v>
      </c>
      <c r="L368" s="1">
        <v>1</v>
      </c>
      <c r="M368" s="1" t="s">
        <v>79</v>
      </c>
      <c r="N368" s="1">
        <v>0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915</v>
      </c>
      <c r="U368" s="1">
        <v>15.25</v>
      </c>
      <c r="V368" s="1">
        <v>2863.6639340000002</v>
      </c>
      <c r="W368" s="1">
        <v>35.444528519999999</v>
      </c>
      <c r="X368" s="1">
        <v>139.63611789999999</v>
      </c>
      <c r="Y368" s="1">
        <v>104</v>
      </c>
      <c r="Z368" s="1">
        <v>1003002</v>
      </c>
      <c r="AA368" s="1">
        <v>100300216</v>
      </c>
      <c r="AB368" s="1">
        <v>35.467144930000003</v>
      </c>
      <c r="AC368" s="1">
        <v>139.6209848</v>
      </c>
      <c r="AD368" s="1">
        <v>103</v>
      </c>
      <c r="AE368" s="1">
        <v>1002006</v>
      </c>
      <c r="AF368" s="1">
        <v>100200603</v>
      </c>
      <c r="AG368" s="1">
        <v>45</v>
      </c>
      <c r="AH368" s="1">
        <v>45</v>
      </c>
      <c r="AI368" s="1">
        <v>1</v>
      </c>
      <c r="AJ368" s="1">
        <v>0</v>
      </c>
      <c r="AK368" s="1">
        <v>1</v>
      </c>
      <c r="AL368" s="1">
        <v>200</v>
      </c>
      <c r="AM368" s="1" t="s">
        <v>42</v>
      </c>
      <c r="AN368" s="1">
        <v>0</v>
      </c>
      <c r="AO368" s="1">
        <v>0</v>
      </c>
      <c r="AP368" s="1">
        <v>0</v>
      </c>
      <c r="AQ368" s="1">
        <v>1</v>
      </c>
      <c r="AR368" s="1">
        <v>0</v>
      </c>
      <c r="AS368" s="1">
        <v>16.899999999999999</v>
      </c>
      <c r="AT368" s="1">
        <v>1</v>
      </c>
      <c r="AU368" s="1">
        <v>3690</v>
      </c>
      <c r="AV368" s="1">
        <v>14</v>
      </c>
      <c r="AW368" s="1">
        <v>1</v>
      </c>
      <c r="AX368" s="1">
        <v>3</v>
      </c>
      <c r="AY368" s="1">
        <v>130</v>
      </c>
      <c r="AZ368" s="1">
        <v>0</v>
      </c>
      <c r="BA368" s="1">
        <v>876</v>
      </c>
      <c r="BB368" s="1">
        <v>10.5</v>
      </c>
      <c r="BC368" s="1">
        <v>278</v>
      </c>
      <c r="BD368" s="1">
        <v>3.4</v>
      </c>
      <c r="BE368" s="1">
        <v>16.899999999999999</v>
      </c>
      <c r="BF368" s="1">
        <v>1</v>
      </c>
      <c r="BG368" s="1">
        <v>3178</v>
      </c>
      <c r="BH368" s="1">
        <v>15.9</v>
      </c>
      <c r="BI368" s="1">
        <v>1</v>
      </c>
      <c r="BJ368" s="1">
        <v>3178</v>
      </c>
      <c r="BK368" s="1">
        <v>38.200000000000003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CG368" s="1">
        <f>AW368*EXP((BE368/100)+(L368*CC$2)+BU$2)</f>
        <v>1.9883576569988579</v>
      </c>
      <c r="CH368" s="1">
        <f>BL368*EXP((BT368/100)+BV$2)</f>
        <v>0</v>
      </c>
      <c r="CI368" s="1">
        <f>AT368*EXP((AV368/100)+(L368*CD$2)+BW$2)</f>
        <v>0.12201618245151333</v>
      </c>
      <c r="CJ368" s="1">
        <f>BF368*EXP((BH368/100)+(L368*CE$2)+BX$2)</f>
        <v>0.14832205827533379</v>
      </c>
      <c r="CK368" s="1">
        <f>BI368*EXP((BK368/100)+(L368*CF$2))</f>
        <v>1.0090767460747485</v>
      </c>
      <c r="CL368" s="1">
        <f>IF((CJ368+CK368)=0, LOG(1),LOG((CJ368+CK368)))</f>
        <v>6.3483029380189474E-2</v>
      </c>
      <c r="CM368" s="1">
        <f>IF((CG368+CH368+CI368)=0, LOG(1),LOG((CG368+CH368+CI368)))</f>
        <v>0.32435939464809849</v>
      </c>
      <c r="CN368" s="1">
        <f>IF((CL368=0),1,EXP((BZ$2*CL368)+(CB$2*F368)))</f>
        <v>1.0554429904665883</v>
      </c>
      <c r="CO368" s="1">
        <f>IF((CM368=0),1,EXP((BZ$2*CM368)+(CA$2*AJ368)))</f>
        <v>1.3174597958064991</v>
      </c>
      <c r="CP368" s="1">
        <f>CN368+CO368</f>
        <v>2.3729027862730874</v>
      </c>
      <c r="CQ368" s="2">
        <f>CN368/CP368</f>
        <v>0.44478981464060779</v>
      </c>
      <c r="CR368" s="2">
        <f>CO368/CP368</f>
        <v>0.55521018535939226</v>
      </c>
      <c r="CS368" s="1">
        <f>CJ368+CK368</f>
        <v>1.1573988043500822</v>
      </c>
      <c r="CT368" s="1">
        <f>IF((CS368=0),CJ368,CJ368/CS368)</f>
        <v>0.12815121090316103</v>
      </c>
      <c r="CU368" s="4">
        <f>IF((CS368=0),CK368,CK368/CS368)</f>
        <v>0.87184878909683905</v>
      </c>
      <c r="CV368" s="1">
        <f>CI368+CH368+CG368</f>
        <v>2.110373839450371</v>
      </c>
      <c r="CW368" s="1">
        <f>IF((CV368=0),CI368,CI368/CV368)</f>
        <v>5.781733083048992E-2</v>
      </c>
      <c r="CX368" s="1">
        <f>IF((CV368=0),CH368,CH368/CV368)</f>
        <v>0</v>
      </c>
      <c r="CY368" s="1">
        <f>IF((CV368=0),CG368,CG368/CV368)</f>
        <v>0.94218266916951021</v>
      </c>
      <c r="CZ368" s="1">
        <f>CT368*CQ368</f>
        <v>5.7000353343586434E-2</v>
      </c>
      <c r="DA368" s="1">
        <f>CU368*CQ368</f>
        <v>0.38778946129702141</v>
      </c>
      <c r="DB368" s="1">
        <f>CW368*CR368</f>
        <v>3.2100770967381613E-2</v>
      </c>
      <c r="DC368" s="1">
        <f>CX368*CR368</f>
        <v>0</v>
      </c>
      <c r="DD368" s="1">
        <f>CY368*CR368</f>
        <v>0.52310941439201075</v>
      </c>
      <c r="DE368" s="1">
        <f>IF(($AM368="Bicycle"),1,0)</f>
        <v>0</v>
      </c>
      <c r="DF368" s="1">
        <f>IF(($AM368="Walk"),1,0)</f>
        <v>0</v>
      </c>
      <c r="DG368" s="1">
        <f>IF(($AM368="Car"),1,0)</f>
        <v>0</v>
      </c>
      <c r="DH368" s="1">
        <f>IF(($AM368="Rail"),1,0)</f>
        <v>1</v>
      </c>
      <c r="DI368" s="1">
        <f>IF(($AM368="Bus"),1,0)</f>
        <v>0</v>
      </c>
      <c r="DJ368" s="1" t="e">
        <f>DE368*LOG(CZ368)+DF368*LOG(DA368)+DG368*LOG(DB368)+DH368*LOG(DD368)+DI368*LOG(DC368)</f>
        <v>#NUM!</v>
      </c>
      <c r="DK368" s="1">
        <v>2863.6639340000002</v>
      </c>
      <c r="DL368" s="1">
        <f>(0-(CZ368*BH368*$BY$2))/100</f>
        <v>0.10735632233652126</v>
      </c>
      <c r="DM368" s="1">
        <f t="shared" si="25"/>
        <v>6.1193483068496726E-3</v>
      </c>
      <c r="DO368" s="1">
        <f>(0-(DA368*BK368*$BY$2))/100</f>
        <v>1.7547381519288094</v>
      </c>
      <c r="DP368" s="1">
        <f t="shared" si="26"/>
        <v>0.68046896265380397</v>
      </c>
      <c r="DR368" s="1">
        <f>(0-(DB368*AV368*$BY$2))/100</f>
        <v>5.3234901170470625E-2</v>
      </c>
      <c r="DS368" s="1">
        <f t="shared" si="27"/>
        <v>1.7088813699444728E-3</v>
      </c>
      <c r="DU368" s="1">
        <f>(0-(DC368*BT368*$BY$2))/100</f>
        <v>0</v>
      </c>
      <c r="DV368" s="1">
        <f t="shared" si="28"/>
        <v>0</v>
      </c>
      <c r="DX368" s="1">
        <f>(0-(DD368*BE368*$BY$2))/100</f>
        <v>1.0472061743160739</v>
      </c>
      <c r="DY368" s="1">
        <f t="shared" si="29"/>
        <v>0.54780340859417931</v>
      </c>
      <c r="EB368" s="1" t="s">
        <v>167</v>
      </c>
    </row>
    <row r="369" spans="1:132" x14ac:dyDescent="0.25">
      <c r="A369" s="1">
        <v>255302</v>
      </c>
      <c r="B369" s="1" t="s">
        <v>102</v>
      </c>
      <c r="C369" s="1">
        <v>100</v>
      </c>
      <c r="D369" s="1" t="s">
        <v>80</v>
      </c>
      <c r="E369" s="1">
        <v>1</v>
      </c>
      <c r="F369" s="1">
        <v>0</v>
      </c>
      <c r="G369" s="1">
        <v>0</v>
      </c>
      <c r="H369" s="1">
        <v>0</v>
      </c>
      <c r="I369" s="1">
        <v>0</v>
      </c>
      <c r="J369" s="3">
        <v>0.38502314814814814</v>
      </c>
      <c r="K369" s="3">
        <v>0.3982175925925926</v>
      </c>
      <c r="L369" s="1">
        <v>1</v>
      </c>
      <c r="M369" s="1" t="s">
        <v>79</v>
      </c>
      <c r="N369" s="1">
        <v>0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1140</v>
      </c>
      <c r="U369" s="1">
        <v>19</v>
      </c>
      <c r="V369" s="1">
        <v>1681.808724</v>
      </c>
      <c r="W369" s="1">
        <v>35.459457639999997</v>
      </c>
      <c r="X369" s="1">
        <v>139.614687</v>
      </c>
      <c r="Y369" s="1">
        <v>103</v>
      </c>
      <c r="Z369" s="1">
        <v>1002008</v>
      </c>
      <c r="AA369" s="1">
        <v>100200801</v>
      </c>
      <c r="AB369" s="1">
        <v>35.456796949999998</v>
      </c>
      <c r="AC369" s="1">
        <v>139.632969</v>
      </c>
      <c r="AD369" s="1">
        <v>103</v>
      </c>
      <c r="AE369" s="1">
        <v>1002002</v>
      </c>
      <c r="AF369" s="1">
        <v>100200206</v>
      </c>
      <c r="AG369" s="1">
        <v>41.24</v>
      </c>
      <c r="AH369" s="1">
        <v>0</v>
      </c>
      <c r="AI369" s="1">
        <v>0</v>
      </c>
      <c r="AJ369" s="1">
        <v>0</v>
      </c>
      <c r="AK369" s="1">
        <v>0</v>
      </c>
      <c r="AL369" s="1">
        <v>410</v>
      </c>
      <c r="AM369" s="1" t="s">
        <v>39</v>
      </c>
      <c r="AN369" s="1">
        <v>1</v>
      </c>
      <c r="AO369" s="1">
        <v>0</v>
      </c>
      <c r="AP369" s="1">
        <v>0</v>
      </c>
      <c r="AQ369" s="1">
        <v>0</v>
      </c>
      <c r="AR369" s="1">
        <v>0</v>
      </c>
      <c r="AS369" s="1">
        <v>11.6</v>
      </c>
      <c r="AT369" s="1">
        <v>1</v>
      </c>
      <c r="AU369" s="1">
        <v>2721</v>
      </c>
      <c r="AV369" s="1">
        <v>13.4</v>
      </c>
      <c r="AW369" s="1">
        <v>1</v>
      </c>
      <c r="AX369" s="1">
        <v>18</v>
      </c>
      <c r="AY369" s="1">
        <v>300</v>
      </c>
      <c r="AZ369" s="1">
        <v>1</v>
      </c>
      <c r="BA369" s="1">
        <v>302</v>
      </c>
      <c r="BB369" s="1">
        <v>3.7</v>
      </c>
      <c r="BC369" s="1">
        <v>949</v>
      </c>
      <c r="BD369" s="1">
        <v>11.4</v>
      </c>
      <c r="BE369" s="1">
        <v>33.1</v>
      </c>
      <c r="BF369" s="1">
        <v>1</v>
      </c>
      <c r="BG369" s="1">
        <v>2327</v>
      </c>
      <c r="BH369" s="1">
        <v>11.6</v>
      </c>
      <c r="BI369" s="1">
        <v>1</v>
      </c>
      <c r="BJ369" s="1">
        <v>2327</v>
      </c>
      <c r="BK369" s="1">
        <v>28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CG369" s="1">
        <f>AW369*EXP((BE369/100)+(L369*CC$2)+BU$2)</f>
        <v>2.338030714391135</v>
      </c>
      <c r="CH369" s="1">
        <f>BL369*EXP((BT369/100)+BV$2)</f>
        <v>0</v>
      </c>
      <c r="CI369" s="1">
        <f>AT369*EXP((AV369/100)+(L369*CD$2)+BW$2)</f>
        <v>0.12128627726208681</v>
      </c>
      <c r="CJ369" s="1">
        <f>BF369*EXP((BH369/100)+(L369*CE$2)+BX$2)</f>
        <v>0.14207938902012809</v>
      </c>
      <c r="CK369" s="1">
        <f>BI369*EXP((BK369/100)+(L369*CF$2))</f>
        <v>0.91122612160736915</v>
      </c>
      <c r="CL369" s="1">
        <f>IF((CJ369+CK369)=0, LOG(1),LOG((CJ369+CK369)))</f>
        <v>2.2554356309625351E-2</v>
      </c>
      <c r="CM369" s="1">
        <f>IF((CG369+CH369+CI369)=0, LOG(1),LOG((CG369+CH369+CI369)))</f>
        <v>0.39081451037887083</v>
      </c>
      <c r="CN369" s="1">
        <f>IF((CL369=0),1,EXP((BZ$2*CL369)+(CB$2*F369)))</f>
        <v>1.0193561503709272</v>
      </c>
      <c r="CO369" s="1">
        <f>IF((CM369=0),1,EXP((BZ$2*CM369)+(CA$2*AJ369)))</f>
        <v>1.3940209401055643</v>
      </c>
      <c r="CP369" s="1">
        <f>CN369+CO369</f>
        <v>2.4133770904764917</v>
      </c>
      <c r="CQ369" s="2">
        <f>CN369/CP369</f>
        <v>0.42237748688070448</v>
      </c>
      <c r="CR369" s="2">
        <f>CO369/CP369</f>
        <v>0.57762251311929536</v>
      </c>
      <c r="CS369" s="1">
        <f>CJ369+CK369</f>
        <v>1.0533055106274973</v>
      </c>
      <c r="CT369" s="1">
        <f>IF((CS369=0),CJ369,CJ369/CS369)</f>
        <v>0.13488905885955688</v>
      </c>
      <c r="CU369" s="4">
        <f>IF((CS369=0),CK369,CK369/CS369)</f>
        <v>0.86511094114044307</v>
      </c>
      <c r="CV369" s="1">
        <f>CI369+CH369+CG369</f>
        <v>2.4593169916532216</v>
      </c>
      <c r="CW369" s="1">
        <f>IF((CV369=0),CI369,CI369/CV369)</f>
        <v>4.9317057408103694E-2</v>
      </c>
      <c r="CX369" s="1">
        <f>IF((CV369=0),CH369,CH369/CV369)</f>
        <v>0</v>
      </c>
      <c r="CY369" s="1">
        <f>IF((CV369=0),CG369,CG369/CV369)</f>
        <v>0.95068294259189634</v>
      </c>
      <c r="CZ369" s="1">
        <f>CT369*CQ369</f>
        <v>5.6974101688803055E-2</v>
      </c>
      <c r="DA369" s="1">
        <f>CU369*CQ369</f>
        <v>0.36540338519190141</v>
      </c>
      <c r="DB369" s="1">
        <f>CW369*CR369</f>
        <v>2.8486642639717417E-2</v>
      </c>
      <c r="DC369" s="1">
        <f>CX369*CR369</f>
        <v>0</v>
      </c>
      <c r="DD369" s="1">
        <f>CY369*CR369</f>
        <v>0.5491358704795779</v>
      </c>
      <c r="DE369" s="1">
        <f>IF(($AM369="Bicycle"),1,0)</f>
        <v>1</v>
      </c>
      <c r="DF369" s="1">
        <f>IF(($AM369="Walk"),1,0)</f>
        <v>0</v>
      </c>
      <c r="DG369" s="1">
        <f>IF(($AM369="Car"),1,0)</f>
        <v>0</v>
      </c>
      <c r="DH369" s="1">
        <f>IF(($AM369="Rail"),1,0)</f>
        <v>0</v>
      </c>
      <c r="DI369" s="1">
        <f>IF(($AM369="Bus"),1,0)</f>
        <v>0</v>
      </c>
      <c r="DJ369" s="1" t="e">
        <f>DE369*LOG(CZ369)+DF369*LOG(DA369)+DG369*LOG(DB369)+DH369*LOG(DD369)+DI369*LOG(DC369)</f>
        <v>#NUM!</v>
      </c>
      <c r="DK369" s="1">
        <v>1681.808724</v>
      </c>
      <c r="DL369" s="1">
        <f>(0-(CZ369*BH369*$BY$2))/100</f>
        <v>7.8286779731498002E-2</v>
      </c>
      <c r="DM369" s="1">
        <f t="shared" si="25"/>
        <v>4.4603189493112932E-3</v>
      </c>
      <c r="DO369" s="1">
        <f>(0-(DA369*BK369*$BY$2))/100</f>
        <v>1.2119467858147182</v>
      </c>
      <c r="DP369" s="1">
        <f t="shared" si="26"/>
        <v>0.44284945820914229</v>
      </c>
      <c r="DR369" s="1">
        <f>(0-(DB369*AV369*$BY$2))/100</f>
        <v>4.5216716213853168E-2</v>
      </c>
      <c r="DS369" s="1">
        <f t="shared" si="27"/>
        <v>1.2880724361255516E-3</v>
      </c>
      <c r="DU369" s="1">
        <f>(0-(DC369*BT369*$BY$2))/100</f>
        <v>0</v>
      </c>
      <c r="DV369" s="1">
        <f t="shared" si="28"/>
        <v>0</v>
      </c>
      <c r="DX369" s="1">
        <f>(0-(DD369*BE369*$BY$2))/100</f>
        <v>2.1530829443524184</v>
      </c>
      <c r="DY369" s="1">
        <f t="shared" si="29"/>
        <v>1.1823350768616978</v>
      </c>
      <c r="EB369" s="1" t="s">
        <v>167</v>
      </c>
    </row>
    <row r="370" spans="1:132" x14ac:dyDescent="0.25">
      <c r="A370" s="1">
        <v>256667</v>
      </c>
      <c r="B370" s="1" t="s">
        <v>95</v>
      </c>
      <c r="C370" s="1">
        <v>400</v>
      </c>
      <c r="D370" s="1" t="s">
        <v>4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3">
        <v>0.74951388888888892</v>
      </c>
      <c r="K370" s="3">
        <v>0.77043981481481483</v>
      </c>
      <c r="L370" s="1">
        <v>1</v>
      </c>
      <c r="M370" s="1" t="s">
        <v>76</v>
      </c>
      <c r="N370" s="1">
        <v>0</v>
      </c>
      <c r="O370" s="1">
        <v>0</v>
      </c>
      <c r="P370" s="1">
        <v>0</v>
      </c>
      <c r="Q370" s="1">
        <v>0</v>
      </c>
      <c r="R370" s="1">
        <v>1</v>
      </c>
      <c r="S370" s="1">
        <v>0</v>
      </c>
      <c r="T370" s="1">
        <v>1808</v>
      </c>
      <c r="U370" s="1">
        <v>30.133333333333301</v>
      </c>
      <c r="V370" s="1">
        <v>2617.9158590000002</v>
      </c>
      <c r="W370" s="1">
        <v>35.44428714</v>
      </c>
      <c r="X370" s="1">
        <v>139.6360857</v>
      </c>
      <c r="Y370" s="1">
        <v>104</v>
      </c>
      <c r="Z370" s="1">
        <v>1003002</v>
      </c>
      <c r="AA370" s="1">
        <v>100300216</v>
      </c>
      <c r="AB370" s="1">
        <v>35.466506500000001</v>
      </c>
      <c r="AC370" s="1">
        <v>139.6265156</v>
      </c>
      <c r="AD370" s="1">
        <v>102</v>
      </c>
      <c r="AE370" s="1">
        <v>1001011</v>
      </c>
      <c r="AF370" s="1">
        <v>100101101</v>
      </c>
      <c r="AG370" s="1">
        <v>45</v>
      </c>
      <c r="AH370" s="1">
        <v>45</v>
      </c>
      <c r="AI370" s="1">
        <v>1</v>
      </c>
      <c r="AJ370" s="1">
        <v>0</v>
      </c>
      <c r="AK370" s="1">
        <v>1</v>
      </c>
      <c r="AL370" s="1">
        <v>200</v>
      </c>
      <c r="AM370" s="1" t="s">
        <v>42</v>
      </c>
      <c r="AN370" s="1">
        <v>0</v>
      </c>
      <c r="AO370" s="1">
        <v>0</v>
      </c>
      <c r="AP370" s="1">
        <v>0</v>
      </c>
      <c r="AQ370" s="1">
        <v>1</v>
      </c>
      <c r="AR370" s="1">
        <v>0</v>
      </c>
      <c r="AS370" s="1">
        <v>27.2</v>
      </c>
      <c r="AT370" s="1">
        <v>1</v>
      </c>
      <c r="AU370" s="1">
        <v>3180</v>
      </c>
      <c r="AV370" s="1">
        <v>9.6</v>
      </c>
      <c r="AW370" s="1">
        <v>1</v>
      </c>
      <c r="AX370" s="1">
        <v>8</v>
      </c>
      <c r="AY370" s="1">
        <v>250</v>
      </c>
      <c r="AZ370" s="1">
        <v>1</v>
      </c>
      <c r="BA370" s="1">
        <v>872</v>
      </c>
      <c r="BB370" s="1">
        <v>10.5</v>
      </c>
      <c r="BC370" s="1">
        <v>720</v>
      </c>
      <c r="BD370" s="1">
        <v>8.6999999999999993</v>
      </c>
      <c r="BE370" s="1">
        <v>27.2</v>
      </c>
      <c r="BF370" s="1">
        <v>1</v>
      </c>
      <c r="BG370" s="1">
        <v>2971</v>
      </c>
      <c r="BH370" s="1">
        <v>14.9</v>
      </c>
      <c r="BI370" s="1">
        <v>1</v>
      </c>
      <c r="BJ370" s="1">
        <v>2971</v>
      </c>
      <c r="BK370" s="1">
        <v>35.700000000000003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CG370" s="1">
        <f>AW370*EXP((BE370/100)+(L370*CC$2)+BU$2)</f>
        <v>2.2040773809537324</v>
      </c>
      <c r="CH370" s="1">
        <f>BL370*EXP((BT370/100)+BV$2)</f>
        <v>0</v>
      </c>
      <c r="CI370" s="1">
        <f>AT370*EXP((AV370/100)+(L370*CD$2)+BW$2)</f>
        <v>0.11676386867272903</v>
      </c>
      <c r="CJ370" s="1">
        <f>BF370*EXP((BH370/100)+(L370*CE$2)+BX$2)</f>
        <v>0.1468462291368286</v>
      </c>
      <c r="CK370" s="1">
        <f>BI370*EXP((BK370/100)+(L370*CF$2))</f>
        <v>0.98416255244399908</v>
      </c>
      <c r="CL370" s="1">
        <f>IF((CJ370+CK370)=0, LOG(1),LOG((CJ370+CK370)))</f>
        <v>5.3465976965499436E-2</v>
      </c>
      <c r="CM370" s="1">
        <f>IF((CG370+CH370+CI370)=0, LOG(1),LOG((CG370+CH370+CI370)))</f>
        <v>0.36564543482509276</v>
      </c>
      <c r="CN370" s="1">
        <f>IF((CL370=0),1,EXP((BZ$2*CL370)+(CB$2*F370)))</f>
        <v>1.0464945765453399</v>
      </c>
      <c r="CO370" s="1">
        <f>IF((CM370=0),1,EXP((BZ$2*CM370)+(CA$2*AJ370)))</f>
        <v>1.3645144070607145</v>
      </c>
      <c r="CP370" s="1">
        <f>CN370+CO370</f>
        <v>2.4110089836060542</v>
      </c>
      <c r="CQ370" s="2">
        <f>CN370/CP370</f>
        <v>0.43404839370616444</v>
      </c>
      <c r="CR370" s="2">
        <f>CO370/CP370</f>
        <v>0.56595160629383567</v>
      </c>
      <c r="CS370" s="1">
        <f>CJ370+CK370</f>
        <v>1.1310087815808276</v>
      </c>
      <c r="CT370" s="1">
        <f>IF((CS370=0),CJ370,CJ370/CS370)</f>
        <v>0.12983650660216756</v>
      </c>
      <c r="CU370" s="4">
        <f>IF((CS370=0),CK370,CK370/CS370)</f>
        <v>0.8701634933978325</v>
      </c>
      <c r="CV370" s="1">
        <f>CI370+CH370+CG370</f>
        <v>2.3208412496264614</v>
      </c>
      <c r="CW370" s="1">
        <f>IF((CV370=0),CI370,CI370/CV370)</f>
        <v>5.0311010583564103E-2</v>
      </c>
      <c r="CX370" s="1">
        <f>IF((CV370=0),CH370,CH370/CV370)</f>
        <v>0</v>
      </c>
      <c r="CY370" s="1">
        <f>IF((CV370=0),CG370,CG370/CV370)</f>
        <v>0.94968898941643587</v>
      </c>
      <c r="CZ370" s="1">
        <f>CT370*CQ370</f>
        <v>5.6355327135090644E-2</v>
      </c>
      <c r="DA370" s="1">
        <f>CU370*CQ370</f>
        <v>0.37769306657107382</v>
      </c>
      <c r="DB370" s="1">
        <f>CW370*CR370</f>
        <v>2.8473597254034273E-2</v>
      </c>
      <c r="DC370" s="1">
        <f>CX370*CR370</f>
        <v>0</v>
      </c>
      <c r="DD370" s="1">
        <f>CY370*CR370</f>
        <v>0.53747800903980136</v>
      </c>
      <c r="DE370" s="1">
        <f>IF(($AM370="Bicycle"),1,0)</f>
        <v>0</v>
      </c>
      <c r="DF370" s="1">
        <f>IF(($AM370="Walk"),1,0)</f>
        <v>0</v>
      </c>
      <c r="DG370" s="1">
        <f>IF(($AM370="Car"),1,0)</f>
        <v>0</v>
      </c>
      <c r="DH370" s="1">
        <f>IF(($AM370="Rail"),1,0)</f>
        <v>1</v>
      </c>
      <c r="DI370" s="1">
        <f>IF(($AM370="Bus"),1,0)</f>
        <v>0</v>
      </c>
      <c r="DJ370" s="1" t="e">
        <f>DE370*LOG(CZ370)+DF370*LOG(DA370)+DG370*LOG(DB370)+DH370*LOG(DD370)+DI370*LOG(DC370)</f>
        <v>#NUM!</v>
      </c>
      <c r="DK370" s="1">
        <v>2617.9158590000002</v>
      </c>
      <c r="DL370" s="1">
        <f>(0-(CZ370*BH370*$BY$2))/100</f>
        <v>9.9465895506209434E-2</v>
      </c>
      <c r="DM370" s="1">
        <f t="shared" si="25"/>
        <v>5.6054330800371747E-3</v>
      </c>
      <c r="DO370" s="1">
        <f>(0-(DA370*BK370*$BY$2))/100</f>
        <v>1.5972032380434131</v>
      </c>
      <c r="DP370" s="1">
        <f t="shared" si="26"/>
        <v>0.60325258891386546</v>
      </c>
      <c r="DR370" s="1">
        <f>(0-(DB370*AV370*$BY$2))/100</f>
        <v>3.2379230567245079E-2</v>
      </c>
      <c r="DS370" s="1">
        <f t="shared" si="27"/>
        <v>9.2195317056725204E-4</v>
      </c>
      <c r="DU370" s="1">
        <f>(0-(DC370*BT370*$BY$2))/100</f>
        <v>0</v>
      </c>
      <c r="DV370" s="1">
        <f t="shared" si="28"/>
        <v>0</v>
      </c>
      <c r="DX370" s="1">
        <f>(0-(DD370*BE370*$BY$2))/100</f>
        <v>1.7317394767063996</v>
      </c>
      <c r="DY370" s="1">
        <f t="shared" si="29"/>
        <v>0.9307718861157831</v>
      </c>
      <c r="EB370" s="1" t="s">
        <v>167</v>
      </c>
    </row>
    <row r="371" spans="1:132" x14ac:dyDescent="0.25">
      <c r="A371" s="1">
        <v>255800</v>
      </c>
      <c r="B371" s="1" t="s">
        <v>86</v>
      </c>
      <c r="C371" s="1">
        <v>800</v>
      </c>
      <c r="D371" s="1" t="s">
        <v>73</v>
      </c>
      <c r="E371" s="1">
        <v>0</v>
      </c>
      <c r="F371" s="1">
        <v>1</v>
      </c>
      <c r="G371" s="1">
        <v>0</v>
      </c>
      <c r="H371" s="1">
        <v>0</v>
      </c>
      <c r="I371" s="1">
        <v>0</v>
      </c>
      <c r="J371" s="3">
        <v>0.60685185185185186</v>
      </c>
      <c r="K371" s="3">
        <v>0.63239583333333338</v>
      </c>
      <c r="L371" s="1">
        <v>0</v>
      </c>
      <c r="M371" s="1" t="s">
        <v>90</v>
      </c>
      <c r="N371" s="1">
        <v>0</v>
      </c>
      <c r="O371" s="1">
        <v>0</v>
      </c>
      <c r="P371" s="1">
        <v>0</v>
      </c>
      <c r="Q371" s="1">
        <v>1</v>
      </c>
      <c r="R371" s="1">
        <v>0</v>
      </c>
      <c r="S371" s="1">
        <v>0</v>
      </c>
      <c r="T371" s="1">
        <v>2207</v>
      </c>
      <c r="U371" s="1">
        <v>36.783333333333303</v>
      </c>
      <c r="V371" s="1">
        <v>1476.2966530000001</v>
      </c>
      <c r="W371" s="1">
        <v>35.616549319999997</v>
      </c>
      <c r="X371" s="1">
        <v>139.578799</v>
      </c>
      <c r="Y371" s="1">
        <v>135</v>
      </c>
      <c r="Z371" s="1">
        <v>1300502</v>
      </c>
      <c r="AA371" s="1">
        <v>130050207</v>
      </c>
      <c r="AB371" s="1">
        <v>35.619215449999999</v>
      </c>
      <c r="AC371" s="1">
        <v>139.56279699999999</v>
      </c>
      <c r="AD371" s="1">
        <v>135</v>
      </c>
      <c r="AE371" s="1">
        <v>1300504</v>
      </c>
      <c r="AF371" s="1">
        <v>130050401</v>
      </c>
      <c r="AG371" s="1">
        <v>40</v>
      </c>
      <c r="AH371" s="1">
        <v>40</v>
      </c>
      <c r="AI371" s="1">
        <v>1</v>
      </c>
      <c r="AJ371" s="1">
        <v>0</v>
      </c>
      <c r="AK371" s="1">
        <v>0</v>
      </c>
      <c r="AL371" s="1">
        <v>200</v>
      </c>
      <c r="AM371" s="1" t="s">
        <v>42</v>
      </c>
      <c r="AN371" s="1">
        <v>0</v>
      </c>
      <c r="AO371" s="1">
        <v>0</v>
      </c>
      <c r="AP371" s="1">
        <v>0</v>
      </c>
      <c r="AQ371" s="1">
        <v>1</v>
      </c>
      <c r="AR371" s="1">
        <v>0</v>
      </c>
      <c r="AS371" s="1">
        <v>19.899999999999999</v>
      </c>
      <c r="AT371" s="1">
        <v>1</v>
      </c>
      <c r="AU371" s="1">
        <v>2568</v>
      </c>
      <c r="AV371" s="1">
        <v>8</v>
      </c>
      <c r="AW371" s="1">
        <v>1</v>
      </c>
      <c r="AX371" s="1">
        <v>2</v>
      </c>
      <c r="AY371" s="1">
        <v>120</v>
      </c>
      <c r="AZ371" s="1">
        <v>0</v>
      </c>
      <c r="BA371" s="1">
        <v>1069</v>
      </c>
      <c r="BB371" s="1">
        <v>13.5</v>
      </c>
      <c r="BC371" s="1">
        <v>345</v>
      </c>
      <c r="BD371" s="1">
        <v>4.4000000000000004</v>
      </c>
      <c r="BE371" s="1">
        <v>19.899999999999999</v>
      </c>
      <c r="BF371" s="1">
        <v>1</v>
      </c>
      <c r="BG371" s="1">
        <v>1811</v>
      </c>
      <c r="BH371" s="1">
        <v>9.1</v>
      </c>
      <c r="BI371" s="1">
        <v>1</v>
      </c>
      <c r="BJ371" s="1">
        <v>1811</v>
      </c>
      <c r="BK371" s="1">
        <v>22.6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CG371" s="1">
        <f>AW371*EXP((BE371/100)+(L371*CC$2)+BU$2)</f>
        <v>1.8286661110313185</v>
      </c>
      <c r="CH371" s="1">
        <f>BL371*EXP((BT371/100)+BV$2)</f>
        <v>0</v>
      </c>
      <c r="CI371" s="1">
        <f>AT371*EXP((AV371/100)+(L371*CD$2)+BW$2)</f>
        <v>0.25765675160262624</v>
      </c>
      <c r="CJ371" s="1">
        <f>BF371*EXP((BH371/100)+(L371*CE$2)+BX$2)</f>
        <v>0.34217376026280466</v>
      </c>
      <c r="CK371" s="1">
        <f>BI371*EXP((BK371/100)+(L371*CF$2))</f>
        <v>1.2535756652781869</v>
      </c>
      <c r="CL371" s="1">
        <f>IF((CJ371+CK371)=0, LOG(1),LOG((CJ371+CK371)))</f>
        <v>0.20296469675879261</v>
      </c>
      <c r="CM371" s="1">
        <f>IF((CG371+CH371+CI371)=0, LOG(1),LOG((CG371+CH371+CI371)))</f>
        <v>0.31938151723064107</v>
      </c>
      <c r="CN371" s="1">
        <f>IF((CL371=0),1,EXP((BZ$2*CL371)+(CB$2*F371)))</f>
        <v>2.8203889253889711</v>
      </c>
      <c r="CO371" s="1">
        <f>IF((CM371=0),1,EXP((BZ$2*CM371)+(CA$2*AJ371)))</f>
        <v>1.3118971420830097</v>
      </c>
      <c r="CP371" s="1">
        <f>CN371+CO371</f>
        <v>4.1322860674719806</v>
      </c>
      <c r="CQ371" s="2">
        <f>CN371/CP371</f>
        <v>0.68252509127820571</v>
      </c>
      <c r="CR371" s="2">
        <f>CO371/CP371</f>
        <v>0.3174749087217944</v>
      </c>
      <c r="CS371" s="1">
        <f>CJ371+CK371</f>
        <v>1.5957494255409914</v>
      </c>
      <c r="CT371" s="1">
        <f>IF((CS371=0),CJ371,CJ371/CS371)</f>
        <v>0.21442825219680139</v>
      </c>
      <c r="CU371" s="4">
        <f>IF((CS371=0),CK371,CK371/CS371)</f>
        <v>0.78557174780319872</v>
      </c>
      <c r="CV371" s="1">
        <f>CI371+CH371+CG371</f>
        <v>2.0863228626339447</v>
      </c>
      <c r="CW371" s="1">
        <f>IF((CV371=0),CI371,CI371/CV371)</f>
        <v>0.12349802430738802</v>
      </c>
      <c r="CX371" s="1">
        <f>IF((CV371=0),CH371,CH371/CV371)</f>
        <v>0</v>
      </c>
      <c r="CY371" s="1">
        <f>IF((CV371=0),CG371,CG371/CV371)</f>
        <v>0.87650197569261201</v>
      </c>
      <c r="CZ371" s="1">
        <f>CT371*CQ371</f>
        <v>0.14635266240324799</v>
      </c>
      <c r="DA371" s="1">
        <f>CU371*CQ371</f>
        <v>0.53617242887495775</v>
      </c>
      <c r="DB371" s="1">
        <f>CW371*CR371</f>
        <v>3.9207523994309955E-2</v>
      </c>
      <c r="DC371" s="1">
        <f>CX371*CR371</f>
        <v>0</v>
      </c>
      <c r="DD371" s="1">
        <f>CY371*CR371</f>
        <v>0.27826738472748447</v>
      </c>
      <c r="DE371" s="1">
        <f>IF(($AM371="Bicycle"),1,0)</f>
        <v>0</v>
      </c>
      <c r="DF371" s="1">
        <f>IF(($AM371="Walk"),1,0)</f>
        <v>0</v>
      </c>
      <c r="DG371" s="1">
        <f>IF(($AM371="Car"),1,0)</f>
        <v>0</v>
      </c>
      <c r="DH371" s="1">
        <f>IF(($AM371="Rail"),1,0)</f>
        <v>1</v>
      </c>
      <c r="DI371" s="1">
        <f>IF(($AM371="Bus"),1,0)</f>
        <v>0</v>
      </c>
      <c r="DJ371" s="1" t="e">
        <f>DE371*LOG(CZ371)+DF371*LOG(DA371)+DG371*LOG(DB371)+DH371*LOG(DD371)+DI371*LOG(DC371)</f>
        <v>#NUM!</v>
      </c>
      <c r="DK371" s="1">
        <v>1476.2966530000001</v>
      </c>
      <c r="DL371" s="1">
        <f>(0-(CZ371*BH371*$BY$2))/100</f>
        <v>0.15775930093837176</v>
      </c>
      <c r="DM371" s="1">
        <f t="shared" si="25"/>
        <v>2.3088493711205926E-2</v>
      </c>
      <c r="DO371" s="1">
        <f>(0-(DA371*BK371*$BY$2))/100</f>
        <v>1.4353766281927347</v>
      </c>
      <c r="DP371" s="1">
        <f t="shared" si="26"/>
        <v>0.76960937308844568</v>
      </c>
      <c r="DR371" s="1">
        <f>(0-(DB371*AV371*$BY$2))/100</f>
        <v>3.7154580085084661E-2</v>
      </c>
      <c r="DS371" s="1">
        <f t="shared" si="27"/>
        <v>1.4567390901844676E-3</v>
      </c>
      <c r="DU371" s="1">
        <f>(0-(DC371*BT371*$BY$2))/100</f>
        <v>0</v>
      </c>
      <c r="DV371" s="1">
        <f t="shared" si="28"/>
        <v>0</v>
      </c>
      <c r="DX371" s="1">
        <f>(0-(DD371*BE371*$BY$2))/100</f>
        <v>0.65594637481205842</v>
      </c>
      <c r="DY371" s="1">
        <f t="shared" si="29"/>
        <v>0.18252848224042578</v>
      </c>
      <c r="EB371" s="1" t="s">
        <v>167</v>
      </c>
    </row>
    <row r="372" spans="1:132" x14ac:dyDescent="0.25">
      <c r="A372" s="1">
        <v>256500</v>
      </c>
      <c r="B372" s="1" t="s">
        <v>103</v>
      </c>
      <c r="C372" s="1">
        <v>400</v>
      </c>
      <c r="D372" s="1" t="s">
        <v>4</v>
      </c>
      <c r="E372" s="1">
        <v>1</v>
      </c>
      <c r="F372" s="1">
        <v>0</v>
      </c>
      <c r="G372" s="1">
        <v>0</v>
      </c>
      <c r="H372" s="1">
        <v>0</v>
      </c>
      <c r="I372" s="1">
        <v>0</v>
      </c>
      <c r="J372" s="3">
        <v>0.69358796296296299</v>
      </c>
      <c r="K372" s="3">
        <v>0.71523148148148152</v>
      </c>
      <c r="L372" s="1">
        <v>0</v>
      </c>
      <c r="M372" s="1" t="s">
        <v>90</v>
      </c>
      <c r="N372" s="1">
        <v>0</v>
      </c>
      <c r="O372" s="1">
        <v>0</v>
      </c>
      <c r="P372" s="1">
        <v>0</v>
      </c>
      <c r="Q372" s="1">
        <v>1</v>
      </c>
      <c r="R372" s="1">
        <v>0</v>
      </c>
      <c r="S372" s="1">
        <v>0</v>
      </c>
      <c r="T372" s="1">
        <v>1870</v>
      </c>
      <c r="U372" s="1">
        <v>31.1666666666667</v>
      </c>
      <c r="V372" s="1">
        <v>2404.1610059999998</v>
      </c>
      <c r="W372" s="1">
        <v>35.443487849999997</v>
      </c>
      <c r="X372" s="1">
        <v>139.6371853</v>
      </c>
      <c r="Y372" s="1">
        <v>104</v>
      </c>
      <c r="Z372" s="1">
        <v>1003002</v>
      </c>
      <c r="AA372" s="1">
        <v>100300216</v>
      </c>
      <c r="AB372" s="1">
        <v>35.46310545</v>
      </c>
      <c r="AC372" s="1">
        <v>139.62601670000001</v>
      </c>
      <c r="AD372" s="1">
        <v>103</v>
      </c>
      <c r="AE372" s="1">
        <v>1002001</v>
      </c>
      <c r="AF372" s="1">
        <v>100200103</v>
      </c>
      <c r="AG372" s="1">
        <v>33</v>
      </c>
      <c r="AH372" s="1">
        <v>33</v>
      </c>
      <c r="AI372" s="1">
        <v>1</v>
      </c>
      <c r="AJ372" s="1">
        <v>0</v>
      </c>
      <c r="AK372" s="1">
        <v>0</v>
      </c>
      <c r="AL372" s="1">
        <v>200</v>
      </c>
      <c r="AM372" s="1" t="s">
        <v>42</v>
      </c>
      <c r="AN372" s="1">
        <v>0</v>
      </c>
      <c r="AO372" s="1">
        <v>0</v>
      </c>
      <c r="AP372" s="1">
        <v>0</v>
      </c>
      <c r="AQ372" s="1">
        <v>1</v>
      </c>
      <c r="AR372" s="1">
        <v>0</v>
      </c>
      <c r="AS372" s="1">
        <v>19.7</v>
      </c>
      <c r="AT372" s="1">
        <v>1</v>
      </c>
      <c r="AU372" s="1">
        <v>3159</v>
      </c>
      <c r="AV372" s="1">
        <v>11.4</v>
      </c>
      <c r="AW372" s="1">
        <v>1</v>
      </c>
      <c r="AX372" s="1">
        <v>5</v>
      </c>
      <c r="AY372" s="1">
        <v>200</v>
      </c>
      <c r="AZ372" s="1">
        <v>0</v>
      </c>
      <c r="BA372" s="1">
        <v>416</v>
      </c>
      <c r="BB372" s="1">
        <v>5</v>
      </c>
      <c r="BC372" s="1">
        <v>810</v>
      </c>
      <c r="BD372" s="1">
        <v>9.6999999999999993</v>
      </c>
      <c r="BE372" s="1">
        <v>19.7</v>
      </c>
      <c r="BF372" s="1">
        <v>1</v>
      </c>
      <c r="BG372" s="1">
        <v>2707</v>
      </c>
      <c r="BH372" s="1">
        <v>13.5</v>
      </c>
      <c r="BI372" s="1">
        <v>1</v>
      </c>
      <c r="BJ372" s="1">
        <v>2707</v>
      </c>
      <c r="BK372" s="1">
        <v>32.5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CG372" s="1">
        <f>AW372*EXP((BE372/100)+(L372*CC$2)+BU$2)</f>
        <v>1.8250124337044751</v>
      </c>
      <c r="CH372" s="1">
        <f>BL372*EXP((BT372/100)+BV$2)</f>
        <v>0</v>
      </c>
      <c r="CI372" s="1">
        <f>AT372*EXP((AV372/100)+(L372*CD$2)+BW$2)</f>
        <v>0.26656770902764743</v>
      </c>
      <c r="CJ372" s="1">
        <f>BF372*EXP((BH372/100)+(L372*CE$2)+BX$2)</f>
        <v>0.35756554178045946</v>
      </c>
      <c r="CK372" s="1">
        <f>BI372*EXP((BK372/100)+(L372*CF$2))</f>
        <v>1.3840306459807514</v>
      </c>
      <c r="CL372" s="1">
        <f>IF((CJ372+CK372)=0, LOG(1),LOG((CJ372+CK372)))</f>
        <v>0.24094746539220085</v>
      </c>
      <c r="CM372" s="1">
        <f>IF((CG372+CH372+CI372)=0, LOG(1),LOG((CG372+CH372+CI372)))</f>
        <v>0.32047451002566063</v>
      </c>
      <c r="CN372" s="1">
        <f>IF((CL372=0),1,EXP((BZ$2*CL372)+(CB$2*F372)))</f>
        <v>1.2272861450419228</v>
      </c>
      <c r="CO372" s="1">
        <f>IF((CM372=0),1,EXP((BZ$2*CM372)+(CA$2*AJ372)))</f>
        <v>1.3131165184278544</v>
      </c>
      <c r="CP372" s="1">
        <f>CN372+CO372</f>
        <v>2.5404026634697772</v>
      </c>
      <c r="CQ372" s="2">
        <f>CN372/CP372</f>
        <v>0.48310693524689091</v>
      </c>
      <c r="CR372" s="2">
        <f>CO372/CP372</f>
        <v>0.51689306475310914</v>
      </c>
      <c r="CS372" s="1">
        <f>CJ372+CK372</f>
        <v>1.7415961877612109</v>
      </c>
      <c r="CT372" s="1">
        <f>IF((CS372=0),CJ372,CJ372/CS372)</f>
        <v>0.20530909765030161</v>
      </c>
      <c r="CU372" s="4">
        <f>IF((CS372=0),CK372,CK372/CS372)</f>
        <v>0.79469090234969841</v>
      </c>
      <c r="CV372" s="1">
        <f>CI372+CH372+CG372</f>
        <v>2.0915801427321226</v>
      </c>
      <c r="CW372" s="1">
        <f>IF((CV372=0),CI372,CI372/CV372)</f>
        <v>0.12744800143275595</v>
      </c>
      <c r="CX372" s="1">
        <f>IF((CV372=0),CH372,CH372/CV372)</f>
        <v>0</v>
      </c>
      <c r="CY372" s="1">
        <f>IF((CV372=0),CG372,CG372/CV372)</f>
        <v>0.87255199856724408</v>
      </c>
      <c r="CZ372" s="1">
        <f>CT372*CQ372</f>
        <v>9.9186248944141867E-2</v>
      </c>
      <c r="DA372" s="1">
        <f>CU372*CQ372</f>
        <v>0.38392068630274906</v>
      </c>
      <c r="DB372" s="1">
        <f>CW372*CR372</f>
        <v>6.5876988057235866E-2</v>
      </c>
      <c r="DC372" s="1">
        <f>CX372*CR372</f>
        <v>0</v>
      </c>
      <c r="DD372" s="1">
        <f>CY372*CR372</f>
        <v>0.45101607669587329</v>
      </c>
      <c r="DE372" s="1">
        <f>IF(($AM372="Bicycle"),1,0)</f>
        <v>0</v>
      </c>
      <c r="DF372" s="1">
        <f>IF(($AM372="Walk"),1,0)</f>
        <v>0</v>
      </c>
      <c r="DG372" s="1">
        <f>IF(($AM372="Car"),1,0)</f>
        <v>0</v>
      </c>
      <c r="DH372" s="1">
        <f>IF(($AM372="Rail"),1,0)</f>
        <v>1</v>
      </c>
      <c r="DI372" s="1">
        <f>IF(($AM372="Bus"),1,0)</f>
        <v>0</v>
      </c>
      <c r="DJ372" s="1" t="e">
        <f>DE372*LOG(CZ372)+DF372*LOG(DA372)+DG372*LOG(DB372)+DH372*LOG(DD372)+DI372*LOG(DC372)</f>
        <v>#NUM!</v>
      </c>
      <c r="DK372" s="1">
        <v>2404.1610059999998</v>
      </c>
      <c r="DL372" s="1">
        <f>(0-(CZ372*BH372*$BY$2))/100</f>
        <v>0.15861278408141974</v>
      </c>
      <c r="DM372" s="1">
        <f t="shared" si="25"/>
        <v>1.5732207087623122E-2</v>
      </c>
      <c r="DO372" s="1">
        <f>(0-(DA372*BK372*$BY$2))/100</f>
        <v>1.4780115493516457</v>
      </c>
      <c r="DP372" s="1">
        <f t="shared" si="26"/>
        <v>0.56743920839047324</v>
      </c>
      <c r="DR372" s="1">
        <f>(0-(DB372*AV372*$BY$2))/100</f>
        <v>8.8959337400929248E-2</v>
      </c>
      <c r="DS372" s="1">
        <f t="shared" si="27"/>
        <v>5.8603732075406317E-3</v>
      </c>
      <c r="DU372" s="1">
        <f>(0-(DC372*BT372*$BY$2))/100</f>
        <v>0</v>
      </c>
      <c r="DV372" s="1">
        <f t="shared" si="28"/>
        <v>0</v>
      </c>
      <c r="DX372" s="1">
        <f>(0-(DD372*BE372*$BY$2))/100</f>
        <v>1.0524735794036684</v>
      </c>
      <c r="DY372" s="1">
        <f t="shared" si="29"/>
        <v>0.4746825046087052</v>
      </c>
      <c r="EB372" s="1" t="s">
        <v>167</v>
      </c>
    </row>
    <row r="373" spans="1:132" x14ac:dyDescent="0.25">
      <c r="A373" s="1">
        <v>256023</v>
      </c>
      <c r="B373" s="1" t="s">
        <v>111</v>
      </c>
      <c r="C373" s="1">
        <v>100</v>
      </c>
      <c r="D373" s="1" t="s">
        <v>80</v>
      </c>
      <c r="E373" s="1">
        <v>1</v>
      </c>
      <c r="F373" s="1">
        <v>0</v>
      </c>
      <c r="G373" s="1">
        <v>0</v>
      </c>
      <c r="H373" s="1">
        <v>0</v>
      </c>
      <c r="I373" s="1">
        <v>0</v>
      </c>
      <c r="J373" s="3">
        <v>0.33984953703703707</v>
      </c>
      <c r="K373" s="3">
        <v>0.36599537037037039</v>
      </c>
      <c r="L373" s="1">
        <v>1</v>
      </c>
      <c r="M373" s="1" t="s">
        <v>79</v>
      </c>
      <c r="N373" s="1">
        <v>0</v>
      </c>
      <c r="O373" s="1">
        <v>1</v>
      </c>
      <c r="P373" s="1">
        <v>0</v>
      </c>
      <c r="Q373" s="1">
        <v>0</v>
      </c>
      <c r="R373" s="1">
        <v>0</v>
      </c>
      <c r="S373" s="1">
        <v>0</v>
      </c>
      <c r="T373" s="1">
        <v>2259</v>
      </c>
      <c r="U373" s="1">
        <v>37.65</v>
      </c>
      <c r="V373" s="1">
        <v>2897.2101029999999</v>
      </c>
      <c r="W373" s="1">
        <v>35.488838579999999</v>
      </c>
      <c r="X373" s="1">
        <v>139.6362949</v>
      </c>
      <c r="Y373" s="1">
        <v>102</v>
      </c>
      <c r="Z373" s="1">
        <v>1001014</v>
      </c>
      <c r="AA373" s="1">
        <v>100101403</v>
      </c>
      <c r="AB373" s="1">
        <v>35.5130482</v>
      </c>
      <c r="AC373" s="1">
        <v>139.64813950000001</v>
      </c>
      <c r="AD373" s="1">
        <v>101</v>
      </c>
      <c r="AE373" s="1">
        <v>1000128</v>
      </c>
      <c r="AF373" s="1">
        <v>100012802</v>
      </c>
      <c r="AG373" s="1">
        <v>41.24</v>
      </c>
      <c r="AH373" s="1">
        <v>0</v>
      </c>
      <c r="AI373" s="1">
        <v>0</v>
      </c>
      <c r="AJ373" s="1">
        <v>0</v>
      </c>
      <c r="AK373" s="1">
        <v>0</v>
      </c>
      <c r="AL373" s="1">
        <v>100</v>
      </c>
      <c r="AM373" s="1" t="s">
        <v>41</v>
      </c>
      <c r="AN373" s="1">
        <v>0</v>
      </c>
      <c r="AO373" s="1">
        <v>0</v>
      </c>
      <c r="AP373" s="1">
        <v>1</v>
      </c>
      <c r="AQ373" s="1">
        <v>0</v>
      </c>
      <c r="AR373" s="1">
        <v>0</v>
      </c>
      <c r="AS373" s="1">
        <v>14.3</v>
      </c>
      <c r="AT373" s="1">
        <v>1</v>
      </c>
      <c r="AU373" s="1">
        <v>3923</v>
      </c>
      <c r="AV373" s="1">
        <v>14.3</v>
      </c>
      <c r="AW373" s="1">
        <v>1</v>
      </c>
      <c r="AX373" s="1">
        <v>9</v>
      </c>
      <c r="AY373" s="1">
        <v>150</v>
      </c>
      <c r="AZ373" s="1">
        <v>0</v>
      </c>
      <c r="BA373" s="1">
        <v>1145</v>
      </c>
      <c r="BB373" s="1">
        <v>13.7</v>
      </c>
      <c r="BC373" s="1">
        <v>2591</v>
      </c>
      <c r="BD373" s="1">
        <v>32.5</v>
      </c>
      <c r="BE373" s="1">
        <v>55.2</v>
      </c>
      <c r="BF373" s="1">
        <v>1</v>
      </c>
      <c r="BG373" s="1">
        <v>3607</v>
      </c>
      <c r="BH373" s="1">
        <v>18</v>
      </c>
      <c r="BI373" s="1">
        <v>1</v>
      </c>
      <c r="BJ373" s="1">
        <v>3607</v>
      </c>
      <c r="BK373" s="1">
        <v>44.9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CG373" s="1">
        <f>AW373*EXP((BE373/100)+(L373*CC$2)+BU$2)</f>
        <v>2.9162804914385014</v>
      </c>
      <c r="CH373" s="1">
        <f>BL373*EXP((BT373/100)+BV$2)</f>
        <v>0</v>
      </c>
      <c r="CI373" s="1">
        <f>AT373*EXP((AV373/100)+(L373*CD$2)+BW$2)</f>
        <v>0.12238278062117379</v>
      </c>
      <c r="CJ373" s="1">
        <f>BF373*EXP((BH373/100)+(L373*CE$2)+BX$2)</f>
        <v>0.15146975665503742</v>
      </c>
      <c r="CK373" s="1">
        <f>BI373*EXP((BK373/100)+(L373*CF$2))</f>
        <v>1.0790012017088677</v>
      </c>
      <c r="CL373" s="1">
        <f>IF((CJ373+CK373)=0, LOG(1),LOG((CJ373+CK373)))</f>
        <v>9.0071367920054837E-2</v>
      </c>
      <c r="CM373" s="1">
        <f>IF((CG373+CH373+CI373)=0, LOG(1),LOG((CG373+CH373+CI373)))</f>
        <v>0.48268257662196601</v>
      </c>
      <c r="CN373" s="1">
        <f>IF((CL373=0),1,EXP((BZ$2*CL373)+(CB$2*F373)))</f>
        <v>1.079567677875588</v>
      </c>
      <c r="CO373" s="1">
        <f>IF((CM373=0),1,EXP((BZ$2*CM373)+(CA$2*AJ373)))</f>
        <v>1.5072400397349743</v>
      </c>
      <c r="CP373" s="1">
        <f>CN373+CO373</f>
        <v>2.5868077176105624</v>
      </c>
      <c r="CQ373" s="2">
        <f>CN373/CP373</f>
        <v>0.41733588102666791</v>
      </c>
      <c r="CR373" s="2">
        <f>CO373/CP373</f>
        <v>0.58266411897333203</v>
      </c>
      <c r="CS373" s="1">
        <f>CJ373+CK373</f>
        <v>1.2304709583639051</v>
      </c>
      <c r="CT373" s="1">
        <f>IF((CS373=0),CJ373,CJ373/CS373)</f>
        <v>0.12309900987540502</v>
      </c>
      <c r="CU373" s="4">
        <f>IF((CS373=0),CK373,CK373/CS373)</f>
        <v>0.87690099012459499</v>
      </c>
      <c r="CV373" s="1">
        <f>CI373+CH373+CG373</f>
        <v>3.0386632720596753</v>
      </c>
      <c r="CW373" s="1">
        <f>IF((CV373=0),CI373,CI373/CV373)</f>
        <v>4.0275203161362447E-2</v>
      </c>
      <c r="CX373" s="1">
        <f>IF((CV373=0),CH373,CH373/CV373)</f>
        <v>0</v>
      </c>
      <c r="CY373" s="1">
        <f>IF((CV373=0),CG373,CG373/CV373)</f>
        <v>0.95972479683863754</v>
      </c>
      <c r="CZ373" s="1">
        <f>CT373*CQ373</f>
        <v>5.1373633739862645E-2</v>
      </c>
      <c r="DA373" s="1">
        <f>CU373*CQ373</f>
        <v>0.36596224728680526</v>
      </c>
      <c r="DB373" s="1">
        <f>CW373*CR373</f>
        <v>2.3466915766487208E-2</v>
      </c>
      <c r="DC373" s="1">
        <f>CX373*CR373</f>
        <v>0</v>
      </c>
      <c r="DD373" s="1">
        <f>CY373*CR373</f>
        <v>0.55919720320684485</v>
      </c>
      <c r="DE373" s="1">
        <f>IF(($AM373="Bicycle"),1,0)</f>
        <v>0</v>
      </c>
      <c r="DF373" s="1">
        <f>IF(($AM373="Walk"),1,0)</f>
        <v>0</v>
      </c>
      <c r="DG373" s="1">
        <f>IF(($AM373="Car"),1,0)</f>
        <v>1</v>
      </c>
      <c r="DH373" s="1">
        <f>IF(($AM373="Rail"),1,0)</f>
        <v>0</v>
      </c>
      <c r="DI373" s="1">
        <f>IF(($AM373="Bus"),1,0)</f>
        <v>0</v>
      </c>
      <c r="DJ373" s="1" t="e">
        <f>DE373*LOG(CZ373)+DF373*LOG(DA373)+DG373*LOG(DB373)+DH373*LOG(DD373)+DI373*LOG(DC373)</f>
        <v>#NUM!</v>
      </c>
      <c r="DK373" s="1">
        <v>2897.2101029999999</v>
      </c>
      <c r="DL373" s="1">
        <f>(0-(CZ373*BH373*$BY$2))/100</f>
        <v>0.10953823623202345</v>
      </c>
      <c r="DM373" s="1">
        <f t="shared" si="25"/>
        <v>5.6273772286945254E-3</v>
      </c>
      <c r="DO373" s="1">
        <f>(0-(DA373*BK373*$BY$2))/100</f>
        <v>1.9464156160696044</v>
      </c>
      <c r="DP373" s="1">
        <f t="shared" si="26"/>
        <v>0.71231463301096398</v>
      </c>
      <c r="DR373" s="1">
        <f>(0-(DB373*AV373*$BY$2))/100</f>
        <v>3.9750720547000816E-2</v>
      </c>
      <c r="DS373" s="1">
        <f t="shared" si="27"/>
        <v>9.3282681073364048E-4</v>
      </c>
      <c r="DU373" s="1">
        <f>(0-(DC373*BT373*$BY$2))/100</f>
        <v>0</v>
      </c>
      <c r="DV373" s="1">
        <f t="shared" si="28"/>
        <v>0</v>
      </c>
      <c r="DX373" s="1">
        <f>(0-(DD373*BE373*$BY$2))/100</f>
        <v>3.6564279647738887</v>
      </c>
      <c r="DY373" s="1">
        <f t="shared" si="29"/>
        <v>2.0446642916288544</v>
      </c>
      <c r="EB373" s="1" t="s">
        <v>167</v>
      </c>
    </row>
    <row r="374" spans="1:132" x14ac:dyDescent="0.25">
      <c r="A374" s="1">
        <v>256278</v>
      </c>
      <c r="B374" s="1" t="s">
        <v>101</v>
      </c>
      <c r="C374" s="1">
        <v>100</v>
      </c>
      <c r="D374" s="1" t="s">
        <v>80</v>
      </c>
      <c r="E374" s="1">
        <v>1</v>
      </c>
      <c r="F374" s="1">
        <v>0</v>
      </c>
      <c r="G374" s="1">
        <v>0</v>
      </c>
      <c r="H374" s="1">
        <v>0</v>
      </c>
      <c r="I374" s="1">
        <v>0</v>
      </c>
      <c r="J374" s="3">
        <v>0.32656250000000003</v>
      </c>
      <c r="K374" s="3">
        <v>0.34847222222222224</v>
      </c>
      <c r="L374" s="1">
        <v>1</v>
      </c>
      <c r="M374" s="1" t="s">
        <v>79</v>
      </c>
      <c r="N374" s="1">
        <v>0</v>
      </c>
      <c r="O374" s="1">
        <v>1</v>
      </c>
      <c r="P374" s="1">
        <v>0</v>
      </c>
      <c r="Q374" s="1">
        <v>0</v>
      </c>
      <c r="R374" s="1">
        <v>0</v>
      </c>
      <c r="S374" s="1">
        <v>0</v>
      </c>
      <c r="T374" s="1">
        <v>1893</v>
      </c>
      <c r="U374" s="1">
        <v>31.55</v>
      </c>
      <c r="V374" s="1">
        <v>2846.2462059999998</v>
      </c>
      <c r="W374" s="1">
        <v>35.429277409999997</v>
      </c>
      <c r="X374" s="1">
        <v>139.66283809999999</v>
      </c>
      <c r="Y374" s="1">
        <v>104</v>
      </c>
      <c r="Z374" s="1">
        <v>1003011</v>
      </c>
      <c r="AA374" s="1">
        <v>100301110</v>
      </c>
      <c r="AB374" s="1">
        <v>35.444437350000001</v>
      </c>
      <c r="AC374" s="1">
        <v>139.637518</v>
      </c>
      <c r="AD374" s="1">
        <v>104</v>
      </c>
      <c r="AE374" s="1">
        <v>1003002</v>
      </c>
      <c r="AF374" s="1">
        <v>100300214</v>
      </c>
      <c r="AG374" s="1">
        <v>50</v>
      </c>
      <c r="AH374" s="1">
        <v>50</v>
      </c>
      <c r="AI374" s="1">
        <v>0</v>
      </c>
      <c r="AJ374" s="1">
        <v>1</v>
      </c>
      <c r="AK374" s="1">
        <v>1</v>
      </c>
      <c r="AL374" s="1">
        <v>240</v>
      </c>
      <c r="AM374" s="1" t="s">
        <v>40</v>
      </c>
      <c r="AN374" s="1">
        <v>0</v>
      </c>
      <c r="AO374" s="1">
        <v>1</v>
      </c>
      <c r="AP374" s="1">
        <v>0</v>
      </c>
      <c r="AQ374" s="1">
        <v>0</v>
      </c>
      <c r="AR374" s="1">
        <v>0</v>
      </c>
      <c r="AS374" s="1">
        <v>22</v>
      </c>
      <c r="AT374" s="1">
        <v>1</v>
      </c>
      <c r="AU374" s="1">
        <v>3991</v>
      </c>
      <c r="AV374" s="1">
        <v>10</v>
      </c>
      <c r="AW374" s="1">
        <v>1</v>
      </c>
      <c r="AX374" s="1">
        <v>2</v>
      </c>
      <c r="AY374" s="1">
        <v>180</v>
      </c>
      <c r="AZ374" s="1">
        <v>0</v>
      </c>
      <c r="BA374" s="1">
        <v>2362</v>
      </c>
      <c r="BB374" s="1">
        <v>29</v>
      </c>
      <c r="BC374" s="1">
        <v>889</v>
      </c>
      <c r="BD374" s="1">
        <v>10.6</v>
      </c>
      <c r="BE374" s="1">
        <v>41.6</v>
      </c>
      <c r="BF374" s="1">
        <v>1</v>
      </c>
      <c r="BG374" s="1">
        <v>3279</v>
      </c>
      <c r="BH374" s="1">
        <v>16.399999999999999</v>
      </c>
      <c r="BI374" s="1">
        <v>1</v>
      </c>
      <c r="BJ374" s="1">
        <v>3279</v>
      </c>
      <c r="BK374" s="1">
        <v>40.1</v>
      </c>
      <c r="BL374" s="1">
        <v>1</v>
      </c>
      <c r="BM374" s="1">
        <v>2.87</v>
      </c>
      <c r="BN374" s="1">
        <v>14</v>
      </c>
      <c r="BO374" s="1">
        <v>210</v>
      </c>
      <c r="BP374" s="1">
        <v>292</v>
      </c>
      <c r="BQ374" s="1">
        <v>4.4000000000000004</v>
      </c>
      <c r="BR374" s="1">
        <v>239</v>
      </c>
      <c r="BS374" s="1">
        <v>3.6</v>
      </c>
      <c r="BT374" s="1">
        <v>22</v>
      </c>
      <c r="CG374" s="1">
        <f>AW374*EXP((BE374/100)+(L374*CC$2)+BU$2)</f>
        <v>2.5454539412226778</v>
      </c>
      <c r="CH374" s="1">
        <f>BL374*EXP((BT374/100)+BV$2)</f>
        <v>0.16555596238877643</v>
      </c>
      <c r="CI374" s="1">
        <f>AT374*EXP((AV374/100)+(L374*CD$2)+BW$2)</f>
        <v>0.11723185950509703</v>
      </c>
      <c r="CJ374" s="1">
        <f>BF374*EXP((BH374/100)+(L374*CE$2)+BX$2)</f>
        <v>0.14906552568634818</v>
      </c>
      <c r="CK374" s="1">
        <f>BI374*EXP((BK374/100)+(L374*CF$2))</f>
        <v>1.0284325016459517</v>
      </c>
      <c r="CL374" s="1">
        <f>IF((CJ374+CK374)=0, LOG(1),LOG((CJ374+CK374)))</f>
        <v>7.0960188226059553E-2</v>
      </c>
      <c r="CM374" s="1">
        <f>IF((CG374+CH374+CI374)=0, LOG(1),LOG((CG374+CH374+CI374)))</f>
        <v>0.45151653097340477</v>
      </c>
      <c r="CN374" s="1">
        <f>IF((CL374=0),1,EXP((BZ$2*CL374)+(CB$2*F374)))</f>
        <v>1.0621723098542464</v>
      </c>
      <c r="CO374" s="1">
        <f>IF((CM374=0),1,EXP((BZ$2*CM374)+(CA$2*AJ374)))</f>
        <v>2.9149129346954559</v>
      </c>
      <c r="CP374" s="1">
        <f>CN374+CO374</f>
        <v>3.977085244549702</v>
      </c>
      <c r="CQ374" s="2">
        <f>CN374/CP374</f>
        <v>0.26707305590441494</v>
      </c>
      <c r="CR374" s="2">
        <f>CO374/CP374</f>
        <v>0.73292694409558512</v>
      </c>
      <c r="CS374" s="1">
        <f>CJ374+CK374</f>
        <v>1.1774980273322999</v>
      </c>
      <c r="CT374" s="1">
        <f>IF((CS374=0),CJ374,CJ374/CS374)</f>
        <v>0.12659513835795211</v>
      </c>
      <c r="CU374" s="4">
        <f>IF((CS374=0),CK374,CK374/CS374)</f>
        <v>0.87340486164204789</v>
      </c>
      <c r="CV374" s="1">
        <f>CI374+CH374+CG374</f>
        <v>2.8282417631165511</v>
      </c>
      <c r="CW374" s="1">
        <f>IF((CV374=0),CI374,CI374/CV374)</f>
        <v>4.1450437877670901E-2</v>
      </c>
      <c r="CX374" s="1">
        <f>IF((CV374=0),CH374,CH374/CV374)</f>
        <v>5.853670805226488E-2</v>
      </c>
      <c r="CY374" s="1">
        <f>IF((CV374=0),CG374,CG374/CV374)</f>
        <v>0.90001285407006426</v>
      </c>
      <c r="CZ374" s="1">
        <f>CT374*CQ374</f>
        <v>3.3810150463900485E-2</v>
      </c>
      <c r="DA374" s="1">
        <f>CU374*CQ374</f>
        <v>0.23326290544051445</v>
      </c>
      <c r="DB374" s="1">
        <f>CW374*CR374</f>
        <v>3.0380142765105225E-2</v>
      </c>
      <c r="DC374" s="1">
        <f>CX374*CR374</f>
        <v>4.2903130550161928E-2</v>
      </c>
      <c r="DD374" s="1">
        <f>CY374*CR374</f>
        <v>0.65964367078031805</v>
      </c>
      <c r="DE374" s="1">
        <f>IF(($AM374="Bicycle"),1,0)</f>
        <v>0</v>
      </c>
      <c r="DF374" s="1">
        <f>IF(($AM374="Walk"),1,0)</f>
        <v>0</v>
      </c>
      <c r="DG374" s="1">
        <f>IF(($AM374="Car"),1,0)</f>
        <v>0</v>
      </c>
      <c r="DH374" s="1">
        <f>IF(($AM374="Rail"),1,0)</f>
        <v>0</v>
      </c>
      <c r="DI374" s="1">
        <f>IF(($AM374="Bus"),1,0)</f>
        <v>1</v>
      </c>
      <c r="DJ374" s="1">
        <f>DE374*LOG(CZ374)+DF374*LOG(DA374)+DG374*LOG(DB374)+DH374*LOG(DD374)+DI374*LOG(DC374)</f>
        <v>-1.3675110171146561</v>
      </c>
      <c r="DK374" s="1">
        <v>2846.2462059999998</v>
      </c>
      <c r="DL374" s="1">
        <f>(0-(CZ374*BH374*$BY$2))/100</f>
        <v>6.5681627427639264E-2</v>
      </c>
      <c r="DM374" s="1">
        <f t="shared" si="25"/>
        <v>2.2207057060423365E-3</v>
      </c>
      <c r="DO374" s="1">
        <f>(0-(DA374*BK374*$BY$2))/100</f>
        <v>1.1080082824896977</v>
      </c>
      <c r="DP374" s="1">
        <f t="shared" si="26"/>
        <v>0.25845723122570119</v>
      </c>
      <c r="DR374" s="1">
        <f>(0-(DB374*AV374*$BY$2))/100</f>
        <v>3.5986761352432645E-2</v>
      </c>
      <c r="DS374" s="1">
        <f t="shared" si="27"/>
        <v>1.0932829475406749E-3</v>
      </c>
      <c r="DU374" s="1">
        <f>(0-(DC374*BT374*$BY$2))/100</f>
        <v>0.11180587303689396</v>
      </c>
      <c r="DV374" s="1">
        <f t="shared" si="28"/>
        <v>4.7968219671766909E-3</v>
      </c>
      <c r="DX374" s="1">
        <f>(0-(DD374*BE374*$BY$2))/100</f>
        <v>3.2505412661445741</v>
      </c>
      <c r="DY374" s="1">
        <f t="shared" si="29"/>
        <v>2.1441989728225095</v>
      </c>
      <c r="EB374" s="1" t="s">
        <v>167</v>
      </c>
    </row>
    <row r="375" spans="1:132" x14ac:dyDescent="0.25">
      <c r="A375" s="1">
        <v>256755</v>
      </c>
      <c r="B375" s="1" t="s">
        <v>86</v>
      </c>
      <c r="C375" s="1">
        <v>800</v>
      </c>
      <c r="D375" s="1" t="s">
        <v>73</v>
      </c>
      <c r="E375" s="1">
        <v>0</v>
      </c>
      <c r="F375" s="1">
        <v>1</v>
      </c>
      <c r="G375" s="1">
        <v>0</v>
      </c>
      <c r="H375" s="1">
        <v>0</v>
      </c>
      <c r="I375" s="1">
        <v>0</v>
      </c>
      <c r="J375" s="3">
        <v>0.69473379629629628</v>
      </c>
      <c r="K375" s="3">
        <v>0.71163194444444444</v>
      </c>
      <c r="L375" s="1">
        <v>0</v>
      </c>
      <c r="M375" s="1" t="s">
        <v>90</v>
      </c>
      <c r="N375" s="1">
        <v>0</v>
      </c>
      <c r="O375" s="1">
        <v>0</v>
      </c>
      <c r="P375" s="1">
        <v>0</v>
      </c>
      <c r="Q375" s="1">
        <v>1</v>
      </c>
      <c r="R375" s="1">
        <v>0</v>
      </c>
      <c r="S375" s="1">
        <v>0</v>
      </c>
      <c r="T375" s="1">
        <v>1460</v>
      </c>
      <c r="U375" s="1">
        <v>24.3333333333333</v>
      </c>
      <c r="V375" s="1">
        <v>1066.0898219999999</v>
      </c>
      <c r="W375" s="1">
        <v>35.61439816</v>
      </c>
      <c r="X375" s="1">
        <v>139.59124990000001</v>
      </c>
      <c r="Y375" s="1">
        <v>135</v>
      </c>
      <c r="Z375" s="1">
        <v>1300501</v>
      </c>
      <c r="AA375" s="1">
        <v>130050103</v>
      </c>
      <c r="AB375" s="1">
        <v>35.61636695</v>
      </c>
      <c r="AC375" s="1">
        <v>139.57970570000001</v>
      </c>
      <c r="AD375" s="1">
        <v>135</v>
      </c>
      <c r="AE375" s="1">
        <v>1300502</v>
      </c>
      <c r="AF375" s="1">
        <v>130050207</v>
      </c>
      <c r="AG375" s="1">
        <v>40</v>
      </c>
      <c r="AH375" s="1">
        <v>40</v>
      </c>
      <c r="AI375" s="1">
        <v>1</v>
      </c>
      <c r="AJ375" s="1">
        <v>0</v>
      </c>
      <c r="AK375" s="1">
        <v>0</v>
      </c>
      <c r="AL375" s="1">
        <v>410</v>
      </c>
      <c r="AM375" s="1" t="s">
        <v>39</v>
      </c>
      <c r="AN375" s="1">
        <v>1</v>
      </c>
      <c r="AO375" s="1">
        <v>0</v>
      </c>
      <c r="AP375" s="1">
        <v>0</v>
      </c>
      <c r="AQ375" s="1">
        <v>0</v>
      </c>
      <c r="AR375" s="1">
        <v>0</v>
      </c>
      <c r="AS375" s="1">
        <v>5.9</v>
      </c>
      <c r="AT375" s="1">
        <v>1</v>
      </c>
      <c r="AU375" s="1">
        <v>1303</v>
      </c>
      <c r="AV375" s="1">
        <v>6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1</v>
      </c>
      <c r="BG375" s="1">
        <v>1171</v>
      </c>
      <c r="BH375" s="1">
        <v>5.9</v>
      </c>
      <c r="BI375" s="1">
        <v>1</v>
      </c>
      <c r="BJ375" s="1">
        <v>1171</v>
      </c>
      <c r="BK375" s="1">
        <v>13.9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CG375" s="1">
        <f>AW375*EXP((BE375/100)+(L375*CC$2)+BU$2)</f>
        <v>0</v>
      </c>
      <c r="CH375" s="1">
        <f>BL375*EXP((BT375/100)+BV$2)</f>
        <v>0</v>
      </c>
      <c r="CI375" s="1">
        <f>AT375*EXP((AV375/100)+(L375*CD$2)+BW$2)</f>
        <v>0.25255480608942243</v>
      </c>
      <c r="CJ375" s="1">
        <f>BF375*EXP((BH375/100)+(L375*CE$2)+BX$2)</f>
        <v>0.33139753902931574</v>
      </c>
      <c r="CK375" s="1">
        <f>BI375*EXP((BK375/100)+(L375*CF$2))</f>
        <v>1.1491241000036052</v>
      </c>
      <c r="CL375" s="1">
        <f>IF((CJ375+CK375)=0, LOG(1),LOG((CJ375+CK375)))</f>
        <v>0.17041475934025438</v>
      </c>
      <c r="CM375" s="1">
        <f>IF((CG375+CH375+CI375)=0, LOG(1),LOG((CG375+CH375+CI375)))</f>
        <v>-0.59764436249807618</v>
      </c>
      <c r="CN375" s="1">
        <f>IF((CL375=0),1,EXP((BZ$2*CL375)+(CB$2*F375)))</f>
        <v>2.7434255641546978</v>
      </c>
      <c r="CO375" s="1">
        <f>IF((CM375=0),1,EXP((BZ$2*CM375)+(CA$2*AJ375)))</f>
        <v>0.6016991507807542</v>
      </c>
      <c r="CP375" s="1">
        <f>CN375+CO375</f>
        <v>3.3451247149354519</v>
      </c>
      <c r="CQ375" s="2">
        <f>CN375/CP375</f>
        <v>0.82012654174169863</v>
      </c>
      <c r="CR375" s="2">
        <f>CO375/CP375</f>
        <v>0.17987345825830134</v>
      </c>
      <c r="CS375" s="1">
        <f>CJ375+CK375</f>
        <v>1.480521639032921</v>
      </c>
      <c r="CT375" s="1">
        <f>IF((CS375=0),CJ375,CJ375/CS375)</f>
        <v>0.22383836229896992</v>
      </c>
      <c r="CU375" s="4">
        <f>IF((CS375=0),CK375,CK375/CS375)</f>
        <v>0.77616163770103008</v>
      </c>
      <c r="CV375" s="1">
        <f>CI375+CH375+CG375</f>
        <v>0.25255480608942243</v>
      </c>
      <c r="CW375" s="1">
        <f>IF((CV375=0),CI375,CI375/CV375)</f>
        <v>1</v>
      </c>
      <c r="CX375" s="1">
        <f>IF((CV375=0),CH375,CH375/CV375)</f>
        <v>0</v>
      </c>
      <c r="CY375" s="1">
        <f>IF((CV375=0),CG375,CG375/CV375)</f>
        <v>0</v>
      </c>
      <c r="CZ375" s="1">
        <f>CT375*CQ375</f>
        <v>0.18357578198137961</v>
      </c>
      <c r="DA375" s="1">
        <f>CU375*CQ375</f>
        <v>0.63655075976031905</v>
      </c>
      <c r="DB375" s="1">
        <f>CW375*CR375</f>
        <v>0.17987345825830134</v>
      </c>
      <c r="DC375" s="1">
        <f>CX375*CR375</f>
        <v>0</v>
      </c>
      <c r="DD375" s="1">
        <f>CY375*CR375</f>
        <v>0</v>
      </c>
      <c r="DE375" s="1">
        <f>IF(($AM375="Bicycle"),1,0)</f>
        <v>1</v>
      </c>
      <c r="DF375" s="1">
        <f>IF(($AM375="Walk"),1,0)</f>
        <v>0</v>
      </c>
      <c r="DG375" s="1">
        <f>IF(($AM375="Car"),1,0)</f>
        <v>0</v>
      </c>
      <c r="DH375" s="1">
        <f>IF(($AM375="Rail"),1,0)</f>
        <v>0</v>
      </c>
      <c r="DI375" s="1">
        <f>IF(($AM375="Bus"),1,0)</f>
        <v>0</v>
      </c>
      <c r="DJ375" s="1" t="e">
        <f>DE375*LOG(CZ375)+DF375*LOG(DA375)+DG375*LOG(DB375)+DH375*LOG(DD375)+DI375*LOG(DC375)</f>
        <v>#NUM!</v>
      </c>
      <c r="DK375" s="1">
        <v>1066.0898219999999</v>
      </c>
      <c r="DL375" s="1">
        <f>(0-(CZ375*BH375*$BY$2))/100</f>
        <v>0.12829813754741473</v>
      </c>
      <c r="DM375" s="1">
        <f t="shared" si="25"/>
        <v>2.3552430927021261E-2</v>
      </c>
      <c r="DO375" s="1">
        <f>(0-(DA375*BK375*$BY$2))/100</f>
        <v>1.0480953508242568</v>
      </c>
      <c r="DP375" s="1">
        <f t="shared" si="26"/>
        <v>0.66716589186843878</v>
      </c>
      <c r="DR375" s="1">
        <f>(0-(DB375*AV375*$BY$2))/100</f>
        <v>0.12784133239979181</v>
      </c>
      <c r="DS375" s="1">
        <f t="shared" si="27"/>
        <v>2.2995262567099578E-2</v>
      </c>
      <c r="DU375" s="1">
        <f>(0-(DC375*BT375*$BY$2))/100</f>
        <v>0</v>
      </c>
      <c r="DV375" s="1">
        <f t="shared" si="28"/>
        <v>0</v>
      </c>
      <c r="DX375" s="1">
        <f>(0-(DD375*BE375*$BY$2))/100</f>
        <v>0</v>
      </c>
      <c r="DY375" s="1">
        <f t="shared" si="29"/>
        <v>0</v>
      </c>
      <c r="EB375" s="1" t="s">
        <v>167</v>
      </c>
    </row>
    <row r="376" spans="1:132" x14ac:dyDescent="0.25">
      <c r="A376" s="1">
        <v>255393</v>
      </c>
      <c r="B376" s="1" t="s">
        <v>92</v>
      </c>
      <c r="C376" s="1">
        <v>200</v>
      </c>
      <c r="D376" s="1" t="s">
        <v>84</v>
      </c>
      <c r="E376" s="1">
        <v>0</v>
      </c>
      <c r="F376" s="1">
        <v>0</v>
      </c>
      <c r="G376" s="1">
        <v>0</v>
      </c>
      <c r="H376" s="1">
        <v>1</v>
      </c>
      <c r="I376" s="1">
        <v>0</v>
      </c>
      <c r="J376" s="3">
        <v>0.54100694444444442</v>
      </c>
      <c r="K376" s="3">
        <v>0.58359953703703704</v>
      </c>
      <c r="L376" s="1">
        <v>0</v>
      </c>
      <c r="M376" s="1" t="s">
        <v>82</v>
      </c>
      <c r="N376" s="1">
        <v>0</v>
      </c>
      <c r="O376" s="1">
        <v>0</v>
      </c>
      <c r="P376" s="1">
        <v>1</v>
      </c>
      <c r="Q376" s="1">
        <v>0</v>
      </c>
      <c r="R376" s="1">
        <v>0</v>
      </c>
      <c r="S376" s="1">
        <v>0</v>
      </c>
      <c r="T376" s="1">
        <v>3679</v>
      </c>
      <c r="U376" s="1">
        <v>61.316666666666698</v>
      </c>
      <c r="V376" s="1">
        <v>1033.872558</v>
      </c>
      <c r="W376" s="1">
        <v>35.423526840000001</v>
      </c>
      <c r="X376" s="1">
        <v>139.6689695</v>
      </c>
      <c r="Y376" s="1">
        <v>104</v>
      </c>
      <c r="Z376" s="1">
        <v>1003010</v>
      </c>
      <c r="AA376" s="1">
        <v>100301008</v>
      </c>
      <c r="AB376" s="1">
        <v>35.430666840000001</v>
      </c>
      <c r="AC376" s="1">
        <v>139.6616578</v>
      </c>
      <c r="AD376" s="1">
        <v>104</v>
      </c>
      <c r="AE376" s="1">
        <v>1003010</v>
      </c>
      <c r="AF376" s="1">
        <v>100301003</v>
      </c>
      <c r="AG376" s="1">
        <v>41.24</v>
      </c>
      <c r="AH376" s="1">
        <v>0</v>
      </c>
      <c r="AI376" s="1">
        <v>0</v>
      </c>
      <c r="AJ376" s="1">
        <v>0</v>
      </c>
      <c r="AK376" s="1">
        <v>0</v>
      </c>
      <c r="AL376" s="1">
        <v>410</v>
      </c>
      <c r="AM376" s="1" t="s">
        <v>39</v>
      </c>
      <c r="AN376" s="1">
        <v>1</v>
      </c>
      <c r="AO376" s="1">
        <v>0</v>
      </c>
      <c r="AP376" s="1">
        <v>0</v>
      </c>
      <c r="AQ376" s="1">
        <v>0</v>
      </c>
      <c r="AR376" s="1">
        <v>0</v>
      </c>
      <c r="AS376" s="1">
        <v>6.2</v>
      </c>
      <c r="AT376" s="1">
        <v>1</v>
      </c>
      <c r="AU376" s="1">
        <v>1237</v>
      </c>
      <c r="AV376" s="1">
        <v>5</v>
      </c>
      <c r="AW376" s="1">
        <v>1</v>
      </c>
      <c r="AX376" s="1">
        <v>19</v>
      </c>
      <c r="AY376" s="1">
        <v>210</v>
      </c>
      <c r="AZ376" s="1">
        <v>0</v>
      </c>
      <c r="BA376" s="1">
        <v>2913</v>
      </c>
      <c r="BB376" s="1">
        <v>36.299999999999997</v>
      </c>
      <c r="BC376" s="1">
        <v>1966</v>
      </c>
      <c r="BD376" s="1">
        <v>23.9</v>
      </c>
      <c r="BE376" s="1">
        <v>79.2</v>
      </c>
      <c r="BF376" s="1">
        <v>1</v>
      </c>
      <c r="BG376" s="1">
        <v>1243</v>
      </c>
      <c r="BH376" s="1">
        <v>6.2</v>
      </c>
      <c r="BI376" s="1">
        <v>1</v>
      </c>
      <c r="BJ376" s="1">
        <v>1243</v>
      </c>
      <c r="BK376" s="1">
        <v>15.8</v>
      </c>
      <c r="BL376" s="1">
        <v>1</v>
      </c>
      <c r="BM376" s="1">
        <v>0.67</v>
      </c>
      <c r="BN376" s="1">
        <v>3</v>
      </c>
      <c r="BO376" s="1">
        <v>210</v>
      </c>
      <c r="BP376" s="1">
        <v>370</v>
      </c>
      <c r="BQ376" s="1">
        <v>5.6</v>
      </c>
      <c r="BR376" s="1">
        <v>276</v>
      </c>
      <c r="BS376" s="1">
        <v>4.0999999999999996</v>
      </c>
      <c r="BT376" s="1">
        <v>12.7</v>
      </c>
      <c r="CG376" s="1">
        <f>AW376*EXP((BE376/100)+(L376*CC$2)+BU$2)</f>
        <v>3.3088040172432596</v>
      </c>
      <c r="CH376" s="1">
        <f>BL376*EXP((BT376/100)+BV$2)</f>
        <v>0.1508535168639254</v>
      </c>
      <c r="CI376" s="1">
        <f>AT376*EXP((AV376/100)+(L376*CD$2)+BW$2)</f>
        <v>0.25004184378138605</v>
      </c>
      <c r="CJ376" s="1">
        <f>BF376*EXP((BH376/100)+(L376*CE$2)+BX$2)</f>
        <v>0.33239322442773739</v>
      </c>
      <c r="CK376" s="1">
        <f>BI376*EXP((BK376/100)+(L376*CF$2))</f>
        <v>1.1711661947076695</v>
      </c>
      <c r="CL376" s="1">
        <f>IF((CJ376+CK376)=0, LOG(1),LOG((CJ376+CK376)))</f>
        <v>0.17712059565084851</v>
      </c>
      <c r="CM376" s="1">
        <f>IF((CG376+CH376+CI376)=0, LOG(1),LOG((CG376+CH376+CI376)))</f>
        <v>0.56933871721234763</v>
      </c>
      <c r="CN376" s="1">
        <f>IF((CL376=0),1,EXP((BZ$2*CL376)+(CB$2*F376)))</f>
        <v>1.1624763408359806</v>
      </c>
      <c r="CO376" s="1">
        <f>IF((CM376=0),1,EXP((BZ$2*CM376)+(CA$2*AJ376)))</f>
        <v>1.6224509039486199</v>
      </c>
      <c r="CP376" s="1">
        <f>CN376+CO376</f>
        <v>2.7849272447846003</v>
      </c>
      <c r="CQ376" s="2">
        <f>CN376/CP376</f>
        <v>0.41741713109847944</v>
      </c>
      <c r="CR376" s="2">
        <f>CO376/CP376</f>
        <v>0.58258286890152067</v>
      </c>
      <c r="CS376" s="1">
        <f>CJ376+CK376</f>
        <v>1.5035594191354069</v>
      </c>
      <c r="CT376" s="1">
        <f>IF((CS376=0),CJ376,CJ376/CS376)</f>
        <v>0.22107089363909127</v>
      </c>
      <c r="CU376" s="4">
        <f>IF((CS376=0),CK376,CK376/CS376)</f>
        <v>0.77892910636090873</v>
      </c>
      <c r="CV376" s="1">
        <f>CI376+CH376+CG376</f>
        <v>3.7096993778885712</v>
      </c>
      <c r="CW376" s="1">
        <f>IF((CV376=0),CI376,CI376/CV376)</f>
        <v>6.7402185005001933E-2</v>
      </c>
      <c r="CX376" s="1">
        <f>IF((CV376=0),CH376,CH376/CV376)</f>
        <v>4.0664620363331391E-2</v>
      </c>
      <c r="CY376" s="1">
        <f>IF((CV376=0),CG376,CG376/CV376)</f>
        <v>0.89193319463166665</v>
      </c>
      <c r="CZ376" s="1">
        <f>CT376*CQ376</f>
        <v>9.2278778192206562E-2</v>
      </c>
      <c r="DA376" s="1">
        <f>CU376*CQ376</f>
        <v>0.32513835290627285</v>
      </c>
      <c r="DB376" s="1">
        <f>CW376*CR376</f>
        <v>3.9267358310445082E-2</v>
      </c>
      <c r="DC376" s="1">
        <f>CX376*CR376</f>
        <v>2.36905111940608E-2</v>
      </c>
      <c r="DD376" s="1">
        <f>CY376*CR376</f>
        <v>0.51962499939701479</v>
      </c>
      <c r="DE376" s="1">
        <f>IF(($AM376="Bicycle"),1,0)</f>
        <v>1</v>
      </c>
      <c r="DF376" s="1">
        <f>IF(($AM376="Walk"),1,0)</f>
        <v>0</v>
      </c>
      <c r="DG376" s="1">
        <f>IF(($AM376="Car"),1,0)</f>
        <v>0</v>
      </c>
      <c r="DH376" s="1">
        <f>IF(($AM376="Rail"),1,0)</f>
        <v>0</v>
      </c>
      <c r="DI376" s="1">
        <f>IF(($AM376="Bus"),1,0)</f>
        <v>0</v>
      </c>
      <c r="DJ376" s="1">
        <f>DE376*LOG(CZ376)+DF376*LOG(DA376)+DG376*LOG(DB376)+DH376*LOG(DD376)+DI376*LOG(DC376)</f>
        <v>-1.0348981643448698</v>
      </c>
      <c r="DK376" s="1">
        <v>1033.872558</v>
      </c>
      <c r="DL376" s="1">
        <f>(0-(CZ376*BH376*$BY$2))/100</f>
        <v>6.7771403331159136E-2</v>
      </c>
      <c r="DM376" s="1">
        <f t="shared" si="25"/>
        <v>6.2538622957706031E-3</v>
      </c>
      <c r="DO376" s="1">
        <f>(0-(DA376*BK376*$BY$2))/100</f>
        <v>0.60852474317799521</v>
      </c>
      <c r="DP376" s="1">
        <f t="shared" si="26"/>
        <v>0.19785473269960607</v>
      </c>
      <c r="DR376" s="1">
        <f>(0-(DB376*AV376*$BY$2))/100</f>
        <v>2.3257050886567085E-2</v>
      </c>
      <c r="DS376" s="1">
        <f t="shared" si="27"/>
        <v>9.1324295040708418E-4</v>
      </c>
      <c r="DU376" s="1">
        <f>(0-(DC376*BT376*$BY$2))/100</f>
        <v>3.5639459289145844E-2</v>
      </c>
      <c r="DV376" s="1">
        <f t="shared" si="28"/>
        <v>8.4431700923978377E-4</v>
      </c>
      <c r="DX376" s="1">
        <f>(0-(DD376*BE376*$BY$2))/100</f>
        <v>4.8749276211727182</v>
      </c>
      <c r="DY376" s="1">
        <f t="shared" si="29"/>
        <v>2.5331342622123643</v>
      </c>
      <c r="EB376" s="1" t="s">
        <v>167</v>
      </c>
    </row>
    <row r="377" spans="1:132" x14ac:dyDescent="0.25">
      <c r="A377" s="1">
        <v>257347</v>
      </c>
      <c r="B377" s="1" t="s">
        <v>102</v>
      </c>
      <c r="C377" s="1">
        <v>100</v>
      </c>
      <c r="D377" s="1" t="s">
        <v>80</v>
      </c>
      <c r="E377" s="1">
        <v>1</v>
      </c>
      <c r="F377" s="1">
        <v>0</v>
      </c>
      <c r="G377" s="1">
        <v>0</v>
      </c>
      <c r="H377" s="1">
        <v>0</v>
      </c>
      <c r="I377" s="1">
        <v>0</v>
      </c>
      <c r="J377" s="3">
        <v>0.38274305555555554</v>
      </c>
      <c r="K377" s="3">
        <v>0.39862268518518523</v>
      </c>
      <c r="L377" s="1">
        <v>1</v>
      </c>
      <c r="M377" s="1" t="s">
        <v>79</v>
      </c>
      <c r="N377" s="1">
        <v>0</v>
      </c>
      <c r="O377" s="1">
        <v>1</v>
      </c>
      <c r="P377" s="1">
        <v>0</v>
      </c>
      <c r="Q377" s="1">
        <v>0</v>
      </c>
      <c r="R377" s="1">
        <v>0</v>
      </c>
      <c r="S377" s="1">
        <v>0</v>
      </c>
      <c r="T377" s="1">
        <v>1372</v>
      </c>
      <c r="U377" s="1">
        <v>22.866666666666699</v>
      </c>
      <c r="V377" s="1">
        <v>1726.8712009999999</v>
      </c>
      <c r="W377" s="1">
        <v>35.459377259999997</v>
      </c>
      <c r="X377" s="1">
        <v>139.614789</v>
      </c>
      <c r="Y377" s="1">
        <v>103</v>
      </c>
      <c r="Z377" s="1">
        <v>1002008</v>
      </c>
      <c r="AA377" s="1">
        <v>100200801</v>
      </c>
      <c r="AB377" s="1">
        <v>35.456126329999996</v>
      </c>
      <c r="AC377" s="1">
        <v>139.63343570000001</v>
      </c>
      <c r="AD377" s="1">
        <v>103</v>
      </c>
      <c r="AE377" s="1">
        <v>1002002</v>
      </c>
      <c r="AF377" s="1">
        <v>100200205</v>
      </c>
      <c r="AG377" s="1">
        <v>41.24</v>
      </c>
      <c r="AH377" s="1">
        <v>0</v>
      </c>
      <c r="AI377" s="1">
        <v>0</v>
      </c>
      <c r="AJ377" s="1">
        <v>0</v>
      </c>
      <c r="AK377" s="1">
        <v>0</v>
      </c>
      <c r="AL377" s="1">
        <v>410</v>
      </c>
      <c r="AM377" s="1" t="s">
        <v>39</v>
      </c>
      <c r="AN377" s="1">
        <v>1</v>
      </c>
      <c r="AO377" s="1">
        <v>0</v>
      </c>
      <c r="AP377" s="1">
        <v>0</v>
      </c>
      <c r="AQ377" s="1">
        <v>0</v>
      </c>
      <c r="AR377" s="1">
        <v>0</v>
      </c>
      <c r="AS377" s="1">
        <v>11.3</v>
      </c>
      <c r="AT377" s="1">
        <v>1</v>
      </c>
      <c r="AU377" s="1">
        <v>2622</v>
      </c>
      <c r="AV377" s="1">
        <v>12.6</v>
      </c>
      <c r="AW377" s="1">
        <v>1</v>
      </c>
      <c r="AX377" s="1">
        <v>20</v>
      </c>
      <c r="AY377" s="1">
        <v>300</v>
      </c>
      <c r="AZ377" s="1">
        <v>1</v>
      </c>
      <c r="BA377" s="1">
        <v>150</v>
      </c>
      <c r="BB377" s="1">
        <v>1.8</v>
      </c>
      <c r="BC377" s="1">
        <v>509</v>
      </c>
      <c r="BD377" s="1">
        <v>6.1</v>
      </c>
      <c r="BE377" s="1">
        <v>27.9</v>
      </c>
      <c r="BF377" s="1">
        <v>1</v>
      </c>
      <c r="BG377" s="1">
        <v>2261</v>
      </c>
      <c r="BH377" s="1">
        <v>11.3</v>
      </c>
      <c r="BI377" s="1">
        <v>1</v>
      </c>
      <c r="BJ377" s="1">
        <v>2261</v>
      </c>
      <c r="BK377" s="1">
        <v>26.8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CG377" s="1">
        <f>AW377*EXP((BE377/100)+(L377*CC$2)+BU$2)</f>
        <v>2.2195600487368075</v>
      </c>
      <c r="CH377" s="1">
        <f>BL377*EXP((BT377/100)+BV$2)</f>
        <v>0</v>
      </c>
      <c r="CI377" s="1">
        <f>AT377*EXP((AV377/100)+(L377*CD$2)+BW$2)</f>
        <v>0.12031985787576661</v>
      </c>
      <c r="CJ377" s="1">
        <f>BF377*EXP((BH377/100)+(L377*CE$2)+BX$2)</f>
        <v>0.14165378957144026</v>
      </c>
      <c r="CK377" s="1">
        <f>BI377*EXP((BK377/100)+(L377*CF$2))</f>
        <v>0.90035675478112709</v>
      </c>
      <c r="CL377" s="1">
        <f>IF((CJ377+CK377)=0, LOG(1),LOG((CJ377+CK377)))</f>
        <v>1.7872113714911982E-2</v>
      </c>
      <c r="CM377" s="1">
        <f>IF((CG377+CH377+CI377)=0, LOG(1),LOG((CG377+CH377+CI377)))</f>
        <v>0.36919356799395081</v>
      </c>
      <c r="CN377" s="1">
        <f>IF((CL377=0),1,EXP((BZ$2*CL377)+(CB$2*F377)))</f>
        <v>1.0153072709270592</v>
      </c>
      <c r="CO377" s="1">
        <f>IF((CM377=0),1,EXP((BZ$2*CM377)+(CA$2*AJ377)))</f>
        <v>1.3686358759359276</v>
      </c>
      <c r="CP377" s="1">
        <f>CN377+CO377</f>
        <v>2.383943146862987</v>
      </c>
      <c r="CQ377" s="2">
        <f>CN377/CP377</f>
        <v>0.42589407900230108</v>
      </c>
      <c r="CR377" s="2">
        <f>CO377/CP377</f>
        <v>0.57410592099769886</v>
      </c>
      <c r="CS377" s="1">
        <f>CJ377+CK377</f>
        <v>1.0420105443525673</v>
      </c>
      <c r="CT377" s="1">
        <f>IF((CS377=0),CJ377,CJ377/CS377)</f>
        <v>0.13594276021405718</v>
      </c>
      <c r="CU377" s="4">
        <f>IF((CS377=0),CK377,CK377/CS377)</f>
        <v>0.86405723978594284</v>
      </c>
      <c r="CV377" s="1">
        <f>CI377+CH377+CG377</f>
        <v>2.3398799066125742</v>
      </c>
      <c r="CW377" s="1">
        <f>IF((CV377=0),CI377,CI377/CV377)</f>
        <v>5.142138172807028E-2</v>
      </c>
      <c r="CX377" s="1">
        <f>IF((CV377=0),CH377,CH377/CV377)</f>
        <v>0</v>
      </c>
      <c r="CY377" s="1">
        <f>IF((CV377=0),CG377,CG377/CV377)</f>
        <v>0.94857861827192969</v>
      </c>
      <c r="CZ377" s="1">
        <f>CT377*CQ377</f>
        <v>5.789721665839654E-2</v>
      </c>
      <c r="DA377" s="1">
        <f>CU377*CQ377</f>
        <v>0.36799686234390455</v>
      </c>
      <c r="DB377" s="1">
        <f>CW377*CR377</f>
        <v>2.9521319715968032E-2</v>
      </c>
      <c r="DC377" s="1">
        <f>CX377*CR377</f>
        <v>0</v>
      </c>
      <c r="DD377" s="1">
        <f>CY377*CR377</f>
        <v>0.54458460128173081</v>
      </c>
      <c r="DE377" s="1">
        <f>IF(($AM377="Bicycle"),1,0)</f>
        <v>1</v>
      </c>
      <c r="DF377" s="1">
        <f>IF(($AM377="Walk"),1,0)</f>
        <v>0</v>
      </c>
      <c r="DG377" s="1">
        <f>IF(($AM377="Car"),1,0)</f>
        <v>0</v>
      </c>
      <c r="DH377" s="1">
        <f>IF(($AM377="Rail"),1,0)</f>
        <v>0</v>
      </c>
      <c r="DI377" s="1">
        <f>IF(($AM377="Bus"),1,0)</f>
        <v>0</v>
      </c>
      <c r="DJ377" s="1" t="e">
        <f>DE377*LOG(CZ377)+DF377*LOG(DA377)+DG377*LOG(DB377)+DH377*LOG(DD377)+DI377*LOG(DC377)</f>
        <v>#NUM!</v>
      </c>
      <c r="DK377" s="1">
        <v>1726.8712009999999</v>
      </c>
      <c r="DL377" s="1">
        <f>(0-(CZ377*BH377*$BY$2))/100</f>
        <v>7.7497748068890759E-2</v>
      </c>
      <c r="DM377" s="1">
        <f t="shared" si="25"/>
        <v>4.4869039104824E-3</v>
      </c>
      <c r="DO377" s="1">
        <f>(0-(DA377*BK377*$BY$2))/100</f>
        <v>1.1682394378755603</v>
      </c>
      <c r="DP377" s="1">
        <f t="shared" si="26"/>
        <v>0.429908447604613</v>
      </c>
      <c r="DR377" s="1">
        <f>(0-(DB377*AV377*$BY$2))/100</f>
        <v>4.4061498871428878E-2</v>
      </c>
      <c r="DS377" s="1">
        <f t="shared" si="27"/>
        <v>1.3007535953482165E-3</v>
      </c>
      <c r="DU377" s="1">
        <f>(0-(DC377*BT377*$BY$2))/100</f>
        <v>0</v>
      </c>
      <c r="DV377" s="1">
        <f t="shared" si="28"/>
        <v>0</v>
      </c>
      <c r="DX377" s="1">
        <f>(0-(DD377*BE377*$BY$2))/100</f>
        <v>1.7997928150975295</v>
      </c>
      <c r="DY377" s="1">
        <f t="shared" si="29"/>
        <v>0.98013945259961199</v>
      </c>
      <c r="EB377" s="1" t="s">
        <v>167</v>
      </c>
    </row>
    <row r="378" spans="1:132" x14ac:dyDescent="0.25">
      <c r="A378" s="1">
        <v>256844</v>
      </c>
      <c r="B378" s="1" t="s">
        <v>96</v>
      </c>
      <c r="C378" s="1">
        <v>500</v>
      </c>
      <c r="D378" s="1" t="s">
        <v>8</v>
      </c>
      <c r="E378" s="1">
        <v>0</v>
      </c>
      <c r="F378" s="1">
        <v>0</v>
      </c>
      <c r="G378" s="1">
        <v>0</v>
      </c>
      <c r="H378" s="1">
        <v>0</v>
      </c>
      <c r="I378" s="1">
        <v>1</v>
      </c>
      <c r="J378" s="3">
        <v>0.6726388888888889</v>
      </c>
      <c r="K378" s="3">
        <v>0.68357638888888894</v>
      </c>
      <c r="L378" s="1">
        <v>0</v>
      </c>
      <c r="M378" s="1" t="s">
        <v>90</v>
      </c>
      <c r="N378" s="1">
        <v>0</v>
      </c>
      <c r="O378" s="1">
        <v>0</v>
      </c>
      <c r="P378" s="1">
        <v>0</v>
      </c>
      <c r="Q378" s="1">
        <v>1</v>
      </c>
      <c r="R378" s="1">
        <v>0</v>
      </c>
      <c r="S378" s="1">
        <v>0</v>
      </c>
      <c r="T378" s="1">
        <v>944</v>
      </c>
      <c r="U378" s="1">
        <v>15.733333333333301</v>
      </c>
      <c r="V378" s="1">
        <v>1120.3553280000001</v>
      </c>
      <c r="W378" s="1">
        <v>35.670086210000001</v>
      </c>
      <c r="X378" s="1">
        <v>139.6943272</v>
      </c>
      <c r="Y378" s="1" t="s">
        <v>77</v>
      </c>
      <c r="Z378" s="1" t="s">
        <v>77</v>
      </c>
      <c r="AA378" s="1" t="s">
        <v>77</v>
      </c>
      <c r="AB378" s="1">
        <v>35.6600386</v>
      </c>
      <c r="AC378" s="1">
        <v>139.69527669999999</v>
      </c>
      <c r="AD378" s="1" t="s">
        <v>77</v>
      </c>
      <c r="AE378" s="1" t="s">
        <v>77</v>
      </c>
      <c r="AF378" s="1" t="s">
        <v>77</v>
      </c>
      <c r="AG378" s="1">
        <v>28</v>
      </c>
      <c r="AH378" s="1">
        <v>28</v>
      </c>
      <c r="AI378" s="1">
        <v>1</v>
      </c>
      <c r="AJ378" s="1">
        <v>0</v>
      </c>
      <c r="AK378" s="1">
        <v>0</v>
      </c>
      <c r="AL378" s="1">
        <v>410</v>
      </c>
      <c r="AM378" s="1" t="s">
        <v>39</v>
      </c>
      <c r="AN378" s="1">
        <v>1</v>
      </c>
      <c r="AO378" s="1">
        <v>0</v>
      </c>
      <c r="AP378" s="1">
        <v>0</v>
      </c>
      <c r="AQ378" s="1">
        <v>0</v>
      </c>
      <c r="AR378" s="1">
        <v>0</v>
      </c>
      <c r="AS378" s="1">
        <v>7.7</v>
      </c>
      <c r="AT378" s="1">
        <v>1</v>
      </c>
      <c r="AU378" s="1">
        <v>1464</v>
      </c>
      <c r="AV378" s="1">
        <v>5.3</v>
      </c>
      <c r="AW378" s="1">
        <v>1</v>
      </c>
      <c r="AX378" s="1">
        <v>9</v>
      </c>
      <c r="AY378" s="1">
        <v>200</v>
      </c>
      <c r="AZ378" s="1">
        <v>0</v>
      </c>
      <c r="BA378" s="1">
        <v>691</v>
      </c>
      <c r="BB378" s="1">
        <v>8.3000000000000007</v>
      </c>
      <c r="BC378" s="1">
        <v>1391</v>
      </c>
      <c r="BD378" s="1">
        <v>16.7</v>
      </c>
      <c r="BE378" s="1">
        <v>34</v>
      </c>
      <c r="BF378" s="1">
        <v>1</v>
      </c>
      <c r="BG378" s="1">
        <v>1539</v>
      </c>
      <c r="BH378" s="1">
        <v>7.7</v>
      </c>
      <c r="BI378" s="1">
        <v>1</v>
      </c>
      <c r="BJ378" s="1">
        <v>1539</v>
      </c>
      <c r="BK378" s="1">
        <v>18.399999999999999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CG378" s="1">
        <f>AW378*EXP((BE378/100)+(L378*CC$2)+BU$2)</f>
        <v>2.1055712331758669</v>
      </c>
      <c r="CH378" s="1">
        <f>BL378*EXP((BT378/100)+BV$2)</f>
        <v>0</v>
      </c>
      <c r="CI378" s="1">
        <f>AT378*EXP((AV378/100)+(L378*CD$2)+BW$2)</f>
        <v>0.25079309562705993</v>
      </c>
      <c r="CJ378" s="1">
        <f>BF378*EXP((BH378/100)+(L378*CE$2)+BX$2)</f>
        <v>0.33741670470634094</v>
      </c>
      <c r="CK378" s="1">
        <f>BI378*EXP((BK378/100)+(L378*CF$2))</f>
        <v>1.2020158230963014</v>
      </c>
      <c r="CL378" s="1">
        <f>IF((CJ378+CK378)=0, LOG(1),LOG((CJ378+CK378)))</f>
        <v>0.18736065884808661</v>
      </c>
      <c r="CM378" s="1">
        <f>IF((CG378+CH378+CI378)=0, LOG(1),LOG((CG378+CH378+CI378)))</f>
        <v>0.37224243966176995</v>
      </c>
      <c r="CN378" s="1">
        <f>IF((CL378=0),1,EXP((BZ$2*CL378)+(CB$2*F378)))</f>
        <v>1.1726387603155153</v>
      </c>
      <c r="CO378" s="1">
        <f>IF((CM378=0),1,EXP((BZ$2*CM378)+(CA$2*AJ378)))</f>
        <v>1.3721873517195124</v>
      </c>
      <c r="CP378" s="1">
        <f>CN378+CO378</f>
        <v>2.544826112035028</v>
      </c>
      <c r="CQ378" s="2">
        <f>CN378/CP378</f>
        <v>0.46079327572514889</v>
      </c>
      <c r="CR378" s="2">
        <f>CO378/CP378</f>
        <v>0.53920672427485106</v>
      </c>
      <c r="CS378" s="1">
        <f>CJ378+CK378</f>
        <v>1.5394325278026424</v>
      </c>
      <c r="CT378" s="1">
        <f>IF((CS378=0),CJ378,CJ378/CS378)</f>
        <v>0.21918252252858611</v>
      </c>
      <c r="CU378" s="4">
        <f>IF((CS378=0),CK378,CK378/CS378)</f>
        <v>0.78081747747141383</v>
      </c>
      <c r="CV378" s="1">
        <f>CI378+CH378+CG378</f>
        <v>2.3563643288029268</v>
      </c>
      <c r="CW378" s="1">
        <f>IF((CV378=0),CI378,CI378/CV378)</f>
        <v>0.10643222381254901</v>
      </c>
      <c r="CX378" s="1">
        <f>IF((CV378=0),CH378,CH378/CV378)</f>
        <v>0</v>
      </c>
      <c r="CY378" s="1">
        <f>IF((CV378=0),CG378,CG378/CV378)</f>
        <v>0.89356777618745098</v>
      </c>
      <c r="CZ378" s="1">
        <f>CT378*CQ378</f>
        <v>0.10099783253764844</v>
      </c>
      <c r="DA378" s="1">
        <f>CU378*CQ378</f>
        <v>0.35979544318750045</v>
      </c>
      <c r="DB378" s="1">
        <f>CW378*CR378</f>
        <v>5.7388970759252346E-2</v>
      </c>
      <c r="DC378" s="1">
        <f>CX378*CR378</f>
        <v>0</v>
      </c>
      <c r="DD378" s="1">
        <f>CY378*CR378</f>
        <v>0.48181775351559869</v>
      </c>
      <c r="DE378" s="1">
        <f>IF(($AM378="Bicycle"),1,0)</f>
        <v>1</v>
      </c>
      <c r="DF378" s="1">
        <f>IF(($AM378="Walk"),1,0)</f>
        <v>0</v>
      </c>
      <c r="DG378" s="1">
        <f>IF(($AM378="Car"),1,0)</f>
        <v>0</v>
      </c>
      <c r="DH378" s="1">
        <f>IF(($AM378="Rail"),1,0)</f>
        <v>0</v>
      </c>
      <c r="DI378" s="1">
        <f>IF(($AM378="Bus"),1,0)</f>
        <v>0</v>
      </c>
      <c r="DJ378" s="1" t="e">
        <f>DE378*LOG(CZ378)+DF378*LOG(DA378)+DG378*LOG(DB378)+DH378*LOG(DD378)+DI378*LOG(DC378)</f>
        <v>#NUM!</v>
      </c>
      <c r="DK378" s="1">
        <v>1120.3553280000001</v>
      </c>
      <c r="DL378" s="1">
        <f>(0-(CZ378*BH378*$BY$2))/100</f>
        <v>9.2120382450322447E-2</v>
      </c>
      <c r="DM378" s="1">
        <f t="shared" si="25"/>
        <v>9.303958960021794E-3</v>
      </c>
      <c r="DO378" s="1">
        <f>(0-(DA378*BK378*$BY$2))/100</f>
        <v>0.78419927265049194</v>
      </c>
      <c r="DP378" s="1">
        <f t="shared" si="26"/>
        <v>0.28215132485059924</v>
      </c>
      <c r="DR378" s="1">
        <f>(0-(DB378*AV378*$BY$2))/100</f>
        <v>3.6029419012275403E-2</v>
      </c>
      <c r="DS378" s="1">
        <f t="shared" si="27"/>
        <v>2.0676912741683234E-3</v>
      </c>
      <c r="DU378" s="1">
        <f>(0-(DC378*BT378*$BY$2))/100</f>
        <v>0</v>
      </c>
      <c r="DV378" s="1">
        <f t="shared" si="28"/>
        <v>0</v>
      </c>
      <c r="DX378" s="1">
        <f>(0-(DD378*BE378*$BY$2))/100</f>
        <v>1.9405045655532303</v>
      </c>
      <c r="DY378" s="1">
        <f t="shared" si="29"/>
        <v>0.93496955046162022</v>
      </c>
      <c r="EB378" s="1" t="s">
        <v>167</v>
      </c>
    </row>
    <row r="379" spans="1:132" x14ac:dyDescent="0.25">
      <c r="A379" s="1">
        <v>255311</v>
      </c>
      <c r="B379" s="1" t="s">
        <v>103</v>
      </c>
      <c r="C379" s="1">
        <v>400</v>
      </c>
      <c r="D379" s="1" t="s">
        <v>4</v>
      </c>
      <c r="E379" s="1">
        <v>1</v>
      </c>
      <c r="F379" s="1">
        <v>0</v>
      </c>
      <c r="G379" s="1">
        <v>0</v>
      </c>
      <c r="H379" s="1">
        <v>0</v>
      </c>
      <c r="I379" s="1">
        <v>0</v>
      </c>
      <c r="J379" s="3">
        <v>0.5119907407407408</v>
      </c>
      <c r="K379" s="3">
        <v>0.53192129629629636</v>
      </c>
      <c r="L379" s="1">
        <v>0</v>
      </c>
      <c r="M379" s="1" t="s">
        <v>82</v>
      </c>
      <c r="N379" s="1">
        <v>0</v>
      </c>
      <c r="O379" s="1">
        <v>0</v>
      </c>
      <c r="P379" s="1">
        <v>1</v>
      </c>
      <c r="Q379" s="1">
        <v>0</v>
      </c>
      <c r="R379" s="1">
        <v>0</v>
      </c>
      <c r="S379" s="1">
        <v>0</v>
      </c>
      <c r="T379" s="1">
        <v>1722</v>
      </c>
      <c r="U379" s="1">
        <v>28.7</v>
      </c>
      <c r="V379" s="1">
        <v>1789.8434</v>
      </c>
      <c r="W379" s="1">
        <v>35.45867982</v>
      </c>
      <c r="X379" s="1">
        <v>139.63166000000001</v>
      </c>
      <c r="Y379" s="1">
        <v>103</v>
      </c>
      <c r="Z379" s="1">
        <v>1002002</v>
      </c>
      <c r="AA379" s="1">
        <v>100200206</v>
      </c>
      <c r="AB379" s="1">
        <v>35.44323567</v>
      </c>
      <c r="AC379" s="1">
        <v>139.63723909999999</v>
      </c>
      <c r="AD379" s="1">
        <v>104</v>
      </c>
      <c r="AE379" s="1">
        <v>1003002</v>
      </c>
      <c r="AF379" s="1">
        <v>100300216</v>
      </c>
      <c r="AG379" s="1">
        <v>33</v>
      </c>
      <c r="AH379" s="1">
        <v>33</v>
      </c>
      <c r="AI379" s="1">
        <v>1</v>
      </c>
      <c r="AJ379" s="1">
        <v>0</v>
      </c>
      <c r="AK379" s="1">
        <v>0</v>
      </c>
      <c r="AL379" s="1">
        <v>700</v>
      </c>
      <c r="AM379" s="1" t="s">
        <v>39</v>
      </c>
      <c r="AN379" s="1">
        <v>1</v>
      </c>
      <c r="AO379" s="1">
        <v>0</v>
      </c>
      <c r="AP379" s="1">
        <v>0</v>
      </c>
      <c r="AQ379" s="1">
        <v>0</v>
      </c>
      <c r="AR379" s="1">
        <v>0</v>
      </c>
      <c r="AS379" s="1">
        <v>11.3</v>
      </c>
      <c r="AT379" s="1">
        <v>1</v>
      </c>
      <c r="AU379" s="1">
        <v>2408</v>
      </c>
      <c r="AV379" s="1">
        <v>4.8</v>
      </c>
      <c r="AW379" s="1">
        <v>1</v>
      </c>
      <c r="AX379" s="1">
        <v>16</v>
      </c>
      <c r="AY379" s="1">
        <v>310</v>
      </c>
      <c r="AZ379" s="1">
        <v>1</v>
      </c>
      <c r="BA379" s="1">
        <v>752</v>
      </c>
      <c r="BB379" s="1">
        <v>9</v>
      </c>
      <c r="BC379" s="1">
        <v>444</v>
      </c>
      <c r="BD379" s="1">
        <v>5.3</v>
      </c>
      <c r="BE379" s="1">
        <v>30.3</v>
      </c>
      <c r="BF379" s="1">
        <v>1</v>
      </c>
      <c r="BG379" s="1">
        <v>2268</v>
      </c>
      <c r="BH379" s="1">
        <v>11.3</v>
      </c>
      <c r="BI379" s="1">
        <v>1</v>
      </c>
      <c r="BJ379" s="1">
        <v>2268</v>
      </c>
      <c r="BK379" s="1">
        <v>27.2</v>
      </c>
      <c r="BL379" s="1">
        <v>1</v>
      </c>
      <c r="BM379" s="1">
        <v>1.58</v>
      </c>
      <c r="BN379" s="1">
        <v>7</v>
      </c>
      <c r="BO379" s="1">
        <v>210</v>
      </c>
      <c r="BP379" s="1">
        <v>435</v>
      </c>
      <c r="BQ379" s="1">
        <v>6.5</v>
      </c>
      <c r="BR379" s="1">
        <v>64</v>
      </c>
      <c r="BS379" s="1">
        <v>1</v>
      </c>
      <c r="BT379" s="1">
        <v>14.5</v>
      </c>
      <c r="CG379" s="1">
        <f>AW379*EXP((BE379/100)+(L379*CC$2)+BU$2)</f>
        <v>2.0290887486890603</v>
      </c>
      <c r="CH379" s="1">
        <f>BL379*EXP((BT379/100)+BV$2)</f>
        <v>0.15359346572904223</v>
      </c>
      <c r="CI379" s="1">
        <f>AT379*EXP((AV379/100)+(L379*CD$2)+BW$2)</f>
        <v>0.24954225984428835</v>
      </c>
      <c r="CJ379" s="1">
        <f>BF379*EXP((BH379/100)+(L379*CE$2)+BX$2)</f>
        <v>0.3497849996375299</v>
      </c>
      <c r="CK379" s="1">
        <f>BI379*EXP((BK379/100)+(L379*CF$2))</f>
        <v>1.3125870013111083</v>
      </c>
      <c r="CL379" s="1">
        <f>IF((CJ379+CK379)=0, LOG(1),LOG((CJ379+CK379)))</f>
        <v>0.22072821552595867</v>
      </c>
      <c r="CM379" s="1">
        <f>IF((CG379+CH379+CI379)=0, LOG(1),LOG((CG379+CH379+CI379)))</f>
        <v>0.38600365424982608</v>
      </c>
      <c r="CN379" s="1">
        <f>IF((CL379=0),1,EXP((BZ$2*CL379)+(CB$2*F379)))</f>
        <v>1.2063737790910933</v>
      </c>
      <c r="CO379" s="1">
        <f>IF((CM379=0),1,EXP((BZ$2*CM379)+(CA$2*AJ379)))</f>
        <v>1.3883321104366375</v>
      </c>
      <c r="CP379" s="1">
        <f>CN379+CO379</f>
        <v>2.5947058895277308</v>
      </c>
      <c r="CQ379" s="2">
        <f>CN379/CP379</f>
        <v>0.4649366172713581</v>
      </c>
      <c r="CR379" s="2">
        <f>CO379/CP379</f>
        <v>0.53506338272864196</v>
      </c>
      <c r="CS379" s="1">
        <f>CJ379+CK379</f>
        <v>1.6623720009486382</v>
      </c>
      <c r="CT379" s="1">
        <f>IF((CS379=0),CJ379,CJ379/CS379)</f>
        <v>0.21041319237687106</v>
      </c>
      <c r="CU379" s="4">
        <f>IF((CS379=0),CK379,CK379/CS379)</f>
        <v>0.78958680762312894</v>
      </c>
      <c r="CV379" s="1">
        <f>CI379+CH379+CG379</f>
        <v>2.4322244742623909</v>
      </c>
      <c r="CW379" s="1">
        <f>IF((CV379=0),CI379,CI379/CV379)</f>
        <v>0.10259836724978513</v>
      </c>
      <c r="CX379" s="1">
        <f>IF((CV379=0),CH379,CH379/CV379)</f>
        <v>6.3149379242893197E-2</v>
      </c>
      <c r="CY379" s="1">
        <f>IF((CV379=0),CG379,CG379/CV379)</f>
        <v>0.83425225350732168</v>
      </c>
      <c r="CZ379" s="1">
        <f>CT379*CQ379</f>
        <v>9.7828797892969943E-2</v>
      </c>
      <c r="DA379" s="1">
        <f>CU379*CQ379</f>
        <v>0.36710781937838816</v>
      </c>
      <c r="DB379" s="1">
        <f>CW379*CR379</f>
        <v>5.4896629443105548E-2</v>
      </c>
      <c r="DC379" s="1">
        <f>CX379*CR379</f>
        <v>3.3788920474916322E-2</v>
      </c>
      <c r="DD379" s="1">
        <f>CY379*CR379</f>
        <v>0.4463778328106201</v>
      </c>
      <c r="DE379" s="1">
        <f>IF(($AM379="Bicycle"),1,0)</f>
        <v>1</v>
      </c>
      <c r="DF379" s="1">
        <f>IF(($AM379="Walk"),1,0)</f>
        <v>0</v>
      </c>
      <c r="DG379" s="1">
        <f>IF(($AM379="Car"),1,0)</f>
        <v>0</v>
      </c>
      <c r="DH379" s="1">
        <f>IF(($AM379="Rail"),1,0)</f>
        <v>0</v>
      </c>
      <c r="DI379" s="1">
        <f>IF(($AM379="Bus"),1,0)</f>
        <v>0</v>
      </c>
      <c r="DJ379" s="1">
        <f>DE379*LOG(CZ379)+DF379*LOG(DA379)+DG379*LOG(DB379)+DH379*LOG(DD379)+DI379*LOG(DC379)</f>
        <v>-1.0095332829934172</v>
      </c>
      <c r="DK379" s="1">
        <v>1789.8434</v>
      </c>
      <c r="DL379" s="1">
        <f>(0-(CZ379*BH379*$BY$2))/100</f>
        <v>0.13094777211353748</v>
      </c>
      <c r="DM379" s="1">
        <f t="shared" si="25"/>
        <v>1.2810463132629943E-2</v>
      </c>
      <c r="DO379" s="1">
        <f>(0-(DA379*BK379*$BY$2))/100</f>
        <v>1.1828113752242464</v>
      </c>
      <c r="DP379" s="1">
        <f t="shared" si="26"/>
        <v>0.43421930469452552</v>
      </c>
      <c r="DR379" s="1">
        <f>(0-(DB379*AV379*$BY$2))/100</f>
        <v>3.1213313271316347E-2</v>
      </c>
      <c r="DS379" s="1">
        <f t="shared" si="27"/>
        <v>1.7135056923470221E-3</v>
      </c>
      <c r="DU379" s="1">
        <f>(0-(DC379*BT379*$BY$2))/100</f>
        <v>5.803570605275412E-2</v>
      </c>
      <c r="DV379" s="1">
        <f t="shared" si="28"/>
        <v>1.9609638565221289E-3</v>
      </c>
      <c r="DX379" s="1">
        <f>(0-(DD379*BE379*$BY$2))/100</f>
        <v>1.6021316548680864</v>
      </c>
      <c r="DY379" s="1">
        <f t="shared" si="29"/>
        <v>0.7151560559773088</v>
      </c>
      <c r="EB379" s="1" t="s">
        <v>167</v>
      </c>
    </row>
    <row r="380" spans="1:132" x14ac:dyDescent="0.25">
      <c r="A380" s="1">
        <v>257762</v>
      </c>
      <c r="B380" s="1" t="s">
        <v>89</v>
      </c>
      <c r="C380" s="1">
        <v>200</v>
      </c>
      <c r="D380" s="1" t="s">
        <v>84</v>
      </c>
      <c r="E380" s="1">
        <v>0</v>
      </c>
      <c r="F380" s="1">
        <v>0</v>
      </c>
      <c r="G380" s="1">
        <v>0</v>
      </c>
      <c r="H380" s="1">
        <v>1</v>
      </c>
      <c r="I380" s="1">
        <v>0</v>
      </c>
      <c r="J380" s="3">
        <v>0.28186342592592589</v>
      </c>
      <c r="K380" s="3">
        <v>0.28682870370370367</v>
      </c>
      <c r="L380" s="1">
        <v>0</v>
      </c>
      <c r="M380" s="1" t="s">
        <v>74</v>
      </c>
      <c r="N380" s="1">
        <v>1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430</v>
      </c>
      <c r="U380" s="1">
        <v>7.1666666666666696</v>
      </c>
      <c r="V380" s="1">
        <v>1398.9757850000001</v>
      </c>
      <c r="W380" s="1">
        <v>35.457215300000001</v>
      </c>
      <c r="X380" s="1">
        <v>139.63297969999999</v>
      </c>
      <c r="Y380" s="1">
        <v>103</v>
      </c>
      <c r="Z380" s="1">
        <v>1002002</v>
      </c>
      <c r="AA380" s="1">
        <v>100200206</v>
      </c>
      <c r="AB380" s="1">
        <v>35.449206250000003</v>
      </c>
      <c r="AC380" s="1">
        <v>139.6210653</v>
      </c>
      <c r="AD380" s="1">
        <v>103</v>
      </c>
      <c r="AE380" s="1">
        <v>1002004</v>
      </c>
      <c r="AF380" s="1">
        <v>100200401</v>
      </c>
      <c r="AG380" s="1">
        <v>44</v>
      </c>
      <c r="AH380" s="1">
        <v>44</v>
      </c>
      <c r="AI380" s="1">
        <v>1</v>
      </c>
      <c r="AJ380" s="1">
        <v>0</v>
      </c>
      <c r="AK380" s="1">
        <v>0</v>
      </c>
      <c r="AL380" s="1">
        <v>100</v>
      </c>
      <c r="AM380" s="1" t="s">
        <v>41</v>
      </c>
      <c r="AN380" s="1">
        <v>0</v>
      </c>
      <c r="AO380" s="1">
        <v>0</v>
      </c>
      <c r="AP380" s="1">
        <v>1</v>
      </c>
      <c r="AQ380" s="1">
        <v>0</v>
      </c>
      <c r="AR380" s="1">
        <v>0</v>
      </c>
      <c r="AS380" s="1">
        <v>11.8</v>
      </c>
      <c r="AT380" s="1">
        <v>1</v>
      </c>
      <c r="AU380" s="1">
        <v>1853</v>
      </c>
      <c r="AV380" s="1">
        <v>11.8</v>
      </c>
      <c r="AW380" s="1">
        <v>1</v>
      </c>
      <c r="AX380" s="1">
        <v>9</v>
      </c>
      <c r="AY380" s="1">
        <v>290</v>
      </c>
      <c r="AZ380" s="1">
        <v>1</v>
      </c>
      <c r="BA380" s="1">
        <v>914</v>
      </c>
      <c r="BB380" s="1">
        <v>11</v>
      </c>
      <c r="BC380" s="1">
        <v>1084</v>
      </c>
      <c r="BD380" s="1">
        <v>13</v>
      </c>
      <c r="BE380" s="1">
        <v>33</v>
      </c>
      <c r="BF380" s="1">
        <v>1</v>
      </c>
      <c r="BG380" s="1">
        <v>1739</v>
      </c>
      <c r="BH380" s="1">
        <v>8.6999999999999993</v>
      </c>
      <c r="BI380" s="1">
        <v>1</v>
      </c>
      <c r="BJ380" s="1">
        <v>1739</v>
      </c>
      <c r="BK380" s="1">
        <v>20.9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CG380" s="1">
        <f>AW380*EXP((BE380/100)+(L380*CC$2)+BU$2)</f>
        <v>2.0846204493527978</v>
      </c>
      <c r="CH380" s="1">
        <f>BL380*EXP((BT380/100)+BV$2)</f>
        <v>0</v>
      </c>
      <c r="CI380" s="1">
        <f>AT380*EXP((AV380/100)+(L380*CD$2)+BW$2)</f>
        <v>0.26763611525166481</v>
      </c>
      <c r="CJ380" s="1">
        <f>BF380*EXP((BH380/100)+(L380*CE$2)+BX$2)</f>
        <v>0.34080779896562907</v>
      </c>
      <c r="CK380" s="1">
        <f>BI380*EXP((BK380/100)+(L380*CF$2))</f>
        <v>1.2324449985302548</v>
      </c>
      <c r="CL380" s="1">
        <f>IF((CJ380+CK380)=0, LOG(1),LOG((CJ380+CK380)))</f>
        <v>0.19679851266547607</v>
      </c>
      <c r="CM380" s="1">
        <f>IF((CG380+CH380+CI380)=0, LOG(1),LOG((CG380+CH380+CI380)))</f>
        <v>0.37148468922175154</v>
      </c>
      <c r="CN380" s="1">
        <f>IF((CL380=0),1,EXP((BZ$2*CL380)+(CB$2*F380)))</f>
        <v>1.1820837083999711</v>
      </c>
      <c r="CO380" s="1">
        <f>IF((CM380=0),1,EXP((BZ$2*CM380)+(CA$2*AJ380)))</f>
        <v>1.3713038270496996</v>
      </c>
      <c r="CP380" s="1">
        <f>CN380+CO380</f>
        <v>2.5533875354496707</v>
      </c>
      <c r="CQ380" s="2">
        <f>CN380/CP380</f>
        <v>0.46294723851692859</v>
      </c>
      <c r="CR380" s="2">
        <f>CO380/CP380</f>
        <v>0.53705276148307146</v>
      </c>
      <c r="CS380" s="1">
        <f>CJ380+CK380</f>
        <v>1.5732527974958839</v>
      </c>
      <c r="CT380" s="1">
        <f>IF((CS380=0),CJ380,CJ380/CS380)</f>
        <v>0.21662621513089714</v>
      </c>
      <c r="CU380" s="4">
        <f>IF((CS380=0),CK380,CK380/CS380)</f>
        <v>0.78337378486910292</v>
      </c>
      <c r="CV380" s="1">
        <f>CI380+CH380+CG380</f>
        <v>2.3522565646044624</v>
      </c>
      <c r="CW380" s="1">
        <f>IF((CV380=0),CI380,CI380/CV380)</f>
        <v>0.11377845396582768</v>
      </c>
      <c r="CX380" s="1">
        <f>IF((CV380=0),CH380,CH380/CV380)</f>
        <v>0</v>
      </c>
      <c r="CY380" s="1">
        <f>IF((CV380=0),CG380,CG380/CV380)</f>
        <v>0.88622154603417236</v>
      </c>
      <c r="CZ380" s="1">
        <f>CT380*CQ380</f>
        <v>0.10028650808522292</v>
      </c>
      <c r="DA380" s="1">
        <f>CU380*CQ380</f>
        <v>0.36266073043170571</v>
      </c>
      <c r="DB380" s="1">
        <f>CW380*CR380</f>
        <v>6.1105032899622283E-2</v>
      </c>
      <c r="DC380" s="1">
        <f>CX380*CR380</f>
        <v>0</v>
      </c>
      <c r="DD380" s="1">
        <f>CY380*CR380</f>
        <v>0.47594772858344919</v>
      </c>
      <c r="DE380" s="1">
        <f>IF(($AM380="Bicycle"),1,0)</f>
        <v>0</v>
      </c>
      <c r="DF380" s="1">
        <f>IF(($AM380="Walk"),1,0)</f>
        <v>0</v>
      </c>
      <c r="DG380" s="1">
        <f>IF(($AM380="Car"),1,0)</f>
        <v>1</v>
      </c>
      <c r="DH380" s="1">
        <f>IF(($AM380="Rail"),1,0)</f>
        <v>0</v>
      </c>
      <c r="DI380" s="1">
        <f>IF(($AM380="Bus"),1,0)</f>
        <v>0</v>
      </c>
      <c r="DJ380" s="1" t="e">
        <f>DE380*LOG(CZ380)+DF380*LOG(DA380)+DG380*LOG(DB380)+DH380*LOG(DD380)+DI380*LOG(DC380)</f>
        <v>#NUM!</v>
      </c>
      <c r="DK380" s="1">
        <v>1398.9757850000001</v>
      </c>
      <c r="DL380" s="1">
        <f>(0-(CZ380*BH380*$BY$2))/100</f>
        <v>0.10335100777093814</v>
      </c>
      <c r="DM380" s="1">
        <f t="shared" si="25"/>
        <v>1.0364711676436125E-2</v>
      </c>
      <c r="DO380" s="1">
        <f>(0-(DA380*BK380*$BY$2))/100</f>
        <v>0.89784169847399165</v>
      </c>
      <c r="DP380" s="1">
        <f t="shared" si="26"/>
        <v>0.32561192618062107</v>
      </c>
      <c r="DR380" s="1">
        <f>(0-(DB380*AV380*$BY$2))/100</f>
        <v>8.541063348530617E-2</v>
      </c>
      <c r="DS380" s="1">
        <f t="shared" si="27"/>
        <v>5.2190195690972139E-3</v>
      </c>
      <c r="DU380" s="1">
        <f>(0-(DC380*BT380*$BY$2))/100</f>
        <v>0</v>
      </c>
      <c r="DV380" s="1">
        <f t="shared" si="28"/>
        <v>0</v>
      </c>
      <c r="DX380" s="1">
        <f>(0-(DD380*BE380*$BY$2))/100</f>
        <v>1.8604849097893514</v>
      </c>
      <c r="DY380" s="1">
        <f t="shared" si="29"/>
        <v>0.88549356687802516</v>
      </c>
      <c r="EB380" s="1" t="s">
        <v>167</v>
      </c>
    </row>
    <row r="381" spans="1:132" x14ac:dyDescent="0.25">
      <c r="A381" s="1">
        <v>256249</v>
      </c>
      <c r="B381" s="1" t="s">
        <v>99</v>
      </c>
      <c r="C381" s="1">
        <v>200</v>
      </c>
      <c r="D381" s="1" t="s">
        <v>84</v>
      </c>
      <c r="E381" s="1">
        <v>0</v>
      </c>
      <c r="F381" s="1">
        <v>0</v>
      </c>
      <c r="G381" s="1">
        <v>0</v>
      </c>
      <c r="H381" s="1">
        <v>1</v>
      </c>
      <c r="I381" s="1">
        <v>0</v>
      </c>
      <c r="J381" s="3">
        <v>0.78703703703703709</v>
      </c>
      <c r="K381" s="3">
        <v>0.8209953703703704</v>
      </c>
      <c r="L381" s="1">
        <v>1</v>
      </c>
      <c r="M381" s="1" t="s">
        <v>76</v>
      </c>
      <c r="N381" s="1">
        <v>0</v>
      </c>
      <c r="O381" s="1">
        <v>0</v>
      </c>
      <c r="P381" s="1">
        <v>0</v>
      </c>
      <c r="Q381" s="1">
        <v>0</v>
      </c>
      <c r="R381" s="1">
        <v>1</v>
      </c>
      <c r="S381" s="1">
        <v>0</v>
      </c>
      <c r="T381" s="1">
        <v>2934</v>
      </c>
      <c r="U381" s="1">
        <v>48.9</v>
      </c>
      <c r="V381" s="1">
        <v>1580.0547770000001</v>
      </c>
      <c r="W381" s="1">
        <v>35.549649639999998</v>
      </c>
      <c r="X381" s="1">
        <v>139.42271600000001</v>
      </c>
      <c r="Y381" s="1">
        <v>209</v>
      </c>
      <c r="Z381" s="1">
        <v>2090404</v>
      </c>
      <c r="AA381" s="1">
        <v>209040403</v>
      </c>
      <c r="AB381" s="1">
        <v>35.535568009999999</v>
      </c>
      <c r="AC381" s="1">
        <v>139.42035559999999</v>
      </c>
      <c r="AD381" s="1">
        <v>209</v>
      </c>
      <c r="AE381" s="1">
        <v>2090407</v>
      </c>
      <c r="AF381" s="1">
        <v>209040706</v>
      </c>
      <c r="AG381" s="1">
        <v>39</v>
      </c>
      <c r="AH381" s="1">
        <v>39</v>
      </c>
      <c r="AI381" s="1">
        <v>1</v>
      </c>
      <c r="AJ381" s="1">
        <v>0</v>
      </c>
      <c r="AK381" s="1">
        <v>0</v>
      </c>
      <c r="AL381" s="1">
        <v>100</v>
      </c>
      <c r="AM381" s="1" t="s">
        <v>41</v>
      </c>
      <c r="AN381" s="1">
        <v>0</v>
      </c>
      <c r="AO381" s="1">
        <v>0</v>
      </c>
      <c r="AP381" s="1">
        <v>1</v>
      </c>
      <c r="AQ381" s="1">
        <v>0</v>
      </c>
      <c r="AR381" s="1">
        <v>0</v>
      </c>
      <c r="AS381" s="1">
        <v>7</v>
      </c>
      <c r="AT381" s="1">
        <v>1</v>
      </c>
      <c r="AU381" s="1">
        <v>2645</v>
      </c>
      <c r="AV381" s="1">
        <v>7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1</v>
      </c>
      <c r="BG381" s="1">
        <v>2071</v>
      </c>
      <c r="BH381" s="1">
        <v>10.4</v>
      </c>
      <c r="BI381" s="1">
        <v>1</v>
      </c>
      <c r="BJ381" s="1">
        <v>2071</v>
      </c>
      <c r="BK381" s="1">
        <v>25.8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CG381" s="1">
        <f>AW381*EXP((BE381/100)+(L381*CC$2)+BU$2)</f>
        <v>0</v>
      </c>
      <c r="CH381" s="1">
        <f>BL381*EXP((BT381/100)+BV$2)</f>
        <v>0</v>
      </c>
      <c r="CI381" s="1">
        <f>AT381*EXP((AV381/100)+(L381*CD$2)+BW$2)</f>
        <v>0.11376713444630765</v>
      </c>
      <c r="CJ381" s="1">
        <f>BF381*EXP((BH381/100)+(L381*CE$2)+BX$2)</f>
        <v>0.14038462527149453</v>
      </c>
      <c r="CK381" s="1">
        <f>BI381*EXP((BK381/100)+(L381*CF$2))</f>
        <v>0.89139805538599526</v>
      </c>
      <c r="CL381" s="1">
        <f>IF((CJ381+CK381)=0, LOG(1),LOG((CJ381+CK381)))</f>
        <v>1.3588233599306301E-2</v>
      </c>
      <c r="CM381" s="1">
        <f>IF((CG381+CH381+CI381)=0, LOG(1),LOG((CG381+CH381+CI381)))</f>
        <v>-0.94398318073607923</v>
      </c>
      <c r="CN381" s="1">
        <f>IF((CL381=0),1,EXP((BZ$2*CL381)+(CB$2*F381)))</f>
        <v>1.0116169573357132</v>
      </c>
      <c r="CO381" s="1">
        <f>IF((CM381=0),1,EXP((BZ$2*CM381)+(CA$2*AJ381)))</f>
        <v>0.44825827605842739</v>
      </c>
      <c r="CP381" s="1">
        <f>CN381+CO381</f>
        <v>1.4598752333941407</v>
      </c>
      <c r="CQ381" s="2">
        <f>CN381/CP381</f>
        <v>0.69294754386904134</v>
      </c>
      <c r="CR381" s="2">
        <f>CO381/CP381</f>
        <v>0.30705245613095861</v>
      </c>
      <c r="CS381" s="1">
        <f>CJ381+CK381</f>
        <v>1.0317826806574897</v>
      </c>
      <c r="CT381" s="1">
        <f>IF((CS381=0),CJ381,CJ381/CS381)</f>
        <v>0.13606026530900511</v>
      </c>
      <c r="CU381" s="4">
        <f>IF((CS381=0),CK381,CK381/CS381)</f>
        <v>0.86393973469099505</v>
      </c>
      <c r="CV381" s="1">
        <f>CI381+CH381+CG381</f>
        <v>0.11376713444630765</v>
      </c>
      <c r="CW381" s="1">
        <f>IF((CV381=0),CI381,CI381/CV381)</f>
        <v>1</v>
      </c>
      <c r="CX381" s="1">
        <f>IF((CV381=0),CH381,CH381/CV381)</f>
        <v>0</v>
      </c>
      <c r="CY381" s="1">
        <f>IF((CV381=0),CG381,CG381/CV381)</f>
        <v>0</v>
      </c>
      <c r="CZ381" s="1">
        <f>CT381*CQ381</f>
        <v>9.428262666404523E-2</v>
      </c>
      <c r="DA381" s="1">
        <f>CU381*CQ381</f>
        <v>0.59866491720499626</v>
      </c>
      <c r="DB381" s="1">
        <f>CW381*CR381</f>
        <v>0.30705245613095861</v>
      </c>
      <c r="DC381" s="1">
        <f>CX381*CR381</f>
        <v>0</v>
      </c>
      <c r="DD381" s="1">
        <f>CY381*CR381</f>
        <v>0</v>
      </c>
      <c r="DE381" s="1">
        <f>IF(($AM381="Bicycle"),1,0)</f>
        <v>0</v>
      </c>
      <c r="DF381" s="1">
        <f>IF(($AM381="Walk"),1,0)</f>
        <v>0</v>
      </c>
      <c r="DG381" s="1">
        <f>IF(($AM381="Car"),1,0)</f>
        <v>1</v>
      </c>
      <c r="DH381" s="1">
        <f>IF(($AM381="Rail"),1,0)</f>
        <v>0</v>
      </c>
      <c r="DI381" s="1">
        <f>IF(($AM381="Bus"),1,0)</f>
        <v>0</v>
      </c>
      <c r="DJ381" s="1" t="e">
        <f>DE381*LOG(CZ381)+DF381*LOG(DA381)+DG381*LOG(DB381)+DH381*LOG(DD381)+DI381*LOG(DC381)</f>
        <v>#NUM!</v>
      </c>
      <c r="DK381" s="1">
        <v>1580.0547770000001</v>
      </c>
      <c r="DL381" s="1">
        <f>(0-(CZ381*BH381*$BY$2))/100</f>
        <v>0.11614966618623318</v>
      </c>
      <c r="DM381" s="1">
        <f t="shared" si="25"/>
        <v>1.09508956141901E-2</v>
      </c>
      <c r="DO381" s="1">
        <f>(0-(DA381*BK381*$BY$2))/100</f>
        <v>1.8296013324898215</v>
      </c>
      <c r="DP381" s="1">
        <f t="shared" si="26"/>
        <v>1.0953181302331698</v>
      </c>
      <c r="DR381" s="1">
        <f>(0-(DB381*AV381*$BY$2))/100</f>
        <v>0.25460303076351859</v>
      </c>
      <c r="DS381" s="1">
        <f t="shared" si="27"/>
        <v>7.81764859343244E-2</v>
      </c>
      <c r="DU381" s="1">
        <f>(0-(DC381*BT381*$BY$2))/100</f>
        <v>0</v>
      </c>
      <c r="DV381" s="1">
        <f t="shared" si="28"/>
        <v>0</v>
      </c>
      <c r="DX381" s="1">
        <f>(0-(DD381*BE381*$BY$2))/100</f>
        <v>0</v>
      </c>
      <c r="DY381" s="1">
        <f t="shared" si="29"/>
        <v>0</v>
      </c>
      <c r="EB381" s="1" t="s">
        <v>167</v>
      </c>
    </row>
    <row r="382" spans="1:132" x14ac:dyDescent="0.25">
      <c r="A382" s="1">
        <v>255651</v>
      </c>
      <c r="B382" s="1" t="s">
        <v>83</v>
      </c>
      <c r="C382" s="1">
        <v>500</v>
      </c>
      <c r="D382" s="1" t="s">
        <v>8</v>
      </c>
      <c r="E382" s="1">
        <v>0</v>
      </c>
      <c r="F382" s="1">
        <v>0</v>
      </c>
      <c r="G382" s="1">
        <v>0</v>
      </c>
      <c r="H382" s="1">
        <v>0</v>
      </c>
      <c r="I382" s="1">
        <v>1</v>
      </c>
      <c r="J382" s="3">
        <v>0.73743055555555559</v>
      </c>
      <c r="K382" s="3">
        <v>0.74655092592592587</v>
      </c>
      <c r="L382" s="1">
        <v>1</v>
      </c>
      <c r="M382" s="1" t="s">
        <v>76</v>
      </c>
      <c r="N382" s="1">
        <v>0</v>
      </c>
      <c r="O382" s="1">
        <v>0</v>
      </c>
      <c r="P382" s="1">
        <v>0</v>
      </c>
      <c r="Q382" s="1">
        <v>0</v>
      </c>
      <c r="R382" s="1">
        <v>1</v>
      </c>
      <c r="S382" s="1">
        <v>0</v>
      </c>
      <c r="T382" s="1">
        <v>788</v>
      </c>
      <c r="U382" s="1">
        <v>13.133333333333301</v>
      </c>
      <c r="V382" s="1">
        <v>2188.7259640000002</v>
      </c>
      <c r="W382" s="1">
        <v>35.497416270000002</v>
      </c>
      <c r="X382" s="1">
        <v>139.6367348</v>
      </c>
      <c r="Y382" s="1">
        <v>102</v>
      </c>
      <c r="Z382" s="1">
        <v>1001002</v>
      </c>
      <c r="AA382" s="1">
        <v>100100201</v>
      </c>
      <c r="AB382" s="1">
        <v>35.4778898</v>
      </c>
      <c r="AC382" s="1">
        <v>139.6336556</v>
      </c>
      <c r="AD382" s="1">
        <v>102</v>
      </c>
      <c r="AE382" s="1">
        <v>1001012</v>
      </c>
      <c r="AF382" s="1">
        <v>100101203</v>
      </c>
      <c r="AG382" s="1">
        <v>54</v>
      </c>
      <c r="AH382" s="1">
        <v>54</v>
      </c>
      <c r="AI382" s="1">
        <v>1</v>
      </c>
      <c r="AJ382" s="1">
        <v>0</v>
      </c>
      <c r="AK382" s="1">
        <v>1</v>
      </c>
      <c r="AL382" s="1">
        <v>100</v>
      </c>
      <c r="AM382" s="1" t="s">
        <v>41</v>
      </c>
      <c r="AN382" s="1">
        <v>0</v>
      </c>
      <c r="AO382" s="1">
        <v>0</v>
      </c>
      <c r="AP382" s="1">
        <v>1</v>
      </c>
      <c r="AQ382" s="1">
        <v>0</v>
      </c>
      <c r="AR382" s="1">
        <v>0</v>
      </c>
      <c r="AS382" s="1">
        <v>7.7</v>
      </c>
      <c r="AT382" s="1">
        <v>1</v>
      </c>
      <c r="AU382" s="1">
        <v>3087</v>
      </c>
      <c r="AV382" s="1">
        <v>7.7</v>
      </c>
      <c r="AW382" s="1">
        <v>1</v>
      </c>
      <c r="AX382" s="1">
        <v>3</v>
      </c>
      <c r="AY382" s="1">
        <v>120</v>
      </c>
      <c r="AZ382" s="1">
        <v>0</v>
      </c>
      <c r="BA382" s="1">
        <v>473</v>
      </c>
      <c r="BB382" s="1">
        <v>5.4</v>
      </c>
      <c r="BC382" s="1">
        <v>816</v>
      </c>
      <c r="BD382" s="1">
        <v>10.3</v>
      </c>
      <c r="BE382" s="1">
        <v>18.7</v>
      </c>
      <c r="BF382" s="1">
        <v>1</v>
      </c>
      <c r="BG382" s="1">
        <v>2803</v>
      </c>
      <c r="BH382" s="1">
        <v>14</v>
      </c>
      <c r="BI382" s="1">
        <v>1</v>
      </c>
      <c r="BJ382" s="1">
        <v>2803</v>
      </c>
      <c r="BK382" s="1">
        <v>33.9</v>
      </c>
      <c r="BL382" s="1">
        <v>1</v>
      </c>
      <c r="BM382" s="1">
        <v>2.5299999999999998</v>
      </c>
      <c r="BN382" s="1">
        <v>10</v>
      </c>
      <c r="BO382" s="1">
        <v>210</v>
      </c>
      <c r="BP382" s="1">
        <v>195</v>
      </c>
      <c r="BQ382" s="1">
        <v>2.9</v>
      </c>
      <c r="BR382" s="1">
        <v>262</v>
      </c>
      <c r="BS382" s="1">
        <v>3.9</v>
      </c>
      <c r="BT382" s="1">
        <v>16.8</v>
      </c>
      <c r="CG382" s="1">
        <f>AW382*EXP((BE382/100)+(L382*CC$2)+BU$2)</f>
        <v>2.0244721501773939</v>
      </c>
      <c r="CH382" s="1">
        <f>BL382*EXP((BT382/100)+BV$2)</f>
        <v>0.15716705417362115</v>
      </c>
      <c r="CI382" s="1">
        <f>AT382*EXP((AV382/100)+(L382*CD$2)+BW$2)</f>
        <v>0.11456629819731101</v>
      </c>
      <c r="CJ382" s="1">
        <f>BF382*EXP((BH382/100)+(L382*CE$2)+BX$2)</f>
        <v>0.14553054254513229</v>
      </c>
      <c r="CK382" s="1">
        <f>BI382*EXP((BK382/100)+(L382*CF$2))</f>
        <v>0.96660610851677842</v>
      </c>
      <c r="CL382" s="1">
        <f>IF((CJ382+CK382)=0, LOG(1),LOG((CJ382+CK382)))</f>
        <v>4.6158153393465212E-2</v>
      </c>
      <c r="CM382" s="1">
        <f>IF((CG382+CH382+CI382)=0, LOG(1),LOG((CG382+CH382+CI382)))</f>
        <v>0.36101075333783161</v>
      </c>
      <c r="CN382" s="1">
        <f>IF((CL382=0),1,EXP((BZ$2*CL382)+(CB$2*F382)))</f>
        <v>1.0400142660182556</v>
      </c>
      <c r="CO382" s="1">
        <f>IF((CM382=0),1,EXP((BZ$2*CM382)+(CA$2*AJ382)))</f>
        <v>1.3591495052465403</v>
      </c>
      <c r="CP382" s="1">
        <f>CN382+CO382</f>
        <v>2.3991637712647957</v>
      </c>
      <c r="CQ382" s="2">
        <f>CN382/CP382</f>
        <v>0.43349031794939907</v>
      </c>
      <c r="CR382" s="2">
        <f>CO382/CP382</f>
        <v>0.56650968205060104</v>
      </c>
      <c r="CS382" s="1">
        <f>CJ382+CK382</f>
        <v>1.1121366510619106</v>
      </c>
      <c r="CT382" s="1">
        <f>IF((CS382=0),CJ382,CJ382/CS382)</f>
        <v>0.13085670938564442</v>
      </c>
      <c r="CU382" s="4">
        <f>IF((CS382=0),CK382,CK382/CS382)</f>
        <v>0.86914329061435569</v>
      </c>
      <c r="CV382" s="1">
        <f>CI382+CH382+CG382</f>
        <v>2.2962055025483261</v>
      </c>
      <c r="CW382" s="1">
        <f>IF((CV382=0),CI382,CI382/CV382)</f>
        <v>4.9893747780921816E-2</v>
      </c>
      <c r="CX382" s="1">
        <f>IF((CV382=0),CH382,CH382/CV382)</f>
        <v>6.84464234578296E-2</v>
      </c>
      <c r="CY382" s="1">
        <f>IF((CV382=0),CG382,CG382/CV382)</f>
        <v>0.8816598287612486</v>
      </c>
      <c r="CZ382" s="1">
        <f>CT382*CQ382</f>
        <v>5.6725116557395115E-2</v>
      </c>
      <c r="DA382" s="1">
        <f>CU382*CQ382</f>
        <v>0.37676520139200403</v>
      </c>
      <c r="DB382" s="1">
        <f>CW382*CR382</f>
        <v>2.82652911916829E-2</v>
      </c>
      <c r="DC382" s="1">
        <f>CX382*CR382</f>
        <v>3.877556159059585E-2</v>
      </c>
      <c r="DD382" s="1">
        <f>CY382*CR382</f>
        <v>0.49946882926832231</v>
      </c>
      <c r="DE382" s="1">
        <f>IF(($AM382="Bicycle"),1,0)</f>
        <v>0</v>
      </c>
      <c r="DF382" s="1">
        <f>IF(($AM382="Walk"),1,0)</f>
        <v>0</v>
      </c>
      <c r="DG382" s="1">
        <f>IF(($AM382="Car"),1,0)</f>
        <v>1</v>
      </c>
      <c r="DH382" s="1">
        <f>IF(($AM382="Rail"),1,0)</f>
        <v>0</v>
      </c>
      <c r="DI382" s="1">
        <f>IF(($AM382="Bus"),1,0)</f>
        <v>0</v>
      </c>
      <c r="DJ382" s="1">
        <f>DE382*LOG(CZ382)+DF382*LOG(DA382)+DG382*LOG(DB382)+DH382*LOG(DD382)+DI382*LOG(DC382)</f>
        <v>-1.5487465360382995</v>
      </c>
      <c r="DK382" s="1">
        <v>2188.7259640000002</v>
      </c>
      <c r="DL382" s="1">
        <f>(0-(CZ382*BH382*$BY$2))/100</f>
        <v>9.4071135452939908E-2</v>
      </c>
      <c r="DM382" s="1">
        <f t="shared" si="25"/>
        <v>5.33619612325452E-3</v>
      </c>
      <c r="DO382" s="1">
        <f>(0-(DA382*BK382*$BY$2))/100</f>
        <v>1.5129460280039859</v>
      </c>
      <c r="DP382" s="1">
        <f t="shared" si="26"/>
        <v>0.57002541493615433</v>
      </c>
      <c r="DR382" s="1">
        <f>(0-(DB382*AV382*$BY$2))/100</f>
        <v>2.578084468968134E-2</v>
      </c>
      <c r="DS382" s="1">
        <f t="shared" si="27"/>
        <v>7.2870308232139485E-4</v>
      </c>
      <c r="DU382" s="1">
        <f>(0-(DC382*BT382*$BY$2))/100</f>
        <v>7.716499486703414E-2</v>
      </c>
      <c r="DV382" s="1">
        <f t="shared" si="28"/>
        <v>2.9921160111046948E-3</v>
      </c>
      <c r="DX382" s="1">
        <f>(0-(DD382*BE382*$BY$2))/100</f>
        <v>1.1063765190491894</v>
      </c>
      <c r="DY382" s="1">
        <f t="shared" si="29"/>
        <v>0.55260058469946038</v>
      </c>
      <c r="EB382" s="1" t="s">
        <v>167</v>
      </c>
    </row>
    <row r="383" spans="1:132" x14ac:dyDescent="0.25">
      <c r="A383" s="1">
        <v>255977</v>
      </c>
      <c r="B383" s="1" t="s">
        <v>101</v>
      </c>
      <c r="C383" s="1">
        <v>200</v>
      </c>
      <c r="D383" s="1" t="s">
        <v>84</v>
      </c>
      <c r="E383" s="1">
        <v>0</v>
      </c>
      <c r="F383" s="1">
        <v>0</v>
      </c>
      <c r="G383" s="1">
        <v>0</v>
      </c>
      <c r="H383" s="1">
        <v>1</v>
      </c>
      <c r="I383" s="1">
        <v>0</v>
      </c>
      <c r="J383" s="3">
        <v>0.80682870370370363</v>
      </c>
      <c r="K383" s="3">
        <v>0.82748842592592586</v>
      </c>
      <c r="L383" s="1">
        <v>1</v>
      </c>
      <c r="M383" s="1" t="s">
        <v>76</v>
      </c>
      <c r="N383" s="1">
        <v>0</v>
      </c>
      <c r="O383" s="1">
        <v>0</v>
      </c>
      <c r="P383" s="1">
        <v>0</v>
      </c>
      <c r="Q383" s="1">
        <v>0</v>
      </c>
      <c r="R383" s="1">
        <v>1</v>
      </c>
      <c r="S383" s="1">
        <v>0</v>
      </c>
      <c r="T383" s="1">
        <v>1785</v>
      </c>
      <c r="U383" s="1">
        <v>29.75</v>
      </c>
      <c r="V383" s="1">
        <v>2755.1563860000001</v>
      </c>
      <c r="W383" s="1">
        <v>35.443975989999998</v>
      </c>
      <c r="X383" s="1">
        <v>139.63679920000001</v>
      </c>
      <c r="Y383" s="1">
        <v>104</v>
      </c>
      <c r="Z383" s="1">
        <v>1003002</v>
      </c>
      <c r="AA383" s="1">
        <v>100300216</v>
      </c>
      <c r="AB383" s="1">
        <v>35.430564969999999</v>
      </c>
      <c r="AC383" s="1">
        <v>139.66237659999999</v>
      </c>
      <c r="AD383" s="1">
        <v>104</v>
      </c>
      <c r="AE383" s="1">
        <v>1003010</v>
      </c>
      <c r="AF383" s="1">
        <v>100301003</v>
      </c>
      <c r="AG383" s="1">
        <v>50</v>
      </c>
      <c r="AH383" s="1">
        <v>50</v>
      </c>
      <c r="AI383" s="1">
        <v>0</v>
      </c>
      <c r="AJ383" s="1">
        <v>1</v>
      </c>
      <c r="AK383" s="1">
        <v>1</v>
      </c>
      <c r="AL383" s="1">
        <v>240</v>
      </c>
      <c r="AM383" s="1" t="s">
        <v>40</v>
      </c>
      <c r="AN383" s="1">
        <v>0</v>
      </c>
      <c r="AO383" s="1">
        <v>1</v>
      </c>
      <c r="AP383" s="1">
        <v>0</v>
      </c>
      <c r="AQ383" s="1">
        <v>0</v>
      </c>
      <c r="AR383" s="1">
        <v>0</v>
      </c>
      <c r="AS383" s="1">
        <v>21.8</v>
      </c>
      <c r="AT383" s="1">
        <v>1</v>
      </c>
      <c r="AU383" s="1">
        <v>3372</v>
      </c>
      <c r="AV383" s="1">
        <v>12.2</v>
      </c>
      <c r="AW383" s="1">
        <v>1</v>
      </c>
      <c r="AX383" s="1">
        <v>19</v>
      </c>
      <c r="AY383" s="1">
        <v>590</v>
      </c>
      <c r="AZ383" s="1">
        <v>2</v>
      </c>
      <c r="BA383" s="1">
        <v>362</v>
      </c>
      <c r="BB383" s="1">
        <v>4.3</v>
      </c>
      <c r="BC383" s="1">
        <v>2056</v>
      </c>
      <c r="BD383" s="1">
        <v>25</v>
      </c>
      <c r="BE383" s="1">
        <v>48.3</v>
      </c>
      <c r="BF383" s="1">
        <v>1</v>
      </c>
      <c r="BG383" s="1">
        <v>3160</v>
      </c>
      <c r="BH383" s="1">
        <v>15.8</v>
      </c>
      <c r="BI383" s="1">
        <v>1</v>
      </c>
      <c r="BJ383" s="1">
        <v>3160</v>
      </c>
      <c r="BK383" s="1">
        <v>37.6</v>
      </c>
      <c r="BL383" s="1">
        <v>1</v>
      </c>
      <c r="BM383" s="1">
        <v>2.87</v>
      </c>
      <c r="BN383" s="1">
        <v>13</v>
      </c>
      <c r="BO383" s="1">
        <v>210</v>
      </c>
      <c r="BP383" s="1">
        <v>273</v>
      </c>
      <c r="BQ383" s="1">
        <v>4.0999999999999996</v>
      </c>
      <c r="BR383" s="1">
        <v>315</v>
      </c>
      <c r="BS383" s="1">
        <v>4.7</v>
      </c>
      <c r="BT383" s="1">
        <v>21.8</v>
      </c>
      <c r="CG383" s="1">
        <f>AW383*EXP((BE383/100)+(L383*CC$2)+BU$2)</f>
        <v>2.7218423892511239</v>
      </c>
      <c r="CH383" s="1">
        <f>BL383*EXP((BT383/100)+BV$2)</f>
        <v>0.16522518135529268</v>
      </c>
      <c r="CI383" s="1">
        <f>AT383*EXP((AV383/100)+(L383*CD$2)+BW$2)</f>
        <v>0.11983953972099713</v>
      </c>
      <c r="CJ383" s="1">
        <f>BF383*EXP((BH383/100)+(L383*CE$2)+BX$2)</f>
        <v>0.1481738103533734</v>
      </c>
      <c r="CK383" s="1">
        <f>BI383*EXP((BK383/100)+(L383*CF$2))</f>
        <v>1.0030404127073913</v>
      </c>
      <c r="CL383" s="1">
        <f>IF((CJ383+CK383)=0, LOG(1),LOG((CJ383+CK383)))</f>
        <v>6.1156146597978807E-2</v>
      </c>
      <c r="CM383" s="1">
        <f>IF((CG383+CH383+CI383)=0, LOG(1),LOG((CG383+CH383+CI383)))</f>
        <v>0.4781200120395464</v>
      </c>
      <c r="CN383" s="1">
        <f>IF((CL383=0),1,EXP((BZ$2*CL383)+(CB$2*F383)))</f>
        <v>1.0533575451919699</v>
      </c>
      <c r="CO383" s="1">
        <f>IF((CM383=0),1,EXP((BZ$2*CM383)+(CA$2*AJ383)))</f>
        <v>2.98157865495318</v>
      </c>
      <c r="CP383" s="1">
        <f>CN383+CO383</f>
        <v>4.0349362001451503</v>
      </c>
      <c r="CQ383" s="2">
        <f>CN383/CP383</f>
        <v>0.26105928147118584</v>
      </c>
      <c r="CR383" s="2">
        <f>CO383/CP383</f>
        <v>0.73894071852881404</v>
      </c>
      <c r="CS383" s="1">
        <f>CJ383+CK383</f>
        <v>1.1512142230607647</v>
      </c>
      <c r="CT383" s="1">
        <f>IF((CS383=0),CJ383,CJ383/CS383)</f>
        <v>0.12871089271240904</v>
      </c>
      <c r="CU383" s="4">
        <f>IF((CS383=0),CK383,CK383/CS383)</f>
        <v>0.87128910728759101</v>
      </c>
      <c r="CV383" s="1">
        <f>CI383+CH383+CG383</f>
        <v>3.0069071103274139</v>
      </c>
      <c r="CW383" s="1">
        <f>IF((CV383=0),CI383,CI383/CV383)</f>
        <v>3.9854752848666526E-2</v>
      </c>
      <c r="CX383" s="1">
        <f>IF((CV383=0),CH383,CH383/CV383)</f>
        <v>5.4948548556028314E-2</v>
      </c>
      <c r="CY383" s="1">
        <f>IF((CV383=0),CG383,CG383/CV383)</f>
        <v>0.90519669859530505</v>
      </c>
      <c r="CZ383" s="1">
        <f>CT383*CQ383</f>
        <v>3.3601173169016396E-2</v>
      </c>
      <c r="DA383" s="1">
        <f>CU383*CQ383</f>
        <v>0.22745810830216948</v>
      </c>
      <c r="DB383" s="1">
        <f>CW383*CR383</f>
        <v>2.9450299706781941E-2</v>
      </c>
      <c r="DC383" s="1">
        <f>CX383*CR383</f>
        <v>4.0603719952106987E-2</v>
      </c>
      <c r="DD383" s="1">
        <f>CY383*CR383</f>
        <v>0.66888669886992502</v>
      </c>
      <c r="DE383" s="1">
        <f>IF(($AM383="Bicycle"),1,0)</f>
        <v>0</v>
      </c>
      <c r="DF383" s="1">
        <f>IF(($AM383="Walk"),1,0)</f>
        <v>0</v>
      </c>
      <c r="DG383" s="1">
        <f>IF(($AM383="Car"),1,0)</f>
        <v>0</v>
      </c>
      <c r="DH383" s="1">
        <f>IF(($AM383="Rail"),1,0)</f>
        <v>0</v>
      </c>
      <c r="DI383" s="1">
        <f>IF(($AM383="Bus"),1,0)</f>
        <v>1</v>
      </c>
      <c r="DJ383" s="1">
        <f>DE383*LOG(CZ383)+DF383*LOG(DA383)+DG383*LOG(DB383)+DH383*LOG(DD383)+DI383*LOG(DC383)</f>
        <v>-1.3914341762586337</v>
      </c>
      <c r="DK383" s="1">
        <v>2755.1563860000001</v>
      </c>
      <c r="DL383" s="1">
        <f>(0-(CZ383*BH383*$BY$2))/100</f>
        <v>6.288752185150337E-2</v>
      </c>
      <c r="DM383" s="1">
        <f t="shared" si="25"/>
        <v>2.1130945119026672E-3</v>
      </c>
      <c r="DO383" s="1">
        <f>(0-(DA383*BK383*$BY$2))/100</f>
        <v>1.0130764533884897</v>
      </c>
      <c r="DP383" s="1">
        <f t="shared" si="26"/>
        <v>0.23043245365321685</v>
      </c>
      <c r="DR383" s="1">
        <f>(0-(DB383*AV383*$BY$2))/100</f>
        <v>4.2560086597023199E-2</v>
      </c>
      <c r="DS383" s="1">
        <f t="shared" si="27"/>
        <v>1.2534073058289264E-3</v>
      </c>
      <c r="DU383" s="1">
        <f>(0-(DC383*BT383*$BY$2))/100</f>
        <v>0.10485165039851248</v>
      </c>
      <c r="DV383" s="1">
        <f t="shared" si="28"/>
        <v>4.2573670492974279E-3</v>
      </c>
      <c r="DX383" s="1">
        <f>(0-(DD383*BE383*$BY$2))/100</f>
        <v>3.8269487309024313</v>
      </c>
      <c r="DY383" s="1">
        <f t="shared" si="29"/>
        <v>2.5597951033577764</v>
      </c>
      <c r="EB383" s="1" t="s">
        <v>167</v>
      </c>
    </row>
    <row r="384" spans="1:132" x14ac:dyDescent="0.25">
      <c r="A384" s="1">
        <v>257069</v>
      </c>
      <c r="B384" s="1" t="s">
        <v>92</v>
      </c>
      <c r="C384" s="1">
        <v>200</v>
      </c>
      <c r="D384" s="1" t="s">
        <v>84</v>
      </c>
      <c r="E384" s="1">
        <v>0</v>
      </c>
      <c r="F384" s="1">
        <v>0</v>
      </c>
      <c r="G384" s="1">
        <v>0</v>
      </c>
      <c r="H384" s="1">
        <v>1</v>
      </c>
      <c r="I384" s="1">
        <v>0</v>
      </c>
      <c r="J384" s="3">
        <v>0.80789351851851843</v>
      </c>
      <c r="K384" s="3">
        <v>0.83616898148148155</v>
      </c>
      <c r="L384" s="1">
        <v>1</v>
      </c>
      <c r="M384" s="1" t="s">
        <v>76</v>
      </c>
      <c r="N384" s="1">
        <v>0</v>
      </c>
      <c r="O384" s="1">
        <v>0</v>
      </c>
      <c r="P384" s="1">
        <v>0</v>
      </c>
      <c r="Q384" s="1">
        <v>0</v>
      </c>
      <c r="R384" s="1">
        <v>1</v>
      </c>
      <c r="S384" s="1">
        <v>0</v>
      </c>
      <c r="T384" s="1">
        <v>2443</v>
      </c>
      <c r="U384" s="1">
        <v>40.716666666666697</v>
      </c>
      <c r="V384" s="1">
        <v>1619.367463</v>
      </c>
      <c r="W384" s="1">
        <v>35.439008469999997</v>
      </c>
      <c r="X384" s="1">
        <v>139.64523740000001</v>
      </c>
      <c r="Y384" s="1">
        <v>104</v>
      </c>
      <c r="Z384" s="1">
        <v>1003017</v>
      </c>
      <c r="AA384" s="1">
        <v>100301702</v>
      </c>
      <c r="AB384" s="1">
        <v>35.425517030000002</v>
      </c>
      <c r="AC384" s="1">
        <v>139.65197499999999</v>
      </c>
      <c r="AD384" s="1">
        <v>104</v>
      </c>
      <c r="AE384" s="1">
        <v>1003012</v>
      </c>
      <c r="AF384" s="1">
        <v>100301201</v>
      </c>
      <c r="AG384" s="1">
        <v>41.24</v>
      </c>
      <c r="AH384" s="1">
        <v>0</v>
      </c>
      <c r="AI384" s="1">
        <v>0</v>
      </c>
      <c r="AJ384" s="1">
        <v>0</v>
      </c>
      <c r="AK384" s="1">
        <v>0</v>
      </c>
      <c r="AL384" s="1">
        <v>410</v>
      </c>
      <c r="AM384" s="1" t="s">
        <v>39</v>
      </c>
      <c r="AN384" s="1">
        <v>1</v>
      </c>
      <c r="AO384" s="1">
        <v>0</v>
      </c>
      <c r="AP384" s="1">
        <v>0</v>
      </c>
      <c r="AQ384" s="1">
        <v>0</v>
      </c>
      <c r="AR384" s="1">
        <v>0</v>
      </c>
      <c r="AS384" s="1">
        <v>9.8000000000000007</v>
      </c>
      <c r="AT384" s="1">
        <v>1</v>
      </c>
      <c r="AU384" s="1">
        <v>2136</v>
      </c>
      <c r="AV384" s="1">
        <v>12</v>
      </c>
      <c r="AW384" s="1">
        <v>1</v>
      </c>
      <c r="AX384" s="1">
        <v>3</v>
      </c>
      <c r="AY384" s="1">
        <v>130</v>
      </c>
      <c r="AZ384" s="1">
        <v>0</v>
      </c>
      <c r="BA384" s="1">
        <v>267</v>
      </c>
      <c r="BB384" s="1">
        <v>3.2</v>
      </c>
      <c r="BC384" s="1">
        <v>786</v>
      </c>
      <c r="BD384" s="1">
        <v>9.9</v>
      </c>
      <c r="BE384" s="1">
        <v>16.100000000000001</v>
      </c>
      <c r="BF384" s="1">
        <v>1</v>
      </c>
      <c r="BG384" s="1">
        <v>1965</v>
      </c>
      <c r="BH384" s="1">
        <v>9.8000000000000007</v>
      </c>
      <c r="BI384" s="1">
        <v>1</v>
      </c>
      <c r="BJ384" s="1">
        <v>1965</v>
      </c>
      <c r="BK384" s="1">
        <v>24.7</v>
      </c>
      <c r="BL384" s="1">
        <v>1</v>
      </c>
      <c r="BM384" s="1">
        <v>1.1000000000000001</v>
      </c>
      <c r="BN384" s="1">
        <v>4</v>
      </c>
      <c r="BO384" s="1">
        <v>210</v>
      </c>
      <c r="BP384" s="1">
        <v>231</v>
      </c>
      <c r="BQ384" s="1">
        <v>3.5</v>
      </c>
      <c r="BR384" s="1">
        <v>426</v>
      </c>
      <c r="BS384" s="1">
        <v>6.4</v>
      </c>
      <c r="BT384" s="1">
        <v>13.9</v>
      </c>
      <c r="CG384" s="1">
        <f>AW384*EXP((BE384/100)+(L384*CC$2)+BU$2)</f>
        <v>1.9725142538535085</v>
      </c>
      <c r="CH384" s="1">
        <f>BL384*EXP((BT384/100)+BV$2)</f>
        <v>0.15267466409597041</v>
      </c>
      <c r="CI384" s="1">
        <f>AT384*EXP((AV384/100)+(L384*CD$2)+BW$2)</f>
        <v>0.11960010016092841</v>
      </c>
      <c r="CJ384" s="1">
        <f>BF384*EXP((BH384/100)+(L384*CE$2)+BX$2)</f>
        <v>0.13954483939684562</v>
      </c>
      <c r="CK384" s="1">
        <f>BI384*EXP((BK384/100)+(L384*CF$2))</f>
        <v>0.88164640915989401</v>
      </c>
      <c r="CL384" s="1">
        <f>IF((CJ384+CK384)=0, LOG(1),LOG((CJ384+CK384)))</f>
        <v>9.1070843149366129E-3</v>
      </c>
      <c r="CM384" s="1">
        <f>IF((CG384+CH384+CI384)=0, LOG(1),LOG((CG384+CH384+CI384)))</f>
        <v>0.35117552904702648</v>
      </c>
      <c r="CN384" s="1">
        <f>IF((CL384=0),1,EXP((BZ$2*CL384)+(CB$2*F384)))</f>
        <v>1.0077710608371862</v>
      </c>
      <c r="CO384" s="1">
        <f>IF((CM384=0),1,EXP((BZ$2*CM384)+(CA$2*AJ384)))</f>
        <v>1.3478344585109225</v>
      </c>
      <c r="CP384" s="1">
        <f>CN384+CO384</f>
        <v>2.3556055193481087</v>
      </c>
      <c r="CQ384" s="2">
        <f>CN384/CP384</f>
        <v>0.42781826267586481</v>
      </c>
      <c r="CR384" s="2">
        <f>CO384/CP384</f>
        <v>0.57218173732413513</v>
      </c>
      <c r="CS384" s="1">
        <f>CJ384+CK384</f>
        <v>1.0211912485567396</v>
      </c>
      <c r="CT384" s="1">
        <f>IF((CS384=0),CJ384,CJ384/CS384)</f>
        <v>0.1366490748858902</v>
      </c>
      <c r="CU384" s="4">
        <f>IF((CS384=0),CK384,CK384/CS384)</f>
        <v>0.86335092511410982</v>
      </c>
      <c r="CV384" s="1">
        <f>CI384+CH384+CG384</f>
        <v>2.2447890181104073</v>
      </c>
      <c r="CW384" s="1">
        <f>IF((CV384=0),CI384,CI384/CV384)</f>
        <v>5.3278993792300361E-2</v>
      </c>
      <c r="CX384" s="1">
        <f>IF((CV384=0),CH384,CH384/CV384)</f>
        <v>6.8012923648605131E-2</v>
      </c>
      <c r="CY384" s="1">
        <f>IF((CV384=0),CG384,CG384/CV384)</f>
        <v>0.87870808255909449</v>
      </c>
      <c r="CZ384" s="1">
        <f>CT384*CQ384</f>
        <v>5.8460969813945697E-2</v>
      </c>
      <c r="DA384" s="1">
        <f>CU384*CQ384</f>
        <v>0.36935729286191915</v>
      </c>
      <c r="DB384" s="1">
        <f>CW384*CR384</f>
        <v>3.048526723096023E-2</v>
      </c>
      <c r="DC384" s="1">
        <f>CX384*CR384</f>
        <v>3.891575281375264E-2</v>
      </c>
      <c r="DD384" s="1">
        <f>CY384*CR384</f>
        <v>0.50278071727942231</v>
      </c>
      <c r="DE384" s="1">
        <f>IF(($AM384="Bicycle"),1,0)</f>
        <v>1</v>
      </c>
      <c r="DF384" s="1">
        <f>IF(($AM384="Walk"),1,0)</f>
        <v>0</v>
      </c>
      <c r="DG384" s="1">
        <f>IF(($AM384="Car"),1,0)</f>
        <v>0</v>
      </c>
      <c r="DH384" s="1">
        <f>IF(($AM384="Rail"),1,0)</f>
        <v>0</v>
      </c>
      <c r="DI384" s="1">
        <f>IF(($AM384="Bus"),1,0)</f>
        <v>0</v>
      </c>
      <c r="DJ384" s="1">
        <f>DE384*LOG(CZ384)+DF384*LOG(DA384)+DG384*LOG(DB384)+DH384*LOG(DD384)+DI384*LOG(DC384)</f>
        <v>-1.2331339843711322</v>
      </c>
      <c r="DK384" s="1">
        <v>1619.367463</v>
      </c>
      <c r="DL384" s="1">
        <f>(0-(CZ384*BH384*$BY$2))/100</f>
        <v>6.7864873634229189E-2</v>
      </c>
      <c r="DM384" s="1">
        <f t="shared" si="25"/>
        <v>3.9674463289579116E-3</v>
      </c>
      <c r="DO384" s="1">
        <f>(0-(DA384*BK384*$BY$2))/100</f>
        <v>1.0806786838130369</v>
      </c>
      <c r="DP384" s="1">
        <f t="shared" si="26"/>
        <v>0.39915655310676518</v>
      </c>
      <c r="DR384" s="1">
        <f>(0-(DB384*AV384*$BY$2))/100</f>
        <v>4.3333543693512701E-2</v>
      </c>
      <c r="DS384" s="1">
        <f t="shared" si="27"/>
        <v>1.3210346595612262E-3</v>
      </c>
      <c r="DU384" s="1">
        <f>(0-(DC384*BT384*$BY$2))/100</f>
        <v>6.4075674991383003E-2</v>
      </c>
      <c r="DV384" s="1">
        <f t="shared" si="28"/>
        <v>2.4935531293390125E-3</v>
      </c>
      <c r="DX384" s="1">
        <f>(0-(DD384*BE384*$BY$2))/100</f>
        <v>0.95886494736476169</v>
      </c>
      <c r="DY384" s="1">
        <f t="shared" si="29"/>
        <v>0.48209880601015037</v>
      </c>
      <c r="EB384" s="1" t="s">
        <v>167</v>
      </c>
    </row>
    <row r="385" spans="1:132" x14ac:dyDescent="0.25">
      <c r="A385" s="1">
        <v>257633</v>
      </c>
      <c r="B385" s="1" t="s">
        <v>83</v>
      </c>
      <c r="C385" s="1">
        <v>500</v>
      </c>
      <c r="D385" s="1" t="s">
        <v>8</v>
      </c>
      <c r="E385" s="1">
        <v>0</v>
      </c>
      <c r="F385" s="1">
        <v>0</v>
      </c>
      <c r="G385" s="1">
        <v>0</v>
      </c>
      <c r="H385" s="1">
        <v>0</v>
      </c>
      <c r="I385" s="1">
        <v>1</v>
      </c>
      <c r="J385" s="3">
        <v>0.58243055555555556</v>
      </c>
      <c r="K385" s="3">
        <v>0.60273148148148148</v>
      </c>
      <c r="L385" s="1">
        <v>0</v>
      </c>
      <c r="M385" s="1" t="s">
        <v>82</v>
      </c>
      <c r="N385" s="1">
        <v>0</v>
      </c>
      <c r="O385" s="1">
        <v>0</v>
      </c>
      <c r="P385" s="1">
        <v>1</v>
      </c>
      <c r="Q385" s="1">
        <v>0</v>
      </c>
      <c r="R385" s="1">
        <v>0</v>
      </c>
      <c r="S385" s="1">
        <v>0</v>
      </c>
      <c r="T385" s="1">
        <v>1753</v>
      </c>
      <c r="U385" s="1">
        <v>29.216666666666701</v>
      </c>
      <c r="V385" s="1">
        <v>2649.4953380000002</v>
      </c>
      <c r="W385" s="1">
        <v>35.488339719999999</v>
      </c>
      <c r="X385" s="1">
        <v>139.6355385</v>
      </c>
      <c r="Y385" s="1">
        <v>102</v>
      </c>
      <c r="Z385" s="1">
        <v>1001014</v>
      </c>
      <c r="AA385" s="1">
        <v>100101403</v>
      </c>
      <c r="AB385" s="1">
        <v>35.465449730000003</v>
      </c>
      <c r="AC385" s="1">
        <v>139.62739529999999</v>
      </c>
      <c r="AD385" s="1">
        <v>103</v>
      </c>
      <c r="AE385" s="1">
        <v>1002001</v>
      </c>
      <c r="AF385" s="1">
        <v>100200105</v>
      </c>
      <c r="AG385" s="1">
        <v>54</v>
      </c>
      <c r="AH385" s="1">
        <v>54</v>
      </c>
      <c r="AI385" s="1">
        <v>1</v>
      </c>
      <c r="AJ385" s="1">
        <v>0</v>
      </c>
      <c r="AK385" s="1">
        <v>1</v>
      </c>
      <c r="AL385" s="1">
        <v>100</v>
      </c>
      <c r="AM385" s="1" t="s">
        <v>41</v>
      </c>
      <c r="AN385" s="1">
        <v>0</v>
      </c>
      <c r="AO385" s="1">
        <v>0</v>
      </c>
      <c r="AP385" s="1">
        <v>1</v>
      </c>
      <c r="AQ385" s="1">
        <v>0</v>
      </c>
      <c r="AR385" s="1">
        <v>0</v>
      </c>
      <c r="AS385" s="1">
        <v>12</v>
      </c>
      <c r="AT385" s="1">
        <v>1</v>
      </c>
      <c r="AU385" s="1">
        <v>4219</v>
      </c>
      <c r="AV385" s="1">
        <v>12</v>
      </c>
      <c r="AW385" s="1">
        <v>1</v>
      </c>
      <c r="AX385" s="1">
        <v>4</v>
      </c>
      <c r="AY385" s="1">
        <v>120</v>
      </c>
      <c r="AZ385" s="1">
        <v>0</v>
      </c>
      <c r="BA385" s="1">
        <v>1055</v>
      </c>
      <c r="BB385" s="1">
        <v>13</v>
      </c>
      <c r="BC385" s="1">
        <v>743</v>
      </c>
      <c r="BD385" s="1">
        <v>9</v>
      </c>
      <c r="BE385" s="1">
        <v>26</v>
      </c>
      <c r="BF385" s="1">
        <v>1</v>
      </c>
      <c r="BG385" s="1">
        <v>3199</v>
      </c>
      <c r="BH385" s="1">
        <v>16</v>
      </c>
      <c r="BI385" s="1">
        <v>1</v>
      </c>
      <c r="BJ385" s="1">
        <v>3199</v>
      </c>
      <c r="BK385" s="1">
        <v>39.799999999999997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CG385" s="1">
        <f>AW385*EXP((BE385/100)+(L385*CC$2)+BU$2)</f>
        <v>1.9436872238261096</v>
      </c>
      <c r="CH385" s="1">
        <f>BL385*EXP((BT385/100)+BV$2)</f>
        <v>0</v>
      </c>
      <c r="CI385" s="1">
        <f>AT385*EXP((AV385/100)+(L385*CD$2)+BW$2)</f>
        <v>0.26817192311142529</v>
      </c>
      <c r="CJ385" s="1">
        <f>BF385*EXP((BH385/100)+(L385*CE$2)+BX$2)</f>
        <v>0.36661735656601446</v>
      </c>
      <c r="CK385" s="1">
        <f>BI385*EXP((BK385/100)+(L385*CF$2))</f>
        <v>1.4888440299072776</v>
      </c>
      <c r="CL385" s="1">
        <f>IF((CJ385+CK385)=0, LOG(1),LOG((CJ385+CK385)))</f>
        <v>0.26845192078877966</v>
      </c>
      <c r="CM385" s="1">
        <f>IF((CG385+CH385+CI385)=0, LOG(1),LOG((CG385+CH385+CI385)))</f>
        <v>0.34475746727304063</v>
      </c>
      <c r="CN385" s="1">
        <f>IF((CL385=0),1,EXP((BZ$2*CL385)+(CB$2*F385)))</f>
        <v>1.2563166330726383</v>
      </c>
      <c r="CO385" s="1">
        <f>IF((CM385=0),1,EXP((BZ$2*CM385)+(CA$2*AJ385)))</f>
        <v>1.3405015663593574</v>
      </c>
      <c r="CP385" s="1">
        <f>CN385+CO385</f>
        <v>2.5968181994319957</v>
      </c>
      <c r="CQ385" s="2">
        <f>CN385/CP385</f>
        <v>0.48379075337173527</v>
      </c>
      <c r="CR385" s="2">
        <f>CO385/CP385</f>
        <v>0.51620924662826473</v>
      </c>
      <c r="CS385" s="1">
        <f>CJ385+CK385</f>
        <v>1.8554613864732921</v>
      </c>
      <c r="CT385" s="1">
        <f>IF((CS385=0),CJ385,CJ385/CS385)</f>
        <v>0.19758824367822092</v>
      </c>
      <c r="CU385" s="4">
        <f>IF((CS385=0),CK385,CK385/CS385)</f>
        <v>0.80241175632177908</v>
      </c>
      <c r="CV385" s="1">
        <f>CI385+CH385+CG385</f>
        <v>2.211859146937535</v>
      </c>
      <c r="CW385" s="1">
        <f>IF((CV385=0),CI385,CI385/CV385)</f>
        <v>0.12124276696494306</v>
      </c>
      <c r="CX385" s="1">
        <f>IF((CV385=0),CH385,CH385/CV385)</f>
        <v>0</v>
      </c>
      <c r="CY385" s="1">
        <f>IF((CV385=0),CG385,CG385/CV385)</f>
        <v>0.87875723303505693</v>
      </c>
      <c r="CZ385" s="1">
        <f>CT385*CQ385</f>
        <v>9.5591365266484513E-2</v>
      </c>
      <c r="DA385" s="1">
        <f>CU385*CQ385</f>
        <v>0.38819938810525079</v>
      </c>
      <c r="DB385" s="1">
        <f>CW385*CR385</f>
        <v>6.2586637394099517E-2</v>
      </c>
      <c r="DC385" s="1">
        <f>CX385*CR385</f>
        <v>0</v>
      </c>
      <c r="DD385" s="1">
        <f>CY385*CR385</f>
        <v>0.4536226092341652</v>
      </c>
      <c r="DE385" s="1">
        <f>IF(($AM385="Bicycle"),1,0)</f>
        <v>0</v>
      </c>
      <c r="DF385" s="1">
        <f>IF(($AM385="Walk"),1,0)</f>
        <v>0</v>
      </c>
      <c r="DG385" s="1">
        <f>IF(($AM385="Car"),1,0)</f>
        <v>1</v>
      </c>
      <c r="DH385" s="1">
        <f>IF(($AM385="Rail"),1,0)</f>
        <v>0</v>
      </c>
      <c r="DI385" s="1">
        <f>IF(($AM385="Bus"),1,0)</f>
        <v>0</v>
      </c>
      <c r="DJ385" s="1" t="e">
        <f>DE385*LOG(CZ385)+DF385*LOG(DA385)+DG385*LOG(DB385)+DH385*LOG(DD385)+DI385*LOG(DC385)</f>
        <v>#NUM!</v>
      </c>
      <c r="DK385" s="1">
        <v>2649.4953380000002</v>
      </c>
      <c r="DL385" s="1">
        <f>(0-(CZ385*BH385*$BY$2))/100</f>
        <v>0.18117221769737962</v>
      </c>
      <c r="DM385" s="1">
        <f t="shared" si="25"/>
        <v>1.7318499638049264E-2</v>
      </c>
      <c r="DO385" s="1">
        <f>(0-(DA385*BK385*$BY$2))/100</f>
        <v>1.8301676395260844</v>
      </c>
      <c r="DP385" s="1">
        <f t="shared" si="26"/>
        <v>0.71046995779405719</v>
      </c>
      <c r="DR385" s="1">
        <f>(0-(DB385*AV385*$BY$2))/100</f>
        <v>8.8964310714419209E-2</v>
      </c>
      <c r="DS385" s="1">
        <f t="shared" si="27"/>
        <v>5.5679770556993574E-3</v>
      </c>
      <c r="DU385" s="1">
        <f>(0-(DC385*BT385*$BY$2))/100</f>
        <v>0</v>
      </c>
      <c r="DV385" s="1">
        <f t="shared" si="28"/>
        <v>0</v>
      </c>
      <c r="DX385" s="1">
        <f>(0-(DD385*BE385*$BY$2))/100</f>
        <v>1.3970790935009305</v>
      </c>
      <c r="DY385" s="1">
        <f t="shared" si="29"/>
        <v>0.63374666370039434</v>
      </c>
      <c r="EB385" s="1" t="s">
        <v>167</v>
      </c>
    </row>
    <row r="386" spans="1:132" x14ac:dyDescent="0.25">
      <c r="A386" s="1">
        <v>255657</v>
      </c>
      <c r="B386" s="1" t="s">
        <v>83</v>
      </c>
      <c r="C386" s="1">
        <v>200</v>
      </c>
      <c r="D386" s="1" t="s">
        <v>84</v>
      </c>
      <c r="E386" s="1">
        <v>0</v>
      </c>
      <c r="F386" s="1">
        <v>0</v>
      </c>
      <c r="G386" s="1">
        <v>0</v>
      </c>
      <c r="H386" s="1">
        <v>1</v>
      </c>
      <c r="I386" s="1">
        <v>0</v>
      </c>
      <c r="J386" s="3">
        <v>0.76822916666666663</v>
      </c>
      <c r="K386" s="3">
        <v>0.78755787037037039</v>
      </c>
      <c r="L386" s="1">
        <v>1</v>
      </c>
      <c r="M386" s="1" t="s">
        <v>76</v>
      </c>
      <c r="N386" s="1">
        <v>0</v>
      </c>
      <c r="O386" s="1">
        <v>0</v>
      </c>
      <c r="P386" s="1">
        <v>0</v>
      </c>
      <c r="Q386" s="1">
        <v>0</v>
      </c>
      <c r="R386" s="1">
        <v>1</v>
      </c>
      <c r="S386" s="1">
        <v>0</v>
      </c>
      <c r="T386" s="1">
        <v>1670</v>
      </c>
      <c r="U386" s="1">
        <v>27.8333333333333</v>
      </c>
      <c r="V386" s="1">
        <v>1191.8117110000001</v>
      </c>
      <c r="W386" s="1">
        <v>35.477938109999997</v>
      </c>
      <c r="X386" s="1">
        <v>139.63433689999999</v>
      </c>
      <c r="Y386" s="1">
        <v>102</v>
      </c>
      <c r="Z386" s="1">
        <v>1001012</v>
      </c>
      <c r="AA386" s="1">
        <v>100101203</v>
      </c>
      <c r="AB386" s="1">
        <v>35.488586499999997</v>
      </c>
      <c r="AC386" s="1">
        <v>139.63585499999999</v>
      </c>
      <c r="AD386" s="1">
        <v>102</v>
      </c>
      <c r="AE386" s="1">
        <v>1001014</v>
      </c>
      <c r="AF386" s="1">
        <v>100101403</v>
      </c>
      <c r="AG386" s="1">
        <v>54</v>
      </c>
      <c r="AH386" s="1">
        <v>54</v>
      </c>
      <c r="AI386" s="1">
        <v>1</v>
      </c>
      <c r="AJ386" s="1">
        <v>0</v>
      </c>
      <c r="AK386" s="1">
        <v>1</v>
      </c>
      <c r="AL386" s="1">
        <v>100</v>
      </c>
      <c r="AM386" s="1" t="s">
        <v>41</v>
      </c>
      <c r="AN386" s="1">
        <v>0</v>
      </c>
      <c r="AO386" s="1">
        <v>0</v>
      </c>
      <c r="AP386" s="1">
        <v>1</v>
      </c>
      <c r="AQ386" s="1">
        <v>0</v>
      </c>
      <c r="AR386" s="1">
        <v>0</v>
      </c>
      <c r="AS386" s="1">
        <v>6.4</v>
      </c>
      <c r="AT386" s="1">
        <v>1</v>
      </c>
      <c r="AU386" s="1">
        <v>1794</v>
      </c>
      <c r="AV386" s="1">
        <v>6.4</v>
      </c>
      <c r="AW386" s="1">
        <v>1</v>
      </c>
      <c r="AX386" s="1">
        <v>1</v>
      </c>
      <c r="AY386" s="1">
        <v>120</v>
      </c>
      <c r="AZ386" s="1">
        <v>0</v>
      </c>
      <c r="BA386" s="1">
        <v>808</v>
      </c>
      <c r="BB386" s="1">
        <v>10.8</v>
      </c>
      <c r="BC386" s="1">
        <v>1170</v>
      </c>
      <c r="BD386" s="1">
        <v>14.1</v>
      </c>
      <c r="BE386" s="1">
        <v>25.9</v>
      </c>
      <c r="BF386" s="1">
        <v>1</v>
      </c>
      <c r="BG386" s="1">
        <v>1692</v>
      </c>
      <c r="BH386" s="1">
        <v>8.5</v>
      </c>
      <c r="BI386" s="1">
        <v>1</v>
      </c>
      <c r="BJ386" s="1">
        <v>1692</v>
      </c>
      <c r="BK386" s="1">
        <v>20.9</v>
      </c>
      <c r="BL386" s="1">
        <v>1</v>
      </c>
      <c r="BM386" s="1">
        <v>0.65</v>
      </c>
      <c r="BN386" s="1">
        <v>3</v>
      </c>
      <c r="BO386" s="1">
        <v>210</v>
      </c>
      <c r="BP386" s="1">
        <v>280</v>
      </c>
      <c r="BQ386" s="1">
        <v>4.2</v>
      </c>
      <c r="BR386" s="1">
        <v>484</v>
      </c>
      <c r="BS386" s="1">
        <v>7.3</v>
      </c>
      <c r="BT386" s="1">
        <v>14.5</v>
      </c>
      <c r="CG386" s="1">
        <f>AW386*EXP((BE386/100)+(L386*CC$2)+BU$2)</f>
        <v>2.1756098150964958</v>
      </c>
      <c r="CH386" s="1">
        <f>BL386*EXP((BT386/100)+BV$2)</f>
        <v>0.15359346572904223</v>
      </c>
      <c r="CI386" s="1">
        <f>AT386*EXP((AV386/100)+(L386*CD$2)+BW$2)</f>
        <v>0.11308657535856909</v>
      </c>
      <c r="CJ386" s="1">
        <f>BF386*EXP((BH386/100)+(L386*CE$2)+BX$2)</f>
        <v>0.1377424970925803</v>
      </c>
      <c r="CK386" s="1">
        <f>BI386*EXP((BK386/100)+(L386*CF$2))</f>
        <v>0.84877240738848736</v>
      </c>
      <c r="CL386" s="1">
        <f>IF((CJ386+CK386)=0, LOG(1),LOG((CJ386+CK386)))</f>
        <v>-5.8963489470298981E-3</v>
      </c>
      <c r="CM386" s="1">
        <f>IF((CG386+CH386+CI386)=0, LOG(1),LOG((CG386+CH386+CI386)))</f>
        <v>0.3877972056657758</v>
      </c>
      <c r="CN386" s="1">
        <f>IF((CL386=0),1,EXP((BZ$2*CL386)+(CB$2*F386)))</f>
        <v>0.99500064199268312</v>
      </c>
      <c r="CO386" s="1">
        <f>IF((CM386=0),1,EXP((BZ$2*CM386)+(CA$2*AJ386)))</f>
        <v>1.3904502628770101</v>
      </c>
      <c r="CP386" s="1">
        <f>CN386+CO386</f>
        <v>2.3854509048696935</v>
      </c>
      <c r="CQ386" s="2">
        <f>CN386/CP386</f>
        <v>0.41711218619568929</v>
      </c>
      <c r="CR386" s="2">
        <f>CO386/CP386</f>
        <v>0.58288781380431065</v>
      </c>
      <c r="CS386" s="1">
        <f>CJ386+CK386</f>
        <v>0.98651490448106771</v>
      </c>
      <c r="CT386" s="1">
        <f>IF((CS386=0),CJ386,CJ386/CS386)</f>
        <v>0.13962535838729817</v>
      </c>
      <c r="CU386" s="4">
        <f>IF((CS386=0),CK386,CK386/CS386)</f>
        <v>0.86037464161270183</v>
      </c>
      <c r="CV386" s="1">
        <f>CI386+CH386+CG386</f>
        <v>2.4422898561841073</v>
      </c>
      <c r="CW386" s="1">
        <f>IF((CV386=0),CI386,CI386/CV386)</f>
        <v>4.6303502867287946E-2</v>
      </c>
      <c r="CX386" s="1">
        <f>IF((CV386=0),CH386,CH386/CV386)</f>
        <v>6.2889122411137699E-2</v>
      </c>
      <c r="CY386" s="1">
        <f>IF((CV386=0),CG386,CG386/CV386)</f>
        <v>0.89080737472157423</v>
      </c>
      <c r="CZ386" s="1">
        <f>CT386*CQ386</f>
        <v>5.8239438485282562E-2</v>
      </c>
      <c r="DA386" s="1">
        <f>CU386*CQ386</f>
        <v>0.35887274771040673</v>
      </c>
      <c r="DB386" s="1">
        <f>CW386*CR386</f>
        <v>2.69897475577951E-2</v>
      </c>
      <c r="DC386" s="1">
        <f>CX386*CR386</f>
        <v>3.6657303074299728E-2</v>
      </c>
      <c r="DD386" s="1">
        <f>CY386*CR386</f>
        <v>0.51924076317221579</v>
      </c>
      <c r="DE386" s="1">
        <f>IF(($AM386="Bicycle"),1,0)</f>
        <v>0</v>
      </c>
      <c r="DF386" s="1">
        <f>IF(($AM386="Walk"),1,0)</f>
        <v>0</v>
      </c>
      <c r="DG386" s="1">
        <f>IF(($AM386="Car"),1,0)</f>
        <v>1</v>
      </c>
      <c r="DH386" s="1">
        <f>IF(($AM386="Rail"),1,0)</f>
        <v>0</v>
      </c>
      <c r="DI386" s="1">
        <f>IF(($AM386="Bus"),1,0)</f>
        <v>0</v>
      </c>
      <c r="DJ386" s="1">
        <f>DE386*LOG(CZ386)+DF386*LOG(DA386)+DG386*LOG(DB386)+DH386*LOG(DD386)+DI386*LOG(DC386)</f>
        <v>-1.5688011774949582</v>
      </c>
      <c r="DK386" s="1">
        <v>1191.8117110000001</v>
      </c>
      <c r="DL386" s="1">
        <f>(0-(CZ386*BH386*$BY$2))/100</f>
        <v>5.8639337929817757E-2</v>
      </c>
      <c r="DM386" s="1">
        <f t="shared" si="25"/>
        <v>3.4151221141813176E-3</v>
      </c>
      <c r="DO386" s="1">
        <f>(0-(DA386*BK386*$BY$2))/100</f>
        <v>0.88846376324446541</v>
      </c>
      <c r="DP386" s="1">
        <f t="shared" si="26"/>
        <v>0.31884543195666959</v>
      </c>
      <c r="DR386" s="1">
        <f>(0-(DB386*AV386*$BY$2))/100</f>
        <v>2.0461230599674651E-2</v>
      </c>
      <c r="DS386" s="1">
        <f t="shared" si="27"/>
        <v>5.5224344860705125E-4</v>
      </c>
      <c r="DU386" s="1">
        <f>(0-(DC386*BT386*$BY$2))/100</f>
        <v>6.2962427801921281E-2</v>
      </c>
      <c r="DV386" s="1">
        <f t="shared" si="28"/>
        <v>2.3080327982287437E-3</v>
      </c>
      <c r="DX386" s="1">
        <f>(0-(DD386*BE386*$BY$2))/100</f>
        <v>1.5930209859319013</v>
      </c>
      <c r="DY386" s="1">
        <f t="shared" si="29"/>
        <v>0.82716143248463614</v>
      </c>
      <c r="EB386" s="1" t="s">
        <v>167</v>
      </c>
    </row>
    <row r="387" spans="1:132" x14ac:dyDescent="0.25">
      <c r="A387" s="1">
        <v>255697</v>
      </c>
      <c r="B387" s="1" t="s">
        <v>92</v>
      </c>
      <c r="C387" s="1">
        <v>200</v>
      </c>
      <c r="D387" s="1" t="s">
        <v>84</v>
      </c>
      <c r="E387" s="1">
        <v>0</v>
      </c>
      <c r="F387" s="1">
        <v>0</v>
      </c>
      <c r="G387" s="1">
        <v>0</v>
      </c>
      <c r="H387" s="1">
        <v>1</v>
      </c>
      <c r="I387" s="1">
        <v>0</v>
      </c>
      <c r="J387" s="3">
        <v>0.47273148148148153</v>
      </c>
      <c r="K387" s="3">
        <v>0.4883912037037037</v>
      </c>
      <c r="L387" s="1">
        <v>0</v>
      </c>
      <c r="M387" s="1" t="s">
        <v>82</v>
      </c>
      <c r="N387" s="1">
        <v>0</v>
      </c>
      <c r="O387" s="1">
        <v>0</v>
      </c>
      <c r="P387" s="1">
        <v>1</v>
      </c>
      <c r="Q387" s="1">
        <v>0</v>
      </c>
      <c r="R387" s="1">
        <v>0</v>
      </c>
      <c r="S387" s="1">
        <v>0</v>
      </c>
      <c r="T387" s="1">
        <v>1353</v>
      </c>
      <c r="U387" s="1">
        <v>22.55</v>
      </c>
      <c r="V387" s="1">
        <v>1051.045961</v>
      </c>
      <c r="W387" s="1">
        <v>35.430307380000002</v>
      </c>
      <c r="X387" s="1">
        <v>139.66163639999999</v>
      </c>
      <c r="Y387" s="1">
        <v>104</v>
      </c>
      <c r="Z387" s="1">
        <v>1003010</v>
      </c>
      <c r="AA387" s="1">
        <v>100301003</v>
      </c>
      <c r="AB387" s="1">
        <v>35.425468729999999</v>
      </c>
      <c r="AC387" s="1">
        <v>139.65166930000001</v>
      </c>
      <c r="AD387" s="1">
        <v>104</v>
      </c>
      <c r="AE387" s="1">
        <v>1003012</v>
      </c>
      <c r="AF387" s="1">
        <v>100301201</v>
      </c>
      <c r="AG387" s="1">
        <v>41.24</v>
      </c>
      <c r="AH387" s="1">
        <v>0</v>
      </c>
      <c r="AI387" s="1">
        <v>0</v>
      </c>
      <c r="AJ387" s="1">
        <v>0</v>
      </c>
      <c r="AK387" s="1">
        <v>0</v>
      </c>
      <c r="AL387" s="1">
        <v>410</v>
      </c>
      <c r="AM387" s="1" t="s">
        <v>39</v>
      </c>
      <c r="AN387" s="1">
        <v>1</v>
      </c>
      <c r="AO387" s="1">
        <v>0</v>
      </c>
      <c r="AP387" s="1">
        <v>0</v>
      </c>
      <c r="AQ387" s="1">
        <v>0</v>
      </c>
      <c r="AR387" s="1">
        <v>0</v>
      </c>
      <c r="AS387" s="1">
        <v>7.8</v>
      </c>
      <c r="AT387" s="1">
        <v>1</v>
      </c>
      <c r="AU387" s="1">
        <v>1527</v>
      </c>
      <c r="AV387" s="1">
        <v>8.3000000000000007</v>
      </c>
      <c r="AW387" s="1">
        <v>1</v>
      </c>
      <c r="AX387" s="1">
        <v>24</v>
      </c>
      <c r="AY387" s="1">
        <v>340</v>
      </c>
      <c r="AZ387" s="1">
        <v>1</v>
      </c>
      <c r="BA387" s="1">
        <v>2032</v>
      </c>
      <c r="BB387" s="1">
        <v>25.5</v>
      </c>
      <c r="BC387" s="1">
        <v>780</v>
      </c>
      <c r="BD387" s="1">
        <v>9.8000000000000007</v>
      </c>
      <c r="BE387" s="1">
        <v>59.3</v>
      </c>
      <c r="BF387" s="1">
        <v>1</v>
      </c>
      <c r="BG387" s="1">
        <v>1564</v>
      </c>
      <c r="BH387" s="1">
        <v>7.8</v>
      </c>
      <c r="BI387" s="1">
        <v>1</v>
      </c>
      <c r="BJ387" s="1">
        <v>1564</v>
      </c>
      <c r="BK387" s="1">
        <v>19.600000000000001</v>
      </c>
      <c r="BL387" s="1">
        <v>1</v>
      </c>
      <c r="BM387" s="1">
        <v>0.73</v>
      </c>
      <c r="BN387" s="1">
        <v>4</v>
      </c>
      <c r="BO387" s="1">
        <v>210</v>
      </c>
      <c r="BP387" s="1">
        <v>246</v>
      </c>
      <c r="BQ387" s="1">
        <v>3.7</v>
      </c>
      <c r="BR387" s="1">
        <v>433</v>
      </c>
      <c r="BS387" s="1">
        <v>6.5</v>
      </c>
      <c r="BT387" s="1">
        <v>14.2</v>
      </c>
      <c r="CG387" s="1">
        <f>AW387*EXP((BE387/100)+(L387*CC$2)+BU$2)</f>
        <v>2.711729979391269</v>
      </c>
      <c r="CH387" s="1">
        <f>BL387*EXP((BT387/100)+BV$2)</f>
        <v>0.15313337581179834</v>
      </c>
      <c r="CI387" s="1">
        <f>AT387*EXP((AV387/100)+(L387*CD$2)+BW$2)</f>
        <v>0.25843088247314183</v>
      </c>
      <c r="CJ387" s="1">
        <f>BF387*EXP((BH387/100)+(L387*CE$2)+BX$2)</f>
        <v>0.33775429017564984</v>
      </c>
      <c r="CK387" s="1">
        <f>BI387*EXP((BK387/100)+(L387*CF$2))</f>
        <v>1.2165269053343162</v>
      </c>
      <c r="CL387" s="1">
        <f>IF((CJ387+CK387)=0, LOG(1),LOG((CJ387+CK387)))</f>
        <v>0.19152959272147263</v>
      </c>
      <c r="CM387" s="1">
        <f>IF((CG387+CH387+CI387)=0, LOG(1),LOG((CG387+CH387+CI387)))</f>
        <v>0.49461289994578223</v>
      </c>
      <c r="CN387" s="1">
        <f>IF((CL387=0),1,EXP((BZ$2*CL387)+(CB$2*F387)))</f>
        <v>1.1768014868973433</v>
      </c>
      <c r="CO387" s="1">
        <f>IF((CM387=0),1,EXP((BZ$2*CM387)+(CA$2*AJ387)))</f>
        <v>1.5226023829682194</v>
      </c>
      <c r="CP387" s="1">
        <f>CN387+CO387</f>
        <v>2.6994038698655629</v>
      </c>
      <c r="CQ387" s="2">
        <f>CN387/CP387</f>
        <v>0.43594865519547138</v>
      </c>
      <c r="CR387" s="2">
        <f>CO387/CP387</f>
        <v>0.56405134480452856</v>
      </c>
      <c r="CS387" s="1">
        <f>CJ387+CK387</f>
        <v>1.554281195509966</v>
      </c>
      <c r="CT387" s="1">
        <f>IF((CS387=0),CJ387,CJ387/CS387)</f>
        <v>0.21730578170241022</v>
      </c>
      <c r="CU387" s="4">
        <f>IF((CS387=0),CK387,CK387/CS387)</f>
        <v>0.78269421829758978</v>
      </c>
      <c r="CV387" s="1">
        <f>CI387+CH387+CG387</f>
        <v>3.123294237676209</v>
      </c>
      <c r="CW387" s="1">
        <f>IF((CV387=0),CI387,CI387/CV387)</f>
        <v>8.2743047182586099E-2</v>
      </c>
      <c r="CX387" s="1">
        <f>IF((CV387=0),CH387,CH387/CV387)</f>
        <v>4.9029442684123327E-2</v>
      </c>
      <c r="CY387" s="1">
        <f>IF((CV387=0),CG387,CG387/CV387)</f>
        <v>0.86822751013329069</v>
      </c>
      <c r="CZ387" s="1">
        <f>CT387*CQ387</f>
        <v>9.4734163299366403E-2</v>
      </c>
      <c r="DA387" s="1">
        <f>CU387*CQ387</f>
        <v>0.34121449189610498</v>
      </c>
      <c r="DB387" s="1">
        <f>CW387*CR387</f>
        <v>4.6671327036562245E-2</v>
      </c>
      <c r="DC387" s="1">
        <f>CX387*CR387</f>
        <v>2.7655123080996317E-2</v>
      </c>
      <c r="DD387" s="1">
        <f>CY387*CR387</f>
        <v>0.48972489468697006</v>
      </c>
      <c r="DE387" s="1">
        <f>IF(($AM387="Bicycle"),1,0)</f>
        <v>1</v>
      </c>
      <c r="DF387" s="1">
        <f>IF(($AM387="Walk"),1,0)</f>
        <v>0</v>
      </c>
      <c r="DG387" s="1">
        <f>IF(($AM387="Car"),1,0)</f>
        <v>0</v>
      </c>
      <c r="DH387" s="1">
        <f>IF(($AM387="Rail"),1,0)</f>
        <v>0</v>
      </c>
      <c r="DI387" s="1">
        <f>IF(($AM387="Bus"),1,0)</f>
        <v>0</v>
      </c>
      <c r="DJ387" s="1">
        <f>DE387*LOG(CZ387)+DF387*LOG(DA387)+DG387*LOG(DB387)+DH387*LOG(DD387)+DI387*LOG(DC387)</f>
        <v>-1.0234933762574581</v>
      </c>
      <c r="DK387" s="1">
        <v>1051.045961</v>
      </c>
      <c r="DL387" s="1">
        <f>(0-(CZ387*BH387*$BY$2))/100</f>
        <v>8.7529446036182956E-2</v>
      </c>
      <c r="DM387" s="1">
        <f t="shared" ref="DM387:DM450" si="30">$CZ387*DL387</f>
        <v>8.2920288342948362E-3</v>
      </c>
      <c r="DO387" s="1">
        <f>(0-(DA387*BK387*$BY$2))/100</f>
        <v>0.79220301847175223</v>
      </c>
      <c r="DP387" s="1">
        <f t="shared" ref="DP387:DP450" si="31">$DA387*DO387</f>
        <v>0.27031115042639958</v>
      </c>
      <c r="DR387" s="1">
        <f>(0-(DB387*AV387*$BY$2))/100</f>
        <v>4.5886105094148907E-2</v>
      </c>
      <c r="DS387" s="1">
        <f t="shared" ref="DS387:DS450" si="32">$DB387*DR387</f>
        <v>2.1415654172830885E-3</v>
      </c>
      <c r="DU387" s="1">
        <f>(0-(DC387*BT387*$BY$2))/100</f>
        <v>4.6517556467711267E-2</v>
      </c>
      <c r="DV387" s="1">
        <f t="shared" ref="DV387:DV450" si="33">$DC387*DU387</f>
        <v>1.2864487495417513E-3</v>
      </c>
      <c r="DX387" s="1">
        <f>(0-(DD387*BE387*$BY$2))/100</f>
        <v>3.440010976405564</v>
      </c>
      <c r="DY387" s="1">
        <f t="shared" ref="DY387:DY450" si="34">$DD387*DX387</f>
        <v>1.6846590131422359</v>
      </c>
      <c r="EB387" s="1" t="s">
        <v>167</v>
      </c>
    </row>
    <row r="388" spans="1:132" x14ac:dyDescent="0.25">
      <c r="A388" s="1">
        <v>257782</v>
      </c>
      <c r="B388" s="1" t="s">
        <v>92</v>
      </c>
      <c r="C388" s="1">
        <v>100</v>
      </c>
      <c r="D388" s="1" t="s">
        <v>80</v>
      </c>
      <c r="E388" s="1">
        <v>1</v>
      </c>
      <c r="F388" s="1">
        <v>0</v>
      </c>
      <c r="G388" s="1">
        <v>0</v>
      </c>
      <c r="H388" s="1">
        <v>0</v>
      </c>
      <c r="I388" s="1">
        <v>0</v>
      </c>
      <c r="J388" s="3">
        <v>0.35280092592592593</v>
      </c>
      <c r="K388" s="3">
        <v>0.35887731481481483</v>
      </c>
      <c r="L388" s="1">
        <v>1</v>
      </c>
      <c r="M388" s="1" t="s">
        <v>79</v>
      </c>
      <c r="N388" s="1">
        <v>0</v>
      </c>
      <c r="O388" s="1">
        <v>1</v>
      </c>
      <c r="P388" s="1">
        <v>0</v>
      </c>
      <c r="Q388" s="1">
        <v>0</v>
      </c>
      <c r="R388" s="1">
        <v>0</v>
      </c>
      <c r="S388" s="1">
        <v>0</v>
      </c>
      <c r="T388" s="1">
        <v>526</v>
      </c>
      <c r="U388" s="1">
        <v>8.7666666666666693</v>
      </c>
      <c r="V388" s="1">
        <v>1055.4946520000001</v>
      </c>
      <c r="W388" s="1">
        <v>35.425559919999998</v>
      </c>
      <c r="X388" s="1">
        <v>139.65166930000001</v>
      </c>
      <c r="Y388" s="1">
        <v>104</v>
      </c>
      <c r="Z388" s="1">
        <v>1003012</v>
      </c>
      <c r="AA388" s="1">
        <v>100301201</v>
      </c>
      <c r="AB388" s="1">
        <v>35.43011971</v>
      </c>
      <c r="AC388" s="1">
        <v>139.6618885</v>
      </c>
      <c r="AD388" s="1">
        <v>104</v>
      </c>
      <c r="AE388" s="1">
        <v>1003010</v>
      </c>
      <c r="AF388" s="1">
        <v>100301003</v>
      </c>
      <c r="AG388" s="1">
        <v>41.24</v>
      </c>
      <c r="AH388" s="1">
        <v>0</v>
      </c>
      <c r="AI388" s="1">
        <v>0</v>
      </c>
      <c r="AJ388" s="1">
        <v>0</v>
      </c>
      <c r="AK388" s="1">
        <v>0</v>
      </c>
      <c r="AL388" s="1">
        <v>410</v>
      </c>
      <c r="AM388" s="1" t="s">
        <v>39</v>
      </c>
      <c r="AN388" s="1">
        <v>1</v>
      </c>
      <c r="AO388" s="1">
        <v>0</v>
      </c>
      <c r="AP388" s="1">
        <v>0</v>
      </c>
      <c r="AQ388" s="1">
        <v>0</v>
      </c>
      <c r="AR388" s="1">
        <v>0</v>
      </c>
      <c r="AS388" s="1">
        <v>7.3</v>
      </c>
      <c r="AT388" s="1">
        <v>1</v>
      </c>
      <c r="AU388" s="1">
        <v>1517</v>
      </c>
      <c r="AV388" s="1">
        <v>8</v>
      </c>
      <c r="AW388" s="1">
        <v>1</v>
      </c>
      <c r="AX388" s="1">
        <v>19</v>
      </c>
      <c r="AY388" s="1">
        <v>210</v>
      </c>
      <c r="AZ388" s="1">
        <v>0</v>
      </c>
      <c r="BA388" s="1">
        <v>772</v>
      </c>
      <c r="BB388" s="1">
        <v>9</v>
      </c>
      <c r="BC388" s="1">
        <v>2050</v>
      </c>
      <c r="BD388" s="1">
        <v>24.9</v>
      </c>
      <c r="BE388" s="1">
        <v>52.9</v>
      </c>
      <c r="BF388" s="1">
        <v>1</v>
      </c>
      <c r="BG388" s="1">
        <v>1461</v>
      </c>
      <c r="BH388" s="1">
        <v>7.3</v>
      </c>
      <c r="BI388" s="1">
        <v>1</v>
      </c>
      <c r="BJ388" s="1">
        <v>1461</v>
      </c>
      <c r="BK388" s="1">
        <v>17.100000000000001</v>
      </c>
      <c r="BL388" s="1">
        <v>1</v>
      </c>
      <c r="BM388" s="1">
        <v>0.73</v>
      </c>
      <c r="BN388" s="1">
        <v>4</v>
      </c>
      <c r="BO388" s="1">
        <v>210</v>
      </c>
      <c r="BP388" s="1">
        <v>423</v>
      </c>
      <c r="BQ388" s="1">
        <v>6.3</v>
      </c>
      <c r="BR388" s="1">
        <v>250</v>
      </c>
      <c r="BS388" s="1">
        <v>3.8</v>
      </c>
      <c r="BT388" s="1">
        <v>14.1</v>
      </c>
      <c r="CG388" s="1">
        <f>AW388*EXP((BE388/100)+(L388*CC$2)+BU$2)</f>
        <v>2.8499715164427433</v>
      </c>
      <c r="CH388" s="1">
        <f>BL388*EXP((BT388/100)+BV$2)</f>
        <v>0.15298031897715861</v>
      </c>
      <c r="CI388" s="1">
        <f>AT388*EXP((AV388/100)+(L388*CD$2)+BW$2)</f>
        <v>0.11491051315618009</v>
      </c>
      <c r="CJ388" s="1">
        <f>BF388*EXP((BH388/100)+(L388*CE$2)+BX$2)</f>
        <v>0.13609946503614528</v>
      </c>
      <c r="CK388" s="1">
        <f>BI388*EXP((BK388/100)+(L388*CF$2))</f>
        <v>0.81712418046427404</v>
      </c>
      <c r="CL388" s="1">
        <f>IF((CJ388+CK388)=0, LOG(1),LOG((CJ388+CK388)))</f>
        <v>-2.0805193158370008E-2</v>
      </c>
      <c r="CM388" s="1">
        <f>IF((CG388+CH388+CI388)=0, LOG(1),LOG((CG388+CH388+CI388)))</f>
        <v>0.49385693748096138</v>
      </c>
      <c r="CN388" s="1">
        <f>IF((CL388=0),1,EXP((BZ$2*CL388)+(CB$2*F388)))</f>
        <v>0.98247103736255548</v>
      </c>
      <c r="CO388" s="1">
        <f>IF((CM388=0),1,EXP((BZ$2*CM388)+(CA$2*AJ388)))</f>
        <v>1.5216243215245966</v>
      </c>
      <c r="CP388" s="1">
        <f>CN388+CO388</f>
        <v>2.504095358887152</v>
      </c>
      <c r="CQ388" s="2">
        <f>CN388/CP388</f>
        <v>0.39234569637123429</v>
      </c>
      <c r="CR388" s="2">
        <f>CO388/CP388</f>
        <v>0.60765430362876571</v>
      </c>
      <c r="CS388" s="1">
        <f>CJ388+CK388</f>
        <v>0.95322364550041927</v>
      </c>
      <c r="CT388" s="1">
        <f>IF((CS388=0),CJ388,CJ388/CS388)</f>
        <v>0.14277810425558252</v>
      </c>
      <c r="CU388" s="4">
        <f>IF((CS388=0),CK388,CK388/CS388)</f>
        <v>0.85722189574441754</v>
      </c>
      <c r="CV388" s="1">
        <f>CI388+CH388+CG388</f>
        <v>3.1178623485760819</v>
      </c>
      <c r="CW388" s="1">
        <f>IF((CV388=0),CI388,CI388/CV388)</f>
        <v>3.6855544058466652E-2</v>
      </c>
      <c r="CX388" s="1">
        <f>IF((CV388=0),CH388,CH388/CV388)</f>
        <v>4.9065770670415981E-2</v>
      </c>
      <c r="CY388" s="1">
        <f>IF((CV388=0),CG388,CG388/CV388)</f>
        <v>0.91407868527111735</v>
      </c>
      <c r="CZ388" s="1">
        <f>CT388*CQ388</f>
        <v>5.6018374740721209E-2</v>
      </c>
      <c r="DA388" s="1">
        <f>CU388*CQ388</f>
        <v>0.3363273216305131</v>
      </c>
      <c r="DB388" s="1">
        <f>CW388*CR388</f>
        <v>2.2395429959706847E-2</v>
      </c>
      <c r="DC388" s="1">
        <f>CX388*CR388</f>
        <v>2.9815026708740339E-2</v>
      </c>
      <c r="DD388" s="1">
        <f>CY388*CR388</f>
        <v>0.55544384696031857</v>
      </c>
      <c r="DE388" s="1">
        <f>IF(($AM388="Bicycle"),1,0)</f>
        <v>1</v>
      </c>
      <c r="DF388" s="1">
        <f>IF(($AM388="Walk"),1,0)</f>
        <v>0</v>
      </c>
      <c r="DG388" s="1">
        <f>IF(($AM388="Car"),1,0)</f>
        <v>0</v>
      </c>
      <c r="DH388" s="1">
        <f>IF(($AM388="Rail"),1,0)</f>
        <v>0</v>
      </c>
      <c r="DI388" s="1">
        <f>IF(($AM388="Bus"),1,0)</f>
        <v>0</v>
      </c>
      <c r="DJ388" s="1">
        <f>DE388*LOG(CZ388)+DF388*LOG(DA388)+DG388*LOG(DB388)+DH388*LOG(DD388)+DI388*LOG(DC388)</f>
        <v>-1.2516694955013048</v>
      </c>
      <c r="DK388" s="1">
        <v>1055.4946520000001</v>
      </c>
      <c r="DL388" s="1">
        <f>(0-(CZ388*BH388*$BY$2))/100</f>
        <v>4.8440243552328149E-2</v>
      </c>
      <c r="DM388" s="1">
        <f t="shared" si="30"/>
        <v>2.7135437158461225E-3</v>
      </c>
      <c r="DO388" s="1">
        <f>(0-(DA388*BK388*$BY$2))/100</f>
        <v>0.68125736841713447</v>
      </c>
      <c r="DP388" s="1">
        <f t="shared" si="31"/>
        <v>0.22912546606078654</v>
      </c>
      <c r="DR388" s="1">
        <f>(0-(DB388*AV388*$BY$2))/100</f>
        <v>2.1222783568240398E-2</v>
      </c>
      <c r="DS388" s="1">
        <f t="shared" si="32"/>
        <v>4.7529336295254519E-4</v>
      </c>
      <c r="DU388" s="1">
        <f>(0-(DC388*BT388*$BY$2))/100</f>
        <v>4.9797468874435029E-2</v>
      </c>
      <c r="DV388" s="1">
        <f t="shared" si="33"/>
        <v>1.484712864518946E-3</v>
      </c>
      <c r="DX388" s="1">
        <f>(0-(DD388*BE388*$BY$2))/100</f>
        <v>3.4805572818295918</v>
      </c>
      <c r="DY388" s="1">
        <f t="shared" si="34"/>
        <v>1.9332541261851781</v>
      </c>
      <c r="EB388" s="1" t="s">
        <v>167</v>
      </c>
    </row>
    <row r="389" spans="1:132" x14ac:dyDescent="0.25">
      <c r="A389" s="1">
        <v>256250</v>
      </c>
      <c r="B389" s="1" t="s">
        <v>105</v>
      </c>
      <c r="C389" s="1">
        <v>500</v>
      </c>
      <c r="D389" s="1" t="s">
        <v>8</v>
      </c>
      <c r="E389" s="1">
        <v>0</v>
      </c>
      <c r="F389" s="1">
        <v>0</v>
      </c>
      <c r="G389" s="1">
        <v>0</v>
      </c>
      <c r="H389" s="1">
        <v>0</v>
      </c>
      <c r="I389" s="1">
        <v>1</v>
      </c>
      <c r="J389" s="3">
        <v>0.7981597222222222</v>
      </c>
      <c r="K389" s="3">
        <v>0.81690972222222225</v>
      </c>
      <c r="L389" s="1">
        <v>1</v>
      </c>
      <c r="M389" s="1" t="s">
        <v>76</v>
      </c>
      <c r="N389" s="1">
        <v>0</v>
      </c>
      <c r="O389" s="1">
        <v>0</v>
      </c>
      <c r="P389" s="1">
        <v>0</v>
      </c>
      <c r="Q389" s="1">
        <v>0</v>
      </c>
      <c r="R389" s="1">
        <v>1</v>
      </c>
      <c r="S389" s="1">
        <v>0</v>
      </c>
      <c r="T389" s="1">
        <v>1620</v>
      </c>
      <c r="U389" s="1">
        <v>27</v>
      </c>
      <c r="V389" s="1">
        <v>1713.891327</v>
      </c>
      <c r="W389" s="1">
        <v>35.425586709999997</v>
      </c>
      <c r="X389" s="1">
        <v>139.65170689999999</v>
      </c>
      <c r="Y389" s="1">
        <v>104</v>
      </c>
      <c r="Z389" s="1">
        <v>1003012</v>
      </c>
      <c r="AA389" s="1">
        <v>100301201</v>
      </c>
      <c r="AB389" s="1">
        <v>35.43756544</v>
      </c>
      <c r="AC389" s="1">
        <v>139.6636158</v>
      </c>
      <c r="AD389" s="1">
        <v>104</v>
      </c>
      <c r="AE389" s="1">
        <v>1003004</v>
      </c>
      <c r="AF389" s="1">
        <v>100300403</v>
      </c>
      <c r="AG389" s="1">
        <v>53</v>
      </c>
      <c r="AH389" s="1">
        <v>53</v>
      </c>
      <c r="AI389" s="1">
        <v>1</v>
      </c>
      <c r="AJ389" s="1">
        <v>0</v>
      </c>
      <c r="AK389" s="1">
        <v>1</v>
      </c>
      <c r="AL389" s="1">
        <v>100</v>
      </c>
      <c r="AM389" s="1" t="s">
        <v>41</v>
      </c>
      <c r="AN389" s="1">
        <v>0</v>
      </c>
      <c r="AO389" s="1">
        <v>0</v>
      </c>
      <c r="AP389" s="1">
        <v>1</v>
      </c>
      <c r="AQ389" s="1">
        <v>0</v>
      </c>
      <c r="AR389" s="1">
        <v>0</v>
      </c>
      <c r="AS389" s="1">
        <v>11.6</v>
      </c>
      <c r="AT389" s="1">
        <v>1</v>
      </c>
      <c r="AU389" s="1">
        <v>2154</v>
      </c>
      <c r="AV389" s="1">
        <v>11.6</v>
      </c>
      <c r="AW389" s="1">
        <v>1</v>
      </c>
      <c r="AX389" s="1">
        <v>19</v>
      </c>
      <c r="AY389" s="1">
        <v>210</v>
      </c>
      <c r="AZ389" s="1">
        <v>0</v>
      </c>
      <c r="BA389" s="1">
        <v>766</v>
      </c>
      <c r="BB389" s="1">
        <v>8.9</v>
      </c>
      <c r="BC389" s="1">
        <v>1633</v>
      </c>
      <c r="BD389" s="1">
        <v>19.7</v>
      </c>
      <c r="BE389" s="1">
        <v>47.6</v>
      </c>
      <c r="BF389" s="1">
        <v>1</v>
      </c>
      <c r="BG389" s="1">
        <v>2159</v>
      </c>
      <c r="BH389" s="1">
        <v>10.8</v>
      </c>
      <c r="BI389" s="1">
        <v>1</v>
      </c>
      <c r="BJ389" s="1">
        <v>2159</v>
      </c>
      <c r="BK389" s="1">
        <v>27.1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CG389" s="1">
        <f>AW389*EXP((BE389/100)+(L389*CC$2)+BU$2)</f>
        <v>2.702856022338163</v>
      </c>
      <c r="CH389" s="1">
        <f>BL389*EXP((BT389/100)+BV$2)</f>
        <v>0</v>
      </c>
      <c r="CI389" s="1">
        <f>AT389*EXP((AV389/100)+(L389*CD$2)+BW$2)</f>
        <v>0.11912265528662624</v>
      </c>
      <c r="CJ389" s="1">
        <f>BF389*EXP((BH389/100)+(L389*CE$2)+BX$2)</f>
        <v>0.1409472883485173</v>
      </c>
      <c r="CK389" s="1">
        <f>BI389*EXP((BK389/100)+(L389*CF$2))</f>
        <v>0.90306188070551285</v>
      </c>
      <c r="CL389" s="1">
        <f>IF((CJ389+CK389)=0, LOG(1),LOG((CJ389+CK389)))</f>
        <v>1.8704312892376625E-2</v>
      </c>
      <c r="CM389" s="1">
        <f>IF((CG389+CH389+CI389)=0, LOG(1),LOG((CG389+CH389+CI389)))</f>
        <v>0.45055372797790411</v>
      </c>
      <c r="CN389" s="1">
        <f>IF((CL389=0),1,EXP((BZ$2*CL389)+(CB$2*F389)))</f>
        <v>1.0160257221966662</v>
      </c>
      <c r="CO389" s="1">
        <f>IF((CM389=0),1,EXP((BZ$2*CM389)+(CA$2*AJ389)))</f>
        <v>1.466635011245117</v>
      </c>
      <c r="CP389" s="1">
        <f>CN389+CO389</f>
        <v>2.482660733441783</v>
      </c>
      <c r="CQ389" s="2">
        <f>CN389/CP389</f>
        <v>0.40924871792213063</v>
      </c>
      <c r="CR389" s="2">
        <f>CO389/CP389</f>
        <v>0.59075128207786942</v>
      </c>
      <c r="CS389" s="1">
        <f>CJ389+CK389</f>
        <v>1.0440091690540301</v>
      </c>
      <c r="CT389" s="1">
        <f>IF((CS389=0),CJ389,CJ389/CS389)</f>
        <v>0.1350057954723029</v>
      </c>
      <c r="CU389" s="4">
        <f>IF((CS389=0),CK389,CK389/CS389)</f>
        <v>0.86499420452769715</v>
      </c>
      <c r="CV389" s="1">
        <f>CI389+CH389+CG389</f>
        <v>2.8219786776247893</v>
      </c>
      <c r="CW389" s="1">
        <f>IF((CV389=0),CI389,CI389/CV389)</f>
        <v>4.2212457603290517E-2</v>
      </c>
      <c r="CX389" s="1">
        <f>IF((CV389=0),CH389,CH389/CV389)</f>
        <v>0</v>
      </c>
      <c r="CY389" s="1">
        <f>IF((CV389=0),CG389,CG389/CV389)</f>
        <v>0.95778754239670949</v>
      </c>
      <c r="CZ389" s="1">
        <f>CT389*CQ389</f>
        <v>5.5250948709097351E-2</v>
      </c>
      <c r="DA389" s="1">
        <f>CU389*CQ389</f>
        <v>0.35399776921303333</v>
      </c>
      <c r="DB389" s="1">
        <f>CW389*CR389</f>
        <v>2.4937063448801578E-2</v>
      </c>
      <c r="DC389" s="1">
        <f>CX389*CR389</f>
        <v>0</v>
      </c>
      <c r="DD389" s="1">
        <f>CY389*CR389</f>
        <v>0.56581421862906789</v>
      </c>
      <c r="DE389" s="1">
        <f>IF(($AM389="Bicycle"),1,0)</f>
        <v>0</v>
      </c>
      <c r="DF389" s="1">
        <f>IF(($AM389="Walk"),1,0)</f>
        <v>0</v>
      </c>
      <c r="DG389" s="1">
        <f>IF(($AM389="Car"),1,0)</f>
        <v>1</v>
      </c>
      <c r="DH389" s="1">
        <f>IF(($AM389="Rail"),1,0)</f>
        <v>0</v>
      </c>
      <c r="DI389" s="1">
        <f>IF(($AM389="Bus"),1,0)</f>
        <v>0</v>
      </c>
      <c r="DJ389" s="1" t="e">
        <f>DE389*LOG(CZ389)+DF389*LOG(DA389)+DG389*LOG(DB389)+DH389*LOG(DD389)+DI389*LOG(DC389)</f>
        <v>#NUM!</v>
      </c>
      <c r="DK389" s="1">
        <v>1713.891327</v>
      </c>
      <c r="DL389" s="1">
        <f>(0-(CZ389*BH389*$BY$2))/100</f>
        <v>7.0683239994890401E-2</v>
      </c>
      <c r="DM389" s="1">
        <f t="shared" si="30"/>
        <v>3.905316067550508E-3</v>
      </c>
      <c r="DO389" s="1">
        <f>(0-(DA389*BK389*$BY$2))/100</f>
        <v>1.1363778750886342</v>
      </c>
      <c r="DP389" s="1">
        <f t="shared" si="31"/>
        <v>0.40227523276442356</v>
      </c>
      <c r="DR389" s="1">
        <f>(0-(DB389*AV389*$BY$2))/100</f>
        <v>3.4265435267940118E-2</v>
      </c>
      <c r="DS389" s="1">
        <f t="shared" si="32"/>
        <v>8.5447933337742604E-4</v>
      </c>
      <c r="DU389" s="1">
        <f>(0-(DC389*BT389*$BY$2))/100</f>
        <v>0</v>
      </c>
      <c r="DV389" s="1">
        <f t="shared" si="33"/>
        <v>0</v>
      </c>
      <c r="DX389" s="1">
        <f>(0-(DD389*BE389*$BY$2))/100</f>
        <v>3.1903164486792432</v>
      </c>
      <c r="DY389" s="1">
        <f t="shared" si="34"/>
        <v>1.8051264085889087</v>
      </c>
      <c r="EB389" s="1" t="s">
        <v>167</v>
      </c>
    </row>
    <row r="390" spans="1:132" x14ac:dyDescent="0.25">
      <c r="A390" s="1">
        <v>256398</v>
      </c>
      <c r="B390" s="1" t="s">
        <v>102</v>
      </c>
      <c r="C390" s="1">
        <v>100</v>
      </c>
      <c r="D390" s="1" t="s">
        <v>80</v>
      </c>
      <c r="E390" s="1">
        <v>1</v>
      </c>
      <c r="F390" s="1">
        <v>0</v>
      </c>
      <c r="G390" s="1">
        <v>0</v>
      </c>
      <c r="H390" s="1">
        <v>0</v>
      </c>
      <c r="I390" s="1">
        <v>0</v>
      </c>
      <c r="J390" s="3">
        <v>0.44163194444444448</v>
      </c>
      <c r="K390" s="3">
        <v>0.45769675925925929</v>
      </c>
      <c r="L390" s="1">
        <v>0</v>
      </c>
      <c r="M390" s="1" t="s">
        <v>82</v>
      </c>
      <c r="N390" s="1">
        <v>0</v>
      </c>
      <c r="O390" s="1">
        <v>0</v>
      </c>
      <c r="P390" s="1">
        <v>1</v>
      </c>
      <c r="Q390" s="1">
        <v>0</v>
      </c>
      <c r="R390" s="1">
        <v>0</v>
      </c>
      <c r="S390" s="1">
        <v>0</v>
      </c>
      <c r="T390" s="1">
        <v>1388</v>
      </c>
      <c r="U390" s="1">
        <v>23.133333333333301</v>
      </c>
      <c r="V390" s="1">
        <v>1703.1321740000001</v>
      </c>
      <c r="W390" s="1">
        <v>35.460128269999998</v>
      </c>
      <c r="X390" s="1">
        <v>139.61464950000001</v>
      </c>
      <c r="Y390" s="1">
        <v>103</v>
      </c>
      <c r="Z390" s="1">
        <v>1002008</v>
      </c>
      <c r="AA390" s="1">
        <v>100200803</v>
      </c>
      <c r="AB390" s="1">
        <v>35.45695783</v>
      </c>
      <c r="AC390" s="1">
        <v>139.6330494</v>
      </c>
      <c r="AD390" s="1">
        <v>103</v>
      </c>
      <c r="AE390" s="1">
        <v>1002002</v>
      </c>
      <c r="AF390" s="1">
        <v>100200206</v>
      </c>
      <c r="AG390" s="1">
        <v>41.24</v>
      </c>
      <c r="AH390" s="1">
        <v>0</v>
      </c>
      <c r="AI390" s="1">
        <v>0</v>
      </c>
      <c r="AJ390" s="1">
        <v>0</v>
      </c>
      <c r="AK390" s="1">
        <v>0</v>
      </c>
      <c r="AL390" s="1">
        <v>410</v>
      </c>
      <c r="AM390" s="1" t="s">
        <v>39</v>
      </c>
      <c r="AN390" s="1">
        <v>1</v>
      </c>
      <c r="AO390" s="1">
        <v>0</v>
      </c>
      <c r="AP390" s="1">
        <v>0</v>
      </c>
      <c r="AQ390" s="1">
        <v>0</v>
      </c>
      <c r="AR390" s="1">
        <v>0</v>
      </c>
      <c r="AS390" s="1">
        <v>11.4</v>
      </c>
      <c r="AT390" s="1">
        <v>1</v>
      </c>
      <c r="AU390" s="1">
        <v>2430</v>
      </c>
      <c r="AV390" s="1">
        <v>11.5</v>
      </c>
      <c r="AW390" s="1">
        <v>1</v>
      </c>
      <c r="AX390" s="1">
        <v>18</v>
      </c>
      <c r="AY390" s="1">
        <v>300</v>
      </c>
      <c r="AZ390" s="1">
        <v>1</v>
      </c>
      <c r="BA390" s="1">
        <v>262</v>
      </c>
      <c r="BB390" s="1">
        <v>3.2</v>
      </c>
      <c r="BC390" s="1">
        <v>950</v>
      </c>
      <c r="BD390" s="1">
        <v>11.4</v>
      </c>
      <c r="BE390" s="1">
        <v>32.6</v>
      </c>
      <c r="BF390" s="1">
        <v>1</v>
      </c>
      <c r="BG390" s="1">
        <v>2288</v>
      </c>
      <c r="BH390" s="1">
        <v>11.4</v>
      </c>
      <c r="BI390" s="1">
        <v>1</v>
      </c>
      <c r="BJ390" s="1">
        <v>2288</v>
      </c>
      <c r="BK390" s="1">
        <v>27.5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CG390" s="1">
        <f>AW390*EXP((BE390/100)+(L390*CC$2)+BU$2)</f>
        <v>2.0762986223052482</v>
      </c>
      <c r="CH390" s="1">
        <f>BL390*EXP((BT390/100)+BV$2)</f>
        <v>0</v>
      </c>
      <c r="CI390" s="1">
        <f>AT390*EXP((AV390/100)+(L390*CD$2)+BW$2)</f>
        <v>0.26683441006496866</v>
      </c>
      <c r="CJ390" s="1">
        <f>BF390*EXP((BH390/100)+(L390*CE$2)+BX$2)</f>
        <v>0.35013495958797936</v>
      </c>
      <c r="CK390" s="1">
        <f>BI390*EXP((BK390/100)+(L390*CF$2))</f>
        <v>1.3165306748676215</v>
      </c>
      <c r="CL390" s="1">
        <f>IF((CJ390+CK390)=0, LOG(1),LOG((CJ390+CK390)))</f>
        <v>0.22184848064613108</v>
      </c>
      <c r="CM390" s="1">
        <f>IF((CG390+CH390+CI390)=0, LOG(1),LOG((CG390+CH390+CI390)))</f>
        <v>0.36979694655008361</v>
      </c>
      <c r="CN390" s="1">
        <f>IF((CL390=0),1,EXP((BZ$2*CL390)+(CB$2*F390)))</f>
        <v>1.2075230658908811</v>
      </c>
      <c r="CO390" s="1">
        <f>IF((CM390=0),1,EXP((BZ$2*CM390)+(CA$2*AJ390)))</f>
        <v>1.3693379906758427</v>
      </c>
      <c r="CP390" s="1">
        <f>CN390+CO390</f>
        <v>2.5768610565667238</v>
      </c>
      <c r="CQ390" s="2">
        <f>CN390/CP390</f>
        <v>0.46860231862858848</v>
      </c>
      <c r="CR390" s="2">
        <f>CO390/CP390</f>
        <v>0.53139768137141152</v>
      </c>
      <c r="CS390" s="1">
        <f>CJ390+CK390</f>
        <v>1.666665634455601</v>
      </c>
      <c r="CT390" s="1">
        <f>IF((CS390=0),CJ390,CJ390/CS390)</f>
        <v>0.21008110586161291</v>
      </c>
      <c r="CU390" s="4">
        <f>IF((CS390=0),CK390,CK390/CS390)</f>
        <v>0.78991889413838701</v>
      </c>
      <c r="CV390" s="1">
        <f>CI390+CH390+CG390</f>
        <v>2.3431330323702166</v>
      </c>
      <c r="CW390" s="1">
        <f>IF((CV390=0),CI390,CI390/CV390)</f>
        <v>0.11387932583368943</v>
      </c>
      <c r="CX390" s="1">
        <f>IF((CV390=0),CH390,CH390/CV390)</f>
        <v>0</v>
      </c>
      <c r="CY390" s="1">
        <f>IF((CV390=0),CG390,CG390/CV390)</f>
        <v>0.88612067416631068</v>
      </c>
      <c r="CZ390" s="1">
        <f>CT390*CQ390</f>
        <v>9.8444493306809766E-2</v>
      </c>
      <c r="DA390" s="1">
        <f>CU390*CQ390</f>
        <v>0.37015782532177866</v>
      </c>
      <c r="DB390" s="1">
        <f>CW390*CR390</f>
        <v>6.0515209704162048E-2</v>
      </c>
      <c r="DC390" s="1">
        <f>CX390*CR390</f>
        <v>0</v>
      </c>
      <c r="DD390" s="1">
        <f>CY390*CR390</f>
        <v>0.47088247166724956</v>
      </c>
      <c r="DE390" s="1">
        <f>IF(($AM390="Bicycle"),1,0)</f>
        <v>1</v>
      </c>
      <c r="DF390" s="1">
        <f>IF(($AM390="Walk"),1,0)</f>
        <v>0</v>
      </c>
      <c r="DG390" s="1">
        <f>IF(($AM390="Car"),1,0)</f>
        <v>0</v>
      </c>
      <c r="DH390" s="1">
        <f>IF(($AM390="Rail"),1,0)</f>
        <v>0</v>
      </c>
      <c r="DI390" s="1">
        <f>IF(($AM390="Bus"),1,0)</f>
        <v>0</v>
      </c>
      <c r="DJ390" s="1" t="e">
        <f>DE390*LOG(CZ390)+DF390*LOG(DA390)+DG390*LOG(DB390)+DH390*LOG(DD390)+DI390*LOG(DC390)</f>
        <v>#NUM!</v>
      </c>
      <c r="DK390" s="1">
        <v>1703.1321740000001</v>
      </c>
      <c r="DL390" s="1">
        <f>(0-(CZ390*BH390*$BY$2))/100</f>
        <v>0.13293802818876885</v>
      </c>
      <c r="DM390" s="1">
        <f t="shared" si="30"/>
        <v>1.3087016826249742E-2</v>
      </c>
      <c r="DO390" s="1">
        <f>(0-(DA390*BK390*$BY$2))/100</f>
        <v>1.205792511258347</v>
      </c>
      <c r="DP390" s="1">
        <f t="shared" si="31"/>
        <v>0.446333533756676</v>
      </c>
      <c r="DR390" s="1">
        <f>(0-(DB390*AV390*$BY$2))/100</f>
        <v>8.243570119641061E-2</v>
      </c>
      <c r="DS390" s="1">
        <f t="shared" si="32"/>
        <v>4.9886137450104303E-3</v>
      </c>
      <c r="DU390" s="1">
        <f>(0-(DC390*BT390*$BY$2))/100</f>
        <v>0</v>
      </c>
      <c r="DV390" s="1">
        <f t="shared" si="33"/>
        <v>0</v>
      </c>
      <c r="DX390" s="1">
        <f>(0-(DD390*BE390*$BY$2))/100</f>
        <v>1.8183734342688183</v>
      </c>
      <c r="DY390" s="1">
        <f t="shared" si="34"/>
        <v>0.85624017714256606</v>
      </c>
      <c r="EB390" s="1" t="s">
        <v>167</v>
      </c>
    </row>
    <row r="391" spans="1:132" x14ac:dyDescent="0.25">
      <c r="A391" s="1">
        <v>255745</v>
      </c>
      <c r="B391" s="1" t="s">
        <v>111</v>
      </c>
      <c r="C391" s="1">
        <v>500</v>
      </c>
      <c r="D391" s="1" t="s">
        <v>8</v>
      </c>
      <c r="E391" s="1">
        <v>0</v>
      </c>
      <c r="F391" s="1">
        <v>0</v>
      </c>
      <c r="G391" s="1">
        <v>0</v>
      </c>
      <c r="H391" s="1">
        <v>0</v>
      </c>
      <c r="I391" s="1">
        <v>1</v>
      </c>
      <c r="J391" s="3">
        <v>0.75954861111111116</v>
      </c>
      <c r="K391" s="3">
        <v>0.77519675925925924</v>
      </c>
      <c r="L391" s="1">
        <v>1</v>
      </c>
      <c r="M391" s="1" t="s">
        <v>76</v>
      </c>
      <c r="N391" s="1">
        <v>0</v>
      </c>
      <c r="O391" s="1">
        <v>0</v>
      </c>
      <c r="P391" s="1">
        <v>0</v>
      </c>
      <c r="Q391" s="1">
        <v>0</v>
      </c>
      <c r="R391" s="1">
        <v>1</v>
      </c>
      <c r="S391" s="1">
        <v>0</v>
      </c>
      <c r="T391" s="1">
        <v>1352</v>
      </c>
      <c r="U391" s="1">
        <v>22.533333333333299</v>
      </c>
      <c r="V391" s="1">
        <v>2261.107422</v>
      </c>
      <c r="W391" s="1">
        <v>35.488516709999999</v>
      </c>
      <c r="X391" s="1">
        <v>139.63591940000001</v>
      </c>
      <c r="Y391" s="1">
        <v>102</v>
      </c>
      <c r="Z391" s="1">
        <v>1001014</v>
      </c>
      <c r="AA391" s="1">
        <v>100101403</v>
      </c>
      <c r="AB391" s="1">
        <v>35.504019929999998</v>
      </c>
      <c r="AC391" s="1">
        <v>139.65208770000001</v>
      </c>
      <c r="AD391" s="1">
        <v>101</v>
      </c>
      <c r="AE391" s="1">
        <v>1000120</v>
      </c>
      <c r="AF391" s="1">
        <v>100012001</v>
      </c>
      <c r="AG391" s="1">
        <v>41.24</v>
      </c>
      <c r="AH391" s="1">
        <v>0</v>
      </c>
      <c r="AI391" s="1">
        <v>0</v>
      </c>
      <c r="AJ391" s="1">
        <v>0</v>
      </c>
      <c r="AK391" s="1">
        <v>0</v>
      </c>
      <c r="AL391" s="1">
        <v>100</v>
      </c>
      <c r="AM391" s="1" t="s">
        <v>41</v>
      </c>
      <c r="AN391" s="1">
        <v>0</v>
      </c>
      <c r="AO391" s="1">
        <v>0</v>
      </c>
      <c r="AP391" s="1">
        <v>1</v>
      </c>
      <c r="AQ391" s="1">
        <v>0</v>
      </c>
      <c r="AR391" s="1">
        <v>0</v>
      </c>
      <c r="AS391" s="1">
        <v>10.5</v>
      </c>
      <c r="AT391" s="1">
        <v>1</v>
      </c>
      <c r="AU391" s="1">
        <v>5051</v>
      </c>
      <c r="AV391" s="1">
        <v>10.5</v>
      </c>
      <c r="AW391" s="1">
        <v>1</v>
      </c>
      <c r="AX391" s="1">
        <v>16</v>
      </c>
      <c r="AY391" s="1">
        <v>230</v>
      </c>
      <c r="AZ391" s="1">
        <v>1</v>
      </c>
      <c r="BA391" s="1">
        <v>1108</v>
      </c>
      <c r="BB391" s="1">
        <v>13.8</v>
      </c>
      <c r="BC391" s="1">
        <v>1758</v>
      </c>
      <c r="BD391" s="1">
        <v>21.9</v>
      </c>
      <c r="BE391" s="1">
        <v>51.7</v>
      </c>
      <c r="BF391" s="1">
        <v>1</v>
      </c>
      <c r="BG391" s="1">
        <v>2878</v>
      </c>
      <c r="BH391" s="1">
        <v>14.4</v>
      </c>
      <c r="BI391" s="1">
        <v>1</v>
      </c>
      <c r="BJ391" s="1">
        <v>2878</v>
      </c>
      <c r="BK391" s="1">
        <v>35.700000000000003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CG391" s="1">
        <f>AW391*EXP((BE391/100)+(L391*CC$2)+BU$2)</f>
        <v>2.815976237859295</v>
      </c>
      <c r="CH391" s="1">
        <f>BL391*EXP((BT391/100)+BV$2)</f>
        <v>0</v>
      </c>
      <c r="CI391" s="1">
        <f>AT391*EXP((AV391/100)+(L391*CD$2)+BW$2)</f>
        <v>0.11781948664625273</v>
      </c>
      <c r="CJ391" s="1">
        <f>BF391*EXP((BH391/100)+(L391*CE$2)+BX$2)</f>
        <v>0.14611383051353252</v>
      </c>
      <c r="CK391" s="1">
        <f>BI391*EXP((BK391/100)+(L391*CF$2))</f>
        <v>0.98416255244399908</v>
      </c>
      <c r="CL391" s="1">
        <f>IF((CJ391+CK391)=0, LOG(1),LOG((CJ391+CK391)))</f>
        <v>5.318465314419512E-2</v>
      </c>
      <c r="CM391" s="1">
        <f>IF((CG391+CH391+CI391)=0, LOG(1),LOG((CG391+CH391+CI391)))</f>
        <v>0.46742987133121622</v>
      </c>
      <c r="CN391" s="1">
        <f>IF((CL391=0),1,EXP((BZ$2*CL391)+(CB$2*F391)))</f>
        <v>1.046244363187437</v>
      </c>
      <c r="CO391" s="1">
        <f>IF((CM391=0),1,EXP((BZ$2*CM391)+(CA$2*AJ391)))</f>
        <v>1.4878251021597557</v>
      </c>
      <c r="CP391" s="1">
        <f>CN391+CO391</f>
        <v>2.5340694653471925</v>
      </c>
      <c r="CQ391" s="2">
        <f>CN391/CP391</f>
        <v>0.41287122452426189</v>
      </c>
      <c r="CR391" s="2">
        <f>CO391/CP391</f>
        <v>0.58712877547573816</v>
      </c>
      <c r="CS391" s="1">
        <f>CJ391+CK391</f>
        <v>1.1302763829575315</v>
      </c>
      <c r="CT391" s="1">
        <f>IF((CS391=0),CJ391,CJ391/CS391)</f>
        <v>0.12927265641984359</v>
      </c>
      <c r="CU391" s="4">
        <f>IF((CS391=0),CK391,CK391/CS391)</f>
        <v>0.87072734358015647</v>
      </c>
      <c r="CV391" s="1">
        <f>CI391+CH391+CG391</f>
        <v>2.9337957245055475</v>
      </c>
      <c r="CW391" s="1">
        <f>IF((CV391=0),CI391,CI391/CV391)</f>
        <v>4.0159403622455563E-2</v>
      </c>
      <c r="CX391" s="1">
        <f>IF((CV391=0),CH391,CH391/CV391)</f>
        <v>0</v>
      </c>
      <c r="CY391" s="1">
        <f>IF((CV391=0),CG391,CG391/CV391)</f>
        <v>0.95984059637754449</v>
      </c>
      <c r="CZ391" s="1">
        <f>CT391*CQ391</f>
        <v>5.3372959953565009E-2</v>
      </c>
      <c r="DA391" s="1">
        <f>CU391*CQ391</f>
        <v>0.35949826457069689</v>
      </c>
      <c r="DB391" s="1">
        <f>CW391*CR391</f>
        <v>2.3578741472688257E-2</v>
      </c>
      <c r="DC391" s="1">
        <f>CX391*CR391</f>
        <v>0</v>
      </c>
      <c r="DD391" s="1">
        <f>CY391*CR391</f>
        <v>0.56355003400304993</v>
      </c>
      <c r="DE391" s="1">
        <f>IF(($AM391="Bicycle"),1,0)</f>
        <v>0</v>
      </c>
      <c r="DF391" s="1">
        <f>IF(($AM391="Walk"),1,0)</f>
        <v>0</v>
      </c>
      <c r="DG391" s="1">
        <f>IF(($AM391="Car"),1,0)</f>
        <v>1</v>
      </c>
      <c r="DH391" s="1">
        <f>IF(($AM391="Rail"),1,0)</f>
        <v>0</v>
      </c>
      <c r="DI391" s="1">
        <f>IF(($AM391="Bus"),1,0)</f>
        <v>0</v>
      </c>
      <c r="DJ391" s="1" t="e">
        <f>DE391*LOG(CZ391)+DF391*LOG(DA391)+DG391*LOG(DB391)+DH391*LOG(DD391)+DI391*LOG(DC391)</f>
        <v>#NUM!</v>
      </c>
      <c r="DK391" s="1">
        <v>2261.107422</v>
      </c>
      <c r="DL391" s="1">
        <f>(0-(CZ391*BH391*$BY$2))/100</f>
        <v>9.1040940189668018E-2</v>
      </c>
      <c r="DM391" s="1">
        <f t="shared" si="30"/>
        <v>4.8591244548780582E-3</v>
      </c>
      <c r="DO391" s="1">
        <f>(0-(DA391*BK391*$BY$2))/100</f>
        <v>1.5202603464664184</v>
      </c>
      <c r="DP391" s="1">
        <f t="shared" si="31"/>
        <v>0.54653095625032377</v>
      </c>
      <c r="DR391" s="1">
        <f>(0-(DB391*AV391*$BY$2))/100</f>
        <v>2.9326678165255481E-2</v>
      </c>
      <c r="DS391" s="1">
        <f t="shared" si="32"/>
        <v>6.9148616271129057E-4</v>
      </c>
      <c r="DU391" s="1">
        <f>(0-(DC391*BT391*$BY$2))/100</f>
        <v>0</v>
      </c>
      <c r="DV391" s="1">
        <f t="shared" si="33"/>
        <v>0</v>
      </c>
      <c r="DX391" s="1">
        <f>(0-(DD391*BE391*$BY$2))/100</f>
        <v>3.4512464812639299</v>
      </c>
      <c r="DY391" s="1">
        <f t="shared" si="34"/>
        <v>1.9449500718691941</v>
      </c>
      <c r="EB391" s="1" t="s">
        <v>167</v>
      </c>
    </row>
    <row r="392" spans="1:132" x14ac:dyDescent="0.25">
      <c r="A392" s="1">
        <v>257463</v>
      </c>
      <c r="B392" s="1" t="s">
        <v>105</v>
      </c>
      <c r="C392" s="1">
        <v>600</v>
      </c>
      <c r="D392" s="1" t="s">
        <v>6</v>
      </c>
      <c r="E392" s="1">
        <v>0</v>
      </c>
      <c r="F392" s="1">
        <v>0</v>
      </c>
      <c r="G392" s="1">
        <v>1</v>
      </c>
      <c r="H392" s="1">
        <v>0</v>
      </c>
      <c r="I392" s="1">
        <v>0</v>
      </c>
      <c r="J392" s="3">
        <v>0.46737268518518515</v>
      </c>
      <c r="K392" s="3">
        <v>0.50031250000000005</v>
      </c>
      <c r="L392" s="1">
        <v>0</v>
      </c>
      <c r="M392" s="1" t="s">
        <v>82</v>
      </c>
      <c r="N392" s="1">
        <v>0</v>
      </c>
      <c r="O392" s="1">
        <v>0</v>
      </c>
      <c r="P392" s="1">
        <v>1</v>
      </c>
      <c r="Q392" s="1">
        <v>0</v>
      </c>
      <c r="R392" s="1">
        <v>0</v>
      </c>
      <c r="S392" s="1">
        <v>0</v>
      </c>
      <c r="T392" s="1">
        <v>2846</v>
      </c>
      <c r="U392" s="1">
        <v>47.433333333333302</v>
      </c>
      <c r="V392" s="1">
        <v>1802.8828100000001</v>
      </c>
      <c r="W392" s="1">
        <v>35.426439719999998</v>
      </c>
      <c r="X392" s="1">
        <v>139.65150829999999</v>
      </c>
      <c r="Y392" s="1">
        <v>104</v>
      </c>
      <c r="Z392" s="1">
        <v>1003016</v>
      </c>
      <c r="AA392" s="1">
        <v>100301605</v>
      </c>
      <c r="AB392" s="1">
        <v>35.442527560000002</v>
      </c>
      <c r="AC392" s="1">
        <v>139.64900850000001</v>
      </c>
      <c r="AD392" s="1">
        <v>104</v>
      </c>
      <c r="AE392" s="1">
        <v>1003003</v>
      </c>
      <c r="AF392" s="1">
        <v>100300301</v>
      </c>
      <c r="AG392" s="1">
        <v>53</v>
      </c>
      <c r="AH392" s="1">
        <v>53</v>
      </c>
      <c r="AI392" s="1">
        <v>1</v>
      </c>
      <c r="AJ392" s="1">
        <v>0</v>
      </c>
      <c r="AK392" s="1">
        <v>1</v>
      </c>
      <c r="AL392" s="1">
        <v>410</v>
      </c>
      <c r="AM392" s="1" t="s">
        <v>39</v>
      </c>
      <c r="AN392" s="1">
        <v>1</v>
      </c>
      <c r="AO392" s="1">
        <v>0</v>
      </c>
      <c r="AP392" s="1">
        <v>0</v>
      </c>
      <c r="AQ392" s="1">
        <v>0</v>
      </c>
      <c r="AR392" s="1">
        <v>0</v>
      </c>
      <c r="AS392" s="1">
        <v>10.9</v>
      </c>
      <c r="AT392" s="1">
        <v>1</v>
      </c>
      <c r="AU392" s="1">
        <v>3221</v>
      </c>
      <c r="AV392" s="1">
        <v>14.9</v>
      </c>
      <c r="AW392" s="1">
        <v>1</v>
      </c>
      <c r="AX392" s="1">
        <v>22</v>
      </c>
      <c r="AY392" s="1">
        <v>350</v>
      </c>
      <c r="AZ392" s="1">
        <v>1</v>
      </c>
      <c r="BA392" s="1">
        <v>637</v>
      </c>
      <c r="BB392" s="1">
        <v>7.5</v>
      </c>
      <c r="BC392" s="1">
        <v>847</v>
      </c>
      <c r="BD392" s="1">
        <v>10.1</v>
      </c>
      <c r="BE392" s="1">
        <v>39.6</v>
      </c>
      <c r="BF392" s="1">
        <v>1</v>
      </c>
      <c r="BG392" s="1">
        <v>2171</v>
      </c>
      <c r="BH392" s="1">
        <v>10.9</v>
      </c>
      <c r="BI392" s="1">
        <v>1</v>
      </c>
      <c r="BJ392" s="1">
        <v>2171</v>
      </c>
      <c r="BK392" s="1">
        <v>26.6</v>
      </c>
      <c r="BL392" s="1">
        <v>1</v>
      </c>
      <c r="BM392" s="1">
        <v>2.94</v>
      </c>
      <c r="BN392" s="1">
        <v>13</v>
      </c>
      <c r="BO392" s="1">
        <v>210</v>
      </c>
      <c r="BP392" s="1">
        <v>315</v>
      </c>
      <c r="BQ392" s="1">
        <v>4.7</v>
      </c>
      <c r="BR392" s="1">
        <v>245</v>
      </c>
      <c r="BS392" s="1">
        <v>3.7</v>
      </c>
      <c r="BT392" s="1">
        <v>21.4</v>
      </c>
      <c r="CG392" s="1">
        <f>AW392*EXP((BE392/100)+(L392*CC$2)+BU$2)</f>
        <v>2.2268472591492374</v>
      </c>
      <c r="CH392" s="1">
        <f>BL392*EXP((BT392/100)+BV$2)</f>
        <v>0.16456560067068141</v>
      </c>
      <c r="CI392" s="1">
        <f>AT392*EXP((AV392/100)+(L392*CD$2)+BW$2)</f>
        <v>0.27606277319859496</v>
      </c>
      <c r="CJ392" s="1">
        <f>BF392*EXP((BH392/100)+(L392*CE$2)+BX$2)</f>
        <v>0.34838865419166498</v>
      </c>
      <c r="CK392" s="1">
        <f>BI392*EXP((BK392/100)+(L392*CF$2))</f>
        <v>1.304735058686928</v>
      </c>
      <c r="CL392" s="1">
        <f>IF((CJ392+CK392)=0, LOG(1),LOG((CJ392+CK392)))</f>
        <v>0.21830535557391587</v>
      </c>
      <c r="CM392" s="1">
        <f>IF((CG392+CH392+CI392)=0, LOG(1),LOG((CG392+CH392+CI392)))</f>
        <v>0.42610046090103065</v>
      </c>
      <c r="CN392" s="1">
        <f>IF((CL392=0),1,EXP((BZ$2*CL392)+(CB$2*F392)))</f>
        <v>1.2038918920966721</v>
      </c>
      <c r="CO392" s="1">
        <f>IF((CM392=0),1,EXP((BZ$2*CM392)+(CA$2*AJ392)))</f>
        <v>1.436465226101032</v>
      </c>
      <c r="CP392" s="1">
        <f>CN392+CO392</f>
        <v>2.6403571181977039</v>
      </c>
      <c r="CQ392" s="2">
        <f>CN392/CP392</f>
        <v>0.45595797772933211</v>
      </c>
      <c r="CR392" s="2">
        <f>CO392/CP392</f>
        <v>0.544042022270668</v>
      </c>
      <c r="CS392" s="1">
        <f>CJ392+CK392</f>
        <v>1.6531237128785929</v>
      </c>
      <c r="CT392" s="1">
        <f>IF((CS392=0),CJ392,CJ392/CS392)</f>
        <v>0.21074566378641682</v>
      </c>
      <c r="CU392" s="4">
        <f>IF((CS392=0),CK392,CK392/CS392)</f>
        <v>0.78925433621358321</v>
      </c>
      <c r="CV392" s="1">
        <f>CI392+CH392+CG392</f>
        <v>2.6674756330185136</v>
      </c>
      <c r="CW392" s="1">
        <f>IF((CV392=0),CI392,CI392/CV392)</f>
        <v>0.10349214432605801</v>
      </c>
      <c r="CX392" s="1">
        <f>IF((CV392=0),CH392,CH392/CV392)</f>
        <v>6.1693384799342693E-2</v>
      </c>
      <c r="CY392" s="1">
        <f>IF((CV392=0),CG392,CG392/CV392)</f>
        <v>0.83481447087459937</v>
      </c>
      <c r="CZ392" s="1">
        <f>CT392*CQ392</f>
        <v>9.6091166675280351E-2</v>
      </c>
      <c r="DA392" s="1">
        <f>CU392*CQ392</f>
        <v>0.35986681105405177</v>
      </c>
      <c r="DB392" s="1">
        <f>CW392*CR392</f>
        <v>5.6304075488276435E-2</v>
      </c>
      <c r="DC392" s="1">
        <f>CX392*CR392</f>
        <v>3.3563793826956886E-2</v>
      </c>
      <c r="DD392" s="1">
        <f>CY392*CR392</f>
        <v>0.45417415295543473</v>
      </c>
      <c r="DE392" s="1">
        <f>IF(($AM392="Bicycle"),1,0)</f>
        <v>1</v>
      </c>
      <c r="DF392" s="1">
        <f>IF(($AM392="Walk"),1,0)</f>
        <v>0</v>
      </c>
      <c r="DG392" s="1">
        <f>IF(($AM392="Car"),1,0)</f>
        <v>0</v>
      </c>
      <c r="DH392" s="1">
        <f>IF(($AM392="Rail"),1,0)</f>
        <v>0</v>
      </c>
      <c r="DI392" s="1">
        <f>IF(($AM392="Bus"),1,0)</f>
        <v>0</v>
      </c>
      <c r="DJ392" s="1">
        <f>DE392*LOG(CZ392)+DF392*LOG(DA392)+DG392*LOG(DB392)+DH392*LOG(DD392)+DI392*LOG(DC392)</f>
        <v>-1.0173165336686489</v>
      </c>
      <c r="DK392" s="1">
        <v>1802.8828100000001</v>
      </c>
      <c r="DL392" s="1">
        <f>(0-(CZ392*BH392*$BY$2))/100</f>
        <v>0.12406889598423192</v>
      </c>
      <c r="DM392" s="1">
        <f t="shared" si="30"/>
        <v>1.192192496323885E-2</v>
      </c>
      <c r="DO392" s="1">
        <f>(0-(DA392*BK392*$BY$2))/100</f>
        <v>1.133904256283327</v>
      </c>
      <c r="DP392" s="1">
        <f t="shared" si="31"/>
        <v>0.40805450874929716</v>
      </c>
      <c r="DR392" s="1">
        <f>(0-(DB392*AV392*$BY$2))/100</f>
        <v>9.9375437492642701E-2</v>
      </c>
      <c r="DS392" s="1">
        <f t="shared" si="32"/>
        <v>5.5952421342662512E-3</v>
      </c>
      <c r="DU392" s="1">
        <f>(0-(DC392*BT392*$BY$2))/100</f>
        <v>8.5082015922236867E-2</v>
      </c>
      <c r="DV392" s="1">
        <f t="shared" si="33"/>
        <v>2.8556752407958214E-3</v>
      </c>
      <c r="DX392" s="1">
        <f>(0-(DD392*BE392*$BY$2))/100</f>
        <v>2.130446115597235</v>
      </c>
      <c r="DY392" s="1">
        <f t="shared" si="34"/>
        <v>0.96759355996857033</v>
      </c>
      <c r="EB392" s="1" t="s">
        <v>167</v>
      </c>
    </row>
    <row r="393" spans="1:132" x14ac:dyDescent="0.25">
      <c r="A393" s="1">
        <v>255334</v>
      </c>
      <c r="B393" s="1" t="s">
        <v>92</v>
      </c>
      <c r="C393" s="1">
        <v>200</v>
      </c>
      <c r="D393" s="1" t="s">
        <v>84</v>
      </c>
      <c r="E393" s="1">
        <v>0</v>
      </c>
      <c r="F393" s="1">
        <v>0</v>
      </c>
      <c r="G393" s="1">
        <v>0</v>
      </c>
      <c r="H393" s="1">
        <v>1</v>
      </c>
      <c r="I393" s="1">
        <v>0</v>
      </c>
      <c r="J393" s="3">
        <v>0.79945601851851855</v>
      </c>
      <c r="K393" s="3">
        <v>0.81320601851851848</v>
      </c>
      <c r="L393" s="1">
        <v>1</v>
      </c>
      <c r="M393" s="1" t="s">
        <v>76</v>
      </c>
      <c r="N393" s="1">
        <v>0</v>
      </c>
      <c r="O393" s="1">
        <v>0</v>
      </c>
      <c r="P393" s="1">
        <v>0</v>
      </c>
      <c r="Q393" s="1">
        <v>0</v>
      </c>
      <c r="R393" s="1">
        <v>1</v>
      </c>
      <c r="S393" s="1">
        <v>0</v>
      </c>
      <c r="T393" s="1">
        <v>1188</v>
      </c>
      <c r="U393" s="1">
        <v>19.8</v>
      </c>
      <c r="V393" s="1">
        <v>1016.938898</v>
      </c>
      <c r="W393" s="1">
        <v>35.429717349999997</v>
      </c>
      <c r="X393" s="1">
        <v>139.66169540000001</v>
      </c>
      <c r="Y393" s="1">
        <v>104</v>
      </c>
      <c r="Z393" s="1">
        <v>1003010</v>
      </c>
      <c r="AA393" s="1">
        <v>100301003</v>
      </c>
      <c r="AB393" s="1">
        <v>35.425297049999998</v>
      </c>
      <c r="AC393" s="1">
        <v>139.65186779999999</v>
      </c>
      <c r="AD393" s="1">
        <v>104</v>
      </c>
      <c r="AE393" s="1">
        <v>1003012</v>
      </c>
      <c r="AF393" s="1">
        <v>100301201</v>
      </c>
      <c r="AG393" s="1">
        <v>41.24</v>
      </c>
      <c r="AH393" s="1">
        <v>0</v>
      </c>
      <c r="AI393" s="1">
        <v>0</v>
      </c>
      <c r="AJ393" s="1">
        <v>0</v>
      </c>
      <c r="AK393" s="1">
        <v>0</v>
      </c>
      <c r="AL393" s="1">
        <v>410</v>
      </c>
      <c r="AM393" s="1" t="s">
        <v>39</v>
      </c>
      <c r="AN393" s="1">
        <v>1</v>
      </c>
      <c r="AO393" s="1">
        <v>0</v>
      </c>
      <c r="AP393" s="1">
        <v>0</v>
      </c>
      <c r="AQ393" s="1">
        <v>0</v>
      </c>
      <c r="AR393" s="1">
        <v>0</v>
      </c>
      <c r="AS393" s="1">
        <v>6.9</v>
      </c>
      <c r="AT393" s="1">
        <v>1</v>
      </c>
      <c r="AU393" s="1">
        <v>1730</v>
      </c>
      <c r="AV393" s="1">
        <v>10</v>
      </c>
      <c r="AW393" s="1">
        <v>1</v>
      </c>
      <c r="AX393" s="1">
        <v>24</v>
      </c>
      <c r="AY393" s="1">
        <v>340</v>
      </c>
      <c r="AZ393" s="1">
        <v>1</v>
      </c>
      <c r="BA393" s="1">
        <v>2132</v>
      </c>
      <c r="BB393" s="1">
        <v>26.7</v>
      </c>
      <c r="BC393" s="1">
        <v>792</v>
      </c>
      <c r="BD393" s="1">
        <v>10</v>
      </c>
      <c r="BE393" s="1">
        <v>60.7</v>
      </c>
      <c r="BF393" s="1">
        <v>1</v>
      </c>
      <c r="BG393" s="1">
        <v>1385</v>
      </c>
      <c r="BH393" s="1">
        <v>6.9</v>
      </c>
      <c r="BI393" s="1">
        <v>1</v>
      </c>
      <c r="BJ393" s="1">
        <v>1385</v>
      </c>
      <c r="BK393" s="1">
        <v>18.100000000000001</v>
      </c>
      <c r="BL393" s="1">
        <v>1</v>
      </c>
      <c r="BM393" s="1">
        <v>0.48</v>
      </c>
      <c r="BN393" s="1">
        <v>3</v>
      </c>
      <c r="BO393" s="1">
        <v>210</v>
      </c>
      <c r="BP393" s="1">
        <v>435</v>
      </c>
      <c r="BQ393" s="1">
        <v>6.5</v>
      </c>
      <c r="BR393" s="1">
        <v>450</v>
      </c>
      <c r="BS393" s="1">
        <v>6.8</v>
      </c>
      <c r="BT393" s="1">
        <v>16.3</v>
      </c>
      <c r="CG393" s="1">
        <f>AW393*EXP((BE393/100)+(L393*CC$2)+BU$2)</f>
        <v>3.0811687829905874</v>
      </c>
      <c r="CH393" s="1">
        <f>BL393*EXP((BT393/100)+BV$2)</f>
        <v>0.15638318022070541</v>
      </c>
      <c r="CI393" s="1">
        <f>AT393*EXP((AV393/100)+(L393*CD$2)+BW$2)</f>
        <v>0.11723185950509703</v>
      </c>
      <c r="CJ393" s="1">
        <f>BF393*EXP((BH393/100)+(L393*CE$2)+BX$2)</f>
        <v>0.13555615452144396</v>
      </c>
      <c r="CK393" s="1">
        <f>BI393*EXP((BK393/100)+(L393*CF$2))</f>
        <v>0.82533641500645383</v>
      </c>
      <c r="CL393" s="1">
        <f>IF((CJ393+CK393)=0, LOG(1),LOG((CJ393+CK393)))</f>
        <v>-1.7325164952980511E-2</v>
      </c>
      <c r="CM393" s="1">
        <f>IF((CG393+CH393+CI393)=0, LOG(1),LOG((CG393+CH393+CI393)))</f>
        <v>0.52566454011567798</v>
      </c>
      <c r="CN393" s="1">
        <f>IF((CL393=0),1,EXP((BZ$2*CL393)+(CB$2*F393)))</f>
        <v>0.98538151275119545</v>
      </c>
      <c r="CO393" s="1">
        <f>IF((CM393=0),1,EXP((BZ$2*CM393)+(CA$2*AJ393)))</f>
        <v>1.5633248371216482</v>
      </c>
      <c r="CP393" s="1">
        <f>CN393+CO393</f>
        <v>2.5487063498728437</v>
      </c>
      <c r="CQ393" s="2">
        <f>CN393/CP393</f>
        <v>0.38662026043147601</v>
      </c>
      <c r="CR393" s="2">
        <f>CO393/CP393</f>
        <v>0.61337973956852399</v>
      </c>
      <c r="CS393" s="1">
        <f>CJ393+CK393</f>
        <v>0.96089256952789781</v>
      </c>
      <c r="CT393" s="1">
        <f>IF((CS393=0),CJ393,CJ393/CS393)</f>
        <v>0.14107316345264789</v>
      </c>
      <c r="CU393" s="4">
        <f>IF((CS393=0),CK393,CK393/CS393)</f>
        <v>0.85892683654735213</v>
      </c>
      <c r="CV393" s="1">
        <f>CI393+CH393+CG393</f>
        <v>3.35478382271639</v>
      </c>
      <c r="CW393" s="1">
        <f>IF((CV393=0),CI393,CI393/CV393)</f>
        <v>3.4944683681636939E-2</v>
      </c>
      <c r="CX393" s="1">
        <f>IF((CV393=0),CH393,CH393/CV393)</f>
        <v>4.6614979827248881E-2</v>
      </c>
      <c r="CY393" s="1">
        <f>IF((CV393=0),CG393,CG393/CV393)</f>
        <v>0.91844033649111412</v>
      </c>
      <c r="CZ393" s="1">
        <f>CT393*CQ393</f>
        <v>5.4541743193954911E-2</v>
      </c>
      <c r="DA393" s="1">
        <f>CU393*CQ393</f>
        <v>0.33207851723752113</v>
      </c>
      <c r="DB393" s="1">
        <f>CW393*CR393</f>
        <v>2.1434360975946917E-2</v>
      </c>
      <c r="DC393" s="1">
        <f>CX393*CR393</f>
        <v>2.8592684186429917E-2</v>
      </c>
      <c r="DD393" s="1">
        <f>CY393*CR393</f>
        <v>0.5633526944061471</v>
      </c>
      <c r="DE393" s="1">
        <f>IF(($AM393="Bicycle"),1,0)</f>
        <v>1</v>
      </c>
      <c r="DF393" s="1">
        <f>IF(($AM393="Walk"),1,0)</f>
        <v>0</v>
      </c>
      <c r="DG393" s="1">
        <f>IF(($AM393="Car"),1,0)</f>
        <v>0</v>
      </c>
      <c r="DH393" s="1">
        <f>IF(($AM393="Rail"),1,0)</f>
        <v>0</v>
      </c>
      <c r="DI393" s="1">
        <f>IF(($AM393="Bus"),1,0)</f>
        <v>0</v>
      </c>
      <c r="DJ393" s="1">
        <f>DE393*LOG(CZ393)+DF393*LOG(DA393)+DG393*LOG(DB393)+DH393*LOG(DD393)+DI393*LOG(DC393)</f>
        <v>-1.2632709858036795</v>
      </c>
      <c r="DK393" s="1">
        <v>1016.938898</v>
      </c>
      <c r="DL393" s="1">
        <f>(0-(CZ393*BH393*$BY$2))/100</f>
        <v>4.457907557437412E-2</v>
      </c>
      <c r="DM393" s="1">
        <f t="shared" si="30"/>
        <v>2.4314204918014213E-3</v>
      </c>
      <c r="DO393" s="1">
        <f>(0-(DA393*BK393*$BY$2))/100</f>
        <v>0.71198740245944658</v>
      </c>
      <c r="DP393" s="1">
        <f t="shared" si="31"/>
        <v>0.23643572090052722</v>
      </c>
      <c r="DR393" s="1">
        <f>(0-(DB393*AV393*$BY$2))/100</f>
        <v>2.539004635848114E-2</v>
      </c>
      <c r="DS393" s="1">
        <f t="shared" si="32"/>
        <v>5.4421941884371132E-4</v>
      </c>
      <c r="DU393" s="1">
        <f>(0-(DC393*BT393*$BY$2))/100</f>
        <v>5.520717001309694E-2</v>
      </c>
      <c r="DV393" s="1">
        <f t="shared" si="33"/>
        <v>1.5785211770110248E-3</v>
      </c>
      <c r="DX393" s="1">
        <f>(0-(DD393*BE393*$BY$2))/100</f>
        <v>4.0506248276873915</v>
      </c>
      <c r="DY393" s="1">
        <f t="shared" si="34"/>
        <v>2.2819304107061273</v>
      </c>
      <c r="EB393" s="1" t="s">
        <v>167</v>
      </c>
    </row>
    <row r="394" spans="1:132" x14ac:dyDescent="0.25">
      <c r="A394" s="1">
        <v>256557</v>
      </c>
      <c r="B394" s="1" t="s">
        <v>107</v>
      </c>
      <c r="C394" s="1">
        <v>100</v>
      </c>
      <c r="D394" s="1" t="s">
        <v>80</v>
      </c>
      <c r="E394" s="1">
        <v>1</v>
      </c>
      <c r="F394" s="1">
        <v>0</v>
      </c>
      <c r="G394" s="1">
        <v>0</v>
      </c>
      <c r="H394" s="1">
        <v>0</v>
      </c>
      <c r="I394" s="1">
        <v>0</v>
      </c>
      <c r="J394" s="3">
        <v>0.3669675925925926</v>
      </c>
      <c r="K394" s="3">
        <v>0.38068287037037035</v>
      </c>
      <c r="L394" s="1">
        <v>1</v>
      </c>
      <c r="M394" s="1" t="s">
        <v>79</v>
      </c>
      <c r="N394" s="1">
        <v>0</v>
      </c>
      <c r="O394" s="1">
        <v>1</v>
      </c>
      <c r="P394" s="1">
        <v>0</v>
      </c>
      <c r="Q394" s="1">
        <v>0</v>
      </c>
      <c r="R394" s="1">
        <v>0</v>
      </c>
      <c r="S394" s="1">
        <v>0</v>
      </c>
      <c r="T394" s="1">
        <v>1184</v>
      </c>
      <c r="U394" s="1">
        <v>19.733333333333299</v>
      </c>
      <c r="V394" s="1">
        <v>1696.291635</v>
      </c>
      <c r="W394" s="1">
        <v>35.438026870000002</v>
      </c>
      <c r="X394" s="1">
        <v>139.64513539999999</v>
      </c>
      <c r="Y394" s="1">
        <v>104</v>
      </c>
      <c r="Z394" s="1">
        <v>1003017</v>
      </c>
      <c r="AA394" s="1">
        <v>100301702</v>
      </c>
      <c r="AB394" s="1">
        <v>35.452500020000002</v>
      </c>
      <c r="AC394" s="1">
        <v>139.63920780000001</v>
      </c>
      <c r="AD394" s="1">
        <v>104</v>
      </c>
      <c r="AE394" s="1">
        <v>1003002</v>
      </c>
      <c r="AF394" s="1">
        <v>100300217</v>
      </c>
      <c r="AG394" s="1">
        <v>29</v>
      </c>
      <c r="AH394" s="1">
        <v>29</v>
      </c>
      <c r="AI394" s="1">
        <v>1</v>
      </c>
      <c r="AJ394" s="1">
        <v>0</v>
      </c>
      <c r="AK394" s="1">
        <v>0</v>
      </c>
      <c r="AL394" s="1">
        <v>500</v>
      </c>
      <c r="AM394" s="1" t="s">
        <v>41</v>
      </c>
      <c r="AN394" s="1">
        <v>0</v>
      </c>
      <c r="AO394" s="1">
        <v>0</v>
      </c>
      <c r="AP394" s="1">
        <v>1</v>
      </c>
      <c r="AQ394" s="1">
        <v>0</v>
      </c>
      <c r="AR394" s="1">
        <v>0</v>
      </c>
      <c r="AS394" s="1">
        <v>8.6999999999999993</v>
      </c>
      <c r="AT394" s="1">
        <v>1</v>
      </c>
      <c r="AU394" s="1">
        <v>2364</v>
      </c>
      <c r="AV394" s="1">
        <v>8.6999999999999993</v>
      </c>
      <c r="AW394" s="1">
        <v>1</v>
      </c>
      <c r="AX394" s="1">
        <v>23</v>
      </c>
      <c r="AY394" s="1">
        <v>390</v>
      </c>
      <c r="AZ394" s="1">
        <v>1</v>
      </c>
      <c r="BA394" s="1">
        <v>416</v>
      </c>
      <c r="BB394" s="1">
        <v>5</v>
      </c>
      <c r="BC394" s="1">
        <v>1157</v>
      </c>
      <c r="BD394" s="1">
        <v>13.8</v>
      </c>
      <c r="BE394" s="1">
        <v>41.8</v>
      </c>
      <c r="BF394" s="1">
        <v>1</v>
      </c>
      <c r="BG394" s="1">
        <v>2144</v>
      </c>
      <c r="BH394" s="1">
        <v>10.7</v>
      </c>
      <c r="BI394" s="1">
        <v>1</v>
      </c>
      <c r="BJ394" s="1">
        <v>2144</v>
      </c>
      <c r="BK394" s="1">
        <v>25.7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CG394" s="1">
        <f>AW394*EXP((BE394/100)+(L394*CC$2)+BU$2)</f>
        <v>2.5505499434086416</v>
      </c>
      <c r="CH394" s="1">
        <f>BL394*EXP((BT394/100)+BV$2)</f>
        <v>0</v>
      </c>
      <c r="CI394" s="1">
        <f>AT394*EXP((AV394/100)+(L394*CD$2)+BW$2)</f>
        <v>0.11571770863640858</v>
      </c>
      <c r="CJ394" s="1">
        <f>BF394*EXP((BH394/100)+(L394*CE$2)+BX$2)</f>
        <v>0.14080641151032763</v>
      </c>
      <c r="CK394" s="1">
        <f>BI394*EXP((BK394/100)+(L394*CF$2))</f>
        <v>0.89050710288110779</v>
      </c>
      <c r="CL394" s="1">
        <f>IF((CJ394+CK394)=0, LOG(1),LOG((CJ394+CK394)))</f>
        <v>1.3390708806769796E-2</v>
      </c>
      <c r="CM394" s="1">
        <f>IF((CG394+CH394+CI394)=0, LOG(1),LOG((CG394+CH394+CI394)))</f>
        <v>0.42590374371688788</v>
      </c>
      <c r="CN394" s="1">
        <f>IF((CL394=0),1,EXP((BZ$2*CL394)+(CB$2*F394)))</f>
        <v>1.0114471250780164</v>
      </c>
      <c r="CO394" s="1">
        <f>IF((CM394=0),1,EXP((BZ$2*CM394)+(CA$2*AJ394)))</f>
        <v>1.4362250553957783</v>
      </c>
      <c r="CP394" s="1">
        <f>CN394+CO394</f>
        <v>2.4476721804737949</v>
      </c>
      <c r="CQ394" s="2">
        <f>CN394/CP394</f>
        <v>0.41322818192190713</v>
      </c>
      <c r="CR394" s="2">
        <f>CO394/CP394</f>
        <v>0.58677181807809276</v>
      </c>
      <c r="CS394" s="1">
        <f>CJ394+CK394</f>
        <v>1.0313135143914354</v>
      </c>
      <c r="CT394" s="1">
        <f>IF((CS394=0),CJ394,CJ394/CS394)</f>
        <v>0.13653114164165264</v>
      </c>
      <c r="CU394" s="4">
        <f>IF((CS394=0),CK394,CK394/CS394)</f>
        <v>0.86346885835834741</v>
      </c>
      <c r="CV394" s="1">
        <f>CI394+CH394+CG394</f>
        <v>2.6662676520450503</v>
      </c>
      <c r="CW394" s="1">
        <f>IF((CV394=0),CI394,CI394/CV394)</f>
        <v>4.3400634796604949E-2</v>
      </c>
      <c r="CX394" s="1">
        <f>IF((CV394=0),CH394,CH394/CV394)</f>
        <v>0</v>
      </c>
      <c r="CY394" s="1">
        <f>IF((CV394=0),CG394,CG394/CV394)</f>
        <v>0.95659936520339495</v>
      </c>
      <c r="CZ394" s="1">
        <f>CT394*CQ394</f>
        <v>5.641851543630251E-2</v>
      </c>
      <c r="DA394" s="1">
        <f>CU394*CQ394</f>
        <v>0.35680966648560464</v>
      </c>
      <c r="DB394" s="1">
        <f>CW394*CR394</f>
        <v>2.5466269385347223E-2</v>
      </c>
      <c r="DC394" s="1">
        <f>CX394*CR394</f>
        <v>0</v>
      </c>
      <c r="DD394" s="1">
        <f>CY394*CR394</f>
        <v>0.56130554869274552</v>
      </c>
      <c r="DE394" s="1">
        <f>IF(($AM394="Bicycle"),1,0)</f>
        <v>0</v>
      </c>
      <c r="DF394" s="1">
        <f>IF(($AM394="Walk"),1,0)</f>
        <v>0</v>
      </c>
      <c r="DG394" s="1">
        <f>IF(($AM394="Car"),1,0)</f>
        <v>1</v>
      </c>
      <c r="DH394" s="1">
        <f>IF(($AM394="Rail"),1,0)</f>
        <v>0</v>
      </c>
      <c r="DI394" s="1">
        <f>IF(($AM394="Bus"),1,0)</f>
        <v>0</v>
      </c>
      <c r="DJ394" s="1" t="e">
        <f>DE394*LOG(CZ394)+DF394*LOG(DA394)+DG394*LOG(DB394)+DH394*LOG(DD394)+DI394*LOG(DC394)</f>
        <v>#NUM!</v>
      </c>
      <c r="DK394" s="1">
        <v>1696.291635</v>
      </c>
      <c r="DL394" s="1">
        <f>(0-(CZ394*BH394*$BY$2))/100</f>
        <v>7.1508618087225251E-2</v>
      </c>
      <c r="DM394" s="1">
        <f t="shared" si="30"/>
        <v>4.0344100733827786E-3</v>
      </c>
      <c r="DO394" s="1">
        <f>(0-(DA394*BK394*$BY$2))/100</f>
        <v>1.0862322388482741</v>
      </c>
      <c r="DP394" s="1">
        <f t="shared" si="31"/>
        <v>0.38757816286936431</v>
      </c>
      <c r="DR394" s="1">
        <f>(0-(DB394*AV394*$BY$2))/100</f>
        <v>2.6244453570017572E-2</v>
      </c>
      <c r="DS394" s="1">
        <f t="shared" si="32"/>
        <v>6.6834832448530509E-4</v>
      </c>
      <c r="DU394" s="1">
        <f>(0-(DC394*BT394*$BY$2))/100</f>
        <v>0</v>
      </c>
      <c r="DV394" s="1">
        <f t="shared" si="33"/>
        <v>0</v>
      </c>
      <c r="DX394" s="1">
        <f>(0-(DD394*BE394*$BY$2))/100</f>
        <v>2.7792561196314809</v>
      </c>
      <c r="DY394" s="1">
        <f t="shared" si="34"/>
        <v>1.5600118811874191</v>
      </c>
      <c r="EB394" s="1" t="s">
        <v>167</v>
      </c>
    </row>
    <row r="395" spans="1:132" x14ac:dyDescent="0.25">
      <c r="A395" s="1">
        <v>256646</v>
      </c>
      <c r="B395" s="1" t="s">
        <v>102</v>
      </c>
      <c r="C395" s="1">
        <v>100</v>
      </c>
      <c r="D395" s="1" t="s">
        <v>80</v>
      </c>
      <c r="E395" s="1">
        <v>1</v>
      </c>
      <c r="F395" s="1">
        <v>0</v>
      </c>
      <c r="G395" s="1">
        <v>0</v>
      </c>
      <c r="H395" s="1">
        <v>0</v>
      </c>
      <c r="I395" s="1">
        <v>0</v>
      </c>
      <c r="J395" s="3">
        <v>0.43995370370370374</v>
      </c>
      <c r="K395" s="3">
        <v>0.45217592592592593</v>
      </c>
      <c r="L395" s="1">
        <v>0</v>
      </c>
      <c r="M395" s="1" t="s">
        <v>82</v>
      </c>
      <c r="N395" s="1">
        <v>0</v>
      </c>
      <c r="O395" s="1">
        <v>0</v>
      </c>
      <c r="P395" s="1">
        <v>1</v>
      </c>
      <c r="Q395" s="1">
        <v>0</v>
      </c>
      <c r="R395" s="1">
        <v>0</v>
      </c>
      <c r="S395" s="1">
        <v>0</v>
      </c>
      <c r="T395" s="1">
        <v>1056</v>
      </c>
      <c r="U395" s="1">
        <v>17.600000000000001</v>
      </c>
      <c r="V395" s="1">
        <v>1554.1924369999999</v>
      </c>
      <c r="W395" s="1">
        <v>35.465648170000001</v>
      </c>
      <c r="X395" s="1">
        <v>139.61942920000001</v>
      </c>
      <c r="Y395" s="1">
        <v>103</v>
      </c>
      <c r="Z395" s="1">
        <v>1002006</v>
      </c>
      <c r="AA395" s="1">
        <v>100200601</v>
      </c>
      <c r="AB395" s="1">
        <v>35.457268999999997</v>
      </c>
      <c r="AC395" s="1">
        <v>139.63316739999999</v>
      </c>
      <c r="AD395" s="1">
        <v>103</v>
      </c>
      <c r="AE395" s="1">
        <v>1002002</v>
      </c>
      <c r="AF395" s="1">
        <v>100200206</v>
      </c>
      <c r="AG395" s="1">
        <v>41.24</v>
      </c>
      <c r="AH395" s="1">
        <v>0</v>
      </c>
      <c r="AI395" s="1">
        <v>0</v>
      </c>
      <c r="AJ395" s="1">
        <v>0</v>
      </c>
      <c r="AK395" s="1">
        <v>0</v>
      </c>
      <c r="AL395" s="1">
        <v>410</v>
      </c>
      <c r="AM395" s="1" t="s">
        <v>39</v>
      </c>
      <c r="AN395" s="1">
        <v>1</v>
      </c>
      <c r="AO395" s="1">
        <v>0</v>
      </c>
      <c r="AP395" s="1">
        <v>0</v>
      </c>
      <c r="AQ395" s="1">
        <v>0</v>
      </c>
      <c r="AR395" s="1">
        <v>0</v>
      </c>
      <c r="AS395" s="1">
        <v>10.199999999999999</v>
      </c>
      <c r="AT395" s="1">
        <v>1</v>
      </c>
      <c r="AU395" s="1">
        <v>2781</v>
      </c>
      <c r="AV395" s="1">
        <v>12</v>
      </c>
      <c r="AW395" s="1">
        <v>1</v>
      </c>
      <c r="AX395" s="1">
        <v>1</v>
      </c>
      <c r="AY395" s="1">
        <v>180</v>
      </c>
      <c r="AZ395" s="1">
        <v>0</v>
      </c>
      <c r="BA395" s="1">
        <v>315</v>
      </c>
      <c r="BB395" s="1">
        <v>3.8</v>
      </c>
      <c r="BC395" s="1">
        <v>934</v>
      </c>
      <c r="BD395" s="1">
        <v>11.2</v>
      </c>
      <c r="BE395" s="1">
        <v>16</v>
      </c>
      <c r="BF395" s="1">
        <v>1</v>
      </c>
      <c r="BG395" s="1">
        <v>2031</v>
      </c>
      <c r="BH395" s="1">
        <v>10.199999999999999</v>
      </c>
      <c r="BI395" s="1">
        <v>1</v>
      </c>
      <c r="BJ395" s="1">
        <v>2031</v>
      </c>
      <c r="BK395" s="1">
        <v>24.3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CG395" s="1">
        <f>AW395*EXP((BE395/100)+(L395*CC$2)+BU$2)</f>
        <v>1.7587209290762993</v>
      </c>
      <c r="CH395" s="1">
        <f>BL395*EXP((BT395/100)+BV$2)</f>
        <v>0</v>
      </c>
      <c r="CI395" s="1">
        <f>AT395*EXP((AV395/100)+(L395*CD$2)+BW$2)</f>
        <v>0.26817192311142529</v>
      </c>
      <c r="CJ395" s="1">
        <f>BF395*EXP((BH395/100)+(L395*CE$2)+BX$2)</f>
        <v>0.34595844925293762</v>
      </c>
      <c r="CK395" s="1">
        <f>BI395*EXP((BK395/100)+(L395*CF$2))</f>
        <v>1.2750686241184597</v>
      </c>
      <c r="CL395" s="1">
        <f>IF((CJ395+CK395)=0, LOG(1),LOG((CJ395+CK395)))</f>
        <v>0.20979026822150565</v>
      </c>
      <c r="CM395" s="1">
        <f>IF((CG395+CH395+CI395)=0, LOG(1),LOG((CG395+CH395+CI395)))</f>
        <v>0.30683079115302098</v>
      </c>
      <c r="CN395" s="1">
        <f>IF((CL395=0),1,EXP((BZ$2*CL395)+(CB$2*F395)))</f>
        <v>1.1952097918259059</v>
      </c>
      <c r="CO395" s="1">
        <f>IF((CM395=0),1,EXP((BZ$2*CM395)+(CA$2*AJ395)))</f>
        <v>1.2979760575700434</v>
      </c>
      <c r="CP395" s="1">
        <f>CN395+CO395</f>
        <v>2.4931858493959496</v>
      </c>
      <c r="CQ395" s="2">
        <f>CN395/CP395</f>
        <v>0.47939057255418083</v>
      </c>
      <c r="CR395" s="2">
        <f>CO395/CP395</f>
        <v>0.52060942744581906</v>
      </c>
      <c r="CS395" s="1">
        <f>CJ395+CK395</f>
        <v>1.6210270733713972</v>
      </c>
      <c r="CT395" s="1">
        <f>IF((CS395=0),CJ395,CJ395/CS395)</f>
        <v>0.21341929134682275</v>
      </c>
      <c r="CU395" s="4">
        <f>IF((CS395=0),CK395,CK395/CS395)</f>
        <v>0.78658070865317731</v>
      </c>
      <c r="CV395" s="1">
        <f>CI395+CH395+CG395</f>
        <v>2.0268928521877245</v>
      </c>
      <c r="CW395" s="1">
        <f>IF((CV395=0),CI395,CI395/CV395)</f>
        <v>0.13230690651554383</v>
      </c>
      <c r="CX395" s="1">
        <f>IF((CV395=0),CH395,CH395/CV395)</f>
        <v>0</v>
      </c>
      <c r="CY395" s="1">
        <f>IF((CV395=0),CG395,CG395/CV395)</f>
        <v>0.86769309348445622</v>
      </c>
      <c r="CZ395" s="1">
        <f>CT395*CQ395</f>
        <v>0.10231119627286089</v>
      </c>
      <c r="DA395" s="1">
        <f>CU395*CQ395</f>
        <v>0.37707937628131999</v>
      </c>
      <c r="DB395" s="1">
        <f>CW395*CR395</f>
        <v>6.8880222848184777E-2</v>
      </c>
      <c r="DC395" s="1">
        <f>CX395*CR395</f>
        <v>0</v>
      </c>
      <c r="DD395" s="1">
        <f>CY395*CR395</f>
        <v>0.45172920459763433</v>
      </c>
      <c r="DE395" s="1">
        <f>IF(($AM395="Bicycle"),1,0)</f>
        <v>1</v>
      </c>
      <c r="DF395" s="1">
        <f>IF(($AM395="Walk"),1,0)</f>
        <v>0</v>
      </c>
      <c r="DG395" s="1">
        <f>IF(($AM395="Car"),1,0)</f>
        <v>0</v>
      </c>
      <c r="DH395" s="1">
        <f>IF(($AM395="Rail"),1,0)</f>
        <v>0</v>
      </c>
      <c r="DI395" s="1">
        <f>IF(($AM395="Bus"),1,0)</f>
        <v>0</v>
      </c>
      <c r="DJ395" s="1" t="e">
        <f>DE395*LOG(CZ395)+DF395*LOG(DA395)+DG395*LOG(DB395)+DH395*LOG(DD395)+DI395*LOG(DC395)</f>
        <v>#NUM!</v>
      </c>
      <c r="DK395" s="1">
        <v>1554.1924369999999</v>
      </c>
      <c r="DL395" s="1">
        <f>(0-(CZ395*BH395*$BY$2))/100</f>
        <v>0.12361645582343928</v>
      </c>
      <c r="DM395" s="1">
        <f t="shared" si="30"/>
        <v>1.2647347474307334E-2</v>
      </c>
      <c r="DO395" s="1">
        <f>(0-(DA395*BK395*$BY$2))/100</f>
        <v>1.0854054729464213</v>
      </c>
      <c r="DP395" s="1">
        <f t="shared" si="31"/>
        <v>0.4092840187509677</v>
      </c>
      <c r="DR395" s="1">
        <f>(0-(DB395*AV395*$BY$2))/100</f>
        <v>9.791038155569716E-2</v>
      </c>
      <c r="DS395" s="1">
        <f t="shared" si="32"/>
        <v>6.7440889007072211E-3</v>
      </c>
      <c r="DU395" s="1">
        <f>(0-(DC395*BT395*$BY$2))/100</f>
        <v>0</v>
      </c>
      <c r="DV395" s="1">
        <f t="shared" si="33"/>
        <v>0</v>
      </c>
      <c r="DX395" s="1">
        <f>(0-(DD395*BE395*$BY$2))/100</f>
        <v>0.85615245234206427</v>
      </c>
      <c r="DY395" s="1">
        <f t="shared" si="34"/>
        <v>0.3867490663107947</v>
      </c>
      <c r="EB395" s="1" t="s">
        <v>167</v>
      </c>
    </row>
    <row r="396" spans="1:132" x14ac:dyDescent="0.25">
      <c r="A396" s="1">
        <v>255406</v>
      </c>
      <c r="B396" s="1" t="s">
        <v>92</v>
      </c>
      <c r="C396" s="1">
        <v>200</v>
      </c>
      <c r="D396" s="1" t="s">
        <v>84</v>
      </c>
      <c r="E396" s="1">
        <v>0</v>
      </c>
      <c r="F396" s="1">
        <v>0</v>
      </c>
      <c r="G396" s="1">
        <v>0</v>
      </c>
      <c r="H396" s="1">
        <v>1</v>
      </c>
      <c r="I396" s="1">
        <v>0</v>
      </c>
      <c r="J396" s="3">
        <v>0.66497685185185185</v>
      </c>
      <c r="K396" s="3">
        <v>0.69206018518518519</v>
      </c>
      <c r="L396" s="1">
        <v>0</v>
      </c>
      <c r="M396" s="1" t="s">
        <v>90</v>
      </c>
      <c r="N396" s="1">
        <v>0</v>
      </c>
      <c r="O396" s="1">
        <v>0</v>
      </c>
      <c r="P396" s="1">
        <v>0</v>
      </c>
      <c r="Q396" s="1">
        <v>1</v>
      </c>
      <c r="R396" s="1">
        <v>0</v>
      </c>
      <c r="S396" s="1">
        <v>0</v>
      </c>
      <c r="T396" s="1">
        <v>2340</v>
      </c>
      <c r="U396" s="1">
        <v>39</v>
      </c>
      <c r="V396" s="1">
        <v>1881.5694510000001</v>
      </c>
      <c r="W396" s="1">
        <v>35.440059959999999</v>
      </c>
      <c r="X396" s="1">
        <v>139.64554849999999</v>
      </c>
      <c r="Y396" s="1">
        <v>104</v>
      </c>
      <c r="Z396" s="1">
        <v>1003003</v>
      </c>
      <c r="AA396" s="1">
        <v>100300301</v>
      </c>
      <c r="AB396" s="1">
        <v>35.42970665</v>
      </c>
      <c r="AC396" s="1">
        <v>139.66197969999999</v>
      </c>
      <c r="AD396" s="1">
        <v>104</v>
      </c>
      <c r="AE396" s="1">
        <v>1003010</v>
      </c>
      <c r="AF396" s="1">
        <v>100301003</v>
      </c>
      <c r="AG396" s="1">
        <v>41.24</v>
      </c>
      <c r="AH396" s="1">
        <v>0</v>
      </c>
      <c r="AI396" s="1">
        <v>0</v>
      </c>
      <c r="AJ396" s="1">
        <v>0</v>
      </c>
      <c r="AK396" s="1">
        <v>0</v>
      </c>
      <c r="AL396" s="1">
        <v>410</v>
      </c>
      <c r="AM396" s="1" t="s">
        <v>39</v>
      </c>
      <c r="AN396" s="1">
        <v>1</v>
      </c>
      <c r="AO396" s="1">
        <v>0</v>
      </c>
      <c r="AP396" s="1">
        <v>0</v>
      </c>
      <c r="AQ396" s="1">
        <v>0</v>
      </c>
      <c r="AR396" s="1">
        <v>0</v>
      </c>
      <c r="AS396" s="1">
        <v>11.3</v>
      </c>
      <c r="AT396" s="1">
        <v>1</v>
      </c>
      <c r="AU396" s="1">
        <v>2345</v>
      </c>
      <c r="AV396" s="1">
        <v>9</v>
      </c>
      <c r="AW396" s="1">
        <v>1</v>
      </c>
      <c r="AX396" s="1">
        <v>2</v>
      </c>
      <c r="AY396" s="1">
        <v>180</v>
      </c>
      <c r="AZ396" s="1">
        <v>0</v>
      </c>
      <c r="BA396" s="1">
        <v>981</v>
      </c>
      <c r="BB396" s="1">
        <v>11.8</v>
      </c>
      <c r="BC396" s="1">
        <v>2179</v>
      </c>
      <c r="BD396" s="1">
        <v>26.3</v>
      </c>
      <c r="BE396" s="1">
        <v>40.1</v>
      </c>
      <c r="BF396" s="1">
        <v>1</v>
      </c>
      <c r="BG396" s="1">
        <v>2264</v>
      </c>
      <c r="BH396" s="1">
        <v>11.3</v>
      </c>
      <c r="BI396" s="1">
        <v>1</v>
      </c>
      <c r="BJ396" s="1">
        <v>2264</v>
      </c>
      <c r="BK396" s="1">
        <v>26.9</v>
      </c>
      <c r="BL396" s="1">
        <v>1</v>
      </c>
      <c r="BM396" s="1">
        <v>2.12</v>
      </c>
      <c r="BN396" s="1">
        <v>10</v>
      </c>
      <c r="BO396" s="1">
        <v>210</v>
      </c>
      <c r="BP396" s="1">
        <v>85</v>
      </c>
      <c r="BQ396" s="1">
        <v>1.3</v>
      </c>
      <c r="BR396" s="1">
        <v>233</v>
      </c>
      <c r="BS396" s="1">
        <v>3.5</v>
      </c>
      <c r="BT396" s="1">
        <v>14.8</v>
      </c>
      <c r="CG396" s="1">
        <f>AW396*EXP((BE396/100)+(L396*CC$2)+BU$2)</f>
        <v>2.2380093774864229</v>
      </c>
      <c r="CH396" s="1">
        <f>BL396*EXP((BT396/100)+BV$2)</f>
        <v>0.15405493798851444</v>
      </c>
      <c r="CI396" s="1">
        <f>AT396*EXP((AV396/100)+(L396*CD$2)+BW$2)</f>
        <v>0.26024624500659665</v>
      </c>
      <c r="CJ396" s="1">
        <f>BF396*EXP((BH396/100)+(L396*CE$2)+BX$2)</f>
        <v>0.3497849996375299</v>
      </c>
      <c r="CK396" s="1">
        <f>BI396*EXP((BK396/100)+(L396*CF$2))</f>
        <v>1.3086551410464666</v>
      </c>
      <c r="CL396" s="1">
        <f>IF((CJ396+CK396)=0, LOG(1),LOG((CJ396+CK396)))</f>
        <v>0.2196998008239775</v>
      </c>
      <c r="CM396" s="1">
        <f>IF((CG396+CH396+CI396)=0, LOG(1),LOG((CG396+CH396+CI396)))</f>
        <v>0.42362437448644713</v>
      </c>
      <c r="CN396" s="1">
        <f>IF((CL396=0),1,EXP((BZ$2*CL396)+(CB$2*F396)))</f>
        <v>1.2053196852266816</v>
      </c>
      <c r="CO396" s="1">
        <f>IF((CM396=0),1,EXP((BZ$2*CM396)+(CA$2*AJ396)))</f>
        <v>1.4334451151628609</v>
      </c>
      <c r="CP396" s="1">
        <f>CN396+CO396</f>
        <v>2.6387648003895423</v>
      </c>
      <c r="CQ396" s="2">
        <f>CN396/CP396</f>
        <v>0.45677420172072508</v>
      </c>
      <c r="CR396" s="2">
        <f>CO396/CP396</f>
        <v>0.54322579827927497</v>
      </c>
      <c r="CS396" s="1">
        <f>CJ396+CK396</f>
        <v>1.6584401406839966</v>
      </c>
      <c r="CT396" s="1">
        <f>IF((CS396=0),CJ396,CJ396/CS396)</f>
        <v>0.21091204382768183</v>
      </c>
      <c r="CU396" s="4">
        <f>IF((CS396=0),CK396,CK396/CS396)</f>
        <v>0.78908795617231819</v>
      </c>
      <c r="CV396" s="1">
        <f>CI396+CH396+CG396</f>
        <v>2.652310560481534</v>
      </c>
      <c r="CW396" s="1">
        <f>IF((CV396=0),CI396,CI396/CV396)</f>
        <v>9.8120577915788362E-2</v>
      </c>
      <c r="CX396" s="1">
        <f>IF((CV396=0),CH396,CH396/CV396)</f>
        <v>5.8083295479751572E-2</v>
      </c>
      <c r="CY396" s="1">
        <f>IF((CV396=0),CG396,CG396/CV396)</f>
        <v>0.84379612660446002</v>
      </c>
      <c r="CZ396" s="1">
        <f>CT396*CQ396</f>
        <v>9.6339180452675949E-2</v>
      </c>
      <c r="DA396" s="1">
        <f>CU396*CQ396</f>
        <v>0.36043502126804916</v>
      </c>
      <c r="DB396" s="1">
        <f>CW396*CR396</f>
        <v>5.3301629265927929E-2</v>
      </c>
      <c r="DC396" s="1">
        <f>CX396*CR396</f>
        <v>3.155234455367905E-2</v>
      </c>
      <c r="DD396" s="1">
        <f>CY396*CR396</f>
        <v>0.45837182445966795</v>
      </c>
      <c r="DE396" s="1">
        <f>IF(($AM396="Bicycle"),1,0)</f>
        <v>1</v>
      </c>
      <c r="DF396" s="1">
        <f>IF(($AM396="Walk"),1,0)</f>
        <v>0</v>
      </c>
      <c r="DG396" s="1">
        <f>IF(($AM396="Car"),1,0)</f>
        <v>0</v>
      </c>
      <c r="DH396" s="1">
        <f>IF(($AM396="Rail"),1,0)</f>
        <v>0</v>
      </c>
      <c r="DI396" s="1">
        <f>IF(($AM396="Bus"),1,0)</f>
        <v>0</v>
      </c>
      <c r="DJ396" s="1">
        <f>DE396*LOG(CZ396)+DF396*LOG(DA396)+DG396*LOG(DB396)+DH396*LOG(DD396)+DI396*LOG(DC396)</f>
        <v>-1.0161970525035693</v>
      </c>
      <c r="DK396" s="1">
        <v>1881.5694510000001</v>
      </c>
      <c r="DL396" s="1">
        <f>(0-(CZ396*BH396*$BY$2))/100</f>
        <v>0.12895385938733414</v>
      </c>
      <c r="DM396" s="1">
        <f t="shared" si="30"/>
        <v>1.2423309129585385E-2</v>
      </c>
      <c r="DO396" s="1">
        <f>(0-(DA396*BK396*$BY$2))/100</f>
        <v>1.1485032157719013</v>
      </c>
      <c r="DP396" s="1">
        <f t="shared" si="31"/>
        <v>0.41396078100316808</v>
      </c>
      <c r="DR396" s="1">
        <f>(0-(DB396*AV396*$BY$2))/100</f>
        <v>5.682454240678516E-2</v>
      </c>
      <c r="DS396" s="1">
        <f t="shared" si="32"/>
        <v>3.0288406925724626E-3</v>
      </c>
      <c r="DU396" s="1">
        <f>(0-(DC396*BT396*$BY$2))/100</f>
        <v>5.5315431512830943E-2</v>
      </c>
      <c r="DV396" s="1">
        <f t="shared" si="33"/>
        <v>1.745331554228278E-3</v>
      </c>
      <c r="DX396" s="1">
        <f>(0-(DD396*BE396*$BY$2))/100</f>
        <v>2.1772847980355063</v>
      </c>
      <c r="DY396" s="1">
        <f t="shared" si="34"/>
        <v>0.99800600524383476</v>
      </c>
      <c r="EB396" s="1" t="s">
        <v>167</v>
      </c>
    </row>
    <row r="397" spans="1:132" x14ac:dyDescent="0.25">
      <c r="A397" s="1">
        <v>255746</v>
      </c>
      <c r="B397" s="1" t="s">
        <v>83</v>
      </c>
      <c r="C397" s="1">
        <v>500</v>
      </c>
      <c r="D397" s="1" t="s">
        <v>8</v>
      </c>
      <c r="E397" s="1">
        <v>0</v>
      </c>
      <c r="F397" s="1">
        <v>0</v>
      </c>
      <c r="G397" s="1">
        <v>0</v>
      </c>
      <c r="H397" s="1">
        <v>0</v>
      </c>
      <c r="I397" s="1">
        <v>1</v>
      </c>
      <c r="J397" s="3">
        <v>0.7596180555555555</v>
      </c>
      <c r="K397" s="3">
        <v>0.76726851851851852</v>
      </c>
      <c r="L397" s="1">
        <v>1</v>
      </c>
      <c r="M397" s="1" t="s">
        <v>76</v>
      </c>
      <c r="N397" s="1">
        <v>0</v>
      </c>
      <c r="O397" s="1">
        <v>0</v>
      </c>
      <c r="P397" s="1">
        <v>0</v>
      </c>
      <c r="Q397" s="1">
        <v>0</v>
      </c>
      <c r="R397" s="1">
        <v>1</v>
      </c>
      <c r="S397" s="1">
        <v>0</v>
      </c>
      <c r="T397" s="1">
        <v>661</v>
      </c>
      <c r="U397" s="1">
        <v>11.016666666666699</v>
      </c>
      <c r="V397" s="1">
        <v>2174.426782</v>
      </c>
      <c r="W397" s="1">
        <v>35.488168049999999</v>
      </c>
      <c r="X397" s="1">
        <v>139.63611789999999</v>
      </c>
      <c r="Y397" s="1">
        <v>102</v>
      </c>
      <c r="Z397" s="1">
        <v>1001014</v>
      </c>
      <c r="AA397" s="1">
        <v>100101403</v>
      </c>
      <c r="AB397" s="1">
        <v>35.502828960000002</v>
      </c>
      <c r="AC397" s="1">
        <v>139.652018</v>
      </c>
      <c r="AD397" s="1">
        <v>101</v>
      </c>
      <c r="AE397" s="1">
        <v>1000119</v>
      </c>
      <c r="AF397" s="1">
        <v>100011901</v>
      </c>
      <c r="AG397" s="1">
        <v>54</v>
      </c>
      <c r="AH397" s="1">
        <v>54</v>
      </c>
      <c r="AI397" s="1">
        <v>1</v>
      </c>
      <c r="AJ397" s="1">
        <v>0</v>
      </c>
      <c r="AK397" s="1">
        <v>1</v>
      </c>
      <c r="AL397" s="1">
        <v>100</v>
      </c>
      <c r="AM397" s="1" t="s">
        <v>41</v>
      </c>
      <c r="AN397" s="1">
        <v>0</v>
      </c>
      <c r="AO397" s="1">
        <v>0</v>
      </c>
      <c r="AP397" s="1">
        <v>1</v>
      </c>
      <c r="AQ397" s="1">
        <v>0</v>
      </c>
      <c r="AR397" s="1">
        <v>0</v>
      </c>
      <c r="AS397" s="1">
        <v>9.8000000000000007</v>
      </c>
      <c r="AT397" s="1">
        <v>1</v>
      </c>
      <c r="AU397" s="1">
        <v>4678</v>
      </c>
      <c r="AV397" s="1">
        <v>9.8000000000000007</v>
      </c>
      <c r="AW397" s="1">
        <v>1</v>
      </c>
      <c r="AX397" s="1">
        <v>16</v>
      </c>
      <c r="AY397" s="1">
        <v>230</v>
      </c>
      <c r="AZ397" s="1">
        <v>1</v>
      </c>
      <c r="BA397" s="1">
        <v>1053</v>
      </c>
      <c r="BB397" s="1">
        <v>13.1</v>
      </c>
      <c r="BC397" s="1">
        <v>1645</v>
      </c>
      <c r="BD397" s="1">
        <v>20.2</v>
      </c>
      <c r="BE397" s="1">
        <v>49.3</v>
      </c>
      <c r="BF397" s="1">
        <v>1</v>
      </c>
      <c r="BG397" s="1">
        <v>2738</v>
      </c>
      <c r="BH397" s="1">
        <v>13.7</v>
      </c>
      <c r="BI397" s="1">
        <v>1</v>
      </c>
      <c r="BJ397" s="1">
        <v>2738</v>
      </c>
      <c r="BK397" s="1">
        <v>33.6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CG397" s="1">
        <f>AW397*EXP((BE397/100)+(L397*CC$2)+BU$2)</f>
        <v>2.7491973600398687</v>
      </c>
      <c r="CH397" s="1">
        <f>BL397*EXP((BT397/100)+BV$2)</f>
        <v>0</v>
      </c>
      <c r="CI397" s="1">
        <f>AT397*EXP((AV397/100)+(L397*CD$2)+BW$2)</f>
        <v>0.11699763009357485</v>
      </c>
      <c r="CJ397" s="1">
        <f>BF397*EXP((BH397/100)+(L397*CE$2)+BX$2)</f>
        <v>0.14509460515054176</v>
      </c>
      <c r="CK397" s="1">
        <f>BI397*EXP((BK397/100)+(L397*CF$2))</f>
        <v>0.96371063557224923</v>
      </c>
      <c r="CL397" s="1">
        <f>IF((CJ397+CK397)=0, LOG(1),LOG((CJ397+CK397)))</f>
        <v>4.4855269947755509E-2</v>
      </c>
      <c r="CM397" s="1">
        <f>IF((CG397+CH397+CI397)=0, LOG(1),LOG((CG397+CH397+CI397)))</f>
        <v>0.45730573255761842</v>
      </c>
      <c r="CN397" s="1">
        <f>IF((CL397=0),1,EXP((BZ$2*CL397)+(CB$2*F397)))</f>
        <v>1.0388631387794478</v>
      </c>
      <c r="CO397" s="1">
        <f>IF((CM397=0),1,EXP((BZ$2*CM397)+(CA$2*AJ397)))</f>
        <v>1.4750765292364956</v>
      </c>
      <c r="CP397" s="1">
        <f>CN397+CO397</f>
        <v>2.5139396680159436</v>
      </c>
      <c r="CQ397" s="2">
        <f>CN397/CP397</f>
        <v>0.41324107813587324</v>
      </c>
      <c r="CR397" s="2">
        <f>CO397/CP397</f>
        <v>0.5867589218641267</v>
      </c>
      <c r="CS397" s="1">
        <f>CJ397+CK397</f>
        <v>1.1088052407227911</v>
      </c>
      <c r="CT397" s="1">
        <f>IF((CS397=0),CJ397,CJ397/CS397)</f>
        <v>0.13085670938564442</v>
      </c>
      <c r="CU397" s="4">
        <f>IF((CS397=0),CK397,CK397/CS397)</f>
        <v>0.86914329061435547</v>
      </c>
      <c r="CV397" s="1">
        <f>CI397+CH397+CG397</f>
        <v>2.8661949901334434</v>
      </c>
      <c r="CW397" s="1">
        <f>IF((CV397=0),CI397,CI397/CV397)</f>
        <v>4.0819843205478393E-2</v>
      </c>
      <c r="CX397" s="1">
        <f>IF((CV397=0),CH397,CH397/CV397)</f>
        <v>0</v>
      </c>
      <c r="CY397" s="1">
        <f>IF((CV397=0),CG397,CG397/CV397)</f>
        <v>0.95918015679452162</v>
      </c>
      <c r="CZ397" s="1">
        <f>CT397*CQ397</f>
        <v>5.4075367667836341E-2</v>
      </c>
      <c r="DA397" s="1">
        <f>CU397*CQ397</f>
        <v>0.35916571046803686</v>
      </c>
      <c r="DB397" s="1">
        <f>CW397*CR397</f>
        <v>2.39514071899092E-2</v>
      </c>
      <c r="DC397" s="1">
        <f>CX397*CR397</f>
        <v>0</v>
      </c>
      <c r="DD397" s="1">
        <f>CY397*CR397</f>
        <v>0.56280751467421752</v>
      </c>
      <c r="DE397" s="1">
        <f>IF(($AM397="Bicycle"),1,0)</f>
        <v>0</v>
      </c>
      <c r="DF397" s="1">
        <f>IF(($AM397="Walk"),1,0)</f>
        <v>0</v>
      </c>
      <c r="DG397" s="1">
        <f>IF(($AM397="Car"),1,0)</f>
        <v>1</v>
      </c>
      <c r="DH397" s="1">
        <f>IF(($AM397="Rail"),1,0)</f>
        <v>0</v>
      </c>
      <c r="DI397" s="1">
        <f>IF(($AM397="Bus"),1,0)</f>
        <v>0</v>
      </c>
      <c r="DJ397" s="1" t="e">
        <f>DE397*LOG(CZ397)+DF397*LOG(DA397)+DG397*LOG(DB397)+DH397*LOG(DD397)+DI397*LOG(DC397)</f>
        <v>#NUM!</v>
      </c>
      <c r="DK397" s="1">
        <v>2174.426782</v>
      </c>
      <c r="DL397" s="1">
        <f>(0-(CZ397*BH397*$BY$2))/100</f>
        <v>8.7755228535444693E-2</v>
      </c>
      <c r="DM397" s="1">
        <f t="shared" si="30"/>
        <v>4.7453962478291754E-3</v>
      </c>
      <c r="DO397" s="1">
        <f>(0-(DA397*BK397*$BY$2))/100</f>
        <v>1.4295096740211954</v>
      </c>
      <c r="DP397" s="1">
        <f t="shared" si="31"/>
        <v>0.51343085769075447</v>
      </c>
      <c r="DR397" s="1">
        <f>(0-(DB397*AV397*$BY$2))/100</f>
        <v>2.7804178197492164E-2</v>
      </c>
      <c r="DS397" s="1">
        <f t="shared" si="32"/>
        <v>6.6594919358893047E-4</v>
      </c>
      <c r="DU397" s="1">
        <f>(0-(DC397*BT397*$BY$2))/100</f>
        <v>0</v>
      </c>
      <c r="DV397" s="1">
        <f t="shared" si="33"/>
        <v>0</v>
      </c>
      <c r="DX397" s="1">
        <f>(0-(DD397*BE397*$BY$2))/100</f>
        <v>3.2866976953155405</v>
      </c>
      <c r="DY397" s="1">
        <f t="shared" si="34"/>
        <v>1.849778161386018</v>
      </c>
      <c r="EB397" s="1" t="s">
        <v>167</v>
      </c>
    </row>
    <row r="398" spans="1:132" x14ac:dyDescent="0.25">
      <c r="A398" s="1">
        <v>257035</v>
      </c>
      <c r="B398" s="1" t="s">
        <v>102</v>
      </c>
      <c r="C398" s="1">
        <v>500</v>
      </c>
      <c r="D398" s="1" t="s">
        <v>8</v>
      </c>
      <c r="E398" s="1">
        <v>0</v>
      </c>
      <c r="F398" s="1">
        <v>0</v>
      </c>
      <c r="G398" s="1">
        <v>0</v>
      </c>
      <c r="H398" s="1">
        <v>0</v>
      </c>
      <c r="I398" s="1">
        <v>1</v>
      </c>
      <c r="J398" s="3">
        <v>0.39362268518518517</v>
      </c>
      <c r="K398" s="3">
        <v>0.4150578703703704</v>
      </c>
      <c r="L398" s="1">
        <v>1</v>
      </c>
      <c r="M398" s="1" t="s">
        <v>79</v>
      </c>
      <c r="N398" s="1">
        <v>0</v>
      </c>
      <c r="O398" s="1">
        <v>1</v>
      </c>
      <c r="P398" s="1">
        <v>0</v>
      </c>
      <c r="Q398" s="1">
        <v>0</v>
      </c>
      <c r="R398" s="1">
        <v>0</v>
      </c>
      <c r="S398" s="1">
        <v>0</v>
      </c>
      <c r="T398" s="1">
        <v>1853</v>
      </c>
      <c r="U398" s="1">
        <v>30.883333333333301</v>
      </c>
      <c r="V398" s="1">
        <v>1432.9994670000001</v>
      </c>
      <c r="W398" s="1">
        <v>35.459425439999997</v>
      </c>
      <c r="X398" s="1">
        <v>139.6144563</v>
      </c>
      <c r="Y398" s="1">
        <v>103</v>
      </c>
      <c r="Z398" s="1">
        <v>1002008</v>
      </c>
      <c r="AA398" s="1">
        <v>100200801</v>
      </c>
      <c r="AB398" s="1">
        <v>35.45842768</v>
      </c>
      <c r="AC398" s="1">
        <v>139.5986796</v>
      </c>
      <c r="AD398" s="1">
        <v>106</v>
      </c>
      <c r="AE398" s="1">
        <v>1005013</v>
      </c>
      <c r="AF398" s="1">
        <v>100501304</v>
      </c>
      <c r="AG398" s="1">
        <v>41.24</v>
      </c>
      <c r="AH398" s="1">
        <v>0</v>
      </c>
      <c r="AI398" s="1">
        <v>0</v>
      </c>
      <c r="AJ398" s="1">
        <v>0</v>
      </c>
      <c r="AK398" s="1">
        <v>0</v>
      </c>
      <c r="AL398" s="1">
        <v>100</v>
      </c>
      <c r="AM398" s="1" t="s">
        <v>41</v>
      </c>
      <c r="AN398" s="1">
        <v>0</v>
      </c>
      <c r="AO398" s="1">
        <v>0</v>
      </c>
      <c r="AP398" s="1">
        <v>1</v>
      </c>
      <c r="AQ398" s="1">
        <v>0</v>
      </c>
      <c r="AR398" s="1">
        <v>0</v>
      </c>
      <c r="AS398" s="1">
        <v>7.9</v>
      </c>
      <c r="AT398" s="1">
        <v>1</v>
      </c>
      <c r="AU398" s="1">
        <v>2036</v>
      </c>
      <c r="AV398" s="1">
        <v>7.9</v>
      </c>
      <c r="AW398" s="1">
        <v>0</v>
      </c>
      <c r="AX398" s="1">
        <v>5</v>
      </c>
      <c r="AY398" s="1">
        <v>140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1</v>
      </c>
      <c r="BG398" s="1">
        <v>1670</v>
      </c>
      <c r="BH398" s="1">
        <v>8.4</v>
      </c>
      <c r="BI398" s="1">
        <v>1</v>
      </c>
      <c r="BJ398" s="1">
        <v>1670</v>
      </c>
      <c r="BK398" s="1">
        <v>21</v>
      </c>
      <c r="BL398" s="1">
        <v>1</v>
      </c>
      <c r="BM398" s="1">
        <v>1.7</v>
      </c>
      <c r="BN398" s="1">
        <v>6</v>
      </c>
      <c r="BO398" s="1">
        <v>210</v>
      </c>
      <c r="BP398" s="1">
        <v>404</v>
      </c>
      <c r="BQ398" s="1">
        <v>6.1</v>
      </c>
      <c r="BR398" s="1">
        <v>76</v>
      </c>
      <c r="BS398" s="1">
        <v>1.1000000000000001</v>
      </c>
      <c r="BT398" s="1">
        <v>13.2</v>
      </c>
      <c r="CG398" s="1">
        <f>AW398*EXP((BE398/100)+(L398*CC$2)+BU$2)</f>
        <v>0</v>
      </c>
      <c r="CH398" s="1">
        <f>BL398*EXP((BT398/100)+BV$2)</f>
        <v>0.15160967326391983</v>
      </c>
      <c r="CI398" s="1">
        <f>AT398*EXP((AV398/100)+(L398*CD$2)+BW$2)</f>
        <v>0.11479566007913349</v>
      </c>
      <c r="CJ398" s="1">
        <f>BF398*EXP((BH398/100)+(L398*CE$2)+BX$2)</f>
        <v>0.13760482344378491</v>
      </c>
      <c r="CK398" s="1">
        <f>BI398*EXP((BK398/100)+(L398*CF$2))</f>
        <v>0.84962160432357703</v>
      </c>
      <c r="CL398" s="1">
        <f>IF((CJ398+CK398)=0, LOG(1),LOG((CJ398+CK398)))</f>
        <v>-5.5832272169223391E-3</v>
      </c>
      <c r="CM398" s="1">
        <f>IF((CG398+CH398+CI398)=0, LOG(1),LOG((CG398+CH398+CI398)))</f>
        <v>-0.57445708498870041</v>
      </c>
      <c r="CN398" s="1">
        <f>IF((CL398=0),1,EXP((BZ$2*CL398)+(CB$2*F398)))</f>
        <v>0.99526550011168047</v>
      </c>
      <c r="CO398" s="1">
        <f>IF((CM398=0),1,EXP((BZ$2*CM398)+(CA$2*AJ398)))</f>
        <v>0.61367578838427328</v>
      </c>
      <c r="CP398" s="1">
        <f>CN398+CO398</f>
        <v>1.6089412884959537</v>
      </c>
      <c r="CQ398" s="2">
        <f>CN398/CP398</f>
        <v>0.61858410075488801</v>
      </c>
      <c r="CR398" s="2">
        <f>CO398/CP398</f>
        <v>0.38141589924511193</v>
      </c>
      <c r="CS398" s="1">
        <f>CJ398+CK398</f>
        <v>0.98722642776736191</v>
      </c>
      <c r="CT398" s="1">
        <f>IF((CS398=0),CJ398,CJ398/CS398)</f>
        <v>0.13938527127457656</v>
      </c>
      <c r="CU398" s="4">
        <f>IF((CS398=0),CK398,CK398/CS398)</f>
        <v>0.86061472872542344</v>
      </c>
      <c r="CV398" s="1">
        <f>CI398+CH398+CG398</f>
        <v>0.26640533334305333</v>
      </c>
      <c r="CW398" s="1">
        <f>IF((CV398=0),CI398,CI398/CV398)</f>
        <v>0.43090601317395455</v>
      </c>
      <c r="CX398" s="1">
        <f>IF((CV398=0),CH398,CH398/CV398)</f>
        <v>0.56909398682604539</v>
      </c>
      <c r="CY398" s="1">
        <f>IF((CV398=0),CG398,CG398/CV398)</f>
        <v>0</v>
      </c>
      <c r="CZ398" s="1">
        <f>CT398*CQ398</f>
        <v>8.6221512689860058E-2</v>
      </c>
      <c r="DA398" s="1">
        <f>CU398*CQ398</f>
        <v>0.5323625880650279</v>
      </c>
      <c r="DB398" s="1">
        <f>CW398*CR398</f>
        <v>0.16435440450486993</v>
      </c>
      <c r="DC398" s="1">
        <f>CX398*CR398</f>
        <v>0.217061494740242</v>
      </c>
      <c r="DD398" s="1">
        <f>CY398*CR398</f>
        <v>0</v>
      </c>
      <c r="DE398" s="1">
        <f>IF(($AM398="Bicycle"),1,0)</f>
        <v>0</v>
      </c>
      <c r="DF398" s="1">
        <f>IF(($AM398="Walk"),1,0)</f>
        <v>0</v>
      </c>
      <c r="DG398" s="1">
        <f>IF(($AM398="Car"),1,0)</f>
        <v>1</v>
      </c>
      <c r="DH398" s="1">
        <f>IF(($AM398="Rail"),1,0)</f>
        <v>0</v>
      </c>
      <c r="DI398" s="1">
        <f>IF(($AM398="Bus"),1,0)</f>
        <v>0</v>
      </c>
      <c r="DJ398" s="1" t="e">
        <f>DE398*LOG(CZ398)+DF398*LOG(DA398)+DG398*LOG(DB398)+DH398*LOG(DD398)+DI398*LOG(DC398)</f>
        <v>#NUM!</v>
      </c>
      <c r="DK398" s="1">
        <v>1432.9994670000001</v>
      </c>
      <c r="DL398" s="1">
        <f>(0-(CZ398*BH398*$BY$2))/100</f>
        <v>8.5792214364144442E-2</v>
      </c>
      <c r="DM398" s="1">
        <f t="shared" si="30"/>
        <v>7.3971344994892742E-3</v>
      </c>
      <c r="DO398" s="1">
        <f>(0-(DA398*BK398*$BY$2))/100</f>
        <v>1.3242798650207643</v>
      </c>
      <c r="DP398" s="1">
        <f t="shared" si="31"/>
        <v>0.70499705626485987</v>
      </c>
      <c r="DR398" s="1">
        <f>(0-(DB398*AV398*$BY$2))/100</f>
        <v>0.15380179068005725</v>
      </c>
      <c r="DS398" s="1">
        <f t="shared" si="32"/>
        <v>2.5278001719003466E-2</v>
      </c>
      <c r="DU398" s="1">
        <f>(0-(DC398*BT398*$BY$2))/100</f>
        <v>0.33939830885419142</v>
      </c>
      <c r="DV398" s="1">
        <f t="shared" si="33"/>
        <v>7.3670304232201098E-2</v>
      </c>
      <c r="DX398" s="1">
        <f>(0-(DD398*BE398*$BY$2))/100</f>
        <v>0</v>
      </c>
      <c r="DY398" s="1">
        <f t="shared" si="34"/>
        <v>0</v>
      </c>
      <c r="EB398" s="1" t="s">
        <v>167</v>
      </c>
    </row>
    <row r="399" spans="1:132" x14ac:dyDescent="0.25">
      <c r="A399" s="1">
        <v>255863</v>
      </c>
      <c r="B399" s="1" t="s">
        <v>101</v>
      </c>
      <c r="C399" s="1">
        <v>400</v>
      </c>
      <c r="D399" s="1" t="s">
        <v>4</v>
      </c>
      <c r="E399" s="1">
        <v>1</v>
      </c>
      <c r="F399" s="1">
        <v>0</v>
      </c>
      <c r="G399" s="1">
        <v>0</v>
      </c>
      <c r="H399" s="1">
        <v>0</v>
      </c>
      <c r="I399" s="1">
        <v>0</v>
      </c>
      <c r="J399" s="3">
        <v>0.53381944444444451</v>
      </c>
      <c r="K399" s="3">
        <v>0.59291666666666665</v>
      </c>
      <c r="L399" s="1">
        <v>0</v>
      </c>
      <c r="M399" s="1" t="s">
        <v>82</v>
      </c>
      <c r="N399" s="1">
        <v>0</v>
      </c>
      <c r="O399" s="1">
        <v>0</v>
      </c>
      <c r="P399" s="1">
        <v>1</v>
      </c>
      <c r="Q399" s="1">
        <v>0</v>
      </c>
      <c r="R399" s="1">
        <v>0</v>
      </c>
      <c r="S399" s="1">
        <v>0</v>
      </c>
      <c r="T399" s="1">
        <v>5107</v>
      </c>
      <c r="U399" s="1">
        <v>85.116666666666703</v>
      </c>
      <c r="V399" s="1">
        <v>2447.8763130000002</v>
      </c>
      <c r="W399" s="1">
        <v>35.466206130000003</v>
      </c>
      <c r="X399" s="1">
        <v>139.62063620000001</v>
      </c>
      <c r="Y399" s="1">
        <v>103</v>
      </c>
      <c r="Z399" s="1">
        <v>1002006</v>
      </c>
      <c r="AA399" s="1">
        <v>100200601</v>
      </c>
      <c r="AB399" s="1">
        <v>35.487738919999998</v>
      </c>
      <c r="AC399" s="1">
        <v>139.62627950000001</v>
      </c>
      <c r="AD399" s="1">
        <v>102</v>
      </c>
      <c r="AE399" s="1">
        <v>1001017</v>
      </c>
      <c r="AF399" s="1">
        <v>100101701</v>
      </c>
      <c r="AG399" s="1">
        <v>50</v>
      </c>
      <c r="AH399" s="1">
        <v>50</v>
      </c>
      <c r="AI399" s="1">
        <v>0</v>
      </c>
      <c r="AJ399" s="1">
        <v>1</v>
      </c>
      <c r="AK399" s="1">
        <v>1</v>
      </c>
      <c r="AL399" s="1">
        <v>200</v>
      </c>
      <c r="AM399" s="1" t="s">
        <v>42</v>
      </c>
      <c r="AN399" s="1">
        <v>0</v>
      </c>
      <c r="AO399" s="1">
        <v>0</v>
      </c>
      <c r="AP399" s="1">
        <v>0</v>
      </c>
      <c r="AQ399" s="1">
        <v>1</v>
      </c>
      <c r="AR399" s="1">
        <v>0</v>
      </c>
      <c r="AS399" s="1">
        <v>11.7</v>
      </c>
      <c r="AT399" s="1">
        <v>1</v>
      </c>
      <c r="AU399" s="1">
        <v>3337</v>
      </c>
      <c r="AV399" s="1">
        <v>9.5</v>
      </c>
      <c r="AW399" s="1">
        <v>1</v>
      </c>
      <c r="AX399" s="1">
        <v>5</v>
      </c>
      <c r="AY399" s="1">
        <v>120</v>
      </c>
      <c r="AZ399" s="1">
        <v>0</v>
      </c>
      <c r="BA399" s="1">
        <v>220</v>
      </c>
      <c r="BB399" s="1">
        <v>2.7</v>
      </c>
      <c r="BC399" s="1">
        <v>347</v>
      </c>
      <c r="BD399" s="1">
        <v>4</v>
      </c>
      <c r="BE399" s="1">
        <v>11.7</v>
      </c>
      <c r="BF399" s="1">
        <v>1</v>
      </c>
      <c r="BG399" s="1">
        <v>2936</v>
      </c>
      <c r="BH399" s="1">
        <v>14.7</v>
      </c>
      <c r="BI399" s="1">
        <v>1</v>
      </c>
      <c r="BJ399" s="1">
        <v>2936</v>
      </c>
      <c r="BK399" s="1">
        <v>36.299999999999997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CG399" s="1">
        <f>AW399*EXP((BE399/100)+(L399*CC$2)+BU$2)</f>
        <v>1.6846988099114575</v>
      </c>
      <c r="CH399" s="1">
        <f>BL399*EXP((BT399/100)+BV$2)</f>
        <v>0</v>
      </c>
      <c r="CI399" s="1">
        <f>AT399*EXP((AV399/100)+(L399*CD$2)+BW$2)</f>
        <v>0.26155073473827295</v>
      </c>
      <c r="CJ399" s="1">
        <f>BF399*EXP((BH399/100)+(L399*CE$2)+BX$2)</f>
        <v>0.36188217628938874</v>
      </c>
      <c r="CK399" s="1">
        <f>BI399*EXP((BK399/100)+(L399*CF$2))</f>
        <v>1.4376358592412095</v>
      </c>
      <c r="CL399" s="1">
        <f>IF((CJ399+CK399)=0, LOG(1),LOG((CJ399+CK399)))</f>
        <v>0.2551562036936621</v>
      </c>
      <c r="CM399" s="1">
        <f>IF((CG399+CH399+CI399)=0, LOG(1),LOG((CG399+CH399+CI399)))</f>
        <v>0.28919852396737389</v>
      </c>
      <c r="CN399" s="1">
        <f>IF((CL399=0),1,EXP((BZ$2*CL399)+(CB$2*F399)))</f>
        <v>1.2421984745750476</v>
      </c>
      <c r="CO399" s="1">
        <f>IF((CM399=0),1,EXP((BZ$2*CM399)+(CA$2*AJ399)))</f>
        <v>2.5392522435167177</v>
      </c>
      <c r="CP399" s="1">
        <f>CN399+CO399</f>
        <v>3.7814507180917651</v>
      </c>
      <c r="CQ399" s="2">
        <f>CN399/CP399</f>
        <v>0.32849786158310657</v>
      </c>
      <c r="CR399" s="2">
        <f>CO399/CP399</f>
        <v>0.67150213841689343</v>
      </c>
      <c r="CS399" s="1">
        <f>CJ399+CK399</f>
        <v>1.7995180355305982</v>
      </c>
      <c r="CT399" s="1">
        <f>IF((CS399=0),CJ399,CJ399/CS399)</f>
        <v>0.20109949950164613</v>
      </c>
      <c r="CU399" s="4">
        <f>IF((CS399=0),CK399,CK399/CS399)</f>
        <v>0.79890050049835393</v>
      </c>
      <c r="CV399" s="1">
        <f>CI399+CH399+CG399</f>
        <v>1.9462495446497305</v>
      </c>
      <c r="CW399" s="1">
        <f>IF((CV399=0),CI399,CI399/CV399)</f>
        <v>0.13438704993266659</v>
      </c>
      <c r="CX399" s="1">
        <f>IF((CV399=0),CH399,CH399/CV399)</f>
        <v>0</v>
      </c>
      <c r="CY399" s="1">
        <f>IF((CV399=0),CG399,CG399/CV399)</f>
        <v>0.86561295006733341</v>
      </c>
      <c r="CZ399" s="1">
        <f>CT399*CQ399</f>
        <v>6.6060755551723763E-2</v>
      </c>
      <c r="DA399" s="1">
        <f>CU399*CQ399</f>
        <v>0.26243710603138282</v>
      </c>
      <c r="DB399" s="1">
        <f>CW399*CR399</f>
        <v>9.0241191405323454E-2</v>
      </c>
      <c r="DC399" s="1">
        <f>CX399*CR399</f>
        <v>0</v>
      </c>
      <c r="DD399" s="1">
        <f>CY399*CR399</f>
        <v>0.58126094701156994</v>
      </c>
      <c r="DE399" s="1">
        <f>IF(($AM399="Bicycle"),1,0)</f>
        <v>0</v>
      </c>
      <c r="DF399" s="1">
        <f>IF(($AM399="Walk"),1,0)</f>
        <v>0</v>
      </c>
      <c r="DG399" s="1">
        <f>IF(($AM399="Car"),1,0)</f>
        <v>0</v>
      </c>
      <c r="DH399" s="1">
        <f>IF(($AM399="Rail"),1,0)</f>
        <v>1</v>
      </c>
      <c r="DI399" s="1">
        <f>IF(($AM399="Bus"),1,0)</f>
        <v>0</v>
      </c>
      <c r="DJ399" s="1" t="e">
        <f>DE399*LOG(CZ399)+DF399*LOG(DA399)+DG399*LOG(DB399)+DH399*LOG(DD399)+DI399*LOG(DC399)</f>
        <v>#NUM!</v>
      </c>
      <c r="DK399" s="1">
        <v>2447.8763130000002</v>
      </c>
      <c r="DL399" s="1">
        <f>(0-(CZ399*BH399*$BY$2))/100</f>
        <v>0.11503071644126184</v>
      </c>
      <c r="DM399" s="1">
        <f t="shared" si="30"/>
        <v>7.5990160397658496E-3</v>
      </c>
      <c r="DO399" s="1">
        <f>(0-(DA399*BK399*$BY$2))/100</f>
        <v>1.1284564897340916</v>
      </c>
      <c r="DP399" s="1">
        <f t="shared" si="31"/>
        <v>0.29614885544814784</v>
      </c>
      <c r="DR399" s="1">
        <f>(0-(DB399*AV399*$BY$2))/100</f>
        <v>0.10155033938296759</v>
      </c>
      <c r="DS399" s="1">
        <f t="shared" si="32"/>
        <v>9.164023613533934E-3</v>
      </c>
      <c r="DU399" s="1">
        <f>(0-(DC399*BT399*$BY$2))/100</f>
        <v>0</v>
      </c>
      <c r="DV399" s="1">
        <f t="shared" si="33"/>
        <v>0</v>
      </c>
      <c r="DX399" s="1">
        <f>(0-(DD399*BE399*$BY$2))/100</f>
        <v>0.80558238320446696</v>
      </c>
      <c r="DY399" s="1">
        <f t="shared" si="34"/>
        <v>0.46825357895726588</v>
      </c>
      <c r="EB399" s="1" t="s">
        <v>167</v>
      </c>
    </row>
    <row r="400" spans="1:132" x14ac:dyDescent="0.25">
      <c r="A400" s="1">
        <v>257977</v>
      </c>
      <c r="B400" s="1" t="s">
        <v>102</v>
      </c>
      <c r="C400" s="1">
        <v>100</v>
      </c>
      <c r="D400" s="1" t="s">
        <v>80</v>
      </c>
      <c r="E400" s="1">
        <v>1</v>
      </c>
      <c r="F400" s="1">
        <v>0</v>
      </c>
      <c r="G400" s="1">
        <v>0</v>
      </c>
      <c r="H400" s="1">
        <v>0</v>
      </c>
      <c r="I400" s="1">
        <v>0</v>
      </c>
      <c r="J400" s="3">
        <v>0.3782638888888889</v>
      </c>
      <c r="K400" s="3">
        <v>0.39310185185185187</v>
      </c>
      <c r="L400" s="1">
        <v>1</v>
      </c>
      <c r="M400" s="1" t="s">
        <v>79</v>
      </c>
      <c r="N400" s="1">
        <v>0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1282</v>
      </c>
      <c r="U400" s="1">
        <v>21.366666666666699</v>
      </c>
      <c r="V400" s="1">
        <v>1720.924681</v>
      </c>
      <c r="W400" s="1">
        <v>35.459564929999999</v>
      </c>
      <c r="X400" s="1">
        <v>139.61422569999999</v>
      </c>
      <c r="Y400" s="1">
        <v>103</v>
      </c>
      <c r="Z400" s="1">
        <v>1002008</v>
      </c>
      <c r="AA400" s="1">
        <v>100200801</v>
      </c>
      <c r="AB400" s="1">
        <v>35.457537170000002</v>
      </c>
      <c r="AC400" s="1">
        <v>139.63306549999999</v>
      </c>
      <c r="AD400" s="1">
        <v>103</v>
      </c>
      <c r="AE400" s="1">
        <v>1002002</v>
      </c>
      <c r="AF400" s="1">
        <v>100200206</v>
      </c>
      <c r="AG400" s="1">
        <v>41.24</v>
      </c>
      <c r="AH400" s="1">
        <v>0</v>
      </c>
      <c r="AI400" s="1">
        <v>0</v>
      </c>
      <c r="AJ400" s="1">
        <v>0</v>
      </c>
      <c r="AK400" s="1">
        <v>0</v>
      </c>
      <c r="AL400" s="1">
        <v>410</v>
      </c>
      <c r="AM400" s="1" t="s">
        <v>39</v>
      </c>
      <c r="AN400" s="1">
        <v>1</v>
      </c>
      <c r="AO400" s="1">
        <v>0</v>
      </c>
      <c r="AP400" s="1">
        <v>0</v>
      </c>
      <c r="AQ400" s="1">
        <v>0</v>
      </c>
      <c r="AR400" s="1">
        <v>0</v>
      </c>
      <c r="AS400" s="1">
        <v>11.6</v>
      </c>
      <c r="AT400" s="1">
        <v>1</v>
      </c>
      <c r="AU400" s="1">
        <v>2487</v>
      </c>
      <c r="AV400" s="1">
        <v>12.7</v>
      </c>
      <c r="AW400" s="1">
        <v>1</v>
      </c>
      <c r="AX400" s="1">
        <v>18</v>
      </c>
      <c r="AY400" s="1">
        <v>300</v>
      </c>
      <c r="AZ400" s="1">
        <v>1</v>
      </c>
      <c r="BA400" s="1">
        <v>326</v>
      </c>
      <c r="BB400" s="1">
        <v>3.9</v>
      </c>
      <c r="BC400" s="1">
        <v>917</v>
      </c>
      <c r="BD400" s="1">
        <v>11</v>
      </c>
      <c r="BE400" s="1">
        <v>32.9</v>
      </c>
      <c r="BF400" s="1">
        <v>1</v>
      </c>
      <c r="BG400" s="1">
        <v>2319</v>
      </c>
      <c r="BH400" s="1">
        <v>11.6</v>
      </c>
      <c r="BI400" s="1">
        <v>1</v>
      </c>
      <c r="BJ400" s="1">
        <v>2319</v>
      </c>
      <c r="BK400" s="1">
        <v>27.9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CG400" s="1">
        <f>AW400*EXP((BE400/100)+(L400*CC$2)+BU$2)</f>
        <v>2.3333593259079648</v>
      </c>
      <c r="CH400" s="1">
        <f>BL400*EXP((BT400/100)+BV$2)</f>
        <v>0</v>
      </c>
      <c r="CI400" s="1">
        <f>AT400*EXP((AV400/100)+(L400*CD$2)+BW$2)</f>
        <v>0.12044023791362964</v>
      </c>
      <c r="CJ400" s="1">
        <f>BF400*EXP((BH400/100)+(L400*CE$2)+BX$2)</f>
        <v>0.14207938902012809</v>
      </c>
      <c r="CK400" s="1">
        <f>BI400*EXP((BK400/100)+(L400*CF$2))</f>
        <v>0.91031535094698945</v>
      </c>
      <c r="CL400" s="1">
        <f>IF((CJ400+CK400)=0, LOG(1),LOG((CJ400+CK400)))</f>
        <v>2.2178668747602694E-2</v>
      </c>
      <c r="CM400" s="1">
        <f>IF((CG400+CH400+CI400)=0, LOG(1),LOG((CG400+CH400+CI400)))</f>
        <v>0.38983908492668773</v>
      </c>
      <c r="CN400" s="1">
        <f>IF((CL400=0),1,EXP((BZ$2*CL400)+(CB$2*F400)))</f>
        <v>1.0190306868266295</v>
      </c>
      <c r="CO400" s="1">
        <f>IF((CM400=0),1,EXP((BZ$2*CM400)+(CA$2*AJ400)))</f>
        <v>1.3928656201363845</v>
      </c>
      <c r="CP400" s="1">
        <f>CN400+CO400</f>
        <v>2.4118963069630137</v>
      </c>
      <c r="CQ400" s="2">
        <f>CN400/CP400</f>
        <v>0.42250186456388822</v>
      </c>
      <c r="CR400" s="2">
        <f>CO400/CP400</f>
        <v>0.57749813543611184</v>
      </c>
      <c r="CS400" s="1">
        <f>CJ400+CK400</f>
        <v>1.0523947399671176</v>
      </c>
      <c r="CT400" s="1">
        <f>IF((CS400=0),CJ400,CJ400/CS400)</f>
        <v>0.1350057954723029</v>
      </c>
      <c r="CU400" s="4">
        <f>IF((CS400=0),CK400,CK400/CS400)</f>
        <v>0.86499420452769704</v>
      </c>
      <c r="CV400" s="1">
        <f>CI400+CH400+CG400</f>
        <v>2.4537995638215944</v>
      </c>
      <c r="CW400" s="1">
        <f>IF((CV400=0),CI400,CI400/CV400)</f>
        <v>4.9083160535758556E-2</v>
      </c>
      <c r="CX400" s="1">
        <f>IF((CV400=0),CH400,CH400/CV400)</f>
        <v>0</v>
      </c>
      <c r="CY400" s="1">
        <f>IF((CV400=0),CG400,CG400/CV400)</f>
        <v>0.95091683946424144</v>
      </c>
      <c r="CZ400" s="1">
        <f>CT400*CQ400</f>
        <v>5.7040200313978912E-2</v>
      </c>
      <c r="DA400" s="1">
        <f>CU400*CQ400</f>
        <v>0.36546166424990928</v>
      </c>
      <c r="DB400" s="1">
        <f>CW400*CR400</f>
        <v>2.8345433690711914E-2</v>
      </c>
      <c r="DC400" s="1">
        <f>CX400*CR400</f>
        <v>0</v>
      </c>
      <c r="DD400" s="1">
        <f>CY400*CR400</f>
        <v>0.54915270174539987</v>
      </c>
      <c r="DE400" s="1">
        <f>IF(($AM400="Bicycle"),1,0)</f>
        <v>1</v>
      </c>
      <c r="DF400" s="1">
        <f>IF(($AM400="Walk"),1,0)</f>
        <v>0</v>
      </c>
      <c r="DG400" s="1">
        <f>IF(($AM400="Car"),1,0)</f>
        <v>0</v>
      </c>
      <c r="DH400" s="1">
        <f>IF(($AM400="Rail"),1,0)</f>
        <v>0</v>
      </c>
      <c r="DI400" s="1">
        <f>IF(($AM400="Bus"),1,0)</f>
        <v>0</v>
      </c>
      <c r="DJ400" s="1" t="e">
        <f>DE400*LOG(CZ400)+DF400*LOG(DA400)+DG400*LOG(DB400)+DH400*LOG(DD400)+DI400*LOG(DC400)</f>
        <v>#NUM!</v>
      </c>
      <c r="DK400" s="1">
        <v>1720.924681</v>
      </c>
      <c r="DL400" s="1">
        <f>(0-(CZ400*BH400*$BY$2))/100</f>
        <v>7.8377604305406356E-2</v>
      </c>
      <c r="DM400" s="1">
        <f t="shared" si="30"/>
        <v>4.4706742497101545E-3</v>
      </c>
      <c r="DO400" s="1">
        <f>(0-(DA400*BK400*$BY$2))/100</f>
        <v>1.2078110103783393</v>
      </c>
      <c r="DP400" s="1">
        <f t="shared" si="31"/>
        <v>0.44140862195223229</v>
      </c>
      <c r="DR400" s="1">
        <f>(0-(DB400*AV400*$BY$2))/100</f>
        <v>4.26422174590547E-2</v>
      </c>
      <c r="DS400" s="1">
        <f t="shared" si="32"/>
        <v>1.208712147410553E-3</v>
      </c>
      <c r="DU400" s="1">
        <f>(0-(DC400*BT400*$BY$2))/100</f>
        <v>0</v>
      </c>
      <c r="DV400" s="1">
        <f t="shared" si="33"/>
        <v>0</v>
      </c>
      <c r="DX400" s="1">
        <f>(0-(DD400*BE400*$BY$2))/100</f>
        <v>2.1401389739627787</v>
      </c>
      <c r="DY400" s="1">
        <f t="shared" si="34"/>
        <v>1.1752630996622879</v>
      </c>
      <c r="EB400" s="1" t="s">
        <v>167</v>
      </c>
    </row>
    <row r="401" spans="1:132" x14ac:dyDescent="0.25">
      <c r="A401" s="1">
        <v>256680</v>
      </c>
      <c r="B401" s="1" t="s">
        <v>92</v>
      </c>
      <c r="C401" s="1">
        <v>200</v>
      </c>
      <c r="D401" s="1" t="s">
        <v>84</v>
      </c>
      <c r="E401" s="1">
        <v>0</v>
      </c>
      <c r="F401" s="1">
        <v>0</v>
      </c>
      <c r="G401" s="1">
        <v>0</v>
      </c>
      <c r="H401" s="1">
        <v>1</v>
      </c>
      <c r="I401" s="1">
        <v>0</v>
      </c>
      <c r="J401" s="3">
        <v>0.84501157407407401</v>
      </c>
      <c r="K401" s="3">
        <v>0.85922453703703694</v>
      </c>
      <c r="L401" s="1">
        <v>1</v>
      </c>
      <c r="M401" s="1" t="s">
        <v>76</v>
      </c>
      <c r="N401" s="1">
        <v>0</v>
      </c>
      <c r="O401" s="1">
        <v>0</v>
      </c>
      <c r="P401" s="1">
        <v>0</v>
      </c>
      <c r="Q401" s="1">
        <v>0</v>
      </c>
      <c r="R401" s="1">
        <v>1</v>
      </c>
      <c r="S401" s="1">
        <v>0</v>
      </c>
      <c r="T401" s="1">
        <v>1228</v>
      </c>
      <c r="U401" s="1">
        <v>20.466666666666701</v>
      </c>
      <c r="V401" s="1">
        <v>1539.7641679999999</v>
      </c>
      <c r="W401" s="1">
        <v>35.438745699999998</v>
      </c>
      <c r="X401" s="1">
        <v>139.6457953</v>
      </c>
      <c r="Y401" s="1">
        <v>104</v>
      </c>
      <c r="Z401" s="1">
        <v>1003017</v>
      </c>
      <c r="AA401" s="1">
        <v>100301701</v>
      </c>
      <c r="AB401" s="1">
        <v>35.425785189999999</v>
      </c>
      <c r="AC401" s="1">
        <v>139.6517873</v>
      </c>
      <c r="AD401" s="1">
        <v>104</v>
      </c>
      <c r="AE401" s="1">
        <v>1003012</v>
      </c>
      <c r="AF401" s="1">
        <v>100301201</v>
      </c>
      <c r="AG401" s="1">
        <v>41.24</v>
      </c>
      <c r="AH401" s="1">
        <v>0</v>
      </c>
      <c r="AI401" s="1">
        <v>0</v>
      </c>
      <c r="AJ401" s="1">
        <v>0</v>
      </c>
      <c r="AK401" s="1">
        <v>0</v>
      </c>
      <c r="AL401" s="1">
        <v>410</v>
      </c>
      <c r="AM401" s="1" t="s">
        <v>39</v>
      </c>
      <c r="AN401" s="1">
        <v>1</v>
      </c>
      <c r="AO401" s="1">
        <v>0</v>
      </c>
      <c r="AP401" s="1">
        <v>0</v>
      </c>
      <c r="AQ401" s="1">
        <v>0</v>
      </c>
      <c r="AR401" s="1">
        <v>0</v>
      </c>
      <c r="AS401" s="1">
        <v>9.3000000000000007</v>
      </c>
      <c r="AT401" s="1">
        <v>1</v>
      </c>
      <c r="AU401" s="1">
        <v>2115</v>
      </c>
      <c r="AV401" s="1">
        <v>11.6</v>
      </c>
      <c r="AW401" s="1">
        <v>1</v>
      </c>
      <c r="AX401" s="1">
        <v>3</v>
      </c>
      <c r="AY401" s="1">
        <v>130</v>
      </c>
      <c r="AZ401" s="1">
        <v>0</v>
      </c>
      <c r="BA401" s="1">
        <v>356</v>
      </c>
      <c r="BB401" s="1">
        <v>4.3</v>
      </c>
      <c r="BC401" s="1">
        <v>736</v>
      </c>
      <c r="BD401" s="1">
        <v>9.1999999999999993</v>
      </c>
      <c r="BE401" s="1">
        <v>16.5</v>
      </c>
      <c r="BF401" s="1">
        <v>1</v>
      </c>
      <c r="BG401" s="1">
        <v>1869</v>
      </c>
      <c r="BH401" s="1">
        <v>9.3000000000000007</v>
      </c>
      <c r="BI401" s="1">
        <v>1</v>
      </c>
      <c r="BJ401" s="1">
        <v>1869</v>
      </c>
      <c r="BK401" s="1">
        <v>23.4</v>
      </c>
      <c r="BL401" s="1">
        <v>1</v>
      </c>
      <c r="BM401" s="1">
        <v>1.1000000000000001</v>
      </c>
      <c r="BN401" s="1">
        <v>4</v>
      </c>
      <c r="BO401" s="1">
        <v>210</v>
      </c>
      <c r="BP401" s="1">
        <v>180</v>
      </c>
      <c r="BQ401" s="1">
        <v>2.7</v>
      </c>
      <c r="BR401" s="1">
        <v>397</v>
      </c>
      <c r="BS401" s="1">
        <v>6</v>
      </c>
      <c r="BT401" s="1">
        <v>12.7</v>
      </c>
      <c r="CG401" s="1">
        <f>AW401*EXP((BE401/100)+(L401*CC$2)+BU$2)</f>
        <v>1.9804201120441625</v>
      </c>
      <c r="CH401" s="1">
        <f>BL401*EXP((BT401/100)+BV$2)</f>
        <v>0.1508535168639254</v>
      </c>
      <c r="CI401" s="1">
        <f>AT401*EXP((AV401/100)+(L401*CD$2)+BW$2)</f>
        <v>0.11912265528662624</v>
      </c>
      <c r="CJ401" s="1">
        <f>BF401*EXP((BH401/100)+(L401*CE$2)+BX$2)</f>
        <v>0.13884885660680002</v>
      </c>
      <c r="CK401" s="1">
        <f>BI401*EXP((BK401/100)+(L401*CF$2))</f>
        <v>0.87025918317933659</v>
      </c>
      <c r="CL401" s="1">
        <f>IF((CJ401+CK401)=0, LOG(1),LOG((CJ401+CK401)))</f>
        <v>3.9376663073377597E-3</v>
      </c>
      <c r="CM401" s="1">
        <f>IF((CG401+CH401+CI401)=0, LOG(1),LOG((CG401+CH401+CI401)))</f>
        <v>0.35225900206015565</v>
      </c>
      <c r="CN401" s="1">
        <f>IF((CL401=0),1,EXP((BZ$2*CL401)+(CB$2*F401)))</f>
        <v>1.0033526238748995</v>
      </c>
      <c r="CO401" s="1">
        <f>IF((CM401=0),1,EXP((BZ$2*CM401)+(CA$2*AJ401)))</f>
        <v>1.349076321193815</v>
      </c>
      <c r="CP401" s="1">
        <f>CN401+CO401</f>
        <v>2.3524289450687146</v>
      </c>
      <c r="CQ401" s="2">
        <f>CN401/CP401</f>
        <v>0.42651771734835187</v>
      </c>
      <c r="CR401" s="2">
        <f>CO401/CP401</f>
        <v>0.57348228265164813</v>
      </c>
      <c r="CS401" s="1">
        <f>CJ401+CK401</f>
        <v>1.0091080397861365</v>
      </c>
      <c r="CT401" s="1">
        <f>IF((CS401=0),CJ401,CJ401/CS401)</f>
        <v>0.13759563013314877</v>
      </c>
      <c r="CU401" s="4">
        <f>IF((CS401=0),CK401,CK401/CS401)</f>
        <v>0.86240436986685132</v>
      </c>
      <c r="CV401" s="1">
        <f>CI401+CH401+CG401</f>
        <v>2.2503962841947143</v>
      </c>
      <c r="CW401" s="1">
        <f>IF((CV401=0),CI401,CI401/CV401)</f>
        <v>5.2934079265622901E-2</v>
      </c>
      <c r="CX401" s="1">
        <f>IF((CV401=0),CH401,CH401/CV401)</f>
        <v>6.7034201008693492E-2</v>
      </c>
      <c r="CY401" s="1">
        <f>IF((CV401=0),CG401,CG401/CV401)</f>
        <v>0.8800317197256835</v>
      </c>
      <c r="CZ401" s="1">
        <f>CT401*CQ401</f>
        <v>5.8686974081498713E-2</v>
      </c>
      <c r="DA401" s="1">
        <f>CU401*CQ401</f>
        <v>0.36783074326685317</v>
      </c>
      <c r="DB401" s="1">
        <f>CW401*CR401</f>
        <v>3.0356756607312699E-2</v>
      </c>
      <c r="DC401" s="1">
        <f>CX401*CR401</f>
        <v>3.8442926610194959E-2</v>
      </c>
      <c r="DD401" s="1">
        <f>CY401*CR401</f>
        <v>0.5046825994341404</v>
      </c>
      <c r="DE401" s="1">
        <f>IF(($AM401="Bicycle"),1,0)</f>
        <v>1</v>
      </c>
      <c r="DF401" s="1">
        <f>IF(($AM401="Walk"),1,0)</f>
        <v>0</v>
      </c>
      <c r="DG401" s="1">
        <f>IF(($AM401="Car"),1,0)</f>
        <v>0</v>
      </c>
      <c r="DH401" s="1">
        <f>IF(($AM401="Rail"),1,0)</f>
        <v>0</v>
      </c>
      <c r="DI401" s="1">
        <f>IF(($AM401="Bus"),1,0)</f>
        <v>0</v>
      </c>
      <c r="DJ401" s="1">
        <f>DE401*LOG(CZ401)+DF401*LOG(DA401)+DG401*LOG(DB401)+DH401*LOG(DD401)+DI401*LOG(DC401)</f>
        <v>-1.2314582822667288</v>
      </c>
      <c r="DK401" s="1">
        <v>1539.7641679999999</v>
      </c>
      <c r="DL401" s="1">
        <f>(0-(CZ401*BH401*$BY$2))/100</f>
        <v>6.4651353247410615E-2</v>
      </c>
      <c r="DM401" s="1">
        <f t="shared" si="30"/>
        <v>3.7941922923646044E-3</v>
      </c>
      <c r="DO401" s="1">
        <f>(0-(DA401*BK401*$BY$2))/100</f>
        <v>1.0195695007560306</v>
      </c>
      <c r="DP401" s="1">
        <f t="shared" si="31"/>
        <v>0.37502900727530514</v>
      </c>
      <c r="DR401" s="1">
        <f>(0-(DB401*AV401*$BY$2))/100</f>
        <v>4.1712508796719436E-2</v>
      </c>
      <c r="DS401" s="1">
        <f t="shared" si="32"/>
        <v>1.2662564770224017E-3</v>
      </c>
      <c r="DU401" s="1">
        <f>(0-(DC401*BT401*$BY$2))/100</f>
        <v>5.7832653194209854E-2</v>
      </c>
      <c r="DV401" s="1">
        <f t="shared" si="33"/>
        <v>2.2232564424178665E-3</v>
      </c>
      <c r="DX401" s="1">
        <f>(0-(DD401*BE401*$BY$2))/100</f>
        <v>0.98640491811471331</v>
      </c>
      <c r="DY401" s="1">
        <f t="shared" si="34"/>
        <v>0.49782139816875393</v>
      </c>
      <c r="EB401" s="1" t="s">
        <v>167</v>
      </c>
    </row>
    <row r="402" spans="1:132" x14ac:dyDescent="0.25">
      <c r="A402" s="1">
        <v>255695</v>
      </c>
      <c r="B402" s="1" t="s">
        <v>111</v>
      </c>
      <c r="C402" s="1">
        <v>999</v>
      </c>
      <c r="D402" s="1" t="s">
        <v>85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3">
        <v>0.45908564814814817</v>
      </c>
      <c r="K402" s="3">
        <v>0.49802083333333336</v>
      </c>
      <c r="L402" s="1">
        <v>0</v>
      </c>
      <c r="M402" s="1" t="s">
        <v>82</v>
      </c>
      <c r="N402" s="1">
        <v>0</v>
      </c>
      <c r="O402" s="1">
        <v>0</v>
      </c>
      <c r="P402" s="1">
        <v>1</v>
      </c>
      <c r="Q402" s="1">
        <v>0</v>
      </c>
      <c r="R402" s="1">
        <v>0</v>
      </c>
      <c r="S402" s="1">
        <v>0</v>
      </c>
      <c r="T402" s="1">
        <v>3364</v>
      </c>
      <c r="U402" s="1">
        <v>56.066666666666698</v>
      </c>
      <c r="V402" s="1">
        <v>1621.6626080000001</v>
      </c>
      <c r="W402" s="1">
        <v>35.489058559999997</v>
      </c>
      <c r="X402" s="1">
        <v>139.6364183</v>
      </c>
      <c r="Y402" s="1">
        <v>102</v>
      </c>
      <c r="Z402" s="1">
        <v>1001014</v>
      </c>
      <c r="AA402" s="1">
        <v>100101403</v>
      </c>
      <c r="AB402" s="1">
        <v>35.48830753</v>
      </c>
      <c r="AC402" s="1">
        <v>139.6185279</v>
      </c>
      <c r="AD402" s="1">
        <v>102</v>
      </c>
      <c r="AE402" s="1">
        <v>1001017</v>
      </c>
      <c r="AF402" s="1">
        <v>100101703</v>
      </c>
      <c r="AG402" s="1">
        <v>41.24</v>
      </c>
      <c r="AH402" s="1">
        <v>0</v>
      </c>
      <c r="AI402" s="1">
        <v>0</v>
      </c>
      <c r="AJ402" s="1">
        <v>0</v>
      </c>
      <c r="AK402" s="1">
        <v>0</v>
      </c>
      <c r="AL402" s="1">
        <v>100</v>
      </c>
      <c r="AM402" s="1" t="s">
        <v>41</v>
      </c>
      <c r="AN402" s="1">
        <v>0</v>
      </c>
      <c r="AO402" s="1">
        <v>0</v>
      </c>
      <c r="AP402" s="1">
        <v>1</v>
      </c>
      <c r="AQ402" s="1">
        <v>0</v>
      </c>
      <c r="AR402" s="1">
        <v>0</v>
      </c>
      <c r="AS402" s="1">
        <v>11.7</v>
      </c>
      <c r="AT402" s="1">
        <v>1</v>
      </c>
      <c r="AU402" s="1">
        <v>3303</v>
      </c>
      <c r="AV402" s="1">
        <v>11.7</v>
      </c>
      <c r="AW402" s="1">
        <v>1</v>
      </c>
      <c r="AX402" s="1">
        <v>26</v>
      </c>
      <c r="AY402" s="1">
        <v>430</v>
      </c>
      <c r="AZ402" s="1">
        <v>2</v>
      </c>
      <c r="BA402" s="1">
        <v>1106</v>
      </c>
      <c r="BB402" s="1">
        <v>13.2</v>
      </c>
      <c r="BC402" s="1">
        <v>1056</v>
      </c>
      <c r="BD402" s="1">
        <v>12.6</v>
      </c>
      <c r="BE402" s="1">
        <v>51.8</v>
      </c>
      <c r="BF402" s="1">
        <v>1</v>
      </c>
      <c r="BG402" s="1">
        <v>1883</v>
      </c>
      <c r="BH402" s="1">
        <v>9.4</v>
      </c>
      <c r="BI402" s="1">
        <v>1</v>
      </c>
      <c r="BJ402" s="1">
        <v>1883</v>
      </c>
      <c r="BK402" s="1">
        <v>24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CG402" s="1">
        <f>AW402*EXP((BE402/100)+(L402*CC$2)+BU$2)</f>
        <v>2.5157898250621109</v>
      </c>
      <c r="CH402" s="1">
        <f>BL402*EXP((BT402/100)+BV$2)</f>
        <v>0</v>
      </c>
      <c r="CI402" s="1">
        <f>AT402*EXP((AV402/100)+(L402*CD$2)+BW$2)</f>
        <v>0.2673686129098759</v>
      </c>
      <c r="CJ402" s="1">
        <f>BF402*EXP((BH402/100)+(L402*CE$2)+BX$2)</f>
        <v>0.34320182286645179</v>
      </c>
      <c r="CK402" s="1">
        <f>BI402*EXP((BK402/100)+(L402*CF$2))</f>
        <v>1.2712491503214047</v>
      </c>
      <c r="CL402" s="1">
        <f>IF((CJ402+CK402)=0, LOG(1),LOG((CJ402+CK402)))</f>
        <v>0.20802486112322113</v>
      </c>
      <c r="CM402" s="1">
        <f>IF((CG402+CH402+CI402)=0, LOG(1),LOG((CG402+CH402+CI402)))</f>
        <v>0.44453793029321276</v>
      </c>
      <c r="CN402" s="1">
        <f>IF((CL402=0),1,EXP((BZ$2*CL402)+(CB$2*F402)))</f>
        <v>1.1934176097599927</v>
      </c>
      <c r="CO402" s="1">
        <f>IF((CM402=0),1,EXP((BZ$2*CM402)+(CA$2*AJ402)))</f>
        <v>1.4591546201858208</v>
      </c>
      <c r="CP402" s="1">
        <f>CN402+CO402</f>
        <v>2.6525722299458137</v>
      </c>
      <c r="CQ402" s="2">
        <f>CN402/CP402</f>
        <v>0.44990956185361697</v>
      </c>
      <c r="CR402" s="2">
        <f>CO402/CP402</f>
        <v>0.55009043814638292</v>
      </c>
      <c r="CS402" s="1">
        <f>CJ402+CK402</f>
        <v>1.6144509731878565</v>
      </c>
      <c r="CT402" s="1">
        <f>IF((CS402=0),CJ402,CJ402/CS402)</f>
        <v>0.21258113660074399</v>
      </c>
      <c r="CU402" s="4">
        <f>IF((CS402=0),CK402,CK402/CS402)</f>
        <v>0.78741886339925604</v>
      </c>
      <c r="CV402" s="1">
        <f>CI402+CH402+CG402</f>
        <v>2.7831584379719869</v>
      </c>
      <c r="CW402" s="1">
        <f>IF((CV402=0),CI402,CI402/CV402)</f>
        <v>9.6066615993554524E-2</v>
      </c>
      <c r="CX402" s="1">
        <f>IF((CV402=0),CH402,CH402/CV402)</f>
        <v>0</v>
      </c>
      <c r="CY402" s="1">
        <f>IF((CV402=0),CG402,CG402/CV402)</f>
        <v>0.90393338400644541</v>
      </c>
      <c r="CZ402" s="1">
        <f>CT402*CQ402</f>
        <v>9.5642286026384624E-2</v>
      </c>
      <c r="DA402" s="1">
        <f>CU402*CQ402</f>
        <v>0.35426727582723233</v>
      </c>
      <c r="DB402" s="1">
        <f>CW402*CR402</f>
        <v>5.2845326883134723E-2</v>
      </c>
      <c r="DC402" s="1">
        <f>CX402*CR402</f>
        <v>0</v>
      </c>
      <c r="DD402" s="1">
        <f>CY402*CR402</f>
        <v>0.49724511126324816</v>
      </c>
      <c r="DE402" s="1">
        <f>IF(($AM402="Bicycle"),1,0)</f>
        <v>0</v>
      </c>
      <c r="DF402" s="1">
        <f>IF(($AM402="Walk"),1,0)</f>
        <v>0</v>
      </c>
      <c r="DG402" s="1">
        <f>IF(($AM402="Car"),1,0)</f>
        <v>1</v>
      </c>
      <c r="DH402" s="1">
        <f>IF(($AM402="Rail"),1,0)</f>
        <v>0</v>
      </c>
      <c r="DI402" s="1">
        <f>IF(($AM402="Bus"),1,0)</f>
        <v>0</v>
      </c>
      <c r="DJ402" s="1" t="e">
        <f>DE402*LOG(CZ402)+DF402*LOG(DA402)+DG402*LOG(DB402)+DH402*LOG(DD402)+DI402*LOG(DC402)</f>
        <v>#NUM!</v>
      </c>
      <c r="DK402" s="1">
        <v>1621.6626080000001</v>
      </c>
      <c r="DL402" s="1">
        <f>(0-(CZ402*BH402*$BY$2))/100</f>
        <v>0.10649537693426454</v>
      </c>
      <c r="DM402" s="1">
        <f t="shared" si="30"/>
        <v>1.0185461301234574E-2</v>
      </c>
      <c r="DO402" s="1">
        <f>(0-(DA402*BK402*$BY$2))/100</f>
        <v>1.0071524950025863</v>
      </c>
      <c r="DP402" s="1">
        <f t="shared" si="31"/>
        <v>0.3568011707471665</v>
      </c>
      <c r="DR402" s="1">
        <f>(0-(DB402*AV402*$BY$2))/100</f>
        <v>7.3239505579388894E-2</v>
      </c>
      <c r="DS402" s="1">
        <f t="shared" si="32"/>
        <v>3.8703656131019756E-3</v>
      </c>
      <c r="DU402" s="1">
        <f>(0-(DC402*BT402*$BY$2))/100</f>
        <v>0</v>
      </c>
      <c r="DV402" s="1">
        <f t="shared" si="33"/>
        <v>0</v>
      </c>
      <c r="DX402" s="1">
        <f>(0-(DD402*BE402*$BY$2))/100</f>
        <v>3.0510774714799336</v>
      </c>
      <c r="DY402" s="1">
        <f t="shared" si="34"/>
        <v>1.5171333567788294</v>
      </c>
      <c r="EB402" s="1" t="s">
        <v>167</v>
      </c>
    </row>
    <row r="403" spans="1:132" x14ac:dyDescent="0.25">
      <c r="A403" s="1">
        <v>256588</v>
      </c>
      <c r="B403" s="1" t="s">
        <v>103</v>
      </c>
      <c r="C403" s="1">
        <v>500</v>
      </c>
      <c r="D403" s="1" t="s">
        <v>8</v>
      </c>
      <c r="E403" s="1">
        <v>0</v>
      </c>
      <c r="F403" s="1">
        <v>0</v>
      </c>
      <c r="G403" s="1">
        <v>0</v>
      </c>
      <c r="H403" s="1">
        <v>0</v>
      </c>
      <c r="I403" s="1">
        <v>1</v>
      </c>
      <c r="J403" s="3">
        <v>0.74784722222222222</v>
      </c>
      <c r="K403" s="3">
        <v>0.75449074074074074</v>
      </c>
      <c r="L403" s="1">
        <v>1</v>
      </c>
      <c r="M403" s="1" t="s">
        <v>76</v>
      </c>
      <c r="N403" s="1">
        <v>0</v>
      </c>
      <c r="O403" s="1">
        <v>0</v>
      </c>
      <c r="P403" s="1">
        <v>0</v>
      </c>
      <c r="Q403" s="1">
        <v>0</v>
      </c>
      <c r="R403" s="1">
        <v>1</v>
      </c>
      <c r="S403" s="1">
        <v>0</v>
      </c>
      <c r="T403" s="1">
        <v>574</v>
      </c>
      <c r="U403" s="1">
        <v>9.56666666666667</v>
      </c>
      <c r="V403" s="1">
        <v>2254.381331</v>
      </c>
      <c r="W403" s="1">
        <v>35.443777519999998</v>
      </c>
      <c r="X403" s="1">
        <v>139.6373892</v>
      </c>
      <c r="Y403" s="1">
        <v>104</v>
      </c>
      <c r="Z403" s="1">
        <v>1003002</v>
      </c>
      <c r="AA403" s="1">
        <v>100300216</v>
      </c>
      <c r="AB403" s="1">
        <v>35.460755859999999</v>
      </c>
      <c r="AC403" s="1">
        <v>139.6237797</v>
      </c>
      <c r="AD403" s="1">
        <v>103</v>
      </c>
      <c r="AE403" s="1">
        <v>1002001</v>
      </c>
      <c r="AF403" s="1">
        <v>100200102</v>
      </c>
      <c r="AG403" s="1">
        <v>33</v>
      </c>
      <c r="AH403" s="1">
        <v>33</v>
      </c>
      <c r="AI403" s="1">
        <v>1</v>
      </c>
      <c r="AJ403" s="1">
        <v>0</v>
      </c>
      <c r="AK403" s="1">
        <v>0</v>
      </c>
      <c r="AL403" s="1">
        <v>200</v>
      </c>
      <c r="AM403" s="1" t="s">
        <v>42</v>
      </c>
      <c r="AN403" s="1">
        <v>0</v>
      </c>
      <c r="AO403" s="1">
        <v>0</v>
      </c>
      <c r="AP403" s="1">
        <v>0</v>
      </c>
      <c r="AQ403" s="1">
        <v>1</v>
      </c>
      <c r="AR403" s="1">
        <v>0</v>
      </c>
      <c r="AS403" s="1">
        <v>19.3</v>
      </c>
      <c r="AT403" s="1">
        <v>1</v>
      </c>
      <c r="AU403" s="1">
        <v>3565</v>
      </c>
      <c r="AV403" s="1">
        <v>11</v>
      </c>
      <c r="AW403" s="1">
        <v>1</v>
      </c>
      <c r="AX403" s="1">
        <v>5</v>
      </c>
      <c r="AY403" s="1">
        <v>200</v>
      </c>
      <c r="AZ403" s="1">
        <v>0</v>
      </c>
      <c r="BA403" s="1">
        <v>407</v>
      </c>
      <c r="BB403" s="1">
        <v>4.9000000000000004</v>
      </c>
      <c r="BC403" s="1">
        <v>784</v>
      </c>
      <c r="BD403" s="1">
        <v>9.4</v>
      </c>
      <c r="BE403" s="1">
        <v>19.3</v>
      </c>
      <c r="BF403" s="1">
        <v>1</v>
      </c>
      <c r="BG403" s="1">
        <v>2401</v>
      </c>
      <c r="BH403" s="1">
        <v>12</v>
      </c>
      <c r="BI403" s="1">
        <v>1</v>
      </c>
      <c r="BJ403" s="1">
        <v>2401</v>
      </c>
      <c r="BK403" s="1">
        <v>28.9</v>
      </c>
      <c r="BL403" s="1">
        <v>1</v>
      </c>
      <c r="BM403" s="1">
        <v>2.27</v>
      </c>
      <c r="BN403" s="1">
        <v>14</v>
      </c>
      <c r="BO403" s="1">
        <v>210</v>
      </c>
      <c r="BP403" s="1">
        <v>75</v>
      </c>
      <c r="BQ403" s="1">
        <v>1.1000000000000001</v>
      </c>
      <c r="BR403" s="1">
        <v>280</v>
      </c>
      <c r="BS403" s="1">
        <v>4.2</v>
      </c>
      <c r="BT403" s="1">
        <v>19.3</v>
      </c>
      <c r="CG403" s="1">
        <f>AW403*EXP((BE403/100)+(L403*CC$2)+BU$2)</f>
        <v>2.0366554965676116</v>
      </c>
      <c r="CH403" s="1">
        <f>BL403*EXP((BT403/100)+BV$2)</f>
        <v>0.16114575709249584</v>
      </c>
      <c r="CI403" s="1">
        <f>AT403*EXP((AV403/100)+(L403*CD$2)+BW$2)</f>
        <v>0.11841005928071099</v>
      </c>
      <c r="CJ403" s="1">
        <f>BF403*EXP((BH403/100)+(L403*CE$2)+BX$2)</f>
        <v>0.14264884472835096</v>
      </c>
      <c r="CK403" s="1">
        <f>BI403*EXP((BK403/100)+(L403*CF$2))</f>
        <v>0.91946417232328981</v>
      </c>
      <c r="CL403" s="1">
        <f>IF((CJ403+CK403)=0, LOG(1),LOG((CJ403+CK403)))</f>
        <v>2.6170731501012599E-2</v>
      </c>
      <c r="CM403" s="1">
        <f>IF((CG403+CH403+CI403)=0, LOG(1),LOG((CG403+CH403+CI403)))</f>
        <v>0.36477817848274929</v>
      </c>
      <c r="CN403" s="1">
        <f>IF((CL403=0),1,EXP((BZ$2*CL403)+(CB$2*F403)))</f>
        <v>1.0224943893953575</v>
      </c>
      <c r="CO403" s="1">
        <f>IF((CM403=0),1,EXP((BZ$2*CM403)+(CA$2*AJ403)))</f>
        <v>1.3635089015117701</v>
      </c>
      <c r="CP403" s="1">
        <f>CN403+CO403</f>
        <v>2.3860032909071274</v>
      </c>
      <c r="CQ403" s="2">
        <f>CN403/CP403</f>
        <v>0.42853854950326514</v>
      </c>
      <c r="CR403" s="2">
        <f>CO403/CP403</f>
        <v>0.57146145049673491</v>
      </c>
      <c r="CS403" s="1">
        <f>CJ403+CK403</f>
        <v>1.0621130170516409</v>
      </c>
      <c r="CT403" s="1">
        <f>IF((CS403=0),CJ403,CJ403/CS403)</f>
        <v>0.1343066532828448</v>
      </c>
      <c r="CU403" s="4">
        <f>IF((CS403=0),CK403,CK403/CS403)</f>
        <v>0.86569334671715514</v>
      </c>
      <c r="CV403" s="1">
        <f>CI403+CH403+CG403</f>
        <v>2.3162113129408182</v>
      </c>
      <c r="CW403" s="1">
        <f>IF((CV403=0),CI403,CI403/CV403)</f>
        <v>5.1122304178011113E-2</v>
      </c>
      <c r="CX403" s="1">
        <f>IF((CV403=0),CH403,CH403/CV403)</f>
        <v>6.9572994567535518E-2</v>
      </c>
      <c r="CY403" s="1">
        <f>IF((CV403=0),CG403,CG403/CV403)</f>
        <v>0.87930470125445348</v>
      </c>
      <c r="CZ403" s="1">
        <f>CT403*CQ403</f>
        <v>5.7555578386468256E-2</v>
      </c>
      <c r="DA403" s="1">
        <f>CU403*CQ403</f>
        <v>0.37098297111679684</v>
      </c>
      <c r="DB403" s="1">
        <f>CW403*CR403</f>
        <v>2.9214426098301521E-2</v>
      </c>
      <c r="DC403" s="1">
        <f>CX403*CR403</f>
        <v>3.9758284390965307E-2</v>
      </c>
      <c r="DD403" s="1">
        <f>CY403*CR403</f>
        <v>0.50248874000746813</v>
      </c>
      <c r="DE403" s="1">
        <f>IF(($AM403="Bicycle"),1,0)</f>
        <v>0</v>
      </c>
      <c r="DF403" s="1">
        <f>IF(($AM403="Walk"),1,0)</f>
        <v>0</v>
      </c>
      <c r="DG403" s="1">
        <f>IF(($AM403="Car"),1,0)</f>
        <v>0</v>
      </c>
      <c r="DH403" s="1">
        <f>IF(($AM403="Rail"),1,0)</f>
        <v>1</v>
      </c>
      <c r="DI403" s="1">
        <f>IF(($AM403="Bus"),1,0)</f>
        <v>0</v>
      </c>
      <c r="DJ403" s="1">
        <f>DE403*LOG(CZ403)+DF403*LOG(DA403)+DG403*LOG(DB403)+DH403*LOG(DD403)+DI403*LOG(DC403)</f>
        <v>-0.29887366566351892</v>
      </c>
      <c r="DK403" s="1">
        <v>2254.381331</v>
      </c>
      <c r="DL403" s="1">
        <f>(0-(CZ403*BH403*$BY$2))/100</f>
        <v>8.1812868882529366E-2</v>
      </c>
      <c r="DM403" s="1">
        <f t="shared" si="30"/>
        <v>4.7087869879902681E-3</v>
      </c>
      <c r="DO403" s="1">
        <f>(0-(DA403*BK403*$BY$2))/100</f>
        <v>1.270003071390849</v>
      </c>
      <c r="DP403" s="1">
        <f t="shared" si="31"/>
        <v>0.47114951275203459</v>
      </c>
      <c r="DR403" s="1">
        <f>(0-(DB403*AV403*$BY$2))/100</f>
        <v>3.8066504393816245E-2</v>
      </c>
      <c r="DS403" s="1">
        <f t="shared" si="32"/>
        <v>1.1120910794338147E-3</v>
      </c>
      <c r="DU403" s="1">
        <f>(0-(DC403*BT403*$BY$2))/100</f>
        <v>9.0894561398842125E-2</v>
      </c>
      <c r="DV403" s="1">
        <f t="shared" si="33"/>
        <v>3.6138118216872224E-3</v>
      </c>
      <c r="DX403" s="1">
        <f>(0-(DD403*BE403*$BY$2))/100</f>
        <v>1.1487792879014289</v>
      </c>
      <c r="DY403" s="1">
        <f t="shared" si="34"/>
        <v>0.57724865692426552</v>
      </c>
      <c r="EB403" s="1" t="s">
        <v>167</v>
      </c>
    </row>
    <row r="404" spans="1:132" x14ac:dyDescent="0.25">
      <c r="A404" s="1">
        <v>255546</v>
      </c>
      <c r="B404" s="1" t="s">
        <v>102</v>
      </c>
      <c r="C404" s="1">
        <v>200</v>
      </c>
      <c r="D404" s="1" t="s">
        <v>84</v>
      </c>
      <c r="E404" s="1">
        <v>0</v>
      </c>
      <c r="F404" s="1">
        <v>0</v>
      </c>
      <c r="G404" s="1">
        <v>0</v>
      </c>
      <c r="H404" s="1">
        <v>1</v>
      </c>
      <c r="I404" s="1">
        <v>0</v>
      </c>
      <c r="J404" s="3">
        <v>0.76741898148148147</v>
      </c>
      <c r="K404" s="3">
        <v>0.8175810185185185</v>
      </c>
      <c r="L404" s="1">
        <v>1</v>
      </c>
      <c r="M404" s="1" t="s">
        <v>76</v>
      </c>
      <c r="N404" s="1">
        <v>0</v>
      </c>
      <c r="O404" s="1">
        <v>0</v>
      </c>
      <c r="P404" s="1">
        <v>0</v>
      </c>
      <c r="Q404" s="1">
        <v>0</v>
      </c>
      <c r="R404" s="1">
        <v>1</v>
      </c>
      <c r="S404" s="1">
        <v>0</v>
      </c>
      <c r="T404" s="1">
        <v>4334</v>
      </c>
      <c r="U404" s="1">
        <v>72.233333333333306</v>
      </c>
      <c r="V404" s="1">
        <v>1238.8822210000001</v>
      </c>
      <c r="W404" s="1">
        <v>35.466994730000003</v>
      </c>
      <c r="X404" s="1">
        <v>139.6254265</v>
      </c>
      <c r="Y404" s="1">
        <v>102</v>
      </c>
      <c r="Z404" s="1">
        <v>1001011</v>
      </c>
      <c r="AA404" s="1">
        <v>100101101</v>
      </c>
      <c r="AB404" s="1">
        <v>35.458905129999998</v>
      </c>
      <c r="AC404" s="1">
        <v>139.6160174</v>
      </c>
      <c r="AD404" s="1">
        <v>103</v>
      </c>
      <c r="AE404" s="1">
        <v>1002005</v>
      </c>
      <c r="AF404" s="1">
        <v>100200504</v>
      </c>
      <c r="AG404" s="1">
        <v>41.24</v>
      </c>
      <c r="AH404" s="1">
        <v>0</v>
      </c>
      <c r="AI404" s="1">
        <v>0</v>
      </c>
      <c r="AJ404" s="1">
        <v>0</v>
      </c>
      <c r="AK404" s="1">
        <v>0</v>
      </c>
      <c r="AL404" s="1">
        <v>100</v>
      </c>
      <c r="AM404" s="1" t="s">
        <v>41</v>
      </c>
      <c r="AN404" s="1">
        <v>0</v>
      </c>
      <c r="AO404" s="1">
        <v>0</v>
      </c>
      <c r="AP404" s="1">
        <v>1</v>
      </c>
      <c r="AQ404" s="1">
        <v>0</v>
      </c>
      <c r="AR404" s="1">
        <v>0</v>
      </c>
      <c r="AS404" s="1">
        <v>3.8</v>
      </c>
      <c r="AT404" s="1">
        <v>1</v>
      </c>
      <c r="AU404" s="1">
        <v>1800</v>
      </c>
      <c r="AV404" s="1">
        <v>3.8</v>
      </c>
      <c r="AW404" s="1">
        <v>1</v>
      </c>
      <c r="AX404" s="1">
        <v>8</v>
      </c>
      <c r="AY404" s="1">
        <v>250</v>
      </c>
      <c r="AZ404" s="1">
        <v>1</v>
      </c>
      <c r="BA404" s="1">
        <v>659</v>
      </c>
      <c r="BB404" s="1">
        <v>8</v>
      </c>
      <c r="BC404" s="1">
        <v>132</v>
      </c>
      <c r="BD404" s="1">
        <v>1.6</v>
      </c>
      <c r="BE404" s="1">
        <v>17.600000000000001</v>
      </c>
      <c r="BF404" s="1">
        <v>1</v>
      </c>
      <c r="BG404" s="1">
        <v>1416</v>
      </c>
      <c r="BH404" s="1">
        <v>7.1</v>
      </c>
      <c r="BI404" s="1">
        <v>1</v>
      </c>
      <c r="BJ404" s="1">
        <v>1416</v>
      </c>
      <c r="BK404" s="1">
        <v>16.899999999999999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CG404" s="1">
        <f>AW404*EXP((BE404/100)+(L404*CC$2)+BU$2)</f>
        <v>2.0023249892274233</v>
      </c>
      <c r="CH404" s="1">
        <f>BL404*EXP((BT404/100)+BV$2)</f>
        <v>0</v>
      </c>
      <c r="CI404" s="1">
        <f>AT404*EXP((AV404/100)+(L404*CD$2)+BW$2)</f>
        <v>0.11018421853553796</v>
      </c>
      <c r="CJ404" s="1">
        <f>BF404*EXP((BH404/100)+(L404*CE$2)+BX$2)</f>
        <v>0.13582753812362786</v>
      </c>
      <c r="CK404" s="1">
        <f>BI404*EXP((BK404/100)+(L404*CF$2))</f>
        <v>0.81549156526275202</v>
      </c>
      <c r="CL404" s="1">
        <f>IF((CJ404+CK404)=0, LOG(1),LOG((CJ404+CK404)))</f>
        <v>-2.1673782122176452E-2</v>
      </c>
      <c r="CM404" s="1">
        <f>IF((CG404+CH404+CI404)=0, LOG(1),LOG((CG404+CH404+CI404)))</f>
        <v>0.32479861057885651</v>
      </c>
      <c r="CN404" s="1">
        <f>IF((CL404=0),1,EXP((BZ$2*CL404)+(CB$2*F404)))</f>
        <v>0.98174594608789489</v>
      </c>
      <c r="CO404" s="1">
        <f>IF((CM404=0),1,EXP((BZ$2*CM404)+(CA$2*AJ404)))</f>
        <v>1.3179517395612208</v>
      </c>
      <c r="CP404" s="1">
        <f>CN404+CO404</f>
        <v>2.2996976856491158</v>
      </c>
      <c r="CQ404" s="2">
        <f>CN404/CP404</f>
        <v>0.42690217597483293</v>
      </c>
      <c r="CR404" s="2">
        <f>CO404/CP404</f>
        <v>0.57309782402516696</v>
      </c>
      <c r="CS404" s="1">
        <f>CJ404+CK404</f>
        <v>0.95131910338637993</v>
      </c>
      <c r="CT404" s="1">
        <f>IF((CS404=0),CJ404,CJ404/CS404)</f>
        <v>0.14277810425558254</v>
      </c>
      <c r="CU404" s="4">
        <f>IF((CS404=0),CK404,CK404/CS404)</f>
        <v>0.85722189574441743</v>
      </c>
      <c r="CV404" s="1">
        <f>CI404+CH404+CG404</f>
        <v>2.1125092077629612</v>
      </c>
      <c r="CW404" s="1">
        <f>IF((CV404=0),CI404,CI404/CV404)</f>
        <v>5.2157982616424847E-2</v>
      </c>
      <c r="CX404" s="1">
        <f>IF((CV404=0),CH404,CH404/CV404)</f>
        <v>0</v>
      </c>
      <c r="CY404" s="1">
        <f>IF((CV404=0),CG404,CG404/CV404)</f>
        <v>0.94784201738357521</v>
      </c>
      <c r="CZ404" s="1">
        <f>CT404*CQ404</f>
        <v>6.0952283388269739E-2</v>
      </c>
      <c r="DA404" s="1">
        <f>CU404*CQ404</f>
        <v>0.36594989258656319</v>
      </c>
      <c r="DB404" s="1">
        <f>CW404*CR404</f>
        <v>2.9891626343015565E-2</v>
      </c>
      <c r="DC404" s="1">
        <f>CX404*CR404</f>
        <v>0</v>
      </c>
      <c r="DD404" s="1">
        <f>CY404*CR404</f>
        <v>0.54320619768215139</v>
      </c>
      <c r="DE404" s="1">
        <f>IF(($AM404="Bicycle"),1,0)</f>
        <v>0</v>
      </c>
      <c r="DF404" s="1">
        <f>IF(($AM404="Walk"),1,0)</f>
        <v>0</v>
      </c>
      <c r="DG404" s="1">
        <f>IF(($AM404="Car"),1,0)</f>
        <v>1</v>
      </c>
      <c r="DH404" s="1">
        <f>IF(($AM404="Rail"),1,0)</f>
        <v>0</v>
      </c>
      <c r="DI404" s="1">
        <f>IF(($AM404="Bus"),1,0)</f>
        <v>0</v>
      </c>
      <c r="DJ404" s="1" t="e">
        <f>DE404*LOG(CZ404)+DF404*LOG(DA404)+DG404*LOG(DB404)+DH404*LOG(DD404)+DI404*LOG(DC404)</f>
        <v>#NUM!</v>
      </c>
      <c r="DK404" s="1">
        <v>1238.8822210000001</v>
      </c>
      <c r="DL404" s="1">
        <f>(0-(CZ404*BH404*$BY$2))/100</f>
        <v>5.1262677010071533E-2</v>
      </c>
      <c r="DM404" s="1">
        <f t="shared" si="30"/>
        <v>3.1245772163592204E-3</v>
      </c>
      <c r="DO404" s="1">
        <f>(0-(DA404*BK404*$BY$2))/100</f>
        <v>0.73259049916423324</v>
      </c>
      <c r="DP404" s="1">
        <f t="shared" si="31"/>
        <v>0.26809141447908785</v>
      </c>
      <c r="DR404" s="1">
        <f>(0-(DB404*AV404*$BY$2))/100</f>
        <v>1.3455074129985461E-2</v>
      </c>
      <c r="DS404" s="1">
        <f t="shared" si="32"/>
        <v>4.0219404831110065E-4</v>
      </c>
      <c r="DU404" s="1">
        <f>(0-(DC404*BT404*$BY$2))/100</f>
        <v>0</v>
      </c>
      <c r="DV404" s="1">
        <f t="shared" si="33"/>
        <v>0</v>
      </c>
      <c r="DX404" s="1">
        <f>(0-(DD404*BE404*$BY$2))/100</f>
        <v>1.1324794697654124</v>
      </c>
      <c r="DY404" s="1">
        <f t="shared" si="34"/>
        <v>0.61516986672436857</v>
      </c>
      <c r="EB404" s="1" t="s">
        <v>167</v>
      </c>
    </row>
    <row r="405" spans="1:132" x14ac:dyDescent="0.25">
      <c r="A405" s="1">
        <v>257295</v>
      </c>
      <c r="B405" s="1" t="s">
        <v>101</v>
      </c>
      <c r="C405" s="1">
        <v>200</v>
      </c>
      <c r="D405" s="1" t="s">
        <v>84</v>
      </c>
      <c r="E405" s="1">
        <v>0</v>
      </c>
      <c r="F405" s="1">
        <v>0</v>
      </c>
      <c r="G405" s="1">
        <v>0</v>
      </c>
      <c r="H405" s="1">
        <v>1</v>
      </c>
      <c r="I405" s="1">
        <v>0</v>
      </c>
      <c r="J405" s="3">
        <v>0.79903935185185182</v>
      </c>
      <c r="K405" s="3">
        <v>0.81781250000000005</v>
      </c>
      <c r="L405" s="1">
        <v>1</v>
      </c>
      <c r="M405" s="1" t="s">
        <v>76</v>
      </c>
      <c r="N405" s="1">
        <v>0</v>
      </c>
      <c r="O405" s="1">
        <v>0</v>
      </c>
      <c r="P405" s="1">
        <v>0</v>
      </c>
      <c r="Q405" s="1">
        <v>0</v>
      </c>
      <c r="R405" s="1">
        <v>1</v>
      </c>
      <c r="S405" s="1">
        <v>0</v>
      </c>
      <c r="T405" s="1">
        <v>1623</v>
      </c>
      <c r="U405" s="1">
        <v>27.05</v>
      </c>
      <c r="V405" s="1">
        <v>2761.1558909999999</v>
      </c>
      <c r="W405" s="1">
        <v>35.444678719999999</v>
      </c>
      <c r="X405" s="1">
        <v>139.6375395</v>
      </c>
      <c r="Y405" s="1">
        <v>104</v>
      </c>
      <c r="Z405" s="1">
        <v>1003002</v>
      </c>
      <c r="AA405" s="1">
        <v>100300214</v>
      </c>
      <c r="AB405" s="1">
        <v>35.430479079999998</v>
      </c>
      <c r="AC405" s="1">
        <v>139.6625483</v>
      </c>
      <c r="AD405" s="1">
        <v>104</v>
      </c>
      <c r="AE405" s="1">
        <v>1003010</v>
      </c>
      <c r="AF405" s="1">
        <v>100301003</v>
      </c>
      <c r="AG405" s="1">
        <v>50</v>
      </c>
      <c r="AH405" s="1">
        <v>50</v>
      </c>
      <c r="AI405" s="1">
        <v>0</v>
      </c>
      <c r="AJ405" s="1">
        <v>1</v>
      </c>
      <c r="AK405" s="1">
        <v>1</v>
      </c>
      <c r="AL405" s="1">
        <v>240</v>
      </c>
      <c r="AM405" s="1" t="s">
        <v>40</v>
      </c>
      <c r="AN405" s="1">
        <v>0</v>
      </c>
      <c r="AO405" s="1">
        <v>1</v>
      </c>
      <c r="AP405" s="1">
        <v>0</v>
      </c>
      <c r="AQ405" s="1">
        <v>0</v>
      </c>
      <c r="AR405" s="1">
        <v>0</v>
      </c>
      <c r="AS405" s="1">
        <v>21.6</v>
      </c>
      <c r="AT405" s="1">
        <v>1</v>
      </c>
      <c r="AU405" s="1">
        <v>3584</v>
      </c>
      <c r="AV405" s="1">
        <v>12.5</v>
      </c>
      <c r="AW405" s="1">
        <v>1</v>
      </c>
      <c r="AX405" s="1">
        <v>4</v>
      </c>
      <c r="AY405" s="1">
        <v>180</v>
      </c>
      <c r="AZ405" s="1">
        <v>0</v>
      </c>
      <c r="BA405" s="1">
        <v>855</v>
      </c>
      <c r="BB405" s="1">
        <v>10.199999999999999</v>
      </c>
      <c r="BC405" s="1">
        <v>2074</v>
      </c>
      <c r="BD405" s="1">
        <v>25.2</v>
      </c>
      <c r="BE405" s="1">
        <v>39.4</v>
      </c>
      <c r="BF405" s="1">
        <v>1</v>
      </c>
      <c r="BG405" s="1">
        <v>3219</v>
      </c>
      <c r="BH405" s="1">
        <v>16.100000000000001</v>
      </c>
      <c r="BI405" s="1">
        <v>1</v>
      </c>
      <c r="BJ405" s="1">
        <v>3219</v>
      </c>
      <c r="BK405" s="1">
        <v>38.299999999999997</v>
      </c>
      <c r="BL405" s="1">
        <v>1</v>
      </c>
      <c r="BM405" s="1">
        <v>2.87</v>
      </c>
      <c r="BN405" s="1">
        <v>13</v>
      </c>
      <c r="BO405" s="1">
        <v>210</v>
      </c>
      <c r="BP405" s="1">
        <v>255</v>
      </c>
      <c r="BQ405" s="1">
        <v>3.8</v>
      </c>
      <c r="BR405" s="1">
        <v>322</v>
      </c>
      <c r="BS405" s="1">
        <v>4.8</v>
      </c>
      <c r="BT405" s="1">
        <v>21.6</v>
      </c>
      <c r="CG405" s="1">
        <f>AW405*EXP((BE405/100)+(L405*CC$2)+BU$2)</f>
        <v>2.490065461773701</v>
      </c>
      <c r="CH405" s="1">
        <f>BL405*EXP((BT405/100)+BV$2)</f>
        <v>0.16489506122275469</v>
      </c>
      <c r="CI405" s="1">
        <f>AT405*EXP((AV405/100)+(L405*CD$2)+BW$2)</f>
        <v>0.12019959815777151</v>
      </c>
      <c r="CJ405" s="1">
        <f>BF405*EXP((BH405/100)+(L405*CE$2)+BX$2)</f>
        <v>0.14861899923386263</v>
      </c>
      <c r="CK405" s="1">
        <f>BI405*EXP((BK405/100)+(L405*CF$2))</f>
        <v>1.0100863275274177</v>
      </c>
      <c r="CL405" s="1">
        <f>IF((CJ405+CK405)=0, LOG(1),LOG((CJ405+CK405)))</f>
        <v>6.3973003493382974E-2</v>
      </c>
      <c r="CM405" s="1">
        <f>IF((CG405+CH405+CI405)=0, LOG(1),LOG((CG405+CH405+CI405)))</f>
        <v>0.44328804609924533</v>
      </c>
      <c r="CN405" s="1">
        <f>IF((CL405=0),1,EXP((BZ$2*CL405)+(CB$2*F405)))</f>
        <v>1.0558826507964481</v>
      </c>
      <c r="CO405" s="1">
        <f>IF((CM405=0),1,EXP((BZ$2*CM405)+(CA$2*AJ405)))</f>
        <v>2.8945965466371346</v>
      </c>
      <c r="CP405" s="1">
        <f>CN405+CO405</f>
        <v>3.9504791974335829</v>
      </c>
      <c r="CQ405" s="2">
        <f>CN405/CP405</f>
        <v>0.26727963824803813</v>
      </c>
      <c r="CR405" s="2">
        <f>CO405/CP405</f>
        <v>0.73272036175196176</v>
      </c>
      <c r="CS405" s="1">
        <f>CJ405+CK405</f>
        <v>1.1587053267612804</v>
      </c>
      <c r="CT405" s="1">
        <f>IF((CS405=0),CJ405,CJ405/CS405)</f>
        <v>0.12826298093344446</v>
      </c>
      <c r="CU405" s="4">
        <f>IF((CS405=0),CK405,CK405/CS405)</f>
        <v>0.87173701906655554</v>
      </c>
      <c r="CV405" s="1">
        <f>CI405+CH405+CG405</f>
        <v>2.7751601211542272</v>
      </c>
      <c r="CW405" s="1">
        <f>IF((CV405=0),CI405,CI405/CV405)</f>
        <v>4.3312671309134715E-2</v>
      </c>
      <c r="CX405" s="1">
        <f>IF((CV405=0),CH405,CH405/CV405)</f>
        <v>5.9418215174615784E-2</v>
      </c>
      <c r="CY405" s="1">
        <f>IF((CV405=0),CG405,CG405/CV405)</f>
        <v>0.89726911351624949</v>
      </c>
      <c r="CZ405" s="1">
        <f>CT405*CQ405</f>
        <v>3.4282083144506044E-2</v>
      </c>
      <c r="DA405" s="1">
        <f>CU405*CQ405</f>
        <v>0.23299755510353209</v>
      </c>
      <c r="DB405" s="1">
        <f>CW405*CR405</f>
        <v>3.1736076190073001E-2</v>
      </c>
      <c r="DC405" s="1">
        <f>CX405*CR405</f>
        <v>4.3536936117400379E-2</v>
      </c>
      <c r="DD405" s="1">
        <f>CY405*CR405</f>
        <v>0.65744734944448835</v>
      </c>
      <c r="DE405" s="1">
        <f>IF(($AM405="Bicycle"),1,0)</f>
        <v>0</v>
      </c>
      <c r="DF405" s="1">
        <f>IF(($AM405="Walk"),1,0)</f>
        <v>0</v>
      </c>
      <c r="DG405" s="1">
        <f>IF(($AM405="Car"),1,0)</f>
        <v>0</v>
      </c>
      <c r="DH405" s="1">
        <f>IF(($AM405="Rail"),1,0)</f>
        <v>0</v>
      </c>
      <c r="DI405" s="1">
        <f>IF(($AM405="Bus"),1,0)</f>
        <v>1</v>
      </c>
      <c r="DJ405" s="1">
        <f>DE405*LOG(CZ405)+DF405*LOG(DA405)+DG405*LOG(DB405)+DH405*LOG(DD405)+DI405*LOG(DC405)</f>
        <v>-1.3611421374016337</v>
      </c>
      <c r="DK405" s="1">
        <v>2761.1558909999999</v>
      </c>
      <c r="DL405" s="1">
        <f>(0-(CZ405*BH405*$BY$2))/100</f>
        <v>6.5380168173081496E-2</v>
      </c>
      <c r="DM405" s="1">
        <f t="shared" si="30"/>
        <v>2.2413683613113676E-3</v>
      </c>
      <c r="DO405" s="1">
        <f>(0-(DA405*BK405*$BY$2))/100</f>
        <v>1.057068402648345</v>
      </c>
      <c r="DP405" s="1">
        <f t="shared" si="31"/>
        <v>0.24629435339426042</v>
      </c>
      <c r="DR405" s="1">
        <f>(0-(DB405*AV405*$BY$2))/100</f>
        <v>4.699116331287348E-2</v>
      </c>
      <c r="DS405" s="1">
        <f t="shared" si="32"/>
        <v>1.491315139157516E-3</v>
      </c>
      <c r="DU405" s="1">
        <f>(0-(DC405*BT405*$BY$2))/100</f>
        <v>0.11139470999605568</v>
      </c>
      <c r="DV405" s="1">
        <f t="shared" si="33"/>
        <v>4.8497843729146178E-3</v>
      </c>
      <c r="DX405" s="1">
        <f>(0-(DD405*BE405*$BY$2))/100</f>
        <v>3.0683871413563129</v>
      </c>
      <c r="DY405" s="1">
        <f t="shared" si="34"/>
        <v>2.0173029931542583</v>
      </c>
      <c r="EB405" s="1" t="s">
        <v>167</v>
      </c>
    </row>
    <row r="406" spans="1:132" x14ac:dyDescent="0.25">
      <c r="A406" s="1">
        <v>257693</v>
      </c>
      <c r="B406" s="1" t="s">
        <v>92</v>
      </c>
      <c r="C406" s="1">
        <v>100</v>
      </c>
      <c r="D406" s="1" t="s">
        <v>80</v>
      </c>
      <c r="E406" s="1">
        <v>1</v>
      </c>
      <c r="F406" s="1">
        <v>0</v>
      </c>
      <c r="G406" s="1">
        <v>0</v>
      </c>
      <c r="H406" s="1">
        <v>0</v>
      </c>
      <c r="I406" s="1">
        <v>0</v>
      </c>
      <c r="J406" s="3">
        <v>0.34939814814814812</v>
      </c>
      <c r="K406" s="3">
        <v>0.35701388888888891</v>
      </c>
      <c r="L406" s="1">
        <v>1</v>
      </c>
      <c r="M406" s="1" t="s">
        <v>79</v>
      </c>
      <c r="N406" s="1">
        <v>0</v>
      </c>
      <c r="O406" s="1">
        <v>1</v>
      </c>
      <c r="P406" s="1">
        <v>0</v>
      </c>
      <c r="Q406" s="1">
        <v>0</v>
      </c>
      <c r="R406" s="1">
        <v>0</v>
      </c>
      <c r="S406" s="1">
        <v>0</v>
      </c>
      <c r="T406" s="1">
        <v>659</v>
      </c>
      <c r="U406" s="1">
        <v>10.983333333333301</v>
      </c>
      <c r="V406" s="1">
        <v>1045.3787910000001</v>
      </c>
      <c r="W406" s="1">
        <v>35.42560821</v>
      </c>
      <c r="X406" s="1">
        <v>139.65163709999999</v>
      </c>
      <c r="Y406" s="1">
        <v>104</v>
      </c>
      <c r="Z406" s="1">
        <v>1003012</v>
      </c>
      <c r="AA406" s="1">
        <v>100301201</v>
      </c>
      <c r="AB406" s="1">
        <v>35.429958720000002</v>
      </c>
      <c r="AC406" s="1">
        <v>139.661867</v>
      </c>
      <c r="AD406" s="1">
        <v>104</v>
      </c>
      <c r="AE406" s="1">
        <v>1003010</v>
      </c>
      <c r="AF406" s="1">
        <v>100301003</v>
      </c>
      <c r="AG406" s="1">
        <v>41.24</v>
      </c>
      <c r="AH406" s="1">
        <v>0</v>
      </c>
      <c r="AI406" s="1">
        <v>0</v>
      </c>
      <c r="AJ406" s="1">
        <v>0</v>
      </c>
      <c r="AK406" s="1">
        <v>0</v>
      </c>
      <c r="AL406" s="1">
        <v>410</v>
      </c>
      <c r="AM406" s="1" t="s">
        <v>39</v>
      </c>
      <c r="AN406" s="1">
        <v>1</v>
      </c>
      <c r="AO406" s="1">
        <v>0</v>
      </c>
      <c r="AP406" s="1">
        <v>0</v>
      </c>
      <c r="AQ406" s="1">
        <v>0</v>
      </c>
      <c r="AR406" s="1">
        <v>0</v>
      </c>
      <c r="AS406" s="1">
        <v>7.3</v>
      </c>
      <c r="AT406" s="1">
        <v>1</v>
      </c>
      <c r="AU406" s="1">
        <v>1517</v>
      </c>
      <c r="AV406" s="1">
        <v>8</v>
      </c>
      <c r="AW406" s="1">
        <v>1</v>
      </c>
      <c r="AX406" s="1">
        <v>19</v>
      </c>
      <c r="AY406" s="1">
        <v>210</v>
      </c>
      <c r="AZ406" s="1">
        <v>0</v>
      </c>
      <c r="BA406" s="1">
        <v>767</v>
      </c>
      <c r="BB406" s="1">
        <v>9</v>
      </c>
      <c r="BC406" s="1">
        <v>2124</v>
      </c>
      <c r="BD406" s="1">
        <v>25.5</v>
      </c>
      <c r="BE406" s="1">
        <v>53.5</v>
      </c>
      <c r="BF406" s="1">
        <v>1</v>
      </c>
      <c r="BG406" s="1">
        <v>1467</v>
      </c>
      <c r="BH406" s="1">
        <v>7.3</v>
      </c>
      <c r="BI406" s="1">
        <v>1</v>
      </c>
      <c r="BJ406" s="1">
        <v>1467</v>
      </c>
      <c r="BK406" s="1">
        <v>17.2</v>
      </c>
      <c r="BL406" s="1">
        <v>1</v>
      </c>
      <c r="BM406" s="1">
        <v>0.73</v>
      </c>
      <c r="BN406" s="1">
        <v>4</v>
      </c>
      <c r="BO406" s="1">
        <v>210</v>
      </c>
      <c r="BP406" s="1">
        <v>418</v>
      </c>
      <c r="BQ406" s="1">
        <v>6.3</v>
      </c>
      <c r="BR406" s="1">
        <v>238</v>
      </c>
      <c r="BS406" s="1">
        <v>3.6</v>
      </c>
      <c r="BT406" s="1">
        <v>13.9</v>
      </c>
      <c r="CG406" s="1">
        <f>AW406*EXP((BE406/100)+(L406*CC$2)+BU$2)</f>
        <v>2.8671227477817536</v>
      </c>
      <c r="CH406" s="1">
        <f>BL406*EXP((BT406/100)+BV$2)</f>
        <v>0.15267466409597041</v>
      </c>
      <c r="CI406" s="1">
        <f>AT406*EXP((AV406/100)+(L406*CD$2)+BW$2)</f>
        <v>0.11491051315618009</v>
      </c>
      <c r="CJ406" s="1">
        <f>BF406*EXP((BH406/100)+(L406*CE$2)+BX$2)</f>
        <v>0.13609946503614528</v>
      </c>
      <c r="CK406" s="1">
        <f>BI406*EXP((BK406/100)+(L406*CF$2))</f>
        <v>0.81794171334304988</v>
      </c>
      <c r="CL406" s="1">
        <f>IF((CJ406+CK406)=0, LOG(1),LOG((CJ406+CK406)))</f>
        <v>-2.0432879848412893E-2</v>
      </c>
      <c r="CM406" s="1">
        <f>IF((CG406+CH406+CI406)=0, LOG(1),LOG((CG406+CH406+CI406)))</f>
        <v>0.49619708186360029</v>
      </c>
      <c r="CN406" s="1">
        <f>IF((CL406=0),1,EXP((BZ$2*CL406)+(CB$2*F406)))</f>
        <v>0.98278200555271744</v>
      </c>
      <c r="CO406" s="1">
        <f>IF((CM406=0),1,EXP((BZ$2*CM406)+(CA$2*AJ406)))</f>
        <v>1.5246540312751335</v>
      </c>
      <c r="CP406" s="1">
        <f>CN406+CO406</f>
        <v>2.5074360368278512</v>
      </c>
      <c r="CQ406" s="2">
        <f>CN406/CP406</f>
        <v>0.39194698932222077</v>
      </c>
      <c r="CR406" s="2">
        <f>CO406/CP406</f>
        <v>0.60805301067777906</v>
      </c>
      <c r="CS406" s="1">
        <f>CJ406+CK406</f>
        <v>0.95404117837919511</v>
      </c>
      <c r="CT406" s="1">
        <f>IF((CS406=0),CJ406,CJ406/CS406)</f>
        <v>0.14265575545424825</v>
      </c>
      <c r="CU406" s="4">
        <f>IF((CS406=0),CK406,CK406/CS406)</f>
        <v>0.85734424454575187</v>
      </c>
      <c r="CV406" s="1">
        <f>CI406+CH406+CG406</f>
        <v>3.1347079250339043</v>
      </c>
      <c r="CW406" s="1">
        <f>IF((CV406=0),CI406,CI406/CV406)</f>
        <v>3.6657486408382768E-2</v>
      </c>
      <c r="CX406" s="1">
        <f>IF((CV406=0),CH406,CH406/CV406)</f>
        <v>4.8704589948142973E-2</v>
      </c>
      <c r="CY406" s="1">
        <f>IF((CV406=0),CG406,CG406/CV406)</f>
        <v>0.91463792364347418</v>
      </c>
      <c r="CZ406" s="1">
        <f>CT406*CQ406</f>
        <v>5.5913493859779576E-2</v>
      </c>
      <c r="DA406" s="1">
        <f>CU406*CQ406</f>
        <v>0.33603349546244127</v>
      </c>
      <c r="DB406" s="1">
        <f>CW406*CR406</f>
        <v>2.2289694974496909E-2</v>
      </c>
      <c r="DC406" s="1">
        <f>CX406*CR406</f>
        <v>2.961497255179503E-2</v>
      </c>
      <c r="DD406" s="1">
        <f>CY406*CR406</f>
        <v>0.55614834315148709</v>
      </c>
      <c r="DE406" s="1">
        <f>IF(($AM406="Bicycle"),1,0)</f>
        <v>1</v>
      </c>
      <c r="DF406" s="1">
        <f>IF(($AM406="Walk"),1,0)</f>
        <v>0</v>
      </c>
      <c r="DG406" s="1">
        <f>IF(($AM406="Car"),1,0)</f>
        <v>0</v>
      </c>
      <c r="DH406" s="1">
        <f>IF(($AM406="Rail"),1,0)</f>
        <v>0</v>
      </c>
      <c r="DI406" s="1">
        <f>IF(($AM406="Bus"),1,0)</f>
        <v>0</v>
      </c>
      <c r="DJ406" s="1">
        <f>DE406*LOG(CZ406)+DF406*LOG(DA406)+DG406*LOG(DB406)+DH406*LOG(DD406)+DI406*LOG(DC406)</f>
        <v>-1.2524833691862538</v>
      </c>
      <c r="DK406" s="1">
        <v>1045.3787910000001</v>
      </c>
      <c r="DL406" s="1">
        <f>(0-(CZ406*BH406*$BY$2))/100</f>
        <v>4.8349550892280255E-2</v>
      </c>
      <c r="DM406" s="1">
        <f t="shared" si="30"/>
        <v>2.7033923169386123E-3</v>
      </c>
      <c r="DO406" s="1">
        <f>(0-(DA406*BK406*$BY$2))/100</f>
        <v>0.68464268117314897</v>
      </c>
      <c r="DP406" s="1">
        <f t="shared" si="31"/>
        <v>0.23006287329739097</v>
      </c>
      <c r="DR406" s="1">
        <f>(0-(DB406*AV406*$BY$2))/100</f>
        <v>2.1122584969207513E-2</v>
      </c>
      <c r="DS406" s="1">
        <f t="shared" si="32"/>
        <v>4.7081597603652864E-4</v>
      </c>
      <c r="DU406" s="1">
        <f>(0-(DC406*BT406*$BY$2))/100</f>
        <v>4.8761728063935701E-2</v>
      </c>
      <c r="DV406" s="1">
        <f t="shared" si="33"/>
        <v>1.4440772381915492E-3</v>
      </c>
      <c r="DX406" s="1">
        <f>(0-(DD406*BE406*$BY$2))/100</f>
        <v>3.5244989311322037</v>
      </c>
      <c r="DY406" s="1">
        <f t="shared" si="34"/>
        <v>1.9601442409883623</v>
      </c>
      <c r="EB406" s="1" t="s">
        <v>167</v>
      </c>
    </row>
    <row r="407" spans="1:132" x14ac:dyDescent="0.25">
      <c r="A407" s="1">
        <v>257894</v>
      </c>
      <c r="B407" s="1" t="s">
        <v>111</v>
      </c>
      <c r="C407" s="1">
        <v>999</v>
      </c>
      <c r="D407" s="1" t="s">
        <v>85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3">
        <v>0.42989583333333337</v>
      </c>
      <c r="K407" s="3">
        <v>0.51749999999999996</v>
      </c>
      <c r="L407" s="1">
        <v>0</v>
      </c>
      <c r="M407" s="1" t="s">
        <v>82</v>
      </c>
      <c r="N407" s="1">
        <v>0</v>
      </c>
      <c r="O407" s="1">
        <v>0</v>
      </c>
      <c r="P407" s="1">
        <v>1</v>
      </c>
      <c r="Q407" s="1">
        <v>0</v>
      </c>
      <c r="R407" s="1">
        <v>0</v>
      </c>
      <c r="S407" s="1">
        <v>0</v>
      </c>
      <c r="T407" s="1">
        <v>7570</v>
      </c>
      <c r="U407" s="1">
        <v>126.166666666667</v>
      </c>
      <c r="V407" s="1">
        <v>2405.3480100000002</v>
      </c>
      <c r="W407" s="1">
        <v>35.489444810000002</v>
      </c>
      <c r="X407" s="1">
        <v>139.63596759999999</v>
      </c>
      <c r="Y407" s="1">
        <v>102</v>
      </c>
      <c r="Z407" s="1">
        <v>1001014</v>
      </c>
      <c r="AA407" s="1">
        <v>100101403</v>
      </c>
      <c r="AB407" s="1">
        <v>35.510757650000002</v>
      </c>
      <c r="AC407" s="1">
        <v>139.63139709999999</v>
      </c>
      <c r="AD407" s="1">
        <v>109</v>
      </c>
      <c r="AE407" s="1">
        <v>1008031</v>
      </c>
      <c r="AF407" s="1">
        <v>100803103</v>
      </c>
      <c r="AG407" s="1">
        <v>41.24</v>
      </c>
      <c r="AH407" s="1">
        <v>0</v>
      </c>
      <c r="AI407" s="1">
        <v>0</v>
      </c>
      <c r="AJ407" s="1">
        <v>0</v>
      </c>
      <c r="AK407" s="1">
        <v>0</v>
      </c>
      <c r="AL407" s="1">
        <v>200</v>
      </c>
      <c r="AM407" s="1" t="s">
        <v>42</v>
      </c>
      <c r="AN407" s="1">
        <v>0</v>
      </c>
      <c r="AO407" s="1">
        <v>0</v>
      </c>
      <c r="AP407" s="1">
        <v>0</v>
      </c>
      <c r="AQ407" s="1">
        <v>1</v>
      </c>
      <c r="AR407" s="1">
        <v>0</v>
      </c>
      <c r="AS407" s="1">
        <v>18</v>
      </c>
      <c r="AT407" s="1">
        <v>1</v>
      </c>
      <c r="AU407" s="1">
        <v>2788</v>
      </c>
      <c r="AV407" s="1">
        <v>11.6</v>
      </c>
      <c r="AW407" s="1">
        <v>1</v>
      </c>
      <c r="AX407" s="1">
        <v>4</v>
      </c>
      <c r="AY407" s="1">
        <v>120</v>
      </c>
      <c r="AZ407" s="1">
        <v>0</v>
      </c>
      <c r="BA407" s="1">
        <v>1043</v>
      </c>
      <c r="BB407" s="1">
        <v>12.3</v>
      </c>
      <c r="BC407" s="1">
        <v>133</v>
      </c>
      <c r="BD407" s="1">
        <v>1.7</v>
      </c>
      <c r="BE407" s="1">
        <v>18</v>
      </c>
      <c r="BF407" s="1">
        <v>1</v>
      </c>
      <c r="BG407" s="1">
        <v>2769</v>
      </c>
      <c r="BH407" s="1">
        <v>13.8</v>
      </c>
      <c r="BI407" s="1">
        <v>1</v>
      </c>
      <c r="BJ407" s="1">
        <v>2769</v>
      </c>
      <c r="BK407" s="1">
        <v>34</v>
      </c>
      <c r="BL407" s="1">
        <v>1</v>
      </c>
      <c r="BM407" s="1">
        <v>2.91</v>
      </c>
      <c r="BN407" s="1">
        <v>8</v>
      </c>
      <c r="BO407" s="1">
        <v>210</v>
      </c>
      <c r="BP407" s="1">
        <v>238</v>
      </c>
      <c r="BQ407" s="1">
        <v>3.6</v>
      </c>
      <c r="BR407" s="1">
        <v>402</v>
      </c>
      <c r="BS407" s="1">
        <v>6</v>
      </c>
      <c r="BT407" s="1">
        <v>17.600000000000001</v>
      </c>
      <c r="CG407" s="1">
        <f>AW407*EXP((BE407/100)+(L407*CC$2)+BU$2)</f>
        <v>1.7942494485767415</v>
      </c>
      <c r="CH407" s="1">
        <f>BL407*EXP((BT407/100)+BV$2)</f>
        <v>0.15842943339119847</v>
      </c>
      <c r="CI407" s="1">
        <f>AT407*EXP((AV407/100)+(L407*CD$2)+BW$2)</f>
        <v>0.26710137793672217</v>
      </c>
      <c r="CJ407" s="1">
        <f>BF407*EXP((BH407/100)+(L407*CE$2)+BX$2)</f>
        <v>0.35863984906099133</v>
      </c>
      <c r="CK407" s="1">
        <f>BI407*EXP((BK407/100)+(L407*CF$2))</f>
        <v>1.4049475905635938</v>
      </c>
      <c r="CL407" s="1">
        <f>IF((CJ407+CK407)=0, LOG(1),LOG((CJ407+CK407)))</f>
        <v>0.24639699709397742</v>
      </c>
      <c r="CM407" s="1">
        <f>IF((CG407+CH407+CI407)=0, LOG(1),LOG((CG407+CH407+CI407)))</f>
        <v>0.34630998497577753</v>
      </c>
      <c r="CN407" s="1">
        <f>IF((CL407=0),1,EXP((BZ$2*CL407)+(CB$2*F407)))</f>
        <v>1.2329842464883203</v>
      </c>
      <c r="CO407" s="1">
        <f>IF((CM407=0),1,EXP((BZ$2*CM407)+(CA$2*AJ407)))</f>
        <v>1.3422717136315587</v>
      </c>
      <c r="CP407" s="1">
        <f>CN407+CO407</f>
        <v>2.575255960119879</v>
      </c>
      <c r="CQ407" s="2">
        <f>CN407/CP407</f>
        <v>0.47878124178030229</v>
      </c>
      <c r="CR407" s="2">
        <f>CO407/CP407</f>
        <v>0.52121875821969776</v>
      </c>
      <c r="CS407" s="1">
        <f>CJ407+CK407</f>
        <v>1.763587439624585</v>
      </c>
      <c r="CT407" s="1">
        <f>IF((CS407=0),CJ407,CJ407/CS407)</f>
        <v>0.20335813297543956</v>
      </c>
      <c r="CU407" s="4">
        <f>IF((CS407=0),CK407,CK407/CS407)</f>
        <v>0.79664186702456052</v>
      </c>
      <c r="CV407" s="1">
        <f>CI407+CH407+CG407</f>
        <v>2.2197802599046623</v>
      </c>
      <c r="CW407" s="1">
        <f>IF((CV407=0),CI407,CI407/CV407)</f>
        <v>0.12032784630141452</v>
      </c>
      <c r="CX407" s="1">
        <f>IF((CV407=0),CH407,CH407/CV407)</f>
        <v>7.1371674148504621E-2</v>
      </c>
      <c r="CY407" s="1">
        <f>IF((CV407=0),CG407,CG407/CV407)</f>
        <v>0.80830047955008077</v>
      </c>
      <c r="CZ407" s="1">
        <f>CT407*CQ407</f>
        <v>9.7364059432104785E-2</v>
      </c>
      <c r="DA407" s="1">
        <f>CU407*CQ407</f>
        <v>0.38141718234819755</v>
      </c>
      <c r="DB407" s="1">
        <f>CW407*CR407</f>
        <v>6.2717130628473935E-2</v>
      </c>
      <c r="DC407" s="1">
        <f>CX407*CR407</f>
        <v>3.7200255371744484E-2</v>
      </c>
      <c r="DD407" s="1">
        <f>CY407*CR407</f>
        <v>0.42130137221947933</v>
      </c>
      <c r="DE407" s="1">
        <f>IF(($AM407="Bicycle"),1,0)</f>
        <v>0</v>
      </c>
      <c r="DF407" s="1">
        <f>IF(($AM407="Walk"),1,0)</f>
        <v>0</v>
      </c>
      <c r="DG407" s="1">
        <f>IF(($AM407="Car"),1,0)</f>
        <v>0</v>
      </c>
      <c r="DH407" s="1">
        <f>IF(($AM407="Rail"),1,0)</f>
        <v>1</v>
      </c>
      <c r="DI407" s="1">
        <f>IF(($AM407="Bus"),1,0)</f>
        <v>0</v>
      </c>
      <c r="DJ407" s="1">
        <f>DE407*LOG(CZ407)+DF407*LOG(DA407)+DG407*LOG(DB407)+DH407*LOG(DD407)+DI407*LOG(DC407)</f>
        <v>-0.37540712633154932</v>
      </c>
      <c r="DK407" s="1">
        <v>2405.3480100000002</v>
      </c>
      <c r="DL407" s="1">
        <f>(0-(CZ407*BH407*$BY$2))/100</f>
        <v>0.1591588207299072</v>
      </c>
      <c r="DM407" s="1">
        <f t="shared" si="30"/>
        <v>1.5496348880690396E-2</v>
      </c>
      <c r="DO407" s="1">
        <f>(0-(DA407*BK407*$BY$2))/100</f>
        <v>1.5361446902416072</v>
      </c>
      <c r="DP407" s="1">
        <f t="shared" si="31"/>
        <v>0.58591197943109852</v>
      </c>
      <c r="DR407" s="1">
        <f>(0-(DB407*AV407*$BY$2))/100</f>
        <v>8.6178141389947671E-2</v>
      </c>
      <c r="DS407" s="1">
        <f t="shared" si="32"/>
        <v>5.4048457508724442E-3</v>
      </c>
      <c r="DU407" s="1">
        <f>(0-(DC407*BT407*$BY$2))/100</f>
        <v>7.7555310779392039E-2</v>
      </c>
      <c r="DV407" s="1">
        <f t="shared" si="33"/>
        <v>2.8850773664283917E-3</v>
      </c>
      <c r="DX407" s="1">
        <f>(0-(DD407*BE407*$BY$2))/100</f>
        <v>0.89829365523826299</v>
      </c>
      <c r="DY407" s="1">
        <f t="shared" si="34"/>
        <v>0.37845234960793206</v>
      </c>
      <c r="EB407" s="1" t="s">
        <v>167</v>
      </c>
    </row>
    <row r="408" spans="1:132" x14ac:dyDescent="0.25">
      <c r="A408" s="1">
        <v>256800</v>
      </c>
      <c r="B408" s="1" t="s">
        <v>92</v>
      </c>
      <c r="C408" s="1">
        <v>999</v>
      </c>
      <c r="D408" s="1" t="s">
        <v>85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3">
        <v>0.43996527777777777</v>
      </c>
      <c r="K408" s="3">
        <v>0.44861111111111113</v>
      </c>
      <c r="L408" s="1">
        <v>0</v>
      </c>
      <c r="M408" s="1" t="s">
        <v>82</v>
      </c>
      <c r="N408" s="1">
        <v>0</v>
      </c>
      <c r="O408" s="1">
        <v>0</v>
      </c>
      <c r="P408" s="1">
        <v>1</v>
      </c>
      <c r="Q408" s="1">
        <v>0</v>
      </c>
      <c r="R408" s="1">
        <v>0</v>
      </c>
      <c r="S408" s="1">
        <v>0</v>
      </c>
      <c r="T408" s="1">
        <v>747</v>
      </c>
      <c r="U408" s="1">
        <v>12.45</v>
      </c>
      <c r="V408" s="1">
        <v>1633.488308</v>
      </c>
      <c r="W408" s="1">
        <v>35.425629610000001</v>
      </c>
      <c r="X408" s="1">
        <v>139.6518677</v>
      </c>
      <c r="Y408" s="1">
        <v>104</v>
      </c>
      <c r="Z408" s="1">
        <v>1003012</v>
      </c>
      <c r="AA408" s="1">
        <v>100301201</v>
      </c>
      <c r="AB408" s="1">
        <v>35.439158740000003</v>
      </c>
      <c r="AC408" s="1">
        <v>139.644835</v>
      </c>
      <c r="AD408" s="1">
        <v>104</v>
      </c>
      <c r="AE408" s="1">
        <v>1003017</v>
      </c>
      <c r="AF408" s="1">
        <v>100301702</v>
      </c>
      <c r="AG408" s="1">
        <v>41.24</v>
      </c>
      <c r="AH408" s="1">
        <v>0</v>
      </c>
      <c r="AI408" s="1">
        <v>0</v>
      </c>
      <c r="AJ408" s="1">
        <v>0</v>
      </c>
      <c r="AK408" s="1">
        <v>0</v>
      </c>
      <c r="AL408" s="1">
        <v>410</v>
      </c>
      <c r="AM408" s="1" t="s">
        <v>39</v>
      </c>
      <c r="AN408" s="1">
        <v>1</v>
      </c>
      <c r="AO408" s="1">
        <v>0</v>
      </c>
      <c r="AP408" s="1">
        <v>0</v>
      </c>
      <c r="AQ408" s="1">
        <v>0</v>
      </c>
      <c r="AR408" s="1">
        <v>0</v>
      </c>
      <c r="AS408" s="1">
        <v>9.9</v>
      </c>
      <c r="AT408" s="1">
        <v>1</v>
      </c>
      <c r="AU408" s="1">
        <v>3779</v>
      </c>
      <c r="AV408" s="1">
        <v>14</v>
      </c>
      <c r="AW408" s="1">
        <v>1</v>
      </c>
      <c r="AX408" s="1">
        <v>2</v>
      </c>
      <c r="AY408" s="1">
        <v>130</v>
      </c>
      <c r="AZ408" s="1">
        <v>0</v>
      </c>
      <c r="BA408" s="1">
        <v>756</v>
      </c>
      <c r="BB408" s="1">
        <v>8.8000000000000007</v>
      </c>
      <c r="BC408" s="1">
        <v>267</v>
      </c>
      <c r="BD408" s="1">
        <v>3.2</v>
      </c>
      <c r="BE408" s="1">
        <v>14</v>
      </c>
      <c r="BF408" s="1">
        <v>1</v>
      </c>
      <c r="BG408" s="1">
        <v>1983</v>
      </c>
      <c r="BH408" s="1">
        <v>9.9</v>
      </c>
      <c r="BI408" s="1">
        <v>1</v>
      </c>
      <c r="BJ408" s="1">
        <v>1983</v>
      </c>
      <c r="BK408" s="1">
        <v>24.1</v>
      </c>
      <c r="BL408" s="1">
        <v>1</v>
      </c>
      <c r="BM408" s="1">
        <v>1.1000000000000001</v>
      </c>
      <c r="BN408" s="1">
        <v>5</v>
      </c>
      <c r="BO408" s="1">
        <v>210</v>
      </c>
      <c r="BP408" s="1">
        <v>414</v>
      </c>
      <c r="BQ408" s="1">
        <v>6.2</v>
      </c>
      <c r="BR408" s="1">
        <v>267</v>
      </c>
      <c r="BS408" s="1">
        <v>4</v>
      </c>
      <c r="BT408" s="1">
        <v>15.2</v>
      </c>
      <c r="CG408" s="1">
        <f>AW408*EXP((BE408/100)+(L408*CC$2)+BU$2)</f>
        <v>1.7238959213974125</v>
      </c>
      <c r="CH408" s="1">
        <f>BL408*EXP((BT408/100)+BV$2)</f>
        <v>0.15467239182486961</v>
      </c>
      <c r="CI408" s="1">
        <f>AT408*EXP((AV408/100)+(L408*CD$2)+BW$2)</f>
        <v>0.27358935531582823</v>
      </c>
      <c r="CJ408" s="1">
        <f>BF408*EXP((BH408/100)+(L408*CE$2)+BX$2)</f>
        <v>0.34492212916255427</v>
      </c>
      <c r="CK408" s="1">
        <f>BI408*EXP((BK408/100)+(L408*CF$2))</f>
        <v>1.272521035308229</v>
      </c>
      <c r="CL408" s="1">
        <f>IF((CJ408+CK408)=0, LOG(1),LOG((CJ408+CK408)))</f>
        <v>0.20882902888300356</v>
      </c>
      <c r="CM408" s="1">
        <f>IF((CG408+CH408+CI408)=0, LOG(1),LOG((CG408+CH408+CI408)))</f>
        <v>0.33287408486970604</v>
      </c>
      <c r="CN408" s="1">
        <f>IF((CL408=0),1,EXP((BZ$2*CL408)+(CB$2*F408)))</f>
        <v>1.1942336403949358</v>
      </c>
      <c r="CO408" s="1">
        <f>IF((CM408=0),1,EXP((BZ$2*CM408)+(CA$2*AJ408)))</f>
        <v>1.3270294820067379</v>
      </c>
      <c r="CP408" s="1">
        <f>CN408+CO408</f>
        <v>2.5212631224016739</v>
      </c>
      <c r="CQ408" s="2">
        <f>CN408/CP408</f>
        <v>0.47366481894890344</v>
      </c>
      <c r="CR408" s="2">
        <f>CO408/CP408</f>
        <v>0.52633518105109645</v>
      </c>
      <c r="CS408" s="1">
        <f>CJ408+CK408</f>
        <v>1.6174431644707834</v>
      </c>
      <c r="CT408" s="1">
        <f>IF((CS408=0),CJ408,CJ408/CS408)</f>
        <v>0.21325146795832575</v>
      </c>
      <c r="CU408" s="4">
        <f>IF((CS408=0),CK408,CK408/CS408)</f>
        <v>0.78674853204167416</v>
      </c>
      <c r="CV408" s="1">
        <f>CI408+CH408+CG408</f>
        <v>2.1521576685381105</v>
      </c>
      <c r="CW408" s="1">
        <f>IF((CV408=0),CI408,CI408/CV408)</f>
        <v>0.1271232862328662</v>
      </c>
      <c r="CX408" s="1">
        <f>IF((CV408=0),CH408,CH408/CV408)</f>
        <v>7.1868522499995757E-2</v>
      </c>
      <c r="CY408" s="1">
        <f>IF((CV408=0),CG408,CG408/CV408)</f>
        <v>0.80100819126713796</v>
      </c>
      <c r="CZ408" s="1">
        <f>CT408*CQ408</f>
        <v>0.10100971796106825</v>
      </c>
      <c r="DA408" s="1">
        <f>CU408*CQ408</f>
        <v>0.37265510098783516</v>
      </c>
      <c r="DB408" s="1">
        <f>CW408*CR408</f>
        <v>6.6909457875185985E-2</v>
      </c>
      <c r="DC408" s="1">
        <f>CX408*CR408</f>
        <v>3.7826931801910067E-2</v>
      </c>
      <c r="DD408" s="1">
        <f>CY408*CR408</f>
        <v>0.42159879137400036</v>
      </c>
      <c r="DE408" s="1">
        <f>IF(($AM408="Bicycle"),1,0)</f>
        <v>1</v>
      </c>
      <c r="DF408" s="1">
        <f>IF(($AM408="Walk"),1,0)</f>
        <v>0</v>
      </c>
      <c r="DG408" s="1">
        <f>IF(($AM408="Car"),1,0)</f>
        <v>0</v>
      </c>
      <c r="DH408" s="1">
        <f>IF(($AM408="Rail"),1,0)</f>
        <v>0</v>
      </c>
      <c r="DI408" s="1">
        <f>IF(($AM408="Bus"),1,0)</f>
        <v>0</v>
      </c>
      <c r="DJ408" s="1">
        <f>DE408*LOG(CZ408)+DF408*LOG(DA408)+DG408*LOG(DB408)+DH408*LOG(DD408)+DI408*LOG(DC408)</f>
        <v>-0.99563684152587673</v>
      </c>
      <c r="DK408" s="1">
        <v>1633.488308</v>
      </c>
      <c r="DL408" s="1">
        <f>(0-(CZ408*BH408*$BY$2))/100</f>
        <v>0.11845442979713443</v>
      </c>
      <c r="DM408" s="1">
        <f t="shared" si="30"/>
        <v>1.1965048545047707E-2</v>
      </c>
      <c r="DO408" s="1">
        <f>(0-(DA408*BK408*$BY$2))/100</f>
        <v>1.0638418389995479</v>
      </c>
      <c r="DP408" s="1">
        <f t="shared" si="31"/>
        <v>0.39644608794746078</v>
      </c>
      <c r="DR408" s="1">
        <f>(0-(DB408*AV408*$BY$2))/100</f>
        <v>0.11096052431185054</v>
      </c>
      <c r="DS408" s="1">
        <f t="shared" si="32"/>
        <v>7.424308527252314E-3</v>
      </c>
      <c r="DU408" s="1">
        <f>(0-(DC408*BT408*$BY$2))/100</f>
        <v>6.8107926368954935E-2</v>
      </c>
      <c r="DV408" s="1">
        <f t="shared" si="33"/>
        <v>2.5763138859279705E-3</v>
      </c>
      <c r="DX408" s="1">
        <f>(0-(DD408*BE408*$BY$2))/100</f>
        <v>0.69916607346254833</v>
      </c>
      <c r="DY408" s="1">
        <f t="shared" si="34"/>
        <v>0.29476757154151595</v>
      </c>
      <c r="EB408" s="1" t="s">
        <v>167</v>
      </c>
    </row>
    <row r="409" spans="1:132" x14ac:dyDescent="0.25">
      <c r="A409" s="1">
        <v>256201</v>
      </c>
      <c r="B409" s="1" t="s">
        <v>92</v>
      </c>
      <c r="C409" s="1">
        <v>200</v>
      </c>
      <c r="D409" s="1" t="s">
        <v>84</v>
      </c>
      <c r="E409" s="1">
        <v>0</v>
      </c>
      <c r="F409" s="1">
        <v>0</v>
      </c>
      <c r="G409" s="1">
        <v>0</v>
      </c>
      <c r="H409" s="1">
        <v>1</v>
      </c>
      <c r="I409" s="1">
        <v>0</v>
      </c>
      <c r="J409" s="3">
        <v>0.4889236111111111</v>
      </c>
      <c r="K409" s="3">
        <v>0.50092592592592589</v>
      </c>
      <c r="L409" s="1">
        <v>0</v>
      </c>
      <c r="M409" s="1" t="s">
        <v>82</v>
      </c>
      <c r="N409" s="1">
        <v>0</v>
      </c>
      <c r="O409" s="1">
        <v>0</v>
      </c>
      <c r="P409" s="1">
        <v>1</v>
      </c>
      <c r="Q409" s="1">
        <v>0</v>
      </c>
      <c r="R409" s="1">
        <v>0</v>
      </c>
      <c r="S409" s="1">
        <v>0</v>
      </c>
      <c r="T409" s="1">
        <v>1037</v>
      </c>
      <c r="U409" s="1">
        <v>17.283333333333299</v>
      </c>
      <c r="V409" s="1">
        <v>1599.2810300000001</v>
      </c>
      <c r="W409" s="1">
        <v>35.439008469999997</v>
      </c>
      <c r="X409" s="1">
        <v>139.64521590000001</v>
      </c>
      <c r="Y409" s="1">
        <v>104</v>
      </c>
      <c r="Z409" s="1">
        <v>1003017</v>
      </c>
      <c r="AA409" s="1">
        <v>100301702</v>
      </c>
      <c r="AB409" s="1">
        <v>35.425586709999997</v>
      </c>
      <c r="AC409" s="1">
        <v>139.6515674</v>
      </c>
      <c r="AD409" s="1">
        <v>104</v>
      </c>
      <c r="AE409" s="1">
        <v>1003012</v>
      </c>
      <c r="AF409" s="1">
        <v>100301201</v>
      </c>
      <c r="AG409" s="1">
        <v>41.24</v>
      </c>
      <c r="AH409" s="1">
        <v>0</v>
      </c>
      <c r="AI409" s="1">
        <v>0</v>
      </c>
      <c r="AJ409" s="1">
        <v>0</v>
      </c>
      <c r="AK409" s="1">
        <v>0</v>
      </c>
      <c r="AL409" s="1">
        <v>410</v>
      </c>
      <c r="AM409" s="1" t="s">
        <v>39</v>
      </c>
      <c r="AN409" s="1">
        <v>1</v>
      </c>
      <c r="AO409" s="1">
        <v>0</v>
      </c>
      <c r="AP409" s="1">
        <v>0</v>
      </c>
      <c r="AQ409" s="1">
        <v>0</v>
      </c>
      <c r="AR409" s="1">
        <v>0</v>
      </c>
      <c r="AS409" s="1">
        <v>9.8000000000000007</v>
      </c>
      <c r="AT409" s="1">
        <v>1</v>
      </c>
      <c r="AU409" s="1">
        <v>2125</v>
      </c>
      <c r="AV409" s="1">
        <v>11.9</v>
      </c>
      <c r="AW409" s="1">
        <v>1</v>
      </c>
      <c r="AX409" s="1">
        <v>3</v>
      </c>
      <c r="AY409" s="1">
        <v>130</v>
      </c>
      <c r="AZ409" s="1">
        <v>0</v>
      </c>
      <c r="BA409" s="1">
        <v>266</v>
      </c>
      <c r="BB409" s="1">
        <v>3.2</v>
      </c>
      <c r="BC409" s="1">
        <v>772</v>
      </c>
      <c r="BD409" s="1">
        <v>9.6999999999999993</v>
      </c>
      <c r="BE409" s="1">
        <v>15.9</v>
      </c>
      <c r="BF409" s="1">
        <v>1</v>
      </c>
      <c r="BG409" s="1">
        <v>1950</v>
      </c>
      <c r="BH409" s="1">
        <v>9.8000000000000007</v>
      </c>
      <c r="BI409" s="1">
        <v>1</v>
      </c>
      <c r="BJ409" s="1">
        <v>1950</v>
      </c>
      <c r="BK409" s="1">
        <v>24.5</v>
      </c>
      <c r="BL409" s="1">
        <v>1</v>
      </c>
      <c r="BM409" s="1">
        <v>1.1000000000000001</v>
      </c>
      <c r="BN409" s="1">
        <v>4</v>
      </c>
      <c r="BO409" s="1">
        <v>210</v>
      </c>
      <c r="BP409" s="1">
        <v>232</v>
      </c>
      <c r="BQ409" s="1">
        <v>3.5</v>
      </c>
      <c r="BR409" s="1">
        <v>421</v>
      </c>
      <c r="BS409" s="1">
        <v>6.3</v>
      </c>
      <c r="BT409" s="1">
        <v>13.8</v>
      </c>
      <c r="CG409" s="1">
        <f>AW409*EXP((BE409/100)+(L409*CC$2)+BU$2)</f>
        <v>1.7569630872146407</v>
      </c>
      <c r="CH409" s="1">
        <f>BL409*EXP((BT409/100)+BV$2)</f>
        <v>0.15252206574376706</v>
      </c>
      <c r="CI409" s="1">
        <f>AT409*EXP((AV409/100)+(L409*CD$2)+BW$2)</f>
        <v>0.26790388522959124</v>
      </c>
      <c r="CJ409" s="1">
        <f>BF409*EXP((BH409/100)+(L409*CE$2)+BX$2)</f>
        <v>0.34457737943698369</v>
      </c>
      <c r="CK409" s="1">
        <f>BI409*EXP((BK409/100)+(L409*CF$2))</f>
        <v>1.2776213132048866</v>
      </c>
      <c r="CL409" s="1">
        <f>IF((CJ409+CK409)=0, LOG(1),LOG((CJ409+CK409)))</f>
        <v>0.21010404705955302</v>
      </c>
      <c r="CM409" s="1">
        <f>IF((CG409+CH409+CI409)=0, LOG(1),LOG((CG409+CH409+CI409)))</f>
        <v>0.33793603218461943</v>
      </c>
      <c r="CN409" s="1">
        <f>IF((CL409=0),1,EXP((BZ$2*CL409)+(CB$2*F409)))</f>
        <v>1.1955286111492345</v>
      </c>
      <c r="CO409" s="1">
        <f>IF((CM409=0),1,EXP((BZ$2*CM409)+(CA$2*AJ409)))</f>
        <v>1.3327515335112687</v>
      </c>
      <c r="CP409" s="1">
        <f>CN409+CO409</f>
        <v>2.5282801446605032</v>
      </c>
      <c r="CQ409" s="2">
        <f>CN409/CP409</f>
        <v>0.47286239765560861</v>
      </c>
      <c r="CR409" s="2">
        <f>CO409/CP409</f>
        <v>0.52713760234439144</v>
      </c>
      <c r="CS409" s="1">
        <f>CJ409+CK409</f>
        <v>1.6221986926418703</v>
      </c>
      <c r="CT409" s="1">
        <f>IF((CS409=0),CJ409,CJ409/CS409)</f>
        <v>0.21241379431505644</v>
      </c>
      <c r="CU409" s="4">
        <f>IF((CS409=0),CK409,CK409/CS409)</f>
        <v>0.78758620568494353</v>
      </c>
      <c r="CV409" s="1">
        <f>CI409+CH409+CG409</f>
        <v>2.1773890381879992</v>
      </c>
      <c r="CW409" s="1">
        <f>IF((CV409=0),CI409,CI409/CV409)</f>
        <v>0.12303905298087571</v>
      </c>
      <c r="CX409" s="1">
        <f>IF((CV409=0),CH409,CH409/CV409)</f>
        <v>7.004814622870259E-2</v>
      </c>
      <c r="CY409" s="1">
        <f>IF((CV409=0),CG409,CG409/CV409)</f>
        <v>0.8069128007904216</v>
      </c>
      <c r="CZ409" s="1">
        <f>CT409*CQ409</f>
        <v>0.10044249607494288</v>
      </c>
      <c r="DA409" s="1">
        <f>CU409*CQ409</f>
        <v>0.37241990158066574</v>
      </c>
      <c r="DB409" s="1">
        <f>CW409*CR409</f>
        <v>6.4858511383063366E-2</v>
      </c>
      <c r="DC409" s="1">
        <f>CX409*CR409</f>
        <v>3.6925011851667612E-2</v>
      </c>
      <c r="DD409" s="1">
        <f>CY409*CR409</f>
        <v>0.42535407910966039</v>
      </c>
      <c r="DE409" s="1">
        <f>IF(($AM409="Bicycle"),1,0)</f>
        <v>1</v>
      </c>
      <c r="DF409" s="1">
        <f>IF(($AM409="Walk"),1,0)</f>
        <v>0</v>
      </c>
      <c r="DG409" s="1">
        <f>IF(($AM409="Car"),1,0)</f>
        <v>0</v>
      </c>
      <c r="DH409" s="1">
        <f>IF(($AM409="Rail"),1,0)</f>
        <v>0</v>
      </c>
      <c r="DI409" s="1">
        <f>IF(($AM409="Bus"),1,0)</f>
        <v>0</v>
      </c>
      <c r="DJ409" s="1">
        <f>DE409*LOG(CZ409)+DF409*LOG(DA409)+DG409*LOG(DB409)+DH409*LOG(DD409)+DI409*LOG(DC409)</f>
        <v>-0.99808250326592041</v>
      </c>
      <c r="DK409" s="1">
        <v>1599.2810300000001</v>
      </c>
      <c r="DL409" s="1">
        <f>(0-(CZ409*BH409*$BY$2))/100</f>
        <v>0.11659945644635028</v>
      </c>
      <c r="DM409" s="1">
        <f t="shared" si="30"/>
        <v>1.1711540446453011E-2</v>
      </c>
      <c r="DO409" s="1">
        <f>(0-(DA409*BK409*$BY$2))/100</f>
        <v>1.0808163822837771</v>
      </c>
      <c r="DP409" s="1">
        <f t="shared" si="31"/>
        <v>0.40251753071689544</v>
      </c>
      <c r="DR409" s="1">
        <f>(0-(DB409*AV409*$BY$2))/100</f>
        <v>9.1425404704210636E-2</v>
      </c>
      <c r="DS409" s="1">
        <f t="shared" si="32"/>
        <v>5.9297156517092208E-3</v>
      </c>
      <c r="DU409" s="1">
        <f>(0-(DC409*BT409*$BY$2))/100</f>
        <v>6.0360479791287371E-2</v>
      </c>
      <c r="DV409" s="1">
        <f t="shared" si="33"/>
        <v>2.2288114316656297E-3</v>
      </c>
      <c r="DX409" s="1">
        <f>(0-(DD409*BE409*$BY$2))/100</f>
        <v>0.80112572897215084</v>
      </c>
      <c r="DY409" s="1">
        <f t="shared" si="34"/>
        <v>0.34076209669800461</v>
      </c>
      <c r="EB409" s="1" t="s">
        <v>167</v>
      </c>
    </row>
    <row r="410" spans="1:132" x14ac:dyDescent="0.25">
      <c r="A410" s="1">
        <v>257659</v>
      </c>
      <c r="B410" s="1" t="s">
        <v>95</v>
      </c>
      <c r="C410" s="1">
        <v>200</v>
      </c>
      <c r="D410" s="1" t="s">
        <v>84</v>
      </c>
      <c r="E410" s="1">
        <v>0</v>
      </c>
      <c r="F410" s="1">
        <v>0</v>
      </c>
      <c r="G410" s="1">
        <v>0</v>
      </c>
      <c r="H410" s="1">
        <v>1</v>
      </c>
      <c r="I410" s="1">
        <v>0</v>
      </c>
      <c r="J410" s="3">
        <v>0.76645833333333335</v>
      </c>
      <c r="K410" s="3">
        <v>0.77465277777777775</v>
      </c>
      <c r="L410" s="1">
        <v>1</v>
      </c>
      <c r="M410" s="1" t="s">
        <v>76</v>
      </c>
      <c r="N410" s="1">
        <v>0</v>
      </c>
      <c r="O410" s="1">
        <v>0</v>
      </c>
      <c r="P410" s="1">
        <v>0</v>
      </c>
      <c r="Q410" s="1">
        <v>0</v>
      </c>
      <c r="R410" s="1">
        <v>1</v>
      </c>
      <c r="S410" s="1">
        <v>0</v>
      </c>
      <c r="T410" s="1">
        <v>708</v>
      </c>
      <c r="U410" s="1">
        <v>11.8</v>
      </c>
      <c r="V410" s="1">
        <v>1877.3479600000001</v>
      </c>
      <c r="W410" s="1">
        <v>35.457006149999998</v>
      </c>
      <c r="X410" s="1">
        <v>139.49682540000001</v>
      </c>
      <c r="Y410" s="1">
        <v>114</v>
      </c>
      <c r="Z410" s="1">
        <v>1009116</v>
      </c>
      <c r="AA410" s="1">
        <v>100911601</v>
      </c>
      <c r="AB410" s="1">
        <v>35.459908290000001</v>
      </c>
      <c r="AC410" s="1">
        <v>139.51724780000001</v>
      </c>
      <c r="AD410" s="1">
        <v>112</v>
      </c>
      <c r="AE410" s="1">
        <v>1005103</v>
      </c>
      <c r="AF410" s="1">
        <v>100510301</v>
      </c>
      <c r="AG410" s="1">
        <v>45</v>
      </c>
      <c r="AH410" s="1">
        <v>45</v>
      </c>
      <c r="AI410" s="1">
        <v>1</v>
      </c>
      <c r="AJ410" s="1">
        <v>0</v>
      </c>
      <c r="AK410" s="1">
        <v>1</v>
      </c>
      <c r="AL410" s="1">
        <v>100</v>
      </c>
      <c r="AM410" s="1" t="s">
        <v>41</v>
      </c>
      <c r="AN410" s="1">
        <v>0</v>
      </c>
      <c r="AO410" s="1">
        <v>0</v>
      </c>
      <c r="AP410" s="1">
        <v>1</v>
      </c>
      <c r="AQ410" s="1">
        <v>0</v>
      </c>
      <c r="AR410" s="1">
        <v>0</v>
      </c>
      <c r="AS410" s="1">
        <v>12.7</v>
      </c>
      <c r="AT410" s="1">
        <v>1</v>
      </c>
      <c r="AU410" s="1">
        <v>4184</v>
      </c>
      <c r="AV410" s="1">
        <v>12.7</v>
      </c>
      <c r="AW410" s="1">
        <v>0</v>
      </c>
      <c r="AX410" s="1">
        <v>2</v>
      </c>
      <c r="AY410" s="1">
        <v>140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1</v>
      </c>
      <c r="BG410" s="1">
        <v>2218</v>
      </c>
      <c r="BH410" s="1">
        <v>11.1</v>
      </c>
      <c r="BI410" s="1">
        <v>1</v>
      </c>
      <c r="BJ410" s="1">
        <v>2218</v>
      </c>
      <c r="BK410" s="1">
        <v>28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CG410" s="1">
        <f>AW410*EXP((BE410/100)+(L410*CC$2)+BU$2)</f>
        <v>0</v>
      </c>
      <c r="CH410" s="1">
        <f>BL410*EXP((BT410/100)+BV$2)</f>
        <v>0</v>
      </c>
      <c r="CI410" s="1">
        <f>AT410*EXP((AV410/100)+(L410*CD$2)+BW$2)</f>
        <v>0.12044023791362964</v>
      </c>
      <c r="CJ410" s="1">
        <f>BF410*EXP((BH410/100)+(L410*CE$2)+BX$2)</f>
        <v>0.14137076511109922</v>
      </c>
      <c r="CK410" s="1">
        <f>BI410*EXP((BK410/100)+(L410*CF$2))</f>
        <v>0.91122612160736915</v>
      </c>
      <c r="CL410" s="1">
        <f>IF((CJ410+CK410)=0, LOG(1),LOG((CJ410+CK410)))</f>
        <v>2.2262081163883292E-2</v>
      </c>
      <c r="CM410" s="1">
        <f>IF((CG410+CH410+CI410)=0, LOG(1),LOG((CG410+CH410+CI410)))</f>
        <v>-0.91922839526759392</v>
      </c>
      <c r="CN410" s="1">
        <f>IF((CL410=0),1,EXP((BZ$2*CL410)+(CB$2*F410)))</f>
        <v>1.0191029392280411</v>
      </c>
      <c r="CO410" s="1">
        <f>IF((CM410=0),1,EXP((BZ$2*CM410)+(CA$2*AJ410)))</f>
        <v>0.45779026520909283</v>
      </c>
      <c r="CP410" s="1">
        <f>CN410+CO410</f>
        <v>1.4768932044371339</v>
      </c>
      <c r="CQ410" s="2">
        <f>CN410/CP410</f>
        <v>0.69003157179292218</v>
      </c>
      <c r="CR410" s="2">
        <f>CO410/CP410</f>
        <v>0.30996842820707782</v>
      </c>
      <c r="CS410" s="1">
        <f>CJ410+CK410</f>
        <v>1.0525968867184683</v>
      </c>
      <c r="CT410" s="1">
        <f>IF((CS410=0),CJ410,CJ410/CS410)</f>
        <v>0.13430665328284483</v>
      </c>
      <c r="CU410" s="4">
        <f>IF((CS410=0),CK410,CK410/CS410)</f>
        <v>0.86569334671715525</v>
      </c>
      <c r="CV410" s="1">
        <f>CI410+CH410+CG410</f>
        <v>0.12044023791362964</v>
      </c>
      <c r="CW410" s="1">
        <f>IF((CV410=0),CI410,CI410/CV410)</f>
        <v>1</v>
      </c>
      <c r="CX410" s="1">
        <f>IF((CV410=0),CH410,CH410/CV410)</f>
        <v>0</v>
      </c>
      <c r="CY410" s="1">
        <f>IF((CV410=0),CG410,CG410/CV410)</f>
        <v>0</v>
      </c>
      <c r="CZ410" s="1">
        <f>CT410*CQ410</f>
        <v>9.2675831067008455E-2</v>
      </c>
      <c r="DA410" s="1">
        <f>CU410*CQ410</f>
        <v>0.5973557407259138</v>
      </c>
      <c r="DB410" s="1">
        <f>CW410*CR410</f>
        <v>0.30996842820707782</v>
      </c>
      <c r="DC410" s="1">
        <f>CX410*CR410</f>
        <v>0</v>
      </c>
      <c r="DD410" s="1">
        <f>CY410*CR410</f>
        <v>0</v>
      </c>
      <c r="DE410" s="1">
        <f>IF(($AM410="Bicycle"),1,0)</f>
        <v>0</v>
      </c>
      <c r="DF410" s="1">
        <f>IF(($AM410="Walk"),1,0)</f>
        <v>0</v>
      </c>
      <c r="DG410" s="1">
        <f>IF(($AM410="Car"),1,0)</f>
        <v>1</v>
      </c>
      <c r="DH410" s="1">
        <f>IF(($AM410="Rail"),1,0)</f>
        <v>0</v>
      </c>
      <c r="DI410" s="1">
        <f>IF(($AM410="Bus"),1,0)</f>
        <v>0</v>
      </c>
      <c r="DJ410" s="1" t="e">
        <f>DE410*LOG(CZ410)+DF410*LOG(DA410)+DG410*LOG(DB410)+DH410*LOG(DD410)+DI410*LOG(DC410)</f>
        <v>#NUM!</v>
      </c>
      <c r="DK410" s="1">
        <v>1877.3479600000001</v>
      </c>
      <c r="DL410" s="1">
        <f>(0-(CZ410*BH410*$BY$2))/100</f>
        <v>0.12185473834346289</v>
      </c>
      <c r="DM410" s="1">
        <f t="shared" si="30"/>
        <v>1.1292989145433285E-2</v>
      </c>
      <c r="DO410" s="1">
        <f>(0-(DA410*BK410*$BY$2))/100</f>
        <v>1.9812716556540177</v>
      </c>
      <c r="DP410" s="1">
        <f t="shared" si="31"/>
        <v>1.1835239974424634</v>
      </c>
      <c r="DR410" s="1">
        <f>(0-(DB410*AV410*$BY$2))/100</f>
        <v>0.46630936274503776</v>
      </c>
      <c r="DS410" s="1">
        <f t="shared" si="32"/>
        <v>0.14454118022832343</v>
      </c>
      <c r="DU410" s="1">
        <f>(0-(DC410*BT410*$BY$2))/100</f>
        <v>0</v>
      </c>
      <c r="DV410" s="1">
        <f t="shared" si="33"/>
        <v>0</v>
      </c>
      <c r="DX410" s="1">
        <f>(0-(DD410*BE410*$BY$2))/100</f>
        <v>0</v>
      </c>
      <c r="DY410" s="1">
        <f t="shared" si="34"/>
        <v>0</v>
      </c>
      <c r="EB410" s="1" t="s">
        <v>167</v>
      </c>
    </row>
    <row r="411" spans="1:132" x14ac:dyDescent="0.25">
      <c r="A411" s="1">
        <v>255437</v>
      </c>
      <c r="B411" s="1" t="s">
        <v>92</v>
      </c>
      <c r="C411" s="1">
        <v>200</v>
      </c>
      <c r="D411" s="1" t="s">
        <v>84</v>
      </c>
      <c r="E411" s="1">
        <v>0</v>
      </c>
      <c r="F411" s="1">
        <v>0</v>
      </c>
      <c r="G411" s="1">
        <v>0</v>
      </c>
      <c r="H411" s="1">
        <v>1</v>
      </c>
      <c r="I411" s="1">
        <v>0</v>
      </c>
      <c r="J411" s="3">
        <v>0.79671296296296301</v>
      </c>
      <c r="K411" s="3">
        <v>0.82769675925925934</v>
      </c>
      <c r="L411" s="1">
        <v>1</v>
      </c>
      <c r="M411" s="1" t="s">
        <v>76</v>
      </c>
      <c r="N411" s="1">
        <v>0</v>
      </c>
      <c r="O411" s="1">
        <v>0</v>
      </c>
      <c r="P411" s="1">
        <v>0</v>
      </c>
      <c r="Q411" s="1">
        <v>0</v>
      </c>
      <c r="R411" s="1">
        <v>1</v>
      </c>
      <c r="S411" s="1">
        <v>0</v>
      </c>
      <c r="T411" s="1">
        <v>2677</v>
      </c>
      <c r="U411" s="1">
        <v>44.616666666666703</v>
      </c>
      <c r="V411" s="1">
        <v>1048.127025</v>
      </c>
      <c r="W411" s="1">
        <v>35.429948029999998</v>
      </c>
      <c r="X411" s="1">
        <v>139.66189919999999</v>
      </c>
      <c r="Y411" s="1">
        <v>104</v>
      </c>
      <c r="Z411" s="1">
        <v>1003010</v>
      </c>
      <c r="AA411" s="1">
        <v>100301003</v>
      </c>
      <c r="AB411" s="1">
        <v>35.425366840000002</v>
      </c>
      <c r="AC411" s="1">
        <v>139.65178739999999</v>
      </c>
      <c r="AD411" s="1">
        <v>104</v>
      </c>
      <c r="AE411" s="1">
        <v>1003012</v>
      </c>
      <c r="AF411" s="1">
        <v>100301201</v>
      </c>
      <c r="AG411" s="1">
        <v>41.24</v>
      </c>
      <c r="AH411" s="1">
        <v>0</v>
      </c>
      <c r="AI411" s="1">
        <v>0</v>
      </c>
      <c r="AJ411" s="1">
        <v>0</v>
      </c>
      <c r="AK411" s="1">
        <v>0</v>
      </c>
      <c r="AL411" s="1">
        <v>410</v>
      </c>
      <c r="AM411" s="1" t="s">
        <v>39</v>
      </c>
      <c r="AN411" s="1">
        <v>1</v>
      </c>
      <c r="AO411" s="1">
        <v>0</v>
      </c>
      <c r="AP411" s="1">
        <v>0</v>
      </c>
      <c r="AQ411" s="1">
        <v>0</v>
      </c>
      <c r="AR411" s="1">
        <v>0</v>
      </c>
      <c r="AS411" s="1">
        <v>7.9</v>
      </c>
      <c r="AT411" s="1">
        <v>1</v>
      </c>
      <c r="AU411" s="1">
        <v>1538</v>
      </c>
      <c r="AV411" s="1">
        <v>7.7</v>
      </c>
      <c r="AW411" s="1">
        <v>1</v>
      </c>
      <c r="AX411" s="1">
        <v>24</v>
      </c>
      <c r="AY411" s="1">
        <v>340</v>
      </c>
      <c r="AZ411" s="1">
        <v>1</v>
      </c>
      <c r="BA411" s="1">
        <v>2090</v>
      </c>
      <c r="BB411" s="1">
        <v>26.3</v>
      </c>
      <c r="BC411" s="1">
        <v>797</v>
      </c>
      <c r="BD411" s="1">
        <v>10.1</v>
      </c>
      <c r="BE411" s="1">
        <v>60.4</v>
      </c>
      <c r="BF411" s="1">
        <v>1</v>
      </c>
      <c r="BG411" s="1">
        <v>1575</v>
      </c>
      <c r="BH411" s="1">
        <v>7.9</v>
      </c>
      <c r="BI411" s="1">
        <v>1</v>
      </c>
      <c r="BJ411" s="1">
        <v>1575</v>
      </c>
      <c r="BK411" s="1">
        <v>19.600000000000001</v>
      </c>
      <c r="BL411" s="1">
        <v>1</v>
      </c>
      <c r="BM411" s="1">
        <v>0.73</v>
      </c>
      <c r="BN411" s="1">
        <v>4</v>
      </c>
      <c r="BO411" s="1">
        <v>210</v>
      </c>
      <c r="BP411" s="1">
        <v>240</v>
      </c>
      <c r="BQ411" s="1">
        <v>3.6</v>
      </c>
      <c r="BR411" s="1">
        <v>443</v>
      </c>
      <c r="BS411" s="1">
        <v>6.6</v>
      </c>
      <c r="BT411" s="1">
        <v>14.2</v>
      </c>
      <c r="CG411" s="1">
        <f>AW411*EXP((BE411/100)+(L411*CC$2)+BU$2)</f>
        <v>3.0719391280462718</v>
      </c>
      <c r="CH411" s="1">
        <f>BL411*EXP((BT411/100)+BV$2)</f>
        <v>0.15313337581179834</v>
      </c>
      <c r="CI411" s="1">
        <f>AT411*EXP((AV411/100)+(L411*CD$2)+BW$2)</f>
        <v>0.11456629819731101</v>
      </c>
      <c r="CJ411" s="1">
        <f>BF411*EXP((BH411/100)+(L411*CE$2)+BX$2)</f>
        <v>0.13691851652367179</v>
      </c>
      <c r="CK411" s="1">
        <f>BI411*EXP((BK411/100)+(L411*CF$2))</f>
        <v>0.83780977757615227</v>
      </c>
      <c r="CL411" s="1">
        <f>IF((CJ411+CK411)=0, LOG(1),LOG((CJ411+CK411)))</f>
        <v>-1.1116427191662705E-2</v>
      </c>
      <c r="CM411" s="1">
        <f>IF((CG411+CH411+CI411)=0, LOG(1),LOG((CG411+CH411+CI411)))</f>
        <v>0.52369949832149365</v>
      </c>
      <c r="CN411" s="1">
        <f>IF((CL411=0),1,EXP((BZ$2*CL411)+(CB$2*F411)))</f>
        <v>0.99059553806541356</v>
      </c>
      <c r="CO411" s="1">
        <f>IF((CM411=0),1,EXP((BZ$2*CM411)+(CA$2*AJ411)))</f>
        <v>1.5607158177854235</v>
      </c>
      <c r="CP411" s="1">
        <f>CN411+CO411</f>
        <v>2.5513113558508369</v>
      </c>
      <c r="CQ411" s="2">
        <f>CN411/CP411</f>
        <v>0.38826916824311308</v>
      </c>
      <c r="CR411" s="2">
        <f>CO411/CP411</f>
        <v>0.61173083175688692</v>
      </c>
      <c r="CS411" s="1">
        <f>CJ411+CK411</f>
        <v>0.97472829409982409</v>
      </c>
      <c r="CT411" s="1">
        <f>IF((CS411=0),CJ411,CJ411/CS411)</f>
        <v>0.14046839242531484</v>
      </c>
      <c r="CU411" s="4">
        <f>IF((CS411=0),CK411,CK411/CS411)</f>
        <v>0.85953160757468516</v>
      </c>
      <c r="CV411" s="1">
        <f>CI411+CH411+CG411</f>
        <v>3.3396388020553811</v>
      </c>
      <c r="CW411" s="1">
        <f>IF((CV411=0),CI411,CI411/CV411)</f>
        <v>3.4304996734018413E-2</v>
      </c>
      <c r="CX411" s="1">
        <f>IF((CV411=0),CH411,CH411/CV411)</f>
        <v>4.5853274826472966E-2</v>
      </c>
      <c r="CY411" s="1">
        <f>IF((CV411=0),CG411,CG411/CV411)</f>
        <v>0.91984172843950862</v>
      </c>
      <c r="CZ411" s="1">
        <f>CT411*CQ411</f>
        <v>5.45395458914242E-2</v>
      </c>
      <c r="DA411" s="1">
        <f>CU411*CQ411</f>
        <v>0.3337296223516889</v>
      </c>
      <c r="DB411" s="1">
        <f>CW411*CR411</f>
        <v>2.0985424185518374E-2</v>
      </c>
      <c r="DC411" s="1">
        <f>CX411*CR411</f>
        <v>2.8049861948375433E-2</v>
      </c>
      <c r="DD411" s="1">
        <f>CY411*CR411</f>
        <v>0.56269554562299307</v>
      </c>
      <c r="DE411" s="1">
        <f>IF(($AM411="Bicycle"),1,0)</f>
        <v>1</v>
      </c>
      <c r="DF411" s="1">
        <f>IF(($AM411="Walk"),1,0)</f>
        <v>0</v>
      </c>
      <c r="DG411" s="1">
        <f>IF(($AM411="Car"),1,0)</f>
        <v>0</v>
      </c>
      <c r="DH411" s="1">
        <f>IF(($AM411="Rail"),1,0)</f>
        <v>0</v>
      </c>
      <c r="DI411" s="1">
        <f>IF(($AM411="Bus"),1,0)</f>
        <v>0</v>
      </c>
      <c r="DJ411" s="1">
        <f>DE411*LOG(CZ411)+DF411*LOG(DA411)+DG411*LOG(DB411)+DH411*LOG(DD411)+DI411*LOG(DC411)</f>
        <v>-1.2632884824132684</v>
      </c>
      <c r="DK411" s="1">
        <v>1048.127025</v>
      </c>
      <c r="DL411" s="1">
        <f>(0-(CZ411*BH411*$BY$2))/100</f>
        <v>5.1037754943340452E-2</v>
      </c>
      <c r="DM411" s="1">
        <f t="shared" si="30"/>
        <v>2.7835759779275787E-3</v>
      </c>
      <c r="DO411" s="1">
        <f>(0-(DA411*BK411*$BY$2))/100</f>
        <v>0.77482527987394623</v>
      </c>
      <c r="DP411" s="1">
        <f t="shared" si="31"/>
        <v>0.25858214804087376</v>
      </c>
      <c r="DR411" s="1">
        <f>(0-(DB411*AV411*$BY$2))/100</f>
        <v>1.9140859296476246E-2</v>
      </c>
      <c r="DS411" s="1">
        <f t="shared" si="32"/>
        <v>4.0167905161187683E-4</v>
      </c>
      <c r="DU411" s="1">
        <f>(0-(DC411*BT411*$BY$2))/100</f>
        <v>4.7181530643473524E-2</v>
      </c>
      <c r="DV411" s="1">
        <f t="shared" si="33"/>
        <v>1.3234354210624774E-3</v>
      </c>
      <c r="DX411" s="1">
        <f>(0-(DD411*BE411*$BY$2))/100</f>
        <v>4.0259035793448819</v>
      </c>
      <c r="DY411" s="1">
        <f t="shared" si="34"/>
        <v>2.2653580112050289</v>
      </c>
      <c r="EB411" s="1" t="s">
        <v>167</v>
      </c>
    </row>
    <row r="412" spans="1:132" x14ac:dyDescent="0.25">
      <c r="A412" s="1">
        <v>255706</v>
      </c>
      <c r="B412" s="1" t="s">
        <v>102</v>
      </c>
      <c r="C412" s="1">
        <v>600</v>
      </c>
      <c r="D412" s="1" t="s">
        <v>6</v>
      </c>
      <c r="E412" s="1">
        <v>0</v>
      </c>
      <c r="F412" s="1">
        <v>0</v>
      </c>
      <c r="G412" s="1">
        <v>1</v>
      </c>
      <c r="H412" s="1">
        <v>0</v>
      </c>
      <c r="I412" s="1">
        <v>0</v>
      </c>
      <c r="J412" s="3">
        <v>0.51218750000000002</v>
      </c>
      <c r="K412" s="3">
        <v>0.53650462962962964</v>
      </c>
      <c r="L412" s="1">
        <v>0</v>
      </c>
      <c r="M412" s="1" t="s">
        <v>82</v>
      </c>
      <c r="N412" s="1">
        <v>0</v>
      </c>
      <c r="O412" s="1">
        <v>0</v>
      </c>
      <c r="P412" s="1">
        <v>1</v>
      </c>
      <c r="Q412" s="1">
        <v>0</v>
      </c>
      <c r="R412" s="1">
        <v>0</v>
      </c>
      <c r="S412" s="1">
        <v>0</v>
      </c>
      <c r="T412" s="1">
        <v>2101</v>
      </c>
      <c r="U412" s="1">
        <v>35.016666666666701</v>
      </c>
      <c r="V412" s="1">
        <v>1088.1597300000001</v>
      </c>
      <c r="W412" s="1">
        <v>35.459559630000001</v>
      </c>
      <c r="X412" s="1">
        <v>139.61441880000001</v>
      </c>
      <c r="Y412" s="1">
        <v>103</v>
      </c>
      <c r="Z412" s="1">
        <v>1002008</v>
      </c>
      <c r="AA412" s="1">
        <v>100200801</v>
      </c>
      <c r="AB412" s="1">
        <v>35.463915550000003</v>
      </c>
      <c r="AC412" s="1">
        <v>139.62517980000001</v>
      </c>
      <c r="AD412" s="1">
        <v>103</v>
      </c>
      <c r="AE412" s="1">
        <v>1002001</v>
      </c>
      <c r="AF412" s="1">
        <v>100200105</v>
      </c>
      <c r="AG412" s="1">
        <v>41.24</v>
      </c>
      <c r="AH412" s="1">
        <v>0</v>
      </c>
      <c r="AI412" s="1">
        <v>0</v>
      </c>
      <c r="AJ412" s="1">
        <v>0</v>
      </c>
      <c r="AK412" s="1">
        <v>0</v>
      </c>
      <c r="AL412" s="1">
        <v>100</v>
      </c>
      <c r="AM412" s="1" t="s">
        <v>41</v>
      </c>
      <c r="AN412" s="1">
        <v>0</v>
      </c>
      <c r="AO412" s="1">
        <v>0</v>
      </c>
      <c r="AP412" s="1">
        <v>1</v>
      </c>
      <c r="AQ412" s="1">
        <v>0</v>
      </c>
      <c r="AR412" s="1">
        <v>0</v>
      </c>
      <c r="AS412" s="1">
        <v>7.4</v>
      </c>
      <c r="AT412" s="1">
        <v>1</v>
      </c>
      <c r="AU412" s="1">
        <v>2512</v>
      </c>
      <c r="AV412" s="1">
        <v>7.4</v>
      </c>
      <c r="AW412" s="1">
        <v>1</v>
      </c>
      <c r="AX412" s="1">
        <v>2</v>
      </c>
      <c r="AY412" s="1">
        <v>140</v>
      </c>
      <c r="AZ412" s="1">
        <v>0</v>
      </c>
      <c r="BA412" s="1">
        <v>316</v>
      </c>
      <c r="BB412" s="1">
        <v>3.8</v>
      </c>
      <c r="BC412" s="1">
        <v>700</v>
      </c>
      <c r="BD412" s="1">
        <v>8.4</v>
      </c>
      <c r="BE412" s="1">
        <v>14.2</v>
      </c>
      <c r="BF412" s="1">
        <v>1</v>
      </c>
      <c r="BG412" s="1">
        <v>1446</v>
      </c>
      <c r="BH412" s="1">
        <v>7.2</v>
      </c>
      <c r="BI412" s="1">
        <v>1</v>
      </c>
      <c r="BJ412" s="1">
        <v>1446</v>
      </c>
      <c r="BK412" s="1">
        <v>17.5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CG412" s="1">
        <f>AW412*EXP((BE412/100)+(L412*CC$2)+BU$2)</f>
        <v>1.7273471633317279</v>
      </c>
      <c r="CH412" s="1">
        <f>BL412*EXP((BT412/100)+BV$2)</f>
        <v>0</v>
      </c>
      <c r="CI412" s="1">
        <f>AT412*EXP((AV412/100)+(L412*CD$2)+BW$2)</f>
        <v>0.2561154396527931</v>
      </c>
      <c r="CJ412" s="1">
        <f>BF412*EXP((BH412/100)+(L412*CE$2)+BX$2)</f>
        <v>0.33573383187088152</v>
      </c>
      <c r="CK412" s="1">
        <f>BI412*EXP((BK412/100)+(L412*CF$2))</f>
        <v>1.1912462166123581</v>
      </c>
      <c r="CL412" s="1">
        <f>IF((CJ412+CK412)=0, LOG(1),LOG((CJ412+CK412)))</f>
        <v>0.18383336260308672</v>
      </c>
      <c r="CM412" s="1">
        <f>IF((CG412+CH412+CI412)=0, LOG(1),LOG((CG412+CH412+CI412)))</f>
        <v>0.29742401652150213</v>
      </c>
      <c r="CN412" s="1">
        <f>IF((CL412=0),1,EXP((BZ$2*CL412)+(CB$2*F412)))</f>
        <v>1.1691282179508971</v>
      </c>
      <c r="CO412" s="1">
        <f>IF((CM412=0),1,EXP((BZ$2*CM412)+(CA$2*AJ412)))</f>
        <v>1.2876391353950694</v>
      </c>
      <c r="CP412" s="1">
        <f>CN412+CO412</f>
        <v>2.4567673533459664</v>
      </c>
      <c r="CQ412" s="2">
        <f>CN412/CP412</f>
        <v>0.47588072039406426</v>
      </c>
      <c r="CR412" s="2">
        <f>CO412/CP412</f>
        <v>0.52411927960593574</v>
      </c>
      <c r="CS412" s="1">
        <f>CJ412+CK412</f>
        <v>1.5269800484832396</v>
      </c>
      <c r="CT412" s="1">
        <f>IF((CS412=0),CJ412,CJ412/CS412)</f>
        <v>0.21986785760846606</v>
      </c>
      <c r="CU412" s="4">
        <f>IF((CS412=0),CK412,CK412/CS412)</f>
        <v>0.78013214239153394</v>
      </c>
      <c r="CV412" s="1">
        <f>CI412+CH412+CG412</f>
        <v>1.983462602984521</v>
      </c>
      <c r="CW412" s="1">
        <f>IF((CV412=0),CI412,CI412/CV412)</f>
        <v>0.12912541898567464</v>
      </c>
      <c r="CX412" s="1">
        <f>IF((CV412=0),CH412,CH412/CV412)</f>
        <v>0</v>
      </c>
      <c r="CY412" s="1">
        <f>IF((CV412=0),CG412,CG412/CV412)</f>
        <v>0.87087458101432536</v>
      </c>
      <c r="CZ412" s="1">
        <f>CT412*CQ412</f>
        <v>0.10463087447021636</v>
      </c>
      <c r="DA412" s="1">
        <f>CU412*CQ412</f>
        <v>0.37124984592384791</v>
      </c>
      <c r="DB412" s="1">
        <f>CW412*CR412</f>
        <v>6.7677121577586416E-2</v>
      </c>
      <c r="DC412" s="1">
        <f>CX412*CR412</f>
        <v>0</v>
      </c>
      <c r="DD412" s="1">
        <f>CY412*CR412</f>
        <v>0.45644215802834931</v>
      </c>
      <c r="DE412" s="1">
        <f>IF(($AM412="Bicycle"),1,0)</f>
        <v>0</v>
      </c>
      <c r="DF412" s="1">
        <f>IF(($AM412="Walk"),1,0)</f>
        <v>0</v>
      </c>
      <c r="DG412" s="1">
        <f>IF(($AM412="Car"),1,0)</f>
        <v>1</v>
      </c>
      <c r="DH412" s="1">
        <f>IF(($AM412="Rail"),1,0)</f>
        <v>0</v>
      </c>
      <c r="DI412" s="1">
        <f>IF(($AM412="Bus"),1,0)</f>
        <v>0</v>
      </c>
      <c r="DJ412" s="1" t="e">
        <f>DE412*LOG(CZ412)+DF412*LOG(DA412)+DG412*LOG(DB412)+DH412*LOG(DD412)+DI412*LOG(DC412)</f>
        <v>#NUM!</v>
      </c>
      <c r="DK412" s="1">
        <v>1088.1597300000001</v>
      </c>
      <c r="DL412" s="1">
        <f>(0-(CZ412*BH412*$BY$2))/100</f>
        <v>8.9237070540242408E-2</v>
      </c>
      <c r="DM412" s="1">
        <f t="shared" si="30"/>
        <v>9.336952725785946E-3</v>
      </c>
      <c r="DO412" s="1">
        <f>(0-(DA412*BK412*$BY$2))/100</f>
        <v>0.76958622260936582</v>
      </c>
      <c r="DP412" s="1">
        <f t="shared" si="31"/>
        <v>0.2857087665688432</v>
      </c>
      <c r="DR412" s="1">
        <f>(0-(DB412*AV412*$BY$2))/100</f>
        <v>5.932347083180553E-2</v>
      </c>
      <c r="DS412" s="1">
        <f t="shared" si="32"/>
        <v>4.0148417478885045E-3</v>
      </c>
      <c r="DU412" s="1">
        <f>(0-(DC412*BT412*$BY$2))/100</f>
        <v>0</v>
      </c>
      <c r="DV412" s="1">
        <f t="shared" si="33"/>
        <v>0</v>
      </c>
      <c r="DX412" s="1">
        <f>(0-(DD412*BE412*$BY$2))/100</f>
        <v>0.76776276851640735</v>
      </c>
      <c r="DY412" s="1">
        <f t="shared" si="34"/>
        <v>0.35043929491544895</v>
      </c>
      <c r="EB412" s="1" t="s">
        <v>167</v>
      </c>
    </row>
    <row r="413" spans="1:132" x14ac:dyDescent="0.25">
      <c r="A413" s="1">
        <v>257734</v>
      </c>
      <c r="B413" s="1" t="s">
        <v>102</v>
      </c>
      <c r="C413" s="1">
        <v>200</v>
      </c>
      <c r="D413" s="1" t="s">
        <v>84</v>
      </c>
      <c r="E413" s="1">
        <v>0</v>
      </c>
      <c r="F413" s="1">
        <v>0</v>
      </c>
      <c r="G413" s="1">
        <v>0</v>
      </c>
      <c r="H413" s="1">
        <v>1</v>
      </c>
      <c r="I413" s="1">
        <v>0</v>
      </c>
      <c r="J413" s="3">
        <v>0.74365740740740749</v>
      </c>
      <c r="K413" s="3">
        <v>0.75223379629629628</v>
      </c>
      <c r="L413" s="1">
        <v>1</v>
      </c>
      <c r="M413" s="1" t="s">
        <v>76</v>
      </c>
      <c r="N413" s="1">
        <v>0</v>
      </c>
      <c r="O413" s="1">
        <v>0</v>
      </c>
      <c r="P413" s="1">
        <v>0</v>
      </c>
      <c r="Q413" s="1">
        <v>0</v>
      </c>
      <c r="R413" s="1">
        <v>1</v>
      </c>
      <c r="S413" s="1">
        <v>0</v>
      </c>
      <c r="T413" s="1">
        <v>740</v>
      </c>
      <c r="U413" s="1">
        <v>12.3333333333333</v>
      </c>
      <c r="V413" s="1">
        <v>1175.8080620000001</v>
      </c>
      <c r="W413" s="1">
        <v>35.45385727</v>
      </c>
      <c r="X413" s="1">
        <v>139.6046288</v>
      </c>
      <c r="Y413" s="1">
        <v>106</v>
      </c>
      <c r="Z413" s="1">
        <v>1005012</v>
      </c>
      <c r="AA413" s="1">
        <v>100501201</v>
      </c>
      <c r="AB413" s="1">
        <v>35.460358849999999</v>
      </c>
      <c r="AC413" s="1">
        <v>139.6148694</v>
      </c>
      <c r="AD413" s="1">
        <v>103</v>
      </c>
      <c r="AE413" s="1">
        <v>1002008</v>
      </c>
      <c r="AF413" s="1">
        <v>100200803</v>
      </c>
      <c r="AG413" s="1">
        <v>41.24</v>
      </c>
      <c r="AH413" s="1">
        <v>0</v>
      </c>
      <c r="AI413" s="1">
        <v>0</v>
      </c>
      <c r="AJ413" s="1">
        <v>0</v>
      </c>
      <c r="AK413" s="1">
        <v>0</v>
      </c>
      <c r="AL413" s="1">
        <v>100</v>
      </c>
      <c r="AM413" s="1" t="s">
        <v>41</v>
      </c>
      <c r="AN413" s="1">
        <v>0</v>
      </c>
      <c r="AO413" s="1">
        <v>0</v>
      </c>
      <c r="AP413" s="1">
        <v>1</v>
      </c>
      <c r="AQ413" s="1">
        <v>0</v>
      </c>
      <c r="AR413" s="1">
        <v>0</v>
      </c>
      <c r="AS413" s="1">
        <v>10.6</v>
      </c>
      <c r="AT413" s="1">
        <v>1</v>
      </c>
      <c r="AU413" s="1">
        <v>2115</v>
      </c>
      <c r="AV413" s="1">
        <v>10.6</v>
      </c>
      <c r="AW413" s="1">
        <v>1</v>
      </c>
      <c r="AX413" s="1">
        <v>3</v>
      </c>
      <c r="AY413" s="1">
        <v>140</v>
      </c>
      <c r="AZ413" s="1">
        <v>0</v>
      </c>
      <c r="BA413" s="1">
        <v>187</v>
      </c>
      <c r="BB413" s="1">
        <v>2.4</v>
      </c>
      <c r="BC413" s="1">
        <v>235</v>
      </c>
      <c r="BD413" s="1">
        <v>2.9</v>
      </c>
      <c r="BE413" s="1">
        <v>8.3000000000000007</v>
      </c>
      <c r="BF413" s="1">
        <v>1</v>
      </c>
      <c r="BG413" s="1">
        <v>1468</v>
      </c>
      <c r="BH413" s="1">
        <v>7.3</v>
      </c>
      <c r="BI413" s="1">
        <v>1</v>
      </c>
      <c r="BJ413" s="1">
        <v>1468</v>
      </c>
      <c r="BK413" s="1">
        <v>18</v>
      </c>
      <c r="BL413" s="1">
        <v>1</v>
      </c>
      <c r="BM413" s="1">
        <v>1.05</v>
      </c>
      <c r="BN413" s="1">
        <v>3</v>
      </c>
      <c r="BO413" s="1">
        <v>210</v>
      </c>
      <c r="BP413" s="1">
        <v>381</v>
      </c>
      <c r="BQ413" s="1">
        <v>5.7</v>
      </c>
      <c r="BR413" s="1">
        <v>163</v>
      </c>
      <c r="BS413" s="1">
        <v>2.4</v>
      </c>
      <c r="BT413" s="1">
        <v>11.1</v>
      </c>
      <c r="CG413" s="1">
        <f>AW413*EXP((BE413/100)+(L413*CC$2)+BU$2)</f>
        <v>1.824505515664568</v>
      </c>
      <c r="CH413" s="1">
        <f>BL413*EXP((BT413/100)+BV$2)</f>
        <v>0.14845906727220964</v>
      </c>
      <c r="CI413" s="1">
        <f>AT413*EXP((AV413/100)+(L413*CD$2)+BW$2)</f>
        <v>0.11793736506228379</v>
      </c>
      <c r="CJ413" s="1">
        <f>BF413*EXP((BH413/100)+(L413*CE$2)+BX$2)</f>
        <v>0.13609946503614528</v>
      </c>
      <c r="CK413" s="1">
        <f>BI413*EXP((BK413/100)+(L413*CF$2))</f>
        <v>0.82451149112213318</v>
      </c>
      <c r="CL413" s="1">
        <f>IF((CJ413+CK413)=0, LOG(1),LOG((CJ413+CK413)))</f>
        <v>-1.7452464363776895E-2</v>
      </c>
      <c r="CM413" s="1">
        <f>IF((CG413+CH413+CI413)=0, LOG(1),LOG((CG413+CH413+CI413)))</f>
        <v>0.32033366723115908</v>
      </c>
      <c r="CN413" s="1">
        <f>IF((CL413=0),1,EXP((BZ$2*CL413)+(CB$2*F413)))</f>
        <v>0.98527489580643068</v>
      </c>
      <c r="CO413" s="1">
        <f>IF((CM413=0),1,EXP((BZ$2*CM413)+(CA$2*AJ413)))</f>
        <v>1.3129593262873116</v>
      </c>
      <c r="CP413" s="1">
        <f>CN413+CO413</f>
        <v>2.2982342220937424</v>
      </c>
      <c r="CQ413" s="2">
        <f>CN413/CP413</f>
        <v>0.42870952243885019</v>
      </c>
      <c r="CR413" s="2">
        <f>CO413/CP413</f>
        <v>0.5712904775611497</v>
      </c>
      <c r="CS413" s="1">
        <f>CJ413+CK413</f>
        <v>0.96061095615827852</v>
      </c>
      <c r="CT413" s="1">
        <f>IF((CS413=0),CJ413,CJ413/CS413)</f>
        <v>0.1416801090635493</v>
      </c>
      <c r="CU413" s="4">
        <f>IF((CS413=0),CK413,CK413/CS413)</f>
        <v>0.85831989093645067</v>
      </c>
      <c r="CV413" s="1">
        <f>CI413+CH413+CG413</f>
        <v>2.0909019479990616</v>
      </c>
      <c r="CW413" s="1">
        <f>IF((CV413=0),CI413,CI413/CV413)</f>
        <v>5.6405019458299691E-2</v>
      </c>
      <c r="CX413" s="1">
        <f>IF((CV413=0),CH413,CH413/CV413)</f>
        <v>7.1002405165044247E-2</v>
      </c>
      <c r="CY413" s="1">
        <f>IF((CV413=0),CG413,CG413/CV413)</f>
        <v>0.87259257537665602</v>
      </c>
      <c r="CZ413" s="1">
        <f>CT413*CQ413</f>
        <v>6.0739611895718429E-2</v>
      </c>
      <c r="DA413" s="1">
        <f>CU413*CQ413</f>
        <v>0.36796991054313172</v>
      </c>
      <c r="DB413" s="1">
        <f>CW413*CR413</f>
        <v>3.2223650503177971E-2</v>
      </c>
      <c r="DC413" s="1">
        <f>CX413*CR413</f>
        <v>4.0562997954728369E-2</v>
      </c>
      <c r="DD413" s="1">
        <f>CY413*CR413</f>
        <v>0.49850382910324331</v>
      </c>
      <c r="DE413" s="1">
        <f>IF(($AM413="Bicycle"),1,0)</f>
        <v>0</v>
      </c>
      <c r="DF413" s="1">
        <f>IF(($AM413="Walk"),1,0)</f>
        <v>0</v>
      </c>
      <c r="DG413" s="1">
        <f>IF(($AM413="Car"),1,0)</f>
        <v>1</v>
      </c>
      <c r="DH413" s="1">
        <f>IF(($AM413="Rail"),1,0)</f>
        <v>0</v>
      </c>
      <c r="DI413" s="1">
        <f>IF(($AM413="Bus"),1,0)</f>
        <v>0</v>
      </c>
      <c r="DJ413" s="1">
        <f>DE413*LOG(CZ413)+DF413*LOG(DA413)+DG413*LOG(DB413)+DH413*LOG(DD413)+DI413*LOG(DC413)</f>
        <v>-1.4918252614468699</v>
      </c>
      <c r="DK413" s="1">
        <v>1175.8080620000001</v>
      </c>
      <c r="DL413" s="1">
        <f>(0-(CZ413*BH413*$BY$2))/100</f>
        <v>5.2522794656584298E-2</v>
      </c>
      <c r="DM413" s="1">
        <f t="shared" si="30"/>
        <v>3.190214163119444E-3</v>
      </c>
      <c r="DO413" s="1">
        <f>(0-(DA413*BK413*$BY$2))/100</f>
        <v>0.78458096212249484</v>
      </c>
      <c r="DP413" s="1">
        <f t="shared" si="31"/>
        <v>0.28870218644605866</v>
      </c>
      <c r="DR413" s="1">
        <f>(0-(DB413*AV413*$BY$2))/100</f>
        <v>4.0460715385697697E-2</v>
      </c>
      <c r="DS413" s="1">
        <f t="shared" si="32"/>
        <v>1.3037919516972784E-3</v>
      </c>
      <c r="DU413" s="1">
        <f>(0-(DC413*BT413*$BY$2))/100</f>
        <v>5.3334223662111019E-2</v>
      </c>
      <c r="DV413" s="1">
        <f t="shared" si="33"/>
        <v>2.1633960053232346E-3</v>
      </c>
      <c r="DX413" s="1">
        <f>(0-(DD413*BE413*$BY$2))/100</f>
        <v>0.49011674928692933</v>
      </c>
      <c r="DY413" s="1">
        <f t="shared" si="34"/>
        <v>0.24432507622716856</v>
      </c>
      <c r="EB413" s="1" t="s">
        <v>167</v>
      </c>
    </row>
    <row r="414" spans="1:132" x14ac:dyDescent="0.25">
      <c r="A414" s="1">
        <v>256374</v>
      </c>
      <c r="B414" s="1" t="s">
        <v>107</v>
      </c>
      <c r="C414" s="1">
        <v>600</v>
      </c>
      <c r="D414" s="1" t="s">
        <v>6</v>
      </c>
      <c r="E414" s="1">
        <v>0</v>
      </c>
      <c r="F414" s="1">
        <v>0</v>
      </c>
      <c r="G414" s="1">
        <v>1</v>
      </c>
      <c r="H414" s="1">
        <v>0</v>
      </c>
      <c r="I414" s="1">
        <v>0</v>
      </c>
      <c r="J414" s="3">
        <v>0.93175925925925929</v>
      </c>
      <c r="K414" s="3">
        <v>0.93945601851851857</v>
      </c>
      <c r="L414" s="1">
        <v>0</v>
      </c>
      <c r="M414" s="1" t="s">
        <v>88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1</v>
      </c>
      <c r="T414" s="1">
        <v>665</v>
      </c>
      <c r="U414" s="1">
        <v>11.0833333333333</v>
      </c>
      <c r="V414" s="1">
        <v>1478.9348050000001</v>
      </c>
      <c r="W414" s="1">
        <v>35.451078459999998</v>
      </c>
      <c r="X414" s="1">
        <v>139.6387679</v>
      </c>
      <c r="Y414" s="1">
        <v>104</v>
      </c>
      <c r="Z414" s="1">
        <v>1003002</v>
      </c>
      <c r="AA414" s="1">
        <v>100300204</v>
      </c>
      <c r="AB414" s="1">
        <v>35.438906580000001</v>
      </c>
      <c r="AC414" s="1">
        <v>139.6453554</v>
      </c>
      <c r="AD414" s="1">
        <v>104</v>
      </c>
      <c r="AE414" s="1">
        <v>1003017</v>
      </c>
      <c r="AF414" s="1">
        <v>100301702</v>
      </c>
      <c r="AG414" s="1">
        <v>29</v>
      </c>
      <c r="AH414" s="1">
        <v>29</v>
      </c>
      <c r="AI414" s="1">
        <v>1</v>
      </c>
      <c r="AJ414" s="1">
        <v>0</v>
      </c>
      <c r="AK414" s="1">
        <v>0</v>
      </c>
      <c r="AL414" s="1">
        <v>410</v>
      </c>
      <c r="AM414" s="1" t="s">
        <v>39</v>
      </c>
      <c r="AN414" s="1">
        <v>1</v>
      </c>
      <c r="AO414" s="1">
        <v>0</v>
      </c>
      <c r="AP414" s="1">
        <v>0</v>
      </c>
      <c r="AQ414" s="1">
        <v>0</v>
      </c>
      <c r="AR414" s="1">
        <v>0</v>
      </c>
      <c r="AS414" s="1">
        <v>9</v>
      </c>
      <c r="AT414" s="1">
        <v>1</v>
      </c>
      <c r="AU414" s="1">
        <v>2072</v>
      </c>
      <c r="AV414" s="1">
        <v>7.4</v>
      </c>
      <c r="AW414" s="1">
        <v>1</v>
      </c>
      <c r="AX414" s="1">
        <v>18</v>
      </c>
      <c r="AY414" s="1">
        <v>330</v>
      </c>
      <c r="AZ414" s="1">
        <v>1</v>
      </c>
      <c r="BA414" s="1">
        <v>1317</v>
      </c>
      <c r="BB414" s="1">
        <v>15.8</v>
      </c>
      <c r="BC414" s="1">
        <v>285</v>
      </c>
      <c r="BD414" s="1">
        <v>3.4</v>
      </c>
      <c r="BE414" s="1">
        <v>37.200000000000003</v>
      </c>
      <c r="BF414" s="1">
        <v>1</v>
      </c>
      <c r="BG414" s="1">
        <v>1803</v>
      </c>
      <c r="BH414" s="1">
        <v>9</v>
      </c>
      <c r="BI414" s="1">
        <v>1</v>
      </c>
      <c r="BJ414" s="1">
        <v>1803</v>
      </c>
      <c r="BK414" s="1">
        <v>21.7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CG414" s="1">
        <f>AW414*EXP((BE414/100)+(L414*CC$2)+BU$2)</f>
        <v>2.1740391569209678</v>
      </c>
      <c r="CH414" s="1">
        <f>BL414*EXP((BT414/100)+BV$2)</f>
        <v>0</v>
      </c>
      <c r="CI414" s="1">
        <f>AT414*EXP((AV414/100)+(L414*CD$2)+BW$2)</f>
        <v>0.2561154396527931</v>
      </c>
      <c r="CJ414" s="1">
        <f>BF414*EXP((BH414/100)+(L414*CE$2)+BX$2)</f>
        <v>0.34183175753240735</v>
      </c>
      <c r="CK414" s="1">
        <f>BI414*EXP((BK414/100)+(L414*CF$2))</f>
        <v>1.2423441021377639</v>
      </c>
      <c r="CL414" s="1">
        <f>IF((CJ414+CK414)=0, LOG(1),LOG((CJ414+CK414)))</f>
        <v>0.19980339104450526</v>
      </c>
      <c r="CM414" s="1">
        <f>IF((CG414+CH414+CI414)=0, LOG(1),LOG((CG414+CH414+CI414)))</f>
        <v>0.38563390252969454</v>
      </c>
      <c r="CN414" s="1">
        <f>IF((CL414=0),1,EXP((BZ$2*CL414)+(CB$2*F414)))</f>
        <v>1.1851067825547692</v>
      </c>
      <c r="CO414" s="1">
        <f>IF((CM414=0),1,EXP((BZ$2*CM414)+(CA$2*AJ414)))</f>
        <v>1.3878958415394225</v>
      </c>
      <c r="CP414" s="1">
        <f>CN414+CO414</f>
        <v>2.5730026240941917</v>
      </c>
      <c r="CQ414" s="2">
        <f>CN414/CP414</f>
        <v>0.46059291640714051</v>
      </c>
      <c r="CR414" s="2">
        <f>CO414/CP414</f>
        <v>0.53940708359285949</v>
      </c>
      <c r="CS414" s="1">
        <f>CJ414+CK414</f>
        <v>1.5841758596701712</v>
      </c>
      <c r="CT414" s="1">
        <f>IF((CS414=0),CJ414,CJ414/CS414)</f>
        <v>0.21577892091069831</v>
      </c>
      <c r="CU414" s="4">
        <f>IF((CS414=0),CK414,CK414/CS414)</f>
        <v>0.78422107908930172</v>
      </c>
      <c r="CV414" s="1">
        <f>CI414+CH414+CG414</f>
        <v>2.430154596573761</v>
      </c>
      <c r="CW414" s="1">
        <f>IF((CV414=0),CI414,CI414/CV414)</f>
        <v>0.10539059532010288</v>
      </c>
      <c r="CX414" s="1">
        <f>IF((CV414=0),CH414,CH414/CV414)</f>
        <v>0</v>
      </c>
      <c r="CY414" s="1">
        <f>IF((CV414=0),CG414,CG414/CV414)</f>
        <v>0.89460940467989714</v>
      </c>
      <c r="CZ414" s="1">
        <f>CT414*CQ414</f>
        <v>9.9386242481444245E-2</v>
      </c>
      <c r="DA414" s="1">
        <f>CU414*CQ414</f>
        <v>0.36120667392569628</v>
      </c>
      <c r="DB414" s="1">
        <f>CW414*CR414</f>
        <v>5.684843365973196E-2</v>
      </c>
      <c r="DC414" s="1">
        <f>CX414*CR414</f>
        <v>0</v>
      </c>
      <c r="DD414" s="1">
        <f>CY414*CR414</f>
        <v>0.48255864993312753</v>
      </c>
      <c r="DE414" s="1">
        <f>IF(($AM414="Bicycle"),1,0)</f>
        <v>1</v>
      </c>
      <c r="DF414" s="1">
        <f>IF(($AM414="Walk"),1,0)</f>
        <v>0</v>
      </c>
      <c r="DG414" s="1">
        <f>IF(($AM414="Car"),1,0)</f>
        <v>0</v>
      </c>
      <c r="DH414" s="1">
        <f>IF(($AM414="Rail"),1,0)</f>
        <v>0</v>
      </c>
      <c r="DI414" s="1">
        <f>IF(($AM414="Bus"),1,0)</f>
        <v>0</v>
      </c>
      <c r="DJ414" s="1" t="e">
        <f>DE414*LOG(CZ414)+DF414*LOG(DA414)+DG414*LOG(DB414)+DH414*LOG(DD414)+DI414*LOG(DC414)</f>
        <v>#NUM!</v>
      </c>
      <c r="DK414" s="1">
        <v>1478.9348050000001</v>
      </c>
      <c r="DL414" s="1">
        <f>(0-(CZ414*BH414*$BY$2))/100</f>
        <v>0.10595506794663724</v>
      </c>
      <c r="DM414" s="1">
        <f t="shared" si="30"/>
        <v>1.053047607508239E-2</v>
      </c>
      <c r="DO414" s="1">
        <f>(0-(DA414*BK414*$BY$2))/100</f>
        <v>0.92847123492877959</v>
      </c>
      <c r="DP414" s="1">
        <f t="shared" si="31"/>
        <v>0.33537000660430821</v>
      </c>
      <c r="DR414" s="1">
        <f>(0-(DB414*AV414*$BY$2))/100</f>
        <v>4.9831410045722772E-2</v>
      </c>
      <c r="DS414" s="1">
        <f t="shared" si="32"/>
        <v>2.832837608155172E-3</v>
      </c>
      <c r="DU414" s="1">
        <f>(0-(DC414*BT414*$BY$2))/100</f>
        <v>0</v>
      </c>
      <c r="DV414" s="1">
        <f t="shared" si="33"/>
        <v>0</v>
      </c>
      <c r="DX414" s="1">
        <f>(0-(DD414*BE414*$BY$2))/100</f>
        <v>2.12640506536223</v>
      </c>
      <c r="DY414" s="1">
        <f t="shared" si="34"/>
        <v>1.0261151575521614</v>
      </c>
      <c r="EB414" s="1" t="s">
        <v>167</v>
      </c>
    </row>
    <row r="415" spans="1:132" x14ac:dyDescent="0.25">
      <c r="A415" s="1">
        <v>255772</v>
      </c>
      <c r="B415" s="1" t="s">
        <v>112</v>
      </c>
      <c r="C415" s="1">
        <v>500</v>
      </c>
      <c r="D415" s="1" t="s">
        <v>8</v>
      </c>
      <c r="E415" s="1">
        <v>0</v>
      </c>
      <c r="F415" s="1">
        <v>0</v>
      </c>
      <c r="G415" s="1">
        <v>0</v>
      </c>
      <c r="H415" s="1">
        <v>0</v>
      </c>
      <c r="I415" s="1">
        <v>1</v>
      </c>
      <c r="J415" s="3">
        <v>0.39575231481481482</v>
      </c>
      <c r="K415" s="3">
        <v>0.4238425925925926</v>
      </c>
      <c r="L415" s="1">
        <v>1</v>
      </c>
      <c r="M415" s="1" t="s">
        <v>79</v>
      </c>
      <c r="N415" s="1">
        <v>0</v>
      </c>
      <c r="O415" s="1">
        <v>1</v>
      </c>
      <c r="P415" s="1">
        <v>0</v>
      </c>
      <c r="Q415" s="1">
        <v>0</v>
      </c>
      <c r="R415" s="1">
        <v>0</v>
      </c>
      <c r="S415" s="1">
        <v>0</v>
      </c>
      <c r="T415" s="1">
        <v>2427</v>
      </c>
      <c r="U415" s="1">
        <v>40.450000000000003</v>
      </c>
      <c r="V415" s="1">
        <v>2523.926837</v>
      </c>
      <c r="W415" s="1">
        <v>35.44993582</v>
      </c>
      <c r="X415" s="1">
        <v>139.63531860000001</v>
      </c>
      <c r="Y415" s="1">
        <v>104</v>
      </c>
      <c r="Z415" s="1">
        <v>1003002</v>
      </c>
      <c r="AA415" s="1">
        <v>100300221</v>
      </c>
      <c r="AB415" s="1">
        <v>35.43998483</v>
      </c>
      <c r="AC415" s="1">
        <v>139.66036500000001</v>
      </c>
      <c r="AD415" s="1">
        <v>104</v>
      </c>
      <c r="AE415" s="1">
        <v>1003004</v>
      </c>
      <c r="AF415" s="1">
        <v>100300402</v>
      </c>
      <c r="AG415" s="1">
        <v>41</v>
      </c>
      <c r="AH415" s="1">
        <v>41</v>
      </c>
      <c r="AI415" s="1">
        <v>1</v>
      </c>
      <c r="AJ415" s="1">
        <v>0</v>
      </c>
      <c r="AK415" s="1">
        <v>0</v>
      </c>
      <c r="AL415" s="1">
        <v>200</v>
      </c>
      <c r="AM415" s="1" t="s">
        <v>42</v>
      </c>
      <c r="AN415" s="1">
        <v>0</v>
      </c>
      <c r="AO415" s="1">
        <v>0</v>
      </c>
      <c r="AP415" s="1">
        <v>0</v>
      </c>
      <c r="AQ415" s="1">
        <v>1</v>
      </c>
      <c r="AR415" s="1">
        <v>0</v>
      </c>
      <c r="AS415" s="1">
        <v>40.5</v>
      </c>
      <c r="AT415" s="1">
        <v>1</v>
      </c>
      <c r="AU415" s="1">
        <v>3277</v>
      </c>
      <c r="AV415" s="1">
        <v>8.5</v>
      </c>
      <c r="AW415" s="1">
        <v>1</v>
      </c>
      <c r="AX415" s="1">
        <v>19</v>
      </c>
      <c r="AY415" s="1">
        <v>210</v>
      </c>
      <c r="AZ415" s="1">
        <v>0</v>
      </c>
      <c r="BA415" s="1">
        <v>485</v>
      </c>
      <c r="BB415" s="1">
        <v>6.3</v>
      </c>
      <c r="BC415" s="1">
        <v>1261</v>
      </c>
      <c r="BD415" s="1">
        <v>15.2</v>
      </c>
      <c r="BE415" s="1">
        <v>40.5</v>
      </c>
      <c r="BF415" s="1">
        <v>1</v>
      </c>
      <c r="BG415" s="1">
        <v>2769</v>
      </c>
      <c r="BH415" s="1">
        <v>13.8</v>
      </c>
      <c r="BI415" s="1">
        <v>1</v>
      </c>
      <c r="BJ415" s="1">
        <v>2769</v>
      </c>
      <c r="BK415" s="1">
        <v>33.5</v>
      </c>
      <c r="BL415" s="1">
        <v>1</v>
      </c>
      <c r="BM415" s="1">
        <v>3.15</v>
      </c>
      <c r="BN415" s="1">
        <v>13</v>
      </c>
      <c r="BO415" s="1">
        <v>210</v>
      </c>
      <c r="BP415" s="1">
        <v>337</v>
      </c>
      <c r="BQ415" s="1">
        <v>5.0999999999999996</v>
      </c>
      <c r="BR415" s="1">
        <v>458</v>
      </c>
      <c r="BS415" s="1">
        <v>6.9</v>
      </c>
      <c r="BT415" s="1">
        <v>25</v>
      </c>
      <c r="CG415" s="1">
        <f>AW415*EXP((BE415/100)+(L415*CC$2)+BU$2)</f>
        <v>2.5176073847155624</v>
      </c>
      <c r="CH415" s="1">
        <f>BL415*EXP((BT415/100)+BV$2)</f>
        <v>0.17059789206655257</v>
      </c>
      <c r="CI415" s="1">
        <f>AT415*EXP((AV415/100)+(L415*CD$2)+BW$2)</f>
        <v>0.1154865045003399</v>
      </c>
      <c r="CJ415" s="1">
        <f>BF415*EXP((BH415/100)+(L415*CE$2)+BX$2)</f>
        <v>0.14523977232718338</v>
      </c>
      <c r="CK415" s="1">
        <f>BI415*EXP((BK415/100)+(L415*CF$2))</f>
        <v>0.96274740663141645</v>
      </c>
      <c r="CL415" s="1">
        <f>IF((CJ415+CK415)=0, LOG(1),LOG((CJ415+CK415)))</f>
        <v>4.4534734995526605E-2</v>
      </c>
      <c r="CM415" s="1">
        <f>IF((CG415+CH415+CI415)=0, LOG(1),LOG((CG415+CH415+CI415)))</f>
        <v>0.44773026855079817</v>
      </c>
      <c r="CN415" s="1">
        <f>IF((CL415=0),1,EXP((BZ$2*CL415)+(CB$2*F415)))</f>
        <v>1.0385801341795895</v>
      </c>
      <c r="CO415" s="1">
        <f>IF((CM415=0),1,EXP((BZ$2*CM415)+(CA$2*AJ415)))</f>
        <v>1.4631193947863828</v>
      </c>
      <c r="CP415" s="1">
        <f>CN415+CO415</f>
        <v>2.5016995289659723</v>
      </c>
      <c r="CQ415" s="2">
        <f>CN415/CP415</f>
        <v>0.41514983000730943</v>
      </c>
      <c r="CR415" s="2">
        <f>CO415/CP415</f>
        <v>0.58485016999269057</v>
      </c>
      <c r="CS415" s="1">
        <f>CJ415+CK415</f>
        <v>1.1079871789585998</v>
      </c>
      <c r="CT415" s="1">
        <f>IF((CS415=0),CJ415,CJ415/CS415)</f>
        <v>0.1310843438312117</v>
      </c>
      <c r="CU415" s="4">
        <f>IF((CS415=0),CK415,CK415/CS415)</f>
        <v>0.8689156561687883</v>
      </c>
      <c r="CV415" s="1">
        <f>CI415+CH415+CG415</f>
        <v>2.8036917812824549</v>
      </c>
      <c r="CW415" s="1">
        <f>IF((CV415=0),CI415,CI415/CV415)</f>
        <v>4.1190870291567663E-2</v>
      </c>
      <c r="CX415" s="1">
        <f>IF((CV415=0),CH415,CH415/CV415)</f>
        <v>6.0847591452623327E-2</v>
      </c>
      <c r="CY415" s="1">
        <f>IF((CV415=0),CG415,CG415/CV415)</f>
        <v>0.89796153825580904</v>
      </c>
      <c r="CZ415" s="1">
        <f>CT415*CQ415</f>
        <v>5.4419643058147241E-2</v>
      </c>
      <c r="DA415" s="1">
        <f>CU415*CQ415</f>
        <v>0.3607301869491622</v>
      </c>
      <c r="DB415" s="1">
        <f>CW415*CR415</f>
        <v>2.4090487492170215E-2</v>
      </c>
      <c r="DC415" s="1">
        <f>CX415*CR415</f>
        <v>3.5586724204712539E-2</v>
      </c>
      <c r="DD415" s="1">
        <f>CY415*CR415</f>
        <v>0.52517295829580779</v>
      </c>
      <c r="DE415" s="1">
        <f>IF(($AM415="Bicycle"),1,0)</f>
        <v>0</v>
      </c>
      <c r="DF415" s="1">
        <f>IF(($AM415="Walk"),1,0)</f>
        <v>0</v>
      </c>
      <c r="DG415" s="1">
        <f>IF(($AM415="Car"),1,0)</f>
        <v>0</v>
      </c>
      <c r="DH415" s="1">
        <f>IF(($AM415="Rail"),1,0)</f>
        <v>1</v>
      </c>
      <c r="DI415" s="1">
        <f>IF(($AM415="Bus"),1,0)</f>
        <v>0</v>
      </c>
      <c r="DJ415" s="1">
        <f>DE415*LOG(CZ415)+DF415*LOG(DA415)+DG415*LOG(DB415)+DH415*LOG(DD415)+DI415*LOG(DC415)</f>
        <v>-0.27969764428336513</v>
      </c>
      <c r="DK415" s="1">
        <v>2523.926837</v>
      </c>
      <c r="DL415" s="1">
        <f>(0-(CZ415*BH415*$BY$2))/100</f>
        <v>8.8958556824729099E-2</v>
      </c>
      <c r="DM415" s="1">
        <f t="shared" si="30"/>
        <v>4.8410929093696655E-3</v>
      </c>
      <c r="DO415" s="1">
        <f>(0-(DA415*BK415*$BY$2))/100</f>
        <v>1.431463396664798</v>
      </c>
      <c r="DP415" s="1">
        <f t="shared" si="31"/>
        <v>0.51637205868977532</v>
      </c>
      <c r="DR415" s="1">
        <f>(0-(DB415*AV415*$BY$2))/100</f>
        <v>2.4255904137956311E-2</v>
      </c>
      <c r="DS415" s="1">
        <f t="shared" si="32"/>
        <v>5.8433655524671631E-4</v>
      </c>
      <c r="DU415" s="1">
        <f>(0-(DC415*BT415*$BY$2))/100</f>
        <v>0.10538552774188988</v>
      </c>
      <c r="DV415" s="1">
        <f t="shared" si="33"/>
        <v>3.7503257109187172E-3</v>
      </c>
      <c r="DX415" s="1">
        <f>(0-(DD415*BE415*$BY$2))/100</f>
        <v>2.5194766187745792</v>
      </c>
      <c r="DY415" s="1">
        <f t="shared" si="34"/>
        <v>1.3231609892389649</v>
      </c>
      <c r="EB415" s="1" t="s">
        <v>167</v>
      </c>
    </row>
    <row r="416" spans="1:132" x14ac:dyDescent="0.25">
      <c r="A416" s="1">
        <v>257158</v>
      </c>
      <c r="B416" s="1" t="s">
        <v>102</v>
      </c>
      <c r="C416" s="1">
        <v>200</v>
      </c>
      <c r="D416" s="1" t="s">
        <v>84</v>
      </c>
      <c r="E416" s="1">
        <v>0</v>
      </c>
      <c r="F416" s="1">
        <v>0</v>
      </c>
      <c r="G416" s="1">
        <v>0</v>
      </c>
      <c r="H416" s="1">
        <v>1</v>
      </c>
      <c r="I416" s="1">
        <v>0</v>
      </c>
      <c r="J416" s="3">
        <v>0.63328703703703704</v>
      </c>
      <c r="K416" s="3">
        <v>0.68428240740740742</v>
      </c>
      <c r="L416" s="1">
        <v>0</v>
      </c>
      <c r="M416" s="1" t="s">
        <v>90</v>
      </c>
      <c r="N416" s="1">
        <v>0</v>
      </c>
      <c r="O416" s="1">
        <v>0</v>
      </c>
      <c r="P416" s="1">
        <v>0</v>
      </c>
      <c r="Q416" s="1">
        <v>1</v>
      </c>
      <c r="R416" s="1">
        <v>0</v>
      </c>
      <c r="S416" s="1">
        <v>0</v>
      </c>
      <c r="T416" s="1">
        <v>4406</v>
      </c>
      <c r="U416" s="1">
        <v>73.433333333333294</v>
      </c>
      <c r="V416" s="1">
        <v>1562.714125</v>
      </c>
      <c r="W416" s="1">
        <v>35.455568450000001</v>
      </c>
      <c r="X416" s="1">
        <v>139.6310163</v>
      </c>
      <c r="Y416" s="1">
        <v>103</v>
      </c>
      <c r="Z416" s="1">
        <v>1002002</v>
      </c>
      <c r="AA416" s="1">
        <v>100200205</v>
      </c>
      <c r="AB416" s="1">
        <v>35.460138970000003</v>
      </c>
      <c r="AC416" s="1">
        <v>139.61469769999999</v>
      </c>
      <c r="AD416" s="1">
        <v>103</v>
      </c>
      <c r="AE416" s="1">
        <v>1002008</v>
      </c>
      <c r="AF416" s="1">
        <v>100200803</v>
      </c>
      <c r="AG416" s="1">
        <v>41.24</v>
      </c>
      <c r="AH416" s="1">
        <v>0</v>
      </c>
      <c r="AI416" s="1">
        <v>0</v>
      </c>
      <c r="AJ416" s="1">
        <v>0</v>
      </c>
      <c r="AK416" s="1">
        <v>0</v>
      </c>
      <c r="AL416" s="1">
        <v>200</v>
      </c>
      <c r="AM416" s="1" t="s">
        <v>42</v>
      </c>
      <c r="AN416" s="1">
        <v>0</v>
      </c>
      <c r="AO416" s="1">
        <v>0</v>
      </c>
      <c r="AP416" s="1">
        <v>0</v>
      </c>
      <c r="AQ416" s="1">
        <v>1</v>
      </c>
      <c r="AR416" s="1">
        <v>0</v>
      </c>
      <c r="AS416" s="1">
        <v>27.7</v>
      </c>
      <c r="AT416" s="1">
        <v>1</v>
      </c>
      <c r="AU416" s="1">
        <v>3083</v>
      </c>
      <c r="AV416" s="1">
        <v>10.9</v>
      </c>
      <c r="AW416" s="1">
        <v>1</v>
      </c>
      <c r="AX416" s="1">
        <v>12</v>
      </c>
      <c r="AY416" s="1">
        <v>300</v>
      </c>
      <c r="AZ416" s="1">
        <v>1</v>
      </c>
      <c r="BA416" s="1">
        <v>1049</v>
      </c>
      <c r="BB416" s="1">
        <v>12.6</v>
      </c>
      <c r="BC416" s="1">
        <v>257</v>
      </c>
      <c r="BD416" s="1">
        <v>3.1</v>
      </c>
      <c r="BE416" s="1">
        <v>27.7</v>
      </c>
      <c r="BF416" s="1">
        <v>1</v>
      </c>
      <c r="BG416" s="1">
        <v>2111</v>
      </c>
      <c r="BH416" s="1">
        <v>10.6</v>
      </c>
      <c r="BI416" s="1">
        <v>1</v>
      </c>
      <c r="BJ416" s="1">
        <v>2111</v>
      </c>
      <c r="BK416" s="1">
        <v>25.7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CG416" s="1">
        <f>AW416*EXP((BE416/100)+(L416*CC$2)+BU$2)</f>
        <v>1.9770123677780607</v>
      </c>
      <c r="CH416" s="1">
        <f>BL416*EXP((BT416/100)+BV$2)</f>
        <v>0</v>
      </c>
      <c r="CI416" s="1">
        <f>AT416*EXP((AV416/100)+(L416*CD$2)+BW$2)</f>
        <v>0.26523819703231305</v>
      </c>
      <c r="CJ416" s="1">
        <f>BF416*EXP((BH416/100)+(L416*CE$2)+BX$2)</f>
        <v>0.34734505441146002</v>
      </c>
      <c r="CK416" s="1">
        <f>BI416*EXP((BK416/100)+(L416*CF$2))</f>
        <v>1.2930451267593537</v>
      </c>
      <c r="CL416" s="1">
        <f>IF((CJ416+CK416)=0, LOG(1),LOG((CJ416+CK416)))</f>
        <v>0.2149471610811283</v>
      </c>
      <c r="CM416" s="1">
        <f>IF((CG416+CH416+CI416)=0, LOG(1),LOG((CG416+CH416+CI416)))</f>
        <v>0.35068414208330023</v>
      </c>
      <c r="CN416" s="1">
        <f>IF((CL416=0),1,EXP((BZ$2*CL416)+(CB$2*F416)))</f>
        <v>1.2004603244185035</v>
      </c>
      <c r="CO416" s="1">
        <f>IF((CM416=0),1,EXP((BZ$2*CM416)+(CA$2*AJ416)))</f>
        <v>1.3472716140233965</v>
      </c>
      <c r="CP416" s="1">
        <f>CN416+CO416</f>
        <v>2.5477319384418999</v>
      </c>
      <c r="CQ416" s="2">
        <f>CN416/CP416</f>
        <v>0.47118784606227504</v>
      </c>
      <c r="CR416" s="2">
        <f>CO416/CP416</f>
        <v>0.52881215393772496</v>
      </c>
      <c r="CS416" s="1">
        <f>CJ416+CK416</f>
        <v>1.6403901811708137</v>
      </c>
      <c r="CT416" s="1">
        <f>IF((CS416=0),CJ416,CJ416/CS416)</f>
        <v>0.21174538740749205</v>
      </c>
      <c r="CU416" s="4">
        <f>IF((CS416=0),CK416,CK416/CS416)</f>
        <v>0.78825461259250795</v>
      </c>
      <c r="CV416" s="1">
        <f>CI416+CH416+CG416</f>
        <v>2.2422505648103739</v>
      </c>
      <c r="CW416" s="1">
        <f>IF((CV416=0),CI416,CI416/CV416)</f>
        <v>0.11829106041712342</v>
      </c>
      <c r="CX416" s="1">
        <f>IF((CV416=0),CH416,CH416/CV416)</f>
        <v>0</v>
      </c>
      <c r="CY416" s="1">
        <f>IF((CV416=0),CG416,CG416/CV416)</f>
        <v>0.88170893958287655</v>
      </c>
      <c r="CZ416" s="1">
        <f>CT416*CQ416</f>
        <v>9.9771853006158151E-2</v>
      </c>
      <c r="DA416" s="1">
        <f>CU416*CQ416</f>
        <v>0.37141599305611689</v>
      </c>
      <c r="DB416" s="1">
        <f>CW416*CR416</f>
        <v>6.255375045075659E-2</v>
      </c>
      <c r="DC416" s="1">
        <f>CX416*CR416</f>
        <v>0</v>
      </c>
      <c r="DD416" s="1">
        <f>CY416*CR416</f>
        <v>0.46625840348696834</v>
      </c>
      <c r="DE416" s="1">
        <f>IF(($AM416="Bicycle"),1,0)</f>
        <v>0</v>
      </c>
      <c r="DF416" s="1">
        <f>IF(($AM416="Walk"),1,0)</f>
        <v>0</v>
      </c>
      <c r="DG416" s="1">
        <f>IF(($AM416="Car"),1,0)</f>
        <v>0</v>
      </c>
      <c r="DH416" s="1">
        <f>IF(($AM416="Rail"),1,0)</f>
        <v>1</v>
      </c>
      <c r="DI416" s="1">
        <f>IF(($AM416="Bus"),1,0)</f>
        <v>0</v>
      </c>
      <c r="DJ416" s="1" t="e">
        <f>DE416*LOG(CZ416)+DF416*LOG(DA416)+DG416*LOG(DB416)+DH416*LOG(DD416)+DI416*LOG(DC416)</f>
        <v>#NUM!</v>
      </c>
      <c r="DK416" s="1">
        <v>1562.714125</v>
      </c>
      <c r="DL416" s="1">
        <f>(0-(CZ416*BH416*$BY$2))/100</f>
        <v>0.12527570541977265</v>
      </c>
      <c r="DM416" s="1">
        <f t="shared" si="30"/>
        <v>1.2498989266384326E-2</v>
      </c>
      <c r="DO416" s="1">
        <f>(0-(DA416*BK416*$BY$2))/100</f>
        <v>1.1306981384644681</v>
      </c>
      <c r="DP416" s="1">
        <f t="shared" si="31"/>
        <v>0.41995937194448318</v>
      </c>
      <c r="DR416" s="1">
        <f>(0-(DB416*AV416*$BY$2))/100</f>
        <v>8.0766786652982189E-2</v>
      </c>
      <c r="DS416" s="1">
        <f t="shared" si="32"/>
        <v>5.0522654170001456E-3</v>
      </c>
      <c r="DU416" s="1">
        <f>(0-(DC416*BT416*$BY$2))/100</f>
        <v>0</v>
      </c>
      <c r="DV416" s="1">
        <f t="shared" si="33"/>
        <v>0</v>
      </c>
      <c r="DX416" s="1">
        <f>(0-(DD416*BE416*$BY$2))/100</f>
        <v>1.5298871426675618</v>
      </c>
      <c r="DY416" s="1">
        <f t="shared" si="34"/>
        <v>0.71332273665541712</v>
      </c>
      <c r="EB416" s="1" t="s">
        <v>167</v>
      </c>
    </row>
    <row r="417" spans="1:132" x14ac:dyDescent="0.25">
      <c r="A417" s="1">
        <v>256491</v>
      </c>
      <c r="B417" s="1" t="s">
        <v>92</v>
      </c>
      <c r="C417" s="1">
        <v>999</v>
      </c>
      <c r="D417" s="1" t="s">
        <v>85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3">
        <v>0.53930555555555559</v>
      </c>
      <c r="K417" s="3">
        <v>0.55005787037037035</v>
      </c>
      <c r="L417" s="1">
        <v>0</v>
      </c>
      <c r="M417" s="1" t="s">
        <v>82</v>
      </c>
      <c r="N417" s="1">
        <v>0</v>
      </c>
      <c r="O417" s="1">
        <v>0</v>
      </c>
      <c r="P417" s="1">
        <v>1</v>
      </c>
      <c r="Q417" s="1">
        <v>0</v>
      </c>
      <c r="R417" s="1">
        <v>0</v>
      </c>
      <c r="S417" s="1">
        <v>0</v>
      </c>
      <c r="T417" s="1">
        <v>929</v>
      </c>
      <c r="U417" s="1">
        <v>15.483333333333301</v>
      </c>
      <c r="V417" s="1">
        <v>1668.9005770000001</v>
      </c>
      <c r="W417" s="1">
        <v>35.430656149999997</v>
      </c>
      <c r="X417" s="1">
        <v>139.661969</v>
      </c>
      <c r="Y417" s="1">
        <v>104</v>
      </c>
      <c r="Z417" s="1">
        <v>1003010</v>
      </c>
      <c r="AA417" s="1">
        <v>100301003</v>
      </c>
      <c r="AB417" s="1">
        <v>35.438305759999999</v>
      </c>
      <c r="AC417" s="1">
        <v>139.6461171</v>
      </c>
      <c r="AD417" s="1">
        <v>104</v>
      </c>
      <c r="AE417" s="1">
        <v>1003017</v>
      </c>
      <c r="AF417" s="1">
        <v>100301701</v>
      </c>
      <c r="AG417" s="1">
        <v>41.24</v>
      </c>
      <c r="AH417" s="1">
        <v>0</v>
      </c>
      <c r="AI417" s="1">
        <v>0</v>
      </c>
      <c r="AJ417" s="1">
        <v>0</v>
      </c>
      <c r="AK417" s="1">
        <v>0</v>
      </c>
      <c r="AL417" s="1">
        <v>410</v>
      </c>
      <c r="AM417" s="1" t="s">
        <v>39</v>
      </c>
      <c r="AN417" s="1">
        <v>1</v>
      </c>
      <c r="AO417" s="1">
        <v>0</v>
      </c>
      <c r="AP417" s="1">
        <v>0</v>
      </c>
      <c r="AQ417" s="1">
        <v>0</v>
      </c>
      <c r="AR417" s="1">
        <v>0</v>
      </c>
      <c r="AS417" s="1">
        <v>9.6999999999999993</v>
      </c>
      <c r="AT417" s="1">
        <v>1</v>
      </c>
      <c r="AU417" s="1">
        <v>3278</v>
      </c>
      <c r="AV417" s="1">
        <v>12.1</v>
      </c>
      <c r="AW417" s="1">
        <v>1</v>
      </c>
      <c r="AX417" s="1">
        <v>21</v>
      </c>
      <c r="AY417" s="1">
        <v>340</v>
      </c>
      <c r="AZ417" s="1">
        <v>1</v>
      </c>
      <c r="BA417" s="1">
        <v>1995</v>
      </c>
      <c r="BB417" s="1">
        <v>24.9</v>
      </c>
      <c r="BC417" s="1">
        <v>427</v>
      </c>
      <c r="BD417" s="1">
        <v>5.0999999999999996</v>
      </c>
      <c r="BE417" s="1">
        <v>51</v>
      </c>
      <c r="BF417" s="1">
        <v>1</v>
      </c>
      <c r="BG417" s="1">
        <v>1936</v>
      </c>
      <c r="BH417" s="1">
        <v>9.6999999999999993</v>
      </c>
      <c r="BI417" s="1">
        <v>1</v>
      </c>
      <c r="BJ417" s="1">
        <v>1936</v>
      </c>
      <c r="BK417" s="1">
        <v>24.4</v>
      </c>
      <c r="BL417" s="1">
        <v>1</v>
      </c>
      <c r="BM417" s="1">
        <v>1.83</v>
      </c>
      <c r="BN417" s="1">
        <v>9</v>
      </c>
      <c r="BO417" s="1">
        <v>210</v>
      </c>
      <c r="BP417" s="1">
        <v>295</v>
      </c>
      <c r="BQ417" s="1">
        <v>4.4000000000000004</v>
      </c>
      <c r="BR417" s="1">
        <v>123</v>
      </c>
      <c r="BS417" s="1">
        <v>1.8</v>
      </c>
      <c r="BT417" s="1">
        <v>15.2</v>
      </c>
      <c r="CG417" s="1">
        <f>AW417*EXP((BE417/100)+(L417*CC$2)+BU$2)</f>
        <v>2.4957437974839598</v>
      </c>
      <c r="CH417" s="1">
        <f>BL417*EXP((BT417/100)+BV$2)</f>
        <v>0.15467239182486961</v>
      </c>
      <c r="CI417" s="1">
        <f>AT417*EXP((AV417/100)+(L417*CD$2)+BW$2)</f>
        <v>0.26844022916520477</v>
      </c>
      <c r="CJ417" s="1">
        <f>BF417*EXP((BH417/100)+(L417*CE$2)+BX$2)</f>
        <v>0.34423297428882121</v>
      </c>
      <c r="CK417" s="1">
        <f>BI417*EXP((BK417/100)+(L417*CF$2))</f>
        <v>1.2763443304894546</v>
      </c>
      <c r="CL417" s="1">
        <f>IF((CJ417+CK417)=0, LOG(1),LOG((CJ417+CK417)))</f>
        <v>0.20966975257764975</v>
      </c>
      <c r="CM417" s="1">
        <f>IF((CG417+CH417+CI417)=0, LOG(1),LOG((CG417+CH417+CI417)))</f>
        <v>0.46521273212467101</v>
      </c>
      <c r="CN417" s="1">
        <f>IF((CL417=0),1,EXP((BZ$2*CL417)+(CB$2*F417)))</f>
        <v>1.1950873628407575</v>
      </c>
      <c r="CO417" s="1">
        <f>IF((CM417=0),1,EXP((BZ$2*CM417)+(CA$2*AJ417)))</f>
        <v>1.4850238345174636</v>
      </c>
      <c r="CP417" s="1">
        <f>CN417+CO417</f>
        <v>2.680111197358221</v>
      </c>
      <c r="CQ417" s="2">
        <f>CN417/CP417</f>
        <v>0.44590961898101544</v>
      </c>
      <c r="CR417" s="2">
        <f>CO417/CP417</f>
        <v>0.55409038101898456</v>
      </c>
      <c r="CS417" s="1">
        <f>CJ417+CK417</f>
        <v>1.6205773047782759</v>
      </c>
      <c r="CT417" s="1">
        <f>IF((CS417=0),CJ417,CJ417/CS417)</f>
        <v>0.21241379431505644</v>
      </c>
      <c r="CU417" s="4">
        <f>IF((CS417=0),CK417,CK417/CS417)</f>
        <v>0.78758620568494353</v>
      </c>
      <c r="CV417" s="1">
        <f>CI417+CH417+CG417</f>
        <v>2.918856418474034</v>
      </c>
      <c r="CW417" s="1">
        <f>IF((CV417=0),CI417,CI417/CV417)</f>
        <v>9.196760329360229E-2</v>
      </c>
      <c r="CX417" s="1">
        <f>IF((CV417=0),CH417,CH417/CV417)</f>
        <v>5.29907503657654E-2</v>
      </c>
      <c r="CY417" s="1">
        <f>IF((CV417=0),CG417,CG417/CV417)</f>
        <v>0.8550416463406324</v>
      </c>
      <c r="CZ417" s="1">
        <f>CT417*CQ417</f>
        <v>9.4717354089338596E-2</v>
      </c>
      <c r="DA417" s="1">
        <f>CU417*CQ417</f>
        <v>0.35119226489167682</v>
      </c>
      <c r="DB417" s="1">
        <f>CW417*CR417</f>
        <v>5.0958364350354911E-2</v>
      </c>
      <c r="DC417" s="1">
        <f>CX417*CR417</f>
        <v>2.9361665060648846E-2</v>
      </c>
      <c r="DD417" s="1">
        <f>CY417*CR417</f>
        <v>0.47377035160798087</v>
      </c>
      <c r="DE417" s="1">
        <f>IF(($AM417="Bicycle"),1,0)</f>
        <v>1</v>
      </c>
      <c r="DF417" s="1">
        <f>IF(($AM417="Walk"),1,0)</f>
        <v>0</v>
      </c>
      <c r="DG417" s="1">
        <f>IF(($AM417="Car"),1,0)</f>
        <v>0</v>
      </c>
      <c r="DH417" s="1">
        <f>IF(($AM417="Rail"),1,0)</f>
        <v>0</v>
      </c>
      <c r="DI417" s="1">
        <f>IF(($AM417="Bus"),1,0)</f>
        <v>0</v>
      </c>
      <c r="DJ417" s="1">
        <f>DE417*LOG(CZ417)+DF417*LOG(DA417)+DG417*LOG(DB417)+DH417*LOG(DD417)+DI417*LOG(DC417)</f>
        <v>-1.0235704423826599</v>
      </c>
      <c r="DK417" s="1">
        <v>1668.9005770000001</v>
      </c>
      <c r="DL417" s="1">
        <f>(0-(CZ417*BH417*$BY$2))/100</f>
        <v>0.10883140736317175</v>
      </c>
      <c r="DM417" s="1">
        <f t="shared" si="30"/>
        <v>1.030822294725859E-2</v>
      </c>
      <c r="DO417" s="1">
        <f>(0-(DA417*BK417*$BY$2))/100</f>
        <v>1.0150506687409004</v>
      </c>
      <c r="DP417" s="1">
        <f t="shared" si="31"/>
        <v>0.35647794333492799</v>
      </c>
      <c r="DR417" s="1">
        <f>(0-(DB417*AV417*$BY$2))/100</f>
        <v>7.3038829286226375E-2</v>
      </c>
      <c r="DS417" s="1">
        <f t="shared" si="32"/>
        <v>3.7219392744908962E-3</v>
      </c>
      <c r="DU417" s="1">
        <f>(0-(DC417*BT417*$BY$2))/100</f>
        <v>5.2866093726364839E-2</v>
      </c>
      <c r="DV417" s="1">
        <f t="shared" si="33"/>
        <v>1.5522365370583937E-3</v>
      </c>
      <c r="DX417" s="1">
        <f>(0-(DD417*BE417*$BY$2))/100</f>
        <v>2.8621408933490522</v>
      </c>
      <c r="DY417" s="1">
        <f t="shared" si="34"/>
        <v>1.3559974973935609</v>
      </c>
      <c r="EB417" s="1" t="s">
        <v>167</v>
      </c>
    </row>
    <row r="418" spans="1:132" x14ac:dyDescent="0.25">
      <c r="A418" s="1">
        <v>255588</v>
      </c>
      <c r="B418" s="1" t="s">
        <v>92</v>
      </c>
      <c r="C418" s="1">
        <v>200</v>
      </c>
      <c r="D418" s="1" t="s">
        <v>84</v>
      </c>
      <c r="E418" s="1">
        <v>0</v>
      </c>
      <c r="F418" s="1">
        <v>0</v>
      </c>
      <c r="G418" s="1">
        <v>0</v>
      </c>
      <c r="H418" s="1">
        <v>1</v>
      </c>
      <c r="I418" s="1">
        <v>0</v>
      </c>
      <c r="J418" s="3">
        <v>0.50108796296296299</v>
      </c>
      <c r="K418" s="3">
        <v>0.51302083333333337</v>
      </c>
      <c r="L418" s="1">
        <v>0</v>
      </c>
      <c r="M418" s="1" t="s">
        <v>82</v>
      </c>
      <c r="N418" s="1">
        <v>0</v>
      </c>
      <c r="O418" s="1">
        <v>0</v>
      </c>
      <c r="P418" s="1">
        <v>1</v>
      </c>
      <c r="Q418" s="1">
        <v>0</v>
      </c>
      <c r="R418" s="1">
        <v>0</v>
      </c>
      <c r="S418" s="1">
        <v>0</v>
      </c>
      <c r="T418" s="1">
        <v>1030</v>
      </c>
      <c r="U418" s="1">
        <v>17.1666666666667</v>
      </c>
      <c r="V418" s="1">
        <v>1751.997482</v>
      </c>
      <c r="W418" s="1">
        <v>35.43936789</v>
      </c>
      <c r="X418" s="1">
        <v>139.64314519999999</v>
      </c>
      <c r="Y418" s="1">
        <v>104</v>
      </c>
      <c r="Z418" s="1">
        <v>1003018</v>
      </c>
      <c r="AA418" s="1">
        <v>100301807</v>
      </c>
      <c r="AB418" s="1">
        <v>35.42531855</v>
      </c>
      <c r="AC418" s="1">
        <v>139.6519054</v>
      </c>
      <c r="AD418" s="1">
        <v>104</v>
      </c>
      <c r="AE418" s="1">
        <v>1003012</v>
      </c>
      <c r="AF418" s="1">
        <v>100301201</v>
      </c>
      <c r="AG418" s="1">
        <v>41.24</v>
      </c>
      <c r="AH418" s="1">
        <v>0</v>
      </c>
      <c r="AI418" s="1">
        <v>0</v>
      </c>
      <c r="AJ418" s="1">
        <v>0</v>
      </c>
      <c r="AK418" s="1">
        <v>0</v>
      </c>
      <c r="AL418" s="1">
        <v>410</v>
      </c>
      <c r="AM418" s="1" t="s">
        <v>39</v>
      </c>
      <c r="AN418" s="1">
        <v>1</v>
      </c>
      <c r="AO418" s="1">
        <v>0</v>
      </c>
      <c r="AP418" s="1">
        <v>0</v>
      </c>
      <c r="AQ418" s="1">
        <v>0</v>
      </c>
      <c r="AR418" s="1">
        <v>0</v>
      </c>
      <c r="AS418" s="1">
        <v>11.3</v>
      </c>
      <c r="AT418" s="1">
        <v>1</v>
      </c>
      <c r="AU418" s="1">
        <v>4082</v>
      </c>
      <c r="AV418" s="1">
        <v>14.9</v>
      </c>
      <c r="AW418" s="1">
        <v>1</v>
      </c>
      <c r="AX418" s="1">
        <v>4</v>
      </c>
      <c r="AY418" s="1">
        <v>130</v>
      </c>
      <c r="AZ418" s="1">
        <v>0</v>
      </c>
      <c r="BA418" s="1">
        <v>1219</v>
      </c>
      <c r="BB418" s="1">
        <v>14.4</v>
      </c>
      <c r="BC418" s="1">
        <v>792</v>
      </c>
      <c r="BD418" s="1">
        <v>10</v>
      </c>
      <c r="BE418" s="1">
        <v>28.4</v>
      </c>
      <c r="BF418" s="1">
        <v>1</v>
      </c>
      <c r="BG418" s="1">
        <v>2259</v>
      </c>
      <c r="BH418" s="1">
        <v>11.3</v>
      </c>
      <c r="BI418" s="1">
        <v>1</v>
      </c>
      <c r="BJ418" s="1">
        <v>2259</v>
      </c>
      <c r="BK418" s="1">
        <v>28.2</v>
      </c>
      <c r="BL418" s="1">
        <v>1</v>
      </c>
      <c r="BM418" s="1">
        <v>1.39</v>
      </c>
      <c r="BN418" s="1">
        <v>6</v>
      </c>
      <c r="BO418" s="1">
        <v>210</v>
      </c>
      <c r="BP418" s="1">
        <v>30</v>
      </c>
      <c r="BQ418" s="1">
        <v>0.5</v>
      </c>
      <c r="BR418" s="1">
        <v>448</v>
      </c>
      <c r="BS418" s="1">
        <v>6.7</v>
      </c>
      <c r="BT418" s="1">
        <v>13.2</v>
      </c>
      <c r="CG418" s="1">
        <f>AW418*EXP((BE418/100)+(L418*CC$2)+BU$2)</f>
        <v>1.9909000043727854</v>
      </c>
      <c r="CH418" s="1">
        <f>BL418*EXP((BT418/100)+BV$2)</f>
        <v>0.15160967326391983</v>
      </c>
      <c r="CI418" s="1">
        <f>AT418*EXP((AV418/100)+(L418*CD$2)+BW$2)</f>
        <v>0.27606277319859496</v>
      </c>
      <c r="CJ418" s="1">
        <f>BF418*EXP((BH418/100)+(L418*CE$2)+BX$2)</f>
        <v>0.3497849996375299</v>
      </c>
      <c r="CK418" s="1">
        <f>BI418*EXP((BK418/100)+(L418*CF$2))</f>
        <v>1.3257787199867919</v>
      </c>
      <c r="CL418" s="1">
        <f>IF((CJ418+CK418)=0, LOG(1),LOG((CJ418+CK418)))</f>
        <v>0.22416094816952287</v>
      </c>
      <c r="CM418" s="1">
        <f>IF((CG418+CH418+CI418)=0, LOG(1),LOG((CG418+CH418+CI418)))</f>
        <v>0.38355910165901708</v>
      </c>
      <c r="CN418" s="1">
        <f>IF((CL418=0),1,EXP((BZ$2*CL418)+(CB$2*F418)))</f>
        <v>1.2098989042894055</v>
      </c>
      <c r="CO418" s="1">
        <f>IF((CM418=0),1,EXP((BZ$2*CM418)+(CA$2*AJ418)))</f>
        <v>1.3854503322244547</v>
      </c>
      <c r="CP418" s="1">
        <f>CN418+CO418</f>
        <v>2.5953492365138602</v>
      </c>
      <c r="CQ418" s="2">
        <f>CN418/CP418</f>
        <v>0.46617961362092941</v>
      </c>
      <c r="CR418" s="2">
        <f>CO418/CP418</f>
        <v>0.53382038637907059</v>
      </c>
      <c r="CS418" s="1">
        <f>CJ418+CK418</f>
        <v>1.6755637196243218</v>
      </c>
      <c r="CT418" s="1">
        <f>IF((CS418=0),CJ418,CJ418/CS418)</f>
        <v>0.20875660862121986</v>
      </c>
      <c r="CU418" s="4">
        <f>IF((CS418=0),CK418,CK418/CS418)</f>
        <v>0.79124339137878008</v>
      </c>
      <c r="CV418" s="1">
        <f>CI418+CH418+CG418</f>
        <v>2.4185724508352999</v>
      </c>
      <c r="CW418" s="1">
        <f>IF((CV418=0),CI418,CI418/CV418)</f>
        <v>0.11414285857066281</v>
      </c>
      <c r="CX418" s="1">
        <f>IF((CV418=0),CH418,CH418/CV418)</f>
        <v>6.2685603324208278E-2</v>
      </c>
      <c r="CY418" s="1">
        <f>IF((CV418=0),CG418,CG418/CV418)</f>
        <v>0.823171538105129</v>
      </c>
      <c r="CZ418" s="1">
        <f>CT418*CQ418</f>
        <v>9.7318075147855856E-2</v>
      </c>
      <c r="DA418" s="1">
        <f>CU418*CQ418</f>
        <v>0.36886153847307351</v>
      </c>
      <c r="DB418" s="1">
        <f>CW418*CR418</f>
        <v>6.093178486460283E-2</v>
      </c>
      <c r="DC418" s="1">
        <f>CX418*CR418</f>
        <v>3.3462852986934015E-2</v>
      </c>
      <c r="DD418" s="1">
        <f>CY418*CR418</f>
        <v>0.4394257485275338</v>
      </c>
      <c r="DE418" s="1">
        <f>IF(($AM418="Bicycle"),1,0)</f>
        <v>1</v>
      </c>
      <c r="DF418" s="1">
        <f>IF(($AM418="Walk"),1,0)</f>
        <v>0</v>
      </c>
      <c r="DG418" s="1">
        <f>IF(($AM418="Car"),1,0)</f>
        <v>0</v>
      </c>
      <c r="DH418" s="1">
        <f>IF(($AM418="Rail"),1,0)</f>
        <v>0</v>
      </c>
      <c r="DI418" s="1">
        <f>IF(($AM418="Bus"),1,0)</f>
        <v>0</v>
      </c>
      <c r="DJ418" s="1">
        <f>DE418*LOG(CZ418)+DF418*LOG(DA418)+DG418*LOG(DB418)+DH418*LOG(DD418)+DI418*LOG(DC418)</f>
        <v>-1.0118064895576162</v>
      </c>
      <c r="DK418" s="1">
        <v>1751.997482</v>
      </c>
      <c r="DL418" s="1">
        <f>(0-(CZ418*BH418*$BY$2))/100</f>
        <v>0.13026414922251958</v>
      </c>
      <c r="DM418" s="1">
        <f t="shared" si="30"/>
        <v>1.2677056263108669E-2</v>
      </c>
      <c r="DO418" s="1">
        <f>(0-(DA418*BK418*$BY$2))/100</f>
        <v>1.2321552591938059</v>
      </c>
      <c r="DP418" s="1">
        <f t="shared" si="31"/>
        <v>0.45449468454391589</v>
      </c>
      <c r="DR418" s="1">
        <f>(0-(DB418*AV418*$BY$2))/100</f>
        <v>0.10754324133051935</v>
      </c>
      <c r="DS418" s="1">
        <f t="shared" si="32"/>
        <v>6.5528016443932684E-3</v>
      </c>
      <c r="DU418" s="1">
        <f>(0-(DC418*BT418*$BY$2))/100</f>
        <v>5.2322664260619156E-2</v>
      </c>
      <c r="DV418" s="1">
        <f t="shared" si="33"/>
        <v>1.7508656220378053E-3</v>
      </c>
      <c r="DX418" s="1">
        <f>(0-(DD418*BE418*$BY$2))/100</f>
        <v>1.4782803179453017</v>
      </c>
      <c r="DY418" s="1">
        <f t="shared" si="34"/>
        <v>0.64959443524663485</v>
      </c>
      <c r="EB418" s="1" t="s">
        <v>167</v>
      </c>
    </row>
    <row r="419" spans="1:132" x14ac:dyDescent="0.25">
      <c r="A419" s="1">
        <v>256393</v>
      </c>
      <c r="B419" s="1" t="s">
        <v>92</v>
      </c>
      <c r="C419" s="1">
        <v>100</v>
      </c>
      <c r="D419" s="1" t="s">
        <v>80</v>
      </c>
      <c r="E419" s="1">
        <v>1</v>
      </c>
      <c r="F419" s="1">
        <v>0</v>
      </c>
      <c r="G419" s="1">
        <v>0</v>
      </c>
      <c r="H419" s="1">
        <v>0</v>
      </c>
      <c r="I419" s="1">
        <v>0</v>
      </c>
      <c r="J419" s="3">
        <v>0.35109953703703706</v>
      </c>
      <c r="K419" s="3">
        <v>0.35730324074074077</v>
      </c>
      <c r="L419" s="1">
        <v>1</v>
      </c>
      <c r="M419" s="1" t="s">
        <v>79</v>
      </c>
      <c r="N419" s="1">
        <v>0</v>
      </c>
      <c r="O419" s="1">
        <v>1</v>
      </c>
      <c r="P419" s="1">
        <v>0</v>
      </c>
      <c r="Q419" s="1">
        <v>0</v>
      </c>
      <c r="R419" s="1">
        <v>0</v>
      </c>
      <c r="S419" s="1">
        <v>0</v>
      </c>
      <c r="T419" s="1">
        <v>535</v>
      </c>
      <c r="U419" s="1">
        <v>8.9166666666666696</v>
      </c>
      <c r="V419" s="1">
        <v>1054.5243620000001</v>
      </c>
      <c r="W419" s="1">
        <v>35.42531855</v>
      </c>
      <c r="X419" s="1">
        <v>139.6519054</v>
      </c>
      <c r="Y419" s="1">
        <v>104</v>
      </c>
      <c r="Z419" s="1">
        <v>1003012</v>
      </c>
      <c r="AA419" s="1">
        <v>100301201</v>
      </c>
      <c r="AB419" s="1">
        <v>35.429915829999999</v>
      </c>
      <c r="AC419" s="1">
        <v>139.66208700000001</v>
      </c>
      <c r="AD419" s="1">
        <v>104</v>
      </c>
      <c r="AE419" s="1">
        <v>1003010</v>
      </c>
      <c r="AF419" s="1">
        <v>100301003</v>
      </c>
      <c r="AG419" s="1">
        <v>41.24</v>
      </c>
      <c r="AH419" s="1">
        <v>0</v>
      </c>
      <c r="AI419" s="1">
        <v>0</v>
      </c>
      <c r="AJ419" s="1">
        <v>0</v>
      </c>
      <c r="AK419" s="1">
        <v>0</v>
      </c>
      <c r="AL419" s="1">
        <v>410</v>
      </c>
      <c r="AM419" s="1" t="s">
        <v>39</v>
      </c>
      <c r="AN419" s="1">
        <v>1</v>
      </c>
      <c r="AO419" s="1">
        <v>0</v>
      </c>
      <c r="AP419" s="1">
        <v>0</v>
      </c>
      <c r="AQ419" s="1">
        <v>0</v>
      </c>
      <c r="AR419" s="1">
        <v>0</v>
      </c>
      <c r="AS419" s="1">
        <v>7.3</v>
      </c>
      <c r="AT419" s="1">
        <v>1</v>
      </c>
      <c r="AU419" s="1">
        <v>1563</v>
      </c>
      <c r="AV419" s="1">
        <v>8.1999999999999993</v>
      </c>
      <c r="AW419" s="1">
        <v>1</v>
      </c>
      <c r="AX419" s="1">
        <v>19</v>
      </c>
      <c r="AY419" s="1">
        <v>210</v>
      </c>
      <c r="AZ419" s="1">
        <v>0</v>
      </c>
      <c r="BA419" s="1">
        <v>792</v>
      </c>
      <c r="BB419" s="1">
        <v>9.1999999999999993</v>
      </c>
      <c r="BC419" s="1">
        <v>2144</v>
      </c>
      <c r="BD419" s="1">
        <v>25.8</v>
      </c>
      <c r="BE419" s="1">
        <v>54</v>
      </c>
      <c r="BF419" s="1">
        <v>1</v>
      </c>
      <c r="BG419" s="1">
        <v>1467</v>
      </c>
      <c r="BH419" s="1">
        <v>7.3</v>
      </c>
      <c r="BI419" s="1">
        <v>1</v>
      </c>
      <c r="BJ419" s="1">
        <v>1467</v>
      </c>
      <c r="BK419" s="1">
        <v>17.3</v>
      </c>
      <c r="BL419" s="1">
        <v>1</v>
      </c>
      <c r="BM419" s="1">
        <v>0.73</v>
      </c>
      <c r="BN419" s="1">
        <v>4</v>
      </c>
      <c r="BO419" s="1">
        <v>210</v>
      </c>
      <c r="BP419" s="1">
        <v>448</v>
      </c>
      <c r="BQ419" s="1">
        <v>6.7</v>
      </c>
      <c r="BR419" s="1">
        <v>253</v>
      </c>
      <c r="BS419" s="1">
        <v>3.8</v>
      </c>
      <c r="BT419" s="1">
        <v>14.5</v>
      </c>
      <c r="CG419" s="1">
        <f>AW419*EXP((BE419/100)+(L419*CC$2)+BU$2)</f>
        <v>2.8814942603614724</v>
      </c>
      <c r="CH419" s="1">
        <f>BL419*EXP((BT419/100)+BV$2)</f>
        <v>0.15359346572904223</v>
      </c>
      <c r="CI419" s="1">
        <f>AT419*EXP((AV419/100)+(L419*CD$2)+BW$2)</f>
        <v>0.11514056415680939</v>
      </c>
      <c r="CJ419" s="1">
        <f>BF419*EXP((BH419/100)+(L419*CE$2)+BX$2)</f>
        <v>0.13609946503614528</v>
      </c>
      <c r="CK419" s="1">
        <f>BI419*EXP((BK419/100)+(L419*CF$2))</f>
        <v>0.81876006416360736</v>
      </c>
      <c r="CL419" s="1">
        <f>IF((CJ419+CK419)=0, LOG(1),LOG((CJ419+CK419)))</f>
        <v>-2.0060513422028456E-2</v>
      </c>
      <c r="CM419" s="1">
        <f>IF((CG419+CH419+CI419)=0, LOG(1),LOG((CG419+CH419+CI419)))</f>
        <v>0.49834202731410188</v>
      </c>
      <c r="CN419" s="1">
        <f>IF((CL419=0),1,EXP((BZ$2*CL419)+(CB$2*F419)))</f>
        <v>0.9830931165550435</v>
      </c>
      <c r="CO419" s="1">
        <f>IF((CM419=0),1,EXP((BZ$2*CM419)+(CA$2*AJ419)))</f>
        <v>1.527436321614126</v>
      </c>
      <c r="CP419" s="1">
        <f>CN419+CO419</f>
        <v>2.5105294381691694</v>
      </c>
      <c r="CQ419" s="2">
        <f>CN419/CP419</f>
        <v>0.39158796611123381</v>
      </c>
      <c r="CR419" s="2">
        <f>CO419/CP419</f>
        <v>0.6084120338887663</v>
      </c>
      <c r="CS419" s="1">
        <f>CJ419+CK419</f>
        <v>0.95485952919975259</v>
      </c>
      <c r="CT419" s="1">
        <f>IF((CS419=0),CJ419,CJ419/CS419)</f>
        <v>0.14253349406295118</v>
      </c>
      <c r="CU419" s="4">
        <f>IF((CS419=0),CK419,CK419/CS419)</f>
        <v>0.85746650593704887</v>
      </c>
      <c r="CV419" s="1">
        <f>CI419+CH419+CG419</f>
        <v>3.1502282902473242</v>
      </c>
      <c r="CW419" s="1">
        <f>IF((CV419=0),CI419,CI419/CV419)</f>
        <v>3.6549911164619031E-2</v>
      </c>
      <c r="CX419" s="1">
        <f>IF((CV419=0),CH419,CH419/CV419)</f>
        <v>4.8756296870467002E-2</v>
      </c>
      <c r="CY419" s="1">
        <f>IF((CV419=0),CG419,CG419/CV419)</f>
        <v>0.91469379196491385</v>
      </c>
      <c r="CZ419" s="1">
        <f>CT419*CQ419</f>
        <v>5.581440104283867E-2</v>
      </c>
      <c r="DA419" s="1">
        <f>CU419*CQ419</f>
        <v>0.33577356506839517</v>
      </c>
      <c r="DB419" s="1">
        <f>CW419*CR419</f>
        <v>2.2237405790119593E-2</v>
      </c>
      <c r="DC419" s="1">
        <f>CX419*CR419</f>
        <v>2.966391774384532E-2</v>
      </c>
      <c r="DD419" s="1">
        <f>CY419*CR419</f>
        <v>0.55651071035480126</v>
      </c>
      <c r="DE419" s="1">
        <f>IF(($AM419="Bicycle"),1,0)</f>
        <v>1</v>
      </c>
      <c r="DF419" s="1">
        <f>IF(($AM419="Walk"),1,0)</f>
        <v>0</v>
      </c>
      <c r="DG419" s="1">
        <f>IF(($AM419="Car"),1,0)</f>
        <v>0</v>
      </c>
      <c r="DH419" s="1">
        <f>IF(($AM419="Rail"),1,0)</f>
        <v>0</v>
      </c>
      <c r="DI419" s="1">
        <f>IF(($AM419="Bus"),1,0)</f>
        <v>0</v>
      </c>
      <c r="DJ419" s="1">
        <f>DE419*LOG(CZ419)+DF419*LOG(DA419)+DG419*LOG(DB419)+DH419*LOG(DD419)+DI419*LOG(DC419)</f>
        <v>-1.2532537314116459</v>
      </c>
      <c r="DK419" s="1">
        <v>1054.5243620000001</v>
      </c>
      <c r="DL419" s="1">
        <f>(0-(CZ419*BH419*$BY$2))/100</f>
        <v>4.8263863290504576E-2</v>
      </c>
      <c r="DM419" s="1">
        <f t="shared" si="30"/>
        <v>2.6938186215729617E-3</v>
      </c>
      <c r="DO419" s="1">
        <f>(0-(DA419*BK419*$BY$2))/100</f>
        <v>0.6880904944732541</v>
      </c>
      <c r="DP419" s="1">
        <f t="shared" si="31"/>
        <v>0.23104259841895938</v>
      </c>
      <c r="DR419" s="1">
        <f>(0-(DB419*AV419*$BY$2))/100</f>
        <v>2.1599859539568625E-2</v>
      </c>
      <c r="DS419" s="1">
        <f t="shared" si="32"/>
        <v>4.8032484159097325E-4</v>
      </c>
      <c r="DU419" s="1">
        <f>(0-(DC419*BT419*$BY$2))/100</f>
        <v>5.0950618911690677E-2</v>
      </c>
      <c r="DV419" s="1">
        <f t="shared" si="33"/>
        <v>1.5113949683944021E-3</v>
      </c>
      <c r="DX419" s="1">
        <f>(0-(DD419*BE419*$BY$2))/100</f>
        <v>3.5597560782932298</v>
      </c>
      <c r="DY419" s="1">
        <f t="shared" si="34"/>
        <v>1.9810423838207869</v>
      </c>
      <c r="EB419" s="1" t="s">
        <v>167</v>
      </c>
    </row>
    <row r="420" spans="1:132" x14ac:dyDescent="0.25">
      <c r="A420" s="1">
        <v>255891</v>
      </c>
      <c r="B420" s="1" t="s">
        <v>101</v>
      </c>
      <c r="C420" s="1">
        <v>200</v>
      </c>
      <c r="D420" s="1" t="s">
        <v>84</v>
      </c>
      <c r="E420" s="1">
        <v>0</v>
      </c>
      <c r="F420" s="1">
        <v>0</v>
      </c>
      <c r="G420" s="1">
        <v>0</v>
      </c>
      <c r="H420" s="1">
        <v>1</v>
      </c>
      <c r="I420" s="1">
        <v>0</v>
      </c>
      <c r="J420" s="3">
        <v>0.82925925925925925</v>
      </c>
      <c r="K420" s="3">
        <v>0.8475462962962963</v>
      </c>
      <c r="L420" s="1">
        <v>1</v>
      </c>
      <c r="M420" s="1" t="s">
        <v>76</v>
      </c>
      <c r="N420" s="1">
        <v>0</v>
      </c>
      <c r="O420" s="1">
        <v>0</v>
      </c>
      <c r="P420" s="1">
        <v>0</v>
      </c>
      <c r="Q420" s="1">
        <v>0</v>
      </c>
      <c r="R420" s="1">
        <v>1</v>
      </c>
      <c r="S420" s="1">
        <v>0</v>
      </c>
      <c r="T420" s="1">
        <v>1580</v>
      </c>
      <c r="U420" s="1">
        <v>26.3333333333333</v>
      </c>
      <c r="V420" s="1">
        <v>2750.6919079999998</v>
      </c>
      <c r="W420" s="1">
        <v>35.445547750000003</v>
      </c>
      <c r="X420" s="1">
        <v>139.6383549</v>
      </c>
      <c r="Y420" s="1">
        <v>104</v>
      </c>
      <c r="Z420" s="1">
        <v>1003002</v>
      </c>
      <c r="AA420" s="1">
        <v>100300212</v>
      </c>
      <c r="AB420" s="1">
        <v>35.430216199999997</v>
      </c>
      <c r="AC420" s="1">
        <v>139.66218889999999</v>
      </c>
      <c r="AD420" s="1">
        <v>104</v>
      </c>
      <c r="AE420" s="1">
        <v>1003010</v>
      </c>
      <c r="AF420" s="1">
        <v>100301003</v>
      </c>
      <c r="AG420" s="1">
        <v>50</v>
      </c>
      <c r="AH420" s="1">
        <v>50</v>
      </c>
      <c r="AI420" s="1">
        <v>0</v>
      </c>
      <c r="AJ420" s="1">
        <v>1</v>
      </c>
      <c r="AK420" s="1">
        <v>1</v>
      </c>
      <c r="AL420" s="1">
        <v>240</v>
      </c>
      <c r="AM420" s="1" t="s">
        <v>40</v>
      </c>
      <c r="AN420" s="1">
        <v>0</v>
      </c>
      <c r="AO420" s="1">
        <v>1</v>
      </c>
      <c r="AP420" s="1">
        <v>0</v>
      </c>
      <c r="AQ420" s="1">
        <v>0</v>
      </c>
      <c r="AR420" s="1">
        <v>0</v>
      </c>
      <c r="AS420" s="1">
        <v>21.4</v>
      </c>
      <c r="AT420" s="1">
        <v>1</v>
      </c>
      <c r="AU420" s="1">
        <v>3487</v>
      </c>
      <c r="AV420" s="1">
        <v>13.4</v>
      </c>
      <c r="AW420" s="1">
        <v>1</v>
      </c>
      <c r="AX420" s="1">
        <v>4</v>
      </c>
      <c r="AY420" s="1">
        <v>180</v>
      </c>
      <c r="AZ420" s="1">
        <v>0</v>
      </c>
      <c r="BA420" s="1">
        <v>761</v>
      </c>
      <c r="BB420" s="1">
        <v>9.1</v>
      </c>
      <c r="BC420" s="1">
        <v>2071</v>
      </c>
      <c r="BD420" s="1">
        <v>25.2</v>
      </c>
      <c r="BE420" s="1">
        <v>38.299999999999997</v>
      </c>
      <c r="BF420" s="1">
        <v>1</v>
      </c>
      <c r="BG420" s="1">
        <v>3242</v>
      </c>
      <c r="BH420" s="1">
        <v>16.2</v>
      </c>
      <c r="BI420" s="1">
        <v>1</v>
      </c>
      <c r="BJ420" s="1">
        <v>3242</v>
      </c>
      <c r="BK420" s="1">
        <v>38.5</v>
      </c>
      <c r="BL420" s="1">
        <v>1</v>
      </c>
      <c r="BM420" s="1">
        <v>2.91</v>
      </c>
      <c r="BN420" s="1">
        <v>13</v>
      </c>
      <c r="BO420" s="1">
        <v>210</v>
      </c>
      <c r="BP420" s="1">
        <v>149</v>
      </c>
      <c r="BQ420" s="1">
        <v>2.2000000000000002</v>
      </c>
      <c r="BR420" s="1">
        <v>410</v>
      </c>
      <c r="BS420" s="1">
        <v>6.2</v>
      </c>
      <c r="BT420" s="1">
        <v>21.4</v>
      </c>
      <c r="CG420" s="1">
        <f>AW420*EXP((BE420/100)+(L420*CC$2)+BU$2)</f>
        <v>2.4628248397908137</v>
      </c>
      <c r="CH420" s="1">
        <f>BL420*EXP((BT420/100)+BV$2)</f>
        <v>0.16456560067068141</v>
      </c>
      <c r="CI420" s="1">
        <f>AT420*EXP((AV420/100)+(L420*CD$2)+BW$2)</f>
        <v>0.12128627726208681</v>
      </c>
      <c r="CJ420" s="1">
        <f>BF420*EXP((BH420/100)+(L420*CE$2)+BX$2)</f>
        <v>0.14876769256737216</v>
      </c>
      <c r="CK420" s="1">
        <f>BI420*EXP((BK420/100)+(L420*CF$2))</f>
        <v>1.0121085217025831</v>
      </c>
      <c r="CL420" s="1">
        <f>IF((CJ420+CK420)=0, LOG(1),LOG((CJ420+CK420)))</f>
        <v>6.4785912825899267E-2</v>
      </c>
      <c r="CM420" s="1">
        <f>IF((CG420+CH420+CI420)=0, LOG(1),LOG((CG420+CH420+CI420)))</f>
        <v>0.43912366382859302</v>
      </c>
      <c r="CN420" s="1">
        <f>IF((CL420=0),1,EXP((BZ$2*CL420)+(CB$2*F420)))</f>
        <v>1.056612489248461</v>
      </c>
      <c r="CO420" s="1">
        <f>IF((CM420=0),1,EXP((BZ$2*CM420)+(CA$2*AJ420)))</f>
        <v>2.8843685838453919</v>
      </c>
      <c r="CP420" s="1">
        <f>CN420+CO420</f>
        <v>3.9409810730938526</v>
      </c>
      <c r="CQ420" s="2">
        <f>CN420/CP420</f>
        <v>0.26810899866082616</v>
      </c>
      <c r="CR420" s="2">
        <f>CO420/CP420</f>
        <v>0.73189100133917395</v>
      </c>
      <c r="CS420" s="1">
        <f>CJ420+CK420</f>
        <v>1.1608762142699554</v>
      </c>
      <c r="CT420" s="1">
        <f>IF((CS420=0),CJ420,CJ420/CS420)</f>
        <v>0.12815121090316098</v>
      </c>
      <c r="CU420" s="4">
        <f>IF((CS420=0),CK420,CK420/CS420)</f>
        <v>0.87184878909683894</v>
      </c>
      <c r="CV420" s="1">
        <f>CI420+CH420+CG420</f>
        <v>2.748676717723582</v>
      </c>
      <c r="CW420" s="1">
        <f>IF((CV420=0),CI420,CI420/CV420)</f>
        <v>4.4125333648743714E-2</v>
      </c>
      <c r="CX420" s="1">
        <f>IF((CV420=0),CH420,CH420/CV420)</f>
        <v>5.9870846072786789E-2</v>
      </c>
      <c r="CY420" s="1">
        <f>IF((CV420=0),CG420,CG420/CV420)</f>
        <v>0.89600382027846948</v>
      </c>
      <c r="CZ420" s="1">
        <f>CT420*CQ420</f>
        <v>3.435849283241884E-2</v>
      </c>
      <c r="DA420" s="1">
        <f>CU420*CQ420</f>
        <v>0.23375050582840731</v>
      </c>
      <c r="DB420" s="1">
        <f>CW420*CR420</f>
        <v>3.229493462860418E-2</v>
      </c>
      <c r="DC420" s="1">
        <f>CX420*CR420</f>
        <v>4.381893348323547E-2</v>
      </c>
      <c r="DD420" s="1">
        <f>CY420*CR420</f>
        <v>0.65577713322733433</v>
      </c>
      <c r="DE420" s="1">
        <f>IF(($AM420="Bicycle"),1,0)</f>
        <v>0</v>
      </c>
      <c r="DF420" s="1">
        <f>IF(($AM420="Walk"),1,0)</f>
        <v>0</v>
      </c>
      <c r="DG420" s="1">
        <f>IF(($AM420="Car"),1,0)</f>
        <v>0</v>
      </c>
      <c r="DH420" s="1">
        <f>IF(($AM420="Rail"),1,0)</f>
        <v>0</v>
      </c>
      <c r="DI420" s="1">
        <f>IF(($AM420="Bus"),1,0)</f>
        <v>1</v>
      </c>
      <c r="DJ420" s="1">
        <f>DE420*LOG(CZ420)+DF420*LOG(DA420)+DG420*LOG(DB420)+DH420*LOG(DD420)+DI420*LOG(DC420)</f>
        <v>-1.3583381970168102</v>
      </c>
      <c r="DK420" s="1">
        <v>2750.6919079999998</v>
      </c>
      <c r="DL420" s="1">
        <f>(0-(CZ420*BH420*$BY$2))/100</f>
        <v>6.5932883999601954E-2</v>
      </c>
      <c r="DM420" s="1">
        <f t="shared" si="30"/>
        <v>2.2653545223210265E-3</v>
      </c>
      <c r="DO420" s="1">
        <f>(0-(DA420*BK420*$BY$2))/100</f>
        <v>1.0660221835375723</v>
      </c>
      <c r="DP420" s="1">
        <f t="shared" si="31"/>
        <v>0.24918322462621079</v>
      </c>
      <c r="DR420" s="1">
        <f>(0-(DB420*AV420*$BY$2))/100</f>
        <v>5.1261600488172528E-2</v>
      </c>
      <c r="DS420" s="1">
        <f t="shared" si="32"/>
        <v>1.6554900367231559E-3</v>
      </c>
      <c r="DU420" s="1">
        <f>(0-(DC420*BT420*$BY$2))/100</f>
        <v>0.1110781223224461</v>
      </c>
      <c r="DV420" s="1">
        <f t="shared" si="33"/>
        <v>4.8673248534899585E-3</v>
      </c>
      <c r="DX420" s="1">
        <f>(0-(DD420*BE420*$BY$2))/100</f>
        <v>2.9751440370518321</v>
      </c>
      <c r="DY420" s="1">
        <f t="shared" si="34"/>
        <v>1.9510314275562486</v>
      </c>
      <c r="EB420" s="1" t="s">
        <v>167</v>
      </c>
    </row>
    <row r="421" spans="1:132" x14ac:dyDescent="0.25">
      <c r="A421" s="1">
        <v>257225</v>
      </c>
      <c r="B421" s="1" t="s">
        <v>101</v>
      </c>
      <c r="C421" s="1">
        <v>100</v>
      </c>
      <c r="D421" s="1" t="s">
        <v>80</v>
      </c>
      <c r="E421" s="1">
        <v>1</v>
      </c>
      <c r="F421" s="1">
        <v>0</v>
      </c>
      <c r="G421" s="1">
        <v>0</v>
      </c>
      <c r="H421" s="1">
        <v>0</v>
      </c>
      <c r="I421" s="1">
        <v>0</v>
      </c>
      <c r="J421" s="3">
        <v>0.33240740740740743</v>
      </c>
      <c r="K421" s="3">
        <v>0.34710648148148149</v>
      </c>
      <c r="L421" s="1">
        <v>1</v>
      </c>
      <c r="M421" s="1" t="s">
        <v>79</v>
      </c>
      <c r="N421" s="1">
        <v>0</v>
      </c>
      <c r="O421" s="1">
        <v>1</v>
      </c>
      <c r="P421" s="1">
        <v>0</v>
      </c>
      <c r="Q421" s="1">
        <v>0</v>
      </c>
      <c r="R421" s="1">
        <v>0</v>
      </c>
      <c r="S421" s="1">
        <v>0</v>
      </c>
      <c r="T421" s="1">
        <v>1270</v>
      </c>
      <c r="U421" s="1">
        <v>21.1666666666667</v>
      </c>
      <c r="V421" s="1">
        <v>2793.6176350000001</v>
      </c>
      <c r="W421" s="1">
        <v>35.429889039999999</v>
      </c>
      <c r="X421" s="1">
        <v>139.66211920000001</v>
      </c>
      <c r="Y421" s="1">
        <v>104</v>
      </c>
      <c r="Z421" s="1">
        <v>1003010</v>
      </c>
      <c r="AA421" s="1">
        <v>100301003</v>
      </c>
      <c r="AB421" s="1">
        <v>35.444415839999998</v>
      </c>
      <c r="AC421" s="1">
        <v>139.63695469999999</v>
      </c>
      <c r="AD421" s="1">
        <v>104</v>
      </c>
      <c r="AE421" s="1">
        <v>1003002</v>
      </c>
      <c r="AF421" s="1">
        <v>100300215</v>
      </c>
      <c r="AG421" s="1">
        <v>50</v>
      </c>
      <c r="AH421" s="1">
        <v>50</v>
      </c>
      <c r="AI421" s="1">
        <v>0</v>
      </c>
      <c r="AJ421" s="1">
        <v>1</v>
      </c>
      <c r="AK421" s="1">
        <v>1</v>
      </c>
      <c r="AL421" s="1">
        <v>240</v>
      </c>
      <c r="AM421" s="1" t="s">
        <v>40</v>
      </c>
      <c r="AN421" s="1">
        <v>0</v>
      </c>
      <c r="AO421" s="1">
        <v>1</v>
      </c>
      <c r="AP421" s="1">
        <v>0</v>
      </c>
      <c r="AQ421" s="1">
        <v>0</v>
      </c>
      <c r="AR421" s="1">
        <v>0</v>
      </c>
      <c r="AS421" s="1">
        <v>22</v>
      </c>
      <c r="AT421" s="1">
        <v>1</v>
      </c>
      <c r="AU421" s="1">
        <v>4275</v>
      </c>
      <c r="AV421" s="1">
        <v>11</v>
      </c>
      <c r="AW421" s="1">
        <v>1</v>
      </c>
      <c r="AX421" s="1">
        <v>2</v>
      </c>
      <c r="AY421" s="1">
        <v>180</v>
      </c>
      <c r="AZ421" s="1">
        <v>0</v>
      </c>
      <c r="BA421" s="1">
        <v>2110</v>
      </c>
      <c r="BB421" s="1">
        <v>26.5</v>
      </c>
      <c r="BC421" s="1">
        <v>888</v>
      </c>
      <c r="BD421" s="1">
        <v>10.6</v>
      </c>
      <c r="BE421" s="1">
        <v>39.1</v>
      </c>
      <c r="BF421" s="1">
        <v>1</v>
      </c>
      <c r="BG421" s="1">
        <v>3189</v>
      </c>
      <c r="BH421" s="1">
        <v>15.9</v>
      </c>
      <c r="BI421" s="1">
        <v>1</v>
      </c>
      <c r="BJ421" s="1">
        <v>3189</v>
      </c>
      <c r="BK421" s="1">
        <v>39.299999999999997</v>
      </c>
      <c r="BL421" s="1">
        <v>1</v>
      </c>
      <c r="BM421" s="1">
        <v>2.87</v>
      </c>
      <c r="BN421" s="1">
        <v>14</v>
      </c>
      <c r="BO421" s="1">
        <v>210</v>
      </c>
      <c r="BP421" s="1">
        <v>253</v>
      </c>
      <c r="BQ421" s="1">
        <v>3.8</v>
      </c>
      <c r="BR421" s="1">
        <v>281</v>
      </c>
      <c r="BS421" s="1">
        <v>4.2</v>
      </c>
      <c r="BT421" s="1">
        <v>22</v>
      </c>
      <c r="CG421" s="1">
        <f>AW421*EXP((BE421/100)+(L421*CC$2)+BU$2)</f>
        <v>2.4826064594860626</v>
      </c>
      <c r="CH421" s="1">
        <f>BL421*EXP((BT421/100)+BV$2)</f>
        <v>0.16555596238877643</v>
      </c>
      <c r="CI421" s="1">
        <f>AT421*EXP((AV421/100)+(L421*CD$2)+BW$2)</f>
        <v>0.11841005928071099</v>
      </c>
      <c r="CJ421" s="1">
        <f>BF421*EXP((BH421/100)+(L421*CE$2)+BX$2)</f>
        <v>0.14832205827533379</v>
      </c>
      <c r="CK421" s="1">
        <f>BI421*EXP((BK421/100)+(L421*CF$2))</f>
        <v>1.0202378638885019</v>
      </c>
      <c r="CL421" s="1">
        <f>IF((CJ421+CK421)=0, LOG(1),LOG((CJ421+CK421)))</f>
        <v>6.7650987329744977E-2</v>
      </c>
      <c r="CM421" s="1">
        <f>IF((CG421+CH421+CI421)=0, LOG(1),LOG((CG421+CH421+CI421)))</f>
        <v>0.44194205273688625</v>
      </c>
      <c r="CN421" s="1">
        <f>IF((CL421=0),1,EXP((BZ$2*CL421)+(CB$2*F421)))</f>
        <v>1.0591888075241687</v>
      </c>
      <c r="CO421" s="1">
        <f>IF((CM421=0),1,EXP((BZ$2*CM421)+(CA$2*AJ421)))</f>
        <v>2.8912867487809835</v>
      </c>
      <c r="CP421" s="1">
        <f>CN421+CO421</f>
        <v>3.9504755563051521</v>
      </c>
      <c r="CQ421" s="2">
        <f>CN421/CP421</f>
        <v>0.26811678554336366</v>
      </c>
      <c r="CR421" s="2">
        <f>CO421/CP421</f>
        <v>0.7318832144566364</v>
      </c>
      <c r="CS421" s="1">
        <f>CJ421+CK421</f>
        <v>1.1685599221638356</v>
      </c>
      <c r="CT421" s="1">
        <f>IF((CS421=0),CJ421,CJ421/CS421)</f>
        <v>0.12692721653561775</v>
      </c>
      <c r="CU421" s="4">
        <f>IF((CS421=0),CK421,CK421/CS421)</f>
        <v>0.87307278346438233</v>
      </c>
      <c r="CV421" s="1">
        <f>CI421+CH421+CG421</f>
        <v>2.7665724811555501</v>
      </c>
      <c r="CW421" s="1">
        <f>IF((CV421=0),CI421,CI421/CV421)</f>
        <v>4.2800273655311256E-2</v>
      </c>
      <c r="CX421" s="1">
        <f>IF((CV421=0),CH421,CH421/CV421)</f>
        <v>5.9841541660830271E-2</v>
      </c>
      <c r="CY421" s="1">
        <f>IF((CV421=0),CG421,CG421/CV421)</f>
        <v>0.89735818468385842</v>
      </c>
      <c r="CZ421" s="1">
        <f>CT421*CQ421</f>
        <v>3.4031317295496306E-2</v>
      </c>
      <c r="DA421" s="1">
        <f>CU421*CQ421</f>
        <v>0.23408546824786738</v>
      </c>
      <c r="DB421" s="1">
        <f>CW421*CR421</f>
        <v>3.1324801862472891E-2</v>
      </c>
      <c r="DC421" s="1">
        <f>CX421*CR421</f>
        <v>4.3797019868769181E-2</v>
      </c>
      <c r="DD421" s="1">
        <f>CY421*CR421</f>
        <v>0.65676139272539424</v>
      </c>
      <c r="DE421" s="1">
        <f>IF(($AM421="Bicycle"),1,0)</f>
        <v>0</v>
      </c>
      <c r="DF421" s="1">
        <f>IF(($AM421="Walk"),1,0)</f>
        <v>0</v>
      </c>
      <c r="DG421" s="1">
        <f>IF(($AM421="Car"),1,0)</f>
        <v>0</v>
      </c>
      <c r="DH421" s="1">
        <f>IF(($AM421="Rail"),1,0)</f>
        <v>0</v>
      </c>
      <c r="DI421" s="1">
        <f>IF(($AM421="Bus"),1,0)</f>
        <v>1</v>
      </c>
      <c r="DJ421" s="1">
        <f>DE421*LOG(CZ421)+DF421*LOG(DA421)+DG421*LOG(DB421)+DH421*LOG(DD421)+DI421*LOG(DC421)</f>
        <v>-1.3585554396918165</v>
      </c>
      <c r="DK421" s="1">
        <v>2793.6176350000001</v>
      </c>
      <c r="DL421" s="1">
        <f>(0-(CZ421*BH421*$BY$2))/100</f>
        <v>6.4095691601933097E-2</v>
      </c>
      <c r="DM421" s="1">
        <f t="shared" si="30"/>
        <v>2.1812608181796633E-3</v>
      </c>
      <c r="DO421" s="1">
        <f>(0-(DA421*BK421*$BY$2))/100</f>
        <v>1.0897326366065072</v>
      </c>
      <c r="DP421" s="1">
        <f t="shared" si="31"/>
        <v>0.25509057450501738</v>
      </c>
      <c r="DR421" s="1">
        <f>(0-(DB421*AV421*$BY$2))/100</f>
        <v>4.0816331757500206E-2</v>
      </c>
      <c r="DS421" s="1">
        <f t="shared" si="32"/>
        <v>1.2785635050566538E-3</v>
      </c>
      <c r="DU421" s="1">
        <f>(0-(DC421*BT421*$BY$2))/100</f>
        <v>0.11413535516054429</v>
      </c>
      <c r="DV421" s="1">
        <f t="shared" si="33"/>
        <v>4.9987884176953858E-3</v>
      </c>
      <c r="DX421" s="1">
        <f>(0-(DD421*BE421*$BY$2))/100</f>
        <v>3.0418467201098802</v>
      </c>
      <c r="DY421" s="1">
        <f t="shared" si="34"/>
        <v>1.9977674883565375</v>
      </c>
      <c r="EB421" s="1" t="s">
        <v>167</v>
      </c>
    </row>
    <row r="422" spans="1:132" x14ac:dyDescent="0.25">
      <c r="A422" s="1">
        <v>255357</v>
      </c>
      <c r="B422" s="1" t="s">
        <v>75</v>
      </c>
      <c r="C422" s="1">
        <v>200</v>
      </c>
      <c r="D422" s="1" t="s">
        <v>84</v>
      </c>
      <c r="E422" s="1">
        <v>0</v>
      </c>
      <c r="F422" s="1">
        <v>0</v>
      </c>
      <c r="G422" s="1">
        <v>0</v>
      </c>
      <c r="H422" s="1">
        <v>1</v>
      </c>
      <c r="I422" s="1">
        <v>0</v>
      </c>
      <c r="J422" s="3">
        <v>6.5740740740740733E-3</v>
      </c>
      <c r="K422" s="3">
        <v>1.2743055555555556E-2</v>
      </c>
      <c r="L422" s="1">
        <v>0</v>
      </c>
      <c r="M422" s="1" t="s">
        <v>88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1</v>
      </c>
      <c r="T422" s="1">
        <v>533</v>
      </c>
      <c r="U422" s="1">
        <v>8.8833333333333293</v>
      </c>
      <c r="V422" s="1">
        <v>1426.7184299999999</v>
      </c>
      <c r="W422" s="1">
        <v>35.639648510000001</v>
      </c>
      <c r="X422" s="1">
        <v>139.66825610000001</v>
      </c>
      <c r="Y422" s="1" t="s">
        <v>77</v>
      </c>
      <c r="Z422" s="1" t="s">
        <v>77</v>
      </c>
      <c r="AA422" s="1" t="s">
        <v>77</v>
      </c>
      <c r="AB422" s="1">
        <v>35.631339009999998</v>
      </c>
      <c r="AC422" s="1">
        <v>139.68028849999999</v>
      </c>
      <c r="AD422" s="1" t="s">
        <v>77</v>
      </c>
      <c r="AE422" s="1" t="s">
        <v>77</v>
      </c>
      <c r="AF422" s="1" t="s">
        <v>77</v>
      </c>
      <c r="AG422" s="1">
        <v>38</v>
      </c>
      <c r="AH422" s="1">
        <v>38</v>
      </c>
      <c r="AI422" s="1">
        <v>1</v>
      </c>
      <c r="AJ422" s="1">
        <v>0</v>
      </c>
      <c r="AK422" s="1">
        <v>0</v>
      </c>
      <c r="AL422" s="1">
        <v>410</v>
      </c>
      <c r="AM422" s="1" t="s">
        <v>39</v>
      </c>
      <c r="AN422" s="1">
        <v>1</v>
      </c>
      <c r="AO422" s="1">
        <v>0</v>
      </c>
      <c r="AP422" s="1">
        <v>0</v>
      </c>
      <c r="AQ422" s="1">
        <v>0</v>
      </c>
      <c r="AR422" s="1">
        <v>0</v>
      </c>
      <c r="AS422" s="1">
        <v>8.5</v>
      </c>
      <c r="AT422" s="1">
        <v>1</v>
      </c>
      <c r="AU422" s="1">
        <v>2573</v>
      </c>
      <c r="AV422" s="1">
        <v>7.4</v>
      </c>
      <c r="AW422" s="1">
        <v>1</v>
      </c>
      <c r="AX422" s="1">
        <v>25</v>
      </c>
      <c r="AY422" s="1">
        <v>330</v>
      </c>
      <c r="AZ422" s="1">
        <v>2</v>
      </c>
      <c r="BA422" s="1">
        <v>684</v>
      </c>
      <c r="BB422" s="1">
        <v>8.5</v>
      </c>
      <c r="BC422" s="1">
        <v>662</v>
      </c>
      <c r="BD422" s="1">
        <v>7.9</v>
      </c>
      <c r="BE422" s="1">
        <v>41.4</v>
      </c>
      <c r="BF422" s="1">
        <v>1</v>
      </c>
      <c r="BG422" s="1">
        <v>1702</v>
      </c>
      <c r="BH422" s="1">
        <v>8.5</v>
      </c>
      <c r="BI422" s="1">
        <v>1</v>
      </c>
      <c r="BJ422" s="1">
        <v>1702</v>
      </c>
      <c r="BK422" s="1">
        <v>20.6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CG422" s="1">
        <f>AW422*EXP((BE422/100)+(L422*CC$2)+BU$2)</f>
        <v>2.2672934333408419</v>
      </c>
      <c r="CH422" s="1">
        <f>BL422*EXP((BT422/100)+BV$2)</f>
        <v>0</v>
      </c>
      <c r="CI422" s="1">
        <f>AT422*EXP((AV422/100)+(L422*CD$2)+BW$2)</f>
        <v>0.2561154396527931</v>
      </c>
      <c r="CJ422" s="1">
        <f>BF422*EXP((BH422/100)+(L422*CE$2)+BX$2)</f>
        <v>0.34012686452911245</v>
      </c>
      <c r="CK422" s="1">
        <f>BI422*EXP((BK422/100)+(L422*CF$2))</f>
        <v>1.228753203995312</v>
      </c>
      <c r="CL422" s="1">
        <f>IF((CJ422+CK422)=0, LOG(1),LOG((CJ422+CK422)))</f>
        <v>0.19558974564632906</v>
      </c>
      <c r="CM422" s="1">
        <f>IF((CG422+CH422+CI422)=0, LOG(1),LOG((CG422+CH422+CI422)))</f>
        <v>0.40198762582397274</v>
      </c>
      <c r="CN422" s="1">
        <f>IF((CL422=0),1,EXP((BZ$2*CL422)+(CB$2*F422)))</f>
        <v>1.1808697978936318</v>
      </c>
      <c r="CO422" s="1">
        <f>IF((CM422=0),1,EXP((BZ$2*CM422)+(CA$2*AJ422)))</f>
        <v>1.4073232303943082</v>
      </c>
      <c r="CP422" s="1">
        <f>CN422+CO422</f>
        <v>2.58819302828794</v>
      </c>
      <c r="CQ422" s="2">
        <f>CN422/CP422</f>
        <v>0.45625259978184995</v>
      </c>
      <c r="CR422" s="2">
        <f>CO422/CP422</f>
        <v>0.54374740021815005</v>
      </c>
      <c r="CS422" s="1">
        <f>CJ422+CK422</f>
        <v>1.5688800685244244</v>
      </c>
      <c r="CT422" s="1">
        <f>IF((CS422=0),CJ422,CJ422/CS422)</f>
        <v>0.21679596251675967</v>
      </c>
      <c r="CU422" s="4">
        <f>IF((CS422=0),CK422,CK422/CS422)</f>
        <v>0.7832040374832403</v>
      </c>
      <c r="CV422" s="1">
        <f>CI422+CH422+CG422</f>
        <v>2.523408872993635</v>
      </c>
      <c r="CW422" s="1">
        <f>IF((CV422=0),CI422,CI422/CV422)</f>
        <v>0.101495814805847</v>
      </c>
      <c r="CX422" s="1">
        <f>IF((CV422=0),CH422,CH422/CV422)</f>
        <v>0</v>
      </c>
      <c r="CY422" s="1">
        <f>IF((CV422=0),CG422,CG422/CV422)</f>
        <v>0.89850418519415298</v>
      </c>
      <c r="CZ422" s="1">
        <f>CT422*CQ422</f>
        <v>9.89137215204801E-2</v>
      </c>
      <c r="DA422" s="1">
        <f>CU422*CQ422</f>
        <v>0.35733887826136984</v>
      </c>
      <c r="DB422" s="1">
        <f>CW422*CR422</f>
        <v>5.5188085433702128E-2</v>
      </c>
      <c r="DC422" s="1">
        <f>CX422*CR422</f>
        <v>0</v>
      </c>
      <c r="DD422" s="1">
        <f>CY422*CR422</f>
        <v>0.48855931478444792</v>
      </c>
      <c r="DE422" s="1">
        <f>IF(($AM422="Bicycle"),1,0)</f>
        <v>1</v>
      </c>
      <c r="DF422" s="1">
        <f>IF(($AM422="Walk"),1,0)</f>
        <v>0</v>
      </c>
      <c r="DG422" s="1">
        <f>IF(($AM422="Car"),1,0)</f>
        <v>0</v>
      </c>
      <c r="DH422" s="1">
        <f>IF(($AM422="Rail"),1,0)</f>
        <v>0</v>
      </c>
      <c r="DI422" s="1">
        <f>IF(($AM422="Bus"),1,0)</f>
        <v>0</v>
      </c>
      <c r="DJ422" s="1" t="e">
        <f>DE422*LOG(CZ422)+DF422*LOG(DA422)+DG422*LOG(DB422)+DH422*LOG(DD422)+DI422*LOG(DC422)</f>
        <v>#NUM!</v>
      </c>
      <c r="DK422" s="1">
        <v>1426.7184299999999</v>
      </c>
      <c r="DL422" s="1">
        <f>(0-(CZ422*BH422*$BY$2))/100</f>
        <v>9.9592909770259405E-2</v>
      </c>
      <c r="DM422" s="1">
        <f t="shared" si="30"/>
        <v>9.8511053424297397E-3</v>
      </c>
      <c r="DO422" s="1">
        <f>(0-(DA422*BK422*$BY$2))/100</f>
        <v>0.87196779188079376</v>
      </c>
      <c r="DP422" s="1">
        <f t="shared" si="31"/>
        <v>0.31158799263072645</v>
      </c>
      <c r="DR422" s="1">
        <f>(0-(DB422*AV422*$BY$2))/100</f>
        <v>4.8376005068952281E-2</v>
      </c>
      <c r="DS422" s="1">
        <f t="shared" si="32"/>
        <v>2.6697791006865456E-3</v>
      </c>
      <c r="DU422" s="1">
        <f>(0-(DC422*BT422*$BY$2))/100</f>
        <v>0</v>
      </c>
      <c r="DV422" s="1">
        <f t="shared" si="33"/>
        <v>0</v>
      </c>
      <c r="DX422" s="1">
        <f>(0-(DD422*BE422*$BY$2))/100</f>
        <v>2.395910509008548</v>
      </c>
      <c r="DY422" s="1">
        <f t="shared" si="34"/>
        <v>1.170544396566074</v>
      </c>
      <c r="EB422" s="1" t="s">
        <v>167</v>
      </c>
    </row>
    <row r="423" spans="1:132" x14ac:dyDescent="0.25">
      <c r="A423" s="1">
        <v>256229</v>
      </c>
      <c r="B423" s="1" t="s">
        <v>99</v>
      </c>
      <c r="C423" s="1">
        <v>999</v>
      </c>
      <c r="D423" s="1" t="s">
        <v>85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3">
        <v>0.66626157407407405</v>
      </c>
      <c r="K423" s="3">
        <v>0.67634259259259266</v>
      </c>
      <c r="L423" s="1">
        <v>0</v>
      </c>
      <c r="M423" s="1" t="s">
        <v>90</v>
      </c>
      <c r="N423" s="1">
        <v>0</v>
      </c>
      <c r="O423" s="1">
        <v>0</v>
      </c>
      <c r="P423" s="1">
        <v>0</v>
      </c>
      <c r="Q423" s="1">
        <v>1</v>
      </c>
      <c r="R423" s="1">
        <v>0</v>
      </c>
      <c r="S423" s="1">
        <v>0</v>
      </c>
      <c r="T423" s="1">
        <v>871</v>
      </c>
      <c r="U423" s="1">
        <v>14.516666666666699</v>
      </c>
      <c r="V423" s="1">
        <v>1543.754997</v>
      </c>
      <c r="W423" s="1">
        <v>35.535235460000003</v>
      </c>
      <c r="X423" s="1">
        <v>139.4209457</v>
      </c>
      <c r="Y423" s="1">
        <v>209</v>
      </c>
      <c r="Z423" s="1">
        <v>2090407</v>
      </c>
      <c r="AA423" s="1">
        <v>209040706</v>
      </c>
      <c r="AB423" s="1">
        <v>35.549038109999998</v>
      </c>
      <c r="AC423" s="1">
        <v>139.4228071</v>
      </c>
      <c r="AD423" s="1">
        <v>209</v>
      </c>
      <c r="AE423" s="1">
        <v>2090404</v>
      </c>
      <c r="AF423" s="1">
        <v>209040403</v>
      </c>
      <c r="AG423" s="1">
        <v>39</v>
      </c>
      <c r="AH423" s="1">
        <v>39</v>
      </c>
      <c r="AI423" s="1">
        <v>1</v>
      </c>
      <c r="AJ423" s="1">
        <v>0</v>
      </c>
      <c r="AK423" s="1">
        <v>0</v>
      </c>
      <c r="AL423" s="1">
        <v>100</v>
      </c>
      <c r="AM423" s="1" t="s">
        <v>41</v>
      </c>
      <c r="AN423" s="1">
        <v>0</v>
      </c>
      <c r="AO423" s="1">
        <v>0</v>
      </c>
      <c r="AP423" s="1">
        <v>1</v>
      </c>
      <c r="AQ423" s="1">
        <v>0</v>
      </c>
      <c r="AR423" s="1">
        <v>0</v>
      </c>
      <c r="AS423" s="1">
        <v>9.1999999999999993</v>
      </c>
      <c r="AT423" s="1">
        <v>1</v>
      </c>
      <c r="AU423" s="1">
        <v>2646</v>
      </c>
      <c r="AV423" s="1">
        <v>9.1999999999999993</v>
      </c>
      <c r="AW423" s="1">
        <v>1</v>
      </c>
      <c r="AX423" s="1">
        <v>13</v>
      </c>
      <c r="AY423" s="1">
        <v>250</v>
      </c>
      <c r="AZ423" s="1">
        <v>1</v>
      </c>
      <c r="BA423" s="1">
        <v>1913</v>
      </c>
      <c r="BB423" s="1">
        <v>23.3</v>
      </c>
      <c r="BC423" s="1">
        <v>1046</v>
      </c>
      <c r="BD423" s="1">
        <v>12.4</v>
      </c>
      <c r="BE423" s="1">
        <v>48.7</v>
      </c>
      <c r="BF423" s="1">
        <v>1</v>
      </c>
      <c r="BG423" s="1">
        <v>2071</v>
      </c>
      <c r="BH423" s="1">
        <v>10.4</v>
      </c>
      <c r="BI423" s="1">
        <v>1</v>
      </c>
      <c r="BJ423" s="1">
        <v>2071</v>
      </c>
      <c r="BK423" s="1">
        <v>25.4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CG423" s="1">
        <f>AW423*EXP((BE423/100)+(L423*CC$2)+BU$2)</f>
        <v>2.4389967823909253</v>
      </c>
      <c r="CH423" s="1">
        <f>BL423*EXP((BT423/100)+BV$2)</f>
        <v>0</v>
      </c>
      <c r="CI423" s="1">
        <f>AT423*EXP((AV423/100)+(L423*CD$2)+BW$2)</f>
        <v>0.2607672583362684</v>
      </c>
      <c r="CJ423" s="1">
        <f>BF423*EXP((BH423/100)+(L423*CE$2)+BX$2)</f>
        <v>0.34665105852985068</v>
      </c>
      <c r="CK423" s="1">
        <f>BI423*EXP((BK423/100)+(L423*CF$2))</f>
        <v>1.2891718042678042</v>
      </c>
      <c r="CL423" s="1">
        <f>IF((CJ423+CK423)=0, LOG(1),LOG((CJ423+CK423)))</f>
        <v>0.21373627373959228</v>
      </c>
      <c r="CM423" s="1">
        <f>IF((CG423+CH423+CI423)=0, LOG(1),LOG((CG423+CH423+CI423)))</f>
        <v>0.43132580849669316</v>
      </c>
      <c r="CN423" s="1">
        <f>IF((CL423=0),1,EXP((BZ$2*CL423)+(CB$2*F423)))</f>
        <v>1.1992253811835789</v>
      </c>
      <c r="CO423" s="1">
        <f>IF((CM423=0),1,EXP((BZ$2*CM423)+(CA$2*AJ423)))</f>
        <v>1.4428595415085532</v>
      </c>
      <c r="CP423" s="1">
        <f>CN423+CO423</f>
        <v>2.6420849226921321</v>
      </c>
      <c r="CQ423" s="2">
        <f>CN423/CP423</f>
        <v>0.45389357884894838</v>
      </c>
      <c r="CR423" s="2">
        <f>CO423/CP423</f>
        <v>0.54610642115105168</v>
      </c>
      <c r="CS423" s="1">
        <f>CJ423+CK423</f>
        <v>1.6358228627976548</v>
      </c>
      <c r="CT423" s="1">
        <f>IF((CS423=0),CJ423,CJ423/CS423)</f>
        <v>0.21191234479813609</v>
      </c>
      <c r="CU423" s="4">
        <f>IF((CS423=0),CK423,CK423/CS423)</f>
        <v>0.78808765520186397</v>
      </c>
      <c r="CV423" s="1">
        <f>CI423+CH423+CG423</f>
        <v>2.6997640407271937</v>
      </c>
      <c r="CW423" s="1">
        <f>IF((CV423=0),CI423,CI423/CV423)</f>
        <v>9.6588907179469496E-2</v>
      </c>
      <c r="CX423" s="1">
        <f>IF((CV423=0),CH423,CH423/CV423)</f>
        <v>0</v>
      </c>
      <c r="CY423" s="1">
        <f>IF((CV423=0),CG423,CG423/CV423)</f>
        <v>0.90341109282053056</v>
      </c>
      <c r="CZ423" s="1">
        <f>CT423*CQ423</f>
        <v>9.6185652582698317E-2</v>
      </c>
      <c r="DA423" s="1">
        <f>CU423*CQ423</f>
        <v>0.35770792626625009</v>
      </c>
      <c r="DB423" s="1">
        <f>CW423*CR423</f>
        <v>5.274782242267121E-2</v>
      </c>
      <c r="DC423" s="1">
        <f>CX423*CR423</f>
        <v>0</v>
      </c>
      <c r="DD423" s="1">
        <f>CY423*CR423</f>
        <v>0.4933585987283805</v>
      </c>
      <c r="DE423" s="1">
        <f>IF(($AM423="Bicycle"),1,0)</f>
        <v>0</v>
      </c>
      <c r="DF423" s="1">
        <f>IF(($AM423="Walk"),1,0)</f>
        <v>0</v>
      </c>
      <c r="DG423" s="1">
        <f>IF(($AM423="Car"),1,0)</f>
        <v>1</v>
      </c>
      <c r="DH423" s="1">
        <f>IF(($AM423="Rail"),1,0)</f>
        <v>0</v>
      </c>
      <c r="DI423" s="1">
        <f>IF(($AM423="Bus"),1,0)</f>
        <v>0</v>
      </c>
      <c r="DJ423" s="1" t="e">
        <f>DE423*LOG(CZ423)+DF423*LOG(DA423)+DG423*LOG(DB423)+DH423*LOG(DD423)+DI423*LOG(DC423)</f>
        <v>#NUM!</v>
      </c>
      <c r="DK423" s="1">
        <v>1543.754997</v>
      </c>
      <c r="DL423" s="1">
        <f>(0-(CZ423*BH423*$BY$2))/100</f>
        <v>0.11849406231748351</v>
      </c>
      <c r="DM423" s="1">
        <f t="shared" si="30"/>
        <v>1.1397428711182073E-2</v>
      </c>
      <c r="DO423" s="1">
        <f>(0-(DA423*BK423*$BY$2))/100</f>
        <v>1.0762551277295231</v>
      </c>
      <c r="DP423" s="1">
        <f t="shared" si="31"/>
        <v>0.38498498987354585</v>
      </c>
      <c r="DR423" s="1">
        <f>(0-(DB423*AV423*$BY$2))/100</f>
        <v>5.7483779687837251E-2</v>
      </c>
      <c r="DS423" s="1">
        <f t="shared" si="32"/>
        <v>3.0321442031579935E-3</v>
      </c>
      <c r="DU423" s="1">
        <f>(0-(DC423*BT423*$BY$2))/100</f>
        <v>0</v>
      </c>
      <c r="DV423" s="1">
        <f t="shared" si="33"/>
        <v>0</v>
      </c>
      <c r="DX423" s="1">
        <f>(0-(DD423*BE423*$BY$2))/100</f>
        <v>2.8460637027482196</v>
      </c>
      <c r="DY423" s="1">
        <f t="shared" si="34"/>
        <v>1.4041300002795678</v>
      </c>
      <c r="EB423" s="1" t="s">
        <v>167</v>
      </c>
    </row>
    <row r="424" spans="1:132" x14ac:dyDescent="0.25">
      <c r="A424" s="1">
        <v>255401</v>
      </c>
      <c r="B424" s="1" t="s">
        <v>102</v>
      </c>
      <c r="C424" s="1">
        <v>200</v>
      </c>
      <c r="D424" s="1" t="s">
        <v>84</v>
      </c>
      <c r="E424" s="1">
        <v>0</v>
      </c>
      <c r="F424" s="1">
        <v>0</v>
      </c>
      <c r="G424" s="1">
        <v>0</v>
      </c>
      <c r="H424" s="1">
        <v>1</v>
      </c>
      <c r="I424" s="1">
        <v>0</v>
      </c>
      <c r="J424" s="3">
        <v>0.64457175925925925</v>
      </c>
      <c r="K424" s="3">
        <v>0.68482638888888892</v>
      </c>
      <c r="L424" s="1">
        <v>0</v>
      </c>
      <c r="M424" s="1" t="s">
        <v>90</v>
      </c>
      <c r="N424" s="1">
        <v>0</v>
      </c>
      <c r="O424" s="1">
        <v>0</v>
      </c>
      <c r="P424" s="1">
        <v>0</v>
      </c>
      <c r="Q424" s="1">
        <v>1</v>
      </c>
      <c r="R424" s="1">
        <v>0</v>
      </c>
      <c r="S424" s="1">
        <v>0</v>
      </c>
      <c r="T424" s="1">
        <v>3478</v>
      </c>
      <c r="U424" s="1">
        <v>57.966666666666697</v>
      </c>
      <c r="V424" s="1">
        <v>1540.50432</v>
      </c>
      <c r="W424" s="1">
        <v>35.457719560000001</v>
      </c>
      <c r="X424" s="1">
        <v>139.63343560000001</v>
      </c>
      <c r="Y424" s="1">
        <v>103</v>
      </c>
      <c r="Z424" s="1">
        <v>1002002</v>
      </c>
      <c r="AA424" s="1">
        <v>100200206</v>
      </c>
      <c r="AB424" s="1">
        <v>35.459157310000002</v>
      </c>
      <c r="AC424" s="1">
        <v>139.61651620000001</v>
      </c>
      <c r="AD424" s="1">
        <v>103</v>
      </c>
      <c r="AE424" s="1">
        <v>1002005</v>
      </c>
      <c r="AF424" s="1">
        <v>100200504</v>
      </c>
      <c r="AG424" s="1">
        <v>41.24</v>
      </c>
      <c r="AH424" s="1">
        <v>0</v>
      </c>
      <c r="AI424" s="1">
        <v>0</v>
      </c>
      <c r="AJ424" s="1">
        <v>0</v>
      </c>
      <c r="AK424" s="1">
        <v>0</v>
      </c>
      <c r="AL424" s="1">
        <v>410</v>
      </c>
      <c r="AM424" s="1" t="s">
        <v>39</v>
      </c>
      <c r="AN424" s="1">
        <v>1</v>
      </c>
      <c r="AO424" s="1">
        <v>0</v>
      </c>
      <c r="AP424" s="1">
        <v>0</v>
      </c>
      <c r="AQ424" s="1">
        <v>0</v>
      </c>
      <c r="AR424" s="1">
        <v>0</v>
      </c>
      <c r="AS424" s="1">
        <v>10.1</v>
      </c>
      <c r="AT424" s="1">
        <v>1</v>
      </c>
      <c r="AU424" s="1">
        <v>2214</v>
      </c>
      <c r="AV424" s="1">
        <v>11.1</v>
      </c>
      <c r="AW424" s="1">
        <v>1</v>
      </c>
      <c r="AX424" s="1">
        <v>12</v>
      </c>
      <c r="AY424" s="1">
        <v>300</v>
      </c>
      <c r="AZ424" s="1">
        <v>1</v>
      </c>
      <c r="BA424" s="1">
        <v>929</v>
      </c>
      <c r="BB424" s="1">
        <v>11.1</v>
      </c>
      <c r="BC424" s="1">
        <v>112</v>
      </c>
      <c r="BD424" s="1">
        <v>1.4</v>
      </c>
      <c r="BE424" s="1">
        <v>24.5</v>
      </c>
      <c r="BF424" s="1">
        <v>1</v>
      </c>
      <c r="BG424" s="1">
        <v>2015</v>
      </c>
      <c r="BH424" s="1">
        <v>10.1</v>
      </c>
      <c r="BI424" s="1">
        <v>1</v>
      </c>
      <c r="BJ424" s="1">
        <v>2015</v>
      </c>
      <c r="BK424" s="1">
        <v>24.1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CG424" s="1">
        <f>AW424*EXP((BE424/100)+(L424*CC$2)+BU$2)</f>
        <v>1.9147494910450309</v>
      </c>
      <c r="CH424" s="1">
        <f>BL424*EXP((BT424/100)+BV$2)</f>
        <v>0</v>
      </c>
      <c r="CI424" s="1">
        <f>AT424*EXP((AV424/100)+(L424*CD$2)+BW$2)</f>
        <v>0.26576920425659956</v>
      </c>
      <c r="CJ424" s="1">
        <f>BF424*EXP((BH424/100)+(L424*CE$2)+BX$2)</f>
        <v>0.34561266372526395</v>
      </c>
      <c r="CK424" s="1">
        <f>BI424*EXP((BK424/100)+(L424*CF$2))</f>
        <v>1.272521035308229</v>
      </c>
      <c r="CL424" s="1">
        <f>IF((CJ424+CK424)=0, LOG(1),LOG((CJ424+CK424)))</f>
        <v>0.20901440253805967</v>
      </c>
      <c r="CM424" s="1">
        <f>IF((CG424+CH424+CI424)=0, LOG(1),LOG((CG424+CH424+CI424)))</f>
        <v>0.33855981457354944</v>
      </c>
      <c r="CN424" s="1">
        <f>IF((CL424=0),1,EXP((BZ$2*CL424)+(CB$2*F424)))</f>
        <v>1.1944218277573369</v>
      </c>
      <c r="CO424" s="1">
        <f>IF((CM424=0),1,EXP((BZ$2*CM424)+(CA$2*AJ424)))</f>
        <v>1.3334583657763652</v>
      </c>
      <c r="CP424" s="1">
        <f>CN424+CO424</f>
        <v>2.5278801935337021</v>
      </c>
      <c r="CQ424" s="2">
        <f>CN424/CP424</f>
        <v>0.4724993814234783</v>
      </c>
      <c r="CR424" s="2">
        <f>CO424/CP424</f>
        <v>0.52750061857652175</v>
      </c>
      <c r="CS424" s="1">
        <f>CJ424+CK424</f>
        <v>1.6181336990334929</v>
      </c>
      <c r="CT424" s="1">
        <f>IF((CS424=0),CJ424,CJ424/CS424)</f>
        <v>0.21358721095277697</v>
      </c>
      <c r="CU424" s="4">
        <f>IF((CS424=0),CK424,CK424/CS424)</f>
        <v>0.78641278904722312</v>
      </c>
      <c r="CV424" s="1">
        <f>CI424+CH424+CG424</f>
        <v>2.1805186953016307</v>
      </c>
      <c r="CW424" s="1">
        <f>IF((CV424=0),CI424,CI424/CV424)</f>
        <v>0.12188347883888964</v>
      </c>
      <c r="CX424" s="1">
        <f>IF((CV424=0),CH424,CH424/CV424)</f>
        <v>0</v>
      </c>
      <c r="CY424" s="1">
        <f>IF((CV424=0),CG424,CG424/CV424)</f>
        <v>0.87811652116111027</v>
      </c>
      <c r="CZ424" s="1">
        <f>CT424*CQ424</f>
        <v>0.10091982505515308</v>
      </c>
      <c r="DA424" s="1">
        <f>CU424*CQ424</f>
        <v>0.37157955636832524</v>
      </c>
      <c r="DB424" s="1">
        <f>CW424*CR424</f>
        <v>6.4293610481772678E-2</v>
      </c>
      <c r="DC424" s="1">
        <f>CX424*CR424</f>
        <v>0</v>
      </c>
      <c r="DD424" s="1">
        <f>CY424*CR424</f>
        <v>0.46320700809474902</v>
      </c>
      <c r="DE424" s="1">
        <f>IF(($AM424="Bicycle"),1,0)</f>
        <v>1</v>
      </c>
      <c r="DF424" s="1">
        <f>IF(($AM424="Walk"),1,0)</f>
        <v>0</v>
      </c>
      <c r="DG424" s="1">
        <f>IF(($AM424="Car"),1,0)</f>
        <v>0</v>
      </c>
      <c r="DH424" s="1">
        <f>IF(($AM424="Rail"),1,0)</f>
        <v>0</v>
      </c>
      <c r="DI424" s="1">
        <f>IF(($AM424="Bus"),1,0)</f>
        <v>0</v>
      </c>
      <c r="DJ424" s="1" t="e">
        <f>DE424*LOG(CZ424)+DF424*LOG(DA424)+DG424*LOG(DB424)+DH424*LOG(DD424)+DI424*LOG(DC424)</f>
        <v>#NUM!</v>
      </c>
      <c r="DK424" s="1">
        <v>1540.50432</v>
      </c>
      <c r="DL424" s="1">
        <f>(0-(CZ424*BH424*$BY$2))/100</f>
        <v>0.1207399012226542</v>
      </c>
      <c r="DM424" s="1">
        <f t="shared" si="30"/>
        <v>1.2185049708566726E-2</v>
      </c>
      <c r="DO424" s="1">
        <f>(0-(DA424*BK424*$BY$2))/100</f>
        <v>1.060771414462456</v>
      </c>
      <c r="DP424" s="1">
        <f t="shared" si="31"/>
        <v>0.3941609715941603</v>
      </c>
      <c r="DR424" s="1">
        <f>(0-(DB424*AV424*$BY$2))/100</f>
        <v>8.4536399536015813E-2</v>
      </c>
      <c r="DS424" s="1">
        <f t="shared" si="32"/>
        <v>5.4351503433001094E-3</v>
      </c>
      <c r="DU424" s="1">
        <f>(0-(DC424*BT424*$BY$2))/100</f>
        <v>0</v>
      </c>
      <c r="DV424" s="1">
        <f t="shared" si="33"/>
        <v>0</v>
      </c>
      <c r="DX424" s="1">
        <f>(0-(DD424*BE424*$BY$2))/100</f>
        <v>1.34429368734748</v>
      </c>
      <c r="DY424" s="1">
        <f t="shared" si="34"/>
        <v>0.62268625691688417</v>
      </c>
      <c r="EB424" s="1" t="s">
        <v>167</v>
      </c>
    </row>
    <row r="425" spans="1:132" x14ac:dyDescent="0.25">
      <c r="A425" s="1">
        <v>255464</v>
      </c>
      <c r="B425" s="1" t="s">
        <v>110</v>
      </c>
      <c r="C425" s="1">
        <v>999</v>
      </c>
      <c r="D425" s="1" t="s">
        <v>85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3">
        <v>0.36381944444444447</v>
      </c>
      <c r="K425" s="3">
        <v>0.37460648148148151</v>
      </c>
      <c r="L425" s="1">
        <v>1</v>
      </c>
      <c r="M425" s="1" t="s">
        <v>79</v>
      </c>
      <c r="N425" s="1">
        <v>0</v>
      </c>
      <c r="O425" s="1">
        <v>1</v>
      </c>
      <c r="P425" s="1">
        <v>0</v>
      </c>
      <c r="Q425" s="1">
        <v>0</v>
      </c>
      <c r="R425" s="1">
        <v>0</v>
      </c>
      <c r="S425" s="1">
        <v>0</v>
      </c>
      <c r="T425" s="1">
        <v>933</v>
      </c>
      <c r="U425" s="1">
        <v>15.55</v>
      </c>
      <c r="V425" s="1">
        <v>1238.81268</v>
      </c>
      <c r="W425" s="1">
        <v>35.42044765</v>
      </c>
      <c r="X425" s="1">
        <v>139.5364577</v>
      </c>
      <c r="Y425" s="1">
        <v>110</v>
      </c>
      <c r="Z425" s="1">
        <v>1009030</v>
      </c>
      <c r="AA425" s="1">
        <v>100903002</v>
      </c>
      <c r="AB425" s="1">
        <v>35.409445169999998</v>
      </c>
      <c r="AC425" s="1">
        <v>139.5386196</v>
      </c>
      <c r="AD425" s="1">
        <v>110</v>
      </c>
      <c r="AE425" s="1">
        <v>1009035</v>
      </c>
      <c r="AF425" s="1">
        <v>100903501</v>
      </c>
      <c r="AG425" s="1">
        <v>41.24</v>
      </c>
      <c r="AH425" s="1">
        <v>0</v>
      </c>
      <c r="AI425" s="1">
        <v>1</v>
      </c>
      <c r="AJ425" s="1">
        <v>0</v>
      </c>
      <c r="AK425" s="1">
        <v>0</v>
      </c>
      <c r="AL425" s="1">
        <v>100</v>
      </c>
      <c r="AM425" s="1" t="s">
        <v>41</v>
      </c>
      <c r="AN425" s="1">
        <v>0</v>
      </c>
      <c r="AO425" s="1">
        <v>0</v>
      </c>
      <c r="AP425" s="1">
        <v>1</v>
      </c>
      <c r="AQ425" s="1">
        <v>0</v>
      </c>
      <c r="AR425" s="1">
        <v>0</v>
      </c>
      <c r="AS425" s="1">
        <v>6.9</v>
      </c>
      <c r="AT425" s="1">
        <v>1</v>
      </c>
      <c r="AU425" s="1">
        <v>1601</v>
      </c>
      <c r="AV425" s="1">
        <v>6.9</v>
      </c>
      <c r="AW425" s="1">
        <v>1</v>
      </c>
      <c r="AX425" s="1">
        <v>30</v>
      </c>
      <c r="AY425" s="1">
        <v>500</v>
      </c>
      <c r="AZ425" s="1">
        <v>1</v>
      </c>
      <c r="BA425" s="1">
        <v>3077</v>
      </c>
      <c r="BB425" s="1">
        <v>38.6</v>
      </c>
      <c r="BC425" s="1">
        <v>1242</v>
      </c>
      <c r="BD425" s="1">
        <v>15.7</v>
      </c>
      <c r="BE425" s="1">
        <v>84.3</v>
      </c>
      <c r="BF425" s="1">
        <v>1</v>
      </c>
      <c r="BG425" s="1">
        <v>1626</v>
      </c>
      <c r="BH425" s="1">
        <v>8.1</v>
      </c>
      <c r="BI425" s="1">
        <v>1</v>
      </c>
      <c r="BJ425" s="1">
        <v>1626</v>
      </c>
      <c r="BK425" s="1">
        <v>20.6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CG425" s="1">
        <f>AW425*EXP((BE425/100)+(L425*CC$2)+BU$2)</f>
        <v>3.9012967583108304</v>
      </c>
      <c r="CH425" s="1">
        <f>BL425*EXP((BT425/100)+BV$2)</f>
        <v>0</v>
      </c>
      <c r="CI425" s="1">
        <f>AT425*EXP((AV425/100)+(L425*CD$2)+BW$2)</f>
        <v>0.11365342417647213</v>
      </c>
      <c r="CJ425" s="1">
        <f>BF425*EXP((BH425/100)+(L425*CE$2)+BX$2)</f>
        <v>0.13719262757640149</v>
      </c>
      <c r="CK425" s="1">
        <f>BI425*EXP((BK425/100)+(L425*CF$2))</f>
        <v>0.84622990582554225</v>
      </c>
      <c r="CL425" s="1">
        <f>IF((CJ425+CK425)=0, LOG(1),LOG((CJ425+CK425)))</f>
        <v>-7.259844835763943E-3</v>
      </c>
      <c r="CM425" s="1">
        <f>IF((CG425+CH425+CI425)=0, LOG(1),LOG((CG425+CH425+CI425)))</f>
        <v>0.60368016092102783</v>
      </c>
      <c r="CN425" s="1">
        <f>IF((CL425=0),1,EXP((BZ$2*CL425)+(CB$2*F425)))</f>
        <v>0.99384813259251803</v>
      </c>
      <c r="CO425" s="1">
        <f>IF((CM425=0),1,EXP((BZ$2*CM425)+(CA$2*AJ425)))</f>
        <v>1.6705086097260642</v>
      </c>
      <c r="CP425" s="1">
        <f>CN425+CO425</f>
        <v>2.6643567423185823</v>
      </c>
      <c r="CQ425" s="2">
        <f>CN425/CP425</f>
        <v>0.37301616439232882</v>
      </c>
      <c r="CR425" s="2">
        <f>CO425/CP425</f>
        <v>0.62698383560767112</v>
      </c>
      <c r="CS425" s="1">
        <f>CJ425+CK425</f>
        <v>0.98342253340194374</v>
      </c>
      <c r="CT425" s="1">
        <f>IF((CS425=0),CJ425,CJ425/CS425)</f>
        <v>0.13950527155587172</v>
      </c>
      <c r="CU425" s="4">
        <f>IF((CS425=0),CK425,CK425/CS425)</f>
        <v>0.86049472844412822</v>
      </c>
      <c r="CV425" s="1">
        <f>CI425+CH425+CG425</f>
        <v>4.0149501824873024</v>
      </c>
      <c r="CW425" s="1">
        <f>IF((CV425=0),CI425,CI425/CV425)</f>
        <v>2.8307555264873219E-2</v>
      </c>
      <c r="CX425" s="1">
        <f>IF((CV425=0),CH425,CH425/CV425)</f>
        <v>0</v>
      </c>
      <c r="CY425" s="1">
        <f>IF((CV425=0),CG425,CG425/CV425)</f>
        <v>0.97169244473512684</v>
      </c>
      <c r="CZ425" s="1">
        <f>CT425*CQ425</f>
        <v>5.203772130828152E-2</v>
      </c>
      <c r="DA425" s="1">
        <f>CU425*CQ425</f>
        <v>0.32097844308404727</v>
      </c>
      <c r="DB425" s="1">
        <f>CW425*CR425</f>
        <v>1.7748379576646336E-2</v>
      </c>
      <c r="DC425" s="1">
        <f>CX425*CR425</f>
        <v>0</v>
      </c>
      <c r="DD425" s="1">
        <f>CY425*CR425</f>
        <v>0.6092354560310248</v>
      </c>
      <c r="DE425" s="1">
        <f>IF(($AM425="Bicycle"),1,0)</f>
        <v>0</v>
      </c>
      <c r="DF425" s="1">
        <f>IF(($AM425="Walk"),1,0)</f>
        <v>0</v>
      </c>
      <c r="DG425" s="1">
        <f>IF(($AM425="Car"),1,0)</f>
        <v>1</v>
      </c>
      <c r="DH425" s="1">
        <f>IF(($AM425="Rail"),1,0)</f>
        <v>0</v>
      </c>
      <c r="DI425" s="1">
        <f>IF(($AM425="Bus"),1,0)</f>
        <v>0</v>
      </c>
      <c r="DJ425" s="1" t="e">
        <f>DE425*LOG(CZ425)+DF425*LOG(DA425)+DG425*LOG(DB425)+DH425*LOG(DD425)+DI425*LOG(DC425)</f>
        <v>#NUM!</v>
      </c>
      <c r="DK425" s="1">
        <v>1238.81268</v>
      </c>
      <c r="DL425" s="1">
        <f>(0-(CZ425*BH425*$BY$2))/100</f>
        <v>4.9929388046166492E-2</v>
      </c>
      <c r="DM425" s="1">
        <f t="shared" si="30"/>
        <v>2.5982115802394546E-3</v>
      </c>
      <c r="DO425" s="1">
        <f>(0-(DA425*BK425*$BY$2))/100</f>
        <v>0.78324213032486167</v>
      </c>
      <c r="DP425" s="1">
        <f t="shared" si="31"/>
        <v>0.25140383954950657</v>
      </c>
      <c r="DR425" s="1">
        <f>(0-(DB425*AV425*$BY$2))/100</f>
        <v>1.450643687086422E-2</v>
      </c>
      <c r="DS425" s="1">
        <f t="shared" si="32"/>
        <v>2.5746574788875593E-4</v>
      </c>
      <c r="DU425" s="1">
        <f>(0-(DC425*BT425*$BY$2))/100</f>
        <v>0</v>
      </c>
      <c r="DV425" s="1">
        <f t="shared" si="33"/>
        <v>0</v>
      </c>
      <c r="DX425" s="1">
        <f>(0-(DD425*BE425*$BY$2))/100</f>
        <v>6.083670700707847</v>
      </c>
      <c r="DY425" s="1">
        <f t="shared" si="34"/>
        <v>3.7063878936883294</v>
      </c>
      <c r="EB425" s="1" t="s">
        <v>167</v>
      </c>
    </row>
    <row r="426" spans="1:132" x14ac:dyDescent="0.25">
      <c r="A426" s="1">
        <v>256875</v>
      </c>
      <c r="B426" s="1" t="s">
        <v>101</v>
      </c>
      <c r="C426" s="1">
        <v>200</v>
      </c>
      <c r="D426" s="1" t="s">
        <v>84</v>
      </c>
      <c r="E426" s="1">
        <v>0</v>
      </c>
      <c r="F426" s="1">
        <v>0</v>
      </c>
      <c r="G426" s="1">
        <v>0</v>
      </c>
      <c r="H426" s="1">
        <v>1</v>
      </c>
      <c r="I426" s="1">
        <v>0</v>
      </c>
      <c r="J426" s="3">
        <v>0.84753472222222215</v>
      </c>
      <c r="K426" s="3">
        <v>0.86731481481481476</v>
      </c>
      <c r="L426" s="1">
        <v>1</v>
      </c>
      <c r="M426" s="1" t="s">
        <v>76</v>
      </c>
      <c r="N426" s="1">
        <v>0</v>
      </c>
      <c r="O426" s="1">
        <v>0</v>
      </c>
      <c r="P426" s="1">
        <v>0</v>
      </c>
      <c r="Q426" s="1">
        <v>0</v>
      </c>
      <c r="R426" s="1">
        <v>1</v>
      </c>
      <c r="S426" s="1">
        <v>0</v>
      </c>
      <c r="T426" s="1">
        <v>1709</v>
      </c>
      <c r="U426" s="1">
        <v>28.483333333333299</v>
      </c>
      <c r="V426" s="1">
        <v>2369.0951599999999</v>
      </c>
      <c r="W426" s="1">
        <v>35.441916069999998</v>
      </c>
      <c r="X426" s="1">
        <v>139.6401358</v>
      </c>
      <c r="Y426" s="1">
        <v>104</v>
      </c>
      <c r="Z426" s="1">
        <v>1003002</v>
      </c>
      <c r="AA426" s="1">
        <v>100300202</v>
      </c>
      <c r="AB426" s="1">
        <v>35.430446879999998</v>
      </c>
      <c r="AC426" s="1">
        <v>139.6621782</v>
      </c>
      <c r="AD426" s="1">
        <v>104</v>
      </c>
      <c r="AE426" s="1">
        <v>1003010</v>
      </c>
      <c r="AF426" s="1">
        <v>100301003</v>
      </c>
      <c r="AG426" s="1">
        <v>50</v>
      </c>
      <c r="AH426" s="1">
        <v>50</v>
      </c>
      <c r="AI426" s="1">
        <v>0</v>
      </c>
      <c r="AJ426" s="1">
        <v>1</v>
      </c>
      <c r="AK426" s="1">
        <v>1</v>
      </c>
      <c r="AL426" s="1">
        <v>240</v>
      </c>
      <c r="AM426" s="1" t="s">
        <v>40</v>
      </c>
      <c r="AN426" s="1">
        <v>0</v>
      </c>
      <c r="AO426" s="1">
        <v>1</v>
      </c>
      <c r="AP426" s="1">
        <v>0</v>
      </c>
      <c r="AQ426" s="1">
        <v>0</v>
      </c>
      <c r="AR426" s="1">
        <v>0</v>
      </c>
      <c r="AS426" s="1">
        <v>18.5</v>
      </c>
      <c r="AT426" s="1">
        <v>1</v>
      </c>
      <c r="AU426" s="1">
        <v>3402</v>
      </c>
      <c r="AV426" s="1">
        <v>11.4</v>
      </c>
      <c r="AW426" s="1">
        <v>1</v>
      </c>
      <c r="AX426" s="1">
        <v>19</v>
      </c>
      <c r="AY426" s="1">
        <v>590</v>
      </c>
      <c r="AZ426" s="1">
        <v>2</v>
      </c>
      <c r="BA426" s="1">
        <v>769</v>
      </c>
      <c r="BB426" s="1">
        <v>9</v>
      </c>
      <c r="BC426" s="1">
        <v>2045</v>
      </c>
      <c r="BD426" s="1">
        <v>24.9</v>
      </c>
      <c r="BE426" s="1">
        <v>52.9</v>
      </c>
      <c r="BF426" s="1">
        <v>1</v>
      </c>
      <c r="BG426" s="1">
        <v>2702</v>
      </c>
      <c r="BH426" s="1">
        <v>13.5</v>
      </c>
      <c r="BI426" s="1">
        <v>1</v>
      </c>
      <c r="BJ426" s="1">
        <v>2702</v>
      </c>
      <c r="BK426" s="1">
        <v>32.1</v>
      </c>
      <c r="BL426" s="1">
        <v>1</v>
      </c>
      <c r="BM426" s="1">
        <v>2.58</v>
      </c>
      <c r="BN426" s="1">
        <v>12</v>
      </c>
      <c r="BO426" s="1">
        <v>210</v>
      </c>
      <c r="BP426" s="1">
        <v>140</v>
      </c>
      <c r="BQ426" s="1">
        <v>2.1</v>
      </c>
      <c r="BR426" s="1">
        <v>293</v>
      </c>
      <c r="BS426" s="1">
        <v>4.4000000000000004</v>
      </c>
      <c r="BT426" s="1">
        <v>18.5</v>
      </c>
      <c r="CG426" s="1">
        <f>AW426*EXP((BE426/100)+(L426*CC$2)+BU$2)</f>
        <v>2.8499715164427433</v>
      </c>
      <c r="CH426" s="1">
        <f>BL426*EXP((BT426/100)+BV$2)</f>
        <v>0.15986173397633649</v>
      </c>
      <c r="CI426" s="1">
        <f>AT426*EXP((AV426/100)+(L426*CD$2)+BW$2)</f>
        <v>0.11888464806261277</v>
      </c>
      <c r="CJ426" s="1">
        <f>BF426*EXP((BH426/100)+(L426*CE$2)+BX$2)</f>
        <v>0.14480470593608821</v>
      </c>
      <c r="CK426" s="1">
        <f>BI426*EXP((BK426/100)+(L426*CF$2))</f>
        <v>0.94936285342467874</v>
      </c>
      <c r="CL426" s="1">
        <f>IF((CJ426+CK426)=0, LOG(1),LOG((CJ426+CK426)))</f>
        <v>3.9083834368096967E-2</v>
      </c>
      <c r="CM426" s="1">
        <f>IF((CG426+CH426+CI426)=0, LOG(1),LOG((CG426+CH426+CI426)))</f>
        <v>0.49536640665662057</v>
      </c>
      <c r="CN426" s="1">
        <f>IF((CL426=0),1,EXP((BZ$2*CL426)+(CB$2*F426)))</f>
        <v>1.0337792471210219</v>
      </c>
      <c r="CO426" s="1">
        <f>IF((CM426=0),1,EXP((BZ$2*CM426)+(CA$2*AJ426)))</f>
        <v>3.0256088551456166</v>
      </c>
      <c r="CP426" s="1">
        <f>CN426+CO426</f>
        <v>4.059388102266638</v>
      </c>
      <c r="CQ426" s="2">
        <f>CN426/CP426</f>
        <v>0.25466381165767105</v>
      </c>
      <c r="CR426" s="2">
        <f>CO426/CP426</f>
        <v>0.74533618834232906</v>
      </c>
      <c r="CS426" s="1">
        <f>CJ426+CK426</f>
        <v>1.0941675593607669</v>
      </c>
      <c r="CT426" s="1">
        <f>IF((CS426=0),CJ426,CJ426/CS426)</f>
        <v>0.13234234985058946</v>
      </c>
      <c r="CU426" s="4">
        <f>IF((CS426=0),CK426,CK426/CS426)</f>
        <v>0.86765765014941054</v>
      </c>
      <c r="CV426" s="1">
        <f>CI426+CH426+CG426</f>
        <v>3.1287178984816926</v>
      </c>
      <c r="CW426" s="1">
        <f>IF((CV426=0),CI426,CI426/CV426)</f>
        <v>3.799788025641597E-2</v>
      </c>
      <c r="CX426" s="1">
        <f>IF((CV426=0),CH426,CH426/CV426)</f>
        <v>5.109496578579819E-2</v>
      </c>
      <c r="CY426" s="1">
        <f>IF((CV426=0),CG426,CG426/CV426)</f>
        <v>0.91090715395778588</v>
      </c>
      <c r="CZ426" s="1">
        <f>CT426*CQ426</f>
        <v>3.3702807256684127E-2</v>
      </c>
      <c r="DA426" s="1">
        <f>CU426*CQ426</f>
        <v>0.22096100440098693</v>
      </c>
      <c r="DB426" s="1">
        <f>CW426*CR426</f>
        <v>2.8321195235405321E-2</v>
      </c>
      <c r="DC426" s="1">
        <f>CX426*CR426</f>
        <v>3.8082927042268538E-2</v>
      </c>
      <c r="DD426" s="1">
        <f>CY426*CR426</f>
        <v>0.67893206606465528</v>
      </c>
      <c r="DE426" s="1">
        <f>IF(($AM426="Bicycle"),1,0)</f>
        <v>0</v>
      </c>
      <c r="DF426" s="1">
        <f>IF(($AM426="Walk"),1,0)</f>
        <v>0</v>
      </c>
      <c r="DG426" s="1">
        <f>IF(($AM426="Car"),1,0)</f>
        <v>0</v>
      </c>
      <c r="DH426" s="1">
        <f>IF(($AM426="Rail"),1,0)</f>
        <v>0</v>
      </c>
      <c r="DI426" s="1">
        <f>IF(($AM426="Bus"),1,0)</f>
        <v>1</v>
      </c>
      <c r="DJ426" s="1">
        <f>DE426*LOG(CZ426)+DF426*LOG(DA426)+DG426*LOG(DB426)+DH426*LOG(DD426)+DI426*LOG(DC426)</f>
        <v>-1.4192696792620298</v>
      </c>
      <c r="DK426" s="1">
        <v>2369.0951599999999</v>
      </c>
      <c r="DL426" s="1">
        <f>(0-(CZ426*BH426*$BY$2))/100</f>
        <v>5.3895536399936342E-2</v>
      </c>
      <c r="DM426" s="1">
        <f t="shared" si="30"/>
        <v>1.8164308752826579E-3</v>
      </c>
      <c r="DO426" s="1">
        <f>(0-(DA426*BK426*$BY$2))/100</f>
        <v>0.84018248018519981</v>
      </c>
      <c r="DP426" s="1">
        <f t="shared" si="31"/>
        <v>0.18564756470183405</v>
      </c>
      <c r="DR426" s="1">
        <f>(0-(DB426*AV426*$BY$2))/100</f>
        <v>3.8244534804096578E-2</v>
      </c>
      <c r="DS426" s="1">
        <f t="shared" si="32"/>
        <v>1.083130936874073E-3</v>
      </c>
      <c r="DU426" s="1">
        <f>(0-(DC426*BT426*$BY$2))/100</f>
        <v>8.3455507523018321E-2</v>
      </c>
      <c r="DV426" s="1">
        <f t="shared" si="33"/>
        <v>3.1782300042746E-3</v>
      </c>
      <c r="DX426" s="1">
        <f>(0-(DD426*BE426*$BY$2))/100</f>
        <v>4.2543669523766727</v>
      </c>
      <c r="DY426" s="1">
        <f t="shared" si="34"/>
        <v>2.8884261447742854</v>
      </c>
      <c r="EB426" s="1" t="s">
        <v>167</v>
      </c>
    </row>
    <row r="427" spans="1:132" x14ac:dyDescent="0.25">
      <c r="A427" s="1">
        <v>255577</v>
      </c>
      <c r="B427" s="1" t="s">
        <v>92</v>
      </c>
      <c r="C427" s="1">
        <v>999</v>
      </c>
      <c r="D427" s="1" t="s">
        <v>85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3">
        <v>0.43767361111111108</v>
      </c>
      <c r="K427" s="3">
        <v>0.44646990740740744</v>
      </c>
      <c r="L427" s="1">
        <v>0</v>
      </c>
      <c r="M427" s="1" t="s">
        <v>82</v>
      </c>
      <c r="N427" s="1">
        <v>0</v>
      </c>
      <c r="O427" s="1">
        <v>0</v>
      </c>
      <c r="P427" s="1">
        <v>1</v>
      </c>
      <c r="Q427" s="1">
        <v>0</v>
      </c>
      <c r="R427" s="1">
        <v>0</v>
      </c>
      <c r="S427" s="1">
        <v>0</v>
      </c>
      <c r="T427" s="1">
        <v>760</v>
      </c>
      <c r="U427" s="1">
        <v>12.6666666666667</v>
      </c>
      <c r="V427" s="1">
        <v>1633.923209</v>
      </c>
      <c r="W427" s="1">
        <v>35.425264859999999</v>
      </c>
      <c r="X427" s="1">
        <v>139.65216820000001</v>
      </c>
      <c r="Y427" s="1">
        <v>104</v>
      </c>
      <c r="Z427" s="1">
        <v>1003012</v>
      </c>
      <c r="AA427" s="1">
        <v>100301201</v>
      </c>
      <c r="AB427" s="1">
        <v>35.439008479999998</v>
      </c>
      <c r="AC427" s="1">
        <v>139.6457791</v>
      </c>
      <c r="AD427" s="1">
        <v>104</v>
      </c>
      <c r="AE427" s="1">
        <v>1003017</v>
      </c>
      <c r="AF427" s="1">
        <v>100301701</v>
      </c>
      <c r="AG427" s="1">
        <v>41.24</v>
      </c>
      <c r="AH427" s="1">
        <v>0</v>
      </c>
      <c r="AI427" s="1">
        <v>0</v>
      </c>
      <c r="AJ427" s="1">
        <v>0</v>
      </c>
      <c r="AK427" s="1">
        <v>0</v>
      </c>
      <c r="AL427" s="1">
        <v>410</v>
      </c>
      <c r="AM427" s="1" t="s">
        <v>39</v>
      </c>
      <c r="AN427" s="1">
        <v>1</v>
      </c>
      <c r="AO427" s="1">
        <v>0</v>
      </c>
      <c r="AP427" s="1">
        <v>0</v>
      </c>
      <c r="AQ427" s="1">
        <v>0</v>
      </c>
      <c r="AR427" s="1">
        <v>0</v>
      </c>
      <c r="AS427" s="1">
        <v>9.9</v>
      </c>
      <c r="AT427" s="1">
        <v>1</v>
      </c>
      <c r="AU427" s="1">
        <v>2927</v>
      </c>
      <c r="AV427" s="1">
        <v>14.6</v>
      </c>
      <c r="AW427" s="1">
        <v>1</v>
      </c>
      <c r="AX427" s="1">
        <v>2</v>
      </c>
      <c r="AY427" s="1">
        <v>130</v>
      </c>
      <c r="AZ427" s="1">
        <v>0</v>
      </c>
      <c r="BA427" s="1">
        <v>820</v>
      </c>
      <c r="BB427" s="1">
        <v>9.6</v>
      </c>
      <c r="BC427" s="1">
        <v>314</v>
      </c>
      <c r="BD427" s="1">
        <v>3.8</v>
      </c>
      <c r="BE427" s="1">
        <v>15.4</v>
      </c>
      <c r="BF427" s="1">
        <v>1</v>
      </c>
      <c r="BG427" s="1">
        <v>1987</v>
      </c>
      <c r="BH427" s="1">
        <v>9.9</v>
      </c>
      <c r="BI427" s="1">
        <v>1</v>
      </c>
      <c r="BJ427" s="1">
        <v>1987</v>
      </c>
      <c r="BK427" s="1">
        <v>24.1</v>
      </c>
      <c r="BL427" s="1">
        <v>1</v>
      </c>
      <c r="BM427" s="1">
        <v>1.1000000000000001</v>
      </c>
      <c r="BN427" s="1">
        <v>5</v>
      </c>
      <c r="BO427" s="1">
        <v>210</v>
      </c>
      <c r="BP427" s="1">
        <v>454</v>
      </c>
      <c r="BQ427" s="1">
        <v>6.8</v>
      </c>
      <c r="BR427" s="1">
        <v>207</v>
      </c>
      <c r="BS427" s="1">
        <v>3.1</v>
      </c>
      <c r="BT427" s="1">
        <v>14.9</v>
      </c>
      <c r="CG427" s="1">
        <f>AW427*EXP((BE427/100)+(L427*CC$2)+BU$2)</f>
        <v>1.7482001972594685</v>
      </c>
      <c r="CH427" s="1">
        <f>BL427*EXP((BT427/100)+BV$2)</f>
        <v>0.15420906997965417</v>
      </c>
      <c r="CI427" s="1">
        <f>AT427*EXP((AV427/100)+(L427*CD$2)+BW$2)</f>
        <v>0.27523582592012719</v>
      </c>
      <c r="CJ427" s="1">
        <f>BF427*EXP((BH427/100)+(L427*CE$2)+BX$2)</f>
        <v>0.34492212916255427</v>
      </c>
      <c r="CK427" s="1">
        <f>BI427*EXP((BK427/100)+(L427*CF$2))</f>
        <v>1.272521035308229</v>
      </c>
      <c r="CL427" s="1">
        <f>IF((CJ427+CK427)=0, LOG(1),LOG((CJ427+CK427)))</f>
        <v>0.20882902888300356</v>
      </c>
      <c r="CM427" s="1">
        <f>IF((CG427+CH427+CI427)=0, LOG(1),LOG((CG427+CH427+CI427)))</f>
        <v>0.33798710102029428</v>
      </c>
      <c r="CN427" s="1">
        <f>IF((CL427=0),1,EXP((BZ$2*CL427)+(CB$2*F427)))</f>
        <v>1.1942336403949358</v>
      </c>
      <c r="CO427" s="1">
        <f>IF((CM427=0),1,EXP((BZ$2*CM427)+(CA$2*AJ427)))</f>
        <v>1.332809387525639</v>
      </c>
      <c r="CP427" s="1">
        <f>CN427+CO427</f>
        <v>2.5270430279205751</v>
      </c>
      <c r="CQ427" s="2">
        <f>CN427/CP427</f>
        <v>0.47258144289598164</v>
      </c>
      <c r="CR427" s="2">
        <f>CO427/CP427</f>
        <v>0.5274185571040183</v>
      </c>
      <c r="CS427" s="1">
        <f>CJ427+CK427</f>
        <v>1.6174431644707834</v>
      </c>
      <c r="CT427" s="1">
        <f>IF((CS427=0),CJ427,CJ427/CS427)</f>
        <v>0.21325146795832575</v>
      </c>
      <c r="CU427" s="4">
        <f>IF((CS427=0),CK427,CK427/CS427)</f>
        <v>0.78674853204167416</v>
      </c>
      <c r="CV427" s="1">
        <f>CI427+CH427+CG427</f>
        <v>2.1776450931592497</v>
      </c>
      <c r="CW427" s="1">
        <f>IF((CV427=0),CI427,CI427/CV427)</f>
        <v>0.12639149822197376</v>
      </c>
      <c r="CX427" s="1">
        <f>IF((CV427=0),CH427,CH427/CV427)</f>
        <v>7.0814601729216192E-2</v>
      </c>
      <c r="CY427" s="1">
        <f>IF((CV427=0),CG427,CG427/CV427)</f>
        <v>0.80279390004881013</v>
      </c>
      <c r="CZ427" s="1">
        <f>CT427*CQ427</f>
        <v>0.10077868642743178</v>
      </c>
      <c r="DA427" s="1">
        <f>CU427*CQ427</f>
        <v>0.37180275646854982</v>
      </c>
      <c r="DB427" s="1">
        <f>CW427*CR427</f>
        <v>6.6661221622448502E-2</v>
      </c>
      <c r="DC427" s="1">
        <f>CX427*CR427</f>
        <v>3.7348935065918923E-2</v>
      </c>
      <c r="DD427" s="1">
        <f>CY427*CR427</f>
        <v>0.42340840041565092</v>
      </c>
      <c r="DE427" s="1">
        <f>IF(($AM427="Bicycle"),1,0)</f>
        <v>1</v>
      </c>
      <c r="DF427" s="1">
        <f>IF(($AM427="Walk"),1,0)</f>
        <v>0</v>
      </c>
      <c r="DG427" s="1">
        <f>IF(($AM427="Car"),1,0)</f>
        <v>0</v>
      </c>
      <c r="DH427" s="1">
        <f>IF(($AM427="Rail"),1,0)</f>
        <v>0</v>
      </c>
      <c r="DI427" s="1">
        <f>IF(($AM427="Bus"),1,0)</f>
        <v>0</v>
      </c>
      <c r="DJ427" s="1">
        <f>DE427*LOG(CZ427)+DF427*LOG(DA427)+DG427*LOG(DB427)+DH427*LOG(DD427)+DI427*LOG(DC427)</f>
        <v>-0.99663130663748178</v>
      </c>
      <c r="DK427" s="1">
        <v>1633.923209</v>
      </c>
      <c r="DL427" s="1">
        <f>(0-(CZ427*BH427*$BY$2))/100</f>
        <v>0.1181834983547497</v>
      </c>
      <c r="DM427" s="1">
        <f t="shared" si="30"/>
        <v>1.191037772159022E-2</v>
      </c>
      <c r="DO427" s="1">
        <f>(0-(DA427*BK427*$BY$2))/100</f>
        <v>1.0614085977573</v>
      </c>
      <c r="DP427" s="1">
        <f t="shared" si="31"/>
        <v>0.39463464238558238</v>
      </c>
      <c r="DR427" s="1">
        <f>(0-(DB427*AV427*$BY$2))/100</f>
        <v>0.1152866653426781</v>
      </c>
      <c r="DS427" s="1">
        <f t="shared" si="32"/>
        <v>7.6851499485213184E-3</v>
      </c>
      <c r="DU427" s="1">
        <f>(0-(DC427*BT427*$BY$2))/100</f>
        <v>6.5920037401783024E-2</v>
      </c>
      <c r="DV427" s="1">
        <f t="shared" si="33"/>
        <v>2.462043196462141E-3</v>
      </c>
      <c r="DX427" s="1">
        <f>(0-(DD427*BE427*$BY$2))/100</f>
        <v>0.77238377891782006</v>
      </c>
      <c r="DY427" s="1">
        <f t="shared" si="34"/>
        <v>0.32703378033858993</v>
      </c>
      <c r="EB427" s="1" t="s">
        <v>167</v>
      </c>
    </row>
    <row r="428" spans="1:132" x14ac:dyDescent="0.25">
      <c r="A428" s="1">
        <v>257522</v>
      </c>
      <c r="B428" s="1" t="s">
        <v>83</v>
      </c>
      <c r="C428" s="1">
        <v>200</v>
      </c>
      <c r="D428" s="1" t="s">
        <v>84</v>
      </c>
      <c r="E428" s="1">
        <v>0</v>
      </c>
      <c r="F428" s="1">
        <v>0</v>
      </c>
      <c r="G428" s="1">
        <v>0</v>
      </c>
      <c r="H428" s="1">
        <v>1</v>
      </c>
      <c r="I428" s="1">
        <v>0</v>
      </c>
      <c r="J428" s="3">
        <v>0.90732638888888895</v>
      </c>
      <c r="K428" s="3">
        <v>0.91231481481481491</v>
      </c>
      <c r="L428" s="1">
        <v>0</v>
      </c>
      <c r="M428" s="1" t="s">
        <v>88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1</v>
      </c>
      <c r="T428" s="1">
        <v>431</v>
      </c>
      <c r="U428" s="1">
        <v>7.18333333333333</v>
      </c>
      <c r="V428" s="1">
        <v>1314.7744769999999</v>
      </c>
      <c r="W428" s="1">
        <v>35.477165659999997</v>
      </c>
      <c r="X428" s="1">
        <v>139.63218570000001</v>
      </c>
      <c r="Y428" s="1">
        <v>102</v>
      </c>
      <c r="Z428" s="1">
        <v>1001020</v>
      </c>
      <c r="AA428" s="1">
        <v>100102001</v>
      </c>
      <c r="AB428" s="1">
        <v>35.488559610000003</v>
      </c>
      <c r="AC428" s="1">
        <v>139.63607500000001</v>
      </c>
      <c r="AD428" s="1">
        <v>102</v>
      </c>
      <c r="AE428" s="1">
        <v>1001014</v>
      </c>
      <c r="AF428" s="1">
        <v>100101403</v>
      </c>
      <c r="AG428" s="1">
        <v>54</v>
      </c>
      <c r="AH428" s="1">
        <v>54</v>
      </c>
      <c r="AI428" s="1">
        <v>1</v>
      </c>
      <c r="AJ428" s="1">
        <v>0</v>
      </c>
      <c r="AK428" s="1">
        <v>1</v>
      </c>
      <c r="AL428" s="1">
        <v>100</v>
      </c>
      <c r="AM428" s="1" t="s">
        <v>41</v>
      </c>
      <c r="AN428" s="1">
        <v>0</v>
      </c>
      <c r="AO428" s="1">
        <v>0</v>
      </c>
      <c r="AP428" s="1">
        <v>1</v>
      </c>
      <c r="AQ428" s="1">
        <v>0</v>
      </c>
      <c r="AR428" s="1">
        <v>0</v>
      </c>
      <c r="AS428" s="1">
        <v>4.9000000000000004</v>
      </c>
      <c r="AT428" s="1">
        <v>1</v>
      </c>
      <c r="AU428" s="1">
        <v>1741</v>
      </c>
      <c r="AV428" s="1">
        <v>4.9000000000000004</v>
      </c>
      <c r="AW428" s="1">
        <v>1</v>
      </c>
      <c r="AX428" s="1">
        <v>1</v>
      </c>
      <c r="AY428" s="1">
        <v>120</v>
      </c>
      <c r="AZ428" s="1">
        <v>0</v>
      </c>
      <c r="BA428" s="1">
        <v>823</v>
      </c>
      <c r="BB428" s="1">
        <v>11</v>
      </c>
      <c r="BC428" s="1">
        <v>1184</v>
      </c>
      <c r="BD428" s="1">
        <v>14.2</v>
      </c>
      <c r="BE428" s="1">
        <v>26.2</v>
      </c>
      <c r="BF428" s="1">
        <v>1</v>
      </c>
      <c r="BG428" s="1">
        <v>1644</v>
      </c>
      <c r="BH428" s="1">
        <v>8.1999999999999993</v>
      </c>
      <c r="BI428" s="1">
        <v>1</v>
      </c>
      <c r="BJ428" s="1">
        <v>1644</v>
      </c>
      <c r="BK428" s="1">
        <v>21.2</v>
      </c>
      <c r="BL428" s="1">
        <v>1</v>
      </c>
      <c r="BM428" s="1">
        <v>0.85</v>
      </c>
      <c r="BN428" s="1">
        <v>4</v>
      </c>
      <c r="BO428" s="1">
        <v>210</v>
      </c>
      <c r="BP428" s="1">
        <v>339</v>
      </c>
      <c r="BQ428" s="1">
        <v>5.0999999999999996</v>
      </c>
      <c r="BR428" s="1">
        <v>283</v>
      </c>
      <c r="BS428" s="1">
        <v>4.2</v>
      </c>
      <c r="BT428" s="1">
        <v>13.3</v>
      </c>
      <c r="CG428" s="1">
        <f>AW428*EXP((BE428/100)+(L428*CC$2)+BU$2)</f>
        <v>1.9475784882410887</v>
      </c>
      <c r="CH428" s="1">
        <f>BL428*EXP((BT428/100)+BV$2)</f>
        <v>0.15176135876729496</v>
      </c>
      <c r="CI428" s="1">
        <f>AT428*EXP((AV428/100)+(L428*CD$2)+BW$2)</f>
        <v>0.24979192691686333</v>
      </c>
      <c r="CJ428" s="1">
        <f>BF428*EXP((BH428/100)+(L428*CE$2)+BX$2)</f>
        <v>0.33910801297699189</v>
      </c>
      <c r="CK428" s="1">
        <f>BI428*EXP((BK428/100)+(L428*CF$2))</f>
        <v>1.2361478850785035</v>
      </c>
      <c r="CL428" s="1">
        <f>IF((CJ428+CK428)=0, LOG(1),LOG((CJ428+CK428)))</f>
        <v>0.19735111437074496</v>
      </c>
      <c r="CM428" s="1">
        <f>IF((CG428+CH428+CI428)=0, LOG(1),LOG((CG428+CH428+CI428)))</f>
        <v>0.37090737909495336</v>
      </c>
      <c r="CN428" s="1">
        <f>IF((CL428=0),1,EXP((BZ$2*CL428)+(CB$2*F428)))</f>
        <v>1.1826390770733501</v>
      </c>
      <c r="CO428" s="1">
        <f>IF((CM428=0),1,EXP((BZ$2*CM428)+(CA$2*AJ428)))</f>
        <v>1.3706310746792387</v>
      </c>
      <c r="CP428" s="1">
        <f>CN428+CO428</f>
        <v>2.5532701517525886</v>
      </c>
      <c r="CQ428" s="2">
        <f>CN428/CP428</f>
        <v>0.46318603468637093</v>
      </c>
      <c r="CR428" s="2">
        <f>CO428/CP428</f>
        <v>0.53681396531362913</v>
      </c>
      <c r="CS428" s="1">
        <f>CJ428+CK428</f>
        <v>1.5752558980554954</v>
      </c>
      <c r="CT428" s="1">
        <f>IF((CS428=0),CJ428,CJ428/CS428)</f>
        <v>0.21527169864628898</v>
      </c>
      <c r="CU428" s="4">
        <f>IF((CS428=0),CK428,CK428/CS428)</f>
        <v>0.78472830135371108</v>
      </c>
      <c r="CV428" s="1">
        <f>CI428+CH428+CG428</f>
        <v>2.3491317739252469</v>
      </c>
      <c r="CW428" s="1">
        <f>IF((CV428=0),CI428,CI428/CV428)</f>
        <v>0.10633372282027297</v>
      </c>
      <c r="CX428" s="1">
        <f>IF((CV428=0),CH428,CH428/CV428)</f>
        <v>6.4603169754803319E-2</v>
      </c>
      <c r="CY428" s="1">
        <f>IF((CV428=0),CG428,CG428/CV428)</f>
        <v>0.82906310742492373</v>
      </c>
      <c r="CZ428" s="1">
        <f>CT428*CQ428</f>
        <v>9.9710844476173996E-2</v>
      </c>
      <c r="DA428" s="1">
        <f>CU428*CQ428</f>
        <v>0.36347519021019697</v>
      </c>
      <c r="DB428" s="1">
        <f>CW428*CR428</f>
        <v>5.7081427393711068E-2</v>
      </c>
      <c r="DC428" s="1">
        <f>CX428*CR428</f>
        <v>3.4679883727905481E-2</v>
      </c>
      <c r="DD428" s="1">
        <f>CY428*CR428</f>
        <v>0.44505265419201256</v>
      </c>
      <c r="DE428" s="1">
        <f>IF(($AM428="Bicycle"),1,0)</f>
        <v>0</v>
      </c>
      <c r="DF428" s="1">
        <f>IF(($AM428="Walk"),1,0)</f>
        <v>0</v>
      </c>
      <c r="DG428" s="1">
        <f>IF(($AM428="Car"),1,0)</f>
        <v>1</v>
      </c>
      <c r="DH428" s="1">
        <f>IF(($AM428="Rail"),1,0)</f>
        <v>0</v>
      </c>
      <c r="DI428" s="1">
        <f>IF(($AM428="Bus"),1,0)</f>
        <v>0</v>
      </c>
      <c r="DJ428" s="1">
        <f>DE428*LOG(CZ428)+DF428*LOG(DA428)+DG428*LOG(DB428)+DH428*LOG(DD428)+DI428*LOG(DC428)</f>
        <v>-1.243505175335573</v>
      </c>
      <c r="DK428" s="1">
        <v>1314.7744769999999</v>
      </c>
      <c r="DL428" s="1">
        <f>(0-(CZ428*BH428*$BY$2))/100</f>
        <v>9.6852135342786666E-2</v>
      </c>
      <c r="DM428" s="1">
        <f t="shared" si="30"/>
        <v>9.6572082043499558E-3</v>
      </c>
      <c r="DO428" s="1">
        <f>(0-(DA428*BK428*$BY$2))/100</f>
        <v>0.91277468512803839</v>
      </c>
      <c r="DP428" s="1">
        <f t="shared" si="31"/>
        <v>0.33177095229596643</v>
      </c>
      <c r="DR428" s="1">
        <f>(0-(DB428*AV428*$BY$2))/100</f>
        <v>3.3131710517839717E-2</v>
      </c>
      <c r="DS428" s="1">
        <f t="shared" si="32"/>
        <v>1.8912053283535212E-3</v>
      </c>
      <c r="DU428" s="1">
        <f>(0-(DC428*BT428*$BY$2))/100</f>
        <v>5.4636419028617399E-2</v>
      </c>
      <c r="DV428" s="1">
        <f t="shared" si="33"/>
        <v>1.8947846592215739E-3</v>
      </c>
      <c r="DX428" s="1">
        <f>(0-(DD428*BE428*$BY$2))/100</f>
        <v>1.3812288474847247</v>
      </c>
      <c r="DY428" s="1">
        <f t="shared" si="34"/>
        <v>0.61471956461965127</v>
      </c>
      <c r="EB428" s="1" t="s">
        <v>167</v>
      </c>
    </row>
    <row r="429" spans="1:132" x14ac:dyDescent="0.25">
      <c r="A429" s="1">
        <v>256184</v>
      </c>
      <c r="B429" s="1" t="s">
        <v>107</v>
      </c>
      <c r="C429" s="1">
        <v>200</v>
      </c>
      <c r="D429" s="1" t="s">
        <v>84</v>
      </c>
      <c r="E429" s="1">
        <v>0</v>
      </c>
      <c r="F429" s="1">
        <v>0</v>
      </c>
      <c r="G429" s="1">
        <v>0</v>
      </c>
      <c r="H429" s="1">
        <v>1</v>
      </c>
      <c r="I429" s="1">
        <v>0</v>
      </c>
      <c r="J429" s="3">
        <v>0.90523148148148147</v>
      </c>
      <c r="K429" s="3">
        <v>0.91614583333333333</v>
      </c>
      <c r="L429" s="1">
        <v>0</v>
      </c>
      <c r="M429" s="1" t="s">
        <v>88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1</v>
      </c>
      <c r="T429" s="1">
        <v>943</v>
      </c>
      <c r="U429" s="1">
        <v>15.716666666666701</v>
      </c>
      <c r="V429" s="1">
        <v>1717.1505219999999</v>
      </c>
      <c r="W429" s="1">
        <v>35.452446420000001</v>
      </c>
      <c r="X429" s="1">
        <v>139.63909509999999</v>
      </c>
      <c r="Y429" s="1">
        <v>104</v>
      </c>
      <c r="Z429" s="1">
        <v>1003002</v>
      </c>
      <c r="AA429" s="1">
        <v>100300217</v>
      </c>
      <c r="AB429" s="1">
        <v>35.437629899999997</v>
      </c>
      <c r="AC429" s="1">
        <v>139.64444879999999</v>
      </c>
      <c r="AD429" s="1">
        <v>104</v>
      </c>
      <c r="AE429" s="1">
        <v>1003017</v>
      </c>
      <c r="AF429" s="1">
        <v>100301702</v>
      </c>
      <c r="AG429" s="1">
        <v>29</v>
      </c>
      <c r="AH429" s="1">
        <v>29</v>
      </c>
      <c r="AI429" s="1">
        <v>1</v>
      </c>
      <c r="AJ429" s="1">
        <v>0</v>
      </c>
      <c r="AK429" s="1">
        <v>0</v>
      </c>
      <c r="AL429" s="1">
        <v>410</v>
      </c>
      <c r="AM429" s="1" t="s">
        <v>39</v>
      </c>
      <c r="AN429" s="1">
        <v>1</v>
      </c>
      <c r="AO429" s="1">
        <v>0</v>
      </c>
      <c r="AP429" s="1">
        <v>0</v>
      </c>
      <c r="AQ429" s="1">
        <v>0</v>
      </c>
      <c r="AR429" s="1">
        <v>0</v>
      </c>
      <c r="AS429" s="1">
        <v>11.1</v>
      </c>
      <c r="AT429" s="1">
        <v>1</v>
      </c>
      <c r="AU429" s="1">
        <v>2453</v>
      </c>
      <c r="AV429" s="1">
        <v>10</v>
      </c>
      <c r="AW429" s="1">
        <v>1</v>
      </c>
      <c r="AX429" s="1">
        <v>18</v>
      </c>
      <c r="AY429" s="1">
        <v>330</v>
      </c>
      <c r="AZ429" s="1">
        <v>1</v>
      </c>
      <c r="BA429" s="1">
        <v>1159</v>
      </c>
      <c r="BB429" s="1">
        <v>14.2</v>
      </c>
      <c r="BC429" s="1">
        <v>425</v>
      </c>
      <c r="BD429" s="1">
        <v>5.0999999999999996</v>
      </c>
      <c r="BE429" s="1">
        <v>37.299999999999997</v>
      </c>
      <c r="BF429" s="1">
        <v>1</v>
      </c>
      <c r="BG429" s="1">
        <v>2226</v>
      </c>
      <c r="BH429" s="1">
        <v>11.1</v>
      </c>
      <c r="BI429" s="1">
        <v>1</v>
      </c>
      <c r="BJ429" s="1">
        <v>2226</v>
      </c>
      <c r="BK429" s="1">
        <v>26.8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CG429" s="1">
        <f>AW429*EXP((BE429/100)+(L429*CC$2)+BU$2)</f>
        <v>2.1762142834598981</v>
      </c>
      <c r="CH429" s="1">
        <f>BL429*EXP((BT429/100)+BV$2)</f>
        <v>0</v>
      </c>
      <c r="CI429" s="1">
        <f>AT429*EXP((AV429/100)+(L429*CD$2)+BW$2)</f>
        <v>0.26286176325194027</v>
      </c>
      <c r="CJ429" s="1">
        <f>BF429*EXP((BH429/100)+(L429*CE$2)+BX$2)</f>
        <v>0.3490861287421072</v>
      </c>
      <c r="CK429" s="1">
        <f>BI429*EXP((BK429/100)+(L429*CF$2))</f>
        <v>1.3073471400149361</v>
      </c>
      <c r="CL429" s="1">
        <f>IF((CJ429+CK429)=0, LOG(1),LOG((CJ429+CK429)))</f>
        <v>0.21917394453772235</v>
      </c>
      <c r="CM429" s="1">
        <f>IF((CG429+CH429+CI429)=0, LOG(1),LOG((CG429+CH429+CI429)))</f>
        <v>0.38722534117164453</v>
      </c>
      <c r="CN429" s="1">
        <f>IF((CL429=0),1,EXP((BZ$2*CL429)+(CB$2*F429)))</f>
        <v>1.2047810544202575</v>
      </c>
      <c r="CO429" s="1">
        <f>IF((CM429=0),1,EXP((BZ$2*CM429)+(CA$2*AJ429)))</f>
        <v>1.3897745503513499</v>
      </c>
      <c r="CP429" s="1">
        <f>CN429+CO429</f>
        <v>2.5945556047716076</v>
      </c>
      <c r="CQ429" s="2">
        <f>CN429/CP429</f>
        <v>0.46434967599251414</v>
      </c>
      <c r="CR429" s="2">
        <f>CO429/CP429</f>
        <v>0.5356503240074858</v>
      </c>
      <c r="CS429" s="1">
        <f>CJ429+CK429</f>
        <v>1.6564332687570433</v>
      </c>
      <c r="CT429" s="1">
        <f>IF((CS429=0),CJ429,CJ429/CS429)</f>
        <v>0.21074566378641679</v>
      </c>
      <c r="CU429" s="4">
        <f>IF((CS429=0),CK429,CK429/CS429)</f>
        <v>0.78925433621358321</v>
      </c>
      <c r="CV429" s="1">
        <f>CI429+CH429+CG429</f>
        <v>2.4390760467118384</v>
      </c>
      <c r="CW429" s="1">
        <f>IF((CV429=0),CI429,CI429/CV429)</f>
        <v>0.10777104043406473</v>
      </c>
      <c r="CX429" s="1">
        <f>IF((CV429=0),CH429,CH429/CV429)</f>
        <v>0</v>
      </c>
      <c r="CY429" s="1">
        <f>IF((CV429=0),CG429,CG429/CV429)</f>
        <v>0.89222895956593529</v>
      </c>
      <c r="CZ429" s="1">
        <f>CT429*CQ429</f>
        <v>9.7859680696049958E-2</v>
      </c>
      <c r="DA429" s="1">
        <f>CU429*CQ429</f>
        <v>0.3664899952964642</v>
      </c>
      <c r="DB429" s="1">
        <f>CW429*CR429</f>
        <v>5.7727592727130621E-2</v>
      </c>
      <c r="DC429" s="1">
        <f>CX429*CR429</f>
        <v>0</v>
      </c>
      <c r="DD429" s="1">
        <f>CY429*CR429</f>
        <v>0.47792273128035517</v>
      </c>
      <c r="DE429" s="1">
        <f>IF(($AM429="Bicycle"),1,0)</f>
        <v>1</v>
      </c>
      <c r="DF429" s="1">
        <f>IF(($AM429="Walk"),1,0)</f>
        <v>0</v>
      </c>
      <c r="DG429" s="1">
        <f>IF(($AM429="Car"),1,0)</f>
        <v>0</v>
      </c>
      <c r="DH429" s="1">
        <f>IF(($AM429="Rail"),1,0)</f>
        <v>0</v>
      </c>
      <c r="DI429" s="1">
        <f>IF(($AM429="Bus"),1,0)</f>
        <v>0</v>
      </c>
      <c r="DJ429" s="1" t="e">
        <f>DE429*LOG(CZ429)+DF429*LOG(DA429)+DG429*LOG(DB429)+DH429*LOG(DD429)+DI429*LOG(DC429)</f>
        <v>#NUM!</v>
      </c>
      <c r="DK429" s="1">
        <v>1717.1505219999999</v>
      </c>
      <c r="DL429" s="1">
        <f>(0-(CZ429*BH429*$BY$2))/100</f>
        <v>0.12867071865770449</v>
      </c>
      <c r="DM429" s="1">
        <f t="shared" si="30"/>
        <v>1.2591675442774239E-2</v>
      </c>
      <c r="DO429" s="1">
        <f>(0-(DA429*BK429*$BY$2))/100</f>
        <v>1.1634557516744268</v>
      </c>
      <c r="DP429" s="1">
        <f t="shared" si="31"/>
        <v>0.42639489295880489</v>
      </c>
      <c r="DR429" s="1">
        <f>(0-(DB429*AV429*$BY$2))/100</f>
        <v>6.8381150114535369E-2</v>
      </c>
      <c r="DS429" s="1">
        <f t="shared" si="32"/>
        <v>3.9474791840246794E-3</v>
      </c>
      <c r="DU429" s="1">
        <f>(0-(DC429*BT429*$BY$2))/100</f>
        <v>0</v>
      </c>
      <c r="DV429" s="1">
        <f t="shared" si="33"/>
        <v>0</v>
      </c>
      <c r="DX429" s="1">
        <f>(0-(DD429*BE429*$BY$2))/100</f>
        <v>2.1116380180826169</v>
      </c>
      <c r="DY429" s="1">
        <f t="shared" si="34"/>
        <v>1.0091998090774803</v>
      </c>
      <c r="EB429" s="1" t="s">
        <v>167</v>
      </c>
    </row>
    <row r="430" spans="1:132" x14ac:dyDescent="0.25">
      <c r="A430" s="1">
        <v>256594</v>
      </c>
      <c r="B430" s="1" t="s">
        <v>92</v>
      </c>
      <c r="C430" s="1">
        <v>200</v>
      </c>
      <c r="D430" s="1" t="s">
        <v>84</v>
      </c>
      <c r="E430" s="1">
        <v>0</v>
      </c>
      <c r="F430" s="1">
        <v>0</v>
      </c>
      <c r="G430" s="1">
        <v>0</v>
      </c>
      <c r="H430" s="1">
        <v>1</v>
      </c>
      <c r="I430" s="1">
        <v>0</v>
      </c>
      <c r="J430" s="3">
        <v>0.79291666666666671</v>
      </c>
      <c r="K430" s="3">
        <v>0.81560185185185186</v>
      </c>
      <c r="L430" s="1">
        <v>1</v>
      </c>
      <c r="M430" s="1" t="s">
        <v>76</v>
      </c>
      <c r="N430" s="1">
        <v>0</v>
      </c>
      <c r="O430" s="1">
        <v>0</v>
      </c>
      <c r="P430" s="1">
        <v>0</v>
      </c>
      <c r="Q430" s="1">
        <v>0</v>
      </c>
      <c r="R430" s="1">
        <v>1</v>
      </c>
      <c r="S430" s="1">
        <v>0</v>
      </c>
      <c r="T430" s="1">
        <v>1960</v>
      </c>
      <c r="U430" s="1">
        <v>32.6666666666667</v>
      </c>
      <c r="V430" s="1">
        <v>1004.479319</v>
      </c>
      <c r="W430" s="1">
        <v>35.42973885</v>
      </c>
      <c r="X430" s="1">
        <v>139.66189919999999</v>
      </c>
      <c r="Y430" s="1">
        <v>104</v>
      </c>
      <c r="Z430" s="1">
        <v>1003010</v>
      </c>
      <c r="AA430" s="1">
        <v>100301003</v>
      </c>
      <c r="AB430" s="1">
        <v>35.425597420000003</v>
      </c>
      <c r="AC430" s="1">
        <v>139.6520448</v>
      </c>
      <c r="AD430" s="1">
        <v>104</v>
      </c>
      <c r="AE430" s="1">
        <v>1003012</v>
      </c>
      <c r="AF430" s="1">
        <v>100301201</v>
      </c>
      <c r="AG430" s="1">
        <v>41.24</v>
      </c>
      <c r="AH430" s="1">
        <v>0</v>
      </c>
      <c r="AI430" s="1">
        <v>0</v>
      </c>
      <c r="AJ430" s="1">
        <v>0</v>
      </c>
      <c r="AK430" s="1">
        <v>0</v>
      </c>
      <c r="AL430" s="1">
        <v>410</v>
      </c>
      <c r="AM430" s="1" t="s">
        <v>39</v>
      </c>
      <c r="AN430" s="1">
        <v>1</v>
      </c>
      <c r="AO430" s="1">
        <v>0</v>
      </c>
      <c r="AP430" s="1">
        <v>0</v>
      </c>
      <c r="AQ430" s="1">
        <v>0</v>
      </c>
      <c r="AR430" s="1">
        <v>0</v>
      </c>
      <c r="AS430" s="1">
        <v>7.9</v>
      </c>
      <c r="AT430" s="1">
        <v>1</v>
      </c>
      <c r="AU430" s="1">
        <v>1515</v>
      </c>
      <c r="AV430" s="1">
        <v>7.5</v>
      </c>
      <c r="AW430" s="1">
        <v>1</v>
      </c>
      <c r="AX430" s="1">
        <v>24</v>
      </c>
      <c r="AY430" s="1">
        <v>340</v>
      </c>
      <c r="AZ430" s="1">
        <v>1</v>
      </c>
      <c r="BA430" s="1">
        <v>2100</v>
      </c>
      <c r="BB430" s="1">
        <v>26.4</v>
      </c>
      <c r="BC430" s="1">
        <v>775</v>
      </c>
      <c r="BD430" s="1">
        <v>9.8000000000000007</v>
      </c>
      <c r="BE430" s="1">
        <v>60.2</v>
      </c>
      <c r="BF430" s="1">
        <v>1</v>
      </c>
      <c r="BG430" s="1">
        <v>1575</v>
      </c>
      <c r="BH430" s="1">
        <v>7.9</v>
      </c>
      <c r="BI430" s="1">
        <v>1</v>
      </c>
      <c r="BJ430" s="1">
        <v>1575</v>
      </c>
      <c r="BK430" s="1">
        <v>19.7</v>
      </c>
      <c r="BL430" s="1">
        <v>1</v>
      </c>
      <c r="BM430" s="1">
        <v>0.73</v>
      </c>
      <c r="BN430" s="1">
        <v>4</v>
      </c>
      <c r="BO430" s="1">
        <v>210</v>
      </c>
      <c r="BP430" s="1">
        <v>228</v>
      </c>
      <c r="BQ430" s="1">
        <v>3.4</v>
      </c>
      <c r="BR430" s="1">
        <v>417</v>
      </c>
      <c r="BS430" s="1">
        <v>6.3</v>
      </c>
      <c r="BT430" s="1">
        <v>13.7</v>
      </c>
      <c r="CG430" s="1">
        <f>AW430*EXP((BE430/100)+(L430*CC$2)+BU$2)</f>
        <v>3.0658013895745637</v>
      </c>
      <c r="CH430" s="1">
        <f>BL430*EXP((BT430/100)+BV$2)</f>
        <v>0.1523696199136422</v>
      </c>
      <c r="CI430" s="1">
        <f>AT430*EXP((AV430/100)+(L430*CD$2)+BW$2)</f>
        <v>0.11433739458083404</v>
      </c>
      <c r="CJ430" s="1">
        <f>BF430*EXP((BH430/100)+(L430*CE$2)+BX$2)</f>
        <v>0.13691851652367179</v>
      </c>
      <c r="CK430" s="1">
        <f>BI430*EXP((BK430/100)+(L430*CF$2))</f>
        <v>0.83864800639828707</v>
      </c>
      <c r="CL430" s="1">
        <f>IF((CJ430+CK430)=0, LOG(1),LOG((CJ430+CK430)))</f>
        <v>-1.0743111146043597E-2</v>
      </c>
      <c r="CM430" s="1">
        <f>IF((CG430+CH430+CI430)=0, LOG(1),LOG((CG430+CH430+CI430)))</f>
        <v>0.52277125331056529</v>
      </c>
      <c r="CN430" s="1">
        <f>IF((CL430=0),1,EXP((BZ$2*CL430)+(CB$2*F430)))</f>
        <v>0.99090992237049214</v>
      </c>
      <c r="CO430" s="1">
        <f>IF((CM430=0),1,EXP((BZ$2*CM430)+(CA$2*AJ430)))</f>
        <v>1.5594848857864025</v>
      </c>
      <c r="CP430" s="1">
        <f>CN430+CO430</f>
        <v>2.5503948081568946</v>
      </c>
      <c r="CQ430" s="2">
        <f>CN430/CP430</f>
        <v>0.3885319712858879</v>
      </c>
      <c r="CR430" s="2">
        <f>CO430/CP430</f>
        <v>0.6114680287141121</v>
      </c>
      <c r="CS430" s="1">
        <f>CJ430+CK430</f>
        <v>0.97556652292195889</v>
      </c>
      <c r="CT430" s="1">
        <f>IF((CS430=0),CJ430,CJ430/CS430)</f>
        <v>0.14034769880538908</v>
      </c>
      <c r="CU430" s="4">
        <f>IF((CS430=0),CK430,CK430/CS430)</f>
        <v>0.85965230119461089</v>
      </c>
      <c r="CV430" s="1">
        <f>CI430+CH430+CG430</f>
        <v>3.3325084040690398</v>
      </c>
      <c r="CW430" s="1">
        <f>IF((CV430=0),CI430,CI430/CV430)</f>
        <v>3.4309709299225312E-2</v>
      </c>
      <c r="CX430" s="1">
        <f>IF((CV430=0),CH430,CH430/CV430)</f>
        <v>4.572220124864404E-2</v>
      </c>
      <c r="CY430" s="1">
        <f>IF((CV430=0),CG430,CG430/CV430)</f>
        <v>0.91996808945213071</v>
      </c>
      <c r="CZ430" s="1">
        <f>CT430*CQ430</f>
        <v>5.4529568082295872E-2</v>
      </c>
      <c r="DA430" s="1">
        <f>CU430*CQ430</f>
        <v>0.33400240320359204</v>
      </c>
      <c r="DB430" s="1">
        <f>CW430*CR430</f>
        <v>2.0979290310951543E-2</v>
      </c>
      <c r="DC430" s="1">
        <f>CX430*CR430</f>
        <v>2.7957664265978285E-2</v>
      </c>
      <c r="DD430" s="1">
        <f>CY430*CR430</f>
        <v>0.56253107413718229</v>
      </c>
      <c r="DE430" s="1">
        <f>IF(($AM430="Bicycle"),1,0)</f>
        <v>1</v>
      </c>
      <c r="DF430" s="1">
        <f>IF(($AM430="Walk"),1,0)</f>
        <v>0</v>
      </c>
      <c r="DG430" s="1">
        <f>IF(($AM430="Car"),1,0)</f>
        <v>0</v>
      </c>
      <c r="DH430" s="1">
        <f>IF(($AM430="Rail"),1,0)</f>
        <v>0</v>
      </c>
      <c r="DI430" s="1">
        <f>IF(($AM430="Bus"),1,0)</f>
        <v>0</v>
      </c>
      <c r="DJ430" s="1">
        <f>DE430*LOG(CZ430)+DF430*LOG(DA430)+DG430*LOG(DB430)+DH430*LOG(DD430)+DI430*LOG(DC430)</f>
        <v>-1.2633679422585011</v>
      </c>
      <c r="DK430" s="1">
        <v>1004.479319</v>
      </c>
      <c r="DL430" s="1">
        <f>(0-(CZ430*BH430*$BY$2))/100</f>
        <v>5.1028417773973898E-2</v>
      </c>
      <c r="DM430" s="1">
        <f t="shared" si="30"/>
        <v>2.7825575811377466E-3</v>
      </c>
      <c r="DO430" s="1">
        <f>(0-(DA430*BK430*$BY$2))/100</f>
        <v>0.77941502086665693</v>
      </c>
      <c r="DP430" s="1">
        <f t="shared" si="31"/>
        <v>0.26032649006244124</v>
      </c>
      <c r="DR430" s="1">
        <f>(0-(DB430*AV430*$BY$2))/100</f>
        <v>1.8638244714672281E-2</v>
      </c>
      <c r="DS430" s="1">
        <f t="shared" si="32"/>
        <v>3.9101714675566802E-4</v>
      </c>
      <c r="DU430" s="1">
        <f>(0-(DC430*BT430*$BY$2))/100</f>
        <v>4.5370587807162417E-2</v>
      </c>
      <c r="DV430" s="1">
        <f t="shared" si="33"/>
        <v>1.2684556614627348E-3</v>
      </c>
      <c r="DX430" s="1">
        <f>(0-(DD430*BE430*$BY$2))/100</f>
        <v>4.0113999293037299</v>
      </c>
      <c r="DY430" s="1">
        <f t="shared" si="34"/>
        <v>2.2565371110250441</v>
      </c>
      <c r="EB430" s="1" t="s">
        <v>167</v>
      </c>
    </row>
    <row r="431" spans="1:132" x14ac:dyDescent="0.25">
      <c r="A431" s="1">
        <v>256445</v>
      </c>
      <c r="B431" s="1" t="s">
        <v>89</v>
      </c>
      <c r="C431" s="1">
        <v>200</v>
      </c>
      <c r="D431" s="1" t="s">
        <v>84</v>
      </c>
      <c r="E431" s="1">
        <v>0</v>
      </c>
      <c r="F431" s="1">
        <v>0</v>
      </c>
      <c r="G431" s="1">
        <v>0</v>
      </c>
      <c r="H431" s="1">
        <v>1</v>
      </c>
      <c r="I431" s="1">
        <v>0</v>
      </c>
      <c r="J431" s="3">
        <v>0.78819444444444453</v>
      </c>
      <c r="K431" s="3">
        <v>0.79508101851851853</v>
      </c>
      <c r="L431" s="1">
        <v>1</v>
      </c>
      <c r="M431" s="1" t="s">
        <v>76</v>
      </c>
      <c r="N431" s="1">
        <v>0</v>
      </c>
      <c r="O431" s="1">
        <v>0</v>
      </c>
      <c r="P431" s="1">
        <v>0</v>
      </c>
      <c r="Q431" s="1">
        <v>0</v>
      </c>
      <c r="R431" s="1">
        <v>1</v>
      </c>
      <c r="S431" s="1">
        <v>0</v>
      </c>
      <c r="T431" s="1">
        <v>595</v>
      </c>
      <c r="U431" s="1">
        <v>9.9166666666666696</v>
      </c>
      <c r="V431" s="1">
        <v>1330.67273</v>
      </c>
      <c r="W431" s="1">
        <v>35.45695783</v>
      </c>
      <c r="X431" s="1">
        <v>139.63314600000001</v>
      </c>
      <c r="Y431" s="1">
        <v>103</v>
      </c>
      <c r="Z431" s="1">
        <v>1002002</v>
      </c>
      <c r="AA431" s="1">
        <v>100200206</v>
      </c>
      <c r="AB431" s="1">
        <v>35.450145050000003</v>
      </c>
      <c r="AC431" s="1">
        <v>139.6210653</v>
      </c>
      <c r="AD431" s="1">
        <v>103</v>
      </c>
      <c r="AE431" s="1">
        <v>1002004</v>
      </c>
      <c r="AF431" s="1">
        <v>100200401</v>
      </c>
      <c r="AG431" s="1">
        <v>44</v>
      </c>
      <c r="AH431" s="1">
        <v>44</v>
      </c>
      <c r="AI431" s="1">
        <v>1</v>
      </c>
      <c r="AJ431" s="1">
        <v>0</v>
      </c>
      <c r="AK431" s="1">
        <v>0</v>
      </c>
      <c r="AL431" s="1">
        <v>100</v>
      </c>
      <c r="AM431" s="1" t="s">
        <v>41</v>
      </c>
      <c r="AN431" s="1">
        <v>0</v>
      </c>
      <c r="AO431" s="1">
        <v>0</v>
      </c>
      <c r="AP431" s="1">
        <v>1</v>
      </c>
      <c r="AQ431" s="1">
        <v>0</v>
      </c>
      <c r="AR431" s="1">
        <v>0</v>
      </c>
      <c r="AS431" s="1">
        <v>9.8000000000000007</v>
      </c>
      <c r="AT431" s="1">
        <v>1</v>
      </c>
      <c r="AU431" s="1">
        <v>1700</v>
      </c>
      <c r="AV431" s="1">
        <v>9.8000000000000007</v>
      </c>
      <c r="AW431" s="1">
        <v>1</v>
      </c>
      <c r="AX431" s="1">
        <v>9</v>
      </c>
      <c r="AY431" s="1">
        <v>290</v>
      </c>
      <c r="AZ431" s="1">
        <v>1</v>
      </c>
      <c r="BA431" s="1">
        <v>947</v>
      </c>
      <c r="BB431" s="1">
        <v>11.4</v>
      </c>
      <c r="BC431" s="1">
        <v>972</v>
      </c>
      <c r="BD431" s="1">
        <v>11.6</v>
      </c>
      <c r="BE431" s="1">
        <v>32</v>
      </c>
      <c r="BF431" s="1">
        <v>1</v>
      </c>
      <c r="BG431" s="1">
        <v>1571</v>
      </c>
      <c r="BH431" s="1">
        <v>7.9</v>
      </c>
      <c r="BI431" s="1">
        <v>1</v>
      </c>
      <c r="BJ431" s="1">
        <v>1571</v>
      </c>
      <c r="BK431" s="1">
        <v>18.899999999999999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CG431" s="1">
        <f>AW431*EXP((BE431/100)+(L431*CC$2)+BU$2)</f>
        <v>2.3124533101610698</v>
      </c>
      <c r="CH431" s="1">
        <f>BL431*EXP((BT431/100)+BV$2)</f>
        <v>0</v>
      </c>
      <c r="CI431" s="1">
        <f>AT431*EXP((AV431/100)+(L431*CD$2)+BW$2)</f>
        <v>0.11699763009357485</v>
      </c>
      <c r="CJ431" s="1">
        <f>BF431*EXP((BH431/100)+(L431*CE$2)+BX$2)</f>
        <v>0.13691851652367179</v>
      </c>
      <c r="CK431" s="1">
        <f>BI431*EXP((BK431/100)+(L431*CF$2))</f>
        <v>0.83196558766157613</v>
      </c>
      <c r="CL431" s="1">
        <f>IF((CJ431+CK431)=0, LOG(1),LOG((CJ431+CK431)))</f>
        <v>-1.3728169206261912E-2</v>
      </c>
      <c r="CM431" s="1">
        <f>IF((CG431+CH431+CI431)=0, LOG(1),LOG((CG431+CH431+CI431)))</f>
        <v>0.38550813344972767</v>
      </c>
      <c r="CN431" s="1">
        <f>IF((CL431=0),1,EXP((BZ$2*CL431)+(CB$2*F431)))</f>
        <v>0.98839887425490913</v>
      </c>
      <c r="CO431" s="1">
        <f>IF((CM431=0),1,EXP((BZ$2*CM431)+(CA$2*AJ431)))</f>
        <v>1.3877474782442394</v>
      </c>
      <c r="CP431" s="1">
        <f>CN431+CO431</f>
        <v>2.3761463524991484</v>
      </c>
      <c r="CQ431" s="2">
        <f>CN431/CP431</f>
        <v>0.41596717021043145</v>
      </c>
      <c r="CR431" s="2">
        <f>CO431/CP431</f>
        <v>0.58403282978956861</v>
      </c>
      <c r="CS431" s="1">
        <f>CJ431+CK431</f>
        <v>0.96888410418524795</v>
      </c>
      <c r="CT431" s="1">
        <f>IF((CS431=0),CJ431,CJ431/CS431)</f>
        <v>0.14131568051558555</v>
      </c>
      <c r="CU431" s="4">
        <f>IF((CS431=0),CK431,CK431/CS431)</f>
        <v>0.85868431948441448</v>
      </c>
      <c r="CV431" s="1">
        <f>CI431+CH431+CG431</f>
        <v>2.4294509402546445</v>
      </c>
      <c r="CW431" s="1">
        <f>IF((CV431=0),CI431,CI431/CV431)</f>
        <v>4.8158054215044849E-2</v>
      </c>
      <c r="CX431" s="1">
        <f>IF((CV431=0),CH431,CH431/CV431)</f>
        <v>0</v>
      </c>
      <c r="CY431" s="1">
        <f>IF((CV431=0),CG431,CG431/CV431)</f>
        <v>0.95184194578495518</v>
      </c>
      <c r="CZ431" s="1">
        <f>CT431*CQ431</f>
        <v>5.8782683730429525E-2</v>
      </c>
      <c r="DA431" s="1">
        <f>CU431*CQ431</f>
        <v>0.35718448648000195</v>
      </c>
      <c r="DB431" s="1">
        <f>CW431*CR431</f>
        <v>2.8125884680372106E-2</v>
      </c>
      <c r="DC431" s="1">
        <f>CX431*CR431</f>
        <v>0</v>
      </c>
      <c r="DD431" s="1">
        <f>CY431*CR431</f>
        <v>0.55590694510919647</v>
      </c>
      <c r="DE431" s="1">
        <f>IF(($AM431="Bicycle"),1,0)</f>
        <v>0</v>
      </c>
      <c r="DF431" s="1">
        <f>IF(($AM431="Walk"),1,0)</f>
        <v>0</v>
      </c>
      <c r="DG431" s="1">
        <f>IF(($AM431="Car"),1,0)</f>
        <v>1</v>
      </c>
      <c r="DH431" s="1">
        <f>IF(($AM431="Rail"),1,0)</f>
        <v>0</v>
      </c>
      <c r="DI431" s="1">
        <f>IF(($AM431="Bus"),1,0)</f>
        <v>0</v>
      </c>
      <c r="DJ431" s="1" t="e">
        <f>DE431*LOG(CZ431)+DF431*LOG(DA431)+DG431*LOG(DB431)+DH431*LOG(DD431)+DI431*LOG(DC431)</f>
        <v>#NUM!</v>
      </c>
      <c r="DK431" s="1">
        <v>1330.67273</v>
      </c>
      <c r="DL431" s="1">
        <f>(0-(CZ431*BH431*$BY$2))/100</f>
        <v>5.5008455939808056E-2</v>
      </c>
      <c r="DM431" s="1">
        <f t="shared" si="30"/>
        <v>3.2335446680090045E-3</v>
      </c>
      <c r="DO431" s="1">
        <f>(0-(DA431*BK431*$BY$2))/100</f>
        <v>0.7996636328939829</v>
      </c>
      <c r="DP431" s="1">
        <f t="shared" si="31"/>
        <v>0.2856274440719701</v>
      </c>
      <c r="DR431" s="1">
        <f>(0-(DB431*AV431*$BY$2))/100</f>
        <v>3.2650153012498032E-2</v>
      </c>
      <c r="DS431" s="1">
        <f t="shared" si="32"/>
        <v>9.1831443842602361E-4</v>
      </c>
      <c r="DU431" s="1">
        <f>(0-(DC431*BT431*$BY$2))/100</f>
        <v>0</v>
      </c>
      <c r="DV431" s="1">
        <f t="shared" si="33"/>
        <v>0</v>
      </c>
      <c r="DX431" s="1">
        <f>(0-(DD431*BE431*$BY$2))/100</f>
        <v>2.1071964773814242</v>
      </c>
      <c r="DY431" s="1">
        <f t="shared" si="34"/>
        <v>1.1714051564859675</v>
      </c>
      <c r="EB431" s="1" t="s">
        <v>167</v>
      </c>
    </row>
    <row r="432" spans="1:132" x14ac:dyDescent="0.25">
      <c r="A432" s="1">
        <v>256236</v>
      </c>
      <c r="B432" s="1" t="s">
        <v>109</v>
      </c>
      <c r="C432" s="1">
        <v>200</v>
      </c>
      <c r="D432" s="1" t="s">
        <v>84</v>
      </c>
      <c r="E432" s="1">
        <v>0</v>
      </c>
      <c r="F432" s="1">
        <v>0</v>
      </c>
      <c r="G432" s="1">
        <v>0</v>
      </c>
      <c r="H432" s="1">
        <v>1</v>
      </c>
      <c r="I432" s="1">
        <v>0</v>
      </c>
      <c r="J432" s="3">
        <v>0.68327546296296304</v>
      </c>
      <c r="K432" s="3">
        <v>0.7856481481481481</v>
      </c>
      <c r="L432" s="1">
        <v>0</v>
      </c>
      <c r="M432" s="1" t="s">
        <v>90</v>
      </c>
      <c r="N432" s="1">
        <v>0</v>
      </c>
      <c r="O432" s="1">
        <v>0</v>
      </c>
      <c r="P432" s="1">
        <v>0</v>
      </c>
      <c r="Q432" s="1">
        <v>1</v>
      </c>
      <c r="R432" s="1">
        <v>0</v>
      </c>
      <c r="S432" s="1">
        <v>0</v>
      </c>
      <c r="T432" s="1">
        <v>8845</v>
      </c>
      <c r="U432" s="1">
        <v>147.416666666667</v>
      </c>
      <c r="V432" s="1">
        <v>1094.9366259999999</v>
      </c>
      <c r="W432" s="1">
        <v>35.479086070000001</v>
      </c>
      <c r="X432" s="1">
        <v>139.63339809999999</v>
      </c>
      <c r="Y432" s="1">
        <v>102</v>
      </c>
      <c r="Z432" s="1">
        <v>1001013</v>
      </c>
      <c r="AA432" s="1">
        <v>100101303</v>
      </c>
      <c r="AB432" s="1">
        <v>35.48868839</v>
      </c>
      <c r="AC432" s="1">
        <v>139.6360857</v>
      </c>
      <c r="AD432" s="1">
        <v>102</v>
      </c>
      <c r="AE432" s="1">
        <v>1001014</v>
      </c>
      <c r="AF432" s="1">
        <v>100101403</v>
      </c>
      <c r="AG432" s="1">
        <v>41.24</v>
      </c>
      <c r="AH432" s="1">
        <v>0</v>
      </c>
      <c r="AI432" s="1">
        <v>0</v>
      </c>
      <c r="AJ432" s="1">
        <v>0</v>
      </c>
      <c r="AK432" s="1">
        <v>0</v>
      </c>
      <c r="AL432" s="1">
        <v>100</v>
      </c>
      <c r="AM432" s="1" t="s">
        <v>41</v>
      </c>
      <c r="AN432" s="1">
        <v>0</v>
      </c>
      <c r="AO432" s="1">
        <v>0</v>
      </c>
      <c r="AP432" s="1">
        <v>1</v>
      </c>
      <c r="AQ432" s="1">
        <v>0</v>
      </c>
      <c r="AR432" s="1">
        <v>0</v>
      </c>
      <c r="AS432" s="1">
        <v>5.0999999999999996</v>
      </c>
      <c r="AT432" s="1">
        <v>1</v>
      </c>
      <c r="AU432" s="1">
        <v>1533</v>
      </c>
      <c r="AV432" s="1">
        <v>5.0999999999999996</v>
      </c>
      <c r="AW432" s="1">
        <v>1</v>
      </c>
      <c r="AX432" s="1">
        <v>1</v>
      </c>
      <c r="AY432" s="1">
        <v>120</v>
      </c>
      <c r="AZ432" s="1">
        <v>0</v>
      </c>
      <c r="BA432" s="1">
        <v>624</v>
      </c>
      <c r="BB432" s="1">
        <v>8.5</v>
      </c>
      <c r="BC432" s="1">
        <v>1173</v>
      </c>
      <c r="BD432" s="1">
        <v>14.1</v>
      </c>
      <c r="BE432" s="1">
        <v>23.6</v>
      </c>
      <c r="BF432" s="1">
        <v>1</v>
      </c>
      <c r="BG432" s="1">
        <v>1440</v>
      </c>
      <c r="BH432" s="1">
        <v>7.2</v>
      </c>
      <c r="BI432" s="1">
        <v>1</v>
      </c>
      <c r="BJ432" s="1">
        <v>1440</v>
      </c>
      <c r="BK432" s="1">
        <v>18.399999999999999</v>
      </c>
      <c r="BL432" s="1">
        <v>1</v>
      </c>
      <c r="BM432" s="1">
        <v>0.85</v>
      </c>
      <c r="BN432" s="1">
        <v>4</v>
      </c>
      <c r="BO432" s="1">
        <v>210</v>
      </c>
      <c r="BP432" s="1">
        <v>128</v>
      </c>
      <c r="BQ432" s="1">
        <v>1.9</v>
      </c>
      <c r="BR432" s="1">
        <v>297</v>
      </c>
      <c r="BS432" s="1">
        <v>4.5</v>
      </c>
      <c r="BT432" s="1">
        <v>10.4</v>
      </c>
      <c r="CG432" s="1">
        <f>AW432*EXP((BE432/100)+(L432*CC$2)+BU$2)</f>
        <v>1.8975940608604538</v>
      </c>
      <c r="CH432" s="1">
        <f>BL432*EXP((BT432/100)+BV$2)</f>
        <v>0.14742348257637367</v>
      </c>
      <c r="CI432" s="1">
        <f>AT432*EXP((AV432/100)+(L432*CD$2)+BW$2)</f>
        <v>0.2502920106877734</v>
      </c>
      <c r="CJ432" s="1">
        <f>BF432*EXP((BH432/100)+(L432*CE$2)+BX$2)</f>
        <v>0.33573383187088152</v>
      </c>
      <c r="CK432" s="1">
        <f>BI432*EXP((BK432/100)+(L432*CF$2))</f>
        <v>1.2020158230963014</v>
      </c>
      <c r="CL432" s="1">
        <f>IF((CJ432+CK432)=0, LOG(1),LOG((CJ432+CK432)))</f>
        <v>0.18688563825090465</v>
      </c>
      <c r="CM432" s="1">
        <f>IF((CG432+CH432+CI432)=0, LOG(1),LOG((CG432+CH432+CI432)))</f>
        <v>0.36084126441897602</v>
      </c>
      <c r="CN432" s="1">
        <f>IF((CL432=0),1,EXP((BZ$2*CL432)+(CB$2*F432)))</f>
        <v>1.1721653824596716</v>
      </c>
      <c r="CO432" s="1">
        <f>IF((CM432=0),1,EXP((BZ$2*CM432)+(CA$2*AJ432)))</f>
        <v>1.3589537126871871</v>
      </c>
      <c r="CP432" s="1">
        <f>CN432+CO432</f>
        <v>2.5311190951468587</v>
      </c>
      <c r="CQ432" s="2">
        <f>CN432/CP432</f>
        <v>0.4631016314906593</v>
      </c>
      <c r="CR432" s="2">
        <f>CO432/CP432</f>
        <v>0.5368983685093407</v>
      </c>
      <c r="CS432" s="1">
        <f>CJ432+CK432</f>
        <v>1.537749654967183</v>
      </c>
      <c r="CT432" s="1">
        <f>IF((CS432=0),CJ432,CJ432/CS432)</f>
        <v>0.21832801638836746</v>
      </c>
      <c r="CU432" s="4">
        <f>IF((CS432=0),CK432,CK432/CS432)</f>
        <v>0.78167198361163248</v>
      </c>
      <c r="CV432" s="1">
        <f>CI432+CH432+CG432</f>
        <v>2.2953095541246009</v>
      </c>
      <c r="CW432" s="1">
        <f>IF((CV432=0),CI432,CI432/CV432)</f>
        <v>0.10904499144266024</v>
      </c>
      <c r="CX432" s="1">
        <f>IF((CV432=0),CH432,CH432/CV432)</f>
        <v>6.4228148360842299E-2</v>
      </c>
      <c r="CY432" s="1">
        <f>IF((CV432=0),CG432,CG432/CV432)</f>
        <v>0.82672686019649744</v>
      </c>
      <c r="CZ432" s="1">
        <f>CT432*CQ432</f>
        <v>0.10110806058957238</v>
      </c>
      <c r="DA432" s="1">
        <f>CU432*CQ432</f>
        <v>0.36199357090108691</v>
      </c>
      <c r="DB432" s="1">
        <f>CW432*CR432</f>
        <v>5.85460779996793E-2</v>
      </c>
      <c r="DC432" s="1">
        <f>CX432*CR432</f>
        <v>3.4483988067312114E-2</v>
      </c>
      <c r="DD432" s="1">
        <f>CY432*CR432</f>
        <v>0.44386830244234926</v>
      </c>
      <c r="DE432" s="1">
        <f>IF(($AM432="Bicycle"),1,0)</f>
        <v>0</v>
      </c>
      <c r="DF432" s="1">
        <f>IF(($AM432="Walk"),1,0)</f>
        <v>0</v>
      </c>
      <c r="DG432" s="1">
        <f>IF(($AM432="Car"),1,0)</f>
        <v>1</v>
      </c>
      <c r="DH432" s="1">
        <f>IF(($AM432="Rail"),1,0)</f>
        <v>0</v>
      </c>
      <c r="DI432" s="1">
        <f>IF(($AM432="Bus"),1,0)</f>
        <v>0</v>
      </c>
      <c r="DJ432" s="1">
        <f>DE432*LOG(CZ432)+DF432*LOG(DA432)+DG432*LOG(DB432)+DH432*LOG(DD432)+DI432*LOG(DC432)</f>
        <v>-1.2325021929938067</v>
      </c>
      <c r="DK432" s="1">
        <v>1094.9366259999999</v>
      </c>
      <c r="DL432" s="1">
        <f>(0-(CZ432*BH432*$BY$2))/100</f>
        <v>8.6232550198049734E-2</v>
      </c>
      <c r="DM432" s="1">
        <f t="shared" si="30"/>
        <v>8.7188059102177532E-3</v>
      </c>
      <c r="DO432" s="1">
        <f>(0-(DA432*BK432*$BY$2))/100</f>
        <v>0.78899024537353757</v>
      </c>
      <c r="DP432" s="1">
        <f t="shared" si="31"/>
        <v>0.28560939632889165</v>
      </c>
      <c r="DR432" s="1">
        <f>(0-(DB432*AV432*$BY$2))/100</f>
        <v>3.5368849785420521E-2</v>
      </c>
      <c r="DS432" s="1">
        <f t="shared" si="32"/>
        <v>2.0707074382961704E-3</v>
      </c>
      <c r="DU432" s="1">
        <f>(0-(DC432*BT432*$BY$2))/100</f>
        <v>4.2481884993089372E-2</v>
      </c>
      <c r="DV432" s="1">
        <f t="shared" si="33"/>
        <v>1.4649448151786194E-3</v>
      </c>
      <c r="DX432" s="1">
        <f>(0-(DD432*BE432*$BY$2))/100</f>
        <v>1.2408494389627558</v>
      </c>
      <c r="DY432" s="1">
        <f t="shared" si="34"/>
        <v>0.55077373405893992</v>
      </c>
      <c r="EB432" s="1" t="s">
        <v>167</v>
      </c>
    </row>
    <row r="433" spans="1:132" x14ac:dyDescent="0.25">
      <c r="A433" s="1">
        <v>255717</v>
      </c>
      <c r="B433" s="1" t="s">
        <v>92</v>
      </c>
      <c r="C433" s="1">
        <v>500</v>
      </c>
      <c r="D433" s="1" t="s">
        <v>8</v>
      </c>
      <c r="E433" s="1">
        <v>0</v>
      </c>
      <c r="F433" s="1">
        <v>0</v>
      </c>
      <c r="G433" s="1">
        <v>0</v>
      </c>
      <c r="H433" s="1">
        <v>0</v>
      </c>
      <c r="I433" s="1">
        <v>1</v>
      </c>
      <c r="J433" s="3">
        <v>0.59291666666666665</v>
      </c>
      <c r="K433" s="3">
        <v>0.59858796296296302</v>
      </c>
      <c r="L433" s="1">
        <v>0</v>
      </c>
      <c r="M433" s="1" t="s">
        <v>90</v>
      </c>
      <c r="N433" s="1">
        <v>0</v>
      </c>
      <c r="O433" s="1">
        <v>0</v>
      </c>
      <c r="P433" s="1">
        <v>0</v>
      </c>
      <c r="Q433" s="1">
        <v>1</v>
      </c>
      <c r="R433" s="1">
        <v>0</v>
      </c>
      <c r="S433" s="1">
        <v>0</v>
      </c>
      <c r="T433" s="1">
        <v>489</v>
      </c>
      <c r="U433" s="1">
        <v>8.15</v>
      </c>
      <c r="V433" s="1">
        <v>2514.2986350000001</v>
      </c>
      <c r="W433" s="1">
        <v>35.392579519999998</v>
      </c>
      <c r="X433" s="1">
        <v>139.61602809999999</v>
      </c>
      <c r="Y433" s="1">
        <v>107</v>
      </c>
      <c r="Z433" s="1">
        <v>1006016</v>
      </c>
      <c r="AA433" s="1">
        <v>100601602</v>
      </c>
      <c r="AB433" s="1">
        <v>35.413017940000003</v>
      </c>
      <c r="AC433" s="1">
        <v>139.6279049</v>
      </c>
      <c r="AD433" s="1">
        <v>107</v>
      </c>
      <c r="AE433" s="1">
        <v>1006007</v>
      </c>
      <c r="AF433" s="1">
        <v>100600701</v>
      </c>
      <c r="AG433" s="1">
        <v>41.24</v>
      </c>
      <c r="AH433" s="1">
        <v>0</v>
      </c>
      <c r="AI433" s="1">
        <v>0</v>
      </c>
      <c r="AJ433" s="1">
        <v>0</v>
      </c>
      <c r="AK433" s="1">
        <v>0</v>
      </c>
      <c r="AL433" s="1">
        <v>100</v>
      </c>
      <c r="AM433" s="1" t="s">
        <v>41</v>
      </c>
      <c r="AN433" s="1">
        <v>0</v>
      </c>
      <c r="AO433" s="1">
        <v>0</v>
      </c>
      <c r="AP433" s="1">
        <v>1</v>
      </c>
      <c r="AQ433" s="1">
        <v>0</v>
      </c>
      <c r="AR433" s="1">
        <v>0</v>
      </c>
      <c r="AS433" s="1">
        <v>4.5999999999999996</v>
      </c>
      <c r="AT433" s="1">
        <v>1</v>
      </c>
      <c r="AU433" s="1">
        <v>2575</v>
      </c>
      <c r="AV433" s="1">
        <v>4.5999999999999996</v>
      </c>
      <c r="AW433" s="1">
        <v>0</v>
      </c>
      <c r="AX433" s="1">
        <v>18</v>
      </c>
      <c r="AY433" s="1">
        <v>340</v>
      </c>
      <c r="AZ433" s="1">
        <v>1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1</v>
      </c>
      <c r="BG433" s="1">
        <v>2575</v>
      </c>
      <c r="BH433" s="1">
        <v>12.9</v>
      </c>
      <c r="BI433" s="1">
        <v>1</v>
      </c>
      <c r="BJ433" s="1">
        <v>2575</v>
      </c>
      <c r="BK433" s="1">
        <v>31.9</v>
      </c>
      <c r="BL433" s="1">
        <v>1</v>
      </c>
      <c r="BM433" s="1">
        <v>2.98</v>
      </c>
      <c r="BN433" s="1">
        <v>12</v>
      </c>
      <c r="BO433" s="1">
        <v>210</v>
      </c>
      <c r="BP433" s="1">
        <v>96</v>
      </c>
      <c r="BQ433" s="1">
        <v>1.4</v>
      </c>
      <c r="BR433" s="1">
        <v>201</v>
      </c>
      <c r="BS433" s="1">
        <v>3</v>
      </c>
      <c r="BT433" s="1">
        <v>16.399999999999999</v>
      </c>
      <c r="CG433" s="1">
        <f>AW433*EXP((BE433/100)+(L433*CC$2)+BU$2)</f>
        <v>0</v>
      </c>
      <c r="CH433" s="1">
        <f>BL433*EXP((BT433/100)+BV$2)</f>
        <v>0.15653964161858658</v>
      </c>
      <c r="CI433" s="1">
        <f>AT433*EXP((AV433/100)+(L433*CD$2)+BW$2)</f>
        <v>0.24904367407656275</v>
      </c>
      <c r="CJ433" s="1">
        <f>BF433*EXP((BH433/100)+(L433*CE$2)+BX$2)</f>
        <v>0.35542657185645465</v>
      </c>
      <c r="CK433" s="1">
        <f>BI433*EXP((BK433/100)+(L433*CF$2))</f>
        <v>1.3757513249060394</v>
      </c>
      <c r="CL433" s="1">
        <f>IF((CJ433+CK433)=0, LOG(1),LOG((CJ433+CK433)))</f>
        <v>0.23834169850078132</v>
      </c>
      <c r="CM433" s="1">
        <f>IF((CG433+CH433+CI433)=0, LOG(1),LOG((CG433+CH433+CI433)))</f>
        <v>-0.3919199186909057</v>
      </c>
      <c r="CN433" s="1">
        <f>IF((CL433=0),1,EXP((BZ$2*CL433)+(CB$2*F433)))</f>
        <v>1.2245708348621742</v>
      </c>
      <c r="CO433" s="1">
        <f>IF((CM433=0),1,EXP((BZ$2*CM433)+(CA$2*AJ433)))</f>
        <v>0.71667563626570574</v>
      </c>
      <c r="CP433" s="1">
        <f>CN433+CO433</f>
        <v>1.9412464711278798</v>
      </c>
      <c r="CQ433" s="2">
        <f>CN433/CP433</f>
        <v>0.63081677317908458</v>
      </c>
      <c r="CR433" s="2">
        <f>CO433/CP433</f>
        <v>0.36918322682091542</v>
      </c>
      <c r="CS433" s="1">
        <f>CJ433+CK433</f>
        <v>1.731177896762494</v>
      </c>
      <c r="CT433" s="1">
        <f>IF((CS433=0),CJ433,CJ433/CS433)</f>
        <v>0.20530909765030161</v>
      </c>
      <c r="CU433" s="4">
        <f>IF((CS433=0),CK433,CK433/CS433)</f>
        <v>0.79469090234969841</v>
      </c>
      <c r="CV433" s="1">
        <f>CI433+CH433+CG433</f>
        <v>0.40558331569514933</v>
      </c>
      <c r="CW433" s="1">
        <f>IF((CV433=0),CI433,CI433/CV433)</f>
        <v>0.61403826153379726</v>
      </c>
      <c r="CX433" s="1">
        <f>IF((CV433=0),CH433,CH433/CV433)</f>
        <v>0.3859617384662028</v>
      </c>
      <c r="CY433" s="1">
        <f>IF((CV433=0),CG433,CG433/CV433)</f>
        <v>0</v>
      </c>
      <c r="CZ433" s="1">
        <f>CT433*CQ433</f>
        <v>0.12951242248407285</v>
      </c>
      <c r="DA433" s="1">
        <f>CU433*CQ433</f>
        <v>0.50130435069501178</v>
      </c>
      <c r="DB433" s="1">
        <f>CW433*CR433</f>
        <v>0.22669262678455246</v>
      </c>
      <c r="DC433" s="1">
        <f>CX433*CR433</f>
        <v>0.14249060003636299</v>
      </c>
      <c r="DD433" s="1">
        <f>CY433*CR433</f>
        <v>0</v>
      </c>
      <c r="DE433" s="1">
        <f>IF(($AM433="Bicycle"),1,0)</f>
        <v>0</v>
      </c>
      <c r="DF433" s="1">
        <f>IF(($AM433="Walk"),1,0)</f>
        <v>0</v>
      </c>
      <c r="DG433" s="1">
        <f>IF(($AM433="Car"),1,0)</f>
        <v>1</v>
      </c>
      <c r="DH433" s="1">
        <f>IF(($AM433="Rail"),1,0)</f>
        <v>0</v>
      </c>
      <c r="DI433" s="1">
        <f>IF(($AM433="Bus"),1,0)</f>
        <v>0</v>
      </c>
      <c r="DJ433" s="1" t="e">
        <f>DE433*LOG(CZ433)+DF433*LOG(DA433)+DG433*LOG(DB433)+DH433*LOG(DD433)+DI433*LOG(DC433)</f>
        <v>#NUM!</v>
      </c>
      <c r="DK433" s="1">
        <v>2514.2986350000001</v>
      </c>
      <c r="DL433" s="1">
        <f>(0-(CZ433*BH433*$BY$2))/100</f>
        <v>0.19790378051308571</v>
      </c>
      <c r="DM433" s="1">
        <f t="shared" si="30"/>
        <v>2.5630998033005982E-2</v>
      </c>
      <c r="DO433" s="1">
        <f>(0-(DA433*BK433*$BY$2))/100</f>
        <v>1.8942840838996629</v>
      </c>
      <c r="DP433" s="1">
        <f t="shared" si="31"/>
        <v>0.94961285271121565</v>
      </c>
      <c r="DR433" s="1">
        <f>(0-(DB433*AV433*$BY$2))/100</f>
        <v>0.12352309930939906</v>
      </c>
      <c r="DS433" s="1">
        <f t="shared" si="32"/>
        <v>2.8001775851016812E-2</v>
      </c>
      <c r="DU433" s="1">
        <f>(0-(DC433*BT433*$BY$2))/100</f>
        <v>0.27681079128949426</v>
      </c>
      <c r="DV433" s="1">
        <f t="shared" si="33"/>
        <v>3.9442935747380482E-2</v>
      </c>
      <c r="DX433" s="1">
        <f>(0-(DD433*BE433*$BY$2))/100</f>
        <v>0</v>
      </c>
      <c r="DY433" s="1">
        <f t="shared" si="34"/>
        <v>0</v>
      </c>
      <c r="EB433" s="1" t="s">
        <v>167</v>
      </c>
    </row>
    <row r="434" spans="1:132" x14ac:dyDescent="0.25">
      <c r="A434" s="1">
        <v>255728</v>
      </c>
      <c r="B434" s="1" t="s">
        <v>92</v>
      </c>
      <c r="C434" s="1">
        <v>200</v>
      </c>
      <c r="D434" s="1" t="s">
        <v>84</v>
      </c>
      <c r="E434" s="1">
        <v>0</v>
      </c>
      <c r="F434" s="1">
        <v>0</v>
      </c>
      <c r="G434" s="1">
        <v>0</v>
      </c>
      <c r="H434" s="1">
        <v>1</v>
      </c>
      <c r="I434" s="1">
        <v>0</v>
      </c>
      <c r="J434" s="3">
        <v>0.64928240740740739</v>
      </c>
      <c r="K434" s="3">
        <v>0.66393518518518524</v>
      </c>
      <c r="L434" s="1">
        <v>0</v>
      </c>
      <c r="M434" s="1" t="s">
        <v>90</v>
      </c>
      <c r="N434" s="1">
        <v>0</v>
      </c>
      <c r="O434" s="1">
        <v>0</v>
      </c>
      <c r="P434" s="1">
        <v>0</v>
      </c>
      <c r="Q434" s="1">
        <v>1</v>
      </c>
      <c r="R434" s="1">
        <v>0</v>
      </c>
      <c r="S434" s="1">
        <v>0</v>
      </c>
      <c r="T434" s="1">
        <v>1266</v>
      </c>
      <c r="U434" s="1">
        <v>21.1</v>
      </c>
      <c r="V434" s="1">
        <v>1681.631267</v>
      </c>
      <c r="W434" s="1">
        <v>35.438777850000001</v>
      </c>
      <c r="X434" s="1">
        <v>139.66015590000001</v>
      </c>
      <c r="Y434" s="1">
        <v>104</v>
      </c>
      <c r="Z434" s="1">
        <v>1003004</v>
      </c>
      <c r="AA434" s="1">
        <v>100300402</v>
      </c>
      <c r="AB434" s="1">
        <v>35.425377529999999</v>
      </c>
      <c r="AC434" s="1">
        <v>139.6515459</v>
      </c>
      <c r="AD434" s="1">
        <v>104</v>
      </c>
      <c r="AE434" s="1">
        <v>1003012</v>
      </c>
      <c r="AF434" s="1">
        <v>100301201</v>
      </c>
      <c r="AG434" s="1">
        <v>41.24</v>
      </c>
      <c r="AH434" s="1">
        <v>0</v>
      </c>
      <c r="AI434" s="1">
        <v>0</v>
      </c>
      <c r="AJ434" s="1">
        <v>0</v>
      </c>
      <c r="AK434" s="1">
        <v>0</v>
      </c>
      <c r="AL434" s="1">
        <v>100</v>
      </c>
      <c r="AM434" s="1" t="s">
        <v>41</v>
      </c>
      <c r="AN434" s="1">
        <v>0</v>
      </c>
      <c r="AO434" s="1">
        <v>0</v>
      </c>
      <c r="AP434" s="1">
        <v>1</v>
      </c>
      <c r="AQ434" s="1">
        <v>0</v>
      </c>
      <c r="AR434" s="1">
        <v>0</v>
      </c>
      <c r="AS434" s="1">
        <v>10.4</v>
      </c>
      <c r="AT434" s="1">
        <v>1</v>
      </c>
      <c r="AU434" s="1">
        <v>1854</v>
      </c>
      <c r="AV434" s="1">
        <v>10.4</v>
      </c>
      <c r="AW434" s="1">
        <v>1</v>
      </c>
      <c r="AX434" s="1">
        <v>24</v>
      </c>
      <c r="AY434" s="1">
        <v>340</v>
      </c>
      <c r="AZ434" s="1">
        <v>1</v>
      </c>
      <c r="BA434" s="1">
        <v>1118</v>
      </c>
      <c r="BB434" s="1">
        <v>13.9</v>
      </c>
      <c r="BC434" s="1">
        <v>788</v>
      </c>
      <c r="BD434" s="1">
        <v>10</v>
      </c>
      <c r="BE434" s="1">
        <v>47.9</v>
      </c>
      <c r="BF434" s="1">
        <v>1</v>
      </c>
      <c r="BG434" s="1">
        <v>1890</v>
      </c>
      <c r="BH434" s="1">
        <v>9.5</v>
      </c>
      <c r="BI434" s="1">
        <v>1</v>
      </c>
      <c r="BJ434" s="1">
        <v>1890</v>
      </c>
      <c r="BK434" s="1">
        <v>23.7</v>
      </c>
      <c r="BL434" s="1">
        <v>1</v>
      </c>
      <c r="BM434" s="1">
        <v>2.2999999999999998</v>
      </c>
      <c r="BN434" s="1">
        <v>10</v>
      </c>
      <c r="BO434" s="1">
        <v>210</v>
      </c>
      <c r="BP434" s="1">
        <v>384</v>
      </c>
      <c r="BQ434" s="1">
        <v>5.8</v>
      </c>
      <c r="BR434" s="1">
        <v>246</v>
      </c>
      <c r="BS434" s="1">
        <v>3.7</v>
      </c>
      <c r="BT434" s="1">
        <v>19.5</v>
      </c>
      <c r="CG434" s="1">
        <f>AW434*EXP((BE434/100)+(L434*CC$2)+BU$2)</f>
        <v>2.419562648316699</v>
      </c>
      <c r="CH434" s="1">
        <f>BL434*EXP((BT434/100)+BV$2)</f>
        <v>0.16146837111316351</v>
      </c>
      <c r="CI434" s="1">
        <f>AT434*EXP((AV434/100)+(L434*CD$2)+BW$2)</f>
        <v>0.26391531600571894</v>
      </c>
      <c r="CJ434" s="1">
        <f>BF434*EXP((BH434/100)+(L434*CE$2)+BX$2)</f>
        <v>0.34354519634744424</v>
      </c>
      <c r="CK434" s="1">
        <f>BI434*EXP((BK434/100)+(L434*CF$2))</f>
        <v>1.2674411177752836</v>
      </c>
      <c r="CL434" s="1">
        <f>IF((CJ434+CK434)=0, LOG(1),LOG((CJ434+CK434)))</f>
        <v>0.20709185095539054</v>
      </c>
      <c r="CM434" s="1">
        <f>IF((CG434+CH434+CI434)=0, LOG(1),LOG((CG434+CH434+CI434)))</f>
        <v>0.45407407865938049</v>
      </c>
      <c r="CN434" s="1">
        <f>IF((CL434=0),1,EXP((BZ$2*CL434)+(CB$2*F434)))</f>
        <v>1.1924715348063195</v>
      </c>
      <c r="CO434" s="1">
        <f>IF((CM434=0),1,EXP((BZ$2*CM434)+(CA$2*AJ434)))</f>
        <v>1.471030192939623</v>
      </c>
      <c r="CP434" s="1">
        <f>CN434+CO434</f>
        <v>2.6635017277459427</v>
      </c>
      <c r="CQ434" s="2">
        <f>CN434/CP434</f>
        <v>0.44770818895450065</v>
      </c>
      <c r="CR434" s="2">
        <f>CO434/CP434</f>
        <v>0.55229181104549929</v>
      </c>
      <c r="CS434" s="1">
        <f>CJ434+CK434</f>
        <v>1.6109863141227279</v>
      </c>
      <c r="CT434" s="1">
        <f>IF((CS434=0),CJ434,CJ434/CS434)</f>
        <v>0.21325146795832578</v>
      </c>
      <c r="CU434" s="4">
        <f>IF((CS434=0),CK434,CK434/CS434)</f>
        <v>0.78674853204167416</v>
      </c>
      <c r="CV434" s="1">
        <f>CI434+CH434+CG434</f>
        <v>2.8449463354355813</v>
      </c>
      <c r="CW434" s="1">
        <f>IF((CV434=0),CI434,CI434/CV434)</f>
        <v>9.2766360025315436E-2</v>
      </c>
      <c r="CX434" s="1">
        <f>IF((CV434=0),CH434,CH434/CV434)</f>
        <v>5.6756209810348346E-2</v>
      </c>
      <c r="CY434" s="1">
        <f>IF((CV434=0),CG434,CG434/CV434)</f>
        <v>0.8504774301643363</v>
      </c>
      <c r="CZ434" s="1">
        <f>CT434*CQ434</f>
        <v>9.5474428511510764E-2</v>
      </c>
      <c r="DA434" s="1">
        <f>CU434*CQ434</f>
        <v>0.35223376044298987</v>
      </c>
      <c r="DB434" s="1">
        <f>CW434*CR434</f>
        <v>5.1234100982480275E-2</v>
      </c>
      <c r="DC434" s="1">
        <f>CX434*CR434</f>
        <v>3.1345989904235622E-2</v>
      </c>
      <c r="DD434" s="1">
        <f>CY434*CR434</f>
        <v>0.46971172015878343</v>
      </c>
      <c r="DE434" s="1">
        <f>IF(($AM434="Bicycle"),1,0)</f>
        <v>0</v>
      </c>
      <c r="DF434" s="1">
        <f>IF(($AM434="Walk"),1,0)</f>
        <v>0</v>
      </c>
      <c r="DG434" s="1">
        <f>IF(($AM434="Car"),1,0)</f>
        <v>1</v>
      </c>
      <c r="DH434" s="1">
        <f>IF(($AM434="Rail"),1,0)</f>
        <v>0</v>
      </c>
      <c r="DI434" s="1">
        <f>IF(($AM434="Bus"),1,0)</f>
        <v>0</v>
      </c>
      <c r="DJ434" s="1">
        <f>DE434*LOG(CZ434)+DF434*LOG(DA434)+DG434*LOG(DB434)+DH434*LOG(DD434)+DI434*LOG(DC434)</f>
        <v>-1.2904408800639455</v>
      </c>
      <c r="DK434" s="1">
        <v>1681.631267</v>
      </c>
      <c r="DL434" s="1">
        <f>(0-(CZ434*BH434*$BY$2))/100</f>
        <v>0.10743941283078901</v>
      </c>
      <c r="DM434" s="1">
        <f t="shared" si="30"/>
        <v>1.0257716539631857E-2</v>
      </c>
      <c r="DO434" s="1">
        <f>(0-(DA434*BK434*$BY$2))/100</f>
        <v>0.98885423710984766</v>
      </c>
      <c r="DP434" s="1">
        <f t="shared" si="31"/>
        <v>0.3483078464671856</v>
      </c>
      <c r="DR434" s="1">
        <f>(0-(DB434*AV434*$BY$2))/100</f>
        <v>6.3116864018556221E-2</v>
      </c>
      <c r="DS434" s="1">
        <f t="shared" si="32"/>
        <v>3.2337357848241854E-3</v>
      </c>
      <c r="DU434" s="1">
        <f>(0-(DC434*BT434*$BY$2))/100</f>
        <v>7.2405166104208316E-2</v>
      </c>
      <c r="DV434" s="1">
        <f t="shared" si="33"/>
        <v>2.2696116057170173E-3</v>
      </c>
      <c r="DX434" s="1">
        <f>(0-(DD434*BE434*$BY$2))/100</f>
        <v>2.6651389943643169</v>
      </c>
      <c r="DY434" s="1">
        <f t="shared" si="34"/>
        <v>1.2518470215051134</v>
      </c>
      <c r="EB434" s="1" t="s">
        <v>167</v>
      </c>
    </row>
    <row r="435" spans="1:132" x14ac:dyDescent="0.25">
      <c r="A435" s="1">
        <v>255640</v>
      </c>
      <c r="B435" s="1" t="s">
        <v>102</v>
      </c>
      <c r="C435" s="1">
        <v>200</v>
      </c>
      <c r="D435" s="1" t="s">
        <v>84</v>
      </c>
      <c r="E435" s="1">
        <v>0</v>
      </c>
      <c r="F435" s="1">
        <v>0</v>
      </c>
      <c r="G435" s="1">
        <v>0</v>
      </c>
      <c r="H435" s="1">
        <v>1</v>
      </c>
      <c r="I435" s="1">
        <v>0</v>
      </c>
      <c r="J435" s="3">
        <v>0.71135416666666673</v>
      </c>
      <c r="K435" s="3">
        <v>0.72339120370370369</v>
      </c>
      <c r="L435" s="1">
        <v>1</v>
      </c>
      <c r="M435" s="1" t="s">
        <v>76</v>
      </c>
      <c r="N435" s="1">
        <v>0</v>
      </c>
      <c r="O435" s="1">
        <v>0</v>
      </c>
      <c r="P435" s="1">
        <v>0</v>
      </c>
      <c r="Q435" s="1">
        <v>0</v>
      </c>
      <c r="R435" s="1">
        <v>1</v>
      </c>
      <c r="S435" s="1">
        <v>0</v>
      </c>
      <c r="T435" s="1">
        <v>1040</v>
      </c>
      <c r="U435" s="1">
        <v>17.3333333333333</v>
      </c>
      <c r="V435" s="1">
        <v>1162.20614</v>
      </c>
      <c r="W435" s="1">
        <v>35.45777863</v>
      </c>
      <c r="X435" s="1">
        <v>139.62659600000001</v>
      </c>
      <c r="Y435" s="1">
        <v>103</v>
      </c>
      <c r="Z435" s="1">
        <v>1002002</v>
      </c>
      <c r="AA435" s="1">
        <v>100200207</v>
      </c>
      <c r="AB435" s="1">
        <v>35.460224750000002</v>
      </c>
      <c r="AC435" s="1">
        <v>139.6141184</v>
      </c>
      <c r="AD435" s="1">
        <v>103</v>
      </c>
      <c r="AE435" s="1">
        <v>1002008</v>
      </c>
      <c r="AF435" s="1">
        <v>100200803</v>
      </c>
      <c r="AG435" s="1">
        <v>41.24</v>
      </c>
      <c r="AH435" s="1">
        <v>0</v>
      </c>
      <c r="AI435" s="1">
        <v>0</v>
      </c>
      <c r="AJ435" s="1">
        <v>0</v>
      </c>
      <c r="AK435" s="1">
        <v>0</v>
      </c>
      <c r="AL435" s="1">
        <v>410</v>
      </c>
      <c r="AM435" s="1" t="s">
        <v>39</v>
      </c>
      <c r="AN435" s="1">
        <v>1</v>
      </c>
      <c r="AO435" s="1">
        <v>0</v>
      </c>
      <c r="AP435" s="1">
        <v>0</v>
      </c>
      <c r="AQ435" s="1">
        <v>0</v>
      </c>
      <c r="AR435" s="1">
        <v>0</v>
      </c>
      <c r="AS435" s="1">
        <v>8.5</v>
      </c>
      <c r="AT435" s="1">
        <v>1</v>
      </c>
      <c r="AU435" s="1">
        <v>2231</v>
      </c>
      <c r="AV435" s="1">
        <v>8.6999999999999993</v>
      </c>
      <c r="AW435" s="1">
        <v>1</v>
      </c>
      <c r="AX435" s="1">
        <v>6</v>
      </c>
      <c r="AY435" s="1">
        <v>340</v>
      </c>
      <c r="AZ435" s="1">
        <v>1</v>
      </c>
      <c r="BA435" s="1">
        <v>649</v>
      </c>
      <c r="BB435" s="1">
        <v>7.8</v>
      </c>
      <c r="BC435" s="1">
        <v>347</v>
      </c>
      <c r="BD435" s="1">
        <v>4.2</v>
      </c>
      <c r="BE435" s="1">
        <v>18</v>
      </c>
      <c r="BF435" s="1">
        <v>1</v>
      </c>
      <c r="BG435" s="1">
        <v>1697</v>
      </c>
      <c r="BH435" s="1">
        <v>8.5</v>
      </c>
      <c r="BI435" s="1">
        <v>1</v>
      </c>
      <c r="BJ435" s="1">
        <v>1697</v>
      </c>
      <c r="BK435" s="1">
        <v>20.399999999999999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CG435" s="1">
        <f>AW435*EXP((BE435/100)+(L435*CC$2)+BU$2)</f>
        <v>2.0103503291637552</v>
      </c>
      <c r="CH435" s="1">
        <f>BL435*EXP((BT435/100)+BV$2)</f>
        <v>0</v>
      </c>
      <c r="CI435" s="1">
        <f>AT435*EXP((AV435/100)+(L435*CD$2)+BW$2)</f>
        <v>0.11571770863640858</v>
      </c>
      <c r="CJ435" s="1">
        <f>BF435*EXP((BH435/100)+(L435*CE$2)+BX$2)</f>
        <v>0.1377424970925803</v>
      </c>
      <c r="CK435" s="1">
        <f>BI435*EXP((BK435/100)+(L435*CF$2))</f>
        <v>0.8445391373459602</v>
      </c>
      <c r="CL435" s="1">
        <f>IF((CJ435+CK435)=0, LOG(1),LOG((CJ435+CK435)))</f>
        <v>-7.7639758112780111E-3</v>
      </c>
      <c r="CM435" s="1">
        <f>IF((CG435+CH435+CI435)=0, LOG(1),LOG((CG435+CH435+CI435)))</f>
        <v>0.32757715857315134</v>
      </c>
      <c r="CN435" s="1">
        <f>IF((CL435=0),1,EXP((BZ$2*CL435)+(CB$2*F435)))</f>
        <v>0.99342234864134948</v>
      </c>
      <c r="CO435" s="1">
        <f>IF((CM435=0),1,EXP((BZ$2*CM435)+(CA$2*AJ435)))</f>
        <v>1.3210681115211487</v>
      </c>
      <c r="CP435" s="1">
        <f>CN435+CO435</f>
        <v>2.314490460162498</v>
      </c>
      <c r="CQ435" s="2">
        <f>CN435/CP435</f>
        <v>0.42921859724217759</v>
      </c>
      <c r="CR435" s="2">
        <f>CO435/CP435</f>
        <v>0.57078140275782252</v>
      </c>
      <c r="CS435" s="1">
        <f>CJ435+CK435</f>
        <v>0.98228163443854055</v>
      </c>
      <c r="CT435" s="1">
        <f>IF((CS435=0),CJ435,CJ435/CS435)</f>
        <v>0.14022709196972019</v>
      </c>
      <c r="CU435" s="4">
        <f>IF((CS435=0),CK435,CK435/CS435)</f>
        <v>0.85977290803027973</v>
      </c>
      <c r="CV435" s="1">
        <f>CI435+CH435+CG435</f>
        <v>2.126068037800164</v>
      </c>
      <c r="CW435" s="1">
        <f>IF((CV435=0),CI435,CI435/CV435)</f>
        <v>5.4428036440518308E-2</v>
      </c>
      <c r="CX435" s="1">
        <f>IF((CV435=0),CH435,CH435/CV435)</f>
        <v>0</v>
      </c>
      <c r="CY435" s="1">
        <f>IF((CV435=0),CG435,CG435/CV435)</f>
        <v>0.94557196355948159</v>
      </c>
      <c r="CZ435" s="1">
        <f>CT435*CQ435</f>
        <v>6.0188075710593127E-2</v>
      </c>
      <c r="DA435" s="1">
        <f>CU435*CQ435</f>
        <v>0.36903052153158444</v>
      </c>
      <c r="DB435" s="1">
        <f>CW435*CR435</f>
        <v>3.1066510988872923E-2</v>
      </c>
      <c r="DC435" s="1">
        <f>CX435*CR435</f>
        <v>0</v>
      </c>
      <c r="DD435" s="1">
        <f>CY435*CR435</f>
        <v>0.53971489176894949</v>
      </c>
      <c r="DE435" s="1">
        <f>IF(($AM435="Bicycle"),1,0)</f>
        <v>1</v>
      </c>
      <c r="DF435" s="1">
        <f>IF(($AM435="Walk"),1,0)</f>
        <v>0</v>
      </c>
      <c r="DG435" s="1">
        <f>IF(($AM435="Car"),1,0)</f>
        <v>0</v>
      </c>
      <c r="DH435" s="1">
        <f>IF(($AM435="Rail"),1,0)</f>
        <v>0</v>
      </c>
      <c r="DI435" s="1">
        <f>IF(($AM435="Bus"),1,0)</f>
        <v>0</v>
      </c>
      <c r="DJ435" s="1" t="e">
        <f>DE435*LOG(CZ435)+DF435*LOG(DA435)+DG435*LOG(DB435)+DH435*LOG(DD435)+DI435*LOG(DC435)</f>
        <v>#NUM!</v>
      </c>
      <c r="DK435" s="1">
        <v>1162.20614</v>
      </c>
      <c r="DL435" s="1">
        <f>(0-(CZ435*BH435*$BY$2))/100</f>
        <v>6.060135541709976E-2</v>
      </c>
      <c r="DM435" s="1">
        <f t="shared" si="30"/>
        <v>3.6474789680089634E-3</v>
      </c>
      <c r="DO435" s="1">
        <f>(0-(DA435*BK435*$BY$2))/100</f>
        <v>0.89175470181674688</v>
      </c>
      <c r="DP435" s="1">
        <f t="shared" si="31"/>
        <v>0.32908470268967666</v>
      </c>
      <c r="DR435" s="1">
        <f>(0-(DB435*AV435*$BY$2))/100</f>
        <v>3.2015824261210281E-2</v>
      </c>
      <c r="DS435" s="1">
        <f t="shared" si="32"/>
        <v>9.9461995622871359E-4</v>
      </c>
      <c r="DU435" s="1">
        <f>(0-(DC435*BT435*$BY$2))/100</f>
        <v>0</v>
      </c>
      <c r="DV435" s="1">
        <f t="shared" si="33"/>
        <v>0</v>
      </c>
      <c r="DX435" s="1">
        <f>(0-(DD435*BE435*$BY$2))/100</f>
        <v>1.1507735195818021</v>
      </c>
      <c r="DY435" s="1">
        <f t="shared" si="34"/>
        <v>0.62108960557166537</v>
      </c>
      <c r="EB435" s="1" t="s">
        <v>167</v>
      </c>
    </row>
    <row r="436" spans="1:132" x14ac:dyDescent="0.25">
      <c r="A436" s="1">
        <v>256451</v>
      </c>
      <c r="B436" s="1" t="s">
        <v>92</v>
      </c>
      <c r="C436" s="1">
        <v>200</v>
      </c>
      <c r="D436" s="1" t="s">
        <v>84</v>
      </c>
      <c r="E436" s="1">
        <v>0</v>
      </c>
      <c r="F436" s="1">
        <v>0</v>
      </c>
      <c r="G436" s="1">
        <v>0</v>
      </c>
      <c r="H436" s="1">
        <v>1</v>
      </c>
      <c r="I436" s="1">
        <v>0</v>
      </c>
      <c r="J436" s="3">
        <v>0.81090277777777775</v>
      </c>
      <c r="K436" s="3">
        <v>0.8276041666666667</v>
      </c>
      <c r="L436" s="1">
        <v>1</v>
      </c>
      <c r="M436" s="1" t="s">
        <v>76</v>
      </c>
      <c r="N436" s="1">
        <v>0</v>
      </c>
      <c r="O436" s="1">
        <v>0</v>
      </c>
      <c r="P436" s="1">
        <v>0</v>
      </c>
      <c r="Q436" s="1">
        <v>0</v>
      </c>
      <c r="R436" s="1">
        <v>1</v>
      </c>
      <c r="S436" s="1">
        <v>0</v>
      </c>
      <c r="T436" s="1">
        <v>1443</v>
      </c>
      <c r="U436" s="1">
        <v>24.05</v>
      </c>
      <c r="V436" s="1">
        <v>1601.216013</v>
      </c>
      <c r="W436" s="1">
        <v>35.438869089999997</v>
      </c>
      <c r="X436" s="1">
        <v>139.64550560000001</v>
      </c>
      <c r="Y436" s="1">
        <v>104</v>
      </c>
      <c r="Z436" s="1">
        <v>1003017</v>
      </c>
      <c r="AA436" s="1">
        <v>100301701</v>
      </c>
      <c r="AB436" s="1">
        <v>35.425495529999999</v>
      </c>
      <c r="AC436" s="1">
        <v>139.65206620000001</v>
      </c>
      <c r="AD436" s="1">
        <v>104</v>
      </c>
      <c r="AE436" s="1">
        <v>1003012</v>
      </c>
      <c r="AF436" s="1">
        <v>100301201</v>
      </c>
      <c r="AG436" s="1">
        <v>41.24</v>
      </c>
      <c r="AH436" s="1">
        <v>0</v>
      </c>
      <c r="AI436" s="1">
        <v>0</v>
      </c>
      <c r="AJ436" s="1">
        <v>0</v>
      </c>
      <c r="AK436" s="1">
        <v>0</v>
      </c>
      <c r="AL436" s="1">
        <v>410</v>
      </c>
      <c r="AM436" s="1" t="s">
        <v>39</v>
      </c>
      <c r="AN436" s="1">
        <v>1</v>
      </c>
      <c r="AO436" s="1">
        <v>0</v>
      </c>
      <c r="AP436" s="1">
        <v>0</v>
      </c>
      <c r="AQ436" s="1">
        <v>0</v>
      </c>
      <c r="AR436" s="1">
        <v>0</v>
      </c>
      <c r="AS436" s="1">
        <v>9.6</v>
      </c>
      <c r="AT436" s="1">
        <v>1</v>
      </c>
      <c r="AU436" s="1">
        <v>2090</v>
      </c>
      <c r="AV436" s="1">
        <v>11</v>
      </c>
      <c r="AW436" s="1">
        <v>1</v>
      </c>
      <c r="AX436" s="1">
        <v>3</v>
      </c>
      <c r="AY436" s="1">
        <v>130</v>
      </c>
      <c r="AZ436" s="1">
        <v>0</v>
      </c>
      <c r="BA436" s="1">
        <v>296</v>
      </c>
      <c r="BB436" s="1">
        <v>3.6</v>
      </c>
      <c r="BC436" s="1">
        <v>784</v>
      </c>
      <c r="BD436" s="1">
        <v>9.9</v>
      </c>
      <c r="BE436" s="1">
        <v>16.5</v>
      </c>
      <c r="BF436" s="1">
        <v>1</v>
      </c>
      <c r="BG436" s="1">
        <v>1925</v>
      </c>
      <c r="BH436" s="1">
        <v>9.6</v>
      </c>
      <c r="BI436" s="1">
        <v>1</v>
      </c>
      <c r="BJ436" s="1">
        <v>1925</v>
      </c>
      <c r="BK436" s="1">
        <v>24.2</v>
      </c>
      <c r="BL436" s="1">
        <v>1</v>
      </c>
      <c r="BM436" s="1">
        <v>1.1000000000000001</v>
      </c>
      <c r="BN436" s="1">
        <v>4</v>
      </c>
      <c r="BO436" s="1">
        <v>210</v>
      </c>
      <c r="BP436" s="1">
        <v>205</v>
      </c>
      <c r="BQ436" s="1">
        <v>3.1</v>
      </c>
      <c r="BR436" s="1">
        <v>428</v>
      </c>
      <c r="BS436" s="1">
        <v>6.4</v>
      </c>
      <c r="BT436" s="1">
        <v>13.5</v>
      </c>
      <c r="CG436" s="1">
        <f>AW436*EXP((BE436/100)+(L436*CC$2)+BU$2)</f>
        <v>1.9804201120441625</v>
      </c>
      <c r="CH436" s="1">
        <f>BL436*EXP((BT436/100)+BV$2)</f>
        <v>0.15206518520999679</v>
      </c>
      <c r="CI436" s="1">
        <f>AT436*EXP((AV436/100)+(L436*CD$2)+BW$2)</f>
        <v>0.11841005928071099</v>
      </c>
      <c r="CJ436" s="1">
        <f>BF436*EXP((BH436/100)+(L436*CE$2)+BX$2)</f>
        <v>0.13926602862176393</v>
      </c>
      <c r="CK436" s="1">
        <f>BI436*EXP((BK436/100)+(L436*CF$2))</f>
        <v>0.87724917934951219</v>
      </c>
      <c r="CL436" s="1">
        <f>IF((CJ436+CK436)=0, LOG(1),LOG((CJ436+CK436)))</f>
        <v>7.1138804542339963E-3</v>
      </c>
      <c r="CM436" s="1">
        <f>IF((CG436+CH436+CI436)=0, LOG(1),LOG((CG436+CH436+CI436)))</f>
        <v>0.352355305246702</v>
      </c>
      <c r="CN436" s="1">
        <f>IF((CL436=0),1,EXP((BZ$2*CL436)+(CB$2*F436)))</f>
        <v>1.0060651171761903</v>
      </c>
      <c r="CO436" s="1">
        <f>IF((CM436=0),1,EXP((BZ$2*CM436)+(CA$2*AJ436)))</f>
        <v>1.3491867580101371</v>
      </c>
      <c r="CP436" s="1">
        <f>CN436+CO436</f>
        <v>2.3552518751863274</v>
      </c>
      <c r="CQ436" s="2">
        <f>CN436/CP436</f>
        <v>0.42715818540494699</v>
      </c>
      <c r="CR436" s="2">
        <f>CO436/CP436</f>
        <v>0.57284181459505301</v>
      </c>
      <c r="CS436" s="1">
        <f>CJ436+CK436</f>
        <v>1.016515207971276</v>
      </c>
      <c r="CT436" s="1">
        <f>IF((CS436=0),CJ436,CJ436/CS436)</f>
        <v>0.13700338915706534</v>
      </c>
      <c r="CU436" s="4">
        <f>IF((CS436=0),CK436,CK436/CS436)</f>
        <v>0.86299661084293477</v>
      </c>
      <c r="CV436" s="1">
        <f>CI436+CH436+CG436</f>
        <v>2.2508953565348704</v>
      </c>
      <c r="CW436" s="1">
        <f>IF((CV436=0),CI436,CI436/CV436)</f>
        <v>5.260575927572074E-2</v>
      </c>
      <c r="CX436" s="1">
        <f>IF((CV436=0),CH436,CH436/CV436)</f>
        <v>6.755764312566391E-2</v>
      </c>
      <c r="CY436" s="1">
        <f>IF((CV436=0),CG436,CG436/CV436)</f>
        <v>0.87983659759861532</v>
      </c>
      <c r="CZ436" s="1">
        <f>CT436*CQ436</f>
        <v>5.8522119106659817E-2</v>
      </c>
      <c r="DA436" s="1">
        <f>CU436*CQ436</f>
        <v>0.36863606629828721</v>
      </c>
      <c r="DB436" s="1">
        <f>CW436*CR436</f>
        <v>3.0134778601654411E-2</v>
      </c>
      <c r="DC436" s="1">
        <f>CX436*CR436</f>
        <v>3.8699842877870323E-2</v>
      </c>
      <c r="DD436" s="1">
        <f>CY436*CR436</f>
        <v>0.50400719311552822</v>
      </c>
      <c r="DE436" s="1">
        <f>IF(($AM436="Bicycle"),1,0)</f>
        <v>1</v>
      </c>
      <c r="DF436" s="1">
        <f>IF(($AM436="Walk"),1,0)</f>
        <v>0</v>
      </c>
      <c r="DG436" s="1">
        <f>IF(($AM436="Car"),1,0)</f>
        <v>0</v>
      </c>
      <c r="DH436" s="1">
        <f>IF(($AM436="Rail"),1,0)</f>
        <v>0</v>
      </c>
      <c r="DI436" s="1">
        <f>IF(($AM436="Bus"),1,0)</f>
        <v>0</v>
      </c>
      <c r="DJ436" s="1">
        <f>DE436*LOG(CZ436)+DF436*LOG(DA436)+DG436*LOG(DB436)+DH436*LOG(DD436)+DI436*LOG(DC436)</f>
        <v>-1.2326799563049935</v>
      </c>
      <c r="DK436" s="1">
        <v>1601.216013</v>
      </c>
      <c r="DL436" s="1">
        <f>(0-(CZ436*BH436*$BY$2))/100</f>
        <v>6.6549413160988585E-2</v>
      </c>
      <c r="DM436" s="1">
        <f t="shared" si="30"/>
        <v>3.8946126834856886E-3</v>
      </c>
      <c r="DO436" s="1">
        <f>(0-(DA436*BK436*$BY$2))/100</f>
        <v>1.0567351232072699</v>
      </c>
      <c r="DP436" s="1">
        <f t="shared" si="31"/>
        <v>0.38955067893836387</v>
      </c>
      <c r="DR436" s="1">
        <f>(0-(DB436*AV436*$BY$2))/100</f>
        <v>3.9265727082458388E-2</v>
      </c>
      <c r="DS436" s="1">
        <f t="shared" si="32"/>
        <v>1.183263992262869E-3</v>
      </c>
      <c r="DU436" s="1">
        <f>(0-(DC436*BT436*$BY$2))/100</f>
        <v>6.1886500273131403E-2</v>
      </c>
      <c r="DV436" s="1">
        <f t="shared" si="33"/>
        <v>2.3949978368314642E-3</v>
      </c>
      <c r="DX436" s="1">
        <f>(0-(DD436*BE436*$BY$2))/100</f>
        <v>0.98508483274788716</v>
      </c>
      <c r="DY436" s="1">
        <f t="shared" si="34"/>
        <v>0.49648984153394216</v>
      </c>
      <c r="EB436" s="1" t="s">
        <v>167</v>
      </c>
    </row>
    <row r="437" spans="1:132" x14ac:dyDescent="0.25">
      <c r="A437" s="1">
        <v>256396</v>
      </c>
      <c r="B437" s="1" t="s">
        <v>107</v>
      </c>
      <c r="C437" s="1">
        <v>100</v>
      </c>
      <c r="D437" s="1" t="s">
        <v>80</v>
      </c>
      <c r="E437" s="1">
        <v>1</v>
      </c>
      <c r="F437" s="1">
        <v>0</v>
      </c>
      <c r="G437" s="1">
        <v>0</v>
      </c>
      <c r="H437" s="1">
        <v>0</v>
      </c>
      <c r="I437" s="1">
        <v>0</v>
      </c>
      <c r="J437" s="3">
        <v>0.393125</v>
      </c>
      <c r="K437" s="3">
        <v>0.40250000000000002</v>
      </c>
      <c r="L437" s="1">
        <v>1</v>
      </c>
      <c r="M437" s="1" t="s">
        <v>79</v>
      </c>
      <c r="N437" s="1">
        <v>0</v>
      </c>
      <c r="O437" s="1">
        <v>1</v>
      </c>
      <c r="P437" s="1">
        <v>0</v>
      </c>
      <c r="Q437" s="1">
        <v>0</v>
      </c>
      <c r="R437" s="1">
        <v>0</v>
      </c>
      <c r="S437" s="1">
        <v>0</v>
      </c>
      <c r="T437" s="1">
        <v>810</v>
      </c>
      <c r="U437" s="1">
        <v>13.5</v>
      </c>
      <c r="V437" s="1">
        <v>1532.388246</v>
      </c>
      <c r="W437" s="1">
        <v>35.437919569999998</v>
      </c>
      <c r="X437" s="1">
        <v>139.6443683</v>
      </c>
      <c r="Y437" s="1">
        <v>104</v>
      </c>
      <c r="Z437" s="1">
        <v>1003017</v>
      </c>
      <c r="AA437" s="1">
        <v>100301702</v>
      </c>
      <c r="AB437" s="1">
        <v>35.45098728</v>
      </c>
      <c r="AC437" s="1">
        <v>139.63898789999999</v>
      </c>
      <c r="AD437" s="1">
        <v>104</v>
      </c>
      <c r="AE437" s="1">
        <v>1003002</v>
      </c>
      <c r="AF437" s="1">
        <v>100300204</v>
      </c>
      <c r="AG437" s="1">
        <v>29</v>
      </c>
      <c r="AH437" s="1">
        <v>29</v>
      </c>
      <c r="AI437" s="1">
        <v>1</v>
      </c>
      <c r="AJ437" s="1">
        <v>0</v>
      </c>
      <c r="AK437" s="1">
        <v>0</v>
      </c>
      <c r="AL437" s="1">
        <v>410</v>
      </c>
      <c r="AM437" s="1" t="s">
        <v>39</v>
      </c>
      <c r="AN437" s="1">
        <v>1</v>
      </c>
      <c r="AO437" s="1">
        <v>0</v>
      </c>
      <c r="AP437" s="1">
        <v>0</v>
      </c>
      <c r="AQ437" s="1">
        <v>0</v>
      </c>
      <c r="AR437" s="1">
        <v>0</v>
      </c>
      <c r="AS437" s="1">
        <v>9.8000000000000007</v>
      </c>
      <c r="AT437" s="1">
        <v>1</v>
      </c>
      <c r="AU437" s="1">
        <v>2265</v>
      </c>
      <c r="AV437" s="1">
        <v>10.199999999999999</v>
      </c>
      <c r="AW437" s="1">
        <v>1</v>
      </c>
      <c r="AX437" s="1">
        <v>21</v>
      </c>
      <c r="AY437" s="1">
        <v>210</v>
      </c>
      <c r="AZ437" s="1">
        <v>0</v>
      </c>
      <c r="BA437" s="1">
        <v>373</v>
      </c>
      <c r="BB437" s="1">
        <v>4.5</v>
      </c>
      <c r="BC437" s="1">
        <v>393</v>
      </c>
      <c r="BD437" s="1">
        <v>4.8</v>
      </c>
      <c r="BE437" s="1">
        <v>30.3</v>
      </c>
      <c r="BF437" s="1">
        <v>1</v>
      </c>
      <c r="BG437" s="1">
        <v>1965</v>
      </c>
      <c r="BH437" s="1">
        <v>9.8000000000000007</v>
      </c>
      <c r="BI437" s="1">
        <v>1</v>
      </c>
      <c r="BJ437" s="1">
        <v>1965</v>
      </c>
      <c r="BK437" s="1">
        <v>23.6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CG437" s="1">
        <f>AW437*EXP((BE437/100)+(L437*CC$2)+BU$2)</f>
        <v>2.2734738678979483</v>
      </c>
      <c r="CH437" s="1">
        <f>BL437*EXP((BT437/100)+BV$2)</f>
        <v>0</v>
      </c>
      <c r="CI437" s="1">
        <f>AT437*EXP((AV437/100)+(L437*CD$2)+BW$2)</f>
        <v>0.11746655784421359</v>
      </c>
      <c r="CJ437" s="1">
        <f>BF437*EXP((BH437/100)+(L437*CE$2)+BX$2)</f>
        <v>0.13954483939684562</v>
      </c>
      <c r="CK437" s="1">
        <f>BI437*EXP((BK437/100)+(L437*CF$2))</f>
        <v>0.87200144322498763</v>
      </c>
      <c r="CL437" s="1">
        <f>IF((CJ437+CK437)=0, LOG(1),LOG((CJ437+CK437)))</f>
        <v>4.9857584142141325E-3</v>
      </c>
      <c r="CM437" s="1">
        <f>IF((CG437+CH437+CI437)=0, LOG(1),LOG((CG437+CH437+CI437)))</f>
        <v>0.37856875508115689</v>
      </c>
      <c r="CN437" s="1">
        <f>IF((CL437=0),1,EXP((BZ$2*CL437)+(CB$2*F437)))</f>
        <v>1.0042468872263297</v>
      </c>
      <c r="CO437" s="1">
        <f>IF((CM437=0),1,EXP((BZ$2*CM437)+(CA$2*AJ437)))</f>
        <v>1.3795859829743526</v>
      </c>
      <c r="CP437" s="1">
        <f>CN437+CO437</f>
        <v>2.3838328702006821</v>
      </c>
      <c r="CQ437" s="2">
        <f>CN437/CP437</f>
        <v>0.42127403299954813</v>
      </c>
      <c r="CR437" s="2">
        <f>CO437/CP437</f>
        <v>0.57872596700045198</v>
      </c>
      <c r="CS437" s="1">
        <f>CJ437+CK437</f>
        <v>1.0115462826218333</v>
      </c>
      <c r="CT437" s="1">
        <f>IF((CS437=0),CJ437,CJ437/CS437)</f>
        <v>0.1379520065410734</v>
      </c>
      <c r="CU437" s="4">
        <f>IF((CS437=0),CK437,CK437/CS437)</f>
        <v>0.86204799345892658</v>
      </c>
      <c r="CV437" s="1">
        <f>CI437+CH437+CG437</f>
        <v>2.390940425742162</v>
      </c>
      <c r="CW437" s="1">
        <f>IF((CV437=0),CI437,CI437/CV437)</f>
        <v>4.9129855591341753E-2</v>
      </c>
      <c r="CX437" s="1">
        <f>IF((CV437=0),CH437,CH437/CV437)</f>
        <v>0</v>
      </c>
      <c r="CY437" s="1">
        <f>IF((CV437=0),CG437,CG437/CV437)</f>
        <v>0.95087014440865814</v>
      </c>
      <c r="CZ437" s="1">
        <f>CT437*CQ437</f>
        <v>5.8115598155938031E-2</v>
      </c>
      <c r="DA437" s="1">
        <f>CU437*CQ437</f>
        <v>0.3631584348436101</v>
      </c>
      <c r="DB437" s="1">
        <f>CW437*CR437</f>
        <v>2.843272318569182E-2</v>
      </c>
      <c r="DC437" s="1">
        <f>CX437*CR437</f>
        <v>0</v>
      </c>
      <c r="DD437" s="1">
        <f>CY437*CR437</f>
        <v>0.55029324381476008</v>
      </c>
      <c r="DE437" s="1">
        <f>IF(($AM437="Bicycle"),1,0)</f>
        <v>1</v>
      </c>
      <c r="DF437" s="1">
        <f>IF(($AM437="Walk"),1,0)</f>
        <v>0</v>
      </c>
      <c r="DG437" s="1">
        <f>IF(($AM437="Car"),1,0)</f>
        <v>0</v>
      </c>
      <c r="DH437" s="1">
        <f>IF(($AM437="Rail"),1,0)</f>
        <v>0</v>
      </c>
      <c r="DI437" s="1">
        <f>IF(($AM437="Bus"),1,0)</f>
        <v>0</v>
      </c>
      <c r="DJ437" s="1" t="e">
        <f>DE437*LOG(CZ437)+DF437*LOG(DA437)+DG437*LOG(DB437)+DH437*LOG(DD437)+DI437*LOG(DC437)</f>
        <v>#NUM!</v>
      </c>
      <c r="DK437" s="1">
        <v>1532.388246</v>
      </c>
      <c r="DL437" s="1">
        <f>(0-(CZ437*BH437*$BY$2))/100</f>
        <v>6.7463946246227785E-2</v>
      </c>
      <c r="DM437" s="1">
        <f t="shared" si="30"/>
        <v>3.9207075900595783E-3</v>
      </c>
      <c r="DO437" s="1">
        <f>(0-(DA437*BK437*$BY$2))/100</f>
        <v>1.0152221675906097</v>
      </c>
      <c r="DP437" s="1">
        <f t="shared" si="31"/>
        <v>0.36868649340074305</v>
      </c>
      <c r="DR437" s="1">
        <f>(0-(DB437*AV437*$BY$2))/100</f>
        <v>3.4353546802936508E-2</v>
      </c>
      <c r="DS437" s="1">
        <f t="shared" si="32"/>
        <v>9.7676488669460183E-4</v>
      </c>
      <c r="DU437" s="1">
        <f>(0-(DC437*BT437*$BY$2))/100</f>
        <v>0</v>
      </c>
      <c r="DV437" s="1">
        <f t="shared" si="33"/>
        <v>0</v>
      </c>
      <c r="DX437" s="1">
        <f>(0-(DD437*BE437*$BY$2))/100</f>
        <v>1.9751030642010259</v>
      </c>
      <c r="DY437" s="1">
        <f t="shared" si="34"/>
        <v>1.0868858720676549</v>
      </c>
      <c r="EB437" s="1" t="s">
        <v>167</v>
      </c>
    </row>
    <row r="438" spans="1:132" x14ac:dyDescent="0.25">
      <c r="A438" s="1">
        <v>255663</v>
      </c>
      <c r="B438" s="1" t="s">
        <v>103</v>
      </c>
      <c r="C438" s="1">
        <v>200</v>
      </c>
      <c r="D438" s="1" t="s">
        <v>84</v>
      </c>
      <c r="E438" s="1">
        <v>0</v>
      </c>
      <c r="F438" s="1">
        <v>0</v>
      </c>
      <c r="G438" s="1">
        <v>0</v>
      </c>
      <c r="H438" s="1">
        <v>1</v>
      </c>
      <c r="I438" s="1">
        <v>0</v>
      </c>
      <c r="J438" s="3">
        <v>0.80476851851851849</v>
      </c>
      <c r="K438" s="3">
        <v>0.80804398148148149</v>
      </c>
      <c r="L438" s="1">
        <v>1</v>
      </c>
      <c r="M438" s="1" t="s">
        <v>76</v>
      </c>
      <c r="N438" s="1">
        <v>0</v>
      </c>
      <c r="O438" s="1">
        <v>0</v>
      </c>
      <c r="P438" s="1">
        <v>0</v>
      </c>
      <c r="Q438" s="1">
        <v>0</v>
      </c>
      <c r="R438" s="1">
        <v>1</v>
      </c>
      <c r="S438" s="1">
        <v>0</v>
      </c>
      <c r="T438" s="1">
        <v>283</v>
      </c>
      <c r="U438" s="1">
        <v>4.7166666666666703</v>
      </c>
      <c r="V438" s="1">
        <v>2117.1206200000001</v>
      </c>
      <c r="W438" s="1">
        <v>35.463448769999999</v>
      </c>
      <c r="X438" s="1">
        <v>139.3602956</v>
      </c>
      <c r="Y438" s="1">
        <v>212</v>
      </c>
      <c r="Z438" s="1">
        <v>2120304</v>
      </c>
      <c r="AA438" s="1">
        <v>212030422</v>
      </c>
      <c r="AB438" s="1">
        <v>35.461705369999997</v>
      </c>
      <c r="AC438" s="1">
        <v>139.38357719999999</v>
      </c>
      <c r="AD438" s="1">
        <v>215</v>
      </c>
      <c r="AE438" s="1">
        <v>2150101</v>
      </c>
      <c r="AF438" s="1">
        <v>215010105</v>
      </c>
      <c r="AG438" s="1">
        <v>33</v>
      </c>
      <c r="AH438" s="1">
        <v>33</v>
      </c>
      <c r="AI438" s="1">
        <v>1</v>
      </c>
      <c r="AJ438" s="1">
        <v>0</v>
      </c>
      <c r="AK438" s="1">
        <v>0</v>
      </c>
      <c r="AL438" s="1">
        <v>100</v>
      </c>
      <c r="AM438" s="1" t="s">
        <v>41</v>
      </c>
      <c r="AN438" s="1">
        <v>0</v>
      </c>
      <c r="AO438" s="1">
        <v>0</v>
      </c>
      <c r="AP438" s="1">
        <v>1</v>
      </c>
      <c r="AQ438" s="1">
        <v>0</v>
      </c>
      <c r="AR438" s="1">
        <v>0</v>
      </c>
      <c r="AS438" s="1">
        <v>11.6</v>
      </c>
      <c r="AT438" s="1">
        <v>1</v>
      </c>
      <c r="AU438" s="1">
        <v>3412</v>
      </c>
      <c r="AV438" s="1">
        <v>11.6</v>
      </c>
      <c r="AW438" s="1">
        <v>1</v>
      </c>
      <c r="AX438" s="1">
        <v>5</v>
      </c>
      <c r="AY438" s="1">
        <v>120</v>
      </c>
      <c r="AZ438" s="1">
        <v>0</v>
      </c>
      <c r="BA438" s="1">
        <v>2893</v>
      </c>
      <c r="BB438" s="1">
        <v>35.9</v>
      </c>
      <c r="BC438" s="1">
        <v>1474</v>
      </c>
      <c r="BD438" s="1">
        <v>18.3</v>
      </c>
      <c r="BE438" s="1">
        <v>59.2</v>
      </c>
      <c r="BF438" s="1">
        <v>1</v>
      </c>
      <c r="BG438" s="1">
        <v>2687</v>
      </c>
      <c r="BH438" s="1">
        <v>13.4</v>
      </c>
      <c r="BI438" s="1">
        <v>1</v>
      </c>
      <c r="BJ438" s="1">
        <v>2687</v>
      </c>
      <c r="BK438" s="1">
        <v>32.9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CG438" s="1">
        <f>AW438*EXP((BE438/100)+(L438*CC$2)+BU$2)</f>
        <v>3.035296156056265</v>
      </c>
      <c r="CH438" s="1">
        <f>BL438*EXP((BT438/100)+BV$2)</f>
        <v>0</v>
      </c>
      <c r="CI438" s="1">
        <f>AT438*EXP((AV438/100)+(L438*CD$2)+BW$2)</f>
        <v>0.11912265528662624</v>
      </c>
      <c r="CJ438" s="1">
        <f>BF438*EXP((BH438/100)+(L438*CE$2)+BX$2)</f>
        <v>0.14465997360837701</v>
      </c>
      <c r="CK438" s="1">
        <f>BI438*EXP((BK438/100)+(L438*CF$2))</f>
        <v>0.95698821703796666</v>
      </c>
      <c r="CL438" s="1">
        <f>IF((CJ438+CK438)=0, LOG(1),LOG((CJ438+CK438)))</f>
        <v>4.204292550052003E-2</v>
      </c>
      <c r="CM438" s="1">
        <f>IF((CG438+CH438+CI438)=0, LOG(1),LOG((CG438+CH438+CI438)))</f>
        <v>0.49891935398339365</v>
      </c>
      <c r="CN438" s="1">
        <f>IF((CL438=0),1,EXP((BZ$2*CL438)+(CB$2*F438)))</f>
        <v>1.036382709851545</v>
      </c>
      <c r="CO438" s="1">
        <f>IF((CM438=0),1,EXP((BZ$2*CM438)+(CA$2*AJ438)))</f>
        <v>1.5281860608234636</v>
      </c>
      <c r="CP438" s="1">
        <f>CN438+CO438</f>
        <v>2.5645687706750087</v>
      </c>
      <c r="CQ438" s="2">
        <f>CN438/CP438</f>
        <v>0.40411578028331185</v>
      </c>
      <c r="CR438" s="2">
        <f>CO438/CP438</f>
        <v>0.59588421971668815</v>
      </c>
      <c r="CS438" s="1">
        <f>CJ438+CK438</f>
        <v>1.1016481906463436</v>
      </c>
      <c r="CT438" s="1">
        <f>IF((CS438=0),CJ438,CJ438/CS438)</f>
        <v>0.13131231443633937</v>
      </c>
      <c r="CU438" s="4">
        <f>IF((CS438=0),CK438,CK438/CS438)</f>
        <v>0.86868768556366072</v>
      </c>
      <c r="CV438" s="1">
        <f>CI438+CH438+CG438</f>
        <v>3.1544188113428913</v>
      </c>
      <c r="CW438" s="1">
        <f>IF((CV438=0),CI438,CI438/CV438)</f>
        <v>3.7763741091790426E-2</v>
      </c>
      <c r="CX438" s="1">
        <f>IF((CV438=0),CH438,CH438/CV438)</f>
        <v>0</v>
      </c>
      <c r="CY438" s="1">
        <f>IF((CV438=0),CG438,CG438/CV438)</f>
        <v>0.96223625890820963</v>
      </c>
      <c r="CZ438" s="1">
        <f>CT438*CQ438</f>
        <v>5.3065378409248881E-2</v>
      </c>
      <c r="DA438" s="1">
        <f>CU438*CQ438</f>
        <v>0.351050401874063</v>
      </c>
      <c r="DB438" s="1">
        <f>CW438*CR438</f>
        <v>2.2502817394064571E-2</v>
      </c>
      <c r="DC438" s="1">
        <f>CX438*CR438</f>
        <v>0</v>
      </c>
      <c r="DD438" s="1">
        <f>CY438*CR438</f>
        <v>0.57338140232262358</v>
      </c>
      <c r="DE438" s="1">
        <f>IF(($AM438="Bicycle"),1,0)</f>
        <v>0</v>
      </c>
      <c r="DF438" s="1">
        <f>IF(($AM438="Walk"),1,0)</f>
        <v>0</v>
      </c>
      <c r="DG438" s="1">
        <f>IF(($AM438="Car"),1,0)</f>
        <v>1</v>
      </c>
      <c r="DH438" s="1">
        <f>IF(($AM438="Rail"),1,0)</f>
        <v>0</v>
      </c>
      <c r="DI438" s="1">
        <f>IF(($AM438="Bus"),1,0)</f>
        <v>0</v>
      </c>
      <c r="DJ438" s="1" t="e">
        <f>DE438*LOG(CZ438)+DF438*LOG(DA438)+DG438*LOG(DB438)+DH438*LOG(DD438)+DI438*LOG(DC438)</f>
        <v>#NUM!</v>
      </c>
      <c r="DK438" s="1">
        <v>2117.1206200000001</v>
      </c>
      <c r="DL438" s="1">
        <f>(0-(CZ438*BH438*$BY$2))/100</f>
        <v>8.423042991266097E-2</v>
      </c>
      <c r="DM438" s="1">
        <f t="shared" si="30"/>
        <v>4.4697196368890706E-3</v>
      </c>
      <c r="DO438" s="1">
        <f>(0-(DA438*BK438*$BY$2))/100</f>
        <v>1.3681015216497963</v>
      </c>
      <c r="DP438" s="1">
        <f t="shared" si="31"/>
        <v>0.48027258897967806</v>
      </c>
      <c r="DR438" s="1">
        <f>(0-(DB438*AV438*$BY$2))/100</f>
        <v>3.0920594734246961E-2</v>
      </c>
      <c r="DS438" s="1">
        <f t="shared" si="32"/>
        <v>6.9580049702063385E-4</v>
      </c>
      <c r="DU438" s="1">
        <f>(0-(DC438*BT438*$BY$2))/100</f>
        <v>0</v>
      </c>
      <c r="DV438" s="1">
        <f t="shared" si="33"/>
        <v>0</v>
      </c>
      <c r="DX438" s="1">
        <f>(0-(DD438*BE438*$BY$2))/100</f>
        <v>4.0208536182722199</v>
      </c>
      <c r="DY438" s="1">
        <f t="shared" si="34"/>
        <v>2.3054826861789204</v>
      </c>
      <c r="EB438" s="1" t="s">
        <v>167</v>
      </c>
    </row>
    <row r="439" spans="1:132" x14ac:dyDescent="0.25">
      <c r="A439" s="1">
        <v>257887</v>
      </c>
      <c r="B439" s="1" t="s">
        <v>102</v>
      </c>
      <c r="C439" s="1">
        <v>100</v>
      </c>
      <c r="D439" s="1" t="s">
        <v>80</v>
      </c>
      <c r="E439" s="1">
        <v>1</v>
      </c>
      <c r="F439" s="1">
        <v>0</v>
      </c>
      <c r="G439" s="1">
        <v>0</v>
      </c>
      <c r="H439" s="1">
        <v>0</v>
      </c>
      <c r="I439" s="1">
        <v>0</v>
      </c>
      <c r="J439" s="3">
        <v>0.37978009259259254</v>
      </c>
      <c r="K439" s="3">
        <v>0.39417824074074076</v>
      </c>
      <c r="L439" s="1">
        <v>1</v>
      </c>
      <c r="M439" s="1" t="s">
        <v>79</v>
      </c>
      <c r="N439" s="1">
        <v>0</v>
      </c>
      <c r="O439" s="1">
        <v>1</v>
      </c>
      <c r="P439" s="1">
        <v>0</v>
      </c>
      <c r="Q439" s="1">
        <v>0</v>
      </c>
      <c r="R439" s="1">
        <v>0</v>
      </c>
      <c r="S439" s="1">
        <v>0</v>
      </c>
      <c r="T439" s="1">
        <v>1244</v>
      </c>
      <c r="U439" s="1">
        <v>20.733333333333299</v>
      </c>
      <c r="V439" s="1">
        <v>1647.1990020000001</v>
      </c>
      <c r="W439" s="1">
        <v>35.459167979999997</v>
      </c>
      <c r="X439" s="1">
        <v>139.61467630000001</v>
      </c>
      <c r="Y439" s="1">
        <v>103</v>
      </c>
      <c r="Z439" s="1">
        <v>1002008</v>
      </c>
      <c r="AA439" s="1">
        <v>100200801</v>
      </c>
      <c r="AB439" s="1">
        <v>35.457145609999998</v>
      </c>
      <c r="AC439" s="1">
        <v>139.63269539999999</v>
      </c>
      <c r="AD439" s="1">
        <v>103</v>
      </c>
      <c r="AE439" s="1">
        <v>1002002</v>
      </c>
      <c r="AF439" s="1">
        <v>100200206</v>
      </c>
      <c r="AG439" s="1">
        <v>41.24</v>
      </c>
      <c r="AH439" s="1">
        <v>0</v>
      </c>
      <c r="AI439" s="1">
        <v>0</v>
      </c>
      <c r="AJ439" s="1">
        <v>0</v>
      </c>
      <c r="AK439" s="1">
        <v>0</v>
      </c>
      <c r="AL439" s="1">
        <v>410</v>
      </c>
      <c r="AM439" s="1" t="s">
        <v>39</v>
      </c>
      <c r="AN439" s="1">
        <v>1</v>
      </c>
      <c r="AO439" s="1">
        <v>0</v>
      </c>
      <c r="AP439" s="1">
        <v>0</v>
      </c>
      <c r="AQ439" s="1">
        <v>0</v>
      </c>
      <c r="AR439" s="1">
        <v>0</v>
      </c>
      <c r="AS439" s="1">
        <v>11.5</v>
      </c>
      <c r="AT439" s="1">
        <v>1</v>
      </c>
      <c r="AU439" s="1">
        <v>2557</v>
      </c>
      <c r="AV439" s="1">
        <v>13.3</v>
      </c>
      <c r="AW439" s="1">
        <v>1</v>
      </c>
      <c r="AX439" s="1">
        <v>18</v>
      </c>
      <c r="AY439" s="1">
        <v>300</v>
      </c>
      <c r="AZ439" s="1">
        <v>1</v>
      </c>
      <c r="BA439" s="1">
        <v>322</v>
      </c>
      <c r="BB439" s="1">
        <v>3.9</v>
      </c>
      <c r="BC439" s="1">
        <v>899</v>
      </c>
      <c r="BD439" s="1">
        <v>10.8</v>
      </c>
      <c r="BE439" s="1">
        <v>32.700000000000003</v>
      </c>
      <c r="BF439" s="1">
        <v>1</v>
      </c>
      <c r="BG439" s="1">
        <v>2297</v>
      </c>
      <c r="BH439" s="1">
        <v>11.5</v>
      </c>
      <c r="BI439" s="1">
        <v>1</v>
      </c>
      <c r="BJ439" s="1">
        <v>2297</v>
      </c>
      <c r="BK439" s="1">
        <v>27.7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CG439" s="1">
        <f>AW439*EXP((BE439/100)+(L439*CC$2)+BU$2)</f>
        <v>2.3286972708652103</v>
      </c>
      <c r="CH439" s="1">
        <f>BL439*EXP((BT439/100)+BV$2)</f>
        <v>0</v>
      </c>
      <c r="CI439" s="1">
        <f>AT439*EXP((AV439/100)+(L439*CD$2)+BW$2)</f>
        <v>0.12116505160775404</v>
      </c>
      <c r="CJ439" s="1">
        <f>BF439*EXP((BH439/100)+(L439*CE$2)+BX$2)</f>
        <v>0.14193738064712852</v>
      </c>
      <c r="CK439" s="1">
        <f>BI439*EXP((BK439/100)+(L439*CF$2))</f>
        <v>0.9084965396626502</v>
      </c>
      <c r="CL439" s="1">
        <f>IF((CJ439+CK439)=0, LOG(1),LOG((CJ439+CK439)))</f>
        <v>2.136873742025356E-2</v>
      </c>
      <c r="CM439" s="1">
        <f>IF((CG439+CH439+CI439)=0, LOG(1),LOG((CG439+CH439+CI439)))</f>
        <v>0.38914167853989728</v>
      </c>
      <c r="CN439" s="1">
        <f>IF((CL439=0),1,EXP((BZ$2*CL439)+(CB$2*F439)))</f>
        <v>1.0183293851117028</v>
      </c>
      <c r="CO439" s="1">
        <f>IF((CM439=0),1,EXP((BZ$2*CM439)+(CA$2*AJ439)))</f>
        <v>1.3920401804464837</v>
      </c>
      <c r="CP439" s="1">
        <f>CN439+CO439</f>
        <v>2.4103695655581863</v>
      </c>
      <c r="CQ439" s="2">
        <f>CN439/CP439</f>
        <v>0.42247852763436344</v>
      </c>
      <c r="CR439" s="2">
        <f>CO439/CP439</f>
        <v>0.57752147236563667</v>
      </c>
      <c r="CS439" s="1">
        <f>CJ439+CK439</f>
        <v>1.0504339203097788</v>
      </c>
      <c r="CT439" s="1">
        <f>IF((CS439=0),CJ439,CJ439/CS439)</f>
        <v>0.13512261733253092</v>
      </c>
      <c r="CU439" s="4">
        <f>IF((CS439=0),CK439,CK439/CS439)</f>
        <v>0.86487738266746905</v>
      </c>
      <c r="CV439" s="1">
        <f>CI439+CH439+CG439</f>
        <v>2.4498623224729643</v>
      </c>
      <c r="CW439" s="1">
        <f>IF((CV439=0),CI439,CI439/CV439)</f>
        <v>4.9457902387529437E-2</v>
      </c>
      <c r="CX439" s="1">
        <f>IF((CV439=0),CH439,CH439/CV439)</f>
        <v>0</v>
      </c>
      <c r="CY439" s="1">
        <f>IF((CV439=0),CG439,CG439/CV439)</f>
        <v>0.95054209761247055</v>
      </c>
      <c r="CZ439" s="1">
        <f>CT439*CQ439</f>
        <v>5.7086404420749179E-2</v>
      </c>
      <c r="DA439" s="1">
        <f>CU439*CQ439</f>
        <v>0.36539212321361425</v>
      </c>
      <c r="DB439" s="1">
        <f>CW439*CR439</f>
        <v>2.8563000606961937E-2</v>
      </c>
      <c r="DC439" s="1">
        <f>CX439*CR439</f>
        <v>0</v>
      </c>
      <c r="DD439" s="1">
        <f>CY439*CR439</f>
        <v>0.54895847175867474</v>
      </c>
      <c r="DE439" s="1">
        <f>IF(($AM439="Bicycle"),1,0)</f>
        <v>1</v>
      </c>
      <c r="DF439" s="1">
        <f>IF(($AM439="Walk"),1,0)</f>
        <v>0</v>
      </c>
      <c r="DG439" s="1">
        <f>IF(($AM439="Car"),1,0)</f>
        <v>0</v>
      </c>
      <c r="DH439" s="1">
        <f>IF(($AM439="Rail"),1,0)</f>
        <v>0</v>
      </c>
      <c r="DI439" s="1">
        <f>IF(($AM439="Bus"),1,0)</f>
        <v>0</v>
      </c>
      <c r="DJ439" s="1" t="e">
        <f>DE439*LOG(CZ439)+DF439*LOG(DA439)+DG439*LOG(DB439)+DH439*LOG(DD439)+DI439*LOG(DC439)</f>
        <v>#NUM!</v>
      </c>
      <c r="DK439" s="1">
        <v>1647.1990020000001</v>
      </c>
      <c r="DL439" s="1">
        <f>(0-(CZ439*BH439*$BY$2))/100</f>
        <v>7.7764875974356454E-2</v>
      </c>
      <c r="DM439" s="1">
        <f t="shared" si="30"/>
        <v>4.4393171596015142E-3</v>
      </c>
      <c r="DO439" s="1">
        <f>(0-(DA439*BK439*$BY$2))/100</f>
        <v>1.1989246888761631</v>
      </c>
      <c r="DP439" s="1">
        <f t="shared" si="31"/>
        <v>0.43807763764168312</v>
      </c>
      <c r="DR439" s="1">
        <f>(0-(DB439*AV439*$BY$2))/100</f>
        <v>4.4999576184302219E-2</v>
      </c>
      <c r="DS439" s="1">
        <f t="shared" si="32"/>
        <v>1.2853229218652543E-3</v>
      </c>
      <c r="DU439" s="1">
        <f>(0-(DC439*BT439*$BY$2))/100</f>
        <v>0</v>
      </c>
      <c r="DV439" s="1">
        <f t="shared" si="33"/>
        <v>0</v>
      </c>
      <c r="DX439" s="1">
        <f>(0-(DD439*BE439*$BY$2))/100</f>
        <v>2.1263766656860987</v>
      </c>
      <c r="DY439" s="1">
        <f t="shared" si="34"/>
        <v>1.1672924847783472</v>
      </c>
      <c r="EB439" s="1" t="s">
        <v>167</v>
      </c>
    </row>
    <row r="440" spans="1:132" x14ac:dyDescent="0.25">
      <c r="A440" s="1">
        <v>257312</v>
      </c>
      <c r="B440" s="1" t="s">
        <v>107</v>
      </c>
      <c r="C440" s="1">
        <v>100</v>
      </c>
      <c r="D440" s="1" t="s">
        <v>80</v>
      </c>
      <c r="E440" s="1">
        <v>1</v>
      </c>
      <c r="F440" s="1">
        <v>0</v>
      </c>
      <c r="G440" s="1">
        <v>0</v>
      </c>
      <c r="H440" s="1">
        <v>0</v>
      </c>
      <c r="I440" s="1">
        <v>0</v>
      </c>
      <c r="J440" s="3">
        <v>9.0000000000000011E-2</v>
      </c>
      <c r="K440" s="3">
        <v>9.5983796296296289E-2</v>
      </c>
      <c r="L440" s="1">
        <v>0</v>
      </c>
      <c r="M440" s="1" t="s">
        <v>88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1</v>
      </c>
      <c r="T440" s="1">
        <v>517</v>
      </c>
      <c r="U440" s="1">
        <v>8.6166666666666707</v>
      </c>
      <c r="V440" s="1">
        <v>1553.682286</v>
      </c>
      <c r="W440" s="1">
        <v>35.451078459999998</v>
      </c>
      <c r="X440" s="1">
        <v>139.63881620000001</v>
      </c>
      <c r="Y440" s="1">
        <v>104</v>
      </c>
      <c r="Z440" s="1">
        <v>1003002</v>
      </c>
      <c r="AA440" s="1">
        <v>100300204</v>
      </c>
      <c r="AB440" s="1">
        <v>35.437817580000001</v>
      </c>
      <c r="AC440" s="1">
        <v>139.64422880000001</v>
      </c>
      <c r="AD440" s="1">
        <v>104</v>
      </c>
      <c r="AE440" s="1">
        <v>1003017</v>
      </c>
      <c r="AF440" s="1">
        <v>100301702</v>
      </c>
      <c r="AG440" s="1">
        <v>29</v>
      </c>
      <c r="AH440" s="1">
        <v>29</v>
      </c>
      <c r="AI440" s="1">
        <v>1</v>
      </c>
      <c r="AJ440" s="1">
        <v>0</v>
      </c>
      <c r="AK440" s="1">
        <v>0</v>
      </c>
      <c r="AL440" s="1">
        <v>410</v>
      </c>
      <c r="AM440" s="1" t="s">
        <v>39</v>
      </c>
      <c r="AN440" s="1">
        <v>1</v>
      </c>
      <c r="AO440" s="1">
        <v>0</v>
      </c>
      <c r="AP440" s="1">
        <v>0</v>
      </c>
      <c r="AQ440" s="1">
        <v>0</v>
      </c>
      <c r="AR440" s="1">
        <v>0</v>
      </c>
      <c r="AS440" s="1">
        <v>10</v>
      </c>
      <c r="AT440" s="1">
        <v>1</v>
      </c>
      <c r="AU440" s="1">
        <v>2368</v>
      </c>
      <c r="AV440" s="1">
        <v>9.9</v>
      </c>
      <c r="AW440" s="1">
        <v>1</v>
      </c>
      <c r="AX440" s="1">
        <v>18</v>
      </c>
      <c r="AY440" s="1">
        <v>330</v>
      </c>
      <c r="AZ440" s="1">
        <v>1</v>
      </c>
      <c r="BA440" s="1">
        <v>1321</v>
      </c>
      <c r="BB440" s="1">
        <v>15.8</v>
      </c>
      <c r="BC440" s="1">
        <v>385</v>
      </c>
      <c r="BD440" s="1">
        <v>4.5999999999999996</v>
      </c>
      <c r="BE440" s="1">
        <v>38.4</v>
      </c>
      <c r="BF440" s="1">
        <v>1</v>
      </c>
      <c r="BG440" s="1">
        <v>1992</v>
      </c>
      <c r="BH440" s="1">
        <v>10</v>
      </c>
      <c r="BI440" s="1">
        <v>1</v>
      </c>
      <c r="BJ440" s="1">
        <v>1992</v>
      </c>
      <c r="BK440" s="1">
        <v>24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CG440" s="1">
        <f>AW440*EXP((BE440/100)+(L440*CC$2)+BU$2)</f>
        <v>2.2002847856294823</v>
      </c>
      <c r="CH440" s="1">
        <f>BL440*EXP((BT440/100)+BV$2)</f>
        <v>0</v>
      </c>
      <c r="CI440" s="1">
        <f>AT440*EXP((AV440/100)+(L440*CD$2)+BW$2)</f>
        <v>0.26259903287577058</v>
      </c>
      <c r="CJ440" s="1">
        <f>BF440*EXP((BH440/100)+(L440*CE$2)+BX$2)</f>
        <v>0.34526722381028285</v>
      </c>
      <c r="CK440" s="1">
        <f>BI440*EXP((BK440/100)+(L440*CF$2))</f>
        <v>1.2712491503214047</v>
      </c>
      <c r="CL440" s="1">
        <f>IF((CJ440+CK440)=0, LOG(1),LOG((CJ440+CK440)))</f>
        <v>0.20858010805615651</v>
      </c>
      <c r="CM440" s="1">
        <f>IF((CG440+CH440+CI440)=0, LOG(1),LOG((CG440+CH440+CI440)))</f>
        <v>0.39144392537050732</v>
      </c>
      <c r="CN440" s="1">
        <f>IF((CL440=0),1,EXP((BZ$2*CL440)+(CB$2*F440)))</f>
        <v>1.1939809879428893</v>
      </c>
      <c r="CO440" s="1">
        <f>IF((CM440=0),1,EXP((BZ$2*CM440)+(CA$2*AJ440)))</f>
        <v>1.3947669446716189</v>
      </c>
      <c r="CP440" s="1">
        <f>CN440+CO440</f>
        <v>2.588747932614508</v>
      </c>
      <c r="CQ440" s="2">
        <f>CN440/CP440</f>
        <v>0.46121948487160253</v>
      </c>
      <c r="CR440" s="2">
        <f>CO440/CP440</f>
        <v>0.53878051512839753</v>
      </c>
      <c r="CS440" s="1">
        <f>CJ440+CK440</f>
        <v>1.6165163741316877</v>
      </c>
      <c r="CT440" s="1">
        <f>IF((CS440=0),CJ440,CJ440/CS440)</f>
        <v>0.21358721095277694</v>
      </c>
      <c r="CU440" s="4">
        <f>IF((CS440=0),CK440,CK440/CS440)</f>
        <v>0.786412789047223</v>
      </c>
      <c r="CV440" s="1">
        <f>CI440+CH440+CG440</f>
        <v>2.4628838185052526</v>
      </c>
      <c r="CW440" s="1">
        <f>IF((CV440=0),CI440,CI440/CV440)</f>
        <v>0.10662258239820034</v>
      </c>
      <c r="CX440" s="1">
        <f>IF((CV440=0),CH440,CH440/CV440)</f>
        <v>0</v>
      </c>
      <c r="CY440" s="1">
        <f>IF((CV440=0),CG440,CG440/CV440)</f>
        <v>0.89337741760179978</v>
      </c>
      <c r="CZ440" s="1">
        <f>CT440*CQ440</f>
        <v>9.8510583410802086E-2</v>
      </c>
      <c r="DA440" s="1">
        <f>CU440*CQ440</f>
        <v>0.36270890146080043</v>
      </c>
      <c r="DB440" s="1">
        <f>CW440*CR440</f>
        <v>5.7446169868822394E-2</v>
      </c>
      <c r="DC440" s="1">
        <f>CX440*CR440</f>
        <v>0</v>
      </c>
      <c r="DD440" s="1">
        <f>CY440*CR440</f>
        <v>0.48133434525957519</v>
      </c>
      <c r="DE440" s="1">
        <f>IF(($AM440="Bicycle"),1,0)</f>
        <v>1</v>
      </c>
      <c r="DF440" s="1">
        <f>IF(($AM440="Walk"),1,0)</f>
        <v>0</v>
      </c>
      <c r="DG440" s="1">
        <f>IF(($AM440="Car"),1,0)</f>
        <v>0</v>
      </c>
      <c r="DH440" s="1">
        <f>IF(($AM440="Rail"),1,0)</f>
        <v>0</v>
      </c>
      <c r="DI440" s="1">
        <f>IF(($AM440="Bus"),1,0)</f>
        <v>0</v>
      </c>
      <c r="DJ440" s="1" t="e">
        <f>DE440*LOG(CZ440)+DF440*LOG(DA440)+DG440*LOG(DB440)+DH440*LOG(DD440)+DI440*LOG(DC440)</f>
        <v>#NUM!</v>
      </c>
      <c r="DK440" s="1">
        <v>1553.682286</v>
      </c>
      <c r="DL440" s="1">
        <f>(0-(CZ440*BH440*$BY$2))/100</f>
        <v>0.11669059238145969</v>
      </c>
      <c r="DM440" s="1">
        <f t="shared" si="30"/>
        <v>1.1495258334049692E-2</v>
      </c>
      <c r="DO440" s="1">
        <f>(0-(DA440*BK440*$BY$2))/100</f>
        <v>1.0311513368342888</v>
      </c>
      <c r="DP440" s="1">
        <f t="shared" si="31"/>
        <v>0.37400776862300072</v>
      </c>
      <c r="DR440" s="1">
        <f>(0-(DB440*AV440*$BY$2))/100</f>
        <v>6.7367313098165543E-2</v>
      </c>
      <c r="DS440" s="1">
        <f t="shared" si="32"/>
        <v>3.8699941118433617E-3</v>
      </c>
      <c r="DU440" s="1">
        <f>(0-(DC440*BT440*$BY$2))/100</f>
        <v>0</v>
      </c>
      <c r="DV440" s="1">
        <f t="shared" si="33"/>
        <v>0</v>
      </c>
      <c r="DX440" s="1">
        <f>(0-(DD440*BE440*$BY$2))/100</f>
        <v>2.1894298224486608</v>
      </c>
      <c r="DY440" s="1">
        <f t="shared" si="34"/>
        <v>1.0538477700801141</v>
      </c>
      <c r="EB440" s="1" t="s">
        <v>167</v>
      </c>
    </row>
    <row r="441" spans="1:132" x14ac:dyDescent="0.25">
      <c r="A441" s="1">
        <v>256457</v>
      </c>
      <c r="B441" s="1" t="s">
        <v>107</v>
      </c>
      <c r="C441" s="1">
        <v>200</v>
      </c>
      <c r="D441" s="1" t="s">
        <v>84</v>
      </c>
      <c r="E441" s="1">
        <v>0</v>
      </c>
      <c r="F441" s="1">
        <v>0</v>
      </c>
      <c r="G441" s="1">
        <v>0</v>
      </c>
      <c r="H441" s="1">
        <v>1</v>
      </c>
      <c r="I441" s="1">
        <v>0</v>
      </c>
      <c r="J441" s="3">
        <v>0.91211805555555558</v>
      </c>
      <c r="K441" s="3">
        <v>0.92456018518518512</v>
      </c>
      <c r="L441" s="1">
        <v>0</v>
      </c>
      <c r="M441" s="1" t="s">
        <v>88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1</v>
      </c>
      <c r="T441" s="1">
        <v>1075</v>
      </c>
      <c r="U441" s="1">
        <v>17.9166666666667</v>
      </c>
      <c r="V441" s="1">
        <v>1584.8519659999999</v>
      </c>
      <c r="W441" s="1">
        <v>35.451019469999999</v>
      </c>
      <c r="X441" s="1">
        <v>139.63877859999999</v>
      </c>
      <c r="Y441" s="1">
        <v>104</v>
      </c>
      <c r="Z441" s="1">
        <v>1003002</v>
      </c>
      <c r="AA441" s="1">
        <v>100300204</v>
      </c>
      <c r="AB441" s="1">
        <v>35.43758691</v>
      </c>
      <c r="AC441" s="1">
        <v>139.64463660000001</v>
      </c>
      <c r="AD441" s="1">
        <v>104</v>
      </c>
      <c r="AE441" s="1">
        <v>1003017</v>
      </c>
      <c r="AF441" s="1">
        <v>100301702</v>
      </c>
      <c r="AG441" s="1">
        <v>29</v>
      </c>
      <c r="AH441" s="1">
        <v>29</v>
      </c>
      <c r="AI441" s="1">
        <v>1</v>
      </c>
      <c r="AJ441" s="1">
        <v>0</v>
      </c>
      <c r="AK441" s="1">
        <v>0</v>
      </c>
      <c r="AL441" s="1">
        <v>500</v>
      </c>
      <c r="AM441" s="1" t="s">
        <v>41</v>
      </c>
      <c r="AN441" s="1">
        <v>0</v>
      </c>
      <c r="AO441" s="1">
        <v>0</v>
      </c>
      <c r="AP441" s="1">
        <v>1</v>
      </c>
      <c r="AQ441" s="1">
        <v>0</v>
      </c>
      <c r="AR441" s="1">
        <v>0</v>
      </c>
      <c r="AS441" s="1">
        <v>9.8000000000000007</v>
      </c>
      <c r="AT441" s="1">
        <v>1</v>
      </c>
      <c r="AU441" s="1">
        <v>2324</v>
      </c>
      <c r="AV441" s="1">
        <v>9.8000000000000007</v>
      </c>
      <c r="AW441" s="1">
        <v>1</v>
      </c>
      <c r="AX441" s="1">
        <v>18</v>
      </c>
      <c r="AY441" s="1">
        <v>330</v>
      </c>
      <c r="AZ441" s="1">
        <v>1</v>
      </c>
      <c r="BA441" s="1">
        <v>1348</v>
      </c>
      <c r="BB441" s="1">
        <v>16.2</v>
      </c>
      <c r="BC441" s="1">
        <v>463</v>
      </c>
      <c r="BD441" s="1">
        <v>5.5</v>
      </c>
      <c r="BE441" s="1">
        <v>39.700000000000003</v>
      </c>
      <c r="BF441" s="1">
        <v>1</v>
      </c>
      <c r="BG441" s="1">
        <v>1996</v>
      </c>
      <c r="BH441" s="1">
        <v>10</v>
      </c>
      <c r="BI441" s="1">
        <v>1</v>
      </c>
      <c r="BJ441" s="1">
        <v>1996</v>
      </c>
      <c r="BK441" s="1">
        <v>24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CG441" s="1">
        <f>AW441*EXP((BE441/100)+(L441*CC$2)+BU$2)</f>
        <v>2.2290752202032502</v>
      </c>
      <c r="CH441" s="1">
        <f>BL441*EXP((BT441/100)+BV$2)</f>
        <v>0</v>
      </c>
      <c r="CI441" s="1">
        <f>AT441*EXP((AV441/100)+(L441*CD$2)+BW$2)</f>
        <v>0.26233656509865572</v>
      </c>
      <c r="CJ441" s="1">
        <f>BF441*EXP((BH441/100)+(L441*CE$2)+BX$2)</f>
        <v>0.34526722381028285</v>
      </c>
      <c r="CK441" s="1">
        <f>BI441*EXP((BK441/100)+(L441*CF$2))</f>
        <v>1.2712491503214047</v>
      </c>
      <c r="CL441" s="1">
        <f>IF((CJ441+CK441)=0, LOG(1),LOG((CJ441+CK441)))</f>
        <v>0.20858010805615651</v>
      </c>
      <c r="CM441" s="1">
        <f>IF((CG441+CH441+CI441)=0, LOG(1),LOG((CG441+CH441+CI441)))</f>
        <v>0.39644551449128268</v>
      </c>
      <c r="CN441" s="1">
        <f>IF((CL441=0),1,EXP((BZ$2*CL441)+(CB$2*F441)))</f>
        <v>1.1939809879428893</v>
      </c>
      <c r="CO441" s="1">
        <f>IF((CM441=0),1,EXP((BZ$2*CM441)+(CA$2*AJ441)))</f>
        <v>1.4007092105498578</v>
      </c>
      <c r="CP441" s="1">
        <f>CN441+CO441</f>
        <v>2.5946901984927471</v>
      </c>
      <c r="CQ441" s="2">
        <f>CN441/CP441</f>
        <v>0.46016321664778004</v>
      </c>
      <c r="CR441" s="2">
        <f>CO441/CP441</f>
        <v>0.53983678335221996</v>
      </c>
      <c r="CS441" s="1">
        <f>CJ441+CK441</f>
        <v>1.6165163741316877</v>
      </c>
      <c r="CT441" s="1">
        <f>IF((CS441=0),CJ441,CJ441/CS441)</f>
        <v>0.21358721095277694</v>
      </c>
      <c r="CU441" s="4">
        <f>IF((CS441=0),CK441,CK441/CS441)</f>
        <v>0.786412789047223</v>
      </c>
      <c r="CV441" s="1">
        <f>CI441+CH441+CG441</f>
        <v>2.491411785301906</v>
      </c>
      <c r="CW441" s="1">
        <f>IF((CV441=0),CI441,CI441/CV441)</f>
        <v>0.10529634910066307</v>
      </c>
      <c r="CX441" s="1">
        <f>IF((CV441=0),CH441,CH441/CV441)</f>
        <v>0</v>
      </c>
      <c r="CY441" s="1">
        <f>IF((CV441=0),CG441,CG441/CV441)</f>
        <v>0.8947036508993369</v>
      </c>
      <c r="CZ441" s="1">
        <f>CT441*CQ441</f>
        <v>9.8284978026857789E-2</v>
      </c>
      <c r="DA441" s="1">
        <f>CU441*CQ441</f>
        <v>0.36187823862092222</v>
      </c>
      <c r="DB441" s="1">
        <f>CW441*CR441</f>
        <v>5.6842842397234375E-2</v>
      </c>
      <c r="DC441" s="1">
        <f>CX441*CR441</f>
        <v>0</v>
      </c>
      <c r="DD441" s="1">
        <f>CY441*CR441</f>
        <v>0.4829939409549856</v>
      </c>
      <c r="DE441" s="1">
        <f>IF(($AM441="Bicycle"),1,0)</f>
        <v>0</v>
      </c>
      <c r="DF441" s="1">
        <f>IF(($AM441="Walk"),1,0)</f>
        <v>0</v>
      </c>
      <c r="DG441" s="1">
        <f>IF(($AM441="Car"),1,0)</f>
        <v>1</v>
      </c>
      <c r="DH441" s="1">
        <f>IF(($AM441="Rail"),1,0)</f>
        <v>0</v>
      </c>
      <c r="DI441" s="1">
        <f>IF(($AM441="Bus"),1,0)</f>
        <v>0</v>
      </c>
      <c r="DJ441" s="1" t="e">
        <f>DE441*LOG(CZ441)+DF441*LOG(DA441)+DG441*LOG(DB441)+DH441*LOG(DD441)+DI441*LOG(DC441)</f>
        <v>#NUM!</v>
      </c>
      <c r="DK441" s="1">
        <v>1584.8519659999999</v>
      </c>
      <c r="DL441" s="1">
        <f>(0-(CZ441*BH441*$BY$2))/100</f>
        <v>0.11642335179689098</v>
      </c>
      <c r="DM441" s="1">
        <f t="shared" si="30"/>
        <v>1.1442666573170564E-2</v>
      </c>
      <c r="DO441" s="1">
        <f>(0-(DA441*BK441*$BY$2))/100</f>
        <v>1.0287898312457873</v>
      </c>
      <c r="DP441" s="1">
        <f t="shared" si="31"/>
        <v>0.3722966520423413</v>
      </c>
      <c r="DR441" s="1">
        <f>(0-(DB441*AV441*$BY$2))/100</f>
        <v>6.5986457778168597E-2</v>
      </c>
      <c r="DS441" s="1">
        <f t="shared" si="32"/>
        <v>3.7508578198361979E-3</v>
      </c>
      <c r="DU441" s="1">
        <f>(0-(DC441*BT441*$BY$2))/100</f>
        <v>0</v>
      </c>
      <c r="DV441" s="1">
        <f t="shared" si="33"/>
        <v>0</v>
      </c>
      <c r="DX441" s="1">
        <f>(0-(DD441*BE441*$BY$2))/100</f>
        <v>2.271355656692172</v>
      </c>
      <c r="DY441" s="1">
        <f t="shared" si="34"/>
        <v>1.0970510199361514</v>
      </c>
      <c r="EB441" s="1" t="s">
        <v>167</v>
      </c>
    </row>
    <row r="442" spans="1:132" x14ac:dyDescent="0.25">
      <c r="A442" s="1">
        <v>257940</v>
      </c>
      <c r="B442" s="1" t="s">
        <v>103</v>
      </c>
      <c r="C442" s="1">
        <v>400</v>
      </c>
      <c r="D442" s="1" t="s">
        <v>4</v>
      </c>
      <c r="E442" s="1">
        <v>1</v>
      </c>
      <c r="F442" s="1">
        <v>0</v>
      </c>
      <c r="G442" s="1">
        <v>0</v>
      </c>
      <c r="H442" s="1">
        <v>0</v>
      </c>
      <c r="I442" s="1">
        <v>0</v>
      </c>
      <c r="J442" s="3">
        <v>0.79969907407407403</v>
      </c>
      <c r="K442" s="3">
        <v>0.80666666666666664</v>
      </c>
      <c r="L442" s="1">
        <v>1</v>
      </c>
      <c r="M442" s="1" t="s">
        <v>76</v>
      </c>
      <c r="N442" s="1">
        <v>0</v>
      </c>
      <c r="O442" s="1">
        <v>0</v>
      </c>
      <c r="P442" s="1">
        <v>0</v>
      </c>
      <c r="Q442" s="1">
        <v>0</v>
      </c>
      <c r="R442" s="1">
        <v>1</v>
      </c>
      <c r="S442" s="1">
        <v>0</v>
      </c>
      <c r="T442" s="1">
        <v>602</v>
      </c>
      <c r="U442" s="1">
        <v>10.033333333333299</v>
      </c>
      <c r="V442" s="1">
        <v>2473.6701619999999</v>
      </c>
      <c r="W442" s="1">
        <v>35.535546619999998</v>
      </c>
      <c r="X442" s="1">
        <v>139.4724387</v>
      </c>
      <c r="Y442" s="1" t="s">
        <v>77</v>
      </c>
      <c r="Z442" s="1" t="s">
        <v>77</v>
      </c>
      <c r="AA442" s="1" t="s">
        <v>77</v>
      </c>
      <c r="AB442" s="1">
        <v>35.541957080000003</v>
      </c>
      <c r="AC442" s="1">
        <v>139.44625500000001</v>
      </c>
      <c r="AD442" s="1" t="s">
        <v>77</v>
      </c>
      <c r="AE442" s="1" t="s">
        <v>77</v>
      </c>
      <c r="AF442" s="1" t="s">
        <v>77</v>
      </c>
      <c r="AG442" s="1">
        <v>33</v>
      </c>
      <c r="AH442" s="1">
        <v>33</v>
      </c>
      <c r="AI442" s="1">
        <v>1</v>
      </c>
      <c r="AJ442" s="1">
        <v>0</v>
      </c>
      <c r="AK442" s="1">
        <v>0</v>
      </c>
      <c r="AL442" s="1">
        <v>200</v>
      </c>
      <c r="AM442" s="1" t="s">
        <v>42</v>
      </c>
      <c r="AN442" s="1">
        <v>0</v>
      </c>
      <c r="AO442" s="1">
        <v>0</v>
      </c>
      <c r="AP442" s="1">
        <v>0</v>
      </c>
      <c r="AQ442" s="1">
        <v>1</v>
      </c>
      <c r="AR442" s="1">
        <v>0</v>
      </c>
      <c r="AS442" s="1">
        <v>6.5</v>
      </c>
      <c r="AT442" s="1">
        <v>1</v>
      </c>
      <c r="AU442" s="1">
        <v>4093</v>
      </c>
      <c r="AV442" s="1">
        <v>13</v>
      </c>
      <c r="AW442" s="1">
        <v>1</v>
      </c>
      <c r="AX442" s="1">
        <v>4</v>
      </c>
      <c r="AY442" s="1">
        <v>130</v>
      </c>
      <c r="AZ442" s="1">
        <v>0</v>
      </c>
      <c r="BA442" s="1">
        <v>95</v>
      </c>
      <c r="BB442" s="1">
        <v>1.2</v>
      </c>
      <c r="BC442" s="1">
        <v>109</v>
      </c>
      <c r="BD442" s="1">
        <v>1.3</v>
      </c>
      <c r="BE442" s="1">
        <v>6.5</v>
      </c>
      <c r="BF442" s="1">
        <v>1</v>
      </c>
      <c r="BG442" s="1">
        <v>2933</v>
      </c>
      <c r="BH442" s="1">
        <v>14.7</v>
      </c>
      <c r="BI442" s="1">
        <v>1</v>
      </c>
      <c r="BJ442" s="1">
        <v>2933</v>
      </c>
      <c r="BK442" s="1">
        <v>35.5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CG442" s="1">
        <f>AW442*EXP((BE442/100)+(L442*CC$2)+BU$2)</f>
        <v>1.7919582208085258</v>
      </c>
      <c r="CH442" s="1">
        <f>BL442*EXP((BT442/100)+BV$2)</f>
        <v>0</v>
      </c>
      <c r="CI442" s="1">
        <f>AT442*EXP((AV442/100)+(L442*CD$2)+BW$2)</f>
        <v>0.12080210115082896</v>
      </c>
      <c r="CJ442" s="1">
        <f>BF442*EXP((BH442/100)+(L442*CE$2)+BX$2)</f>
        <v>0.14655283017531612</v>
      </c>
      <c r="CK442" s="1">
        <f>BI442*EXP((BK442/100)+(L442*CF$2))</f>
        <v>0.98219619435265504</v>
      </c>
      <c r="CL442" s="1">
        <f>IF((CJ442+CK442)=0, LOG(1),LOG((CJ442+CK442)))</f>
        <v>5.259738800169296E-2</v>
      </c>
      <c r="CM442" s="1">
        <f>IF((CG442+CH442+CI442)=0, LOG(1),LOG((CG442+CH442+CI442)))</f>
        <v>0.28166055425533842</v>
      </c>
      <c r="CN442" s="1">
        <f>IF((CL442=0),1,EXP((BZ$2*CL442)+(CB$2*F442)))</f>
        <v>1.0457222340969867</v>
      </c>
      <c r="CO442" s="1">
        <f>IF((CM442=0),1,EXP((BZ$2*CM442)+(CA$2*AJ442)))</f>
        <v>1.2705012035947136</v>
      </c>
      <c r="CP442" s="1">
        <f>CN442+CO442</f>
        <v>2.3162234376917006</v>
      </c>
      <c r="CQ442" s="2">
        <f>CN442/CP442</f>
        <v>0.45147726988685144</v>
      </c>
      <c r="CR442" s="2">
        <f>CO442/CP442</f>
        <v>0.54852273011314845</v>
      </c>
      <c r="CS442" s="1">
        <f>CJ442+CK442</f>
        <v>1.1287490245279712</v>
      </c>
      <c r="CT442" s="1">
        <f>IF((CS442=0),CJ442,CJ442/CS442)</f>
        <v>0.12983650660216756</v>
      </c>
      <c r="CU442" s="4">
        <f>IF((CS442=0),CK442,CK442/CS442)</f>
        <v>0.87016349339783239</v>
      </c>
      <c r="CV442" s="1">
        <f>CI442+CH442+CG442</f>
        <v>1.9127603219593547</v>
      </c>
      <c r="CW442" s="1">
        <f>IF((CV442=0),CI442,CI442/CV442)</f>
        <v>6.3155900801562082E-2</v>
      </c>
      <c r="CX442" s="1">
        <f>IF((CV442=0),CH442,CH442/CV442)</f>
        <v>0</v>
      </c>
      <c r="CY442" s="1">
        <f>IF((CV442=0),CG442,CG442/CV442)</f>
        <v>0.93684409919843792</v>
      </c>
      <c r="CZ442" s="1">
        <f>CT442*CQ442</f>
        <v>5.8618231532392769E-2</v>
      </c>
      <c r="DA442" s="1">
        <f>CU442*CQ442</f>
        <v>0.39285903835445862</v>
      </c>
      <c r="DB442" s="1">
        <f>CW442*CR442</f>
        <v>3.4642447130428015E-2</v>
      </c>
      <c r="DC442" s="1">
        <f>CX442*CR442</f>
        <v>0</v>
      </c>
      <c r="DD442" s="1">
        <f>CY442*CR442</f>
        <v>0.51388028298272048</v>
      </c>
      <c r="DE442" s="1">
        <f>IF(($AM442="Bicycle"),1,0)</f>
        <v>0</v>
      </c>
      <c r="DF442" s="1">
        <f>IF(($AM442="Walk"),1,0)</f>
        <v>0</v>
      </c>
      <c r="DG442" s="1">
        <f>IF(($AM442="Car"),1,0)</f>
        <v>0</v>
      </c>
      <c r="DH442" s="1">
        <f>IF(($AM442="Rail"),1,0)</f>
        <v>1</v>
      </c>
      <c r="DI442" s="1">
        <f>IF(($AM442="Bus"),1,0)</f>
        <v>0</v>
      </c>
      <c r="DJ442" s="1" t="e">
        <f>DE442*LOG(CZ442)+DF442*LOG(DA442)+DG442*LOG(DB442)+DH442*LOG(DD442)+DI442*LOG(DC442)</f>
        <v>#NUM!</v>
      </c>
      <c r="DK442" s="1">
        <v>2473.6701619999999</v>
      </c>
      <c r="DL442" s="1">
        <f>(0-(CZ442*BH442*$BY$2))/100</f>
        <v>0.10207114819344447</v>
      </c>
      <c r="DM442" s="1">
        <f t="shared" si="30"/>
        <v>5.9832301975805014E-3</v>
      </c>
      <c r="DO442" s="1">
        <f>(0-(DA442*BK442*$BY$2))/100</f>
        <v>1.6520304797578484</v>
      </c>
      <c r="DP442" s="1">
        <f t="shared" si="31"/>
        <v>0.64901510560992326</v>
      </c>
      <c r="DR442" s="1">
        <f>(0-(DB442*AV442*$BY$2))/100</f>
        <v>5.334636948028372E-2</v>
      </c>
      <c r="DS442" s="1">
        <f t="shared" si="32"/>
        <v>1.8480487843210074E-3</v>
      </c>
      <c r="DU442" s="1">
        <f>(0-(DC442*BT442*$BY$2))/100</f>
        <v>0</v>
      </c>
      <c r="DV442" s="1">
        <f t="shared" si="33"/>
        <v>0</v>
      </c>
      <c r="DX442" s="1">
        <f>(0-(DD442*BE442*$BY$2))/100</f>
        <v>0.39566557381782547</v>
      </c>
      <c r="DY442" s="1">
        <f t="shared" si="34"/>
        <v>0.20332473704002463</v>
      </c>
      <c r="EB442" s="1" t="s">
        <v>167</v>
      </c>
    </row>
    <row r="443" spans="1:132" x14ac:dyDescent="0.25">
      <c r="A443" s="1">
        <v>255766</v>
      </c>
      <c r="B443" s="1" t="s">
        <v>83</v>
      </c>
      <c r="C443" s="1">
        <v>200</v>
      </c>
      <c r="D443" s="1" t="s">
        <v>84</v>
      </c>
      <c r="E443" s="1">
        <v>0</v>
      </c>
      <c r="F443" s="1">
        <v>0</v>
      </c>
      <c r="G443" s="1">
        <v>0</v>
      </c>
      <c r="H443" s="1">
        <v>1</v>
      </c>
      <c r="I443" s="1">
        <v>0</v>
      </c>
      <c r="J443" s="3">
        <v>0.99394675925925924</v>
      </c>
      <c r="K443" s="3">
        <v>1.3726851851851851E-2</v>
      </c>
      <c r="L443" s="1">
        <v>0</v>
      </c>
      <c r="M443" s="1" t="s">
        <v>88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1</v>
      </c>
      <c r="T443" s="1">
        <v>1709</v>
      </c>
      <c r="U443" s="1">
        <v>28.483333333333299</v>
      </c>
      <c r="V443" s="1">
        <v>2176.3678650000002</v>
      </c>
      <c r="W443" s="1">
        <v>35.470798029999997</v>
      </c>
      <c r="X443" s="1">
        <v>139.62627950000001</v>
      </c>
      <c r="Y443" s="1">
        <v>102</v>
      </c>
      <c r="Z443" s="1">
        <v>1001021</v>
      </c>
      <c r="AA443" s="1">
        <v>100102101</v>
      </c>
      <c r="AB443" s="1">
        <v>35.48868839</v>
      </c>
      <c r="AC443" s="1">
        <v>139.63603739999999</v>
      </c>
      <c r="AD443" s="1">
        <v>102</v>
      </c>
      <c r="AE443" s="1">
        <v>1001014</v>
      </c>
      <c r="AF443" s="1">
        <v>100101403</v>
      </c>
      <c r="AG443" s="1">
        <v>54</v>
      </c>
      <c r="AH443" s="1">
        <v>54</v>
      </c>
      <c r="AI443" s="1">
        <v>1</v>
      </c>
      <c r="AJ443" s="1">
        <v>0</v>
      </c>
      <c r="AK443" s="1">
        <v>1</v>
      </c>
      <c r="AL443" s="1">
        <v>100</v>
      </c>
      <c r="AM443" s="1" t="s">
        <v>41</v>
      </c>
      <c r="AN443" s="1">
        <v>0</v>
      </c>
      <c r="AO443" s="1">
        <v>0</v>
      </c>
      <c r="AP443" s="1">
        <v>1</v>
      </c>
      <c r="AQ443" s="1">
        <v>0</v>
      </c>
      <c r="AR443" s="1">
        <v>0</v>
      </c>
      <c r="AS443" s="1">
        <v>6.8</v>
      </c>
      <c r="AT443" s="1">
        <v>1</v>
      </c>
      <c r="AU443" s="1">
        <v>2641</v>
      </c>
      <c r="AV443" s="1">
        <v>6.8</v>
      </c>
      <c r="AW443" s="1">
        <v>1</v>
      </c>
      <c r="AX443" s="1">
        <v>3</v>
      </c>
      <c r="AY443" s="1">
        <v>120</v>
      </c>
      <c r="AZ443" s="1">
        <v>0</v>
      </c>
      <c r="BA443" s="1">
        <v>610</v>
      </c>
      <c r="BB443" s="1">
        <v>7.9</v>
      </c>
      <c r="BC443" s="1">
        <v>1170</v>
      </c>
      <c r="BD443" s="1">
        <v>14.1</v>
      </c>
      <c r="BE443" s="1">
        <v>25</v>
      </c>
      <c r="BF443" s="1">
        <v>1</v>
      </c>
      <c r="BG443" s="1">
        <v>2571</v>
      </c>
      <c r="BH443" s="1">
        <v>12.9</v>
      </c>
      <c r="BI443" s="1">
        <v>1</v>
      </c>
      <c r="BJ443" s="1">
        <v>2571</v>
      </c>
      <c r="BK443" s="1">
        <v>32.1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CG443" s="1">
        <f>AW443*EXP((BE443/100)+(L443*CC$2)+BU$2)</f>
        <v>1.9243472128094217</v>
      </c>
      <c r="CH443" s="1">
        <f>BL443*EXP((BT443/100)+BV$2)</f>
        <v>0</v>
      </c>
      <c r="CI443" s="1">
        <f>AT443*EXP((AV443/100)+(L443*CD$2)+BW$2)</f>
        <v>0.25458334788644787</v>
      </c>
      <c r="CJ443" s="1">
        <f>BF443*EXP((BH443/100)+(L443*CE$2)+BX$2)</f>
        <v>0.35542657185645465</v>
      </c>
      <c r="CK443" s="1">
        <f>BI443*EXP((BK443/100)+(L443*CF$2))</f>
        <v>1.3785055808937539</v>
      </c>
      <c r="CL443" s="1">
        <f>IF((CJ443+CK443)=0, LOG(1),LOG((CJ443+CK443)))</f>
        <v>0.23903209990912314</v>
      </c>
      <c r="CM443" s="1">
        <f>IF((CG443+CH443+CI443)=0, LOG(1),LOG((CG443+CH443+CI443)))</f>
        <v>0.33824339014201643</v>
      </c>
      <c r="CN443" s="1">
        <f>IF((CL443=0),1,EXP((BZ$2*CL443)+(CB$2*F443)))</f>
        <v>1.2252896743785184</v>
      </c>
      <c r="CO443" s="1">
        <f>IF((CM443=0),1,EXP((BZ$2*CM443)+(CA$2*AJ443)))</f>
        <v>1.3330997660186008</v>
      </c>
      <c r="CP443" s="1">
        <f>CN443+CO443</f>
        <v>2.5583894403971192</v>
      </c>
      <c r="CQ443" s="2">
        <f>CN443/CP443</f>
        <v>0.4789300858700879</v>
      </c>
      <c r="CR443" s="2">
        <f>CO443/CP443</f>
        <v>0.5210699141299121</v>
      </c>
      <c r="CS443" s="1">
        <f>CJ443+CK443</f>
        <v>1.7339321527502085</v>
      </c>
      <c r="CT443" s="1">
        <f>IF((CS443=0),CJ443,CJ443/CS443)</f>
        <v>0.20498297542536986</v>
      </c>
      <c r="CU443" s="4">
        <f>IF((CS443=0),CK443,CK443/CS443)</f>
        <v>0.79501702457463008</v>
      </c>
      <c r="CV443" s="1">
        <f>CI443+CH443+CG443</f>
        <v>2.1789305606958695</v>
      </c>
      <c r="CW443" s="1">
        <f>IF((CV443=0),CI443,CI443/CV443)</f>
        <v>0.11683866961099641</v>
      </c>
      <c r="CX443" s="1">
        <f>IF((CV443=0),CH443,CH443/CV443)</f>
        <v>0</v>
      </c>
      <c r="CY443" s="1">
        <f>IF((CV443=0),CG443,CG443/CV443)</f>
        <v>0.88316133038900357</v>
      </c>
      <c r="CZ443" s="1">
        <f>CT443*CQ443</f>
        <v>9.8172514022378504E-2</v>
      </c>
      <c r="DA443" s="1">
        <f>CU443*CQ443</f>
        <v>0.38075757184770936</v>
      </c>
      <c r="DB443" s="1">
        <f>CW443*CR443</f>
        <v>6.0881115541255068E-2</v>
      </c>
      <c r="DC443" s="1">
        <f>CX443*CR443</f>
        <v>0</v>
      </c>
      <c r="DD443" s="1">
        <f>CY443*CR443</f>
        <v>0.46018879858865702</v>
      </c>
      <c r="DE443" s="1">
        <f>IF(($AM443="Bicycle"),1,0)</f>
        <v>0</v>
      </c>
      <c r="DF443" s="1">
        <f>IF(($AM443="Walk"),1,0)</f>
        <v>0</v>
      </c>
      <c r="DG443" s="1">
        <f>IF(($AM443="Car"),1,0)</f>
        <v>1</v>
      </c>
      <c r="DH443" s="1">
        <f>IF(($AM443="Rail"),1,0)</f>
        <v>0</v>
      </c>
      <c r="DI443" s="1">
        <f>IF(($AM443="Bus"),1,0)</f>
        <v>0</v>
      </c>
      <c r="DJ443" s="1" t="e">
        <f>DE443*LOG(CZ443)+DF443*LOG(DA443)+DG443*LOG(DB443)+DH443*LOG(DD443)+DI443*LOG(DC443)</f>
        <v>#NUM!</v>
      </c>
      <c r="DK443" s="1">
        <v>2176.3678650000002</v>
      </c>
      <c r="DL443" s="1">
        <f>(0-(CZ443*BH443*$BY$2))/100</f>
        <v>0.15001427117844177</v>
      </c>
      <c r="DM443" s="1">
        <f t="shared" si="30"/>
        <v>1.4727278140822466E-2</v>
      </c>
      <c r="DO443" s="1">
        <f>(0-(DA443*BK443*$BY$2))/100</f>
        <v>1.4477932064598906</v>
      </c>
      <c r="DP443" s="1">
        <f t="shared" si="31"/>
        <v>0.5512582258292773</v>
      </c>
      <c r="DR443" s="1">
        <f>(0-(DB443*AV443*$BY$2))/100</f>
        <v>4.9039323188805842E-2</v>
      </c>
      <c r="DS443" s="1">
        <f t="shared" si="32"/>
        <v>2.9855687011226375E-3</v>
      </c>
      <c r="DU443" s="1">
        <f>(0-(DC443*BT443*$BY$2))/100</f>
        <v>0</v>
      </c>
      <c r="DV443" s="1">
        <f t="shared" si="33"/>
        <v>0</v>
      </c>
      <c r="DX443" s="1">
        <f>(0-(DD443*BE443*$BY$2))/100</f>
        <v>1.3627902113493684</v>
      </c>
      <c r="DY443" s="1">
        <f t="shared" si="34"/>
        <v>0.62714079008924783</v>
      </c>
      <c r="EB443" s="1" t="s">
        <v>167</v>
      </c>
    </row>
    <row r="444" spans="1:132" x14ac:dyDescent="0.25">
      <c r="A444" s="1">
        <v>255804</v>
      </c>
      <c r="B444" s="1" t="s">
        <v>86</v>
      </c>
      <c r="C444" s="1">
        <v>200</v>
      </c>
      <c r="D444" s="1" t="s">
        <v>84</v>
      </c>
      <c r="E444" s="1">
        <v>0</v>
      </c>
      <c r="F444" s="1">
        <v>0</v>
      </c>
      <c r="G444" s="1">
        <v>0</v>
      </c>
      <c r="H444" s="1">
        <v>1</v>
      </c>
      <c r="I444" s="1">
        <v>0</v>
      </c>
      <c r="J444" s="3">
        <v>0.65831018518518525</v>
      </c>
      <c r="K444" s="3">
        <v>0.68601851851851858</v>
      </c>
      <c r="L444" s="1">
        <v>0</v>
      </c>
      <c r="M444" s="1" t="s">
        <v>90</v>
      </c>
      <c r="N444" s="1">
        <v>0</v>
      </c>
      <c r="O444" s="1">
        <v>0</v>
      </c>
      <c r="P444" s="1">
        <v>0</v>
      </c>
      <c r="Q444" s="1">
        <v>1</v>
      </c>
      <c r="R444" s="1">
        <v>0</v>
      </c>
      <c r="S444" s="1">
        <v>0</v>
      </c>
      <c r="T444" s="1">
        <v>2395</v>
      </c>
      <c r="U444" s="1">
        <v>39.9166666666667</v>
      </c>
      <c r="V444" s="1">
        <v>1565.2956489999999</v>
      </c>
      <c r="W444" s="1">
        <v>35.62002545</v>
      </c>
      <c r="X444" s="1">
        <v>139.5622391</v>
      </c>
      <c r="Y444" s="1">
        <v>135</v>
      </c>
      <c r="Z444" s="1">
        <v>1300504</v>
      </c>
      <c r="AA444" s="1">
        <v>130050401</v>
      </c>
      <c r="AB444" s="1">
        <v>35.617117960000002</v>
      </c>
      <c r="AC444" s="1">
        <v>139.57918530000001</v>
      </c>
      <c r="AD444" s="1">
        <v>135</v>
      </c>
      <c r="AE444" s="1">
        <v>1300502</v>
      </c>
      <c r="AF444" s="1">
        <v>130050207</v>
      </c>
      <c r="AG444" s="1">
        <v>40</v>
      </c>
      <c r="AH444" s="1">
        <v>40</v>
      </c>
      <c r="AI444" s="1">
        <v>1</v>
      </c>
      <c r="AJ444" s="1">
        <v>0</v>
      </c>
      <c r="AK444" s="1">
        <v>0</v>
      </c>
      <c r="AL444" s="1">
        <v>410</v>
      </c>
      <c r="AM444" s="1" t="s">
        <v>39</v>
      </c>
      <c r="AN444" s="1">
        <v>1</v>
      </c>
      <c r="AO444" s="1">
        <v>0</v>
      </c>
      <c r="AP444" s="1">
        <v>0</v>
      </c>
      <c r="AQ444" s="1">
        <v>0</v>
      </c>
      <c r="AR444" s="1">
        <v>0</v>
      </c>
      <c r="AS444" s="1">
        <v>9.1999999999999993</v>
      </c>
      <c r="AT444" s="1">
        <v>1</v>
      </c>
      <c r="AU444" s="1">
        <v>2132</v>
      </c>
      <c r="AV444" s="1">
        <v>8.6999999999999993</v>
      </c>
      <c r="AW444" s="1">
        <v>1</v>
      </c>
      <c r="AX444" s="1">
        <v>1</v>
      </c>
      <c r="AY444" s="1">
        <v>120</v>
      </c>
      <c r="AZ444" s="1">
        <v>0</v>
      </c>
      <c r="BA444" s="1">
        <v>431</v>
      </c>
      <c r="BB444" s="1">
        <v>5.4</v>
      </c>
      <c r="BC444" s="1">
        <v>1008</v>
      </c>
      <c r="BD444" s="1">
        <v>12.3</v>
      </c>
      <c r="BE444" s="1">
        <v>18.7</v>
      </c>
      <c r="BF444" s="1">
        <v>1</v>
      </c>
      <c r="BG444" s="1">
        <v>1835</v>
      </c>
      <c r="BH444" s="1">
        <v>9.1999999999999993</v>
      </c>
      <c r="BI444" s="1">
        <v>1</v>
      </c>
      <c r="BJ444" s="1">
        <v>1835</v>
      </c>
      <c r="BK444" s="1">
        <v>22.3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CG444" s="1">
        <f>AW444*EXP((BE444/100)+(L444*CC$2)+BU$2)</f>
        <v>1.8068532565792801</v>
      </c>
      <c r="CH444" s="1">
        <f>BL444*EXP((BT444/100)+BV$2)</f>
        <v>0</v>
      </c>
      <c r="CI444" s="1">
        <f>AT444*EXP((AV444/100)+(L444*CD$2)+BW$2)</f>
        <v>0.25946667620944908</v>
      </c>
      <c r="CJ444" s="1">
        <f>BF444*EXP((BH444/100)+(L444*CE$2)+BX$2)</f>
        <v>0.34251610516699088</v>
      </c>
      <c r="CK444" s="1">
        <f>BI444*EXP((BK444/100)+(L444*CF$2))</f>
        <v>1.249820573735984</v>
      </c>
      <c r="CL444" s="1">
        <f>IF((CJ444+CK444)=0, LOG(1),LOG((CJ444+CK444)))</f>
        <v>0.20203489903652441</v>
      </c>
      <c r="CM444" s="1">
        <f>IF((CG444+CH444+CI444)=0, LOG(1),LOG((CG444+CH444+CI444)))</f>
        <v>0.3151975651446805</v>
      </c>
      <c r="CN444" s="1">
        <f>IF((CL444=0),1,EXP((BZ$2*CL444)+(CB$2*F444)))</f>
        <v>1.1873568047489118</v>
      </c>
      <c r="CO444" s="1">
        <f>IF((CM444=0),1,EXP((BZ$2*CM444)+(CA$2*AJ444)))</f>
        <v>1.3072398509254153</v>
      </c>
      <c r="CP444" s="1">
        <f>CN444+CO444</f>
        <v>2.4945966556743269</v>
      </c>
      <c r="CQ444" s="2">
        <f>CN444/CP444</f>
        <v>0.475971456968041</v>
      </c>
      <c r="CR444" s="2">
        <f>CO444/CP444</f>
        <v>0.52402854303195912</v>
      </c>
      <c r="CS444" s="1">
        <f>CJ444+CK444</f>
        <v>1.5923366789029749</v>
      </c>
      <c r="CT444" s="1">
        <f>IF((CS444=0),CJ444,CJ444/CS444)</f>
        <v>0.2151028169513523</v>
      </c>
      <c r="CU444" s="4">
        <f>IF((CS444=0),CK444,CK444/CS444)</f>
        <v>0.78489718304864764</v>
      </c>
      <c r="CV444" s="1">
        <f>CI444+CH444+CG444</f>
        <v>2.0663199327887289</v>
      </c>
      <c r="CW444" s="1">
        <f>IF((CV444=0),CI444,CI444/CV444)</f>
        <v>0.12556945906206785</v>
      </c>
      <c r="CX444" s="1">
        <f>IF((CV444=0),CH444,CH444/CV444)</f>
        <v>0</v>
      </c>
      <c r="CY444" s="1">
        <f>IF((CV444=0),CG444,CG444/CV444)</f>
        <v>0.87443054093793227</v>
      </c>
      <c r="CZ444" s="1">
        <f>CT444*CQ444</f>
        <v>0.10238280118226498</v>
      </c>
      <c r="DA444" s="1">
        <f>CU444*CQ444</f>
        <v>0.37358865578577599</v>
      </c>
      <c r="DB444" s="1">
        <f>CW444*CR444</f>
        <v>6.5801980681606642E-2</v>
      </c>
      <c r="DC444" s="1">
        <f>CX444*CR444</f>
        <v>0</v>
      </c>
      <c r="DD444" s="1">
        <f>CY444*CR444</f>
        <v>0.45822656235035253</v>
      </c>
      <c r="DE444" s="1">
        <f>IF(($AM444="Bicycle"),1,0)</f>
        <v>1</v>
      </c>
      <c r="DF444" s="1">
        <f>IF(($AM444="Walk"),1,0)</f>
        <v>0</v>
      </c>
      <c r="DG444" s="1">
        <f>IF(($AM444="Car"),1,0)</f>
        <v>0</v>
      </c>
      <c r="DH444" s="1">
        <f>IF(($AM444="Rail"),1,0)</f>
        <v>0</v>
      </c>
      <c r="DI444" s="1">
        <f>IF(($AM444="Bus"),1,0)</f>
        <v>0</v>
      </c>
      <c r="DJ444" s="1" t="e">
        <f>DE444*LOG(CZ444)+DF444*LOG(DA444)+DG444*LOG(DB444)+DH444*LOG(DD444)+DI444*LOG(DC444)</f>
        <v>#NUM!</v>
      </c>
      <c r="DK444" s="1">
        <v>1565.2956489999999</v>
      </c>
      <c r="DL444" s="1">
        <f>(0-(CZ444*BH444*$BY$2))/100</f>
        <v>0.11157522939668153</v>
      </c>
      <c r="DM444" s="1">
        <f t="shared" si="30"/>
        <v>1.1423384528186052E-2</v>
      </c>
      <c r="DO444" s="1">
        <f>(0-(DA444*BK444*$BY$2))/100</f>
        <v>0.98685079807635168</v>
      </c>
      <c r="DP444" s="1">
        <f t="shared" si="31"/>
        <v>0.3686762631144645</v>
      </c>
      <c r="DR444" s="1">
        <f>(0-(DB444*AV444*$BY$2))/100</f>
        <v>6.781272123852046E-2</v>
      </c>
      <c r="DS444" s="1">
        <f t="shared" si="32"/>
        <v>4.4622113729043001E-3</v>
      </c>
      <c r="DU444" s="1">
        <f>(0-(DC444*BT444*$BY$2))/100</f>
        <v>0</v>
      </c>
      <c r="DV444" s="1">
        <f t="shared" si="33"/>
        <v>0</v>
      </c>
      <c r="DX444" s="1">
        <f>(0-(DD444*BE444*$BY$2))/100</f>
        <v>1.0150205163588033</v>
      </c>
      <c r="DY444" s="1">
        <f t="shared" si="34"/>
        <v>0.46510936192617419</v>
      </c>
      <c r="EB444" s="1" t="s">
        <v>167</v>
      </c>
    </row>
    <row r="445" spans="1:132" x14ac:dyDescent="0.25">
      <c r="A445" s="1">
        <v>256316</v>
      </c>
      <c r="B445" s="1" t="s">
        <v>109</v>
      </c>
      <c r="C445" s="1">
        <v>400</v>
      </c>
      <c r="D445" s="1" t="s">
        <v>4</v>
      </c>
      <c r="E445" s="1">
        <v>1</v>
      </c>
      <c r="F445" s="1">
        <v>0</v>
      </c>
      <c r="G445" s="1">
        <v>0</v>
      </c>
      <c r="H445" s="1">
        <v>0</v>
      </c>
      <c r="I445" s="1">
        <v>0</v>
      </c>
      <c r="J445" s="3">
        <v>0.6752083333333333</v>
      </c>
      <c r="K445" s="3">
        <v>0.70859953703703704</v>
      </c>
      <c r="L445" s="1">
        <v>0</v>
      </c>
      <c r="M445" s="1" t="s">
        <v>90</v>
      </c>
      <c r="N445" s="1">
        <v>0</v>
      </c>
      <c r="O445" s="1">
        <v>0</v>
      </c>
      <c r="P445" s="1">
        <v>0</v>
      </c>
      <c r="Q445" s="1">
        <v>1</v>
      </c>
      <c r="R445" s="1">
        <v>0</v>
      </c>
      <c r="S445" s="1">
        <v>0</v>
      </c>
      <c r="T445" s="1">
        <v>2885</v>
      </c>
      <c r="U445" s="1">
        <v>48.0833333333333</v>
      </c>
      <c r="V445" s="1">
        <v>1036.2065540000001</v>
      </c>
      <c r="W445" s="1">
        <v>35.488865369999999</v>
      </c>
      <c r="X445" s="1">
        <v>139.63588720000001</v>
      </c>
      <c r="Y445" s="1">
        <v>102</v>
      </c>
      <c r="Z445" s="1">
        <v>1001014</v>
      </c>
      <c r="AA445" s="1">
        <v>100101403</v>
      </c>
      <c r="AB445" s="1">
        <v>35.497389480000002</v>
      </c>
      <c r="AC445" s="1">
        <v>139.63125769999999</v>
      </c>
      <c r="AD445" s="1">
        <v>109</v>
      </c>
      <c r="AE445" s="1">
        <v>1008043</v>
      </c>
      <c r="AF445" s="1">
        <v>100804303</v>
      </c>
      <c r="AG445" s="1">
        <v>41.24</v>
      </c>
      <c r="AH445" s="1">
        <v>0</v>
      </c>
      <c r="AI445" s="1">
        <v>0</v>
      </c>
      <c r="AJ445" s="1">
        <v>0</v>
      </c>
      <c r="AK445" s="1">
        <v>0</v>
      </c>
      <c r="AL445" s="1">
        <v>420</v>
      </c>
      <c r="AM445" s="1" t="s">
        <v>43</v>
      </c>
      <c r="AN445" s="1">
        <v>0</v>
      </c>
      <c r="AO445" s="1">
        <v>0</v>
      </c>
      <c r="AP445" s="1">
        <v>0</v>
      </c>
      <c r="AQ445" s="1">
        <v>0</v>
      </c>
      <c r="AR445" s="1">
        <v>1</v>
      </c>
      <c r="AS445" s="1">
        <v>15.3</v>
      </c>
      <c r="AT445" s="1">
        <v>1</v>
      </c>
      <c r="AU445" s="1">
        <v>1492</v>
      </c>
      <c r="AV445" s="1">
        <v>8.1999999999999993</v>
      </c>
      <c r="AW445" s="1">
        <v>1</v>
      </c>
      <c r="AX445" s="1">
        <v>2</v>
      </c>
      <c r="AY445" s="1">
        <v>120</v>
      </c>
      <c r="AZ445" s="1">
        <v>0</v>
      </c>
      <c r="BA445" s="1">
        <v>1131</v>
      </c>
      <c r="BB445" s="1">
        <v>13.4</v>
      </c>
      <c r="BC445" s="1">
        <v>410</v>
      </c>
      <c r="BD445" s="1">
        <v>4.8</v>
      </c>
      <c r="BE445" s="1">
        <v>20.2</v>
      </c>
      <c r="BF445" s="1">
        <v>1</v>
      </c>
      <c r="BG445" s="1">
        <v>1237</v>
      </c>
      <c r="BH445" s="1">
        <v>6.2</v>
      </c>
      <c r="BI445" s="1">
        <v>1</v>
      </c>
      <c r="BJ445" s="1">
        <v>1237</v>
      </c>
      <c r="BK445" s="1">
        <v>15.3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CG445" s="1">
        <f>AW445*EXP((BE445/100)+(L445*CC$2)+BU$2)</f>
        <v>1.834160346597085</v>
      </c>
      <c r="CH445" s="1">
        <f>BL445*EXP((BT445/100)+BV$2)</f>
        <v>0</v>
      </c>
      <c r="CI445" s="1">
        <f>AT445*EXP((AV445/100)+(L445*CD$2)+BW$2)</f>
        <v>0.25817258076304889</v>
      </c>
      <c r="CJ445" s="1">
        <f>BF445*EXP((BH445/100)+(L445*CE$2)+BX$2)</f>
        <v>0.33239322442773739</v>
      </c>
      <c r="CK445" s="1">
        <f>BI445*EXP((BK445/100)+(L445*CF$2))</f>
        <v>1.1653249789427378</v>
      </c>
      <c r="CL445" s="1">
        <f>IF((CJ445+CK445)=0, LOG(1),LOG((CJ445+CK445)))</f>
        <v>0.17543010826752456</v>
      </c>
      <c r="CM445" s="1">
        <f>IF((CG445+CH445+CI445)=0, LOG(1),LOG((CG445+CH445+CI445)))</f>
        <v>0.32063078966534614</v>
      </c>
      <c r="CN445" s="1">
        <f>IF((CL445=0),1,EXP((BZ$2*CL445)+(CB$2*F445)))</f>
        <v>1.1608071615075264</v>
      </c>
      <c r="CO445" s="1">
        <f>IF((CM445=0),1,EXP((BZ$2*CM445)+(CA$2*AJ445)))</f>
        <v>1.3132909613838082</v>
      </c>
      <c r="CP445" s="1">
        <f>CN445+CO445</f>
        <v>2.4740981228913346</v>
      </c>
      <c r="CQ445" s="2">
        <f>CN445/CP445</f>
        <v>0.46918396274071722</v>
      </c>
      <c r="CR445" s="2">
        <f>CO445/CP445</f>
        <v>0.53081603725928272</v>
      </c>
      <c r="CS445" s="1">
        <f>CJ445+CK445</f>
        <v>1.4977182033704752</v>
      </c>
      <c r="CT445" s="1">
        <f>IF((CS445=0),CJ445,CJ445/CS445)</f>
        <v>0.22193308706518849</v>
      </c>
      <c r="CU445" s="4">
        <f>IF((CS445=0),CK445,CK445/CS445)</f>
        <v>0.77806691293481145</v>
      </c>
      <c r="CV445" s="1">
        <f>CI445+CH445+CG445</f>
        <v>2.0923329273601339</v>
      </c>
      <c r="CW445" s="1">
        <f>IF((CV445=0),CI445,CI445/CV445)</f>
        <v>0.12338981879369527</v>
      </c>
      <c r="CX445" s="1">
        <f>IF((CV445=0),CH445,CH445/CV445)</f>
        <v>0</v>
      </c>
      <c r="CY445" s="1">
        <f>IF((CV445=0),CG445,CG445/CV445)</f>
        <v>0.87661018120630474</v>
      </c>
      <c r="CZ445" s="1">
        <f>CT445*CQ445</f>
        <v>0.10412744525252575</v>
      </c>
      <c r="DA445" s="1">
        <f>CU445*CQ445</f>
        <v>0.36505651748819146</v>
      </c>
      <c r="DB445" s="1">
        <f>CW445*CR445</f>
        <v>6.54972946502103E-2</v>
      </c>
      <c r="DC445" s="1">
        <f>CX445*CR445</f>
        <v>0</v>
      </c>
      <c r="DD445" s="1">
        <f>CY445*CR445</f>
        <v>0.46531874260907241</v>
      </c>
      <c r="DE445" s="1">
        <f>IF(($AM445="Bicycle"),1,0)</f>
        <v>0</v>
      </c>
      <c r="DF445" s="1">
        <f>IF(($AM445="Walk"),1,0)</f>
        <v>1</v>
      </c>
      <c r="DG445" s="1">
        <f>IF(($AM445="Car"),1,0)</f>
        <v>0</v>
      </c>
      <c r="DH445" s="1">
        <f>IF(($AM445="Rail"),1,0)</f>
        <v>0</v>
      </c>
      <c r="DI445" s="1">
        <f>IF(($AM445="Bus"),1,0)</f>
        <v>0</v>
      </c>
      <c r="DJ445" s="1" t="e">
        <f>DE445*LOG(CZ445)+DF445*LOG(DA445)+DG445*LOG(DB445)+DH445*LOG(DD445)+DI445*LOG(DC445)</f>
        <v>#NUM!</v>
      </c>
      <c r="DK445" s="1">
        <v>1036.2065540000001</v>
      </c>
      <c r="DL445" s="1">
        <f>(0-(CZ445*BH445*$BY$2))/100</f>
        <v>7.6473304353395791E-2</v>
      </c>
      <c r="DM445" s="1">
        <f t="shared" si="30"/>
        <v>7.9629698123379593E-3</v>
      </c>
      <c r="DO445" s="1">
        <f>(0-(DA445*BK445*$BY$2))/100</f>
        <v>0.66161370179054413</v>
      </c>
      <c r="DP445" s="1">
        <f t="shared" si="31"/>
        <v>0.24152639389812686</v>
      </c>
      <c r="DR445" s="1">
        <f>(0-(DB445*AV445*$BY$2))/100</f>
        <v>6.3619487723467663E-2</v>
      </c>
      <c r="DS445" s="1">
        <f t="shared" si="32"/>
        <v>4.1669043329193986E-3</v>
      </c>
      <c r="DU445" s="1">
        <f>(0-(DC445*BT445*$BY$2))/100</f>
        <v>0</v>
      </c>
      <c r="DV445" s="1">
        <f t="shared" si="33"/>
        <v>0</v>
      </c>
      <c r="DX445" s="1">
        <f>(0-(DD445*BE445*$BY$2))/100</f>
        <v>1.1134093621142345</v>
      </c>
      <c r="DY445" s="1">
        <f t="shared" si="34"/>
        <v>0.51809024438816498</v>
      </c>
      <c r="EB445" s="1" t="s">
        <v>167</v>
      </c>
    </row>
    <row r="446" spans="1:132" x14ac:dyDescent="0.25">
      <c r="A446" s="1">
        <v>257632</v>
      </c>
      <c r="B446" s="1" t="s">
        <v>105</v>
      </c>
      <c r="C446" s="1">
        <v>200</v>
      </c>
      <c r="D446" s="1" t="s">
        <v>84</v>
      </c>
      <c r="E446" s="1">
        <v>0</v>
      </c>
      <c r="F446" s="1">
        <v>0</v>
      </c>
      <c r="G446" s="1">
        <v>0</v>
      </c>
      <c r="H446" s="1">
        <v>1</v>
      </c>
      <c r="I446" s="1">
        <v>0</v>
      </c>
      <c r="J446" s="3">
        <v>0.58142361111111118</v>
      </c>
      <c r="K446" s="3">
        <v>0.62859953703703708</v>
      </c>
      <c r="L446" s="1">
        <v>0</v>
      </c>
      <c r="M446" s="1" t="s">
        <v>82</v>
      </c>
      <c r="N446" s="1">
        <v>0</v>
      </c>
      <c r="O446" s="1">
        <v>0</v>
      </c>
      <c r="P446" s="1">
        <v>1</v>
      </c>
      <c r="Q446" s="1">
        <v>0</v>
      </c>
      <c r="R446" s="1">
        <v>0</v>
      </c>
      <c r="S446" s="1">
        <v>0</v>
      </c>
      <c r="T446" s="1">
        <v>4077</v>
      </c>
      <c r="U446" s="1">
        <v>67.95</v>
      </c>
      <c r="V446" s="1">
        <v>2125.0220869999998</v>
      </c>
      <c r="W446" s="1">
        <v>35.444726950000003</v>
      </c>
      <c r="X446" s="1">
        <v>139.6506876</v>
      </c>
      <c r="Y446" s="1">
        <v>104</v>
      </c>
      <c r="Z446" s="1">
        <v>1003003</v>
      </c>
      <c r="AA446" s="1">
        <v>100300301</v>
      </c>
      <c r="AB446" s="1">
        <v>35.425635010000001</v>
      </c>
      <c r="AC446" s="1">
        <v>139.6518088</v>
      </c>
      <c r="AD446" s="1">
        <v>104</v>
      </c>
      <c r="AE446" s="1">
        <v>1003012</v>
      </c>
      <c r="AF446" s="1">
        <v>100301201</v>
      </c>
      <c r="AG446" s="1">
        <v>53</v>
      </c>
      <c r="AH446" s="1">
        <v>53</v>
      </c>
      <c r="AI446" s="1">
        <v>1</v>
      </c>
      <c r="AJ446" s="1">
        <v>0</v>
      </c>
      <c r="AK446" s="1">
        <v>1</v>
      </c>
      <c r="AL446" s="1">
        <v>100</v>
      </c>
      <c r="AM446" s="1" t="s">
        <v>41</v>
      </c>
      <c r="AN446" s="1">
        <v>0</v>
      </c>
      <c r="AO446" s="1">
        <v>0</v>
      </c>
      <c r="AP446" s="1">
        <v>1</v>
      </c>
      <c r="AQ446" s="1">
        <v>0</v>
      </c>
      <c r="AR446" s="1">
        <v>0</v>
      </c>
      <c r="AS446" s="1">
        <v>12.5</v>
      </c>
      <c r="AT446" s="1">
        <v>1</v>
      </c>
      <c r="AU446" s="1">
        <v>2899</v>
      </c>
      <c r="AV446" s="1">
        <v>12.5</v>
      </c>
      <c r="AW446" s="1">
        <v>1</v>
      </c>
      <c r="AX446" s="1">
        <v>21</v>
      </c>
      <c r="AY446" s="1">
        <v>520</v>
      </c>
      <c r="AZ446" s="1">
        <v>2</v>
      </c>
      <c r="BA446" s="1">
        <v>947</v>
      </c>
      <c r="BB446" s="1">
        <v>11.4</v>
      </c>
      <c r="BC446" s="1">
        <v>757</v>
      </c>
      <c r="BD446" s="1">
        <v>9.5</v>
      </c>
      <c r="BE446" s="1">
        <v>41.9</v>
      </c>
      <c r="BF446" s="1">
        <v>1</v>
      </c>
      <c r="BG446" s="1">
        <v>2605</v>
      </c>
      <c r="BH446" s="1">
        <v>13</v>
      </c>
      <c r="BI446" s="1">
        <v>1</v>
      </c>
      <c r="BJ446" s="1">
        <v>2605</v>
      </c>
      <c r="BK446" s="1">
        <v>31.4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CG446" s="1">
        <f>AW446*EXP((BE446/100)+(L446*CC$2)+BU$2)</f>
        <v>2.2786582889698455</v>
      </c>
      <c r="CH446" s="1">
        <f>BL446*EXP((BT446/100)+BV$2)</f>
        <v>0</v>
      </c>
      <c r="CI446" s="1">
        <f>AT446*EXP((AV446/100)+(L446*CD$2)+BW$2)</f>
        <v>0.269516140469927</v>
      </c>
      <c r="CJ446" s="1">
        <f>BF446*EXP((BH446/100)+(L446*CE$2)+BX$2)</f>
        <v>0.35578217620084962</v>
      </c>
      <c r="CK446" s="1">
        <f>BI446*EXP((BK446/100)+(L446*CF$2))</f>
        <v>1.3688897365473756</v>
      </c>
      <c r="CL446" s="1">
        <f>IF((CJ446+CK446)=0, LOG(1),LOG((CJ446+CK446)))</f>
        <v>0.23670649069341382</v>
      </c>
      <c r="CM446" s="1">
        <f>IF((CG446+CH446+CI446)=0, LOG(1),LOG((CG446+CH446+CI446)))</f>
        <v>0.40622915331415316</v>
      </c>
      <c r="CN446" s="1">
        <f>IF((CL446=0),1,EXP((BZ$2*CL446)+(CB$2*F446)))</f>
        <v>1.2228699535647467</v>
      </c>
      <c r="CO446" s="1">
        <f>IF((CM446=0),1,EXP((BZ$2*CM446)+(CA$2*AJ446)))</f>
        <v>1.4124062078575899</v>
      </c>
      <c r="CP446" s="1">
        <f>CN446+CO446</f>
        <v>2.6352761614223366</v>
      </c>
      <c r="CQ446" s="2">
        <f>CN446/CP446</f>
        <v>0.464038635292298</v>
      </c>
      <c r="CR446" s="2">
        <f>CO446/CP446</f>
        <v>0.53596136470770195</v>
      </c>
      <c r="CS446" s="1">
        <f>CJ446+CK446</f>
        <v>1.7246719127482253</v>
      </c>
      <c r="CT446" s="1">
        <f>IF((CS446=0),CJ446,CJ446/CS446)</f>
        <v>0.20628977231612641</v>
      </c>
      <c r="CU446" s="4">
        <f>IF((CS446=0),CK446,CK446/CS446)</f>
        <v>0.79371022768387356</v>
      </c>
      <c r="CV446" s="1">
        <f>CI446+CH446+CG446</f>
        <v>2.5481744294397726</v>
      </c>
      <c r="CW446" s="1">
        <f>IF((CV446=0),CI446,CI446/CV446)</f>
        <v>0.10576832470969474</v>
      </c>
      <c r="CX446" s="1">
        <f>IF((CV446=0),CH446,CH446/CV446)</f>
        <v>0</v>
      </c>
      <c r="CY446" s="1">
        <f>IF((CV446=0),CG446,CG446/CV446)</f>
        <v>0.89423167529030523</v>
      </c>
      <c r="CZ446" s="1">
        <f>CT446*CQ446</f>
        <v>9.5726424420334175E-2</v>
      </c>
      <c r="DA446" s="1">
        <f>CU446*CQ446</f>
        <v>0.36831221087196381</v>
      </c>
      <c r="DB446" s="1">
        <f>CW446*CR446</f>
        <v>5.6687735654255347E-2</v>
      </c>
      <c r="DC446" s="1">
        <f>CX446*CR446</f>
        <v>0</v>
      </c>
      <c r="DD446" s="1">
        <f>CY446*CR446</f>
        <v>0.47927362905344656</v>
      </c>
      <c r="DE446" s="1">
        <f>IF(($AM446="Bicycle"),1,0)</f>
        <v>0</v>
      </c>
      <c r="DF446" s="1">
        <f>IF(($AM446="Walk"),1,0)</f>
        <v>0</v>
      </c>
      <c r="DG446" s="1">
        <f>IF(($AM446="Car"),1,0)</f>
        <v>1</v>
      </c>
      <c r="DH446" s="1">
        <f>IF(($AM446="Rail"),1,0)</f>
        <v>0</v>
      </c>
      <c r="DI446" s="1">
        <f>IF(($AM446="Bus"),1,0)</f>
        <v>0</v>
      </c>
      <c r="DJ446" s="1" t="e">
        <f>DE446*LOG(CZ446)+DF446*LOG(DA446)+DG446*LOG(DB446)+DH446*LOG(DD446)+DI446*LOG(DC446)</f>
        <v>#NUM!</v>
      </c>
      <c r="DK446" s="1">
        <v>2125.0220869999998</v>
      </c>
      <c r="DL446" s="1">
        <f>(0-(CZ446*BH446*$BY$2))/100</f>
        <v>0.1474104062835733</v>
      </c>
      <c r="DM446" s="1">
        <f t="shared" si="30"/>
        <v>1.4111071115875232E-2</v>
      </c>
      <c r="DO446" s="1">
        <f>(0-(DA446*BK446*$BY$2))/100</f>
        <v>1.3699310809141139</v>
      </c>
      <c r="DP446" s="1">
        <f t="shared" si="31"/>
        <v>0.50456234515369647</v>
      </c>
      <c r="DR446" s="1">
        <f>(0-(DB446*AV446*$BY$2))/100</f>
        <v>8.3936735846360036E-2</v>
      </c>
      <c r="DS446" s="1">
        <f t="shared" si="32"/>
        <v>4.7581834933395168E-3</v>
      </c>
      <c r="DU446" s="1">
        <f>(0-(DC446*BT446*$BY$2))/100</f>
        <v>0</v>
      </c>
      <c r="DV446" s="1">
        <f t="shared" si="33"/>
        <v>0</v>
      </c>
      <c r="DX446" s="1">
        <f>(0-(DD446*BE446*$BY$2))/100</f>
        <v>2.378759358997768</v>
      </c>
      <c r="DY446" s="1">
        <f t="shared" si="34"/>
        <v>1.1400766306317105</v>
      </c>
      <c r="EB446" s="1" t="s">
        <v>167</v>
      </c>
    </row>
    <row r="447" spans="1:132" x14ac:dyDescent="0.25">
      <c r="A447" s="1">
        <v>256132</v>
      </c>
      <c r="B447" s="1" t="s">
        <v>81</v>
      </c>
      <c r="C447" s="1">
        <v>900</v>
      </c>
      <c r="D447" s="1" t="s">
        <v>114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3">
        <v>0.50706018518518514</v>
      </c>
      <c r="K447" s="3">
        <v>0.53142361111111114</v>
      </c>
      <c r="L447" s="1">
        <v>0</v>
      </c>
      <c r="M447" s="1" t="s">
        <v>82</v>
      </c>
      <c r="N447" s="1">
        <v>0</v>
      </c>
      <c r="O447" s="1">
        <v>0</v>
      </c>
      <c r="P447" s="1">
        <v>1</v>
      </c>
      <c r="Q447" s="1">
        <v>0</v>
      </c>
      <c r="R447" s="1">
        <v>0</v>
      </c>
      <c r="S447" s="1">
        <v>0</v>
      </c>
      <c r="T447" s="1">
        <v>2105</v>
      </c>
      <c r="U447" s="1">
        <v>35.0833333333333</v>
      </c>
      <c r="V447" s="1">
        <v>1455.9059099999999</v>
      </c>
      <c r="W447" s="1">
        <v>35.461624919999998</v>
      </c>
      <c r="X447" s="1">
        <v>139.62679990000001</v>
      </c>
      <c r="Y447" s="1">
        <v>103</v>
      </c>
      <c r="Z447" s="1">
        <v>1002001</v>
      </c>
      <c r="AA447" s="1">
        <v>100200101</v>
      </c>
      <c r="AB447" s="1">
        <v>35.450359570000003</v>
      </c>
      <c r="AC447" s="1">
        <v>139.63499669999999</v>
      </c>
      <c r="AD447" s="1">
        <v>104</v>
      </c>
      <c r="AE447" s="1">
        <v>1003002</v>
      </c>
      <c r="AF447" s="1">
        <v>100300221</v>
      </c>
      <c r="AG447" s="1">
        <v>37</v>
      </c>
      <c r="AH447" s="1">
        <v>37</v>
      </c>
      <c r="AI447" s="1">
        <v>1</v>
      </c>
      <c r="AJ447" s="1">
        <v>0</v>
      </c>
      <c r="AK447" s="1">
        <v>0</v>
      </c>
      <c r="AL447" s="1">
        <v>700</v>
      </c>
      <c r="AM447" s="1" t="s">
        <v>39</v>
      </c>
      <c r="AN447" s="1">
        <v>1</v>
      </c>
      <c r="AO447" s="1">
        <v>0</v>
      </c>
      <c r="AP447" s="1">
        <v>0</v>
      </c>
      <c r="AQ447" s="1">
        <v>0</v>
      </c>
      <c r="AR447" s="1">
        <v>0</v>
      </c>
      <c r="AS447" s="1">
        <v>8.1</v>
      </c>
      <c r="AT447" s="1">
        <v>1</v>
      </c>
      <c r="AU447" s="1">
        <v>2419</v>
      </c>
      <c r="AV447" s="1">
        <v>6.4</v>
      </c>
      <c r="AW447" s="1">
        <v>1</v>
      </c>
      <c r="AX447" s="1">
        <v>4</v>
      </c>
      <c r="AY447" s="1">
        <v>130</v>
      </c>
      <c r="AZ447" s="1">
        <v>0</v>
      </c>
      <c r="BA447" s="1">
        <v>972</v>
      </c>
      <c r="BB447" s="1">
        <v>11.7</v>
      </c>
      <c r="BC447" s="1">
        <v>518</v>
      </c>
      <c r="BD447" s="1">
        <v>6.1</v>
      </c>
      <c r="BE447" s="1">
        <v>21.8</v>
      </c>
      <c r="BF447" s="1">
        <v>1</v>
      </c>
      <c r="BG447" s="1">
        <v>1628</v>
      </c>
      <c r="BH447" s="1">
        <v>8.1</v>
      </c>
      <c r="BI447" s="1">
        <v>1</v>
      </c>
      <c r="BJ447" s="1">
        <v>1628</v>
      </c>
      <c r="BK447" s="1">
        <v>20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CG447" s="1">
        <f>AW447*EXP((BE447/100)+(L447*CC$2)+BU$2)</f>
        <v>1.8637429418116833</v>
      </c>
      <c r="CH447" s="1">
        <f>BL447*EXP((BT447/100)+BV$2)</f>
        <v>0</v>
      </c>
      <c r="CI447" s="1">
        <f>AT447*EXP((AV447/100)+(L447*CD$2)+BW$2)</f>
        <v>0.25356704844884287</v>
      </c>
      <c r="CJ447" s="1">
        <f>BF447*EXP((BH447/100)+(L447*CE$2)+BX$2)</f>
        <v>0.33876907446151744</v>
      </c>
      <c r="CK447" s="1">
        <f>BI447*EXP((BK447/100)+(L447*CF$2))</f>
        <v>1.2214027581601699</v>
      </c>
      <c r="CL447" s="1">
        <f>IF((CJ447+CK447)=0, LOG(1),LOG((CJ447+CK447)))</f>
        <v>0.19317243287351277</v>
      </c>
      <c r="CM447" s="1">
        <f>IF((CG447+CH447+CI447)=0, LOG(1),LOG((CG447+CH447+CI447)))</f>
        <v>0.32578444668445561</v>
      </c>
      <c r="CN447" s="1">
        <f>IF((CL447=0),1,EXP((BZ$2*CL447)+(CB$2*F447)))</f>
        <v>1.1784459370204243</v>
      </c>
      <c r="CO447" s="1">
        <f>IF((CM447=0),1,EXP((BZ$2*CM447)+(CA$2*AJ447)))</f>
        <v>1.3190565941576824</v>
      </c>
      <c r="CP447" s="1">
        <f>CN447+CO447</f>
        <v>2.4975025311781067</v>
      </c>
      <c r="CQ447" s="2">
        <f>CN447/CP447</f>
        <v>0.47184974682069092</v>
      </c>
      <c r="CR447" s="2">
        <f>CO447/CP447</f>
        <v>0.52815025317930908</v>
      </c>
      <c r="CS447" s="1">
        <f>CJ447+CK447</f>
        <v>1.5601718326216873</v>
      </c>
      <c r="CT447" s="1">
        <f>IF((CS447=0),CJ447,CJ447/CS447)</f>
        <v>0.21713574580580358</v>
      </c>
      <c r="CU447" s="4">
        <f>IF((CS447=0),CK447,CK447/CS447)</f>
        <v>0.78286425419419636</v>
      </c>
      <c r="CV447" s="1">
        <f>CI447+CH447+CG447</f>
        <v>2.1173099902605261</v>
      </c>
      <c r="CW447" s="1">
        <f>IF((CV447=0),CI447,CI447/CV447)</f>
        <v>0.11975905730159168</v>
      </c>
      <c r="CX447" s="1">
        <f>IF((CV447=0),CH447,CH447/CV447)</f>
        <v>0</v>
      </c>
      <c r="CY447" s="1">
        <f>IF((CV447=0),CG447,CG447/CV447)</f>
        <v>0.88024094269840836</v>
      </c>
      <c r="CZ447" s="1">
        <f>CT447*CQ447</f>
        <v>0.10245544668419032</v>
      </c>
      <c r="DA447" s="1">
        <f>CU447*CQ447</f>
        <v>0.3693943001365006</v>
      </c>
      <c r="DB447" s="1">
        <f>CW447*CR447</f>
        <v>6.3250776434351036E-2</v>
      </c>
      <c r="DC447" s="1">
        <f>CX447*CR447</f>
        <v>0</v>
      </c>
      <c r="DD447" s="1">
        <f>CY447*CR447</f>
        <v>0.46489947674495807</v>
      </c>
      <c r="DE447" s="1">
        <f>IF(($AM447="Bicycle"),1,0)</f>
        <v>1</v>
      </c>
      <c r="DF447" s="1">
        <f>IF(($AM447="Walk"),1,0)</f>
        <v>0</v>
      </c>
      <c r="DG447" s="1">
        <f>IF(($AM447="Car"),1,0)</f>
        <v>0</v>
      </c>
      <c r="DH447" s="1">
        <f>IF(($AM447="Rail"),1,0)</f>
        <v>0</v>
      </c>
      <c r="DI447" s="1">
        <f>IF(($AM447="Bus"),1,0)</f>
        <v>0</v>
      </c>
      <c r="DJ447" s="1" t="e">
        <f>DE447*LOG(CZ447)+DF447*LOG(DA447)+DG447*LOG(DB447)+DH447*LOG(DD447)+DI447*LOG(DC447)</f>
        <v>#NUM!</v>
      </c>
      <c r="DK447" s="1">
        <v>1455.9059099999999</v>
      </c>
      <c r="DL447" s="1">
        <f>(0-(CZ447*BH447*$BY$2))/100</f>
        <v>9.8304415072920398E-2</v>
      </c>
      <c r="DM447" s="1">
        <f t="shared" si="30"/>
        <v>1.0071822757324111E-2</v>
      </c>
      <c r="DO447" s="1">
        <f>(0-(DA447*BK447*$BY$2))/100</f>
        <v>0.87513114251917723</v>
      </c>
      <c r="DP447" s="1">
        <f t="shared" si="31"/>
        <v>0.32326845591852765</v>
      </c>
      <c r="DR447" s="1">
        <f>(0-(DB447*AV447*$BY$2))/100</f>
        <v>4.7951123642797466E-2</v>
      </c>
      <c r="DS447" s="1">
        <f t="shared" si="32"/>
        <v>3.0329458013065068E-3</v>
      </c>
      <c r="DU447" s="1">
        <f>(0-(DC447*BT447*$BY$2))/100</f>
        <v>0</v>
      </c>
      <c r="DV447" s="1">
        <f t="shared" si="33"/>
        <v>0</v>
      </c>
      <c r="DX447" s="1">
        <f>(0-(DD447*BE447*$BY$2))/100</f>
        <v>1.2005175255767235</v>
      </c>
      <c r="DY447" s="1">
        <f t="shared" si="34"/>
        <v>0.55811996946377063</v>
      </c>
      <c r="EB447" s="1" t="s">
        <v>167</v>
      </c>
    </row>
    <row r="448" spans="1:132" x14ac:dyDescent="0.25">
      <c r="A448" s="1">
        <v>256107</v>
      </c>
      <c r="B448" s="1" t="s">
        <v>112</v>
      </c>
      <c r="C448" s="1">
        <v>500</v>
      </c>
      <c r="D448" s="1" t="s">
        <v>8</v>
      </c>
      <c r="E448" s="1">
        <v>0</v>
      </c>
      <c r="F448" s="1">
        <v>0</v>
      </c>
      <c r="G448" s="1">
        <v>0</v>
      </c>
      <c r="H448" s="1">
        <v>0</v>
      </c>
      <c r="I448" s="1">
        <v>1</v>
      </c>
      <c r="J448" s="3">
        <v>0.39812500000000001</v>
      </c>
      <c r="K448" s="3">
        <v>0.42281250000000004</v>
      </c>
      <c r="L448" s="1">
        <v>1</v>
      </c>
      <c r="M448" s="1" t="s">
        <v>79</v>
      </c>
      <c r="N448" s="1">
        <v>0</v>
      </c>
      <c r="O448" s="1">
        <v>1</v>
      </c>
      <c r="P448" s="1">
        <v>0</v>
      </c>
      <c r="Q448" s="1">
        <v>0</v>
      </c>
      <c r="R448" s="1">
        <v>0</v>
      </c>
      <c r="S448" s="1">
        <v>0</v>
      </c>
      <c r="T448" s="1">
        <v>2133</v>
      </c>
      <c r="U448" s="1">
        <v>35.549999999999997</v>
      </c>
      <c r="V448" s="1">
        <v>1043.432247</v>
      </c>
      <c r="W448" s="1">
        <v>35.443659420000003</v>
      </c>
      <c r="X448" s="1">
        <v>139.64814490000001</v>
      </c>
      <c r="Y448" s="1">
        <v>104</v>
      </c>
      <c r="Z448" s="1">
        <v>1003003</v>
      </c>
      <c r="AA448" s="1">
        <v>100300301</v>
      </c>
      <c r="AB448" s="1">
        <v>35.440794820000001</v>
      </c>
      <c r="AC448" s="1">
        <v>139.65911510000001</v>
      </c>
      <c r="AD448" s="1">
        <v>104</v>
      </c>
      <c r="AE448" s="1">
        <v>1003004</v>
      </c>
      <c r="AF448" s="1">
        <v>100300402</v>
      </c>
      <c r="AG448" s="1">
        <v>41</v>
      </c>
      <c r="AH448" s="1">
        <v>41</v>
      </c>
      <c r="AI448" s="1">
        <v>1</v>
      </c>
      <c r="AJ448" s="1">
        <v>0</v>
      </c>
      <c r="AK448" s="1">
        <v>0</v>
      </c>
      <c r="AL448" s="1">
        <v>420</v>
      </c>
      <c r="AM448" s="1" t="s">
        <v>43</v>
      </c>
      <c r="AN448" s="1">
        <v>0</v>
      </c>
      <c r="AO448" s="1">
        <v>0</v>
      </c>
      <c r="AP448" s="1">
        <v>0</v>
      </c>
      <c r="AQ448" s="1">
        <v>0</v>
      </c>
      <c r="AR448" s="1">
        <v>1</v>
      </c>
      <c r="AS448" s="1">
        <v>15.2</v>
      </c>
      <c r="AT448" s="1">
        <v>1</v>
      </c>
      <c r="AU448" s="1">
        <v>1245</v>
      </c>
      <c r="AV448" s="1">
        <v>4</v>
      </c>
      <c r="AW448" s="1">
        <v>1</v>
      </c>
      <c r="AX448" s="1">
        <v>2</v>
      </c>
      <c r="AY448" s="1">
        <v>180</v>
      </c>
      <c r="AZ448" s="1">
        <v>0</v>
      </c>
      <c r="BA448" s="1">
        <v>655</v>
      </c>
      <c r="BB448" s="1">
        <v>7.9</v>
      </c>
      <c r="BC448" s="1">
        <v>1042</v>
      </c>
      <c r="BD448" s="1">
        <v>12.5</v>
      </c>
      <c r="BE448" s="1">
        <v>22.4</v>
      </c>
      <c r="BF448" s="1">
        <v>1</v>
      </c>
      <c r="BG448" s="1">
        <v>1269</v>
      </c>
      <c r="BH448" s="1">
        <v>6.3</v>
      </c>
      <c r="BI448" s="1">
        <v>1</v>
      </c>
      <c r="BJ448" s="1">
        <v>1269</v>
      </c>
      <c r="BK448" s="1">
        <v>15.2</v>
      </c>
      <c r="BL448" s="1">
        <v>1</v>
      </c>
      <c r="BM448" s="1">
        <v>1</v>
      </c>
      <c r="BN448" s="1">
        <v>2</v>
      </c>
      <c r="BO448" s="1">
        <v>210</v>
      </c>
      <c r="BP448" s="1">
        <v>98</v>
      </c>
      <c r="BQ448" s="1">
        <v>1.5</v>
      </c>
      <c r="BR448" s="1">
        <v>411</v>
      </c>
      <c r="BS448" s="1">
        <v>6.2</v>
      </c>
      <c r="BT448" s="1">
        <v>9.6999999999999993</v>
      </c>
      <c r="CG448" s="1">
        <f>AW448*EXP((BE448/100)+(L448*CC$2)+BU$2)</f>
        <v>2.1007806211202991</v>
      </c>
      <c r="CH448" s="1">
        <f>BL448*EXP((BT448/100)+BV$2)</f>
        <v>0.14639512166068094</v>
      </c>
      <c r="CI448" s="1">
        <f>AT448*EXP((AV448/100)+(L448*CD$2)+BW$2)</f>
        <v>0.11040480748803191</v>
      </c>
      <c r="CJ448" s="1">
        <f>BF448*EXP((BH448/100)+(L448*CE$2)+BX$2)</f>
        <v>0.13474525273238638</v>
      </c>
      <c r="CK448" s="1">
        <f>BI448*EXP((BK448/100)+(L448*CF$2))</f>
        <v>0.80174538226111192</v>
      </c>
      <c r="CL448" s="1">
        <f>IF((CJ448+CK448)=0, LOG(1),LOG((CJ448+CK448)))</f>
        <v>-2.849656125829288E-2</v>
      </c>
      <c r="CM448" s="1">
        <f>IF((CG448+CH448+CI448)=0, LOG(1),LOG((CG448+CH448+CI448)))</f>
        <v>0.37246653998401097</v>
      </c>
      <c r="CN448" s="1">
        <f>IF((CL448=0),1,EXP((BZ$2*CL448)+(CB$2*F448)))</f>
        <v>0.9760689231610008</v>
      </c>
      <c r="CO448" s="1">
        <f>IF((CM448=0),1,EXP((BZ$2*CM448)+(CA$2*AJ448)))</f>
        <v>1.3724487580992961</v>
      </c>
      <c r="CP448" s="1">
        <f>CN448+CO448</f>
        <v>2.3485176812602968</v>
      </c>
      <c r="CQ448" s="2">
        <f>CN448/CP448</f>
        <v>0.41561063429473866</v>
      </c>
      <c r="CR448" s="2">
        <f>CO448/CP448</f>
        <v>0.58438936570526145</v>
      </c>
      <c r="CS448" s="1">
        <f>CJ448+CK448</f>
        <v>0.93649063499349827</v>
      </c>
      <c r="CT448" s="1">
        <f>IF((CS448=0),CJ448,CJ448/CS448)</f>
        <v>0.14388318227370409</v>
      </c>
      <c r="CU448" s="4">
        <f>IF((CS448=0),CK448,CK448/CS448)</f>
        <v>0.856116817726296</v>
      </c>
      <c r="CV448" s="1">
        <f>CI448+CH448+CG448</f>
        <v>2.3575805502690121</v>
      </c>
      <c r="CW448" s="1">
        <f>IF((CV448=0),CI448,CI448/CV448)</f>
        <v>4.6829707462353369E-2</v>
      </c>
      <c r="CX448" s="1">
        <f>IF((CV448=0),CH448,CH448/CV448)</f>
        <v>6.2095490923513304E-2</v>
      </c>
      <c r="CY448" s="1">
        <f>IF((CV448=0),CG448,CG448/CV448)</f>
        <v>0.89107480161413322</v>
      </c>
      <c r="CZ448" s="1">
        <f>CT448*CQ448</f>
        <v>5.9799380649119653E-2</v>
      </c>
      <c r="DA448" s="1">
        <f>CU448*CQ448</f>
        <v>0.35581125364561905</v>
      </c>
      <c r="DB448" s="1">
        <f>CW448*CR448</f>
        <v>2.7366783040087633E-2</v>
      </c>
      <c r="DC448" s="1">
        <f>CX448*CR448</f>
        <v>3.6287944553948757E-2</v>
      </c>
      <c r="DD448" s="1">
        <f>CY448*CR448</f>
        <v>0.520734638111225</v>
      </c>
      <c r="DE448" s="1">
        <f>IF(($AM448="Bicycle"),1,0)</f>
        <v>0</v>
      </c>
      <c r="DF448" s="1">
        <f>IF(($AM448="Walk"),1,0)</f>
        <v>1</v>
      </c>
      <c r="DG448" s="1">
        <f>IF(($AM448="Car"),1,0)</f>
        <v>0</v>
      </c>
      <c r="DH448" s="1">
        <f>IF(($AM448="Rail"),1,0)</f>
        <v>0</v>
      </c>
      <c r="DI448" s="1">
        <f>IF(($AM448="Bus"),1,0)</f>
        <v>0</v>
      </c>
      <c r="DJ448" s="1">
        <f>DE448*LOG(CZ448)+DF448*LOG(DA448)+DG448*LOG(DB448)+DH448*LOG(DD448)+DI448*LOG(DC448)</f>
        <v>-0.44878032011127528</v>
      </c>
      <c r="DK448" s="1">
        <v>1043.432247</v>
      </c>
      <c r="DL448" s="1">
        <f>(0-(CZ448*BH448*$BY$2))/100</f>
        <v>4.4626228914118382E-2</v>
      </c>
      <c r="DM448" s="1">
        <f t="shared" si="30"/>
        <v>2.6686208497701145E-3</v>
      </c>
      <c r="DO448" s="1">
        <f>(0-(DA448*BK448*$BY$2))/100</f>
        <v>0.64064320076093784</v>
      </c>
      <c r="DP448" s="1">
        <f t="shared" si="31"/>
        <v>0.22794806040229129</v>
      </c>
      <c r="DR448" s="1">
        <f>(0-(DB448*AV448*$BY$2))/100</f>
        <v>1.2966915894531332E-2</v>
      </c>
      <c r="DS448" s="1">
        <f t="shared" si="32"/>
        <v>3.5486277398470283E-4</v>
      </c>
      <c r="DU448" s="1">
        <f>(0-(DC448*BT448*$BY$2))/100</f>
        <v>4.1695295588578069E-2</v>
      </c>
      <c r="DV448" s="1">
        <f t="shared" si="33"/>
        <v>1.5130365744788251E-3</v>
      </c>
      <c r="DX448" s="1">
        <f>(0-(DD448*BE448*$BY$2))/100</f>
        <v>1.3817117114880562</v>
      </c>
      <c r="DY448" s="1">
        <f t="shared" si="34"/>
        <v>0.71950514805577426</v>
      </c>
      <c r="EB448" s="1" t="s">
        <v>167</v>
      </c>
    </row>
    <row r="449" spans="1:132" x14ac:dyDescent="0.25">
      <c r="A449" s="1">
        <v>255960</v>
      </c>
      <c r="B449" s="1" t="s">
        <v>78</v>
      </c>
      <c r="C449" s="1">
        <v>700</v>
      </c>
      <c r="D449" s="1" t="s">
        <v>5</v>
      </c>
      <c r="E449" s="1">
        <v>0</v>
      </c>
      <c r="F449" s="1">
        <v>1</v>
      </c>
      <c r="G449" s="1">
        <v>0</v>
      </c>
      <c r="H449" s="1">
        <v>0</v>
      </c>
      <c r="I449" s="1">
        <v>0</v>
      </c>
      <c r="J449" s="3">
        <v>0.74784722222222222</v>
      </c>
      <c r="K449" s="3">
        <v>0.77621527777777777</v>
      </c>
      <c r="L449" s="1">
        <v>1</v>
      </c>
      <c r="M449" s="1" t="s">
        <v>76</v>
      </c>
      <c r="N449" s="1">
        <v>0</v>
      </c>
      <c r="O449" s="1">
        <v>0</v>
      </c>
      <c r="P449" s="1">
        <v>0</v>
      </c>
      <c r="Q449" s="1">
        <v>0</v>
      </c>
      <c r="R449" s="1">
        <v>1</v>
      </c>
      <c r="S449" s="1">
        <v>0</v>
      </c>
      <c r="T449" s="1">
        <v>2451</v>
      </c>
      <c r="U449" s="1">
        <v>40.85</v>
      </c>
      <c r="V449" s="1">
        <v>1822.6236309999999</v>
      </c>
      <c r="W449" s="1">
        <v>35.445869569999999</v>
      </c>
      <c r="X449" s="1">
        <v>139.63586570000001</v>
      </c>
      <c r="Y449" s="1">
        <v>104</v>
      </c>
      <c r="Z449" s="1">
        <v>1003002</v>
      </c>
      <c r="AA449" s="1">
        <v>100300214</v>
      </c>
      <c r="AB449" s="1">
        <v>35.432399510000003</v>
      </c>
      <c r="AC449" s="1">
        <v>139.62439660000001</v>
      </c>
      <c r="AD449" s="1">
        <v>105</v>
      </c>
      <c r="AE449" s="1">
        <v>1004006</v>
      </c>
      <c r="AF449" s="1">
        <v>100400601</v>
      </c>
      <c r="AG449" s="1">
        <v>39</v>
      </c>
      <c r="AH449" s="1">
        <v>39</v>
      </c>
      <c r="AI449" s="1">
        <v>0</v>
      </c>
      <c r="AJ449" s="1">
        <v>0</v>
      </c>
      <c r="AK449" s="1">
        <v>0</v>
      </c>
      <c r="AL449" s="1">
        <v>240</v>
      </c>
      <c r="AM449" s="1" t="s">
        <v>40</v>
      </c>
      <c r="AN449" s="1">
        <v>0</v>
      </c>
      <c r="AO449" s="1">
        <v>1</v>
      </c>
      <c r="AP449" s="1">
        <v>0</v>
      </c>
      <c r="AQ449" s="1">
        <v>0</v>
      </c>
      <c r="AR449" s="1">
        <v>0</v>
      </c>
      <c r="AS449" s="1">
        <v>22.5</v>
      </c>
      <c r="AT449" s="1">
        <v>1</v>
      </c>
      <c r="AU449" s="1">
        <v>2287</v>
      </c>
      <c r="AV449" s="1">
        <v>7.1</v>
      </c>
      <c r="AW449" s="1">
        <v>1</v>
      </c>
      <c r="AX449" s="1">
        <v>6</v>
      </c>
      <c r="AY449" s="1">
        <v>200</v>
      </c>
      <c r="AZ449" s="1">
        <v>0</v>
      </c>
      <c r="BA449" s="1">
        <v>739</v>
      </c>
      <c r="BB449" s="1">
        <v>8.8000000000000007</v>
      </c>
      <c r="BC449" s="1">
        <v>891</v>
      </c>
      <c r="BD449" s="1">
        <v>11.1</v>
      </c>
      <c r="BE449" s="1">
        <v>25.9</v>
      </c>
      <c r="BF449" s="1">
        <v>1</v>
      </c>
      <c r="BG449" s="1">
        <v>2349</v>
      </c>
      <c r="BH449" s="1">
        <v>11.7</v>
      </c>
      <c r="BI449" s="1">
        <v>1</v>
      </c>
      <c r="BJ449" s="1">
        <v>2349</v>
      </c>
      <c r="BK449" s="1">
        <v>28</v>
      </c>
      <c r="BL449" s="1">
        <v>1</v>
      </c>
      <c r="BM449" s="1">
        <v>3.46</v>
      </c>
      <c r="BN449" s="1">
        <v>16</v>
      </c>
      <c r="BO449" s="1">
        <v>210</v>
      </c>
      <c r="BP449" s="1">
        <v>78</v>
      </c>
      <c r="BQ449" s="1">
        <v>1.2</v>
      </c>
      <c r="BR449" s="1">
        <v>352</v>
      </c>
      <c r="BS449" s="1">
        <v>5.3</v>
      </c>
      <c r="BT449" s="1">
        <v>22.5</v>
      </c>
      <c r="CG449" s="1">
        <f>AW449*EXP((BE449/100)+(L449*CC$2)+BU$2)</f>
        <v>2.1756098150964958</v>
      </c>
      <c r="CH449" s="1">
        <f>BL449*EXP((BT449/100)+BV$2)</f>
        <v>0.16638581510364839</v>
      </c>
      <c r="CI449" s="1">
        <f>AT449*EXP((AV449/100)+(L449*CD$2)+BW$2)</f>
        <v>0.11388095848328711</v>
      </c>
      <c r="CJ449" s="1">
        <f>BF449*EXP((BH449/100)+(L449*CE$2)+BX$2)</f>
        <v>0.14222153947252852</v>
      </c>
      <c r="CK449" s="1">
        <f>BI449*EXP((BK449/100)+(L449*CF$2))</f>
        <v>0.91122612160736915</v>
      </c>
      <c r="CL449" s="1">
        <f>IF((CJ449+CK449)=0, LOG(1),LOG((CJ449+CK449)))</f>
        <v>2.2612963229505956E-2</v>
      </c>
      <c r="CM449" s="1">
        <f>IF((CG449+CH449+CI449)=0, LOG(1),LOG((CG449+CH449+CI449)))</f>
        <v>0.39020653909762071</v>
      </c>
      <c r="CN449" s="1">
        <f>IF((CL449=0),1,EXP((BZ$2*CL449)+(CB$2*F449)))</f>
        <v>2.4195360786283477</v>
      </c>
      <c r="CO449" s="1">
        <f>IF((CM449=0),1,EXP((BZ$2*CM449)+(CA$2*AJ449)))</f>
        <v>1.3933007302225471</v>
      </c>
      <c r="CP449" s="1">
        <f>CN449+CO449</f>
        <v>3.8128368088508946</v>
      </c>
      <c r="CQ449" s="2">
        <f>CN449/CP449</f>
        <v>0.63457635349401242</v>
      </c>
      <c r="CR449" s="2">
        <f>CO449/CP449</f>
        <v>0.36542364650598758</v>
      </c>
      <c r="CS449" s="1">
        <f>CJ449+CK449</f>
        <v>1.0534476610798977</v>
      </c>
      <c r="CT449" s="1">
        <f>IF((CS449=0),CJ449,CJ449/CS449)</f>
        <v>0.13500579547230288</v>
      </c>
      <c r="CU449" s="4">
        <f>IF((CS449=0),CK449,CK449/CS449)</f>
        <v>0.86499420452769704</v>
      </c>
      <c r="CV449" s="1">
        <f>CI449+CH449+CG449</f>
        <v>2.4558765886834313</v>
      </c>
      <c r="CW449" s="1">
        <f>IF((CV449=0),CI449,CI449/CV449)</f>
        <v>4.6370798519781264E-2</v>
      </c>
      <c r="CX449" s="1">
        <f>IF((CV449=0),CH449,CH449/CV449)</f>
        <v>6.775007175456077E-2</v>
      </c>
      <c r="CY449" s="1">
        <f>IF((CV449=0),CG449,CG449/CV449)</f>
        <v>0.88587912972565797</v>
      </c>
      <c r="CZ449" s="1">
        <f>CT449*CQ449</f>
        <v>8.5671485391372412E-2</v>
      </c>
      <c r="DA449" s="1">
        <f>CU449*CQ449</f>
        <v>0.54890486810263994</v>
      </c>
      <c r="DB449" s="1">
        <f>CW449*CR449</f>
        <v>1.6944986286492922E-2</v>
      </c>
      <c r="DC449" s="1">
        <f>CX449*CR449</f>
        <v>2.475747827159391E-2</v>
      </c>
      <c r="DD449" s="1">
        <f>CY449*CR449</f>
        <v>0.32372118194790073</v>
      </c>
      <c r="DE449" s="1">
        <f>IF(($AM449="Bicycle"),1,0)</f>
        <v>0</v>
      </c>
      <c r="DF449" s="1">
        <f>IF(($AM449="Walk"),1,0)</f>
        <v>0</v>
      </c>
      <c r="DG449" s="1">
        <f>IF(($AM449="Car"),1,0)</f>
        <v>0</v>
      </c>
      <c r="DH449" s="1">
        <f>IF(($AM449="Rail"),1,0)</f>
        <v>0</v>
      </c>
      <c r="DI449" s="1">
        <f>IF(($AM449="Bus"),1,0)</f>
        <v>1</v>
      </c>
      <c r="DJ449" s="1">
        <f>DE449*LOG(CZ449)+DF449*LOG(DA449)+DG449*LOG(DB449)+DH449*LOG(DD449)+DI449*LOG(DC449)</f>
        <v>-1.6062935934364659</v>
      </c>
      <c r="DK449" s="1">
        <v>1822.6236309999999</v>
      </c>
      <c r="DL449" s="1">
        <f>(0-(CZ449*BH449*$BY$2))/100</f>
        <v>0.11873400359868784</v>
      </c>
      <c r="DM449" s="1">
        <f t="shared" si="30"/>
        <v>1.0172118454764146E-2</v>
      </c>
      <c r="DO449" s="1">
        <f>(0-(DA449*BK449*$BY$2))/100</f>
        <v>1.8205728725410568</v>
      </c>
      <c r="DP449" s="1">
        <f t="shared" si="31"/>
        <v>0.99932131247339306</v>
      </c>
      <c r="DR449" s="1">
        <f>(0-(DB449*AV449*$BY$2))/100</f>
        <v>1.4251235731584566E-2</v>
      </c>
      <c r="DS449" s="1">
        <f t="shared" si="32"/>
        <v>2.4148699403727839E-4</v>
      </c>
      <c r="DU449" s="1">
        <f>(0-(DC449*BT449*$BY$2))/100</f>
        <v>6.5984492092652683E-2</v>
      </c>
      <c r="DV449" s="1">
        <f t="shared" si="33"/>
        <v>1.6336096292460089E-3</v>
      </c>
      <c r="DX449" s="1">
        <f>(0-(DD449*BE449*$BY$2))/100</f>
        <v>0.99317055402802712</v>
      </c>
      <c r="DY449" s="1">
        <f t="shared" si="34"/>
        <v>0.32151034562580433</v>
      </c>
      <c r="EB449" s="1" t="s">
        <v>167</v>
      </c>
    </row>
    <row r="450" spans="1:132" x14ac:dyDescent="0.25">
      <c r="A450" s="1">
        <v>256770</v>
      </c>
      <c r="B450" s="1" t="s">
        <v>97</v>
      </c>
      <c r="C450" s="1">
        <v>500</v>
      </c>
      <c r="D450" s="1" t="s">
        <v>8</v>
      </c>
      <c r="E450" s="1">
        <v>0</v>
      </c>
      <c r="F450" s="1">
        <v>0</v>
      </c>
      <c r="G450" s="1">
        <v>0</v>
      </c>
      <c r="H450" s="1">
        <v>0</v>
      </c>
      <c r="I450" s="1">
        <v>1</v>
      </c>
      <c r="J450" s="3">
        <v>0.82685185185185184</v>
      </c>
      <c r="K450" s="3">
        <v>0.86127314814814815</v>
      </c>
      <c r="L450" s="1">
        <v>1</v>
      </c>
      <c r="M450" s="1" t="s">
        <v>76</v>
      </c>
      <c r="N450" s="1">
        <v>0</v>
      </c>
      <c r="O450" s="1">
        <v>0</v>
      </c>
      <c r="P450" s="1">
        <v>0</v>
      </c>
      <c r="Q450" s="1">
        <v>0</v>
      </c>
      <c r="R450" s="1">
        <v>1</v>
      </c>
      <c r="S450" s="1">
        <v>0</v>
      </c>
      <c r="T450" s="1">
        <v>2974</v>
      </c>
      <c r="U450" s="1">
        <v>49.566666666666698</v>
      </c>
      <c r="V450" s="1">
        <v>1290.3804970000001</v>
      </c>
      <c r="W450" s="1">
        <v>35.456598479999997</v>
      </c>
      <c r="X450" s="1">
        <v>139.63343570000001</v>
      </c>
      <c r="Y450" s="1">
        <v>103</v>
      </c>
      <c r="Z450" s="1">
        <v>1002002</v>
      </c>
      <c r="AA450" s="1">
        <v>100200205</v>
      </c>
      <c r="AB450" s="1">
        <v>35.464559250000001</v>
      </c>
      <c r="AC450" s="1">
        <v>139.62306620000001</v>
      </c>
      <c r="AD450" s="1">
        <v>103</v>
      </c>
      <c r="AE450" s="1">
        <v>1002001</v>
      </c>
      <c r="AF450" s="1">
        <v>100200102</v>
      </c>
      <c r="AG450" s="1">
        <v>31</v>
      </c>
      <c r="AH450" s="1">
        <v>31</v>
      </c>
      <c r="AI450" s="1">
        <v>1</v>
      </c>
      <c r="AJ450" s="1">
        <v>0</v>
      </c>
      <c r="AK450" s="1">
        <v>0</v>
      </c>
      <c r="AL450" s="1">
        <v>420</v>
      </c>
      <c r="AM450" s="1" t="s">
        <v>43</v>
      </c>
      <c r="AN450" s="1">
        <v>0</v>
      </c>
      <c r="AO450" s="1">
        <v>0</v>
      </c>
      <c r="AP450" s="1">
        <v>0</v>
      </c>
      <c r="AQ450" s="1">
        <v>0</v>
      </c>
      <c r="AR450" s="1">
        <v>1</v>
      </c>
      <c r="AS450" s="1">
        <v>19.2</v>
      </c>
      <c r="AT450" s="1">
        <v>1</v>
      </c>
      <c r="AU450" s="1">
        <v>1611</v>
      </c>
      <c r="AV450" s="1">
        <v>7.9</v>
      </c>
      <c r="AW450" s="1">
        <v>1</v>
      </c>
      <c r="AX450" s="1">
        <v>3</v>
      </c>
      <c r="AY450" s="1">
        <v>180</v>
      </c>
      <c r="AZ450" s="1">
        <v>0</v>
      </c>
      <c r="BA450" s="1">
        <v>175</v>
      </c>
      <c r="BB450" s="1">
        <v>2.1</v>
      </c>
      <c r="BC450" s="1">
        <v>381</v>
      </c>
      <c r="BD450" s="1">
        <v>4.5999999999999996</v>
      </c>
      <c r="BE450" s="1">
        <v>9.6999999999999993</v>
      </c>
      <c r="BF450" s="1">
        <v>1</v>
      </c>
      <c r="BG450" s="1">
        <v>1599</v>
      </c>
      <c r="BH450" s="1">
        <v>8</v>
      </c>
      <c r="BI450" s="1">
        <v>1</v>
      </c>
      <c r="BJ450" s="1">
        <v>1599</v>
      </c>
      <c r="BK450" s="1">
        <v>19.2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CG450" s="1">
        <f>AW450*EXP((BE450/100)+(L450*CC$2)+BU$2)</f>
        <v>1.8502282317602174</v>
      </c>
      <c r="CH450" s="1">
        <f>BL450*EXP((BT450/100)+BV$2)</f>
        <v>0</v>
      </c>
      <c r="CI450" s="1">
        <f>AT450*EXP((AV450/100)+(L450*CD$2)+BW$2)</f>
        <v>0.11479566007913349</v>
      </c>
      <c r="CJ450" s="1">
        <f>BF450*EXP((BH450/100)+(L450*CE$2)+BX$2)</f>
        <v>0.13705550352227916</v>
      </c>
      <c r="CK450" s="1">
        <f>BI450*EXP((BK450/100)+(L450*CF$2))</f>
        <v>0.83446523201636014</v>
      </c>
      <c r="CL450" s="1">
        <f>IF((CJ450+CK450)=0, LOG(1),LOG((CJ450+CK450)))</f>
        <v>-1.2547925652044746E-2</v>
      </c>
      <c r="CM450" s="1">
        <f>IF((CG450+CH450+CI450)=0, LOG(1),LOG((CG450+CH450+CI450)))</f>
        <v>0.29336783513430215</v>
      </c>
      <c r="CN450" s="1">
        <f>IF((CL450=0),1,EXP((BZ$2*CL450)+(CB$2*F450)))</f>
        <v>0.9893909404858946</v>
      </c>
      <c r="CO450" s="1">
        <f>IF((CM450=0),1,EXP((BZ$2*CM450)+(CA$2*AJ450)))</f>
        <v>1.2832073164859834</v>
      </c>
      <c r="CP450" s="1">
        <f>CN450+CO450</f>
        <v>2.2725982569718779</v>
      </c>
      <c r="CQ450" s="2">
        <f>CN450/CP450</f>
        <v>0.43535672767971229</v>
      </c>
      <c r="CR450" s="2">
        <f>CO450/CP450</f>
        <v>0.56464327232028777</v>
      </c>
      <c r="CS450" s="1">
        <f>CJ450+CK450</f>
        <v>0.97152073553863927</v>
      </c>
      <c r="CT450" s="1">
        <f>IF((CS450=0),CJ450,CJ450/CS450)</f>
        <v>0.14107316345264789</v>
      </c>
      <c r="CU450" s="4">
        <f>IF((CS450=0),CK450,CK450/CS450)</f>
        <v>0.85892683654735213</v>
      </c>
      <c r="CV450" s="1">
        <f>CI450+CH450+CG450</f>
        <v>1.965023891839351</v>
      </c>
      <c r="CW450" s="1">
        <f>IF((CV450=0),CI450,CI450/CV450)</f>
        <v>5.8419472941715518E-2</v>
      </c>
      <c r="CX450" s="1">
        <f>IF((CV450=0),CH450,CH450/CV450)</f>
        <v>0</v>
      </c>
      <c r="CY450" s="1">
        <f>IF((CV450=0),CG450,CG450/CV450)</f>
        <v>0.94158052705828443</v>
      </c>
      <c r="CZ450" s="1">
        <f>CT450*CQ450</f>
        <v>6.141715080416997E-2</v>
      </c>
      <c r="DA450" s="1">
        <f>CU450*CQ450</f>
        <v>0.37393957687554236</v>
      </c>
      <c r="DB450" s="1">
        <f>CW450*CR450</f>
        <v>3.2986162369036759E-2</v>
      </c>
      <c r="DC450" s="1">
        <f>CX450*CR450</f>
        <v>0</v>
      </c>
      <c r="DD450" s="1">
        <f>CY450*CR450</f>
        <v>0.53165710995125104</v>
      </c>
      <c r="DE450" s="1">
        <f>IF(($AM450="Bicycle"),1,0)</f>
        <v>0</v>
      </c>
      <c r="DF450" s="1">
        <f>IF(($AM450="Walk"),1,0)</f>
        <v>1</v>
      </c>
      <c r="DG450" s="1">
        <f>IF(($AM450="Car"),1,0)</f>
        <v>0</v>
      </c>
      <c r="DH450" s="1">
        <f>IF(($AM450="Rail"),1,0)</f>
        <v>0</v>
      </c>
      <c r="DI450" s="1">
        <f>IF(($AM450="Bus"),1,0)</f>
        <v>0</v>
      </c>
      <c r="DJ450" s="1" t="e">
        <f>DE450*LOG(CZ450)+DF450*LOG(DA450)+DG450*LOG(DB450)+DH450*LOG(DD450)+DI450*LOG(DC450)</f>
        <v>#NUM!</v>
      </c>
      <c r="DK450" s="1">
        <v>1290.3804970000001</v>
      </c>
      <c r="DL450" s="1">
        <f>(0-(CZ450*BH450*$BY$2))/100</f>
        <v>5.8201289336261654E-2</v>
      </c>
      <c r="DM450" s="1">
        <f t="shared" si="30"/>
        <v>3.5745573641623118E-3</v>
      </c>
      <c r="DO450" s="1">
        <f>(0-(DA450*BK450*$BY$2))/100</f>
        <v>0.8504633727763885</v>
      </c>
      <c r="DP450" s="1">
        <f t="shared" si="31"/>
        <v>0.31802191376414934</v>
      </c>
      <c r="DR450" s="1">
        <f>(0-(DB450*AV450*$BY$2))/100</f>
        <v>3.0868237789578968E-2</v>
      </c>
      <c r="DS450" s="1">
        <f t="shared" si="32"/>
        <v>1.0182247037730883E-3</v>
      </c>
      <c r="DU450" s="1">
        <f>(0-(DC450*BT450*$BY$2))/100</f>
        <v>0</v>
      </c>
      <c r="DV450" s="1">
        <f t="shared" si="33"/>
        <v>0</v>
      </c>
      <c r="DX450" s="1">
        <f>(0-(DD450*BE450*$BY$2))/100</f>
        <v>0.61088057269902174</v>
      </c>
      <c r="DY450" s="1">
        <f t="shared" si="34"/>
        <v>0.32477899980652702</v>
      </c>
      <c r="EB450" s="1" t="s">
        <v>167</v>
      </c>
    </row>
    <row r="451" spans="1:132" x14ac:dyDescent="0.25">
      <c r="A451" s="1">
        <v>256353</v>
      </c>
      <c r="B451" s="1" t="s">
        <v>92</v>
      </c>
      <c r="C451" s="1">
        <v>200</v>
      </c>
      <c r="D451" s="1" t="s">
        <v>84</v>
      </c>
      <c r="E451" s="1">
        <v>0</v>
      </c>
      <c r="F451" s="1">
        <v>0</v>
      </c>
      <c r="G451" s="1">
        <v>0</v>
      </c>
      <c r="H451" s="1">
        <v>1</v>
      </c>
      <c r="I451" s="1">
        <v>0</v>
      </c>
      <c r="J451" s="3">
        <v>0.80130787037037043</v>
      </c>
      <c r="K451" s="3">
        <v>0.81212962962962953</v>
      </c>
      <c r="L451" s="1">
        <v>1</v>
      </c>
      <c r="M451" s="1" t="s">
        <v>76</v>
      </c>
      <c r="N451" s="1">
        <v>0</v>
      </c>
      <c r="O451" s="1">
        <v>0</v>
      </c>
      <c r="P451" s="1">
        <v>0</v>
      </c>
      <c r="Q451" s="1">
        <v>0</v>
      </c>
      <c r="R451" s="1">
        <v>1</v>
      </c>
      <c r="S451" s="1">
        <v>0</v>
      </c>
      <c r="T451" s="1">
        <v>935</v>
      </c>
      <c r="U451" s="1">
        <v>15.5833333333333</v>
      </c>
      <c r="V451" s="1">
        <v>1028.9502339999999</v>
      </c>
      <c r="W451" s="1">
        <v>35.429695860000002</v>
      </c>
      <c r="X451" s="1">
        <v>139.66205479999999</v>
      </c>
      <c r="Y451" s="1">
        <v>104</v>
      </c>
      <c r="Z451" s="1">
        <v>1003010</v>
      </c>
      <c r="AA451" s="1">
        <v>100301003</v>
      </c>
      <c r="AB451" s="1">
        <v>35.425656510000003</v>
      </c>
      <c r="AC451" s="1">
        <v>139.65183569999999</v>
      </c>
      <c r="AD451" s="1">
        <v>104</v>
      </c>
      <c r="AE451" s="1">
        <v>1003012</v>
      </c>
      <c r="AF451" s="1">
        <v>100301201</v>
      </c>
      <c r="AG451" s="1">
        <v>41.24</v>
      </c>
      <c r="AH451" s="1">
        <v>0</v>
      </c>
      <c r="AI451" s="1">
        <v>0</v>
      </c>
      <c r="AJ451" s="1">
        <v>0</v>
      </c>
      <c r="AK451" s="1">
        <v>0</v>
      </c>
      <c r="AL451" s="1">
        <v>410</v>
      </c>
      <c r="AM451" s="1" t="s">
        <v>39</v>
      </c>
      <c r="AN451" s="1">
        <v>1</v>
      </c>
      <c r="AO451" s="1">
        <v>0</v>
      </c>
      <c r="AP451" s="1">
        <v>0</v>
      </c>
      <c r="AQ451" s="1">
        <v>0</v>
      </c>
      <c r="AR451" s="1">
        <v>0</v>
      </c>
      <c r="AS451" s="1">
        <v>8</v>
      </c>
      <c r="AT451" s="1">
        <v>1</v>
      </c>
      <c r="AU451" s="1">
        <v>1557</v>
      </c>
      <c r="AV451" s="1">
        <v>8.1</v>
      </c>
      <c r="AW451" s="1">
        <v>1</v>
      </c>
      <c r="AX451" s="1">
        <v>24</v>
      </c>
      <c r="AY451" s="1">
        <v>340</v>
      </c>
      <c r="AZ451" s="1">
        <v>1</v>
      </c>
      <c r="BA451" s="1">
        <v>2139</v>
      </c>
      <c r="BB451" s="1">
        <v>26.8</v>
      </c>
      <c r="BC451" s="1">
        <v>754</v>
      </c>
      <c r="BD451" s="1">
        <v>9.5</v>
      </c>
      <c r="BE451" s="1">
        <v>60.3</v>
      </c>
      <c r="BF451" s="1">
        <v>1</v>
      </c>
      <c r="BG451" s="1">
        <v>1593</v>
      </c>
      <c r="BH451" s="1">
        <v>8</v>
      </c>
      <c r="BI451" s="1">
        <v>1</v>
      </c>
      <c r="BJ451" s="1">
        <v>1593</v>
      </c>
      <c r="BK451" s="1">
        <v>19.8</v>
      </c>
      <c r="BL451" s="1">
        <v>1</v>
      </c>
      <c r="BM451" s="1">
        <v>0.73</v>
      </c>
      <c r="BN451" s="1">
        <v>4</v>
      </c>
      <c r="BO451" s="1">
        <v>210</v>
      </c>
      <c r="BP451" s="1">
        <v>238</v>
      </c>
      <c r="BQ451" s="1">
        <v>3.6</v>
      </c>
      <c r="BR451" s="1">
        <v>411</v>
      </c>
      <c r="BS451" s="1">
        <v>6.2</v>
      </c>
      <c r="BT451" s="1">
        <v>13.8</v>
      </c>
      <c r="CG451" s="1">
        <f>AW451*EXP((BE451/100)+(L451*CC$2)+BU$2)</f>
        <v>3.0688687243759278</v>
      </c>
      <c r="CH451" s="1">
        <f>BL451*EXP((BT451/100)+BV$2)</f>
        <v>0.15252206574376706</v>
      </c>
      <c r="CI451" s="1">
        <f>AT451*EXP((AV451/100)+(L451*CD$2)+BW$2)</f>
        <v>0.11502548114374937</v>
      </c>
      <c r="CJ451" s="1">
        <f>BF451*EXP((BH451/100)+(L451*CE$2)+BX$2)</f>
        <v>0.13705550352227916</v>
      </c>
      <c r="CK451" s="1">
        <f>BI451*EXP((BK451/100)+(L451*CF$2))</f>
        <v>0.83948707386849819</v>
      </c>
      <c r="CL451" s="1">
        <f>IF((CJ451+CK451)=0, LOG(1),LOG((CJ451+CK451)))</f>
        <v>-1.0308816664140375E-2</v>
      </c>
      <c r="CM451" s="1">
        <f>IF((CG451+CH451+CI451)=0, LOG(1),LOG((CG451+CH451+CI451)))</f>
        <v>0.52328023052515948</v>
      </c>
      <c r="CN451" s="1">
        <f>IF((CL451=0),1,EXP((BZ$2*CL451)+(CB$2*F451)))</f>
        <v>0.99127578460006149</v>
      </c>
      <c r="CO451" s="1">
        <f>IF((CM451=0),1,EXP((BZ$2*CM451)+(CA$2*AJ451)))</f>
        <v>1.5601597126836344</v>
      </c>
      <c r="CP451" s="1">
        <f>CN451+CO451</f>
        <v>2.5514354972836957</v>
      </c>
      <c r="CQ451" s="2">
        <f>CN451/CP451</f>
        <v>0.38851689006263007</v>
      </c>
      <c r="CR451" s="2">
        <f>CO451/CP451</f>
        <v>0.61148310993736998</v>
      </c>
      <c r="CS451" s="1">
        <f>CJ451+CK451</f>
        <v>0.97654257739077732</v>
      </c>
      <c r="CT451" s="1">
        <f>IF((CS451=0),CJ451,CJ451/CS451)</f>
        <v>0.14034769880538905</v>
      </c>
      <c r="CU451" s="4">
        <f>IF((CS451=0),CK451,CK451/CS451)</f>
        <v>0.859652301194611</v>
      </c>
      <c r="CV451" s="1">
        <f>CI451+CH451+CG451</f>
        <v>3.3364162712634444</v>
      </c>
      <c r="CW451" s="1">
        <f>IF((CV451=0),CI451,CI451/CV451)</f>
        <v>3.4475758356193119E-2</v>
      </c>
      <c r="CX451" s="1">
        <f>IF((CV451=0),CH451,CH451/CV451)</f>
        <v>4.5714339381881006E-2</v>
      </c>
      <c r="CY451" s="1">
        <f>IF((CV451=0),CG451,CG451/CV451)</f>
        <v>0.91980990226192583</v>
      </c>
      <c r="CZ451" s="1">
        <f>CT451*CQ451</f>
        <v>5.4527451467316454E-2</v>
      </c>
      <c r="DA451" s="1">
        <f>CU451*CQ451</f>
        <v>0.33398943859531366</v>
      </c>
      <c r="DB451" s="1">
        <f>CW451*CR451</f>
        <v>2.1081343937094238E-2</v>
      </c>
      <c r="DC451" s="1">
        <f>CX451*CR451</f>
        <v>2.7953546413964987E-2</v>
      </c>
      <c r="DD451" s="1">
        <f>CY451*CR451</f>
        <v>0.56244821958631075</v>
      </c>
      <c r="DE451" s="1">
        <f>IF(($AM451="Bicycle"),1,0)</f>
        <v>1</v>
      </c>
      <c r="DF451" s="1">
        <f>IF(($AM451="Walk"),1,0)</f>
        <v>0</v>
      </c>
      <c r="DG451" s="1">
        <f>IF(($AM451="Car"),1,0)</f>
        <v>0</v>
      </c>
      <c r="DH451" s="1">
        <f>IF(($AM451="Rail"),1,0)</f>
        <v>0</v>
      </c>
      <c r="DI451" s="1">
        <f>IF(($AM451="Bus"),1,0)</f>
        <v>0</v>
      </c>
      <c r="DJ451" s="1">
        <f>DE451*LOG(CZ451)+DF451*LOG(DA451)+DG451*LOG(DB451)+DH451*LOG(DD451)+DI451*LOG(DC451)</f>
        <v>-1.263384800122576</v>
      </c>
      <c r="DK451" s="1">
        <v>1028.9502339999999</v>
      </c>
      <c r="DL451" s="1">
        <f>(0-(CZ451*BH451*$BY$2))/100</f>
        <v>5.1672341325914743E-2</v>
      </c>
      <c r="DM451" s="1">
        <f t="shared" ref="DM451:DM514" si="35">$CZ451*DL451</f>
        <v>2.8175610838514263E-3</v>
      </c>
      <c r="DO451" s="1">
        <f>(0-(DA451*BK451*$BY$2))/100</f>
        <v>0.78334103501449903</v>
      </c>
      <c r="DP451" s="1">
        <f t="shared" ref="DP451:DP514" si="36">$DA451*DO451</f>
        <v>0.26162763251316445</v>
      </c>
      <c r="DR451" s="1">
        <f>(0-(DB451*AV451*$BY$2))/100</f>
        <v>2.0227223166329637E-2</v>
      </c>
      <c r="DS451" s="1">
        <f t="shared" ref="DS451:DS514" si="37">$DB451*DR451</f>
        <v>4.2641704846175539E-4</v>
      </c>
      <c r="DU451" s="1">
        <f>(0-(DC451*BT451*$BY$2))/100</f>
        <v>4.5695028621602074E-2</v>
      </c>
      <c r="DV451" s="1">
        <f t="shared" ref="DV451:DV514" si="38">$DC451*DU451</f>
        <v>1.277338103461412E-3</v>
      </c>
      <c r="DX451" s="1">
        <f>(0-(DD451*BE451*$BY$2))/100</f>
        <v>4.0174715684301701</v>
      </c>
      <c r="DY451" s="1">
        <f t="shared" ref="DY451:DY514" si="39">$DD451*DX451</f>
        <v>2.2596197309021724</v>
      </c>
      <c r="EB451" s="1" t="s">
        <v>167</v>
      </c>
    </row>
    <row r="452" spans="1:132" x14ac:dyDescent="0.25">
      <c r="A452" s="1">
        <v>257294</v>
      </c>
      <c r="B452" s="1" t="s">
        <v>92</v>
      </c>
      <c r="C452" s="1">
        <v>200</v>
      </c>
      <c r="D452" s="1" t="s">
        <v>84</v>
      </c>
      <c r="E452" s="1">
        <v>0</v>
      </c>
      <c r="F452" s="1">
        <v>0</v>
      </c>
      <c r="G452" s="1">
        <v>0</v>
      </c>
      <c r="H452" s="1">
        <v>1</v>
      </c>
      <c r="I452" s="1">
        <v>0</v>
      </c>
      <c r="J452" s="3">
        <v>0.79971064814814818</v>
      </c>
      <c r="K452" s="3">
        <v>0.81465277777777778</v>
      </c>
      <c r="L452" s="1">
        <v>1</v>
      </c>
      <c r="M452" s="1" t="s">
        <v>76</v>
      </c>
      <c r="N452" s="1">
        <v>0</v>
      </c>
      <c r="O452" s="1">
        <v>0</v>
      </c>
      <c r="P452" s="1">
        <v>0</v>
      </c>
      <c r="Q452" s="1">
        <v>0</v>
      </c>
      <c r="R452" s="1">
        <v>1</v>
      </c>
      <c r="S452" s="1">
        <v>0</v>
      </c>
      <c r="T452" s="1">
        <v>1291</v>
      </c>
      <c r="U452" s="1">
        <v>21.516666666666701</v>
      </c>
      <c r="V452" s="1">
        <v>1001.527838</v>
      </c>
      <c r="W452" s="1">
        <v>35.429787040000001</v>
      </c>
      <c r="X452" s="1">
        <v>139.66172750000001</v>
      </c>
      <c r="Y452" s="1">
        <v>104</v>
      </c>
      <c r="Z452" s="1">
        <v>1003010</v>
      </c>
      <c r="AA452" s="1">
        <v>100301003</v>
      </c>
      <c r="AB452" s="1">
        <v>35.425618909999997</v>
      </c>
      <c r="AC452" s="1">
        <v>139.65192680000001</v>
      </c>
      <c r="AD452" s="1">
        <v>104</v>
      </c>
      <c r="AE452" s="1">
        <v>1003012</v>
      </c>
      <c r="AF452" s="1">
        <v>100301201</v>
      </c>
      <c r="AG452" s="1">
        <v>41.24</v>
      </c>
      <c r="AH452" s="1">
        <v>0</v>
      </c>
      <c r="AI452" s="1">
        <v>0</v>
      </c>
      <c r="AJ452" s="1">
        <v>0</v>
      </c>
      <c r="AK452" s="1">
        <v>0</v>
      </c>
      <c r="AL452" s="1">
        <v>410</v>
      </c>
      <c r="AM452" s="1" t="s">
        <v>39</v>
      </c>
      <c r="AN452" s="1">
        <v>1</v>
      </c>
      <c r="AO452" s="1">
        <v>0</v>
      </c>
      <c r="AP452" s="1">
        <v>0</v>
      </c>
      <c r="AQ452" s="1">
        <v>0</v>
      </c>
      <c r="AR452" s="1">
        <v>0</v>
      </c>
      <c r="AS452" s="1">
        <v>7.7</v>
      </c>
      <c r="AT452" s="1">
        <v>1</v>
      </c>
      <c r="AU452" s="1">
        <v>1502</v>
      </c>
      <c r="AV452" s="1">
        <v>7.4</v>
      </c>
      <c r="AW452" s="1">
        <v>1</v>
      </c>
      <c r="AX452" s="1">
        <v>24</v>
      </c>
      <c r="AY452" s="1">
        <v>340</v>
      </c>
      <c r="AZ452" s="1">
        <v>1</v>
      </c>
      <c r="BA452" s="1">
        <v>2084</v>
      </c>
      <c r="BB452" s="1">
        <v>26.2</v>
      </c>
      <c r="BC452" s="1">
        <v>754</v>
      </c>
      <c r="BD452" s="1">
        <v>9.5</v>
      </c>
      <c r="BE452" s="1">
        <v>59.7</v>
      </c>
      <c r="BF452" s="1">
        <v>1</v>
      </c>
      <c r="BG452" s="1">
        <v>1538</v>
      </c>
      <c r="BH452" s="1">
        <v>7.7</v>
      </c>
      <c r="BI452" s="1">
        <v>1</v>
      </c>
      <c r="BJ452" s="1">
        <v>1538</v>
      </c>
      <c r="BK452" s="1">
        <v>19.2</v>
      </c>
      <c r="BL452" s="1">
        <v>1</v>
      </c>
      <c r="BM452" s="1">
        <v>0.48</v>
      </c>
      <c r="BN452" s="1">
        <v>3</v>
      </c>
      <c r="BO452" s="1">
        <v>210</v>
      </c>
      <c r="BP452" s="1">
        <v>439</v>
      </c>
      <c r="BQ452" s="1">
        <v>6.6</v>
      </c>
      <c r="BR452" s="1">
        <v>415</v>
      </c>
      <c r="BS452" s="1">
        <v>6.2</v>
      </c>
      <c r="BT452" s="1">
        <v>15.8</v>
      </c>
      <c r="CG452" s="1">
        <f>AW452*EXP((BE452/100)+(L452*CC$2)+BU$2)</f>
        <v>3.0505106413529566</v>
      </c>
      <c r="CH452" s="1">
        <f>BL452*EXP((BT452/100)+BV$2)</f>
        <v>0.15560321585544012</v>
      </c>
      <c r="CI452" s="1">
        <f>AT452*EXP((AV452/100)+(L452*CD$2)+BW$2)</f>
        <v>0.11422311433589905</v>
      </c>
      <c r="CJ452" s="1">
        <f>BF452*EXP((BH452/100)+(L452*CE$2)+BX$2)</f>
        <v>0.13664495314519068</v>
      </c>
      <c r="CK452" s="1">
        <f>BI452*EXP((BK452/100)+(L452*CF$2))</f>
        <v>0.83446523201636014</v>
      </c>
      <c r="CL452" s="1">
        <f>IF((CJ452+CK452)=0, LOG(1),LOG((CJ452+CK452)))</f>
        <v>-1.2731490902723507E-2</v>
      </c>
      <c r="CM452" s="1">
        <f>IF((CG452+CH452+CI452)=0, LOG(1),LOG((CG452+CH452+CI452)))</f>
        <v>0.52118216125100381</v>
      </c>
      <c r="CN452" s="1">
        <f>IF((CL452=0),1,EXP((BZ$2*CL452)+(CB$2*F452)))</f>
        <v>0.98923657740227133</v>
      </c>
      <c r="CO452" s="1">
        <f>IF((CM452=0),1,EXP((BZ$2*CM452)+(CA$2*AJ452)))</f>
        <v>1.5573798674686441</v>
      </c>
      <c r="CP452" s="1">
        <f>CN452+CO452</f>
        <v>2.5466164448709154</v>
      </c>
      <c r="CQ452" s="2">
        <f>CN452/CP452</f>
        <v>0.38845134271973747</v>
      </c>
      <c r="CR452" s="2">
        <f>CO452/CP452</f>
        <v>0.61154865728026253</v>
      </c>
      <c r="CS452" s="1">
        <f>CJ452+CK452</f>
        <v>0.97111018516155079</v>
      </c>
      <c r="CT452" s="1">
        <f>IF((CS452=0),CJ452,CJ452/CS452)</f>
        <v>0.14071004015106572</v>
      </c>
      <c r="CU452" s="4">
        <f>IF((CS452=0),CK452,CK452/CS452)</f>
        <v>0.8592899598489343</v>
      </c>
      <c r="CV452" s="1">
        <f>CI452+CH452+CG452</f>
        <v>3.3203369715442959</v>
      </c>
      <c r="CW452" s="1">
        <f>IF((CV452=0),CI452,CI452/CV452)</f>
        <v>3.4401060890748576E-2</v>
      </c>
      <c r="CX452" s="1">
        <f>IF((CV452=0),CH452,CH452/CV452)</f>
        <v>4.6863681966312215E-2</v>
      </c>
      <c r="CY452" s="1">
        <f>IF((CV452=0),CG452,CG452/CV452)</f>
        <v>0.91873525714293913</v>
      </c>
      <c r="CZ452" s="1">
        <f>CT452*CQ452</f>
        <v>5.4659004030829648E-2</v>
      </c>
      <c r="DA452" s="1">
        <f>CU452*CQ452</f>
        <v>0.33379233868890784</v>
      </c>
      <c r="DB452" s="1">
        <f>CW452*CR452</f>
        <v>2.1037922596753845E-2</v>
      </c>
      <c r="DC452" s="1">
        <f>CX452*CR452</f>
        <v>2.8659421781707488E-2</v>
      </c>
      <c r="DD452" s="1">
        <f>CY452*CR452</f>
        <v>0.56185131290180113</v>
      </c>
      <c r="DE452" s="1">
        <f>IF(($AM452="Bicycle"),1,0)</f>
        <v>1</v>
      </c>
      <c r="DF452" s="1">
        <f>IF(($AM452="Walk"),1,0)</f>
        <v>0</v>
      </c>
      <c r="DG452" s="1">
        <f>IF(($AM452="Car"),1,0)</f>
        <v>0</v>
      </c>
      <c r="DH452" s="1">
        <f>IF(($AM452="Rail"),1,0)</f>
        <v>0</v>
      </c>
      <c r="DI452" s="1">
        <f>IF(($AM452="Bus"),1,0)</f>
        <v>0</v>
      </c>
      <c r="DJ452" s="1">
        <f>DE452*LOG(CZ452)+DF452*LOG(DA452)+DG452*LOG(DB452)+DH452*LOG(DD452)+DI452*LOG(DC452)</f>
        <v>-1.2623382860691834</v>
      </c>
      <c r="DK452" s="1">
        <v>1001.527838</v>
      </c>
      <c r="DL452" s="1">
        <f>(0-(CZ452*BH452*$BY$2))/100</f>
        <v>4.985461795723977E-2</v>
      </c>
      <c r="DM452" s="1">
        <f t="shared" si="35"/>
        <v>2.7250037638802409E-3</v>
      </c>
      <c r="DO452" s="1">
        <f>(0-(DA452*BK452*$BY$2))/100</f>
        <v>0.75915515693801472</v>
      </c>
      <c r="DP452" s="1">
        <f t="shared" si="36"/>
        <v>0.2534001752620848</v>
      </c>
      <c r="DR452" s="1">
        <f>(0-(DB452*AV452*$BY$2))/100</f>
        <v>1.8441129859512836E-2</v>
      </c>
      <c r="DS452" s="1">
        <f t="shared" si="37"/>
        <v>3.8796306258111717E-4</v>
      </c>
      <c r="DU452" s="1">
        <f>(0-(DC452*BT452*$BY$2))/100</f>
        <v>5.3638603761921574E-2</v>
      </c>
      <c r="DV452" s="1">
        <f t="shared" si="38"/>
        <v>1.5372513689947923E-3</v>
      </c>
      <c r="DX452" s="1">
        <f>(0-(DD452*BE452*$BY$2))/100</f>
        <v>3.9732755483607072</v>
      </c>
      <c r="DY452" s="1">
        <f t="shared" si="39"/>
        <v>2.2323900833670871</v>
      </c>
      <c r="EB452" s="1" t="s">
        <v>167</v>
      </c>
    </row>
    <row r="453" spans="1:132" x14ac:dyDescent="0.25">
      <c r="A453" s="1">
        <v>257930</v>
      </c>
      <c r="B453" s="1" t="s">
        <v>81</v>
      </c>
      <c r="C453" s="1">
        <v>500</v>
      </c>
      <c r="D453" s="1" t="s">
        <v>8</v>
      </c>
      <c r="E453" s="1">
        <v>0</v>
      </c>
      <c r="F453" s="1">
        <v>0</v>
      </c>
      <c r="G453" s="1">
        <v>0</v>
      </c>
      <c r="H453" s="1">
        <v>0</v>
      </c>
      <c r="I453" s="1">
        <v>1</v>
      </c>
      <c r="J453" s="3">
        <v>0.75081018518518527</v>
      </c>
      <c r="K453" s="3">
        <v>0.76681712962962967</v>
      </c>
      <c r="L453" s="1">
        <v>1</v>
      </c>
      <c r="M453" s="1" t="s">
        <v>76</v>
      </c>
      <c r="N453" s="1">
        <v>0</v>
      </c>
      <c r="O453" s="1">
        <v>0</v>
      </c>
      <c r="P453" s="1">
        <v>0</v>
      </c>
      <c r="Q453" s="1">
        <v>0</v>
      </c>
      <c r="R453" s="1">
        <v>1</v>
      </c>
      <c r="S453" s="1">
        <v>0</v>
      </c>
      <c r="T453" s="1">
        <v>1383</v>
      </c>
      <c r="U453" s="1">
        <v>23.05</v>
      </c>
      <c r="V453" s="1">
        <v>2884.2226719999999</v>
      </c>
      <c r="W453" s="1">
        <v>35.443385859999999</v>
      </c>
      <c r="X453" s="1">
        <v>139.63752869999999</v>
      </c>
      <c r="Y453" s="1">
        <v>104</v>
      </c>
      <c r="Z453" s="1">
        <v>1003002</v>
      </c>
      <c r="AA453" s="1">
        <v>100300216</v>
      </c>
      <c r="AB453" s="1">
        <v>35.466114959999999</v>
      </c>
      <c r="AC453" s="1">
        <v>139.62217580000001</v>
      </c>
      <c r="AD453" s="1">
        <v>103</v>
      </c>
      <c r="AE453" s="1">
        <v>1002006</v>
      </c>
      <c r="AF453" s="1">
        <v>100200601</v>
      </c>
      <c r="AG453" s="1">
        <v>37</v>
      </c>
      <c r="AH453" s="1">
        <v>37</v>
      </c>
      <c r="AI453" s="1">
        <v>1</v>
      </c>
      <c r="AJ453" s="1">
        <v>0</v>
      </c>
      <c r="AK453" s="1">
        <v>0</v>
      </c>
      <c r="AL453" s="1">
        <v>200</v>
      </c>
      <c r="AM453" s="1" t="s">
        <v>42</v>
      </c>
      <c r="AN453" s="1">
        <v>0</v>
      </c>
      <c r="AO453" s="1">
        <v>0</v>
      </c>
      <c r="AP453" s="1">
        <v>0</v>
      </c>
      <c r="AQ453" s="1">
        <v>1</v>
      </c>
      <c r="AR453" s="1">
        <v>0</v>
      </c>
      <c r="AS453" s="1">
        <v>12.6</v>
      </c>
      <c r="AT453" s="1">
        <v>1</v>
      </c>
      <c r="AU453" s="1">
        <v>8223</v>
      </c>
      <c r="AV453" s="1">
        <v>20.2</v>
      </c>
      <c r="AW453" s="1">
        <v>1</v>
      </c>
      <c r="AX453" s="1">
        <v>5</v>
      </c>
      <c r="AY453" s="1">
        <v>200</v>
      </c>
      <c r="AZ453" s="1">
        <v>0</v>
      </c>
      <c r="BA453" s="1">
        <v>448</v>
      </c>
      <c r="BB453" s="1">
        <v>5.4</v>
      </c>
      <c r="BC453" s="1">
        <v>183</v>
      </c>
      <c r="BD453" s="1">
        <v>2.2000000000000002</v>
      </c>
      <c r="BE453" s="1">
        <v>12.6</v>
      </c>
      <c r="BF453" s="1">
        <v>1</v>
      </c>
      <c r="BG453" s="1">
        <v>3247</v>
      </c>
      <c r="BH453" s="1">
        <v>16.2</v>
      </c>
      <c r="BI453" s="1">
        <v>1</v>
      </c>
      <c r="BJ453" s="1">
        <v>3247</v>
      </c>
      <c r="BK453" s="1">
        <v>39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CG453" s="1">
        <f>AW453*EXP((BE453/100)+(L453*CC$2)+BU$2)</f>
        <v>1.9046704471662004</v>
      </c>
      <c r="CH453" s="1">
        <f>BL453*EXP((BT453/100)+BV$2)</f>
        <v>0</v>
      </c>
      <c r="CI453" s="1">
        <f>AT453*EXP((AV453/100)+(L453*CD$2)+BW$2)</f>
        <v>0.1298206235758757</v>
      </c>
      <c r="CJ453" s="1">
        <f>BF453*EXP((BH453/100)+(L453*CE$2)+BX$2)</f>
        <v>0.14876769256737216</v>
      </c>
      <c r="CK453" s="1">
        <f>BI453*EXP((BK453/100)+(L453*CF$2))</f>
        <v>1.0171817367795948</v>
      </c>
      <c r="CL453" s="1">
        <f>IF((CJ453+CK453)=0, LOG(1),LOG((CJ453+CK453)))</f>
        <v>6.6679714203576865E-2</v>
      </c>
      <c r="CM453" s="1">
        <f>IF((CG453+CH453+CI453)=0, LOG(1),LOG((CG453+CH453+CI453)))</f>
        <v>0.3084557881013445</v>
      </c>
      <c r="CN453" s="1">
        <f>IF((CL453=0),1,EXP((BZ$2*CL453)+(CB$2*F453)))</f>
        <v>1.0583147210082882</v>
      </c>
      <c r="CO453" s="1">
        <f>IF((CM453=0),1,EXP((BZ$2*CM453)+(CA$2*AJ453)))</f>
        <v>1.2997701223711529</v>
      </c>
      <c r="CP453" s="1">
        <f>CN453+CO453</f>
        <v>2.3580848433794408</v>
      </c>
      <c r="CQ453" s="2">
        <f>CN453/CP453</f>
        <v>0.44880264761448796</v>
      </c>
      <c r="CR453" s="2">
        <f>CO453/CP453</f>
        <v>0.55119735238551215</v>
      </c>
      <c r="CS453" s="1">
        <f>CJ453+CK453</f>
        <v>1.165949429346967</v>
      </c>
      <c r="CT453" s="1">
        <f>IF((CS453=0),CJ453,CJ453/CS453)</f>
        <v>0.1275936063974018</v>
      </c>
      <c r="CU453" s="4">
        <f>IF((CS453=0),CK453,CK453/CS453)</f>
        <v>0.8724063936025982</v>
      </c>
      <c r="CV453" s="1">
        <f>CI453+CH453+CG453</f>
        <v>2.0344910707420762</v>
      </c>
      <c r="CW453" s="1">
        <f>IF((CV453=0),CI453,CI453/CV453)</f>
        <v>6.3809876309028929E-2</v>
      </c>
      <c r="CX453" s="1">
        <f>IF((CV453=0),CH453,CH453/CV453)</f>
        <v>0</v>
      </c>
      <c r="CY453" s="1">
        <f>IF((CV453=0),CG453,CG453/CV453)</f>
        <v>0.93619012369097099</v>
      </c>
      <c r="CZ453" s="1">
        <f>CT453*CQ453</f>
        <v>5.7264348369834801E-2</v>
      </c>
      <c r="DA453" s="1">
        <f>CU453*CQ453</f>
        <v>0.39153829924465317</v>
      </c>
      <c r="DB453" s="1">
        <f>CW453*CR453</f>
        <v>3.5171834877583762E-2</v>
      </c>
      <c r="DC453" s="1">
        <f>CX453*CR453</f>
        <v>0</v>
      </c>
      <c r="DD453" s="1">
        <f>CY453*CR453</f>
        <v>0.51602551750792836</v>
      </c>
      <c r="DE453" s="1">
        <f>IF(($AM453="Bicycle"),1,0)</f>
        <v>0</v>
      </c>
      <c r="DF453" s="1">
        <f>IF(($AM453="Walk"),1,0)</f>
        <v>0</v>
      </c>
      <c r="DG453" s="1">
        <f>IF(($AM453="Car"),1,0)</f>
        <v>0</v>
      </c>
      <c r="DH453" s="1">
        <f>IF(($AM453="Rail"),1,0)</f>
        <v>1</v>
      </c>
      <c r="DI453" s="1">
        <f>IF(($AM453="Bus"),1,0)</f>
        <v>0</v>
      </c>
      <c r="DJ453" s="1" t="e">
        <f>DE453*LOG(CZ453)+DF453*LOG(DA453)+DG453*LOG(DB453)+DH453*LOG(DD453)+DI453*LOG(DC453)</f>
        <v>#NUM!</v>
      </c>
      <c r="DK453" s="1">
        <v>2884.2226719999999</v>
      </c>
      <c r="DL453" s="1">
        <f>(0-(CZ453*BH453*$BY$2))/100</f>
        <v>0.10988851160603458</v>
      </c>
      <c r="DM453" s="1">
        <f t="shared" si="35"/>
        <v>6.2926940104505984E-3</v>
      </c>
      <c r="DO453" s="1">
        <f>(0-(DA453*BK453*$BY$2))/100</f>
        <v>1.8088052525747562</v>
      </c>
      <c r="DP453" s="1">
        <f t="shared" si="36"/>
        <v>0.70821653225791537</v>
      </c>
      <c r="DR453" s="1">
        <f>(0-(DB453*AV453*$BY$2))/100</f>
        <v>8.4158763981569712E-2</v>
      </c>
      <c r="DS453" s="1">
        <f t="shared" si="37"/>
        <v>2.9600181502613138E-3</v>
      </c>
      <c r="DU453" s="1">
        <f>(0-(DC453*BT453*$BY$2))/100</f>
        <v>0</v>
      </c>
      <c r="DV453" s="1">
        <f t="shared" si="38"/>
        <v>0</v>
      </c>
      <c r="DX453" s="1">
        <f>(0-(DD453*BE453*$BY$2))/100</f>
        <v>0.77018432699015671</v>
      </c>
      <c r="DY453" s="1">
        <f t="shared" si="39"/>
        <v>0.3974347659115911</v>
      </c>
      <c r="EB453" s="1" t="s">
        <v>167</v>
      </c>
    </row>
    <row r="454" spans="1:132" x14ac:dyDescent="0.25">
      <c r="A454" s="1">
        <v>255631</v>
      </c>
      <c r="B454" s="1" t="s">
        <v>92</v>
      </c>
      <c r="C454" s="1">
        <v>200</v>
      </c>
      <c r="D454" s="1" t="s">
        <v>84</v>
      </c>
      <c r="E454" s="1">
        <v>0</v>
      </c>
      <c r="F454" s="1">
        <v>0</v>
      </c>
      <c r="G454" s="1">
        <v>0</v>
      </c>
      <c r="H454" s="1">
        <v>1</v>
      </c>
      <c r="I454" s="1">
        <v>0</v>
      </c>
      <c r="J454" s="3">
        <v>0.68991898148148145</v>
      </c>
      <c r="K454" s="3">
        <v>0.69855324074074077</v>
      </c>
      <c r="L454" s="1">
        <v>0</v>
      </c>
      <c r="M454" s="1" t="s">
        <v>90</v>
      </c>
      <c r="N454" s="1">
        <v>0</v>
      </c>
      <c r="O454" s="1">
        <v>0</v>
      </c>
      <c r="P454" s="1">
        <v>0</v>
      </c>
      <c r="Q454" s="1">
        <v>1</v>
      </c>
      <c r="R454" s="1">
        <v>0</v>
      </c>
      <c r="S454" s="1">
        <v>0</v>
      </c>
      <c r="T454" s="1">
        <v>746</v>
      </c>
      <c r="U454" s="1">
        <v>12.4333333333333</v>
      </c>
      <c r="V454" s="1">
        <v>2100.648314</v>
      </c>
      <c r="W454" s="1">
        <v>35.437388439999999</v>
      </c>
      <c r="X454" s="1">
        <v>139.63382720000001</v>
      </c>
      <c r="Y454" s="1">
        <v>104</v>
      </c>
      <c r="Z454" s="1">
        <v>1003020</v>
      </c>
      <c r="AA454" s="1">
        <v>100302010</v>
      </c>
      <c r="AB454" s="1">
        <v>35.425468729999999</v>
      </c>
      <c r="AC454" s="1">
        <v>139.65181949999999</v>
      </c>
      <c r="AD454" s="1">
        <v>104</v>
      </c>
      <c r="AE454" s="1">
        <v>1003012</v>
      </c>
      <c r="AF454" s="1">
        <v>100301201</v>
      </c>
      <c r="AG454" s="1">
        <v>41.24</v>
      </c>
      <c r="AH454" s="1">
        <v>0</v>
      </c>
      <c r="AI454" s="1">
        <v>0</v>
      </c>
      <c r="AJ454" s="1">
        <v>0</v>
      </c>
      <c r="AK454" s="1">
        <v>0</v>
      </c>
      <c r="AL454" s="1">
        <v>100</v>
      </c>
      <c r="AM454" s="1" t="s">
        <v>41</v>
      </c>
      <c r="AN454" s="1">
        <v>0</v>
      </c>
      <c r="AO454" s="1">
        <v>0</v>
      </c>
      <c r="AP454" s="1">
        <v>1</v>
      </c>
      <c r="AQ454" s="1">
        <v>0</v>
      </c>
      <c r="AR454" s="1">
        <v>0</v>
      </c>
      <c r="AS454" s="1">
        <v>15.7</v>
      </c>
      <c r="AT454" s="1">
        <v>1</v>
      </c>
      <c r="AU454" s="1">
        <v>3299</v>
      </c>
      <c r="AV454" s="1">
        <v>15.7</v>
      </c>
      <c r="AW454" s="1">
        <v>1</v>
      </c>
      <c r="AX454" s="1">
        <v>15</v>
      </c>
      <c r="AY454" s="1">
        <v>330</v>
      </c>
      <c r="AZ454" s="1">
        <v>1</v>
      </c>
      <c r="BA454" s="1">
        <v>523</v>
      </c>
      <c r="BB454" s="1">
        <v>6.3</v>
      </c>
      <c r="BC454" s="1">
        <v>772</v>
      </c>
      <c r="BD454" s="1">
        <v>9.6999999999999993</v>
      </c>
      <c r="BE454" s="1">
        <v>31</v>
      </c>
      <c r="BF454" s="1">
        <v>1</v>
      </c>
      <c r="BG454" s="1">
        <v>2907</v>
      </c>
      <c r="BH454" s="1">
        <v>14.5</v>
      </c>
      <c r="BI454" s="1">
        <v>1</v>
      </c>
      <c r="BJ454" s="1">
        <v>2907</v>
      </c>
      <c r="BK454" s="1">
        <v>36.1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CG454" s="1">
        <f>AW454*EXP((BE454/100)+(L454*CC$2)+BU$2)</f>
        <v>2.0433421988037446</v>
      </c>
      <c r="CH454" s="1">
        <f>BL454*EXP((BT454/100)+BV$2)</f>
        <v>0</v>
      </c>
      <c r="CI454" s="1">
        <f>AT454*EXP((AV454/100)+(L454*CD$2)+BW$2)</f>
        <v>0.2782801329974729</v>
      </c>
      <c r="CJ454" s="1">
        <f>BF454*EXP((BH454/100)+(L454*CE$2)+BX$2)</f>
        <v>0.36115913521889415</v>
      </c>
      <c r="CK454" s="1">
        <f>BI454*EXP((BK454/100)+(L454*CF$2))</f>
        <v>1.4347634608785558</v>
      </c>
      <c r="CL454" s="1">
        <f>IF((CJ454+CK454)=0, LOG(1),LOG((CJ454+CK454)))</f>
        <v>0.25428761472985562</v>
      </c>
      <c r="CM454" s="1">
        <f>IF((CG454+CH454+CI454)=0, LOG(1),LOG((CG454+CH454+CI454)))</f>
        <v>0.36579157261407497</v>
      </c>
      <c r="CN454" s="1">
        <f>IF((CL454=0),1,EXP((BZ$2*CL454)+(CB$2*F454)))</f>
        <v>1.2412816971423721</v>
      </c>
      <c r="CO454" s="1">
        <f>IF((CM454=0),1,EXP((BZ$2*CM454)+(CA$2*AJ454)))</f>
        <v>1.3646839136390161</v>
      </c>
      <c r="CP454" s="1">
        <f>CN454+CO454</f>
        <v>2.6059656107813884</v>
      </c>
      <c r="CQ454" s="2">
        <f>CN454/CP454</f>
        <v>0.47632313028496903</v>
      </c>
      <c r="CR454" s="2">
        <f>CO454/CP454</f>
        <v>0.52367686971503091</v>
      </c>
      <c r="CS454" s="1">
        <f>CJ454+CK454</f>
        <v>1.7959225960974499</v>
      </c>
      <c r="CT454" s="1">
        <f>IF((CS454=0),CJ454,CJ454/CS454)</f>
        <v>0.20109949950164613</v>
      </c>
      <c r="CU454" s="4">
        <f>IF((CS454=0),CK454,CK454/CS454)</f>
        <v>0.79890050049835393</v>
      </c>
      <c r="CV454" s="1">
        <f>CI454+CH454+CG454</f>
        <v>2.3216223318012172</v>
      </c>
      <c r="CW454" s="1">
        <f>IF((CV454=0),CI454,CI454/CV454)</f>
        <v>0.11986451421733649</v>
      </c>
      <c r="CX454" s="1">
        <f>IF((CV454=0),CH454,CH454/CV454)</f>
        <v>0</v>
      </c>
      <c r="CY454" s="1">
        <f>IF((CV454=0),CG454,CG454/CV454)</f>
        <v>0.88013548578266365</v>
      </c>
      <c r="CZ454" s="1">
        <f>CT454*CQ454</f>
        <v>9.5788343101364651E-2</v>
      </c>
      <c r="DA454" s="1">
        <f>CU454*CQ454</f>
        <v>0.38053478718360439</v>
      </c>
      <c r="DB454" s="1">
        <f>CW454*CR454</f>
        <v>6.2770273595247589E-2</v>
      </c>
      <c r="DC454" s="1">
        <f>CX454*CR454</f>
        <v>0</v>
      </c>
      <c r="DD454" s="1">
        <f>CY454*CR454</f>
        <v>0.46090659611978341</v>
      </c>
      <c r="DE454" s="1">
        <f>IF(($AM454="Bicycle"),1,0)</f>
        <v>0</v>
      </c>
      <c r="DF454" s="1">
        <f>IF(($AM454="Walk"),1,0)</f>
        <v>0</v>
      </c>
      <c r="DG454" s="1">
        <f>IF(($AM454="Car"),1,0)</f>
        <v>1</v>
      </c>
      <c r="DH454" s="1">
        <f>IF(($AM454="Rail"),1,0)</f>
        <v>0</v>
      </c>
      <c r="DI454" s="1">
        <f>IF(($AM454="Bus"),1,0)</f>
        <v>0</v>
      </c>
      <c r="DJ454" s="1" t="e">
        <f>DE454*LOG(CZ454)+DF454*LOG(DA454)+DG454*LOG(DB454)+DH454*LOG(DD454)+DI454*LOG(DC454)</f>
        <v>#NUM!</v>
      </c>
      <c r="DK454" s="1">
        <v>2100.648314</v>
      </c>
      <c r="DL454" s="1">
        <f>(0-(CZ454*BH454*$BY$2))/100</f>
        <v>0.16452565057939819</v>
      </c>
      <c r="DM454" s="1">
        <f t="shared" si="35"/>
        <v>1.5759639466674628E-2</v>
      </c>
      <c r="DO454" s="1">
        <f>(0-(DA454*BK454*$BY$2))/100</f>
        <v>1.6272508983775984</v>
      </c>
      <c r="DP454" s="1">
        <f t="shared" si="36"/>
        <v>0.61922557430844849</v>
      </c>
      <c r="DR454" s="1">
        <f>(0-(DB454*AV454*$BY$2))/100</f>
        <v>0.11673648906729457</v>
      </c>
      <c r="DS454" s="1">
        <f t="shared" si="37"/>
        <v>7.3275813573027097E-3</v>
      </c>
      <c r="DU454" s="1">
        <f>(0-(DC454*BT454*$BY$2))/100</f>
        <v>0</v>
      </c>
      <c r="DV454" s="1">
        <f t="shared" si="38"/>
        <v>0</v>
      </c>
      <c r="DX454" s="1">
        <f>(0-(DD454*BE454*$BY$2))/100</f>
        <v>1.6924956872837951</v>
      </c>
      <c r="DY454" s="1">
        <f t="shared" si="39"/>
        <v>0.78008242617338741</v>
      </c>
      <c r="EB454" s="1" t="s">
        <v>167</v>
      </c>
    </row>
    <row r="455" spans="1:132" x14ac:dyDescent="0.25">
      <c r="A455" s="1">
        <v>255630</v>
      </c>
      <c r="B455" s="1" t="s">
        <v>105</v>
      </c>
      <c r="C455" s="1">
        <v>200</v>
      </c>
      <c r="D455" s="1" t="s">
        <v>84</v>
      </c>
      <c r="E455" s="1">
        <v>0</v>
      </c>
      <c r="F455" s="1">
        <v>0</v>
      </c>
      <c r="G455" s="1">
        <v>0</v>
      </c>
      <c r="H455" s="1">
        <v>1</v>
      </c>
      <c r="I455" s="1">
        <v>0</v>
      </c>
      <c r="J455" s="3">
        <v>0.68909722222222225</v>
      </c>
      <c r="K455" s="3">
        <v>0.69839120370370367</v>
      </c>
      <c r="L455" s="1">
        <v>0</v>
      </c>
      <c r="M455" s="1" t="s">
        <v>90</v>
      </c>
      <c r="N455" s="1">
        <v>0</v>
      </c>
      <c r="O455" s="1">
        <v>0</v>
      </c>
      <c r="P455" s="1">
        <v>0</v>
      </c>
      <c r="Q455" s="1">
        <v>1</v>
      </c>
      <c r="R455" s="1">
        <v>0</v>
      </c>
      <c r="S455" s="1">
        <v>0</v>
      </c>
      <c r="T455" s="1">
        <v>803</v>
      </c>
      <c r="U455" s="1">
        <v>13.383333333333301</v>
      </c>
      <c r="V455" s="1">
        <v>2115.4194560000001</v>
      </c>
      <c r="W455" s="1">
        <v>35.437608410000003</v>
      </c>
      <c r="X455" s="1">
        <v>139.63368779999999</v>
      </c>
      <c r="Y455" s="1">
        <v>104</v>
      </c>
      <c r="Z455" s="1">
        <v>1003020</v>
      </c>
      <c r="AA455" s="1">
        <v>100302009</v>
      </c>
      <c r="AB455" s="1">
        <v>35.425458030000001</v>
      </c>
      <c r="AC455" s="1">
        <v>139.65165859999999</v>
      </c>
      <c r="AD455" s="1">
        <v>104</v>
      </c>
      <c r="AE455" s="1">
        <v>1003012</v>
      </c>
      <c r="AF455" s="1">
        <v>100301201</v>
      </c>
      <c r="AG455" s="1">
        <v>53</v>
      </c>
      <c r="AH455" s="1">
        <v>53</v>
      </c>
      <c r="AI455" s="1">
        <v>1</v>
      </c>
      <c r="AJ455" s="1">
        <v>0</v>
      </c>
      <c r="AK455" s="1">
        <v>1</v>
      </c>
      <c r="AL455" s="1">
        <v>100</v>
      </c>
      <c r="AM455" s="1" t="s">
        <v>41</v>
      </c>
      <c r="AN455" s="1">
        <v>0</v>
      </c>
      <c r="AO455" s="1">
        <v>0</v>
      </c>
      <c r="AP455" s="1">
        <v>1</v>
      </c>
      <c r="AQ455" s="1">
        <v>0</v>
      </c>
      <c r="AR455" s="1">
        <v>0</v>
      </c>
      <c r="AS455" s="1">
        <v>15.8</v>
      </c>
      <c r="AT455" s="1">
        <v>1</v>
      </c>
      <c r="AU455" s="1">
        <v>3338</v>
      </c>
      <c r="AV455" s="1">
        <v>15.8</v>
      </c>
      <c r="AW455" s="1">
        <v>1</v>
      </c>
      <c r="AX455" s="1">
        <v>15</v>
      </c>
      <c r="AY455" s="1">
        <v>330</v>
      </c>
      <c r="AZ455" s="1">
        <v>1</v>
      </c>
      <c r="BA455" s="1">
        <v>487</v>
      </c>
      <c r="BB455" s="1">
        <v>5.9</v>
      </c>
      <c r="BC455" s="1">
        <v>782</v>
      </c>
      <c r="BD455" s="1">
        <v>9.8000000000000007</v>
      </c>
      <c r="BE455" s="1">
        <v>30.7</v>
      </c>
      <c r="BF455" s="1">
        <v>1</v>
      </c>
      <c r="BG455" s="1">
        <v>2941</v>
      </c>
      <c r="BH455" s="1">
        <v>14.7</v>
      </c>
      <c r="BI455" s="1">
        <v>1</v>
      </c>
      <c r="BJ455" s="1">
        <v>2941</v>
      </c>
      <c r="BK455" s="1">
        <v>36.5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CG455" s="1">
        <f>AW455*EXP((BE455/100)+(L455*CC$2)+BU$2)</f>
        <v>2.0372213580590803</v>
      </c>
      <c r="CH455" s="1">
        <f>BL455*EXP((BT455/100)+BV$2)</f>
        <v>0</v>
      </c>
      <c r="CI455" s="1">
        <f>AT455*EXP((AV455/100)+(L455*CD$2)+BW$2)</f>
        <v>0.27855855231692844</v>
      </c>
      <c r="CJ455" s="1">
        <f>BF455*EXP((BH455/100)+(L455*CE$2)+BX$2)</f>
        <v>0.36188217628938874</v>
      </c>
      <c r="CK455" s="1">
        <f>BI455*EXP((BK455/100)+(L455*CF$2))</f>
        <v>1.4405140081492172</v>
      </c>
      <c r="CL455" s="1">
        <f>IF((CJ455+CK455)=0, LOG(1),LOG((CJ455+CK455)))</f>
        <v>0.25585025934215433</v>
      </c>
      <c r="CM455" s="1">
        <f>IF((CG455+CH455+CI455)=0, LOG(1),LOG((CG455+CH455+CI455)))</f>
        <v>0.36469728206266361</v>
      </c>
      <c r="CN455" s="1">
        <f>IF((CL455=0),1,EXP((BZ$2*CL455)+(CB$2*F455)))</f>
        <v>1.2429315224212394</v>
      </c>
      <c r="CO455" s="1">
        <f>IF((CM455=0),1,EXP((BZ$2*CM455)+(CA$2*AJ455)))</f>
        <v>1.3634151471946179</v>
      </c>
      <c r="CP455" s="1">
        <f>CN455+CO455</f>
        <v>2.6063466696158573</v>
      </c>
      <c r="CQ455" s="2">
        <f>CN455/CP455</f>
        <v>0.47688649284879353</v>
      </c>
      <c r="CR455" s="2">
        <f>CO455/CP455</f>
        <v>0.52311350715120641</v>
      </c>
      <c r="CS455" s="1">
        <f>CJ455+CK455</f>
        <v>1.8023961844386058</v>
      </c>
      <c r="CT455" s="1">
        <f>IF((CS455=0),CJ455,CJ455/CS455)</f>
        <v>0.20077837459587419</v>
      </c>
      <c r="CU455" s="4">
        <f>IF((CS455=0),CK455,CK455/CS455)</f>
        <v>0.79922162540412589</v>
      </c>
      <c r="CV455" s="1">
        <f>CI455+CH455+CG455</f>
        <v>2.3157799103760088</v>
      </c>
      <c r="CW455" s="1">
        <f>IF((CV455=0),CI455,CI455/CV455)</f>
        <v>0.1202871443304383</v>
      </c>
      <c r="CX455" s="1">
        <f>IF((CV455=0),CH455,CH455/CV455)</f>
        <v>0</v>
      </c>
      <c r="CY455" s="1">
        <f>IF((CV455=0),CG455,CG455/CV455)</f>
        <v>0.8797128556695617</v>
      </c>
      <c r="CZ455" s="1">
        <f>CT455*CQ455</f>
        <v>9.5748494900907741E-2</v>
      </c>
      <c r="DA455" s="1">
        <f>CU455*CQ455</f>
        <v>0.38113799794788583</v>
      </c>
      <c r="DB455" s="1">
        <f>CW455*CR455</f>
        <v>6.2923829935898928E-2</v>
      </c>
      <c r="DC455" s="1">
        <f>CX455*CR455</f>
        <v>0</v>
      </c>
      <c r="DD455" s="1">
        <f>CY455*CR455</f>
        <v>0.46018967721530746</v>
      </c>
      <c r="DE455" s="1">
        <f>IF(($AM455="Bicycle"),1,0)</f>
        <v>0</v>
      </c>
      <c r="DF455" s="1">
        <f>IF(($AM455="Walk"),1,0)</f>
        <v>0</v>
      </c>
      <c r="DG455" s="1">
        <f>IF(($AM455="Car"),1,0)</f>
        <v>1</v>
      </c>
      <c r="DH455" s="1">
        <f>IF(($AM455="Rail"),1,0)</f>
        <v>0</v>
      </c>
      <c r="DI455" s="1">
        <f>IF(($AM455="Bus"),1,0)</f>
        <v>0</v>
      </c>
      <c r="DJ455" s="1" t="e">
        <f>DE455*LOG(CZ455)+DF455*LOG(DA455)+DG455*LOG(DB455)+DH455*LOG(DD455)+DI455*LOG(DC455)</f>
        <v>#NUM!</v>
      </c>
      <c r="DK455" s="1">
        <v>2115.4194560000001</v>
      </c>
      <c r="DL455" s="1">
        <f>(0-(CZ455*BH455*$BY$2))/100</f>
        <v>0.16672558275541141</v>
      </c>
      <c r="DM455" s="1">
        <f t="shared" si="35"/>
        <v>1.596372361030738E-2</v>
      </c>
      <c r="DO455" s="1">
        <f>(0-(DA455*BK455*$BY$2))/100</f>
        <v>1.6478894231664958</v>
      </c>
      <c r="DP455" s="1">
        <f t="shared" si="36"/>
        <v>0.62807327558517467</v>
      </c>
      <c r="DR455" s="1">
        <f>(0-(DB455*AV455*$BY$2))/100</f>
        <v>0.11776742764812108</v>
      </c>
      <c r="DS455" s="1">
        <f t="shared" si="37"/>
        <v>7.4103775893186521E-3</v>
      </c>
      <c r="DU455" s="1">
        <f>(0-(DC455*BT455*$BY$2))/100</f>
        <v>0</v>
      </c>
      <c r="DV455" s="1">
        <f t="shared" si="38"/>
        <v>0</v>
      </c>
      <c r="DX455" s="1">
        <f>(0-(DD455*BE455*$BY$2))/100</f>
        <v>1.6735095747197608</v>
      </c>
      <c r="DY455" s="1">
        <f t="shared" si="39"/>
        <v>0.77013183100701321</v>
      </c>
      <c r="EB455" s="1" t="s">
        <v>167</v>
      </c>
    </row>
    <row r="456" spans="1:132" x14ac:dyDescent="0.25">
      <c r="A456" s="1">
        <v>257405</v>
      </c>
      <c r="B456" s="1" t="s">
        <v>92</v>
      </c>
      <c r="C456" s="1">
        <v>200</v>
      </c>
      <c r="D456" s="1" t="s">
        <v>84</v>
      </c>
      <c r="E456" s="1">
        <v>0</v>
      </c>
      <c r="F456" s="1">
        <v>0</v>
      </c>
      <c r="G456" s="1">
        <v>0</v>
      </c>
      <c r="H456" s="1">
        <v>1</v>
      </c>
      <c r="I456" s="1">
        <v>0</v>
      </c>
      <c r="J456" s="3">
        <v>0.80523148148148149</v>
      </c>
      <c r="K456" s="3">
        <v>0.82946759259259262</v>
      </c>
      <c r="L456" s="1">
        <v>1</v>
      </c>
      <c r="M456" s="1" t="s">
        <v>76</v>
      </c>
      <c r="N456" s="1">
        <v>0</v>
      </c>
      <c r="O456" s="1">
        <v>0</v>
      </c>
      <c r="P456" s="1">
        <v>0</v>
      </c>
      <c r="Q456" s="1">
        <v>0</v>
      </c>
      <c r="R456" s="1">
        <v>1</v>
      </c>
      <c r="S456" s="1">
        <v>0</v>
      </c>
      <c r="T456" s="1">
        <v>2094</v>
      </c>
      <c r="U456" s="1">
        <v>34.9</v>
      </c>
      <c r="V456" s="1">
        <v>1063.5253499999999</v>
      </c>
      <c r="W456" s="1">
        <v>35.429985530000003</v>
      </c>
      <c r="X456" s="1">
        <v>139.66216750000001</v>
      </c>
      <c r="Y456" s="1">
        <v>104</v>
      </c>
      <c r="Z456" s="1">
        <v>1003010</v>
      </c>
      <c r="AA456" s="1">
        <v>100301003</v>
      </c>
      <c r="AB456" s="1">
        <v>35.425517020000001</v>
      </c>
      <c r="AC456" s="1">
        <v>139.65178739999999</v>
      </c>
      <c r="AD456" s="1">
        <v>104</v>
      </c>
      <c r="AE456" s="1">
        <v>1003012</v>
      </c>
      <c r="AF456" s="1">
        <v>100301201</v>
      </c>
      <c r="AG456" s="1">
        <v>41.24</v>
      </c>
      <c r="AH456" s="1">
        <v>0</v>
      </c>
      <c r="AI456" s="1">
        <v>0</v>
      </c>
      <c r="AJ456" s="1">
        <v>0</v>
      </c>
      <c r="AK456" s="1">
        <v>0</v>
      </c>
      <c r="AL456" s="1">
        <v>410</v>
      </c>
      <c r="AM456" s="1" t="s">
        <v>39</v>
      </c>
      <c r="AN456" s="1">
        <v>1</v>
      </c>
      <c r="AO456" s="1">
        <v>0</v>
      </c>
      <c r="AP456" s="1">
        <v>0</v>
      </c>
      <c r="AQ456" s="1">
        <v>0</v>
      </c>
      <c r="AR456" s="1">
        <v>0</v>
      </c>
      <c r="AS456" s="1">
        <v>7.9</v>
      </c>
      <c r="AT456" s="1">
        <v>1</v>
      </c>
      <c r="AU456" s="1">
        <v>1543</v>
      </c>
      <c r="AV456" s="1">
        <v>7.6</v>
      </c>
      <c r="AW456" s="1">
        <v>1</v>
      </c>
      <c r="AX456" s="1">
        <v>24</v>
      </c>
      <c r="AY456" s="1">
        <v>340</v>
      </c>
      <c r="AZ456" s="1">
        <v>1</v>
      </c>
      <c r="BA456" s="1">
        <v>2110</v>
      </c>
      <c r="BB456" s="1">
        <v>26.5</v>
      </c>
      <c r="BC456" s="1">
        <v>770</v>
      </c>
      <c r="BD456" s="1">
        <v>9.6999999999999993</v>
      </c>
      <c r="BE456" s="1">
        <v>60.2</v>
      </c>
      <c r="BF456" s="1">
        <v>1</v>
      </c>
      <c r="BG456" s="1">
        <v>1580</v>
      </c>
      <c r="BH456" s="1">
        <v>7.9</v>
      </c>
      <c r="BI456" s="1">
        <v>1</v>
      </c>
      <c r="BJ456" s="1">
        <v>1580</v>
      </c>
      <c r="BK456" s="1">
        <v>19.7</v>
      </c>
      <c r="BL456" s="1">
        <v>1</v>
      </c>
      <c r="BM456" s="1">
        <v>0.73</v>
      </c>
      <c r="BN456" s="1">
        <v>4</v>
      </c>
      <c r="BO456" s="1">
        <v>210</v>
      </c>
      <c r="BP456" s="1">
        <v>263</v>
      </c>
      <c r="BQ456" s="1">
        <v>3.9</v>
      </c>
      <c r="BR456" s="1">
        <v>427</v>
      </c>
      <c r="BS456" s="1">
        <v>6.4</v>
      </c>
      <c r="BT456" s="1">
        <v>14.3</v>
      </c>
      <c r="CG456" s="1">
        <f>AW456*EXP((BE456/100)+(L456*CC$2)+BU$2)</f>
        <v>3.0658013895745637</v>
      </c>
      <c r="CH456" s="1">
        <f>BL456*EXP((BT456/100)+BV$2)</f>
        <v>0.15328658577982665</v>
      </c>
      <c r="CI456" s="1">
        <f>AT456*EXP((AV456/100)+(L456*CD$2)+BW$2)</f>
        <v>0.11445178916317315</v>
      </c>
      <c r="CJ456" s="1">
        <f>BF456*EXP((BH456/100)+(L456*CE$2)+BX$2)</f>
        <v>0.13691851652367179</v>
      </c>
      <c r="CK456" s="1">
        <f>BI456*EXP((BK456/100)+(L456*CF$2))</f>
        <v>0.83864800639828707</v>
      </c>
      <c r="CL456" s="1">
        <f>IF((CJ456+CK456)=0, LOG(1),LOG((CJ456+CK456)))</f>
        <v>-1.0743111146043597E-2</v>
      </c>
      <c r="CM456" s="1">
        <f>IF((CG456+CH456+CI456)=0, LOG(1),LOG((CG456+CH456+CI456)))</f>
        <v>0.52290564002482021</v>
      </c>
      <c r="CN456" s="1">
        <f>IF((CL456=0),1,EXP((BZ$2*CL456)+(CB$2*F456)))</f>
        <v>0.99090992237049214</v>
      </c>
      <c r="CO456" s="1">
        <f>IF((CM456=0),1,EXP((BZ$2*CM456)+(CA$2*AJ456)))</f>
        <v>1.5596630339032946</v>
      </c>
      <c r="CP456" s="1">
        <f>CN456+CO456</f>
        <v>2.5505729562737867</v>
      </c>
      <c r="CQ456" s="2">
        <f>CN456/CP456</f>
        <v>0.38850483376023248</v>
      </c>
      <c r="CR456" s="2">
        <f>CO456/CP456</f>
        <v>0.61149516623976763</v>
      </c>
      <c r="CS456" s="1">
        <f>CJ456+CK456</f>
        <v>0.97556652292195889</v>
      </c>
      <c r="CT456" s="1">
        <f>IF((CS456=0),CJ456,CJ456/CS456)</f>
        <v>0.14034769880538908</v>
      </c>
      <c r="CU456" s="4">
        <f>IF((CS456=0),CK456,CK456/CS456)</f>
        <v>0.85965230119461089</v>
      </c>
      <c r="CV456" s="1">
        <f>CI456+CH456+CG456</f>
        <v>3.3335397645175635</v>
      </c>
      <c r="CW456" s="1">
        <f>IF((CV456=0),CI456,CI456/CV456)</f>
        <v>3.4333410502975309E-2</v>
      </c>
      <c r="CX456" s="1">
        <f>IF((CV456=0),CH456,CH456/CV456)</f>
        <v>4.5983128028475935E-2</v>
      </c>
      <c r="CY456" s="1">
        <f>IF((CV456=0),CG456,CG456/CV456)</f>
        <v>0.91968346146854874</v>
      </c>
      <c r="CZ456" s="1">
        <f>CT456*CQ456</f>
        <v>5.4525759393018867E-2</v>
      </c>
      <c r="DA456" s="1">
        <f>CU456*CQ456</f>
        <v>0.33397907436721358</v>
      </c>
      <c r="DB456" s="1">
        <f>CW456*CR456</f>
        <v>2.0994714563095072E-2</v>
      </c>
      <c r="DC456" s="1">
        <f>CX456*CR456</f>
        <v>2.811846051799741E-2</v>
      </c>
      <c r="DD456" s="1">
        <f>CY456*CR456</f>
        <v>0.56238199115867515</v>
      </c>
      <c r="DE456" s="1">
        <f>IF(($AM456="Bicycle"),1,0)</f>
        <v>1</v>
      </c>
      <c r="DF456" s="1">
        <f>IF(($AM456="Walk"),1,0)</f>
        <v>0</v>
      </c>
      <c r="DG456" s="1">
        <f>IF(($AM456="Car"),1,0)</f>
        <v>0</v>
      </c>
      <c r="DH456" s="1">
        <f>IF(($AM456="Rail"),1,0)</f>
        <v>0</v>
      </c>
      <c r="DI456" s="1">
        <f>IF(($AM456="Bus"),1,0)</f>
        <v>0</v>
      </c>
      <c r="DJ456" s="1">
        <f>DE456*LOG(CZ456)+DF456*LOG(DA456)+DG456*LOG(DB456)+DH456*LOG(DD456)+DI456*LOG(DC456)</f>
        <v>-1.2633982771861978</v>
      </c>
      <c r="DK456" s="1">
        <v>1063.5253499999999</v>
      </c>
      <c r="DL456" s="1">
        <f>(0-(CZ456*BH456*$BY$2))/100</f>
        <v>5.1024853627136997E-2</v>
      </c>
      <c r="DM456" s="1">
        <f t="shared" si="35"/>
        <v>2.7821688919372777E-3</v>
      </c>
      <c r="DO456" s="1">
        <f>(0-(DA456*BK456*$BY$2))/100</f>
        <v>0.7793605816011957</v>
      </c>
      <c r="DP456" s="1">
        <f t="shared" si="36"/>
        <v>0.26029012564146059</v>
      </c>
      <c r="DR456" s="1">
        <f>(0-(DB456*AV456*$BY$2))/100</f>
        <v>1.890064043640333E-2</v>
      </c>
      <c r="DS456" s="1">
        <f t="shared" si="37"/>
        <v>3.9681355102198058E-4</v>
      </c>
      <c r="DU456" s="1">
        <f>(0-(DC456*BT456*$BY$2))/100</f>
        <v>4.762999438805695E-2</v>
      </c>
      <c r="DV456" s="1">
        <f t="shared" si="38"/>
        <v>1.3392821166730176E-3</v>
      </c>
      <c r="DX456" s="1">
        <f>(0-(DD456*BE456*$BY$2))/100</f>
        <v>4.0103368210116921</v>
      </c>
      <c r="DY456" s="1">
        <f t="shared" si="39"/>
        <v>2.2553412066175067</v>
      </c>
      <c r="EB456" s="1" t="s">
        <v>167</v>
      </c>
    </row>
    <row r="457" spans="1:132" x14ac:dyDescent="0.25">
      <c r="A457" s="1">
        <v>256966</v>
      </c>
      <c r="B457" s="1" t="s">
        <v>92</v>
      </c>
      <c r="C457" s="1">
        <v>200</v>
      </c>
      <c r="D457" s="1" t="s">
        <v>84</v>
      </c>
      <c r="E457" s="1">
        <v>0</v>
      </c>
      <c r="F457" s="1">
        <v>0</v>
      </c>
      <c r="G457" s="1">
        <v>0</v>
      </c>
      <c r="H457" s="1">
        <v>1</v>
      </c>
      <c r="I457" s="1">
        <v>0</v>
      </c>
      <c r="J457" s="3">
        <v>0.78358796296296296</v>
      </c>
      <c r="K457" s="3">
        <v>0.79464120370370372</v>
      </c>
      <c r="L457" s="1">
        <v>1</v>
      </c>
      <c r="M457" s="1" t="s">
        <v>76</v>
      </c>
      <c r="N457" s="1">
        <v>0</v>
      </c>
      <c r="O457" s="1">
        <v>0</v>
      </c>
      <c r="P457" s="1">
        <v>0</v>
      </c>
      <c r="Q457" s="1">
        <v>0</v>
      </c>
      <c r="R457" s="1">
        <v>1</v>
      </c>
      <c r="S457" s="1">
        <v>0</v>
      </c>
      <c r="T457" s="1">
        <v>955</v>
      </c>
      <c r="U457" s="1">
        <v>15.9166666666667</v>
      </c>
      <c r="V457" s="1">
        <v>1105.662055</v>
      </c>
      <c r="W457" s="1">
        <v>35.430119619999999</v>
      </c>
      <c r="X457" s="1">
        <v>139.6628058</v>
      </c>
      <c r="Y457" s="1">
        <v>104</v>
      </c>
      <c r="Z457" s="1">
        <v>1003010</v>
      </c>
      <c r="AA457" s="1">
        <v>100301003</v>
      </c>
      <c r="AB457" s="1">
        <v>35.425468729999999</v>
      </c>
      <c r="AC457" s="1">
        <v>139.6520179</v>
      </c>
      <c r="AD457" s="1">
        <v>104</v>
      </c>
      <c r="AE457" s="1">
        <v>1003012</v>
      </c>
      <c r="AF457" s="1">
        <v>100301201</v>
      </c>
      <c r="AG457" s="1">
        <v>41.24</v>
      </c>
      <c r="AH457" s="1">
        <v>0</v>
      </c>
      <c r="AI457" s="1">
        <v>0</v>
      </c>
      <c r="AJ457" s="1">
        <v>0</v>
      </c>
      <c r="AK457" s="1">
        <v>0</v>
      </c>
      <c r="AL457" s="1">
        <v>410</v>
      </c>
      <c r="AM457" s="1" t="s">
        <v>39</v>
      </c>
      <c r="AN457" s="1">
        <v>1</v>
      </c>
      <c r="AO457" s="1">
        <v>0</v>
      </c>
      <c r="AP457" s="1">
        <v>0</v>
      </c>
      <c r="AQ457" s="1">
        <v>0</v>
      </c>
      <c r="AR457" s="1">
        <v>0</v>
      </c>
      <c r="AS457" s="1">
        <v>8.5</v>
      </c>
      <c r="AT457" s="1">
        <v>1</v>
      </c>
      <c r="AU457" s="1">
        <v>1643</v>
      </c>
      <c r="AV457" s="1">
        <v>9.6999999999999993</v>
      </c>
      <c r="AW457" s="1">
        <v>1</v>
      </c>
      <c r="AX457" s="1">
        <v>24</v>
      </c>
      <c r="AY457" s="1">
        <v>340</v>
      </c>
      <c r="AZ457" s="1">
        <v>1</v>
      </c>
      <c r="BA457" s="1">
        <v>2253</v>
      </c>
      <c r="BB457" s="1">
        <v>27.7</v>
      </c>
      <c r="BC457" s="1">
        <v>789</v>
      </c>
      <c r="BD457" s="1">
        <v>9.9</v>
      </c>
      <c r="BE457" s="1">
        <v>61.6</v>
      </c>
      <c r="BF457" s="1">
        <v>1</v>
      </c>
      <c r="BG457" s="1">
        <v>1703</v>
      </c>
      <c r="BH457" s="1">
        <v>8.5</v>
      </c>
      <c r="BI457" s="1">
        <v>1</v>
      </c>
      <c r="BJ457" s="1">
        <v>1703</v>
      </c>
      <c r="BK457" s="1">
        <v>21.2</v>
      </c>
      <c r="BL457" s="1">
        <v>1</v>
      </c>
      <c r="BM457" s="1">
        <v>0.73</v>
      </c>
      <c r="BN457" s="1">
        <v>4</v>
      </c>
      <c r="BO457" s="1">
        <v>210</v>
      </c>
      <c r="BP457" s="1">
        <v>321</v>
      </c>
      <c r="BQ457" s="1">
        <v>4.8</v>
      </c>
      <c r="BR457" s="1">
        <v>431</v>
      </c>
      <c r="BS457" s="1">
        <v>6.5</v>
      </c>
      <c r="BT457" s="1">
        <v>15.3</v>
      </c>
      <c r="CG457" s="1">
        <f>AW457*EXP((BE457/100)+(L457*CC$2)+BU$2)</f>
        <v>3.1090244645790532</v>
      </c>
      <c r="CH457" s="1">
        <f>BL457*EXP((BT457/100)+BV$2)</f>
        <v>0.15482714157867558</v>
      </c>
      <c r="CI457" s="1">
        <f>AT457*EXP((AV457/100)+(L457*CD$2)+BW$2)</f>
        <v>0.1168806909428016</v>
      </c>
      <c r="CJ457" s="1">
        <f>BF457*EXP((BH457/100)+(L457*CE$2)+BX$2)</f>
        <v>0.1377424970925803</v>
      </c>
      <c r="CK457" s="1">
        <f>BI457*EXP((BK457/100)+(L457*CF$2))</f>
        <v>0.85132254790882822</v>
      </c>
      <c r="CL457" s="1">
        <f>IF((CJ457+CK457)=0, LOG(1),LOG((CJ457+CK457)))</f>
        <v>-4.7751464652153073E-3</v>
      </c>
      <c r="CM457" s="1">
        <f>IF((CG457+CH457+CI457)=0, LOG(1),LOG((CG457+CH457+CI457)))</f>
        <v>0.5290107825684901</v>
      </c>
      <c r="CN457" s="1">
        <f>IF((CL457=0),1,EXP((BZ$2*CL457)+(CB$2*F457)))</f>
        <v>0.99594935160232223</v>
      </c>
      <c r="CO457" s="1">
        <f>IF((CM457=0),1,EXP((BZ$2*CM457)+(CA$2*AJ457)))</f>
        <v>1.5677777411775566</v>
      </c>
      <c r="CP457" s="1">
        <f>CN457+CO457</f>
        <v>2.563727092779879</v>
      </c>
      <c r="CQ457" s="2">
        <f>CN457/CP457</f>
        <v>0.38847713331390621</v>
      </c>
      <c r="CR457" s="2">
        <f>CO457/CP457</f>
        <v>0.61152286668609379</v>
      </c>
      <c r="CS457" s="1">
        <f>CJ457+CK457</f>
        <v>0.98906504500140846</v>
      </c>
      <c r="CT457" s="1">
        <f>IF((CS457=0),CJ457,CJ457/CS457)</f>
        <v>0.13926535750981286</v>
      </c>
      <c r="CU457" s="4">
        <f>IF((CS457=0),CK457,CK457/CS457)</f>
        <v>0.86073464249018716</v>
      </c>
      <c r="CV457" s="1">
        <f>CI457+CH457+CG457</f>
        <v>3.3807322971005305</v>
      </c>
      <c r="CW457" s="1">
        <f>IF((CV457=0),CI457,CI457/CV457)</f>
        <v>3.4572595719289514E-2</v>
      </c>
      <c r="CX457" s="1">
        <f>IF((CV457=0),CH457,CH457/CV457)</f>
        <v>4.5796924444879109E-2</v>
      </c>
      <c r="CY457" s="1">
        <f>IF((CV457=0),CG457,CG457/CV457)</f>
        <v>0.91963047983583135</v>
      </c>
      <c r="CZ457" s="1">
        <f>CT457*CQ457</f>
        <v>5.410140685534838E-2</v>
      </c>
      <c r="DA457" s="1">
        <f>CU457*CQ457</f>
        <v>0.33437572645855784</v>
      </c>
      <c r="DB457" s="1">
        <f>CW457*CR457</f>
        <v>2.11419328430393E-2</v>
      </c>
      <c r="DC457" s="1">
        <f>CX457*CR457</f>
        <v>2.8005866521938916E-2</v>
      </c>
      <c r="DD457" s="1">
        <f>CY457*CR457</f>
        <v>0.56237506732111553</v>
      </c>
      <c r="DE457" s="1">
        <f>IF(($AM457="Bicycle"),1,0)</f>
        <v>1</v>
      </c>
      <c r="DF457" s="1">
        <f>IF(($AM457="Walk"),1,0)</f>
        <v>0</v>
      </c>
      <c r="DG457" s="1">
        <f>IF(($AM457="Car"),1,0)</f>
        <v>0</v>
      </c>
      <c r="DH457" s="1">
        <f>IF(($AM457="Rail"),1,0)</f>
        <v>0</v>
      </c>
      <c r="DI457" s="1">
        <f>IF(($AM457="Bus"),1,0)</f>
        <v>0</v>
      </c>
      <c r="DJ457" s="1">
        <f>DE457*LOG(CZ457)+DF457*LOG(DA457)+DG457*LOG(DB457)+DH457*LOG(DD457)+DI457*LOG(DC457)</f>
        <v>-1.2667914413339025</v>
      </c>
      <c r="DK457" s="1">
        <v>1105.662055</v>
      </c>
      <c r="DL457" s="1">
        <f>(0-(CZ457*BH457*$BY$2))/100</f>
        <v>5.4472892623630538E-2</v>
      </c>
      <c r="DM457" s="1">
        <f t="shared" si="35"/>
        <v>2.9470601264187414E-3</v>
      </c>
      <c r="DO457" s="1">
        <f>(0-(DA457*BK457*$BY$2))/100</f>
        <v>0.83969884782553406</v>
      </c>
      <c r="DP457" s="1">
        <f t="shared" si="36"/>
        <v>0.28077491224807699</v>
      </c>
      <c r="DR457" s="1">
        <f>(0-(DB457*AV457*$BY$2))/100</f>
        <v>2.4292341438458959E-2</v>
      </c>
      <c r="DS457" s="1">
        <f t="shared" si="37"/>
        <v>5.1358705129207999E-4</v>
      </c>
      <c r="DU457" s="1">
        <f>(0-(DC457*BT457*$BY$2))/100</f>
        <v>5.0756702411240306E-2</v>
      </c>
      <c r="DV457" s="1">
        <f t="shared" si="38"/>
        <v>1.4214854328229711E-3</v>
      </c>
      <c r="DX457" s="1">
        <f>(0-(DD457*BE457*$BY$2))/100</f>
        <v>4.1035499460117997</v>
      </c>
      <c r="DY457" s="1">
        <f t="shared" si="39"/>
        <v>2.3077341771439457</v>
      </c>
      <c r="EB457" s="1" t="s">
        <v>167</v>
      </c>
    </row>
    <row r="458" spans="1:132" x14ac:dyDescent="0.25">
      <c r="A458" s="1">
        <v>255548</v>
      </c>
      <c r="B458" s="1" t="s">
        <v>101</v>
      </c>
      <c r="C458" s="1">
        <v>200</v>
      </c>
      <c r="D458" s="1" t="s">
        <v>84</v>
      </c>
      <c r="E458" s="1">
        <v>0</v>
      </c>
      <c r="F458" s="1">
        <v>0</v>
      </c>
      <c r="G458" s="1">
        <v>0</v>
      </c>
      <c r="H458" s="1">
        <v>1</v>
      </c>
      <c r="I458" s="1">
        <v>0</v>
      </c>
      <c r="J458" s="3">
        <v>0.7752430555555555</v>
      </c>
      <c r="K458" s="3">
        <v>0.78222222222222226</v>
      </c>
      <c r="L458" s="1">
        <v>1</v>
      </c>
      <c r="M458" s="1" t="s">
        <v>76</v>
      </c>
      <c r="N458" s="1">
        <v>0</v>
      </c>
      <c r="O458" s="1">
        <v>0</v>
      </c>
      <c r="P458" s="1">
        <v>0</v>
      </c>
      <c r="Q458" s="1">
        <v>0</v>
      </c>
      <c r="R458" s="1">
        <v>1</v>
      </c>
      <c r="S458" s="1">
        <v>0</v>
      </c>
      <c r="T458" s="1">
        <v>603</v>
      </c>
      <c r="U458" s="1">
        <v>10.050000000000001</v>
      </c>
      <c r="V458" s="1">
        <v>1063.950472</v>
      </c>
      <c r="W458" s="1">
        <v>35.439555650000003</v>
      </c>
      <c r="X458" s="1">
        <v>139.65917949999999</v>
      </c>
      <c r="Y458" s="1">
        <v>104</v>
      </c>
      <c r="Z458" s="1">
        <v>1003004</v>
      </c>
      <c r="AA458" s="1">
        <v>100300402</v>
      </c>
      <c r="AB458" s="1">
        <v>35.430387889999999</v>
      </c>
      <c r="AC458" s="1">
        <v>139.6625483</v>
      </c>
      <c r="AD458" s="1">
        <v>104</v>
      </c>
      <c r="AE458" s="1">
        <v>1003010</v>
      </c>
      <c r="AF458" s="1">
        <v>100301003</v>
      </c>
      <c r="AG458" s="1">
        <v>50</v>
      </c>
      <c r="AH458" s="1">
        <v>50</v>
      </c>
      <c r="AI458" s="1">
        <v>0</v>
      </c>
      <c r="AJ458" s="1">
        <v>1</v>
      </c>
      <c r="AK458" s="1">
        <v>1</v>
      </c>
      <c r="AL458" s="1">
        <v>410</v>
      </c>
      <c r="AM458" s="1" t="s">
        <v>39</v>
      </c>
      <c r="AN458" s="1">
        <v>1</v>
      </c>
      <c r="AO458" s="1">
        <v>0</v>
      </c>
      <c r="AP458" s="1">
        <v>0</v>
      </c>
      <c r="AQ458" s="1">
        <v>0</v>
      </c>
      <c r="AR458" s="1">
        <v>0</v>
      </c>
      <c r="AS458" s="1">
        <v>6.4</v>
      </c>
      <c r="AT458" s="1">
        <v>1</v>
      </c>
      <c r="AU458" s="1">
        <v>1633</v>
      </c>
      <c r="AV458" s="1">
        <v>6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1</v>
      </c>
      <c r="BG458" s="1">
        <v>1289</v>
      </c>
      <c r="BH458" s="1">
        <v>6.4</v>
      </c>
      <c r="BI458" s="1">
        <v>1</v>
      </c>
      <c r="BJ458" s="1">
        <v>1289</v>
      </c>
      <c r="BK458" s="1">
        <v>15.8</v>
      </c>
      <c r="BL458" s="1">
        <v>1</v>
      </c>
      <c r="BM458" s="1">
        <v>0.55000000000000004</v>
      </c>
      <c r="BN458" s="1">
        <v>2</v>
      </c>
      <c r="BO458" s="1">
        <v>210</v>
      </c>
      <c r="BP458" s="1">
        <v>346</v>
      </c>
      <c r="BQ458" s="1">
        <v>5.2</v>
      </c>
      <c r="BR458" s="1">
        <v>377</v>
      </c>
      <c r="BS458" s="1">
        <v>5.7</v>
      </c>
      <c r="BT458" s="1">
        <v>12.9</v>
      </c>
      <c r="CG458" s="1">
        <f>AW458*EXP((BE458/100)+(L458*CC$2)+BU$2)</f>
        <v>0</v>
      </c>
      <c r="CH458" s="1">
        <f>BL458*EXP((BT458/100)+BV$2)</f>
        <v>0.15115552580592559</v>
      </c>
      <c r="CI458" s="1">
        <f>AT458*EXP((AV458/100)+(L458*CD$2)+BW$2)</f>
        <v>0.11263513254468611</v>
      </c>
      <c r="CJ458" s="1">
        <f>BF458*EXP((BH458/100)+(L458*CE$2)+BX$2)</f>
        <v>0.13488006538020827</v>
      </c>
      <c r="CK458" s="1">
        <f>BI458*EXP((BK458/100)+(L458*CF$2))</f>
        <v>0.80657031487773923</v>
      </c>
      <c r="CL458" s="1">
        <f>IF((CJ458+CK458)=0, LOG(1),LOG((CJ458+CK458)))</f>
        <v>-2.6202564811468348E-2</v>
      </c>
      <c r="CM458" s="1">
        <f>IF((CG458+CH458+CI458)=0, LOG(1),LOG((CG458+CH458+CI458)))</f>
        <v>-0.57874058823854035</v>
      </c>
      <c r="CN458" s="1">
        <f>IF((CL458=0),1,EXP((BZ$2*CL458)+(CB$2*F458)))</f>
        <v>0.97797401376794846</v>
      </c>
      <c r="CO458" s="1">
        <f>IF((CM458=0),1,EXP((BZ$2*CM458)+(CA$2*AJ458)))</f>
        <v>1.2142436831886467</v>
      </c>
      <c r="CP458" s="1">
        <f>CN458+CO458</f>
        <v>2.192217696956595</v>
      </c>
      <c r="CQ458" s="2">
        <f>CN458/CP458</f>
        <v>0.44611172290308904</v>
      </c>
      <c r="CR458" s="2">
        <f>CO458/CP458</f>
        <v>0.55388827709691113</v>
      </c>
      <c r="CS458" s="1">
        <f>CJ458+CK458</f>
        <v>0.94145038025794747</v>
      </c>
      <c r="CT458" s="1">
        <f>IF((CS458=0),CJ458,CJ458/CS458)</f>
        <v>0.14326837421134458</v>
      </c>
      <c r="CU458" s="4">
        <f>IF((CS458=0),CK458,CK458/CS458)</f>
        <v>0.85673162578865547</v>
      </c>
      <c r="CV458" s="1">
        <f>CI458+CH458+CG458</f>
        <v>0.26379065835061172</v>
      </c>
      <c r="CW458" s="1">
        <f>IF((CV458=0),CI458,CI458/CV458)</f>
        <v>0.42698681313793735</v>
      </c>
      <c r="CX458" s="1">
        <f>IF((CV458=0),CH458,CH458/CV458)</f>
        <v>0.5730131868620626</v>
      </c>
      <c r="CY458" s="1">
        <f>IF((CV458=0),CG458,CG458/CV458)</f>
        <v>0</v>
      </c>
      <c r="CZ458" s="1">
        <f>CT458*CQ458</f>
        <v>6.3913701256947425E-2</v>
      </c>
      <c r="DA458" s="1">
        <f>CU458*CQ458</f>
        <v>0.38219802164614164</v>
      </c>
      <c r="DB458" s="1">
        <f>CW458*CR458</f>
        <v>0.23650299027207286</v>
      </c>
      <c r="DC458" s="1">
        <f>CX458*CR458</f>
        <v>0.31738528682483824</v>
      </c>
      <c r="DD458" s="1">
        <f>CY458*CR458</f>
        <v>0</v>
      </c>
      <c r="DE458" s="1">
        <f>IF(($AM458="Bicycle"),1,0)</f>
        <v>1</v>
      </c>
      <c r="DF458" s="1">
        <f>IF(($AM458="Walk"),1,0)</f>
        <v>0</v>
      </c>
      <c r="DG458" s="1">
        <f>IF(($AM458="Car"),1,0)</f>
        <v>0</v>
      </c>
      <c r="DH458" s="1">
        <f>IF(($AM458="Rail"),1,0)</f>
        <v>0</v>
      </c>
      <c r="DI458" s="1">
        <f>IF(($AM458="Bus"),1,0)</f>
        <v>0</v>
      </c>
      <c r="DJ458" s="1" t="e">
        <f>DE458*LOG(CZ458)+DF458*LOG(DA458)+DG458*LOG(DB458)+DH458*LOG(DD458)+DI458*LOG(DC458)</f>
        <v>#NUM!</v>
      </c>
      <c r="DK458" s="1">
        <v>1063.950472</v>
      </c>
      <c r="DL458" s="1">
        <f>(0-(CZ458*BH458*$BY$2))/100</f>
        <v>4.8453694392536682E-2</v>
      </c>
      <c r="DM458" s="1">
        <f t="shared" si="35"/>
        <v>3.0968549482000181E-3</v>
      </c>
      <c r="DO458" s="1">
        <f>(0-(DA458*BK458*$BY$2))/100</f>
        <v>0.71531688244850289</v>
      </c>
      <c r="DP458" s="1">
        <f t="shared" si="36"/>
        <v>0.27339269732190347</v>
      </c>
      <c r="DR458" s="1">
        <f>(0-(DB458*AV458*$BY$2))/100</f>
        <v>0.16808959857489941</v>
      </c>
      <c r="DS458" s="1">
        <f t="shared" si="37"/>
        <v>3.9753692696596066E-2</v>
      </c>
      <c r="DU458" s="1">
        <f>(0-(DC458*BT458*$BY$2))/100</f>
        <v>0.48498628113909298</v>
      </c>
      <c r="DV458" s="1">
        <f t="shared" si="38"/>
        <v>0.15392750994544266</v>
      </c>
      <c r="DX458" s="1">
        <f>(0-(DD458*BE458*$BY$2))/100</f>
        <v>0</v>
      </c>
      <c r="DY458" s="1">
        <f t="shared" si="39"/>
        <v>0</v>
      </c>
      <c r="EB458" s="1" t="s">
        <v>167</v>
      </c>
    </row>
    <row r="459" spans="1:132" x14ac:dyDescent="0.25">
      <c r="A459" s="1">
        <v>257631</v>
      </c>
      <c r="B459" s="1" t="s">
        <v>92</v>
      </c>
      <c r="C459" s="1">
        <v>200</v>
      </c>
      <c r="D459" s="1" t="s">
        <v>84</v>
      </c>
      <c r="E459" s="1">
        <v>0</v>
      </c>
      <c r="F459" s="1">
        <v>0</v>
      </c>
      <c r="G459" s="1">
        <v>0</v>
      </c>
      <c r="H459" s="1">
        <v>1</v>
      </c>
      <c r="I459" s="1">
        <v>0</v>
      </c>
      <c r="J459" s="3">
        <v>0.58140046296296299</v>
      </c>
      <c r="K459" s="3">
        <v>0.62853009259259263</v>
      </c>
      <c r="L459" s="1">
        <v>0</v>
      </c>
      <c r="M459" s="1" t="s">
        <v>82</v>
      </c>
      <c r="N459" s="1">
        <v>0</v>
      </c>
      <c r="O459" s="1">
        <v>0</v>
      </c>
      <c r="P459" s="1">
        <v>1</v>
      </c>
      <c r="Q459" s="1">
        <v>0</v>
      </c>
      <c r="R459" s="1">
        <v>0</v>
      </c>
      <c r="S459" s="1">
        <v>0</v>
      </c>
      <c r="T459" s="1">
        <v>4072</v>
      </c>
      <c r="U459" s="1">
        <v>67.866666666666703</v>
      </c>
      <c r="V459" s="1">
        <v>2114.1020210000001</v>
      </c>
      <c r="W459" s="1">
        <v>35.444469470000001</v>
      </c>
      <c r="X459" s="1">
        <v>139.6504248</v>
      </c>
      <c r="Y459" s="1">
        <v>104</v>
      </c>
      <c r="Z459" s="1">
        <v>1003003</v>
      </c>
      <c r="AA459" s="1">
        <v>100300301</v>
      </c>
      <c r="AB459" s="1">
        <v>35.425484830000002</v>
      </c>
      <c r="AC459" s="1">
        <v>139.6517552</v>
      </c>
      <c r="AD459" s="1">
        <v>104</v>
      </c>
      <c r="AE459" s="1">
        <v>1003012</v>
      </c>
      <c r="AF459" s="1">
        <v>100301201</v>
      </c>
      <c r="AG459" s="1">
        <v>41.24</v>
      </c>
      <c r="AH459" s="1">
        <v>0</v>
      </c>
      <c r="AI459" s="1">
        <v>0</v>
      </c>
      <c r="AJ459" s="1">
        <v>0</v>
      </c>
      <c r="AK459" s="1">
        <v>0</v>
      </c>
      <c r="AL459" s="1">
        <v>100</v>
      </c>
      <c r="AM459" s="1" t="s">
        <v>41</v>
      </c>
      <c r="AN459" s="1">
        <v>0</v>
      </c>
      <c r="AO459" s="1">
        <v>0</v>
      </c>
      <c r="AP459" s="1">
        <v>1</v>
      </c>
      <c r="AQ459" s="1">
        <v>0</v>
      </c>
      <c r="AR459" s="1">
        <v>0</v>
      </c>
      <c r="AS459" s="1">
        <v>12.6</v>
      </c>
      <c r="AT459" s="1">
        <v>1</v>
      </c>
      <c r="AU459" s="1">
        <v>2915</v>
      </c>
      <c r="AV459" s="1">
        <v>12.6</v>
      </c>
      <c r="AW459" s="1">
        <v>1</v>
      </c>
      <c r="AX459" s="1">
        <v>21</v>
      </c>
      <c r="AY459" s="1">
        <v>520</v>
      </c>
      <c r="AZ459" s="1">
        <v>2</v>
      </c>
      <c r="BA459" s="1">
        <v>929</v>
      </c>
      <c r="BB459" s="1">
        <v>11.2</v>
      </c>
      <c r="BC459" s="1">
        <v>772</v>
      </c>
      <c r="BD459" s="1">
        <v>9.6999999999999993</v>
      </c>
      <c r="BE459" s="1">
        <v>41.9</v>
      </c>
      <c r="BF459" s="1">
        <v>1</v>
      </c>
      <c r="BG459" s="1">
        <v>2601</v>
      </c>
      <c r="BH459" s="1">
        <v>13</v>
      </c>
      <c r="BI459" s="1">
        <v>1</v>
      </c>
      <c r="BJ459" s="1">
        <v>2601</v>
      </c>
      <c r="BK459" s="1">
        <v>31.4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CG459" s="1">
        <f>AW459*EXP((BE459/100)+(L459*CC$2)+BU$2)</f>
        <v>2.2786582889698455</v>
      </c>
      <c r="CH459" s="1">
        <f>BL459*EXP((BT459/100)+BV$2)</f>
        <v>0</v>
      </c>
      <c r="CI459" s="1">
        <f>AT459*EXP((AV459/100)+(L459*CD$2)+BW$2)</f>
        <v>0.2697857914133977</v>
      </c>
      <c r="CJ459" s="1">
        <f>BF459*EXP((BH459/100)+(L459*CE$2)+BX$2)</f>
        <v>0.35578217620084962</v>
      </c>
      <c r="CK459" s="1">
        <f>BI459*EXP((BK459/100)+(L459*CF$2))</f>
        <v>1.3688897365473756</v>
      </c>
      <c r="CL459" s="1">
        <f>IF((CJ459+CK459)=0, LOG(1),LOG((CJ459+CK459)))</f>
        <v>0.23670649069341382</v>
      </c>
      <c r="CM459" s="1">
        <f>IF((CG459+CH459+CI459)=0, LOG(1),LOG((CG459+CH459+CI459)))</f>
        <v>0.40627510845742032</v>
      </c>
      <c r="CN459" s="1">
        <f>IF((CL459=0),1,EXP((BZ$2*CL459)+(CB$2*F459)))</f>
        <v>1.2228699535647467</v>
      </c>
      <c r="CO459" s="1">
        <f>IF((CM459=0),1,EXP((BZ$2*CM459)+(CA$2*AJ459)))</f>
        <v>1.4124613801653383</v>
      </c>
      <c r="CP459" s="1">
        <f>CN459+CO459</f>
        <v>2.6353313337300852</v>
      </c>
      <c r="CQ459" s="2">
        <f>CN459/CP459</f>
        <v>0.46402892035358578</v>
      </c>
      <c r="CR459" s="2">
        <f>CO459/CP459</f>
        <v>0.53597107964641411</v>
      </c>
      <c r="CS459" s="1">
        <f>CJ459+CK459</f>
        <v>1.7246719127482253</v>
      </c>
      <c r="CT459" s="1">
        <f>IF((CS459=0),CJ459,CJ459/CS459)</f>
        <v>0.20628977231612641</v>
      </c>
      <c r="CU459" s="4">
        <f>IF((CS459=0),CK459,CK459/CS459)</f>
        <v>0.79371022768387356</v>
      </c>
      <c r="CV459" s="1">
        <f>CI459+CH459+CG459</f>
        <v>2.5484440803832431</v>
      </c>
      <c r="CW459" s="1">
        <f>IF((CV459=0),CI459,CI459/CV459)</f>
        <v>0.10586294338968837</v>
      </c>
      <c r="CX459" s="1">
        <f>IF((CV459=0),CH459,CH459/CV459)</f>
        <v>0</v>
      </c>
      <c r="CY459" s="1">
        <f>IF((CV459=0),CG459,CG459/CV459)</f>
        <v>0.89413705661031162</v>
      </c>
      <c r="CZ459" s="1">
        <f>CT459*CQ459</f>
        <v>9.5724420327839163E-2</v>
      </c>
      <c r="DA459" s="1">
        <f>CU459*CQ459</f>
        <v>0.36830450002574661</v>
      </c>
      <c r="DB459" s="1">
        <f>CW459*CR459</f>
        <v>5.6739476063118494E-2</v>
      </c>
      <c r="DC459" s="1">
        <f>CX459*CR459</f>
        <v>0</v>
      </c>
      <c r="DD459" s="1">
        <f>CY459*CR459</f>
        <v>0.47923160358329558</v>
      </c>
      <c r="DE459" s="1">
        <f>IF(($AM459="Bicycle"),1,0)</f>
        <v>0</v>
      </c>
      <c r="DF459" s="1">
        <f>IF(($AM459="Walk"),1,0)</f>
        <v>0</v>
      </c>
      <c r="DG459" s="1">
        <f>IF(($AM459="Car"),1,0)</f>
        <v>1</v>
      </c>
      <c r="DH459" s="1">
        <f>IF(($AM459="Rail"),1,0)</f>
        <v>0</v>
      </c>
      <c r="DI459" s="1">
        <f>IF(($AM459="Bus"),1,0)</f>
        <v>0</v>
      </c>
      <c r="DJ459" s="1" t="e">
        <f>DE459*LOG(CZ459)+DF459*LOG(DA459)+DG459*LOG(DB459)+DH459*LOG(DD459)+DI459*LOG(DC459)</f>
        <v>#NUM!</v>
      </c>
      <c r="DK459" s="1">
        <v>2114.1020210000001</v>
      </c>
      <c r="DL459" s="1">
        <f>(0-(CZ459*BH459*$BY$2))/100</f>
        <v>0.14740732015463126</v>
      </c>
      <c r="DM459" s="1">
        <f t="shared" si="35"/>
        <v>1.411048027388228E-2</v>
      </c>
      <c r="DO459" s="1">
        <f>(0-(DA459*BK459*$BY$2))/100</f>
        <v>1.3699024005511469</v>
      </c>
      <c r="DP459" s="1">
        <f t="shared" si="36"/>
        <v>0.50454121871906021</v>
      </c>
      <c r="DR459" s="1">
        <f>(0-(DB459*AV459*$BY$2))/100</f>
        <v>8.4685453921909223E-2</v>
      </c>
      <c r="DS459" s="1">
        <f t="shared" si="37"/>
        <v>4.8050082856964929E-3</v>
      </c>
      <c r="DU459" s="1">
        <f>(0-(DC459*BT459*$BY$2))/100</f>
        <v>0</v>
      </c>
      <c r="DV459" s="1">
        <f t="shared" si="38"/>
        <v>0</v>
      </c>
      <c r="DX459" s="1">
        <f>(0-(DD459*BE459*$BY$2))/100</f>
        <v>2.3785507756867368</v>
      </c>
      <c r="DY459" s="1">
        <f t="shared" si="39"/>
        <v>1.1398767024366465</v>
      </c>
      <c r="EB459" s="1" t="s">
        <v>167</v>
      </c>
    </row>
    <row r="460" spans="1:132" x14ac:dyDescent="0.25">
      <c r="A460" s="1">
        <v>255539</v>
      </c>
      <c r="B460" s="1" t="s">
        <v>102</v>
      </c>
      <c r="C460" s="1">
        <v>600</v>
      </c>
      <c r="D460" s="1" t="s">
        <v>6</v>
      </c>
      <c r="E460" s="1">
        <v>0</v>
      </c>
      <c r="F460" s="1">
        <v>0</v>
      </c>
      <c r="G460" s="1">
        <v>1</v>
      </c>
      <c r="H460" s="1">
        <v>0</v>
      </c>
      <c r="I460" s="1">
        <v>0</v>
      </c>
      <c r="J460" s="3">
        <v>0.70199074074074075</v>
      </c>
      <c r="K460" s="3">
        <v>0.71910879629629632</v>
      </c>
      <c r="L460" s="1">
        <v>0</v>
      </c>
      <c r="M460" s="1" t="s">
        <v>90</v>
      </c>
      <c r="N460" s="1">
        <v>0</v>
      </c>
      <c r="O460" s="1">
        <v>0</v>
      </c>
      <c r="P460" s="1">
        <v>0</v>
      </c>
      <c r="Q460" s="1">
        <v>1</v>
      </c>
      <c r="R460" s="1">
        <v>0</v>
      </c>
      <c r="S460" s="1">
        <v>0</v>
      </c>
      <c r="T460" s="1">
        <v>1479</v>
      </c>
      <c r="U460" s="1">
        <v>24.65</v>
      </c>
      <c r="V460" s="1">
        <v>1246.497024</v>
      </c>
      <c r="W460" s="1">
        <v>35.459119700000002</v>
      </c>
      <c r="X460" s="1">
        <v>139.61554530000001</v>
      </c>
      <c r="Y460" s="1">
        <v>103</v>
      </c>
      <c r="Z460" s="1">
        <v>1002008</v>
      </c>
      <c r="AA460" s="1">
        <v>100200801</v>
      </c>
      <c r="AB460" s="1">
        <v>35.46729509</v>
      </c>
      <c r="AC460" s="1">
        <v>139.62496530000001</v>
      </c>
      <c r="AD460" s="1">
        <v>102</v>
      </c>
      <c r="AE460" s="1">
        <v>1001011</v>
      </c>
      <c r="AF460" s="1">
        <v>100101101</v>
      </c>
      <c r="AG460" s="1">
        <v>41.24</v>
      </c>
      <c r="AH460" s="1">
        <v>0</v>
      </c>
      <c r="AI460" s="1">
        <v>0</v>
      </c>
      <c r="AJ460" s="1">
        <v>0</v>
      </c>
      <c r="AK460" s="1">
        <v>0</v>
      </c>
      <c r="AL460" s="1">
        <v>100</v>
      </c>
      <c r="AM460" s="1" t="s">
        <v>41</v>
      </c>
      <c r="AN460" s="1">
        <v>0</v>
      </c>
      <c r="AO460" s="1">
        <v>0</v>
      </c>
      <c r="AP460" s="1">
        <v>1</v>
      </c>
      <c r="AQ460" s="1">
        <v>0</v>
      </c>
      <c r="AR460" s="1">
        <v>0</v>
      </c>
      <c r="AS460" s="1">
        <v>3.2</v>
      </c>
      <c r="AT460" s="1">
        <v>1</v>
      </c>
      <c r="AU460" s="1">
        <v>1844</v>
      </c>
      <c r="AV460" s="1">
        <v>3.2</v>
      </c>
      <c r="AW460" s="1">
        <v>1</v>
      </c>
      <c r="AX460" s="1">
        <v>14</v>
      </c>
      <c r="AY460" s="1">
        <v>250</v>
      </c>
      <c r="AZ460" s="1">
        <v>1</v>
      </c>
      <c r="BA460" s="1">
        <v>89</v>
      </c>
      <c r="BB460" s="1">
        <v>1.1000000000000001</v>
      </c>
      <c r="BC460" s="1">
        <v>588</v>
      </c>
      <c r="BD460" s="1">
        <v>7.1</v>
      </c>
      <c r="BE460" s="1">
        <v>22.2</v>
      </c>
      <c r="BF460" s="1">
        <v>1</v>
      </c>
      <c r="BG460" s="1">
        <v>1492</v>
      </c>
      <c r="BH460" s="1">
        <v>7.5</v>
      </c>
      <c r="BI460" s="1">
        <v>1</v>
      </c>
      <c r="BJ460" s="1">
        <v>1492</v>
      </c>
      <c r="BK460" s="1">
        <v>18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CG460" s="1">
        <f>AW460*EXP((BE460/100)+(L460*CC$2)+BU$2)</f>
        <v>1.871212843422285</v>
      </c>
      <c r="CH460" s="1">
        <f>BL460*EXP((BT460/100)+BV$2)</f>
        <v>0</v>
      </c>
      <c r="CI460" s="1">
        <f>AT460*EXP((AV460/100)+(L460*CD$2)+BW$2)</f>
        <v>0.2455813554210991</v>
      </c>
      <c r="CJ460" s="1">
        <f>BF460*EXP((BH460/100)+(L460*CE$2)+BX$2)</f>
        <v>0.33674254568067358</v>
      </c>
      <c r="CK460" s="1">
        <f>BI460*EXP((BK460/100)+(L460*CF$2))</f>
        <v>1.1972173631218102</v>
      </c>
      <c r="CL460" s="1">
        <f>IF((CJ460+CK460)=0, LOG(1),LOG((CJ460+CK460)))</f>
        <v>0.18581400914791518</v>
      </c>
      <c r="CM460" s="1">
        <f>IF((CG460+CH460+CI460)=0, LOG(1),LOG((CG460+CH460+CI460)))</f>
        <v>0.32567863664418195</v>
      </c>
      <c r="CN460" s="1">
        <f>IF((CL460=0),1,EXP((BZ$2*CL460)+(CB$2*F460)))</f>
        <v>1.1710981610345594</v>
      </c>
      <c r="CO460" s="1">
        <f>IF((CM460=0),1,EXP((BZ$2*CM460)+(CA$2*AJ460)))</f>
        <v>1.3189379654757589</v>
      </c>
      <c r="CP460" s="1">
        <f>CN460+CO460</f>
        <v>2.4900361265103186</v>
      </c>
      <c r="CQ460" s="2">
        <f>CN460/CP460</f>
        <v>0.47031372298835056</v>
      </c>
      <c r="CR460" s="2">
        <f>CO460/CP460</f>
        <v>0.52968627701164939</v>
      </c>
      <c r="CS460" s="1">
        <f>CJ460+CK460</f>
        <v>1.5339599088024838</v>
      </c>
      <c r="CT460" s="1">
        <f>IF((CS460=0),CJ460,CJ460/CS460)</f>
        <v>0.21952499784923213</v>
      </c>
      <c r="CU460" s="4">
        <f>IF((CS460=0),CK460,CK460/CS460)</f>
        <v>0.78047500215076782</v>
      </c>
      <c r="CV460" s="1">
        <f>CI460+CH460+CG460</f>
        <v>2.116794198843384</v>
      </c>
      <c r="CW460" s="1">
        <f>IF((CV460=0),CI460,CI460/CV460)</f>
        <v>0.11601569748976293</v>
      </c>
      <c r="CX460" s="1">
        <f>IF((CV460=0),CH460,CH460/CV460)</f>
        <v>0</v>
      </c>
      <c r="CY460" s="1">
        <f>IF((CV460=0),CG460,CG460/CV460)</f>
        <v>0.88398430251023707</v>
      </c>
      <c r="CZ460" s="1">
        <f>CT460*CQ460</f>
        <v>0.10324561902748201</v>
      </c>
      <c r="DA460" s="1">
        <f>CU460*CQ460</f>
        <v>0.36706810396086853</v>
      </c>
      <c r="DB460" s="1">
        <f>CW460*CR460</f>
        <v>6.1451922878262281E-2</v>
      </c>
      <c r="DC460" s="1">
        <f>CX460*CR460</f>
        <v>0</v>
      </c>
      <c r="DD460" s="1">
        <f>CY460*CR460</f>
        <v>0.4682343541333871</v>
      </c>
      <c r="DE460" s="1">
        <f>IF(($AM460="Bicycle"),1,0)</f>
        <v>0</v>
      </c>
      <c r="DF460" s="1">
        <f>IF(($AM460="Walk"),1,0)</f>
        <v>0</v>
      </c>
      <c r="DG460" s="1">
        <f>IF(($AM460="Car"),1,0)</f>
        <v>1</v>
      </c>
      <c r="DH460" s="1">
        <f>IF(($AM460="Rail"),1,0)</f>
        <v>0</v>
      </c>
      <c r="DI460" s="1">
        <f>IF(($AM460="Bus"),1,0)</f>
        <v>0</v>
      </c>
      <c r="DJ460" s="1" t="e">
        <f>DE460*LOG(CZ460)+DF460*LOG(DA460)+DG460*LOG(DB460)+DH460*LOG(DD460)+DI460*LOG(DC460)</f>
        <v>#NUM!</v>
      </c>
      <c r="DK460" s="1">
        <v>1246.497024</v>
      </c>
      <c r="DL460" s="1">
        <f>(0-(CZ460*BH460*$BY$2))/100</f>
        <v>9.1724604818853597E-2</v>
      </c>
      <c r="DM460" s="1">
        <f t="shared" si="35"/>
        <v>9.4701636045736986E-3</v>
      </c>
      <c r="DO460" s="1">
        <f>(0-(DA460*BK460*$BY$2))/100</f>
        <v>0.78265814110999388</v>
      </c>
      <c r="DP460" s="1">
        <f t="shared" si="36"/>
        <v>0.28728883990678333</v>
      </c>
      <c r="DR460" s="1">
        <f>(0-(DB460*AV460*$BY$2))/100</f>
        <v>2.329369628435805E-2</v>
      </c>
      <c r="DS460" s="1">
        <f t="shared" si="37"/>
        <v>1.4314424276160355E-3</v>
      </c>
      <c r="DU460" s="1">
        <f>(0-(DC460*BT460*$BY$2))/100</f>
        <v>0</v>
      </c>
      <c r="DV460" s="1">
        <f t="shared" si="38"/>
        <v>0</v>
      </c>
      <c r="DX460" s="1">
        <f>(0-(DD460*BE460*$BY$2))/100</f>
        <v>1.2313150915278002</v>
      </c>
      <c r="DY460" s="1">
        <f t="shared" si="39"/>
        <v>0.57654402661621196</v>
      </c>
      <c r="EB460" s="1" t="s">
        <v>167</v>
      </c>
    </row>
    <row r="461" spans="1:132" x14ac:dyDescent="0.25">
      <c r="A461" s="1">
        <v>256032</v>
      </c>
      <c r="B461" s="1" t="s">
        <v>81</v>
      </c>
      <c r="C461" s="1">
        <v>300</v>
      </c>
      <c r="D461" s="1" t="s">
        <v>108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3">
        <v>0.41228009259259263</v>
      </c>
      <c r="K461" s="3">
        <v>0.42026620370370371</v>
      </c>
      <c r="L461" s="1">
        <v>1</v>
      </c>
      <c r="M461" s="1" t="s">
        <v>79</v>
      </c>
      <c r="N461" s="1">
        <v>0</v>
      </c>
      <c r="O461" s="1">
        <v>1</v>
      </c>
      <c r="P461" s="1">
        <v>0</v>
      </c>
      <c r="Q461" s="1">
        <v>0</v>
      </c>
      <c r="R461" s="1">
        <v>0</v>
      </c>
      <c r="S461" s="1">
        <v>0</v>
      </c>
      <c r="T461" s="1">
        <v>690</v>
      </c>
      <c r="U461" s="1">
        <v>11.5</v>
      </c>
      <c r="V461" s="1">
        <v>1009.9870550000001</v>
      </c>
      <c r="W461" s="1">
        <v>35.444539259999999</v>
      </c>
      <c r="X461" s="1">
        <v>139.65012970000001</v>
      </c>
      <c r="Y461" s="1">
        <v>104</v>
      </c>
      <c r="Z461" s="1">
        <v>1003003</v>
      </c>
      <c r="AA461" s="1">
        <v>100300301</v>
      </c>
      <c r="AB461" s="1">
        <v>35.443997420000002</v>
      </c>
      <c r="AC461" s="1">
        <v>139.63899860000001</v>
      </c>
      <c r="AD461" s="1">
        <v>104</v>
      </c>
      <c r="AE461" s="1">
        <v>1003002</v>
      </c>
      <c r="AF461" s="1">
        <v>100300202</v>
      </c>
      <c r="AG461" s="1">
        <v>37</v>
      </c>
      <c r="AH461" s="1">
        <v>37</v>
      </c>
      <c r="AI461" s="1">
        <v>1</v>
      </c>
      <c r="AJ461" s="1">
        <v>0</v>
      </c>
      <c r="AK461" s="1">
        <v>0</v>
      </c>
      <c r="AL461" s="1">
        <v>410</v>
      </c>
      <c r="AM461" s="1" t="s">
        <v>39</v>
      </c>
      <c r="AN461" s="1">
        <v>1</v>
      </c>
      <c r="AO461" s="1">
        <v>0</v>
      </c>
      <c r="AP461" s="1">
        <v>0</v>
      </c>
      <c r="AQ461" s="1">
        <v>0</v>
      </c>
      <c r="AR461" s="1">
        <v>0</v>
      </c>
      <c r="AS461" s="1">
        <v>6.1</v>
      </c>
      <c r="AT461" s="1">
        <v>1</v>
      </c>
      <c r="AU461" s="1">
        <v>1281</v>
      </c>
      <c r="AV461" s="1">
        <v>5.4</v>
      </c>
      <c r="AW461" s="1">
        <v>1</v>
      </c>
      <c r="AX461" s="1">
        <v>1</v>
      </c>
      <c r="AY461" s="1">
        <v>180</v>
      </c>
      <c r="AZ461" s="1">
        <v>0</v>
      </c>
      <c r="BA461" s="1">
        <v>872</v>
      </c>
      <c r="BB461" s="1">
        <v>10.5</v>
      </c>
      <c r="BC461" s="1">
        <v>993</v>
      </c>
      <c r="BD461" s="1">
        <v>11.9</v>
      </c>
      <c r="BE461" s="1">
        <v>23.4</v>
      </c>
      <c r="BF461" s="1">
        <v>1</v>
      </c>
      <c r="BG461" s="1">
        <v>1216</v>
      </c>
      <c r="BH461" s="1">
        <v>6.1</v>
      </c>
      <c r="BI461" s="1">
        <v>1</v>
      </c>
      <c r="BJ461" s="1">
        <v>1216</v>
      </c>
      <c r="BK461" s="1">
        <v>14.6</v>
      </c>
      <c r="BL461" s="1">
        <v>1</v>
      </c>
      <c r="BM461" s="1">
        <v>0.76</v>
      </c>
      <c r="BN461" s="1">
        <v>4</v>
      </c>
      <c r="BO461" s="1">
        <v>210</v>
      </c>
      <c r="BP461" s="1">
        <v>348</v>
      </c>
      <c r="BQ461" s="1">
        <v>5.2</v>
      </c>
      <c r="BR461" s="1">
        <v>110</v>
      </c>
      <c r="BS461" s="1">
        <v>1.7</v>
      </c>
      <c r="BT461" s="1">
        <v>10.9</v>
      </c>
      <c r="CG461" s="1">
        <f>AW461*EXP((BE461/100)+(L461*CC$2)+BU$2)</f>
        <v>2.1218938173697404</v>
      </c>
      <c r="CH461" s="1">
        <f>BL461*EXP((BT461/100)+BV$2)</f>
        <v>0.14816244585795327</v>
      </c>
      <c r="CI461" s="1">
        <f>AT461*EXP((AV461/100)+(L461*CD$2)+BW$2)</f>
        <v>0.11196134513301406</v>
      </c>
      <c r="CJ461" s="1">
        <f>BF461*EXP((BH461/100)+(L461*CE$2)+BX$2)</f>
        <v>0.13447603153785651</v>
      </c>
      <c r="CK461" s="1">
        <f>BI461*EXP((BK461/100)+(L461*CF$2))</f>
        <v>0.79694931256483448</v>
      </c>
      <c r="CL461" s="1">
        <f>IF((CJ461+CK461)=0, LOG(1),LOG((CJ461+CK461)))</f>
        <v>-3.0851949080763937E-2</v>
      </c>
      <c r="CM461" s="1">
        <f>IF((CG461+CH461+CI461)=0, LOG(1),LOG((CG461+CH461+CI461)))</f>
        <v>0.37694496755214318</v>
      </c>
      <c r="CN461" s="1">
        <f>IF((CL461=0),1,EXP((BZ$2*CL461)+(CB$2*F461)))</f>
        <v>0.97411671032870351</v>
      </c>
      <c r="CO461" s="1">
        <f>IF((CM461=0),1,EXP((BZ$2*CM461)+(CA$2*AJ461)))</f>
        <v>1.3776831650923009</v>
      </c>
      <c r="CP461" s="1">
        <f>CN461+CO461</f>
        <v>2.3517998754210043</v>
      </c>
      <c r="CQ461" s="2">
        <f>CN461/CP461</f>
        <v>0.41420051106785749</v>
      </c>
      <c r="CR461" s="2">
        <f>CO461/CP461</f>
        <v>0.58579948893214262</v>
      </c>
      <c r="CS461" s="1">
        <f>CJ461+CK461</f>
        <v>0.93142534410269096</v>
      </c>
      <c r="CT461" s="1">
        <f>IF((CS461=0),CJ461,CJ461/CS461)</f>
        <v>0.14437660773275066</v>
      </c>
      <c r="CU461" s="4">
        <f>IF((CS461=0),CK461,CK461/CS461)</f>
        <v>0.85562339226724937</v>
      </c>
      <c r="CV461" s="1">
        <f>CI461+CH461+CG461</f>
        <v>2.3820176083607079</v>
      </c>
      <c r="CW461" s="1">
        <f>IF((CV461=0),CI461,CI461/CV461)</f>
        <v>4.7002736142687573E-2</v>
      </c>
      <c r="CX461" s="1">
        <f>IF((CV461=0),CH461,CH461/CV461)</f>
        <v>6.22003990809782E-2</v>
      </c>
      <c r="CY461" s="1">
        <f>IF((CV461=0),CG461,CG461/CV461)</f>
        <v>0.89079686477633413</v>
      </c>
      <c r="CZ461" s="1">
        <f>CT461*CQ461</f>
        <v>5.9800864709148908E-2</v>
      </c>
      <c r="DA461" s="1">
        <f>CU461*CQ461</f>
        <v>0.35439964635870858</v>
      </c>
      <c r="DB461" s="1">
        <f>CW461*CR461</f>
        <v>2.753417881079873E-2</v>
      </c>
      <c r="DC461" s="1">
        <f>CX461*CR461</f>
        <v>3.6436961993012343E-2</v>
      </c>
      <c r="DD461" s="1">
        <f>CY461*CR461</f>
        <v>0.52182834812833145</v>
      </c>
      <c r="DE461" s="1">
        <f>IF(($AM461="Bicycle"),1,0)</f>
        <v>1</v>
      </c>
      <c r="DF461" s="1">
        <f>IF(($AM461="Walk"),1,0)</f>
        <v>0</v>
      </c>
      <c r="DG461" s="1">
        <f>IF(($AM461="Car"),1,0)</f>
        <v>0</v>
      </c>
      <c r="DH461" s="1">
        <f>IF(($AM461="Rail"),1,0)</f>
        <v>0</v>
      </c>
      <c r="DI461" s="1">
        <f>IF(($AM461="Bus"),1,0)</f>
        <v>0</v>
      </c>
      <c r="DJ461" s="1">
        <f>DE461*LOG(CZ461)+DF461*LOG(DA461)+DG461*LOG(DB461)+DH461*LOG(DD461)+DI461*LOG(DC461)</f>
        <v>-1.2232925361504403</v>
      </c>
      <c r="DK461" s="1">
        <v>1009.9870550000001</v>
      </c>
      <c r="DL461" s="1">
        <f>(0-(CZ461*BH461*$BY$2))/100</f>
        <v>4.321059557862738E-2</v>
      </c>
      <c r="DM461" s="1">
        <f t="shared" si="35"/>
        <v>2.584030980199244E-3</v>
      </c>
      <c r="DO461" s="1">
        <f>(0-(DA461*BK461*$BY$2))/100</f>
        <v>0.61291336151512876</v>
      </c>
      <c r="DP461" s="1">
        <f t="shared" si="36"/>
        <v>0.21721627856948894</v>
      </c>
      <c r="DR461" s="1">
        <f>(0-(DB461*AV461*$BY$2))/100</f>
        <v>1.7612412224746646E-2</v>
      </c>
      <c r="DS461" s="1">
        <f t="shared" si="37"/>
        <v>4.8494330748567163E-4</v>
      </c>
      <c r="DU461" s="1">
        <f>(0-(DC461*BT461*$BY$2))/100</f>
        <v>4.7045881571707658E-2</v>
      </c>
      <c r="DV461" s="1">
        <f t="shared" si="38"/>
        <v>1.7142089987560718E-3</v>
      </c>
      <c r="DX461" s="1">
        <f>(0-(DD461*BE461*$BY$2))/100</f>
        <v>1.4464268637696862</v>
      </c>
      <c r="DY461" s="1">
        <f t="shared" si="39"/>
        <v>0.75478654100937848</v>
      </c>
      <c r="EB461" s="1" t="s">
        <v>167</v>
      </c>
    </row>
    <row r="462" spans="1:132" x14ac:dyDescent="0.25">
      <c r="A462" s="1">
        <v>255521</v>
      </c>
      <c r="B462" s="1" t="s">
        <v>105</v>
      </c>
      <c r="C462" s="1">
        <v>500</v>
      </c>
      <c r="D462" s="1" t="s">
        <v>8</v>
      </c>
      <c r="E462" s="1">
        <v>0</v>
      </c>
      <c r="F462" s="1">
        <v>0</v>
      </c>
      <c r="G462" s="1">
        <v>0</v>
      </c>
      <c r="H462" s="1">
        <v>0</v>
      </c>
      <c r="I462" s="1">
        <v>1</v>
      </c>
      <c r="J462" s="3">
        <v>0.61189814814814814</v>
      </c>
      <c r="K462" s="3">
        <v>0.63039351851851855</v>
      </c>
      <c r="L462" s="1">
        <v>0</v>
      </c>
      <c r="M462" s="1" t="s">
        <v>90</v>
      </c>
      <c r="N462" s="1">
        <v>0</v>
      </c>
      <c r="O462" s="1">
        <v>0</v>
      </c>
      <c r="P462" s="1">
        <v>0</v>
      </c>
      <c r="Q462" s="1">
        <v>1</v>
      </c>
      <c r="R462" s="1">
        <v>0</v>
      </c>
      <c r="S462" s="1">
        <v>0</v>
      </c>
      <c r="T462" s="1">
        <v>1597</v>
      </c>
      <c r="U462" s="1">
        <v>26.616666666666699</v>
      </c>
      <c r="V462" s="1">
        <v>1933.904532</v>
      </c>
      <c r="W462" s="1">
        <v>35.441974989999999</v>
      </c>
      <c r="X462" s="1">
        <v>139.64771569999999</v>
      </c>
      <c r="Y462" s="1">
        <v>104</v>
      </c>
      <c r="Z462" s="1">
        <v>1003003</v>
      </c>
      <c r="AA462" s="1">
        <v>100300301</v>
      </c>
      <c r="AB462" s="1">
        <v>35.430656089999999</v>
      </c>
      <c r="AC462" s="1">
        <v>139.663927</v>
      </c>
      <c r="AD462" s="1">
        <v>104</v>
      </c>
      <c r="AE462" s="1">
        <v>1003010</v>
      </c>
      <c r="AF462" s="1">
        <v>100301006</v>
      </c>
      <c r="AG462" s="1">
        <v>53</v>
      </c>
      <c r="AH462" s="1">
        <v>53</v>
      </c>
      <c r="AI462" s="1">
        <v>1</v>
      </c>
      <c r="AJ462" s="1">
        <v>0</v>
      </c>
      <c r="AK462" s="1">
        <v>1</v>
      </c>
      <c r="AL462" s="1">
        <v>410</v>
      </c>
      <c r="AM462" s="1" t="s">
        <v>39</v>
      </c>
      <c r="AN462" s="1">
        <v>1</v>
      </c>
      <c r="AO462" s="1">
        <v>0</v>
      </c>
      <c r="AP462" s="1">
        <v>0</v>
      </c>
      <c r="AQ462" s="1">
        <v>0</v>
      </c>
      <c r="AR462" s="1">
        <v>0</v>
      </c>
      <c r="AS462" s="1">
        <v>12</v>
      </c>
      <c r="AT462" s="1">
        <v>1</v>
      </c>
      <c r="AU462" s="1">
        <v>2405</v>
      </c>
      <c r="AV462" s="1">
        <v>7.5</v>
      </c>
      <c r="AW462" s="1">
        <v>1</v>
      </c>
      <c r="AX462" s="1">
        <v>2</v>
      </c>
      <c r="AY462" s="1">
        <v>180</v>
      </c>
      <c r="AZ462" s="1">
        <v>0</v>
      </c>
      <c r="BA462" s="1">
        <v>843</v>
      </c>
      <c r="BB462" s="1">
        <v>10.1</v>
      </c>
      <c r="BC462" s="1">
        <v>2145</v>
      </c>
      <c r="BD462" s="1">
        <v>26.2</v>
      </c>
      <c r="BE462" s="1">
        <v>38.299999999999997</v>
      </c>
      <c r="BF462" s="1">
        <v>1</v>
      </c>
      <c r="BG462" s="1">
        <v>2404</v>
      </c>
      <c r="BH462" s="1">
        <v>12</v>
      </c>
      <c r="BI462" s="1">
        <v>1</v>
      </c>
      <c r="BJ462" s="1">
        <v>2404</v>
      </c>
      <c r="BK462" s="1">
        <v>29.3</v>
      </c>
      <c r="BL462" s="1">
        <v>1</v>
      </c>
      <c r="BM462" s="1">
        <v>2.16</v>
      </c>
      <c r="BN462" s="1">
        <v>8</v>
      </c>
      <c r="BO462" s="1">
        <v>210</v>
      </c>
      <c r="BP462" s="1">
        <v>268</v>
      </c>
      <c r="BQ462" s="1">
        <v>4</v>
      </c>
      <c r="BR462" s="1">
        <v>304</v>
      </c>
      <c r="BS462" s="1">
        <v>4.5999999999999996</v>
      </c>
      <c r="BT462" s="1">
        <v>16.600000000000001</v>
      </c>
      <c r="CG462" s="1">
        <f>AW462*EXP((BE462/100)+(L462*CC$2)+BU$2)</f>
        <v>2.1980856006196228</v>
      </c>
      <c r="CH462" s="1">
        <f>BL462*EXP((BT462/100)+BV$2)</f>
        <v>0.15685303418993093</v>
      </c>
      <c r="CI462" s="1">
        <f>AT462*EXP((AV462/100)+(L462*CD$2)+BW$2)</f>
        <v>0.25637168319286224</v>
      </c>
      <c r="CJ462" s="1">
        <f>BF462*EXP((BH462/100)+(L462*CE$2)+BX$2)</f>
        <v>0.3522420843985683</v>
      </c>
      <c r="CK462" s="1">
        <f>BI462*EXP((BK462/100)+(L462*CF$2))</f>
        <v>1.3404427904316814</v>
      </c>
      <c r="CL462" s="1">
        <f>IF((CJ462+CK462)=0, LOG(1),LOG((CJ462+CK462)))</f>
        <v>0.22857611353669285</v>
      </c>
      <c r="CM462" s="1">
        <f>IF((CG462+CH462+CI462)=0, LOG(1),LOG((CG462+CH462+CI462)))</f>
        <v>0.416858484763592</v>
      </c>
      <c r="CN462" s="1">
        <f>IF((CL462=0),1,EXP((BZ$2*CL462)+(CB$2*F462)))</f>
        <v>1.2144480533584505</v>
      </c>
      <c r="CO462" s="1">
        <f>IF((CM462=0),1,EXP((BZ$2*CM462)+(CA$2*AJ462)))</f>
        <v>1.4252250228829271</v>
      </c>
      <c r="CP462" s="1">
        <f>CN462+CO462</f>
        <v>2.6396730762413778</v>
      </c>
      <c r="CQ462" s="2">
        <f>CN462/CP462</f>
        <v>0.46007517532727926</v>
      </c>
      <c r="CR462" s="2">
        <f>CO462/CP462</f>
        <v>0.53992482467272063</v>
      </c>
      <c r="CS462" s="1">
        <f>CJ462+CK462</f>
        <v>1.6926848748302497</v>
      </c>
      <c r="CT462" s="1">
        <f>IF((CS462=0),CJ462,CJ462/CS462)</f>
        <v>0.20809666916524719</v>
      </c>
      <c r="CU462" s="4">
        <f>IF((CS462=0),CK462,CK462/CS462)</f>
        <v>0.79190333083475284</v>
      </c>
      <c r="CV462" s="1">
        <f>CI462+CH462+CG462</f>
        <v>2.611310318002416</v>
      </c>
      <c r="CW462" s="1">
        <f>IF((CV462=0),CI462,CI462/CV462)</f>
        <v>9.8177409795163623E-2</v>
      </c>
      <c r="CX462" s="1">
        <f>IF((CV462=0),CH462,CH462/CV462)</f>
        <v>6.0066792180379157E-2</v>
      </c>
      <c r="CY462" s="1">
        <f>IF((CV462=0),CG462,CG462/CV462)</f>
        <v>0.84175579802445721</v>
      </c>
      <c r="CZ462" s="1">
        <f>CT462*CQ462</f>
        <v>9.574011155122393E-2</v>
      </c>
      <c r="DA462" s="1">
        <f>CU462*CQ462</f>
        <v>0.36433506377605535</v>
      </c>
      <c r="DB462" s="1">
        <f>CW462*CR462</f>
        <v>5.3008420770475566E-2</v>
      </c>
      <c r="DC462" s="1">
        <f>CX462*CR462</f>
        <v>3.2431552236643964E-2</v>
      </c>
      <c r="DD462" s="1">
        <f>CY462*CR462</f>
        <v>0.4544848516656011</v>
      </c>
      <c r="DE462" s="1">
        <f>IF(($AM462="Bicycle"),1,0)</f>
        <v>1</v>
      </c>
      <c r="DF462" s="1">
        <f>IF(($AM462="Walk"),1,0)</f>
        <v>0</v>
      </c>
      <c r="DG462" s="1">
        <f>IF(($AM462="Car"),1,0)</f>
        <v>0</v>
      </c>
      <c r="DH462" s="1">
        <f>IF(($AM462="Rail"),1,0)</f>
        <v>0</v>
      </c>
      <c r="DI462" s="1">
        <f>IF(($AM462="Bus"),1,0)</f>
        <v>0</v>
      </c>
      <c r="DJ462" s="1">
        <f>DE462*LOG(CZ462)+DF462*LOG(DA462)+DG462*LOG(DB462)+DH462*LOG(DD462)+DI462*LOG(DC462)</f>
        <v>-1.0189060708372248</v>
      </c>
      <c r="DK462" s="1">
        <v>1933.904532</v>
      </c>
      <c r="DL462" s="1">
        <f>(0-(CZ462*BH462*$BY$2))/100</f>
        <v>0.13609059995096082</v>
      </c>
      <c r="DM462" s="1">
        <f t="shared" si="35"/>
        <v>1.3029329220377979E-2</v>
      </c>
      <c r="DO462" s="1">
        <f>(0-(DA462*BK462*$BY$2))/100</f>
        <v>1.2645078907249627</v>
      </c>
      <c r="DP462" s="1">
        <f t="shared" si="36"/>
        <v>0.46070456301260454</v>
      </c>
      <c r="DR462" s="1">
        <f>(0-(DB462*AV462*$BY$2))/100</f>
        <v>4.7093295512608276E-2</v>
      </c>
      <c r="DS462" s="1">
        <f t="shared" si="37"/>
        <v>2.4963412240006882E-3</v>
      </c>
      <c r="DU462" s="1">
        <f>(0-(DC462*BT462*$BY$2))/100</f>
        <v>6.3771814893165746E-2</v>
      </c>
      <c r="DV462" s="1">
        <f t="shared" si="38"/>
        <v>2.0682189459332945E-3</v>
      </c>
      <c r="DX462" s="1">
        <f>(0-(DD462*BE462*$BY$2))/100</f>
        <v>2.06191681266592</v>
      </c>
      <c r="DY462" s="1">
        <f t="shared" si="39"/>
        <v>0.93710995675127962</v>
      </c>
      <c r="EB462" s="1" t="s">
        <v>167</v>
      </c>
    </row>
    <row r="463" spans="1:132" x14ac:dyDescent="0.25">
      <c r="A463" s="1">
        <v>255713</v>
      </c>
      <c r="B463" s="1" t="s">
        <v>78</v>
      </c>
      <c r="C463" s="1">
        <v>400</v>
      </c>
      <c r="D463" s="1" t="s">
        <v>4</v>
      </c>
      <c r="E463" s="1">
        <v>1</v>
      </c>
      <c r="F463" s="1">
        <v>0</v>
      </c>
      <c r="G463" s="1">
        <v>0</v>
      </c>
      <c r="H463" s="1">
        <v>0</v>
      </c>
      <c r="I463" s="1">
        <v>0</v>
      </c>
      <c r="J463" s="3">
        <v>0.56559027777777782</v>
      </c>
      <c r="K463" s="3">
        <v>0.58912037037037035</v>
      </c>
      <c r="L463" s="1">
        <v>0</v>
      </c>
      <c r="M463" s="1" t="s">
        <v>82</v>
      </c>
      <c r="N463" s="1">
        <v>0</v>
      </c>
      <c r="O463" s="1">
        <v>0</v>
      </c>
      <c r="P463" s="1">
        <v>1</v>
      </c>
      <c r="Q463" s="1">
        <v>0</v>
      </c>
      <c r="R463" s="1">
        <v>0</v>
      </c>
      <c r="S463" s="1">
        <v>0</v>
      </c>
      <c r="T463" s="1">
        <v>2034</v>
      </c>
      <c r="U463" s="1">
        <v>33.9</v>
      </c>
      <c r="V463" s="1">
        <v>2729.6569249999998</v>
      </c>
      <c r="W463" s="1">
        <v>35.444045670000001</v>
      </c>
      <c r="X463" s="1">
        <v>139.63642899999999</v>
      </c>
      <c r="Y463" s="1">
        <v>104</v>
      </c>
      <c r="Z463" s="1">
        <v>1003002</v>
      </c>
      <c r="AA463" s="1">
        <v>100300216</v>
      </c>
      <c r="AB463" s="1">
        <v>35.467665199999999</v>
      </c>
      <c r="AC463" s="1">
        <v>139.62819999999999</v>
      </c>
      <c r="AD463" s="1">
        <v>102</v>
      </c>
      <c r="AE463" s="1">
        <v>1001011</v>
      </c>
      <c r="AF463" s="1">
        <v>100101103</v>
      </c>
      <c r="AG463" s="1">
        <v>39</v>
      </c>
      <c r="AH463" s="1">
        <v>39</v>
      </c>
      <c r="AI463" s="1">
        <v>0</v>
      </c>
      <c r="AJ463" s="1">
        <v>0</v>
      </c>
      <c r="AK463" s="1">
        <v>0</v>
      </c>
      <c r="AL463" s="1">
        <v>200</v>
      </c>
      <c r="AM463" s="1" t="s">
        <v>42</v>
      </c>
      <c r="AN463" s="1">
        <v>0</v>
      </c>
      <c r="AO463" s="1">
        <v>0</v>
      </c>
      <c r="AP463" s="1">
        <v>0</v>
      </c>
      <c r="AQ463" s="1">
        <v>1</v>
      </c>
      <c r="AR463" s="1">
        <v>0</v>
      </c>
      <c r="AS463" s="1">
        <v>26.2</v>
      </c>
      <c r="AT463" s="1">
        <v>1</v>
      </c>
      <c r="AU463" s="1">
        <v>3349</v>
      </c>
      <c r="AV463" s="1">
        <v>11.9</v>
      </c>
      <c r="AW463" s="1">
        <v>1</v>
      </c>
      <c r="AX463" s="1">
        <v>15</v>
      </c>
      <c r="AY463" s="1">
        <v>280</v>
      </c>
      <c r="AZ463" s="1">
        <v>1</v>
      </c>
      <c r="BA463" s="1">
        <v>316</v>
      </c>
      <c r="BB463" s="1">
        <v>3.8</v>
      </c>
      <c r="BC463" s="1">
        <v>613</v>
      </c>
      <c r="BD463" s="1">
        <v>7.4</v>
      </c>
      <c r="BE463" s="1">
        <v>26.2</v>
      </c>
      <c r="BF463" s="1">
        <v>1</v>
      </c>
      <c r="BG463" s="1">
        <v>3155</v>
      </c>
      <c r="BH463" s="1">
        <v>15.8</v>
      </c>
      <c r="BI463" s="1">
        <v>1</v>
      </c>
      <c r="BJ463" s="1">
        <v>3155</v>
      </c>
      <c r="BK463" s="1">
        <v>38.1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CG463" s="1">
        <f>AW463*EXP((BE463/100)+(L463*CC$2)+BU$2)</f>
        <v>1.9475784882410887</v>
      </c>
      <c r="CH463" s="1">
        <f>BL463*EXP((BT463/100)+BV$2)</f>
        <v>0</v>
      </c>
      <c r="CI463" s="1">
        <f>AT463*EXP((AV463/100)+(L463*CD$2)+BW$2)</f>
        <v>0.26790388522959124</v>
      </c>
      <c r="CJ463" s="1">
        <f>BF463*EXP((BH463/100)+(L463*CE$2)+BX$2)</f>
        <v>0.36588485459901671</v>
      </c>
      <c r="CK463" s="1">
        <f>BI463*EXP((BK463/100)+(L463*CF$2))</f>
        <v>1.4637476054097285</v>
      </c>
      <c r="CL463" s="1">
        <f>IF((CJ463+CK463)=0, LOG(1),LOG((CJ463+CK463)))</f>
        <v>0.26236385660395478</v>
      </c>
      <c r="CM463" s="1">
        <f>IF((CG463+CH463+CI463)=0, LOG(1),LOG((CG463+CH463+CI463)))</f>
        <v>0.34546829910476862</v>
      </c>
      <c r="CN463" s="1">
        <f>IF((CL463=0),1,EXP((BZ$2*CL463)+(CB$2*F463)))</f>
        <v>1.2498321697667432</v>
      </c>
      <c r="CO463" s="1">
        <f>IF((CM463=0),1,EXP((BZ$2*CM463)+(CA$2*AJ463)))</f>
        <v>1.341311751600802</v>
      </c>
      <c r="CP463" s="1">
        <f>CN463+CO463</f>
        <v>2.5911439213675451</v>
      </c>
      <c r="CQ463" s="2">
        <f>CN463/CP463</f>
        <v>0.48234764555536963</v>
      </c>
      <c r="CR463" s="2">
        <f>CO463/CP463</f>
        <v>0.51765235444463042</v>
      </c>
      <c r="CS463" s="1">
        <f>CJ463+CK463</f>
        <v>1.8296324600087452</v>
      </c>
      <c r="CT463" s="1">
        <f>IF((CS463=0),CJ463,CJ463/CS463)</f>
        <v>0.19997724275031056</v>
      </c>
      <c r="CU463" s="4">
        <f>IF((CS463=0),CK463,CK463/CS463)</f>
        <v>0.80002275724968941</v>
      </c>
      <c r="CV463" s="1">
        <f>CI463+CH463+CG463</f>
        <v>2.2154823734706799</v>
      </c>
      <c r="CW463" s="1">
        <f>IF((CV463=0),CI463,CI463/CV463)</f>
        <v>0.12092350110188621</v>
      </c>
      <c r="CX463" s="1">
        <f>IF((CV463=0),CH463,CH463/CV463)</f>
        <v>0</v>
      </c>
      <c r="CY463" s="1">
        <f>IF((CV463=0),CG463,CG463/CV463)</f>
        <v>0.87907649889811379</v>
      </c>
      <c r="CZ463" s="1">
        <f>CT463*CQ463</f>
        <v>9.6458552205266918E-2</v>
      </c>
      <c r="DA463" s="1">
        <f>CU463*CQ463</f>
        <v>0.38588909335010269</v>
      </c>
      <c r="DB463" s="1">
        <f>CW463*CR463</f>
        <v>6.2596335053079252E-2</v>
      </c>
      <c r="DC463" s="1">
        <f>CX463*CR463</f>
        <v>0</v>
      </c>
      <c r="DD463" s="1">
        <f>CY463*CR463</f>
        <v>0.45505601939155116</v>
      </c>
      <c r="DE463" s="1">
        <f>IF(($AM463="Bicycle"),1,0)</f>
        <v>0</v>
      </c>
      <c r="DF463" s="1">
        <f>IF(($AM463="Walk"),1,0)</f>
        <v>0</v>
      </c>
      <c r="DG463" s="1">
        <f>IF(($AM463="Car"),1,0)</f>
        <v>0</v>
      </c>
      <c r="DH463" s="1">
        <f>IF(($AM463="Rail"),1,0)</f>
        <v>1</v>
      </c>
      <c r="DI463" s="1">
        <f>IF(($AM463="Bus"),1,0)</f>
        <v>0</v>
      </c>
      <c r="DJ463" s="1" t="e">
        <f>DE463*LOG(CZ463)+DF463*LOG(DA463)+DG463*LOG(DB463)+DH463*LOG(DD463)+DI463*LOG(DC463)</f>
        <v>#NUM!</v>
      </c>
      <c r="DK463" s="1">
        <v>2729.6569249999998</v>
      </c>
      <c r="DL463" s="1">
        <f>(0-(CZ463*BH463*$BY$2))/100</f>
        <v>0.18053058085384321</v>
      </c>
      <c r="DM463" s="1">
        <f t="shared" si="35"/>
        <v>1.7413718457937596E-2</v>
      </c>
      <c r="DO463" s="1">
        <f>(0-(DA463*BK463*$BY$2))/100</f>
        <v>1.741567987273853</v>
      </c>
      <c r="DP463" s="1">
        <f t="shared" si="36"/>
        <v>0.67205209161667034</v>
      </c>
      <c r="DR463" s="1">
        <f>(0-(DB463*AV463*$BY$2))/100</f>
        <v>8.8236611405215937E-2</v>
      </c>
      <c r="DS463" s="1">
        <f t="shared" si="37"/>
        <v>5.523288491469251E-3</v>
      </c>
      <c r="DU463" s="1">
        <f>(0-(DC463*BT463*$BY$2))/100</f>
        <v>0</v>
      </c>
      <c r="DV463" s="1">
        <f t="shared" si="38"/>
        <v>0</v>
      </c>
      <c r="DX463" s="1">
        <f>(0-(DD463*BE463*$BY$2))/100</f>
        <v>1.4122744697394936</v>
      </c>
      <c r="DY463" s="1">
        <f t="shared" si="39"/>
        <v>0.64266399848796762</v>
      </c>
      <c r="EB463" s="1" t="s">
        <v>167</v>
      </c>
    </row>
    <row r="464" spans="1:132" x14ac:dyDescent="0.25">
      <c r="A464" s="1">
        <v>257687</v>
      </c>
      <c r="B464" s="1" t="s">
        <v>101</v>
      </c>
      <c r="C464" s="1">
        <v>100</v>
      </c>
      <c r="D464" s="1" t="s">
        <v>80</v>
      </c>
      <c r="E464" s="1">
        <v>1</v>
      </c>
      <c r="F464" s="1">
        <v>0</v>
      </c>
      <c r="G464" s="1">
        <v>0</v>
      </c>
      <c r="H464" s="1">
        <v>0</v>
      </c>
      <c r="I464" s="1">
        <v>0</v>
      </c>
      <c r="J464" s="3">
        <v>0.33328703703703705</v>
      </c>
      <c r="K464" s="3">
        <v>0.34979166666666667</v>
      </c>
      <c r="L464" s="1">
        <v>1</v>
      </c>
      <c r="M464" s="1" t="s">
        <v>79</v>
      </c>
      <c r="N464" s="1">
        <v>0</v>
      </c>
      <c r="O464" s="1">
        <v>1</v>
      </c>
      <c r="P464" s="1">
        <v>0</v>
      </c>
      <c r="Q464" s="1">
        <v>0</v>
      </c>
      <c r="R464" s="1">
        <v>0</v>
      </c>
      <c r="S464" s="1">
        <v>0</v>
      </c>
      <c r="T464" s="1">
        <v>1425</v>
      </c>
      <c r="U464" s="1">
        <v>23.75</v>
      </c>
      <c r="V464" s="1">
        <v>2814.4586610000001</v>
      </c>
      <c r="W464" s="1">
        <v>35.429738759999999</v>
      </c>
      <c r="X464" s="1">
        <v>139.66250550000001</v>
      </c>
      <c r="Y464" s="1">
        <v>104</v>
      </c>
      <c r="Z464" s="1">
        <v>1003010</v>
      </c>
      <c r="AA464" s="1">
        <v>100301003</v>
      </c>
      <c r="AB464" s="1">
        <v>35.444287060000001</v>
      </c>
      <c r="AC464" s="1">
        <v>139.6370781</v>
      </c>
      <c r="AD464" s="1">
        <v>104</v>
      </c>
      <c r="AE464" s="1">
        <v>1003002</v>
      </c>
      <c r="AF464" s="1">
        <v>100300215</v>
      </c>
      <c r="AG464" s="1">
        <v>50</v>
      </c>
      <c r="AH464" s="1">
        <v>50</v>
      </c>
      <c r="AI464" s="1">
        <v>0</v>
      </c>
      <c r="AJ464" s="1">
        <v>1</v>
      </c>
      <c r="AK464" s="1">
        <v>1</v>
      </c>
      <c r="AL464" s="1">
        <v>240</v>
      </c>
      <c r="AM464" s="1" t="s">
        <v>40</v>
      </c>
      <c r="AN464" s="1">
        <v>0</v>
      </c>
      <c r="AO464" s="1">
        <v>1</v>
      </c>
      <c r="AP464" s="1">
        <v>0</v>
      </c>
      <c r="AQ464" s="1">
        <v>0</v>
      </c>
      <c r="AR464" s="1">
        <v>0</v>
      </c>
      <c r="AS464" s="1">
        <v>22.2</v>
      </c>
      <c r="AT464" s="1">
        <v>1</v>
      </c>
      <c r="AU464" s="1">
        <v>4083</v>
      </c>
      <c r="AV464" s="1">
        <v>10.199999999999999</v>
      </c>
      <c r="AW464" s="1">
        <v>1</v>
      </c>
      <c r="AX464" s="1">
        <v>2</v>
      </c>
      <c r="AY464" s="1">
        <v>180</v>
      </c>
      <c r="AZ464" s="1">
        <v>0</v>
      </c>
      <c r="BA464" s="1">
        <v>2322</v>
      </c>
      <c r="BB464" s="1">
        <v>28.6</v>
      </c>
      <c r="BC464" s="1">
        <v>913</v>
      </c>
      <c r="BD464" s="1">
        <v>10.9</v>
      </c>
      <c r="BE464" s="1">
        <v>41.5</v>
      </c>
      <c r="BF464" s="1">
        <v>1</v>
      </c>
      <c r="BG464" s="1">
        <v>3204</v>
      </c>
      <c r="BH464" s="1">
        <v>16</v>
      </c>
      <c r="BI464" s="1">
        <v>1</v>
      </c>
      <c r="BJ464" s="1">
        <v>3204</v>
      </c>
      <c r="BK464" s="1">
        <v>39.5</v>
      </c>
      <c r="BL464" s="1">
        <v>1</v>
      </c>
      <c r="BM464" s="1">
        <v>2.87</v>
      </c>
      <c r="BN464" s="1">
        <v>14</v>
      </c>
      <c r="BO464" s="1">
        <v>210</v>
      </c>
      <c r="BP464" s="1">
        <v>278</v>
      </c>
      <c r="BQ464" s="1">
        <v>4.2</v>
      </c>
      <c r="BR464" s="1">
        <v>264</v>
      </c>
      <c r="BS464" s="1">
        <v>4</v>
      </c>
      <c r="BT464" s="1">
        <v>22.2</v>
      </c>
      <c r="CG464" s="1">
        <f>AW464*EXP((BE464/100)+(L464*CC$2)+BU$2)</f>
        <v>2.5429097595842896</v>
      </c>
      <c r="CH464" s="1">
        <f>BL464*EXP((BT464/100)+BV$2)</f>
        <v>0.16588740564633045</v>
      </c>
      <c r="CI464" s="1">
        <f>AT464*EXP((AV464/100)+(L464*CD$2)+BW$2)</f>
        <v>0.11746655784421359</v>
      </c>
      <c r="CJ464" s="1">
        <f>BF464*EXP((BH464/100)+(L464*CE$2)+BX$2)</f>
        <v>0.14847045451936475</v>
      </c>
      <c r="CK464" s="1">
        <f>BI464*EXP((BK464/100)+(L464*CF$2))</f>
        <v>1.0222803814530044</v>
      </c>
      <c r="CL464" s="1">
        <f>IF((CJ464+CK464)=0, LOG(1),LOG((CJ464+CK464)))</f>
        <v>6.846447656136273E-2</v>
      </c>
      <c r="CM464" s="1">
        <f>IF((CG464+CH464+CI464)=0, LOG(1),LOG((CG464+CH464+CI464)))</f>
        <v>0.45121268409864596</v>
      </c>
      <c r="CN464" s="1">
        <f>IF((CL464=0),1,EXP((BZ$2*CL464)+(CB$2*F464)))</f>
        <v>1.0599214536806703</v>
      </c>
      <c r="CO464" s="1">
        <f>IF((CM464=0),1,EXP((BZ$2*CM464)+(CA$2*AJ464)))</f>
        <v>2.9141601977966691</v>
      </c>
      <c r="CP464" s="1">
        <f>CN464+CO464</f>
        <v>3.9740816514773396</v>
      </c>
      <c r="CQ464" s="2">
        <f>CN464/CP464</f>
        <v>0.26670852454343791</v>
      </c>
      <c r="CR464" s="2">
        <f>CO464/CP464</f>
        <v>0.73329147545656204</v>
      </c>
      <c r="CS464" s="1">
        <f>CJ464+CK464</f>
        <v>1.1707508359723691</v>
      </c>
      <c r="CT464" s="1">
        <f>IF((CS464=0),CJ464,CJ464/CS464)</f>
        <v>0.12681644117388338</v>
      </c>
      <c r="CU464" s="4">
        <f>IF((CS464=0),CK464,CK464/CS464)</f>
        <v>0.87318355882611665</v>
      </c>
      <c r="CV464" s="1">
        <f>CI464+CH464+CG464</f>
        <v>2.8262637230748338</v>
      </c>
      <c r="CW464" s="1">
        <f>IF((CV464=0),CI464,CI464/CV464)</f>
        <v>4.1562490041239263E-2</v>
      </c>
      <c r="CX464" s="1">
        <f>IF((CV464=0),CH464,CH464/CV464)</f>
        <v>5.8694949198107117E-2</v>
      </c>
      <c r="CY464" s="1">
        <f>IF((CV464=0),CG464,CG464/CV464)</f>
        <v>0.89974256076065351</v>
      </c>
      <c r="CZ464" s="1">
        <f>CT464*CQ464</f>
        <v>3.3823025913336129E-2</v>
      </c>
      <c r="DA464" s="1">
        <f>CU464*CQ464</f>
        <v>0.2328854986301018</v>
      </c>
      <c r="DB464" s="1">
        <f>CW464*CR464</f>
        <v>3.0477419645989004E-2</v>
      </c>
      <c r="DC464" s="1">
        <f>CX464*CR464</f>
        <v>4.3040505899327917E-2</v>
      </c>
      <c r="DD464" s="1">
        <f>CY464*CR464</f>
        <v>0.65977354991124504</v>
      </c>
      <c r="DE464" s="1">
        <f>IF(($AM464="Bicycle"),1,0)</f>
        <v>0</v>
      </c>
      <c r="DF464" s="1">
        <f>IF(($AM464="Walk"),1,0)</f>
        <v>0</v>
      </c>
      <c r="DG464" s="1">
        <f>IF(($AM464="Car"),1,0)</f>
        <v>0</v>
      </c>
      <c r="DH464" s="1">
        <f>IF(($AM464="Rail"),1,0)</f>
        <v>0</v>
      </c>
      <c r="DI464" s="1">
        <f>IF(($AM464="Bus"),1,0)</f>
        <v>1</v>
      </c>
      <c r="DJ464" s="1">
        <f>DE464*LOG(CZ464)+DF464*LOG(DA464)+DG464*LOG(DB464)+DH464*LOG(DD464)+DI464*LOG(DC464)</f>
        <v>-1.3661226326020002</v>
      </c>
      <c r="DK464" s="1">
        <v>2814.4586610000001</v>
      </c>
      <c r="DL464" s="1">
        <f>(0-(CZ464*BH464*$BY$2))/100</f>
        <v>6.4104039071649535E-2</v>
      </c>
      <c r="DM464" s="1">
        <f t="shared" si="35"/>
        <v>2.1681925746699139E-3</v>
      </c>
      <c r="DO464" s="1">
        <f>(0-(DA464*BK464*$BY$2))/100</f>
        <v>1.0896637306627932</v>
      </c>
      <c r="DP464" s="1">
        <f t="shared" si="36"/>
        <v>0.25376688125454155</v>
      </c>
      <c r="DR464" s="1">
        <f>(0-(DB464*AV464*$BY$2))/100</f>
        <v>3.6824030375258068E-2</v>
      </c>
      <c r="DS464" s="1">
        <f t="shared" si="37"/>
        <v>1.1223014268033861E-3</v>
      </c>
      <c r="DU464" s="1">
        <f>(0-(DC464*BT464*$BY$2))/100</f>
        <v>0.11318354578856157</v>
      </c>
      <c r="DV464" s="1">
        <f t="shared" si="38"/>
        <v>4.8714770702194361E-3</v>
      </c>
      <c r="DX464" s="1">
        <f>(0-(DD464*BE464*$BY$2))/100</f>
        <v>3.2433659349186854</v>
      </c>
      <c r="DY464" s="1">
        <f t="shared" si="39"/>
        <v>2.1398870565425052</v>
      </c>
      <c r="EB464" s="1" t="s">
        <v>167</v>
      </c>
    </row>
    <row r="465" spans="1:132" x14ac:dyDescent="0.25">
      <c r="A465" s="1">
        <v>257609</v>
      </c>
      <c r="B465" s="1" t="s">
        <v>105</v>
      </c>
      <c r="C465" s="1">
        <v>600</v>
      </c>
      <c r="D465" s="1" t="s">
        <v>6</v>
      </c>
      <c r="E465" s="1">
        <v>0</v>
      </c>
      <c r="F465" s="1">
        <v>0</v>
      </c>
      <c r="G465" s="1">
        <v>1</v>
      </c>
      <c r="H465" s="1">
        <v>0</v>
      </c>
      <c r="I465" s="1">
        <v>0</v>
      </c>
      <c r="J465" s="3">
        <v>0.43056712962962962</v>
      </c>
      <c r="K465" s="3">
        <v>0.55239583333333331</v>
      </c>
      <c r="L465" s="1">
        <v>0</v>
      </c>
      <c r="M465" s="1" t="s">
        <v>82</v>
      </c>
      <c r="N465" s="1">
        <v>0</v>
      </c>
      <c r="O465" s="1">
        <v>0</v>
      </c>
      <c r="P465" s="1">
        <v>1</v>
      </c>
      <c r="Q465" s="1">
        <v>0</v>
      </c>
      <c r="R465" s="1">
        <v>0</v>
      </c>
      <c r="S465" s="1">
        <v>0</v>
      </c>
      <c r="T465" s="1">
        <v>10527</v>
      </c>
      <c r="U465" s="1">
        <v>175.45</v>
      </c>
      <c r="V465" s="1">
        <v>2153.9328099999998</v>
      </c>
      <c r="W465" s="1">
        <v>35.424776710000003</v>
      </c>
      <c r="X465" s="1">
        <v>139.65200730000001</v>
      </c>
      <c r="Y465" s="1">
        <v>104</v>
      </c>
      <c r="Z465" s="1">
        <v>1003012</v>
      </c>
      <c r="AA465" s="1">
        <v>100301201</v>
      </c>
      <c r="AB465" s="1">
        <v>35.444126220000001</v>
      </c>
      <c r="AC465" s="1">
        <v>139.6508164</v>
      </c>
      <c r="AD465" s="1">
        <v>104</v>
      </c>
      <c r="AE465" s="1">
        <v>1003003</v>
      </c>
      <c r="AF465" s="1">
        <v>100300301</v>
      </c>
      <c r="AG465" s="1">
        <v>53</v>
      </c>
      <c r="AH465" s="1">
        <v>53</v>
      </c>
      <c r="AI465" s="1">
        <v>1</v>
      </c>
      <c r="AJ465" s="1">
        <v>0</v>
      </c>
      <c r="AK465" s="1">
        <v>1</v>
      </c>
      <c r="AL465" s="1">
        <v>100</v>
      </c>
      <c r="AM465" s="1" t="s">
        <v>41</v>
      </c>
      <c r="AN465" s="1">
        <v>0</v>
      </c>
      <c r="AO465" s="1">
        <v>0</v>
      </c>
      <c r="AP465" s="1">
        <v>1</v>
      </c>
      <c r="AQ465" s="1">
        <v>0</v>
      </c>
      <c r="AR465" s="1">
        <v>0</v>
      </c>
      <c r="AS465" s="1">
        <v>12.6</v>
      </c>
      <c r="AT465" s="1">
        <v>1</v>
      </c>
      <c r="AU465" s="1">
        <v>2908</v>
      </c>
      <c r="AV465" s="1">
        <v>12.6</v>
      </c>
      <c r="AW465" s="1">
        <v>1</v>
      </c>
      <c r="AX465" s="1">
        <v>22</v>
      </c>
      <c r="AY465" s="1">
        <v>350</v>
      </c>
      <c r="AZ465" s="1">
        <v>1</v>
      </c>
      <c r="BA465" s="1">
        <v>817</v>
      </c>
      <c r="BB465" s="1">
        <v>9.6</v>
      </c>
      <c r="BC465" s="1">
        <v>1002</v>
      </c>
      <c r="BD465" s="1">
        <v>12</v>
      </c>
      <c r="BE465" s="1">
        <v>43.6</v>
      </c>
      <c r="BF465" s="1">
        <v>1</v>
      </c>
      <c r="BG465" s="1">
        <v>2568</v>
      </c>
      <c r="BH465" s="1">
        <v>12.8</v>
      </c>
      <c r="BI465" s="1">
        <v>1</v>
      </c>
      <c r="BJ465" s="1">
        <v>2568</v>
      </c>
      <c r="BK465" s="1">
        <v>31.3</v>
      </c>
      <c r="BL465" s="1">
        <v>1</v>
      </c>
      <c r="BM465" s="1">
        <v>2.94</v>
      </c>
      <c r="BN465" s="1">
        <v>13</v>
      </c>
      <c r="BO465" s="1">
        <v>210</v>
      </c>
      <c r="BP465" s="1">
        <v>264</v>
      </c>
      <c r="BQ465" s="1">
        <v>4</v>
      </c>
      <c r="BR465" s="1">
        <v>351</v>
      </c>
      <c r="BS465" s="1">
        <v>5.3</v>
      </c>
      <c r="BT465" s="1">
        <v>22.3</v>
      </c>
      <c r="CG465" s="1">
        <f>AW465*EXP((BE465/100)+(L465*CC$2)+BU$2)</f>
        <v>2.3177266198033153</v>
      </c>
      <c r="CH465" s="1">
        <f>BL465*EXP((BT465/100)+BV$2)</f>
        <v>0.16605337602333442</v>
      </c>
      <c r="CI465" s="1">
        <f>AT465*EXP((AV465/100)+(L465*CD$2)+BW$2)</f>
        <v>0.2697857914133977</v>
      </c>
      <c r="CJ465" s="1">
        <f>BF465*EXP((BH465/100)+(L465*CE$2)+BX$2)</f>
        <v>0.35507132293866112</v>
      </c>
      <c r="CK465" s="1">
        <f>BI465*EXP((BK465/100)+(L465*CF$2))</f>
        <v>1.3675215310276052</v>
      </c>
      <c r="CL465" s="1">
        <f>IF((CJ465+CK465)=0, LOG(1),LOG((CJ465+CK465)))</f>
        <v>0.23618264124921076</v>
      </c>
      <c r="CM465" s="1">
        <f>IF((CG465+CH465+CI465)=0, LOG(1),LOG((CG465+CH465+CI465)))</f>
        <v>0.4398954569545902</v>
      </c>
      <c r="CN465" s="1">
        <f>IF((CL465=0),1,EXP((BZ$2*CL465)+(CB$2*F465)))</f>
        <v>1.222325564990562</v>
      </c>
      <c r="CO465" s="1">
        <f>IF((CM465=0),1,EXP((BZ$2*CM465)+(CA$2*AJ465)))</f>
        <v>1.4534079925752486</v>
      </c>
      <c r="CP465" s="1">
        <f>CN465+CO465</f>
        <v>2.6757335575658105</v>
      </c>
      <c r="CQ465" s="2">
        <f>CN465/CP465</f>
        <v>0.45681886432016261</v>
      </c>
      <c r="CR465" s="2">
        <f>CO465/CP465</f>
        <v>0.54318113567983739</v>
      </c>
      <c r="CS465" s="1">
        <f>CJ465+CK465</f>
        <v>1.7225928539662663</v>
      </c>
      <c r="CT465" s="1">
        <f>IF((CS465=0),CJ465,CJ465/CS465)</f>
        <v>0.20612608610392769</v>
      </c>
      <c r="CU465" s="4">
        <f>IF((CS465=0),CK465,CK465/CS465)</f>
        <v>0.79387391389607231</v>
      </c>
      <c r="CV465" s="1">
        <f>CI465+CH465+CG465</f>
        <v>2.7535657872400474</v>
      </c>
      <c r="CW465" s="1">
        <f>IF((CV465=0),CI465,CI465/CV465)</f>
        <v>9.7976882434978707E-2</v>
      </c>
      <c r="CX465" s="1">
        <f>IF((CV465=0),CH465,CH465/CV465)</f>
        <v>6.030485154660966E-2</v>
      </c>
      <c r="CY465" s="1">
        <f>IF((CV465=0),CG465,CG465/CV465)</f>
        <v>0.8417182660184116</v>
      </c>
      <c r="CZ465" s="1">
        <f>CT465*CQ465</f>
        <v>9.4162284560756301E-2</v>
      </c>
      <c r="DA465" s="1">
        <f>CU465*CQ465</f>
        <v>0.36265657975940629</v>
      </c>
      <c r="DB465" s="1">
        <f>CW465*CR465</f>
        <v>5.3219194271401649E-2</v>
      </c>
      <c r="DC465" s="1">
        <f>CX465*CR465</f>
        <v>3.2756457750091436E-2</v>
      </c>
      <c r="DD465" s="1">
        <f>CY465*CR465</f>
        <v>0.45720548365834429</v>
      </c>
      <c r="DE465" s="1">
        <f>IF(($AM465="Bicycle"),1,0)</f>
        <v>0</v>
      </c>
      <c r="DF465" s="1">
        <f>IF(($AM465="Walk"),1,0)</f>
        <v>0</v>
      </c>
      <c r="DG465" s="1">
        <f>IF(($AM465="Car"),1,0)</f>
        <v>1</v>
      </c>
      <c r="DH465" s="1">
        <f>IF(($AM465="Rail"),1,0)</f>
        <v>0</v>
      </c>
      <c r="DI465" s="1">
        <f>IF(($AM465="Bus"),1,0)</f>
        <v>0</v>
      </c>
      <c r="DJ465" s="1">
        <f>DE465*LOG(CZ465)+DF465*LOG(DA465)+DG465*LOG(DB465)+DH465*LOG(DD465)+DI465*LOG(DC465)</f>
        <v>-1.2739317048716847</v>
      </c>
      <c r="DK465" s="1">
        <v>2153.9328099999998</v>
      </c>
      <c r="DL465" s="1">
        <f>(0-(CZ465*BH465*$BY$2))/100</f>
        <v>0.14277096990730184</v>
      </c>
      <c r="DM465" s="1">
        <f t="shared" si="35"/>
        <v>1.344364069542653E-2</v>
      </c>
      <c r="DO465" s="1">
        <f>(0-(DA465*BK465*$BY$2))/100</f>
        <v>1.3445992118747703</v>
      </c>
      <c r="DP465" s="1">
        <f t="shared" si="36"/>
        <v>0.48762775132569747</v>
      </c>
      <c r="DR465" s="1">
        <f>(0-(DB465*AV465*$BY$2))/100</f>
        <v>7.9431322545494329E-2</v>
      </c>
      <c r="DS465" s="1">
        <f t="shared" si="37"/>
        <v>4.2272709857830281E-3</v>
      </c>
      <c r="DU465" s="1">
        <f>(0-(DC465*BT465*$BY$2))/100</f>
        <v>8.6527617935401965E-2</v>
      </c>
      <c r="DV465" s="1">
        <f t="shared" si="38"/>
        <v>2.8343382611170486E-3</v>
      </c>
      <c r="DX465" s="1">
        <f>(0-(DD465*BE465*$BY$2))/100</f>
        <v>2.3612984026770145</v>
      </c>
      <c r="DY465" s="1">
        <f t="shared" si="39"/>
        <v>1.0795985782576203</v>
      </c>
      <c r="EB465" s="1" t="s">
        <v>167</v>
      </c>
    </row>
    <row r="466" spans="1:132" x14ac:dyDescent="0.25">
      <c r="A466" s="1">
        <v>256507</v>
      </c>
      <c r="B466" s="1" t="s">
        <v>101</v>
      </c>
      <c r="C466" s="1">
        <v>200</v>
      </c>
      <c r="D466" s="1" t="s">
        <v>84</v>
      </c>
      <c r="E466" s="1">
        <v>0</v>
      </c>
      <c r="F466" s="1">
        <v>0</v>
      </c>
      <c r="G466" s="1">
        <v>0</v>
      </c>
      <c r="H466" s="1">
        <v>1</v>
      </c>
      <c r="I466" s="1">
        <v>0</v>
      </c>
      <c r="J466" s="3">
        <v>0.7400578703703703</v>
      </c>
      <c r="K466" s="3">
        <v>0.75752314814814825</v>
      </c>
      <c r="L466" s="1">
        <v>1</v>
      </c>
      <c r="M466" s="1" t="s">
        <v>76</v>
      </c>
      <c r="N466" s="1">
        <v>0</v>
      </c>
      <c r="O466" s="1">
        <v>0</v>
      </c>
      <c r="P466" s="1">
        <v>0</v>
      </c>
      <c r="Q466" s="1">
        <v>0</v>
      </c>
      <c r="R466" s="1">
        <v>1</v>
      </c>
      <c r="S466" s="1">
        <v>0</v>
      </c>
      <c r="T466" s="1">
        <v>1509</v>
      </c>
      <c r="U466" s="1">
        <v>25.15</v>
      </c>
      <c r="V466" s="1">
        <v>2759.3006879999998</v>
      </c>
      <c r="W466" s="1">
        <v>35.444195870000001</v>
      </c>
      <c r="X466" s="1">
        <v>139.63711559999999</v>
      </c>
      <c r="Y466" s="1">
        <v>104</v>
      </c>
      <c r="Z466" s="1">
        <v>1003002</v>
      </c>
      <c r="AA466" s="1">
        <v>100300215</v>
      </c>
      <c r="AB466" s="1">
        <v>35.430216199999997</v>
      </c>
      <c r="AC466" s="1">
        <v>139.6622855</v>
      </c>
      <c r="AD466" s="1">
        <v>104</v>
      </c>
      <c r="AE466" s="1">
        <v>1003010</v>
      </c>
      <c r="AF466" s="1">
        <v>100301003</v>
      </c>
      <c r="AG466" s="1">
        <v>50</v>
      </c>
      <c r="AH466" s="1">
        <v>50</v>
      </c>
      <c r="AI466" s="1">
        <v>0</v>
      </c>
      <c r="AJ466" s="1">
        <v>1</v>
      </c>
      <c r="AK466" s="1">
        <v>1</v>
      </c>
      <c r="AL466" s="1">
        <v>240</v>
      </c>
      <c r="AM466" s="1" t="s">
        <v>40</v>
      </c>
      <c r="AN466" s="1">
        <v>0</v>
      </c>
      <c r="AO466" s="1">
        <v>1</v>
      </c>
      <c r="AP466" s="1">
        <v>0</v>
      </c>
      <c r="AQ466" s="1">
        <v>0</v>
      </c>
      <c r="AR466" s="1">
        <v>0</v>
      </c>
      <c r="AS466" s="1">
        <v>21.1</v>
      </c>
      <c r="AT466" s="1">
        <v>1</v>
      </c>
      <c r="AU466" s="1">
        <v>3389</v>
      </c>
      <c r="AV466" s="1">
        <v>12.1</v>
      </c>
      <c r="AW466" s="1">
        <v>1</v>
      </c>
      <c r="AX466" s="1">
        <v>4</v>
      </c>
      <c r="AY466" s="1">
        <v>180</v>
      </c>
      <c r="AZ466" s="1">
        <v>0</v>
      </c>
      <c r="BA466" s="1">
        <v>917</v>
      </c>
      <c r="BB466" s="1">
        <v>10.9</v>
      </c>
      <c r="BC466" s="1">
        <v>2078</v>
      </c>
      <c r="BD466" s="1">
        <v>25.3</v>
      </c>
      <c r="BE466" s="1">
        <v>40.200000000000003</v>
      </c>
      <c r="BF466" s="1">
        <v>1</v>
      </c>
      <c r="BG466" s="1">
        <v>3171</v>
      </c>
      <c r="BH466" s="1">
        <v>15.9</v>
      </c>
      <c r="BI466" s="1">
        <v>1</v>
      </c>
      <c r="BJ466" s="1">
        <v>3171</v>
      </c>
      <c r="BK466" s="1">
        <v>37.700000000000003</v>
      </c>
      <c r="BL466" s="1">
        <v>1</v>
      </c>
      <c r="BM466" s="1">
        <v>2.87</v>
      </c>
      <c r="BN466" s="1">
        <v>13</v>
      </c>
      <c r="BO466" s="1">
        <v>210</v>
      </c>
      <c r="BP466" s="1">
        <v>256</v>
      </c>
      <c r="BQ466" s="1">
        <v>3.8</v>
      </c>
      <c r="BR466" s="1">
        <v>286</v>
      </c>
      <c r="BS466" s="1">
        <v>4.3</v>
      </c>
      <c r="BT466" s="1">
        <v>21.1</v>
      </c>
      <c r="CG466" s="1">
        <f>AW466*EXP((BE466/100)+(L466*CC$2)+BU$2)</f>
        <v>2.5100658804739058</v>
      </c>
      <c r="CH466" s="1">
        <f>BL466*EXP((BT466/100)+BV$2)</f>
        <v>0.16407264367388227</v>
      </c>
      <c r="CI466" s="1">
        <f>AT466*EXP((AV466/100)+(L466*CD$2)+BW$2)</f>
        <v>0.11971976008107774</v>
      </c>
      <c r="CJ466" s="1">
        <f>BF466*EXP((BH466/100)+(L466*CE$2)+BX$2)</f>
        <v>0.14832205827533379</v>
      </c>
      <c r="CK466" s="1">
        <f>BI466*EXP((BK466/100)+(L466*CF$2))</f>
        <v>1.0040439548075202</v>
      </c>
      <c r="CL466" s="1">
        <f>IF((CJ466+CK466)=0, LOG(1),LOG((CJ466+CK466)))</f>
        <v>6.159044107988202E-2</v>
      </c>
      <c r="CM466" s="1">
        <f>IF((CG466+CH466+CI466)=0, LOG(1),LOG((CG466+CH466+CI466)))</f>
        <v>0.44620437316745576</v>
      </c>
      <c r="CN466" s="1">
        <f>IF((CL466=0),1,EXP((BZ$2*CL466)+(CB$2*F466)))</f>
        <v>1.0537464642362919</v>
      </c>
      <c r="CO466" s="1">
        <f>IF((CM466=0),1,EXP((BZ$2*CM466)+(CA$2*AJ466)))</f>
        <v>2.9017807991224727</v>
      </c>
      <c r="CP466" s="1">
        <f>CN466+CO466</f>
        <v>3.9555272633587646</v>
      </c>
      <c r="CQ466" s="2">
        <f>CN466/CP466</f>
        <v>0.26639848345818812</v>
      </c>
      <c r="CR466" s="2">
        <f>CO466/CP466</f>
        <v>0.73360151654181194</v>
      </c>
      <c r="CS466" s="1">
        <f>CJ466+CK466</f>
        <v>1.1523660130828539</v>
      </c>
      <c r="CT466" s="1">
        <f>IF((CS466=0),CJ466,CJ466/CS466)</f>
        <v>0.12871089271240907</v>
      </c>
      <c r="CU466" s="4">
        <f>IF((CS466=0),CK466,CK466/CS466)</f>
        <v>0.87128910728759101</v>
      </c>
      <c r="CV466" s="1">
        <f>CI466+CH466+CG466</f>
        <v>2.793858284228866</v>
      </c>
      <c r="CW466" s="1">
        <f>IF((CV466=0),CI466,CI466/CV466)</f>
        <v>4.2851049660209105E-2</v>
      </c>
      <c r="CX466" s="1">
        <f>IF((CV466=0),CH466,CH466/CV466)</f>
        <v>5.8726186864974807E-2</v>
      </c>
      <c r="CY466" s="1">
        <f>IF((CV466=0),CG466,CG466/CV466)</f>
        <v>0.89842276347481598</v>
      </c>
      <c r="CZ466" s="1">
        <f>CT466*CQ466</f>
        <v>3.4288386623135332E-2</v>
      </c>
      <c r="DA466" s="1">
        <f>CU466*CQ466</f>
        <v>0.23211009683505282</v>
      </c>
      <c r="DB466" s="1">
        <f>CW466*CR466</f>
        <v>3.1435595016137893E-2</v>
      </c>
      <c r="DC466" s="1">
        <f>CX466*CR466</f>
        <v>4.3081619744863353E-2</v>
      </c>
      <c r="DD466" s="1">
        <f>CY466*CR466</f>
        <v>0.65908430178081057</v>
      </c>
      <c r="DE466" s="1">
        <f>IF(($AM466="Bicycle"),1,0)</f>
        <v>0</v>
      </c>
      <c r="DF466" s="1">
        <f>IF(($AM466="Walk"),1,0)</f>
        <v>0</v>
      </c>
      <c r="DG466" s="1">
        <f>IF(($AM466="Car"),1,0)</f>
        <v>0</v>
      </c>
      <c r="DH466" s="1">
        <f>IF(($AM466="Rail"),1,0)</f>
        <v>0</v>
      </c>
      <c r="DI466" s="1">
        <f>IF(($AM466="Bus"),1,0)</f>
        <v>1</v>
      </c>
      <c r="DJ466" s="1">
        <f>DE466*LOG(CZ466)+DF466*LOG(DA466)+DG466*LOG(DB466)+DH466*LOG(DD466)+DI466*LOG(DC466)</f>
        <v>-1.3657079768449867</v>
      </c>
      <c r="DK466" s="1">
        <v>2759.3006879999998</v>
      </c>
      <c r="DL466" s="1">
        <f>(0-(CZ466*BH466*$BY$2))/100</f>
        <v>6.4579864347924565E-2</v>
      </c>
      <c r="DM466" s="1">
        <f t="shared" si="35"/>
        <v>2.2143393568312712E-3</v>
      </c>
      <c r="DO466" s="1">
        <f>(0-(DA466*BK466*$BY$2))/100</f>
        <v>1.0365454185098473</v>
      </c>
      <c r="DP466" s="1">
        <f t="shared" si="36"/>
        <v>0.24059265746425101</v>
      </c>
      <c r="DR466" s="1">
        <f>(0-(DB466*AV466*$BY$2))/100</f>
        <v>4.5056765207548366E-2</v>
      </c>
      <c r="DS466" s="1">
        <f t="shared" si="37"/>
        <v>1.4163862238017026E-3</v>
      </c>
      <c r="DU466" s="1">
        <f>(0-(DC466*BT466*$BY$2))/100</f>
        <v>0.10767811193943798</v>
      </c>
      <c r="DV466" s="1">
        <f t="shared" si="38"/>
        <v>4.6389474734196976E-3</v>
      </c>
      <c r="DX466" s="1">
        <f>(0-(DD466*BE466*$BY$2))/100</f>
        <v>3.138484398973465</v>
      </c>
      <c r="DY466" s="1">
        <f t="shared" si="39"/>
        <v>2.0685257987473933</v>
      </c>
      <c r="EB466" s="1" t="s">
        <v>167</v>
      </c>
    </row>
    <row r="467" spans="1:132" x14ac:dyDescent="0.25">
      <c r="A467" s="1">
        <v>256281</v>
      </c>
      <c r="B467" s="1" t="s">
        <v>92</v>
      </c>
      <c r="C467" s="1">
        <v>100</v>
      </c>
      <c r="D467" s="1" t="s">
        <v>80</v>
      </c>
      <c r="E467" s="1">
        <v>1</v>
      </c>
      <c r="F467" s="1">
        <v>0</v>
      </c>
      <c r="G467" s="1">
        <v>0</v>
      </c>
      <c r="H467" s="1">
        <v>0</v>
      </c>
      <c r="I467" s="1">
        <v>0</v>
      </c>
      <c r="J467" s="3">
        <v>0.35251157407407407</v>
      </c>
      <c r="K467" s="3">
        <v>0.36829861111111112</v>
      </c>
      <c r="L467" s="1">
        <v>1</v>
      </c>
      <c r="M467" s="1" t="s">
        <v>79</v>
      </c>
      <c r="N467" s="1">
        <v>0</v>
      </c>
      <c r="O467" s="1">
        <v>1</v>
      </c>
      <c r="P467" s="1">
        <v>0</v>
      </c>
      <c r="Q467" s="1">
        <v>0</v>
      </c>
      <c r="R467" s="1">
        <v>0</v>
      </c>
      <c r="S467" s="1">
        <v>0</v>
      </c>
      <c r="T467" s="1">
        <v>1363</v>
      </c>
      <c r="U467" s="1">
        <v>22.716666666666701</v>
      </c>
      <c r="V467" s="1">
        <v>1003.2180519999999</v>
      </c>
      <c r="W467" s="1">
        <v>35.42534534</v>
      </c>
      <c r="X467" s="1">
        <v>139.6518571</v>
      </c>
      <c r="Y467" s="1">
        <v>104</v>
      </c>
      <c r="Z467" s="1">
        <v>1003012</v>
      </c>
      <c r="AA467" s="1">
        <v>100301201</v>
      </c>
      <c r="AB467" s="1">
        <v>35.429357889999999</v>
      </c>
      <c r="AC467" s="1">
        <v>139.66177590000001</v>
      </c>
      <c r="AD467" s="1">
        <v>104</v>
      </c>
      <c r="AE467" s="1">
        <v>1003010</v>
      </c>
      <c r="AF467" s="1">
        <v>100301003</v>
      </c>
      <c r="AG467" s="1">
        <v>41.24</v>
      </c>
      <c r="AH467" s="1">
        <v>0</v>
      </c>
      <c r="AI467" s="1">
        <v>0</v>
      </c>
      <c r="AJ467" s="1">
        <v>0</v>
      </c>
      <c r="AK467" s="1">
        <v>0</v>
      </c>
      <c r="AL467" s="1">
        <v>410</v>
      </c>
      <c r="AM467" s="1" t="s">
        <v>39</v>
      </c>
      <c r="AN467" s="1">
        <v>1</v>
      </c>
      <c r="AO467" s="1">
        <v>0</v>
      </c>
      <c r="AP467" s="1">
        <v>0</v>
      </c>
      <c r="AQ467" s="1">
        <v>0</v>
      </c>
      <c r="AR467" s="1">
        <v>0</v>
      </c>
      <c r="AS467" s="1">
        <v>7</v>
      </c>
      <c r="AT467" s="1">
        <v>1</v>
      </c>
      <c r="AU467" s="1">
        <v>1620</v>
      </c>
      <c r="AV467" s="1">
        <v>9.6999999999999993</v>
      </c>
      <c r="AW467" s="1">
        <v>1</v>
      </c>
      <c r="AX467" s="1">
        <v>19</v>
      </c>
      <c r="AY467" s="1">
        <v>210</v>
      </c>
      <c r="AZ467" s="1">
        <v>0</v>
      </c>
      <c r="BA467" s="1">
        <v>787</v>
      </c>
      <c r="BB467" s="1">
        <v>9.1999999999999993</v>
      </c>
      <c r="BC467" s="1">
        <v>2201</v>
      </c>
      <c r="BD467" s="1">
        <v>26.6</v>
      </c>
      <c r="BE467" s="1">
        <v>54.8</v>
      </c>
      <c r="BF467" s="1">
        <v>1</v>
      </c>
      <c r="BG467" s="1">
        <v>1408</v>
      </c>
      <c r="BH467" s="1">
        <v>7</v>
      </c>
      <c r="BI467" s="1">
        <v>1</v>
      </c>
      <c r="BJ467" s="1">
        <v>1408</v>
      </c>
      <c r="BK467" s="1">
        <v>16.600000000000001</v>
      </c>
      <c r="BL467" s="1">
        <v>1</v>
      </c>
      <c r="BM467" s="1">
        <v>0.48</v>
      </c>
      <c r="BN467" s="1">
        <v>3</v>
      </c>
      <c r="BO467" s="1">
        <v>210</v>
      </c>
      <c r="BP467" s="1">
        <v>445</v>
      </c>
      <c r="BQ467" s="1">
        <v>6.7</v>
      </c>
      <c r="BR467" s="1">
        <v>439</v>
      </c>
      <c r="BS467" s="1">
        <v>6.6</v>
      </c>
      <c r="BT467" s="1">
        <v>16.3</v>
      </c>
      <c r="CG467" s="1">
        <f>AW467*EXP((BE467/100)+(L467*CC$2)+BU$2)</f>
        <v>2.9046386686407688</v>
      </c>
      <c r="CH467" s="1">
        <f>BL467*EXP((BT467/100)+BV$2)</f>
        <v>0.15638318022070541</v>
      </c>
      <c r="CI467" s="1">
        <f>AT467*EXP((AV467/100)+(L467*CD$2)+BW$2)</f>
        <v>0.1168806909428016</v>
      </c>
      <c r="CJ467" s="1">
        <f>BF467*EXP((BH467/100)+(L467*CE$2)+BX$2)</f>
        <v>0.13569177847664099</v>
      </c>
      <c r="CK467" s="1">
        <f>BI467*EXP((BK467/100)+(L467*CF$2))</f>
        <v>0.81304875661204601</v>
      </c>
      <c r="CL467" s="1">
        <f>IF((CJ467+CK467)=0, LOG(1),LOG((CJ467+CK467)))</f>
        <v>-2.2852543722823082E-2</v>
      </c>
      <c r="CM467" s="1">
        <f>IF((CG467+CH467+CI467)=0, LOG(1),LOG((CG467+CH467+CI467)))</f>
        <v>0.50214057409406787</v>
      </c>
      <c r="CN467" s="1">
        <f>IF((CL467=0),1,EXP((BZ$2*CL467)+(CB$2*F467)))</f>
        <v>0.98076278095058878</v>
      </c>
      <c r="CO467" s="1">
        <f>IF((CM467=0),1,EXP((BZ$2*CM467)+(CA$2*AJ467)))</f>
        <v>1.5323760244649542</v>
      </c>
      <c r="CP467" s="1">
        <f>CN467+CO467</f>
        <v>2.5131388054155428</v>
      </c>
      <c r="CQ467" s="2">
        <f>CN467/CP467</f>
        <v>0.39025412318537711</v>
      </c>
      <c r="CR467" s="2">
        <f>CO467/CP467</f>
        <v>0.609745876814623</v>
      </c>
      <c r="CS467" s="1">
        <f>CJ467+CK467</f>
        <v>0.94874053508868705</v>
      </c>
      <c r="CT467" s="1">
        <f>IF((CS467=0),CJ467,CJ467/CS467)</f>
        <v>0.14302306421845537</v>
      </c>
      <c r="CU467" s="4">
        <f>IF((CS467=0),CK467,CK467/CS467)</f>
        <v>0.85697693578154455</v>
      </c>
      <c r="CV467" s="1">
        <f>CI467+CH467+CG467</f>
        <v>3.1779025398042759</v>
      </c>
      <c r="CW467" s="1">
        <f>IF((CV467=0),CI467,CI467/CV467)</f>
        <v>3.6779193030255786E-2</v>
      </c>
      <c r="CX467" s="1">
        <f>IF((CV467=0),CH467,CH467/CV467)</f>
        <v>4.9209558273721289E-2</v>
      </c>
      <c r="CY467" s="1">
        <f>IF((CV467=0),CG467,CG467/CV467)</f>
        <v>0.9140112486960229</v>
      </c>
      <c r="CZ467" s="1">
        <f>CT467*CQ467</f>
        <v>5.5815340521859186E-2</v>
      </c>
      <c r="DA467" s="1">
        <f>CU467*CQ467</f>
        <v>0.3344387826635179</v>
      </c>
      <c r="DB467" s="1">
        <f>CW467*CR467</f>
        <v>2.2425961302767587E-2</v>
      </c>
      <c r="DC467" s="1">
        <f>CX467*CR467</f>
        <v>3.0005325257270472E-2</v>
      </c>
      <c r="DD467" s="1">
        <f>CY467*CR467</f>
        <v>0.55731459025458496</v>
      </c>
      <c r="DE467" s="1">
        <f>IF(($AM467="Bicycle"),1,0)</f>
        <v>1</v>
      </c>
      <c r="DF467" s="1">
        <f>IF(($AM467="Walk"),1,0)</f>
        <v>0</v>
      </c>
      <c r="DG467" s="1">
        <f>IF(($AM467="Car"),1,0)</f>
        <v>0</v>
      </c>
      <c r="DH467" s="1">
        <f>IF(($AM467="Rail"),1,0)</f>
        <v>0</v>
      </c>
      <c r="DI467" s="1">
        <f>IF(($AM467="Bus"),1,0)</f>
        <v>0</v>
      </c>
      <c r="DJ467" s="1">
        <f>DE467*LOG(CZ467)+DF467*LOG(DA467)+DG467*LOG(DB467)+DH467*LOG(DD467)+DI467*LOG(DC467)</f>
        <v>-1.2532464213426846</v>
      </c>
      <c r="DK467" s="1">
        <v>1003.2180519999999</v>
      </c>
      <c r="DL467" s="1">
        <f>(0-(CZ467*BH467*$BY$2))/100</f>
        <v>4.6281195855024382E-2</v>
      </c>
      <c r="DM467" s="1">
        <f t="shared" si="35"/>
        <v>2.5832007064070439E-3</v>
      </c>
      <c r="DO467" s="1">
        <f>(0-(DA467*BK467*$BY$2))/100</f>
        <v>0.65762403185301765</v>
      </c>
      <c r="DP467" s="1">
        <f t="shared" si="36"/>
        <v>0.21993498066319775</v>
      </c>
      <c r="DR467" s="1">
        <f>(0-(DB467*AV467*$BY$2))/100</f>
        <v>2.5767705966006763E-2</v>
      </c>
      <c r="DS467" s="1">
        <f t="shared" si="37"/>
        <v>5.7786557685476111E-4</v>
      </c>
      <c r="DU467" s="1">
        <f>(0-(DC467*BT467*$BY$2))/100</f>
        <v>5.7934717915101575E-2</v>
      </c>
      <c r="DV467" s="1">
        <f t="shared" si="38"/>
        <v>1.7383500547308373E-3</v>
      </c>
      <c r="DX467" s="1">
        <f>(0-(DD467*BE467*$BY$2))/100</f>
        <v>3.617711452974071</v>
      </c>
      <c r="DY467" s="1">
        <f t="shared" si="39"/>
        <v>2.0162033760735638</v>
      </c>
      <c r="EB467" s="1" t="s">
        <v>167</v>
      </c>
    </row>
    <row r="468" spans="1:132" x14ac:dyDescent="0.25">
      <c r="A468" s="1">
        <v>256907</v>
      </c>
      <c r="B468" s="1" t="s">
        <v>102</v>
      </c>
      <c r="C468" s="1">
        <v>100</v>
      </c>
      <c r="D468" s="1" t="s">
        <v>80</v>
      </c>
      <c r="E468" s="1">
        <v>1</v>
      </c>
      <c r="F468" s="1">
        <v>0</v>
      </c>
      <c r="G468" s="1">
        <v>0</v>
      </c>
      <c r="H468" s="1">
        <v>0</v>
      </c>
      <c r="I468" s="1">
        <v>0</v>
      </c>
      <c r="J468" s="3">
        <v>0.3787152777777778</v>
      </c>
      <c r="K468" s="3">
        <v>0.39038194444444446</v>
      </c>
      <c r="L468" s="1">
        <v>1</v>
      </c>
      <c r="M468" s="1" t="s">
        <v>79</v>
      </c>
      <c r="N468" s="1">
        <v>0</v>
      </c>
      <c r="O468" s="1">
        <v>1</v>
      </c>
      <c r="P468" s="1">
        <v>0</v>
      </c>
      <c r="Q468" s="1">
        <v>0</v>
      </c>
      <c r="R468" s="1">
        <v>0</v>
      </c>
      <c r="S468" s="1">
        <v>0</v>
      </c>
      <c r="T468" s="1">
        <v>1008</v>
      </c>
      <c r="U468" s="1">
        <v>16.8</v>
      </c>
      <c r="V468" s="1">
        <v>1737.033216</v>
      </c>
      <c r="W468" s="1">
        <v>35.459377259999997</v>
      </c>
      <c r="X468" s="1">
        <v>139.61477819999999</v>
      </c>
      <c r="Y468" s="1">
        <v>103</v>
      </c>
      <c r="Z468" s="1">
        <v>1002008</v>
      </c>
      <c r="AA468" s="1">
        <v>100200801</v>
      </c>
      <c r="AB468" s="1">
        <v>35.456308710000002</v>
      </c>
      <c r="AC468" s="1">
        <v>139.63358590000001</v>
      </c>
      <c r="AD468" s="1">
        <v>103</v>
      </c>
      <c r="AE468" s="1">
        <v>1002002</v>
      </c>
      <c r="AF468" s="1">
        <v>100200205</v>
      </c>
      <c r="AG468" s="1">
        <v>41.24</v>
      </c>
      <c r="AH468" s="1">
        <v>0</v>
      </c>
      <c r="AI468" s="1">
        <v>0</v>
      </c>
      <c r="AJ468" s="1">
        <v>0</v>
      </c>
      <c r="AK468" s="1">
        <v>0</v>
      </c>
      <c r="AL468" s="1">
        <v>410</v>
      </c>
      <c r="AM468" s="1" t="s">
        <v>39</v>
      </c>
      <c r="AN468" s="1">
        <v>1</v>
      </c>
      <c r="AO468" s="1">
        <v>0</v>
      </c>
      <c r="AP468" s="1">
        <v>0</v>
      </c>
      <c r="AQ468" s="1">
        <v>0</v>
      </c>
      <c r="AR468" s="1">
        <v>0</v>
      </c>
      <c r="AS468" s="1">
        <v>11.9</v>
      </c>
      <c r="AT468" s="1">
        <v>1</v>
      </c>
      <c r="AU468" s="1">
        <v>2649</v>
      </c>
      <c r="AV468" s="1">
        <v>12.6</v>
      </c>
      <c r="AW468" s="1">
        <v>1</v>
      </c>
      <c r="AX468" s="1">
        <v>20</v>
      </c>
      <c r="AY468" s="1">
        <v>300</v>
      </c>
      <c r="AZ468" s="1">
        <v>1</v>
      </c>
      <c r="BA468" s="1">
        <v>151</v>
      </c>
      <c r="BB468" s="1">
        <v>1.8</v>
      </c>
      <c r="BC468" s="1">
        <v>621</v>
      </c>
      <c r="BD468" s="1">
        <v>7.4</v>
      </c>
      <c r="BE468" s="1">
        <v>29.2</v>
      </c>
      <c r="BF468" s="1">
        <v>1</v>
      </c>
      <c r="BG468" s="1">
        <v>2375</v>
      </c>
      <c r="BH468" s="1">
        <v>11.9</v>
      </c>
      <c r="BI468" s="1">
        <v>1</v>
      </c>
      <c r="BJ468" s="1">
        <v>2375</v>
      </c>
      <c r="BK468" s="1">
        <v>28.2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CG468" s="1">
        <f>AW468*EXP((BE468/100)+(L468*CC$2)+BU$2)</f>
        <v>2.24860269757166</v>
      </c>
      <c r="CH468" s="1">
        <f>BL468*EXP((BT468/100)+BV$2)</f>
        <v>0</v>
      </c>
      <c r="CI468" s="1">
        <f>AT468*EXP((AV468/100)+(L468*CD$2)+BW$2)</f>
        <v>0.12031985787576661</v>
      </c>
      <c r="CJ468" s="1">
        <f>BF468*EXP((BH468/100)+(L468*CE$2)+BX$2)</f>
        <v>0.14250626718427614</v>
      </c>
      <c r="CK468" s="1">
        <f>BI468*EXP((BK468/100)+(L468*CF$2))</f>
        <v>0.91305039751840289</v>
      </c>
      <c r="CL468" s="1">
        <f>IF((CJ468+CK468)=0, LOG(1),LOG((CJ468+CK468)))</f>
        <v>2.3481552193312421E-2</v>
      </c>
      <c r="CM468" s="1">
        <f>IF((CG468+CH468+CI468)=0, LOG(1),LOG((CG468+CH468+CI468)))</f>
        <v>0.37455086304796331</v>
      </c>
      <c r="CN468" s="1">
        <f>IF((CL468=0),1,EXP((BZ$2*CL468)+(CB$2*F468)))</f>
        <v>1.0201598384318789</v>
      </c>
      <c r="CO468" s="1">
        <f>IF((CM468=0),1,EXP((BZ$2*CM468)+(CA$2*AJ468)))</f>
        <v>1.3748824459246851</v>
      </c>
      <c r="CP468" s="1">
        <f>CN468+CO468</f>
        <v>2.3950422843565642</v>
      </c>
      <c r="CQ468" s="2">
        <f>CN468/CP468</f>
        <v>0.42594648332313184</v>
      </c>
      <c r="CR468" s="2">
        <f>CO468/CP468</f>
        <v>0.5740535166768681</v>
      </c>
      <c r="CS468" s="1">
        <f>CJ468+CK468</f>
        <v>1.0555566647026791</v>
      </c>
      <c r="CT468" s="1">
        <f>IF((CS468=0),CJ468,CJ468/CS468)</f>
        <v>0.13500579547230293</v>
      </c>
      <c r="CU468" s="4">
        <f>IF((CS468=0),CK468,CK468/CS468)</f>
        <v>0.86499420452769704</v>
      </c>
      <c r="CV468" s="1">
        <f>CI468+CH468+CG468</f>
        <v>2.3689225554474267</v>
      </c>
      <c r="CW468" s="1">
        <f>IF((CV468=0),CI468,CI468/CV468)</f>
        <v>5.0790963005137746E-2</v>
      </c>
      <c r="CX468" s="1">
        <f>IF((CV468=0),CH468,CH468/CV468)</f>
        <v>0</v>
      </c>
      <c r="CY468" s="1">
        <f>IF((CV468=0),CG468,CG468/CV468)</f>
        <v>0.94920903699486225</v>
      </c>
      <c r="CZ468" s="1">
        <f>CT468*CQ468</f>
        <v>5.7505243809669426E-2</v>
      </c>
      <c r="DA468" s="1">
        <f>CU468*CQ468</f>
        <v>0.36844123951346242</v>
      </c>
      <c r="DB468" s="1">
        <f>CW468*CR468</f>
        <v>2.9156730928504033E-2</v>
      </c>
      <c r="DC468" s="1">
        <f>CX468*CR468</f>
        <v>0</v>
      </c>
      <c r="DD468" s="1">
        <f>CY468*CR468</f>
        <v>0.54489678574836409</v>
      </c>
      <c r="DE468" s="1">
        <f>IF(($AM468="Bicycle"),1,0)</f>
        <v>1</v>
      </c>
      <c r="DF468" s="1">
        <f>IF(($AM468="Walk"),1,0)</f>
        <v>0</v>
      </c>
      <c r="DG468" s="1">
        <f>IF(($AM468="Car"),1,0)</f>
        <v>0</v>
      </c>
      <c r="DH468" s="1">
        <f>IF(($AM468="Rail"),1,0)</f>
        <v>0</v>
      </c>
      <c r="DI468" s="1">
        <f>IF(($AM468="Bus"),1,0)</f>
        <v>0</v>
      </c>
      <c r="DJ468" s="1" t="e">
        <f>DE468*LOG(CZ468)+DF468*LOG(DA468)+DG468*LOG(DB468)+DH468*LOG(DD468)+DI468*LOG(DC468)</f>
        <v>#NUM!</v>
      </c>
      <c r="DK468" s="1">
        <v>1737.033216</v>
      </c>
      <c r="DL468" s="1">
        <f>(0-(CZ468*BH468*$BY$2))/100</f>
        <v>8.1060142698344717E-2</v>
      </c>
      <c r="DM468" s="1">
        <f t="shared" si="35"/>
        <v>4.6613832691149082E-3</v>
      </c>
      <c r="DO468" s="1">
        <f>(0-(DA468*BK468*$BY$2))/100</f>
        <v>1.2307512809539971</v>
      </c>
      <c r="DP468" s="1">
        <f t="shared" si="36"/>
        <v>0.45345952748747231</v>
      </c>
      <c r="DR468" s="1">
        <f>(0-(DB468*AV468*$BY$2))/100</f>
        <v>4.3517338630560932E-2</v>
      </c>
      <c r="DS468" s="1">
        <f t="shared" si="37"/>
        <v>1.2688233331758592E-3</v>
      </c>
      <c r="DU468" s="1">
        <f>(0-(DC468*BT468*$BY$2))/100</f>
        <v>0</v>
      </c>
      <c r="DV468" s="1">
        <f t="shared" si="38"/>
        <v>0</v>
      </c>
      <c r="DX468" s="1">
        <f>(0-(DD468*BE468*$BY$2))/100</f>
        <v>1.8847339384406925</v>
      </c>
      <c r="DY468" s="1">
        <f t="shared" si="39"/>
        <v>1.0269854650471884</v>
      </c>
      <c r="EB468" s="1" t="s">
        <v>167</v>
      </c>
    </row>
    <row r="469" spans="1:132" x14ac:dyDescent="0.25">
      <c r="A469" s="1">
        <v>256293</v>
      </c>
      <c r="B469" s="1" t="s">
        <v>111</v>
      </c>
      <c r="C469" s="1">
        <v>600</v>
      </c>
      <c r="D469" s="1" t="s">
        <v>6</v>
      </c>
      <c r="E469" s="1">
        <v>0</v>
      </c>
      <c r="F469" s="1">
        <v>0</v>
      </c>
      <c r="G469" s="1">
        <v>1</v>
      </c>
      <c r="H469" s="1">
        <v>0</v>
      </c>
      <c r="I469" s="1">
        <v>0</v>
      </c>
      <c r="J469" s="3">
        <v>0.48432870370370368</v>
      </c>
      <c r="K469" s="3">
        <v>0.53891203703703705</v>
      </c>
      <c r="L469" s="1">
        <v>0</v>
      </c>
      <c r="M469" s="1" t="s">
        <v>82</v>
      </c>
      <c r="N469" s="1">
        <v>0</v>
      </c>
      <c r="O469" s="1">
        <v>0</v>
      </c>
      <c r="P469" s="1">
        <v>1</v>
      </c>
      <c r="Q469" s="1">
        <v>0</v>
      </c>
      <c r="R469" s="1">
        <v>0</v>
      </c>
      <c r="S469" s="1">
        <v>0</v>
      </c>
      <c r="T469" s="1">
        <v>4716</v>
      </c>
      <c r="U469" s="1">
        <v>78.599999999999994</v>
      </c>
      <c r="V469" s="1">
        <v>1105.6659850000001</v>
      </c>
      <c r="W469" s="1">
        <v>35.488586499999997</v>
      </c>
      <c r="X469" s="1">
        <v>139.63596770000001</v>
      </c>
      <c r="Y469" s="1">
        <v>102</v>
      </c>
      <c r="Z469" s="1">
        <v>1001014</v>
      </c>
      <c r="AA469" s="1">
        <v>100101403</v>
      </c>
      <c r="AB469" s="1">
        <v>35.498145819999998</v>
      </c>
      <c r="AC469" s="1">
        <v>139.63259880000001</v>
      </c>
      <c r="AD469" s="1">
        <v>109</v>
      </c>
      <c r="AE469" s="1">
        <v>1008041</v>
      </c>
      <c r="AF469" s="1">
        <v>100804101</v>
      </c>
      <c r="AG469" s="1">
        <v>41.24</v>
      </c>
      <c r="AH469" s="1">
        <v>0</v>
      </c>
      <c r="AI469" s="1">
        <v>0</v>
      </c>
      <c r="AJ469" s="1">
        <v>0</v>
      </c>
      <c r="AK469" s="1">
        <v>0</v>
      </c>
      <c r="AL469" s="1">
        <v>410</v>
      </c>
      <c r="AM469" s="1" t="s">
        <v>39</v>
      </c>
      <c r="AN469" s="1">
        <v>1</v>
      </c>
      <c r="AO469" s="1">
        <v>0</v>
      </c>
      <c r="AP469" s="1">
        <v>0</v>
      </c>
      <c r="AQ469" s="1">
        <v>0</v>
      </c>
      <c r="AR469" s="1">
        <v>0</v>
      </c>
      <c r="AS469" s="1">
        <v>6.6</v>
      </c>
      <c r="AT469" s="1">
        <v>1</v>
      </c>
      <c r="AU469" s="1">
        <v>1311</v>
      </c>
      <c r="AV469" s="1">
        <v>6.4</v>
      </c>
      <c r="AW469" s="1">
        <v>1</v>
      </c>
      <c r="AX469" s="1">
        <v>2</v>
      </c>
      <c r="AY469" s="1">
        <v>120</v>
      </c>
      <c r="AZ469" s="1">
        <v>0</v>
      </c>
      <c r="BA469" s="1">
        <v>1159</v>
      </c>
      <c r="BB469" s="1">
        <v>13.9</v>
      </c>
      <c r="BC469" s="1">
        <v>126</v>
      </c>
      <c r="BD469" s="1">
        <v>1.4</v>
      </c>
      <c r="BE469" s="1">
        <v>17.3</v>
      </c>
      <c r="BF469" s="1">
        <v>1</v>
      </c>
      <c r="BG469" s="1">
        <v>1311</v>
      </c>
      <c r="BH469" s="1">
        <v>6.6</v>
      </c>
      <c r="BI469" s="1">
        <v>1</v>
      </c>
      <c r="BJ469" s="1">
        <v>1311</v>
      </c>
      <c r="BK469" s="1">
        <v>16.7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CG469" s="1">
        <f>AW469*EXP((BE469/100)+(L469*CC$2)+BU$2)</f>
        <v>1.7817335591561829</v>
      </c>
      <c r="CH469" s="1">
        <f>BL469*EXP((BT469/100)+BV$2)</f>
        <v>0</v>
      </c>
      <c r="CI469" s="1">
        <f>AT469*EXP((AV469/100)+(L469*CD$2)+BW$2)</f>
        <v>0.25356704844884287</v>
      </c>
      <c r="CJ469" s="1">
        <f>BF469*EXP((BH469/100)+(L469*CE$2)+BX$2)</f>
        <v>0.33372546002031983</v>
      </c>
      <c r="CK469" s="1">
        <f>BI469*EXP((BK469/100)+(L469*CF$2))</f>
        <v>1.1817542653083615</v>
      </c>
      <c r="CL469" s="1">
        <f>IF((CJ469+CK469)=0, LOG(1),LOG((CJ469+CK469)))</f>
        <v>0.18055013058369693</v>
      </c>
      <c r="CM469" s="1">
        <f>IF((CG469+CH469+CI469)=0, LOG(1),LOG((CG469+CH469+CI469)))</f>
        <v>0.30862856225044094</v>
      </c>
      <c r="CN469" s="1">
        <f>IF((CL469=0),1,EXP((BZ$2*CL469)+(CB$2*F469)))</f>
        <v>1.1658700251418372</v>
      </c>
      <c r="CO469" s="1">
        <f>IF((CM469=0),1,EXP((BZ$2*CM469)+(CA$2*AJ469)))</f>
        <v>1.2999610180634686</v>
      </c>
      <c r="CP469" s="1">
        <f>CN469+CO469</f>
        <v>2.4658310432053057</v>
      </c>
      <c r="CQ469" s="2">
        <f>CN469/CP469</f>
        <v>0.4728101823336347</v>
      </c>
      <c r="CR469" s="2">
        <f>CO469/CP469</f>
        <v>0.52718981766636541</v>
      </c>
      <c r="CS469" s="1">
        <f>CJ469+CK469</f>
        <v>1.5154797253286814</v>
      </c>
      <c r="CT469" s="1">
        <f>IF((CS469=0),CJ469,CJ469/CS469)</f>
        <v>0.22021110176709263</v>
      </c>
      <c r="CU469" s="4">
        <f>IF((CS469=0),CK469,CK469/CS469)</f>
        <v>0.77978889823290731</v>
      </c>
      <c r="CV469" s="1">
        <f>CI469+CH469+CG469</f>
        <v>2.0353006076050257</v>
      </c>
      <c r="CW469" s="1">
        <f>IF((CV469=0),CI469,CI469/CV469)</f>
        <v>0.12458456873710645</v>
      </c>
      <c r="CX469" s="1">
        <f>IF((CV469=0),CH469,CH469/CV469)</f>
        <v>0</v>
      </c>
      <c r="CY469" s="1">
        <f>IF((CV469=0),CG469,CG469/CV469)</f>
        <v>0.87541543126289356</v>
      </c>
      <c r="CZ469" s="1">
        <f>CT469*CQ469</f>
        <v>0.10411805117838965</v>
      </c>
      <c r="DA469" s="1">
        <f>CU469*CQ469</f>
        <v>0.36869213115524502</v>
      </c>
      <c r="DB469" s="1">
        <f>CW469*CR469</f>
        <v>6.5679716076557926E-2</v>
      </c>
      <c r="DC469" s="1">
        <f>CX469*CR469</f>
        <v>0</v>
      </c>
      <c r="DD469" s="1">
        <f>CY469*CR469</f>
        <v>0.46151010158980749</v>
      </c>
      <c r="DE469" s="1">
        <f>IF(($AM469="Bicycle"),1,0)</f>
        <v>1</v>
      </c>
      <c r="DF469" s="1">
        <f>IF(($AM469="Walk"),1,0)</f>
        <v>0</v>
      </c>
      <c r="DG469" s="1">
        <f>IF(($AM469="Car"),1,0)</f>
        <v>0</v>
      </c>
      <c r="DH469" s="1">
        <f>IF(($AM469="Rail"),1,0)</f>
        <v>0</v>
      </c>
      <c r="DI469" s="1">
        <f>IF(($AM469="Bus"),1,0)</f>
        <v>0</v>
      </c>
      <c r="DJ469" s="1" t="e">
        <f>DE469*LOG(CZ469)+DF469*LOG(DA469)+DG469*LOG(DB469)+DH469*LOG(DD469)+DI469*LOG(DC469)</f>
        <v>#NUM!</v>
      </c>
      <c r="DK469" s="1">
        <v>1105.6659850000001</v>
      </c>
      <c r="DL469" s="1">
        <f>(0-(CZ469*BH469*$BY$2))/100</f>
        <v>8.1399721616742901E-2</v>
      </c>
      <c r="DM469" s="1">
        <f t="shared" si="35"/>
        <v>8.4751803811987086E-3</v>
      </c>
      <c r="DO469" s="1">
        <f>(0-(DA469*BK469*$BY$2))/100</f>
        <v>0.72934547579691955</v>
      </c>
      <c r="DP469" s="1">
        <f t="shared" si="36"/>
        <v>0.26890393782000244</v>
      </c>
      <c r="DR469" s="1">
        <f>(0-(DB469*AV469*$BY$2))/100</f>
        <v>4.9792530051859352E-2</v>
      </c>
      <c r="DS469" s="1">
        <f t="shared" si="37"/>
        <v>3.2703592365396004E-3</v>
      </c>
      <c r="DU469" s="1">
        <f>(0-(DC469*BT469*$BY$2))/100</f>
        <v>0</v>
      </c>
      <c r="DV469" s="1">
        <f t="shared" si="38"/>
        <v>0</v>
      </c>
      <c r="DX469" s="1">
        <f>(0-(DD469*BE469*$BY$2))/100</f>
        <v>0.94575853207100158</v>
      </c>
      <c r="DY469" s="1">
        <f t="shared" si="39"/>
        <v>0.43647711621551516</v>
      </c>
      <c r="EB469" s="1" t="s">
        <v>167</v>
      </c>
    </row>
    <row r="470" spans="1:132" x14ac:dyDescent="0.25">
      <c r="A470" s="1">
        <v>257093</v>
      </c>
      <c r="B470" s="1" t="s">
        <v>102</v>
      </c>
      <c r="C470" s="1">
        <v>100</v>
      </c>
      <c r="D470" s="1" t="s">
        <v>80</v>
      </c>
      <c r="E470" s="1">
        <v>1</v>
      </c>
      <c r="F470" s="1">
        <v>0</v>
      </c>
      <c r="G470" s="1">
        <v>0</v>
      </c>
      <c r="H470" s="1">
        <v>0</v>
      </c>
      <c r="I470" s="1">
        <v>0</v>
      </c>
      <c r="J470" s="3">
        <v>0.27109953703703704</v>
      </c>
      <c r="K470" s="3">
        <v>0.28057870370370369</v>
      </c>
      <c r="L470" s="1">
        <v>0</v>
      </c>
      <c r="M470" s="1" t="s">
        <v>74</v>
      </c>
      <c r="N470" s="1">
        <v>1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819</v>
      </c>
      <c r="U470" s="1">
        <v>13.65</v>
      </c>
      <c r="V470" s="1">
        <v>1873.0170370000001</v>
      </c>
      <c r="W470" s="1">
        <v>35.459597129999999</v>
      </c>
      <c r="X470" s="1">
        <v>139.6147192</v>
      </c>
      <c r="Y470" s="1">
        <v>103</v>
      </c>
      <c r="Z470" s="1">
        <v>1002008</v>
      </c>
      <c r="AA470" s="1">
        <v>100200801</v>
      </c>
      <c r="AB470" s="1">
        <v>35.455718699999998</v>
      </c>
      <c r="AC470" s="1">
        <v>139.63484650000001</v>
      </c>
      <c r="AD470" s="1">
        <v>103</v>
      </c>
      <c r="AE470" s="1">
        <v>1002002</v>
      </c>
      <c r="AF470" s="1">
        <v>100200205</v>
      </c>
      <c r="AG470" s="1">
        <v>41.24</v>
      </c>
      <c r="AH470" s="1">
        <v>0</v>
      </c>
      <c r="AI470" s="1">
        <v>0</v>
      </c>
      <c r="AJ470" s="1">
        <v>0</v>
      </c>
      <c r="AK470" s="1">
        <v>0</v>
      </c>
      <c r="AL470" s="1">
        <v>100</v>
      </c>
      <c r="AM470" s="1" t="s">
        <v>41</v>
      </c>
      <c r="AN470" s="1">
        <v>0</v>
      </c>
      <c r="AO470" s="1">
        <v>0</v>
      </c>
      <c r="AP470" s="1">
        <v>1</v>
      </c>
      <c r="AQ470" s="1">
        <v>0</v>
      </c>
      <c r="AR470" s="1">
        <v>0</v>
      </c>
      <c r="AS470" s="1">
        <v>11.9</v>
      </c>
      <c r="AT470" s="1">
        <v>1</v>
      </c>
      <c r="AU470" s="1">
        <v>2636</v>
      </c>
      <c r="AV470" s="1">
        <v>11.9</v>
      </c>
      <c r="AW470" s="1">
        <v>1</v>
      </c>
      <c r="AX470" s="1">
        <v>20</v>
      </c>
      <c r="AY470" s="1">
        <v>300</v>
      </c>
      <c r="AZ470" s="1">
        <v>1</v>
      </c>
      <c r="BA470" s="1">
        <v>291</v>
      </c>
      <c r="BB470" s="1">
        <v>3.5</v>
      </c>
      <c r="BC470" s="1">
        <v>672</v>
      </c>
      <c r="BD470" s="1">
        <v>8.1</v>
      </c>
      <c r="BE470" s="1">
        <v>31.6</v>
      </c>
      <c r="BF470" s="1">
        <v>1</v>
      </c>
      <c r="BG470" s="1">
        <v>2564</v>
      </c>
      <c r="BH470" s="1">
        <v>12.8</v>
      </c>
      <c r="BI470" s="1">
        <v>1</v>
      </c>
      <c r="BJ470" s="1">
        <v>2564</v>
      </c>
      <c r="BK470" s="1">
        <v>30.5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CG470" s="1">
        <f>AW470*EXP((BE470/100)+(L470*CC$2)+BU$2)</f>
        <v>2.0556391058269377</v>
      </c>
      <c r="CH470" s="1">
        <f>BL470*EXP((BT470/100)+BV$2)</f>
        <v>0</v>
      </c>
      <c r="CI470" s="1">
        <f>AT470*EXP((AV470/100)+(L470*CD$2)+BW$2)</f>
        <v>0.26790388522959124</v>
      </c>
      <c r="CJ470" s="1">
        <f>BF470*EXP((BH470/100)+(L470*CE$2)+BX$2)</f>
        <v>0.35507132293866112</v>
      </c>
      <c r="CK470" s="1">
        <f>BI470*EXP((BK470/100)+(L470*CF$2))</f>
        <v>1.3566250030062241</v>
      </c>
      <c r="CL470" s="1">
        <f>IF((CJ470+CK470)=0, LOG(1),LOG((CJ470+CK470)))</f>
        <v>0.23342671848097879</v>
      </c>
      <c r="CM470" s="1">
        <f>IF((CG470+CH470+CI470)=0, LOG(1),LOG((CG470+CH470+CI470)))</f>
        <v>0.36615071236724095</v>
      </c>
      <c r="CN470" s="1">
        <f>IF((CL470=0),1,EXP((BZ$2*CL470)+(CB$2*F470)))</f>
        <v>1.2194655764825304</v>
      </c>
      <c r="CO470" s="1">
        <f>IF((CM470=0),1,EXP((BZ$2*CM470)+(CA$2*AJ470)))</f>
        <v>1.3651005726395848</v>
      </c>
      <c r="CP470" s="1">
        <f>CN470+CO470</f>
        <v>2.5845661491221152</v>
      </c>
      <c r="CQ470" s="2">
        <f>CN470/CP470</f>
        <v>0.47182602654481848</v>
      </c>
      <c r="CR470" s="2">
        <f>CO470/CP470</f>
        <v>0.52817397345518158</v>
      </c>
      <c r="CS470" s="1">
        <f>CJ470+CK470</f>
        <v>1.7116963259448852</v>
      </c>
      <c r="CT470" s="1">
        <f>IF((CS470=0),CJ470,CJ470/CS470)</f>
        <v>0.20743826901810739</v>
      </c>
      <c r="CU470" s="4">
        <f>IF((CS470=0),CK470,CK470/CS470)</f>
        <v>0.79256173098189264</v>
      </c>
      <c r="CV470" s="1">
        <f>CI470+CH470+CG470</f>
        <v>2.3235429910565291</v>
      </c>
      <c r="CW470" s="1">
        <f>IF((CV470=0),CI470,CI470/CV470)</f>
        <v>0.11529973246063062</v>
      </c>
      <c r="CX470" s="1">
        <f>IF((CV470=0),CH470,CH470/CV470)</f>
        <v>0</v>
      </c>
      <c r="CY470" s="1">
        <f>IF((CV470=0),CG470,CG470/CV470)</f>
        <v>0.88470026753936926</v>
      </c>
      <c r="CZ470" s="1">
        <f>CT470*CQ470</f>
        <v>9.7874774224148725E-2</v>
      </c>
      <c r="DA470" s="1">
        <f>CU470*CQ470</f>
        <v>0.37395125232066978</v>
      </c>
      <c r="DB470" s="1">
        <f>CW470*CR470</f>
        <v>6.0898317832050651E-2</v>
      </c>
      <c r="DC470" s="1">
        <f>CX470*CR470</f>
        <v>0</v>
      </c>
      <c r="DD470" s="1">
        <f>CY470*CR470</f>
        <v>0.46727565562313084</v>
      </c>
      <c r="DE470" s="1">
        <f>IF(($AM470="Bicycle"),1,0)</f>
        <v>0</v>
      </c>
      <c r="DF470" s="1">
        <f>IF(($AM470="Walk"),1,0)</f>
        <v>0</v>
      </c>
      <c r="DG470" s="1">
        <f>IF(($AM470="Car"),1,0)</f>
        <v>1</v>
      </c>
      <c r="DH470" s="1">
        <f>IF(($AM470="Rail"),1,0)</f>
        <v>0</v>
      </c>
      <c r="DI470" s="1">
        <f>IF(($AM470="Bus"),1,0)</f>
        <v>0</v>
      </c>
      <c r="DJ470" s="1" t="e">
        <f>DE470*LOG(CZ470)+DF470*LOG(DA470)+DG470*LOG(DB470)+DH470*LOG(DD470)+DI470*LOG(DC470)</f>
        <v>#NUM!</v>
      </c>
      <c r="DK470" s="1">
        <v>1873.0170370000001</v>
      </c>
      <c r="DL470" s="1">
        <f>(0-(CZ470*BH470*$BY$2))/100</f>
        <v>0.14839993008478536</v>
      </c>
      <c r="DM470" s="1">
        <f t="shared" si="35"/>
        <v>1.4524609651927823E-2</v>
      </c>
      <c r="DO470" s="1">
        <f>(0-(DA470*BK470*$BY$2))/100</f>
        <v>1.3510386855390737</v>
      </c>
      <c r="DP470" s="1">
        <f t="shared" si="36"/>
        <v>0.50522260839100819</v>
      </c>
      <c r="DR470" s="1">
        <f>(0-(DB470*AV470*$BY$2))/100</f>
        <v>8.5843064154179333E-2</v>
      </c>
      <c r="DS470" s="1">
        <f t="shared" si="37"/>
        <v>5.2276982045383275E-3</v>
      </c>
      <c r="DU470" s="1">
        <f>(0-(DC470*BT470*$BY$2))/100</f>
        <v>0</v>
      </c>
      <c r="DV470" s="1">
        <f t="shared" si="38"/>
        <v>0</v>
      </c>
      <c r="DX470" s="1">
        <f>(0-(DD470*BE470*$BY$2))/100</f>
        <v>1.7490941673888829</v>
      </c>
      <c r="DY470" s="1">
        <f t="shared" si="39"/>
        <v>0.81730912381323439</v>
      </c>
      <c r="EB470" s="1" t="s">
        <v>167</v>
      </c>
    </row>
    <row r="471" spans="1:132" x14ac:dyDescent="0.25">
      <c r="A471" s="1">
        <v>257559</v>
      </c>
      <c r="B471" s="1" t="s">
        <v>92</v>
      </c>
      <c r="C471" s="1">
        <v>200</v>
      </c>
      <c r="D471" s="1" t="s">
        <v>84</v>
      </c>
      <c r="E471" s="1">
        <v>0</v>
      </c>
      <c r="F471" s="1">
        <v>0</v>
      </c>
      <c r="G471" s="1">
        <v>0</v>
      </c>
      <c r="H471" s="1">
        <v>1</v>
      </c>
      <c r="I471" s="1">
        <v>0</v>
      </c>
      <c r="J471" s="3">
        <v>0.51916666666666667</v>
      </c>
      <c r="K471" s="3">
        <v>0.55093749999999997</v>
      </c>
      <c r="L471" s="1">
        <v>0</v>
      </c>
      <c r="M471" s="1" t="s">
        <v>82</v>
      </c>
      <c r="N471" s="1">
        <v>0</v>
      </c>
      <c r="O471" s="1">
        <v>0</v>
      </c>
      <c r="P471" s="1">
        <v>1</v>
      </c>
      <c r="Q471" s="1">
        <v>0</v>
      </c>
      <c r="R471" s="1">
        <v>0</v>
      </c>
      <c r="S471" s="1">
        <v>0</v>
      </c>
      <c r="T471" s="1">
        <v>2745</v>
      </c>
      <c r="U471" s="1">
        <v>45.75</v>
      </c>
      <c r="V471" s="1">
        <v>1521.8031530000001</v>
      </c>
      <c r="W471" s="1">
        <v>35.438439840000001</v>
      </c>
      <c r="X471" s="1">
        <v>139.64586499999999</v>
      </c>
      <c r="Y471" s="1">
        <v>104</v>
      </c>
      <c r="Z471" s="1">
        <v>1003017</v>
      </c>
      <c r="AA471" s="1">
        <v>100301701</v>
      </c>
      <c r="AB471" s="1">
        <v>35.42566721</v>
      </c>
      <c r="AC471" s="1">
        <v>139.65190530000001</v>
      </c>
      <c r="AD471" s="1">
        <v>104</v>
      </c>
      <c r="AE471" s="1">
        <v>1003012</v>
      </c>
      <c r="AF471" s="1">
        <v>100301201</v>
      </c>
      <c r="AG471" s="1">
        <v>41.24</v>
      </c>
      <c r="AH471" s="1">
        <v>0</v>
      </c>
      <c r="AI471" s="1">
        <v>0</v>
      </c>
      <c r="AJ471" s="1">
        <v>0</v>
      </c>
      <c r="AK471" s="1">
        <v>0</v>
      </c>
      <c r="AL471" s="1">
        <v>410</v>
      </c>
      <c r="AM471" s="1" t="s">
        <v>39</v>
      </c>
      <c r="AN471" s="1">
        <v>1</v>
      </c>
      <c r="AO471" s="1">
        <v>0</v>
      </c>
      <c r="AP471" s="1">
        <v>0</v>
      </c>
      <c r="AQ471" s="1">
        <v>0</v>
      </c>
      <c r="AR471" s="1">
        <v>0</v>
      </c>
      <c r="AS471" s="1">
        <v>9.6999999999999993</v>
      </c>
      <c r="AT471" s="1">
        <v>1</v>
      </c>
      <c r="AU471" s="1">
        <v>2124</v>
      </c>
      <c r="AV471" s="1">
        <v>11.8</v>
      </c>
      <c r="AW471" s="1">
        <v>1</v>
      </c>
      <c r="AX471" s="1">
        <v>3</v>
      </c>
      <c r="AY471" s="1">
        <v>130</v>
      </c>
      <c r="AZ471" s="1">
        <v>0</v>
      </c>
      <c r="BA471" s="1">
        <v>372</v>
      </c>
      <c r="BB471" s="1">
        <v>4.5</v>
      </c>
      <c r="BC471" s="1">
        <v>750</v>
      </c>
      <c r="BD471" s="1">
        <v>9.4</v>
      </c>
      <c r="BE471" s="1">
        <v>16.899999999999999</v>
      </c>
      <c r="BF471" s="1">
        <v>1</v>
      </c>
      <c r="BG471" s="1">
        <v>1935</v>
      </c>
      <c r="BH471" s="1">
        <v>9.6999999999999993</v>
      </c>
      <c r="BI471" s="1">
        <v>1</v>
      </c>
      <c r="BJ471" s="1">
        <v>1935</v>
      </c>
      <c r="BK471" s="1">
        <v>23.4</v>
      </c>
      <c r="BL471" s="1">
        <v>1</v>
      </c>
      <c r="BM471" s="1">
        <v>1.1000000000000001</v>
      </c>
      <c r="BN471" s="1">
        <v>4</v>
      </c>
      <c r="BO471" s="1">
        <v>210</v>
      </c>
      <c r="BP471" s="1">
        <v>147</v>
      </c>
      <c r="BQ471" s="1">
        <v>2.2000000000000002</v>
      </c>
      <c r="BR471" s="1">
        <v>409</v>
      </c>
      <c r="BS471" s="1">
        <v>6.1</v>
      </c>
      <c r="BT471" s="1">
        <v>12.3</v>
      </c>
      <c r="CG471" s="1">
        <f>AW471*EXP((BE471/100)+(L471*CC$2)+BU$2)</f>
        <v>1.7746208598018633</v>
      </c>
      <c r="CH471" s="1">
        <f>BL471*EXP((BT471/100)+BV$2)</f>
        <v>0.15025130801710823</v>
      </c>
      <c r="CI471" s="1">
        <f>AT471*EXP((AV471/100)+(L471*CD$2)+BW$2)</f>
        <v>0.26763611525166481</v>
      </c>
      <c r="CJ471" s="1">
        <f>BF471*EXP((BH471/100)+(L471*CE$2)+BX$2)</f>
        <v>0.34423297428882121</v>
      </c>
      <c r="CK471" s="1">
        <f>BI471*EXP((BK471/100)+(L471*CF$2))</f>
        <v>1.2636444922077779</v>
      </c>
      <c r="CL471" s="1">
        <f>IF((CJ471+CK471)=0, LOG(1),LOG((CJ471+CK471)))</f>
        <v>0.20625294885766993</v>
      </c>
      <c r="CM471" s="1">
        <f>IF((CG471+CH471+CI471)=0, LOG(1),LOG((CG471+CH471+CI471)))</f>
        <v>0.3409412427610316</v>
      </c>
      <c r="CN471" s="1">
        <f>IF((CL471=0),1,EXP((BZ$2*CL471)+(CB$2*F471)))</f>
        <v>1.1916215260576202</v>
      </c>
      <c r="CO471" s="1">
        <f>IF((CM471=0),1,EXP((BZ$2*CM471)+(CA$2*AJ471)))</f>
        <v>1.336160304543093</v>
      </c>
      <c r="CP471" s="1">
        <f>CN471+CO471</f>
        <v>2.5277818306007132</v>
      </c>
      <c r="CQ471" s="2">
        <f>CN471/CP471</f>
        <v>0.47140995778675965</v>
      </c>
      <c r="CR471" s="2">
        <f>CO471/CP471</f>
        <v>0.52859004221324035</v>
      </c>
      <c r="CS471" s="1">
        <f>CJ471+CK471</f>
        <v>1.6078774664965991</v>
      </c>
      <c r="CT471" s="1">
        <f>IF((CS471=0),CJ471,CJ471/CS471)</f>
        <v>0.21409154706227068</v>
      </c>
      <c r="CU471" s="4">
        <f>IF((CS471=0),CK471,CK471/CS471)</f>
        <v>0.78590845293772926</v>
      </c>
      <c r="CV471" s="1">
        <f>CI471+CH471+CG471</f>
        <v>2.1925082830706364</v>
      </c>
      <c r="CW471" s="1">
        <f>IF((CV471=0),CI471,CI471/CV471)</f>
        <v>0.12206846255414686</v>
      </c>
      <c r="CX471" s="1">
        <f>IF((CV471=0),CH471,CH471/CV471)</f>
        <v>6.852941408580647E-2</v>
      </c>
      <c r="CY471" s="1">
        <f>IF((CV471=0),CG471,CG471/CV471)</f>
        <v>0.80940212336004669</v>
      </c>
      <c r="CZ471" s="1">
        <f>CT471*CQ471</f>
        <v>0.10092488716312709</v>
      </c>
      <c r="DA471" s="1">
        <f>CU471*CQ471</f>
        <v>0.37048507062363251</v>
      </c>
      <c r="DB471" s="1">
        <f>CW471*CR471</f>
        <v>6.4524173774401838E-2</v>
      </c>
      <c r="DC471" s="1">
        <f>CX471*CR471</f>
        <v>3.6223965884465067E-2</v>
      </c>
      <c r="DD471" s="1">
        <f>CY471*CR471</f>
        <v>0.42784190255437343</v>
      </c>
      <c r="DE471" s="1">
        <f>IF(($AM471="Bicycle"),1,0)</f>
        <v>1</v>
      </c>
      <c r="DF471" s="1">
        <f>IF(($AM471="Walk"),1,0)</f>
        <v>0</v>
      </c>
      <c r="DG471" s="1">
        <f>IF(($AM471="Car"),1,0)</f>
        <v>0</v>
      </c>
      <c r="DH471" s="1">
        <f>IF(($AM471="Rail"),1,0)</f>
        <v>0</v>
      </c>
      <c r="DI471" s="1">
        <f>IF(($AM471="Bus"),1,0)</f>
        <v>0</v>
      </c>
      <c r="DJ471" s="1">
        <f>DE471*LOG(CZ471)+DF471*LOG(DA471)+DG471*LOG(DB471)+DH471*LOG(DD471)+DI471*LOG(DC471)</f>
        <v>-0.99600172747086724</v>
      </c>
      <c r="DK471" s="1">
        <v>1521.8031530000001</v>
      </c>
      <c r="DL471" s="1">
        <f>(0-(CZ471*BH471*$BY$2))/100</f>
        <v>0.11596393938086966</v>
      </c>
      <c r="DM471" s="1">
        <f t="shared" si="35"/>
        <v>1.1703647497005979E-2</v>
      </c>
      <c r="DO471" s="1">
        <f>(0-(DA471*BK471*$BY$2))/100</f>
        <v>1.0269268825614748</v>
      </c>
      <c r="DP471" s="1">
        <f t="shared" si="36"/>
        <v>0.38046107861109474</v>
      </c>
      <c r="DR471" s="1">
        <f>(0-(DB471*AV471*$BY$2))/100</f>
        <v>9.018979772485658E-2</v>
      </c>
      <c r="DS471" s="1">
        <f t="shared" si="37"/>
        <v>5.8194221810767971E-3</v>
      </c>
      <c r="DU471" s="1">
        <f>(0-(DC471*BT471*$BY$2))/100</f>
        <v>5.2778137597656587E-2</v>
      </c>
      <c r="DV471" s="1">
        <f t="shared" si="38"/>
        <v>1.9118334557831154E-3</v>
      </c>
      <c r="DX471" s="1">
        <f>(0-(DD471*BE471*$BY$2))/100</f>
        <v>0.85649133748971673</v>
      </c>
      <c r="DY471" s="1">
        <f t="shared" si="39"/>
        <v>0.36644288335294034</v>
      </c>
      <c r="EB471" s="1" t="s">
        <v>167</v>
      </c>
    </row>
    <row r="472" spans="1:132" x14ac:dyDescent="0.25">
      <c r="A472" s="1">
        <v>255312</v>
      </c>
      <c r="B472" s="1" t="s">
        <v>95</v>
      </c>
      <c r="C472" s="1">
        <v>999</v>
      </c>
      <c r="D472" s="1" t="s">
        <v>85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3">
        <v>0.52370370370370367</v>
      </c>
      <c r="K472" s="3">
        <v>0.53943287037037035</v>
      </c>
      <c r="L472" s="1">
        <v>0</v>
      </c>
      <c r="M472" s="1" t="s">
        <v>82</v>
      </c>
      <c r="N472" s="1">
        <v>0</v>
      </c>
      <c r="O472" s="1">
        <v>0</v>
      </c>
      <c r="P472" s="1">
        <v>1</v>
      </c>
      <c r="Q472" s="1">
        <v>0</v>
      </c>
      <c r="R472" s="1">
        <v>0</v>
      </c>
      <c r="S472" s="1">
        <v>0</v>
      </c>
      <c r="T472" s="1">
        <v>1359</v>
      </c>
      <c r="U472" s="1">
        <v>22.65</v>
      </c>
      <c r="V472" s="1">
        <v>2895.5029669999999</v>
      </c>
      <c r="W472" s="1">
        <v>35.444485630000003</v>
      </c>
      <c r="X472" s="1">
        <v>139.63664890000001</v>
      </c>
      <c r="Y472" s="1">
        <v>104</v>
      </c>
      <c r="Z472" s="1">
        <v>1003002</v>
      </c>
      <c r="AA472" s="1">
        <v>100300215</v>
      </c>
      <c r="AB472" s="1">
        <v>35.467697389999998</v>
      </c>
      <c r="AC472" s="1">
        <v>139.62214890000001</v>
      </c>
      <c r="AD472" s="1">
        <v>102</v>
      </c>
      <c r="AE472" s="1">
        <v>1001021</v>
      </c>
      <c r="AF472" s="1">
        <v>100102102</v>
      </c>
      <c r="AG472" s="1">
        <v>45</v>
      </c>
      <c r="AH472" s="1">
        <v>45</v>
      </c>
      <c r="AI472" s="1">
        <v>1</v>
      </c>
      <c r="AJ472" s="1">
        <v>0</v>
      </c>
      <c r="AK472" s="1">
        <v>1</v>
      </c>
      <c r="AL472" s="1">
        <v>200</v>
      </c>
      <c r="AM472" s="1" t="s">
        <v>42</v>
      </c>
      <c r="AN472" s="1">
        <v>0</v>
      </c>
      <c r="AO472" s="1">
        <v>0</v>
      </c>
      <c r="AP472" s="1">
        <v>0</v>
      </c>
      <c r="AQ472" s="1">
        <v>1</v>
      </c>
      <c r="AR472" s="1">
        <v>0</v>
      </c>
      <c r="AS472" s="1">
        <v>19</v>
      </c>
      <c r="AT472" s="1">
        <v>1</v>
      </c>
      <c r="AU472" s="1">
        <v>3620</v>
      </c>
      <c r="AV472" s="1">
        <v>9.5</v>
      </c>
      <c r="AW472" s="1">
        <v>1</v>
      </c>
      <c r="AX472" s="1">
        <v>5</v>
      </c>
      <c r="AY472" s="1">
        <v>180</v>
      </c>
      <c r="AZ472" s="1">
        <v>0</v>
      </c>
      <c r="BA472" s="1">
        <v>828</v>
      </c>
      <c r="BB472" s="1">
        <v>9.9</v>
      </c>
      <c r="BC472" s="1">
        <v>339</v>
      </c>
      <c r="BD472" s="1">
        <v>4.0999999999999996</v>
      </c>
      <c r="BE472" s="1">
        <v>19</v>
      </c>
      <c r="BF472" s="1">
        <v>1</v>
      </c>
      <c r="BG472" s="1">
        <v>3233</v>
      </c>
      <c r="BH472" s="1">
        <v>16.2</v>
      </c>
      <c r="BI472" s="1">
        <v>1</v>
      </c>
      <c r="BJ472" s="1">
        <v>3233</v>
      </c>
      <c r="BK472" s="1">
        <v>38.9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CG472" s="1">
        <f>AW472*EXP((BE472/100)+(L472*CC$2)+BU$2)</f>
        <v>1.8122819553256142</v>
      </c>
      <c r="CH472" s="1">
        <f>BL472*EXP((BT472/100)+BV$2)</f>
        <v>0</v>
      </c>
      <c r="CI472" s="1">
        <f>AT472*EXP((AV472/100)+(L472*CD$2)+BW$2)</f>
        <v>0.26155073473827295</v>
      </c>
      <c r="CJ472" s="1">
        <f>BF472*EXP((BH472/100)+(L472*CE$2)+BX$2)</f>
        <v>0.36735132500292728</v>
      </c>
      <c r="CK472" s="1">
        <f>BI472*EXP((BK472/100)+(L472*CF$2))</f>
        <v>1.4755045513330549</v>
      </c>
      <c r="CL472" s="1">
        <f>IF((CJ472+CK472)=0, LOG(1),LOG((CJ472+CK472)))</f>
        <v>0.26549137181186172</v>
      </c>
      <c r="CM472" s="1">
        <f>IF((CG472+CH472+CI472)=0, LOG(1),LOG((CG472+CH472+CI472)))</f>
        <v>0.31677371602939719</v>
      </c>
      <c r="CN472" s="1">
        <f>IF((CL472=0),1,EXP((BZ$2*CL472)+(CB$2*F472)))</f>
        <v>1.2531591287317425</v>
      </c>
      <c r="CO472" s="1">
        <f>IF((CM472=0),1,EXP((BZ$2*CM472)+(CA$2*AJ472)))</f>
        <v>1.3089923707739</v>
      </c>
      <c r="CP472" s="1">
        <f>CN472+CO472</f>
        <v>2.5621514995056422</v>
      </c>
      <c r="CQ472" s="2">
        <f>CN472/CP472</f>
        <v>0.48910422704259876</v>
      </c>
      <c r="CR472" s="2">
        <f>CO472/CP472</f>
        <v>0.5108957729574013</v>
      </c>
      <c r="CS472" s="1">
        <f>CJ472+CK472</f>
        <v>1.8428558763359821</v>
      </c>
      <c r="CT472" s="1">
        <f>IF((CS472=0),CJ472,CJ472/CS472)</f>
        <v>0.19933806529315007</v>
      </c>
      <c r="CU472" s="4">
        <f>IF((CS472=0),CK472,CK472/CS472)</f>
        <v>0.80066193470684999</v>
      </c>
      <c r="CV472" s="1">
        <f>CI472+CH472+CG472</f>
        <v>2.0738326900638873</v>
      </c>
      <c r="CW472" s="1">
        <f>IF((CV472=0),CI472,CI472/CV472)</f>
        <v>0.12611949652033672</v>
      </c>
      <c r="CX472" s="1">
        <f>IF((CV472=0),CH472,CH472/CV472)</f>
        <v>0</v>
      </c>
      <c r="CY472" s="1">
        <f>IF((CV472=0),CG472,CG472/CV472)</f>
        <v>0.87388050347966328</v>
      </c>
      <c r="CZ472" s="1">
        <f>CT472*CQ472</f>
        <v>9.7497090345373252E-2</v>
      </c>
      <c r="DA472" s="1">
        <f>CU472*CQ472</f>
        <v>0.39160713669722552</v>
      </c>
      <c r="DB472" s="1">
        <f>CW472*CR472</f>
        <v>6.4433917659755716E-2</v>
      </c>
      <c r="DC472" s="1">
        <f>CX472*CR472</f>
        <v>0</v>
      </c>
      <c r="DD472" s="1">
        <f>CY472*CR472</f>
        <v>0.44646185529764559</v>
      </c>
      <c r="DE472" s="1">
        <f>IF(($AM472="Bicycle"),1,0)</f>
        <v>0</v>
      </c>
      <c r="DF472" s="1">
        <f>IF(($AM472="Walk"),1,0)</f>
        <v>0</v>
      </c>
      <c r="DG472" s="1">
        <f>IF(($AM472="Car"),1,0)</f>
        <v>0</v>
      </c>
      <c r="DH472" s="1">
        <f>IF(($AM472="Rail"),1,0)</f>
        <v>1</v>
      </c>
      <c r="DI472" s="1">
        <f>IF(($AM472="Bus"),1,0)</f>
        <v>0</v>
      </c>
      <c r="DJ472" s="1" t="e">
        <f>DE472*LOG(CZ472)+DF472*LOG(DA472)+DG472*LOG(DB472)+DH472*LOG(DD472)+DI472*LOG(DC472)</f>
        <v>#NUM!</v>
      </c>
      <c r="DK472" s="1">
        <v>2895.5029669999999</v>
      </c>
      <c r="DL472" s="1">
        <f>(0-(CZ472*BH472*$BY$2))/100</f>
        <v>0.18709389784335476</v>
      </c>
      <c r="DM472" s="1">
        <f t="shared" si="35"/>
        <v>1.8241110661101591E-2</v>
      </c>
      <c r="DO472" s="1">
        <f>(0-(DA472*BK472*$BY$2))/100</f>
        <v>1.8044844861279452</v>
      </c>
      <c r="DP472" s="1">
        <f t="shared" si="36"/>
        <v>0.70664900282712895</v>
      </c>
      <c r="DR472" s="1">
        <f>(0-(DB472*AV472*$BY$2))/100</f>
        <v>7.2508863238882101E-2</v>
      </c>
      <c r="DS472" s="1">
        <f t="shared" si="37"/>
        <v>4.6720301235366173E-3</v>
      </c>
      <c r="DU472" s="1">
        <f>(0-(DC472*BT472*$BY$2))/100</f>
        <v>0</v>
      </c>
      <c r="DV472" s="1">
        <f t="shared" si="38"/>
        <v>0</v>
      </c>
      <c r="DX472" s="1">
        <f>(0-(DD472*BE472*$BY$2))/100</f>
        <v>1.0048261159005643</v>
      </c>
      <c r="DY472" s="1">
        <f t="shared" si="39"/>
        <v>0.44861653195649298</v>
      </c>
      <c r="EB472" s="1" t="s">
        <v>167</v>
      </c>
    </row>
    <row r="473" spans="1:132" x14ac:dyDescent="0.25">
      <c r="A473" s="1">
        <v>255373</v>
      </c>
      <c r="B473" s="1" t="s">
        <v>101</v>
      </c>
      <c r="C473" s="1">
        <v>100</v>
      </c>
      <c r="D473" s="1" t="s">
        <v>80</v>
      </c>
      <c r="E473" s="1">
        <v>1</v>
      </c>
      <c r="F473" s="1">
        <v>0</v>
      </c>
      <c r="G473" s="1">
        <v>0</v>
      </c>
      <c r="H473" s="1">
        <v>0</v>
      </c>
      <c r="I473" s="1">
        <v>0</v>
      </c>
      <c r="J473" s="3">
        <v>0.32530092592592591</v>
      </c>
      <c r="K473" s="3">
        <v>0.34491898148148148</v>
      </c>
      <c r="L473" s="1">
        <v>1</v>
      </c>
      <c r="M473" s="1" t="s">
        <v>79</v>
      </c>
      <c r="N473" s="1">
        <v>0</v>
      </c>
      <c r="O473" s="1">
        <v>1</v>
      </c>
      <c r="P473" s="1">
        <v>0</v>
      </c>
      <c r="Q473" s="1">
        <v>0</v>
      </c>
      <c r="R473" s="1">
        <v>0</v>
      </c>
      <c r="S473" s="1">
        <v>0</v>
      </c>
      <c r="T473" s="1">
        <v>1695</v>
      </c>
      <c r="U473" s="1">
        <v>28.25</v>
      </c>
      <c r="V473" s="1">
        <v>2755.6925139999998</v>
      </c>
      <c r="W473" s="1">
        <v>35.430087520000001</v>
      </c>
      <c r="X473" s="1">
        <v>139.6621782</v>
      </c>
      <c r="Y473" s="1">
        <v>104</v>
      </c>
      <c r="Z473" s="1">
        <v>1003010</v>
      </c>
      <c r="AA473" s="1">
        <v>100301003</v>
      </c>
      <c r="AB473" s="1">
        <v>35.444566039999998</v>
      </c>
      <c r="AC473" s="1">
        <v>139.63748580000001</v>
      </c>
      <c r="AD473" s="1">
        <v>104</v>
      </c>
      <c r="AE473" s="1">
        <v>1003002</v>
      </c>
      <c r="AF473" s="1">
        <v>100300214</v>
      </c>
      <c r="AG473" s="1">
        <v>50</v>
      </c>
      <c r="AH473" s="1">
        <v>50</v>
      </c>
      <c r="AI473" s="1">
        <v>0</v>
      </c>
      <c r="AJ473" s="1">
        <v>1</v>
      </c>
      <c r="AK473" s="1">
        <v>1</v>
      </c>
      <c r="AL473" s="1">
        <v>240</v>
      </c>
      <c r="AM473" s="1" t="s">
        <v>40</v>
      </c>
      <c r="AN473" s="1">
        <v>0</v>
      </c>
      <c r="AO473" s="1">
        <v>1</v>
      </c>
      <c r="AP473" s="1">
        <v>0</v>
      </c>
      <c r="AQ473" s="1">
        <v>0</v>
      </c>
      <c r="AR473" s="1">
        <v>0</v>
      </c>
      <c r="AS473" s="1">
        <v>21.9</v>
      </c>
      <c r="AT473" s="1">
        <v>1</v>
      </c>
      <c r="AU473" s="1">
        <v>4110</v>
      </c>
      <c r="AV473" s="1">
        <v>11.3</v>
      </c>
      <c r="AW473" s="1">
        <v>1</v>
      </c>
      <c r="AX473" s="1">
        <v>2</v>
      </c>
      <c r="AY473" s="1">
        <v>180</v>
      </c>
      <c r="AZ473" s="1">
        <v>0</v>
      </c>
      <c r="BA473" s="1">
        <v>2076</v>
      </c>
      <c r="BB473" s="1">
        <v>26</v>
      </c>
      <c r="BC473" s="1">
        <v>878</v>
      </c>
      <c r="BD473" s="1">
        <v>10.5</v>
      </c>
      <c r="BE473" s="1">
        <v>38.5</v>
      </c>
      <c r="BF473" s="1">
        <v>1</v>
      </c>
      <c r="BG473" s="1">
        <v>3215</v>
      </c>
      <c r="BH473" s="1">
        <v>16.100000000000001</v>
      </c>
      <c r="BI473" s="1">
        <v>1</v>
      </c>
      <c r="BJ473" s="1">
        <v>3215</v>
      </c>
      <c r="BK473" s="1">
        <v>39.4</v>
      </c>
      <c r="BL473" s="1">
        <v>1</v>
      </c>
      <c r="BM473" s="1">
        <v>2.87</v>
      </c>
      <c r="BN473" s="1">
        <v>14</v>
      </c>
      <c r="BO473" s="1">
        <v>210</v>
      </c>
      <c r="BP473" s="1">
        <v>270</v>
      </c>
      <c r="BQ473" s="1">
        <v>4.0999999999999996</v>
      </c>
      <c r="BR473" s="1">
        <v>250</v>
      </c>
      <c r="BS473" s="1">
        <v>3.8</v>
      </c>
      <c r="BT473" s="1">
        <v>21.9</v>
      </c>
      <c r="CG473" s="1">
        <f>AW473*EXP((BE473/100)+(L473*CC$2)+BU$2)</f>
        <v>2.4677554184054844</v>
      </c>
      <c r="CH473" s="1">
        <f>BL473*EXP((BT473/100)+BV$2)</f>
        <v>0.16539048917678306</v>
      </c>
      <c r="CI473" s="1">
        <f>AT473*EXP((AV473/100)+(L473*CD$2)+BW$2)</f>
        <v>0.11876582283706505</v>
      </c>
      <c r="CJ473" s="1">
        <f>BF473*EXP((BH473/100)+(L473*CE$2)+BX$2)</f>
        <v>0.14861899923386263</v>
      </c>
      <c r="CK473" s="1">
        <f>BI473*EXP((BK473/100)+(L473*CF$2))</f>
        <v>1.0212586120414044</v>
      </c>
      <c r="CL473" s="1">
        <f>IF((CJ473+CK473)=0, LOG(1),LOG((CJ473+CK473)))</f>
        <v>6.8140429670918892E-2</v>
      </c>
      <c r="CM473" s="1">
        <f>IF((CG473+CH473+CI473)=0, LOG(1),LOG((CG473+CH473+CI473)))</f>
        <v>0.43963449947386296</v>
      </c>
      <c r="CN473" s="1">
        <f>IF((CL473=0),1,EXP((BZ$2*CL473)+(CB$2*F473)))</f>
        <v>1.0596295492700674</v>
      </c>
      <c r="CO473" s="1">
        <f>IF((CM473=0),1,EXP((BZ$2*CM473)+(CA$2*AJ473)))</f>
        <v>2.8856212783358512</v>
      </c>
      <c r="CP473" s="1">
        <f>CN473+CO473</f>
        <v>3.9452508276059186</v>
      </c>
      <c r="CQ473" s="2">
        <f>CN473/CP473</f>
        <v>0.26858356935269395</v>
      </c>
      <c r="CR473" s="2">
        <f>CO473/CP473</f>
        <v>0.7314164306473061</v>
      </c>
      <c r="CS473" s="1">
        <f>CJ473+CK473</f>
        <v>1.1698776112752671</v>
      </c>
      <c r="CT473" s="1">
        <f>IF((CS473=0),CJ473,CJ473/CS473)</f>
        <v>0.12703807458273789</v>
      </c>
      <c r="CU473" s="4">
        <f>IF((CS473=0),CK473,CK473/CS473)</f>
        <v>0.87296192541726203</v>
      </c>
      <c r="CV473" s="1">
        <f>CI473+CH473+CG473</f>
        <v>2.7519117304193323</v>
      </c>
      <c r="CW473" s="1">
        <f>IF((CV473=0),CI473,CI473/CV473)</f>
        <v>4.3157569890138768E-2</v>
      </c>
      <c r="CX473" s="1">
        <f>IF((CV473=0),CH473,CH473/CV473)</f>
        <v>6.0100215914840077E-2</v>
      </c>
      <c r="CY473" s="1">
        <f>IF((CV473=0),CG473,CG473/CV473)</f>
        <v>0.8967422141950212</v>
      </c>
      <c r="CZ473" s="1">
        <f>CT473*CQ473</f>
        <v>3.412033951512549E-2</v>
      </c>
      <c r="DA473" s="1">
        <f>CU473*CQ473</f>
        <v>0.23446322983756845</v>
      </c>
      <c r="DB473" s="1">
        <f>CW473*CR473</f>
        <v>3.1566155724456951E-2</v>
      </c>
      <c r="DC473" s="1">
        <f>CX473*CR473</f>
        <v>4.3958285405564748E-2</v>
      </c>
      <c r="DD473" s="1">
        <f>CY473*CR473</f>
        <v>0.65589198951728445</v>
      </c>
      <c r="DE473" s="1">
        <f>IF(($AM473="Bicycle"),1,0)</f>
        <v>0</v>
      </c>
      <c r="DF473" s="1">
        <f>IF(($AM473="Walk"),1,0)</f>
        <v>0</v>
      </c>
      <c r="DG473" s="1">
        <f>IF(($AM473="Car"),1,0)</f>
        <v>0</v>
      </c>
      <c r="DH473" s="1">
        <f>IF(($AM473="Rail"),1,0)</f>
        <v>0</v>
      </c>
      <c r="DI473" s="1">
        <f>IF(($AM473="Bus"),1,0)</f>
        <v>1</v>
      </c>
      <c r="DJ473" s="1">
        <f>DE473*LOG(CZ473)+DF473*LOG(DA473)+DG473*LOG(DB473)+DH473*LOG(DD473)+DI473*LOG(DC473)</f>
        <v>-1.3569592555894041</v>
      </c>
      <c r="DK473" s="1">
        <v>2755.6925139999998</v>
      </c>
      <c r="DL473" s="1">
        <f>(0-(CZ473*BH473*$BY$2))/100</f>
        <v>6.5071703088120061E-2</v>
      </c>
      <c r="DM473" s="1">
        <f t="shared" si="35"/>
        <v>2.2202686021940963E-3</v>
      </c>
      <c r="DO473" s="1">
        <f>(0-(DA473*BK473*$BY$2))/100</f>
        <v>1.0942685527021192</v>
      </c>
      <c r="DP473" s="1">
        <f t="shared" si="36"/>
        <v>0.25656573917622039</v>
      </c>
      <c r="DR473" s="1">
        <f>(0-(DB473*AV473*$BY$2))/100</f>
        <v>4.2252566272243476E-2</v>
      </c>
      <c r="DS473" s="1">
        <f t="shared" si="37"/>
        <v>1.3337510867075751E-3</v>
      </c>
      <c r="DU473" s="1">
        <f>(0-(DC473*BT473*$BY$2))/100</f>
        <v>0.11403490699492368</v>
      </c>
      <c r="DV473" s="1">
        <f t="shared" si="38"/>
        <v>5.0127789878798871E-3</v>
      </c>
      <c r="DX473" s="1">
        <f>(0-(DD473*BE473*$BY$2))/100</f>
        <v>2.991203840830559</v>
      </c>
      <c r="DY473" s="1">
        <f t="shared" si="39"/>
        <v>1.9619066382140979</v>
      </c>
      <c r="EB473" s="1" t="s">
        <v>167</v>
      </c>
    </row>
    <row r="474" spans="1:132" x14ac:dyDescent="0.25">
      <c r="A474" s="1">
        <v>257727</v>
      </c>
      <c r="B474" s="1" t="s">
        <v>89</v>
      </c>
      <c r="C474" s="1">
        <v>999</v>
      </c>
      <c r="D474" s="1" t="s">
        <v>85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3">
        <v>0.66600694444444442</v>
      </c>
      <c r="K474" s="3">
        <v>0.67155092592592591</v>
      </c>
      <c r="L474" s="1">
        <v>0</v>
      </c>
      <c r="M474" s="1" t="s">
        <v>90</v>
      </c>
      <c r="N474" s="1">
        <v>0</v>
      </c>
      <c r="O474" s="1">
        <v>0</v>
      </c>
      <c r="P474" s="1">
        <v>0</v>
      </c>
      <c r="Q474" s="1">
        <v>1</v>
      </c>
      <c r="R474" s="1">
        <v>0</v>
      </c>
      <c r="S474" s="1">
        <v>0</v>
      </c>
      <c r="T474" s="1">
        <v>479</v>
      </c>
      <c r="U474" s="1">
        <v>7.9833333333333298</v>
      </c>
      <c r="V474" s="1">
        <v>1323.4161730000001</v>
      </c>
      <c r="W474" s="1">
        <v>35.449276060000003</v>
      </c>
      <c r="X474" s="1">
        <v>139.62162860000001</v>
      </c>
      <c r="Y474" s="1">
        <v>103</v>
      </c>
      <c r="Z474" s="1">
        <v>1002004</v>
      </c>
      <c r="AA474" s="1">
        <v>100200401</v>
      </c>
      <c r="AB474" s="1">
        <v>35.458545719999996</v>
      </c>
      <c r="AC474" s="1">
        <v>139.63079640000001</v>
      </c>
      <c r="AD474" s="1">
        <v>103</v>
      </c>
      <c r="AE474" s="1">
        <v>1002002</v>
      </c>
      <c r="AF474" s="1">
        <v>100200207</v>
      </c>
      <c r="AG474" s="1">
        <v>44</v>
      </c>
      <c r="AH474" s="1">
        <v>44</v>
      </c>
      <c r="AI474" s="1">
        <v>1</v>
      </c>
      <c r="AJ474" s="1">
        <v>0</v>
      </c>
      <c r="AK474" s="1">
        <v>0</v>
      </c>
      <c r="AL474" s="1">
        <v>100</v>
      </c>
      <c r="AM474" s="1" t="s">
        <v>41</v>
      </c>
      <c r="AN474" s="1">
        <v>0</v>
      </c>
      <c r="AO474" s="1">
        <v>0</v>
      </c>
      <c r="AP474" s="1">
        <v>1</v>
      </c>
      <c r="AQ474" s="1">
        <v>0</v>
      </c>
      <c r="AR474" s="1">
        <v>0</v>
      </c>
      <c r="AS474" s="1">
        <v>13.8</v>
      </c>
      <c r="AT474" s="1">
        <v>1</v>
      </c>
      <c r="AU474" s="1">
        <v>2295</v>
      </c>
      <c r="AV474" s="1">
        <v>13.8</v>
      </c>
      <c r="AW474" s="1">
        <v>1</v>
      </c>
      <c r="AX474" s="1">
        <v>18</v>
      </c>
      <c r="AY474" s="1">
        <v>290</v>
      </c>
      <c r="AZ474" s="1">
        <v>1</v>
      </c>
      <c r="BA474" s="1">
        <v>1090</v>
      </c>
      <c r="BB474" s="1">
        <v>12.9</v>
      </c>
      <c r="BC474" s="1">
        <v>712</v>
      </c>
      <c r="BD474" s="1">
        <v>8.6</v>
      </c>
      <c r="BE474" s="1">
        <v>39.5</v>
      </c>
      <c r="BF474" s="1">
        <v>1</v>
      </c>
      <c r="BG474" s="1">
        <v>1636</v>
      </c>
      <c r="BH474" s="1">
        <v>8.1999999999999993</v>
      </c>
      <c r="BI474" s="1">
        <v>1</v>
      </c>
      <c r="BJ474" s="1">
        <v>1636</v>
      </c>
      <c r="BK474" s="1">
        <v>19.5</v>
      </c>
      <c r="BL474" s="1">
        <v>1</v>
      </c>
      <c r="BM474" s="1">
        <v>0.75</v>
      </c>
      <c r="BN474" s="1">
        <v>5</v>
      </c>
      <c r="BO474" s="1">
        <v>210</v>
      </c>
      <c r="BP474" s="1">
        <v>260</v>
      </c>
      <c r="BQ474" s="1">
        <v>3.9</v>
      </c>
      <c r="BR474" s="1">
        <v>356</v>
      </c>
      <c r="BS474" s="1">
        <v>5.3</v>
      </c>
      <c r="BT474" s="1">
        <v>14.2</v>
      </c>
      <c r="CG474" s="1">
        <f>AW474*EXP((BE474/100)+(L474*CC$2)+BU$2)</f>
        <v>2.2246215249426693</v>
      </c>
      <c r="CH474" s="1">
        <f>BL474*EXP((BT474/100)+BV$2)</f>
        <v>0.15313337581179834</v>
      </c>
      <c r="CI474" s="1">
        <f>AT474*EXP((AV474/100)+(L474*CD$2)+BW$2)</f>
        <v>0.27304272341930363</v>
      </c>
      <c r="CJ474" s="1">
        <f>BF474*EXP((BH474/100)+(L474*CE$2)+BX$2)</f>
        <v>0.33910801297699189</v>
      </c>
      <c r="CK474" s="1">
        <f>BI474*EXP((BK474/100)+(L474*CF$2))</f>
        <v>1.2153109864897307</v>
      </c>
      <c r="CL474" s="1">
        <f>IF((CJ474+CK474)=0, LOG(1),LOG((CJ474+CK474)))</f>
        <v>0.19156809595066127</v>
      </c>
      <c r="CM474" s="1">
        <f>IF((CG474+CH474+CI474)=0, LOG(1),LOG((CG474+CH474+CI474)))</f>
        <v>0.42337657267480017</v>
      </c>
      <c r="CN474" s="1">
        <f>IF((CL474=0),1,EXP((BZ$2*CL474)+(CB$2*F474)))</f>
        <v>1.1768400015863449</v>
      </c>
      <c r="CO474" s="1">
        <f>IF((CM474=0),1,EXP((BZ$2*CM474)+(CA$2*AJ474)))</f>
        <v>1.4331432182065187</v>
      </c>
      <c r="CP474" s="1">
        <f>CN474+CO474</f>
        <v>2.6099832197928636</v>
      </c>
      <c r="CQ474" s="2">
        <f>CN474/CP474</f>
        <v>0.45089945125384467</v>
      </c>
      <c r="CR474" s="2">
        <f>CO474/CP474</f>
        <v>0.54910054874615533</v>
      </c>
      <c r="CS474" s="1">
        <f>CJ474+CK474</f>
        <v>1.5544189994667226</v>
      </c>
      <c r="CT474" s="1">
        <f>IF((CS474=0),CJ474,CJ474/CS474)</f>
        <v>0.21815740356578908</v>
      </c>
      <c r="CU474" s="4">
        <f>IF((CS474=0),CK474,CK474/CS474)</f>
        <v>0.78184259643421095</v>
      </c>
      <c r="CV474" s="1">
        <f>CI474+CH474+CG474</f>
        <v>2.6507976241737712</v>
      </c>
      <c r="CW474" s="1">
        <f>IF((CV474=0),CI474,CI474/CV474)</f>
        <v>0.10300398677338052</v>
      </c>
      <c r="CX474" s="1">
        <f>IF((CV474=0),CH474,CH474/CV474)</f>
        <v>5.7768791708317821E-2</v>
      </c>
      <c r="CY474" s="1">
        <f>IF((CV474=0),CG474,CG474/CV474)</f>
        <v>0.83922722151830165</v>
      </c>
      <c r="CZ474" s="1">
        <f>CT474*CQ474</f>
        <v>9.8367053554777831E-2</v>
      </c>
      <c r="DA474" s="1">
        <f>CU474*CQ474</f>
        <v>0.35253239769906686</v>
      </c>
      <c r="DB474" s="1">
        <f>CW474*CR474</f>
        <v>5.6559545660304966E-2</v>
      </c>
      <c r="DC474" s="1">
        <f>CX474*CR474</f>
        <v>3.172087522743966E-2</v>
      </c>
      <c r="DD474" s="1">
        <f>CY474*CR474</f>
        <v>0.4608201278584107</v>
      </c>
      <c r="DE474" s="1">
        <f>IF(($AM474="Bicycle"),1,0)</f>
        <v>0</v>
      </c>
      <c r="DF474" s="1">
        <f>IF(($AM474="Walk"),1,0)</f>
        <v>0</v>
      </c>
      <c r="DG474" s="1">
        <f>IF(($AM474="Car"),1,0)</f>
        <v>1</v>
      </c>
      <c r="DH474" s="1">
        <f>IF(($AM474="Rail"),1,0)</f>
        <v>0</v>
      </c>
      <c r="DI474" s="1">
        <f>IF(($AM474="Bus"),1,0)</f>
        <v>0</v>
      </c>
      <c r="DJ474" s="1">
        <f>DE474*LOG(CZ474)+DF474*LOG(DA474)+DG474*LOG(DB474)+DH474*LOG(DD474)+DI474*LOG(DC474)</f>
        <v>-1.247494087860644</v>
      </c>
      <c r="DK474" s="1">
        <v>1323.4161730000001</v>
      </c>
      <c r="DL474" s="1">
        <f>(0-(CZ474*BH474*$BY$2))/100</f>
        <v>9.5546870896625363E-2</v>
      </c>
      <c r="DM474" s="1">
        <f t="shared" si="35"/>
        <v>9.398664166479791E-3</v>
      </c>
      <c r="DO474" s="1">
        <f>(0-(DA474*BK474*$BY$2))/100</f>
        <v>0.81430405900394542</v>
      </c>
      <c r="DP474" s="1">
        <f t="shared" si="36"/>
        <v>0.28706856237674327</v>
      </c>
      <c r="DR474" s="1">
        <f>(0-(DB474*AV474*$BY$2))/100</f>
        <v>9.2456607097312335E-2</v>
      </c>
      <c r="DS474" s="1">
        <f t="shared" si="37"/>
        <v>5.2293036907173135E-3</v>
      </c>
      <c r="DU474" s="1">
        <f>(0-(DC474*BT474*$BY$2))/100</f>
        <v>5.3356392603134566E-2</v>
      </c>
      <c r="DV474" s="1">
        <f t="shared" si="38"/>
        <v>1.692511472350316E-3</v>
      </c>
      <c r="DX474" s="1">
        <f>(0-(DD474*BE474*$BY$2))/100</f>
        <v>2.1561625032061866</v>
      </c>
      <c r="DY474" s="1">
        <f t="shared" si="39"/>
        <v>0.99360308041098577</v>
      </c>
      <c r="EB474" s="1" t="s">
        <v>167</v>
      </c>
    </row>
    <row r="475" spans="1:132" x14ac:dyDescent="0.25">
      <c r="A475" s="1">
        <v>257555</v>
      </c>
      <c r="B475" s="1" t="s">
        <v>105</v>
      </c>
      <c r="C475" s="1">
        <v>200</v>
      </c>
      <c r="D475" s="1" t="s">
        <v>84</v>
      </c>
      <c r="E475" s="1">
        <v>0</v>
      </c>
      <c r="F475" s="1">
        <v>0</v>
      </c>
      <c r="G475" s="1">
        <v>0</v>
      </c>
      <c r="H475" s="1">
        <v>1</v>
      </c>
      <c r="I475" s="1">
        <v>0</v>
      </c>
      <c r="J475" s="3">
        <v>0.47413194444444445</v>
      </c>
      <c r="K475" s="3">
        <v>0.48583333333333334</v>
      </c>
      <c r="L475" s="1">
        <v>0</v>
      </c>
      <c r="M475" s="1" t="s">
        <v>82</v>
      </c>
      <c r="N475" s="1">
        <v>0</v>
      </c>
      <c r="O475" s="1">
        <v>0</v>
      </c>
      <c r="P475" s="1">
        <v>1</v>
      </c>
      <c r="Q475" s="1">
        <v>0</v>
      </c>
      <c r="R475" s="1">
        <v>0</v>
      </c>
      <c r="S475" s="1">
        <v>0</v>
      </c>
      <c r="T475" s="1">
        <v>1011</v>
      </c>
      <c r="U475" s="1">
        <v>16.850000000000001</v>
      </c>
      <c r="V475" s="1">
        <v>1231.994811</v>
      </c>
      <c r="W475" s="1">
        <v>35.425425769999997</v>
      </c>
      <c r="X475" s="1">
        <v>139.66553630000001</v>
      </c>
      <c r="Y475" s="1">
        <v>104</v>
      </c>
      <c r="Z475" s="1">
        <v>1003011</v>
      </c>
      <c r="AA475" s="1">
        <v>100301111</v>
      </c>
      <c r="AB475" s="1">
        <v>35.425484830000002</v>
      </c>
      <c r="AC475" s="1">
        <v>139.6519376</v>
      </c>
      <c r="AD475" s="1">
        <v>104</v>
      </c>
      <c r="AE475" s="1">
        <v>1003012</v>
      </c>
      <c r="AF475" s="1">
        <v>100301201</v>
      </c>
      <c r="AG475" s="1">
        <v>53</v>
      </c>
      <c r="AH475" s="1">
        <v>53</v>
      </c>
      <c r="AI475" s="1">
        <v>1</v>
      </c>
      <c r="AJ475" s="1">
        <v>0</v>
      </c>
      <c r="AK475" s="1">
        <v>1</v>
      </c>
      <c r="AL475" s="1">
        <v>100</v>
      </c>
      <c r="AM475" s="1" t="s">
        <v>41</v>
      </c>
      <c r="AN475" s="1">
        <v>0</v>
      </c>
      <c r="AO475" s="1">
        <v>0</v>
      </c>
      <c r="AP475" s="1">
        <v>1</v>
      </c>
      <c r="AQ475" s="1">
        <v>0</v>
      </c>
      <c r="AR475" s="1">
        <v>0</v>
      </c>
      <c r="AS475" s="1">
        <v>10</v>
      </c>
      <c r="AT475" s="1">
        <v>1</v>
      </c>
      <c r="AU475" s="1">
        <v>2208</v>
      </c>
      <c r="AV475" s="1">
        <v>10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1</v>
      </c>
      <c r="BG475" s="1">
        <v>2021</v>
      </c>
      <c r="BH475" s="1">
        <v>10.1</v>
      </c>
      <c r="BI475" s="1">
        <v>1</v>
      </c>
      <c r="BJ475" s="1">
        <v>2021</v>
      </c>
      <c r="BK475" s="1">
        <v>25.3</v>
      </c>
      <c r="BL475" s="1">
        <v>1</v>
      </c>
      <c r="BM475" s="1">
        <v>1.4</v>
      </c>
      <c r="BN475" s="1">
        <v>6</v>
      </c>
      <c r="BO475" s="1">
        <v>210</v>
      </c>
      <c r="BP475" s="1">
        <v>119</v>
      </c>
      <c r="BQ475" s="1">
        <v>1.8</v>
      </c>
      <c r="BR475" s="1">
        <v>430</v>
      </c>
      <c r="BS475" s="1">
        <v>6.5</v>
      </c>
      <c r="BT475" s="1">
        <v>14.3</v>
      </c>
      <c r="CG475" s="1">
        <f>AW475*EXP((BE475/100)+(L475*CC$2)+BU$2)</f>
        <v>0</v>
      </c>
      <c r="CH475" s="1">
        <f>BL475*EXP((BT475/100)+BV$2)</f>
        <v>0.15328658577982665</v>
      </c>
      <c r="CI475" s="1">
        <f>AT475*EXP((AV475/100)+(L475*CD$2)+BW$2)</f>
        <v>0.26286176325194027</v>
      </c>
      <c r="CJ475" s="1">
        <f>BF475*EXP((BH475/100)+(L475*CE$2)+BX$2)</f>
        <v>0.34561266372526395</v>
      </c>
      <c r="CK475" s="1">
        <f>BI475*EXP((BK475/100)+(L475*CF$2))</f>
        <v>1.2878832768346304</v>
      </c>
      <c r="CL475" s="1">
        <f>IF((CJ475+CK475)=0, LOG(1),LOG((CJ475+CK475)))</f>
        <v>0.21311805953712004</v>
      </c>
      <c r="CM475" s="1">
        <f>IF((CG475+CH475+CI475)=0, LOG(1),LOG((CG475+CH475+CI475)))</f>
        <v>-0.38075182398625496</v>
      </c>
      <c r="CN475" s="1">
        <f>IF((CL475=0),1,EXP((BZ$2*CL475)+(CB$2*F475)))</f>
        <v>1.1985953752882568</v>
      </c>
      <c r="CO475" s="1">
        <f>IF((CM475=0),1,EXP((BZ$2*CM475)+(CA$2*AJ475)))</f>
        <v>0.72351134639384074</v>
      </c>
      <c r="CP475" s="1">
        <f>CN475+CO475</f>
        <v>1.9221067216820975</v>
      </c>
      <c r="CQ475" s="2">
        <f>CN475/CP475</f>
        <v>0.62358419632356699</v>
      </c>
      <c r="CR475" s="2">
        <f>CO475/CP475</f>
        <v>0.37641580367643301</v>
      </c>
      <c r="CS475" s="1">
        <f>CJ475+CK475</f>
        <v>1.6334959405598943</v>
      </c>
      <c r="CT475" s="1">
        <f>IF((CS475=0),CJ475,CJ475/CS475)</f>
        <v>0.21157852624157875</v>
      </c>
      <c r="CU475" s="4">
        <f>IF((CS475=0),CK475,CK475/CS475)</f>
        <v>0.78842147375842131</v>
      </c>
      <c r="CV475" s="1">
        <f>CI475+CH475+CG475</f>
        <v>0.4161483490317669</v>
      </c>
      <c r="CW475" s="1">
        <f>IF((CV475=0),CI475,CI475/CV475)</f>
        <v>0.63165398556435115</v>
      </c>
      <c r="CX475" s="1">
        <f>IF((CV475=0),CH475,CH475/CV475)</f>
        <v>0.36834601443564885</v>
      </c>
      <c r="CY475" s="1">
        <f>IF((CV475=0),CG475,CG475/CV475)</f>
        <v>0</v>
      </c>
      <c r="CZ475" s="1">
        <f>CT475*CQ475</f>
        <v>0.1319370252456796</v>
      </c>
      <c r="DA475" s="1">
        <f>CU475*CQ475</f>
        <v>0.49164717107788741</v>
      </c>
      <c r="DB475" s="1">
        <f>CW475*CR475</f>
        <v>0.23776454262162725</v>
      </c>
      <c r="DC475" s="1">
        <f>CX475*CR475</f>
        <v>0.13865126105480577</v>
      </c>
      <c r="DD475" s="1">
        <f>CY475*CR475</f>
        <v>0</v>
      </c>
      <c r="DE475" s="1">
        <f>IF(($AM475="Bicycle"),1,0)</f>
        <v>0</v>
      </c>
      <c r="DF475" s="1">
        <f>IF(($AM475="Walk"),1,0)</f>
        <v>0</v>
      </c>
      <c r="DG475" s="1">
        <f>IF(($AM475="Car"),1,0)</f>
        <v>1</v>
      </c>
      <c r="DH475" s="1">
        <f>IF(($AM475="Rail"),1,0)</f>
        <v>0</v>
      </c>
      <c r="DI475" s="1">
        <f>IF(($AM475="Bus"),1,0)</f>
        <v>0</v>
      </c>
      <c r="DJ475" s="1" t="e">
        <f>DE475*LOG(CZ475)+DF475*LOG(DA475)+DG475*LOG(DB475)+DH475*LOG(DD475)+DI475*LOG(DC475)</f>
        <v>#NUM!</v>
      </c>
      <c r="DK475" s="1">
        <v>1231.994811</v>
      </c>
      <c r="DL475" s="1">
        <f>(0-(CZ475*BH475*$BY$2))/100</f>
        <v>0.1578487020470789</v>
      </c>
      <c r="DM475" s="1">
        <f t="shared" si="35"/>
        <v>2.0826088186983206E-2</v>
      </c>
      <c r="DO475" s="1">
        <f>(0-(DA475*BK475*$BY$2))/100</f>
        <v>1.4734215558663033</v>
      </c>
      <c r="DP475" s="1">
        <f t="shared" si="36"/>
        <v>0.72440353974684746</v>
      </c>
      <c r="DR475" s="1">
        <f>(0-(DB475*AV475*$BY$2))/100</f>
        <v>0.28164370126735194</v>
      </c>
      <c r="DS475" s="1">
        <f t="shared" si="37"/>
        <v>6.6964885814094155E-2</v>
      </c>
      <c r="DU475" s="1">
        <f>(0-(DC475*BT475*$BY$2))/100</f>
        <v>0.23486203242565537</v>
      </c>
      <c r="DV475" s="1">
        <f t="shared" si="38"/>
        <v>3.2563916969711802E-2</v>
      </c>
      <c r="DX475" s="1">
        <f>(0-(DD475*BE475*$BY$2))/100</f>
        <v>0</v>
      </c>
      <c r="DY475" s="1">
        <f t="shared" si="39"/>
        <v>0</v>
      </c>
      <c r="EB475" s="1" t="s">
        <v>167</v>
      </c>
    </row>
    <row r="476" spans="1:132" x14ac:dyDescent="0.25">
      <c r="A476" s="1">
        <v>255727</v>
      </c>
      <c r="B476" s="1" t="s">
        <v>105</v>
      </c>
      <c r="C476" s="1">
        <v>200</v>
      </c>
      <c r="D476" s="1" t="s">
        <v>84</v>
      </c>
      <c r="E476" s="1">
        <v>0</v>
      </c>
      <c r="F476" s="1">
        <v>0</v>
      </c>
      <c r="G476" s="1">
        <v>0</v>
      </c>
      <c r="H476" s="1">
        <v>1</v>
      </c>
      <c r="I476" s="1">
        <v>0</v>
      </c>
      <c r="J476" s="3">
        <v>0.64914351851851848</v>
      </c>
      <c r="K476" s="3">
        <v>0.65979166666666667</v>
      </c>
      <c r="L476" s="1">
        <v>0</v>
      </c>
      <c r="M476" s="1" t="s">
        <v>90</v>
      </c>
      <c r="N476" s="1">
        <v>0</v>
      </c>
      <c r="O476" s="1">
        <v>0</v>
      </c>
      <c r="P476" s="1">
        <v>0</v>
      </c>
      <c r="Q476" s="1">
        <v>1</v>
      </c>
      <c r="R476" s="1">
        <v>0</v>
      </c>
      <c r="S476" s="1">
        <v>0</v>
      </c>
      <c r="T476" s="1">
        <v>919</v>
      </c>
      <c r="U476" s="1">
        <v>15.3166666666667</v>
      </c>
      <c r="V476" s="1">
        <v>1676.9976340000001</v>
      </c>
      <c r="W476" s="1">
        <v>35.439169409999998</v>
      </c>
      <c r="X476" s="1">
        <v>139.66044550000001</v>
      </c>
      <c r="Y476" s="1">
        <v>104</v>
      </c>
      <c r="Z476" s="1">
        <v>1003004</v>
      </c>
      <c r="AA476" s="1">
        <v>100300402</v>
      </c>
      <c r="AB476" s="1">
        <v>35.425876379999998</v>
      </c>
      <c r="AC476" s="1">
        <v>139.6516962</v>
      </c>
      <c r="AD476" s="1">
        <v>104</v>
      </c>
      <c r="AE476" s="1">
        <v>1003012</v>
      </c>
      <c r="AF476" s="1">
        <v>100301201</v>
      </c>
      <c r="AG476" s="1">
        <v>53</v>
      </c>
      <c r="AH476" s="1">
        <v>53</v>
      </c>
      <c r="AI476" s="1">
        <v>1</v>
      </c>
      <c r="AJ476" s="1">
        <v>0</v>
      </c>
      <c r="AK476" s="1">
        <v>1</v>
      </c>
      <c r="AL476" s="1">
        <v>100</v>
      </c>
      <c r="AM476" s="1" t="s">
        <v>41</v>
      </c>
      <c r="AN476" s="1">
        <v>0</v>
      </c>
      <c r="AO476" s="1">
        <v>0</v>
      </c>
      <c r="AP476" s="1">
        <v>1</v>
      </c>
      <c r="AQ476" s="1">
        <v>0</v>
      </c>
      <c r="AR476" s="1">
        <v>0</v>
      </c>
      <c r="AS476" s="1">
        <v>12</v>
      </c>
      <c r="AT476" s="1">
        <v>1</v>
      </c>
      <c r="AU476" s="1">
        <v>2491</v>
      </c>
      <c r="AV476" s="1">
        <v>12</v>
      </c>
      <c r="AW476" s="1">
        <v>1</v>
      </c>
      <c r="AX476" s="1">
        <v>24</v>
      </c>
      <c r="AY476" s="1">
        <v>340</v>
      </c>
      <c r="AZ476" s="1">
        <v>1</v>
      </c>
      <c r="BA476" s="1">
        <v>1332</v>
      </c>
      <c r="BB476" s="1">
        <v>16.7</v>
      </c>
      <c r="BC476" s="1">
        <v>726</v>
      </c>
      <c r="BD476" s="1">
        <v>9.1</v>
      </c>
      <c r="BE476" s="1">
        <v>49.8</v>
      </c>
      <c r="BF476" s="1">
        <v>1</v>
      </c>
      <c r="BG476" s="1">
        <v>2055</v>
      </c>
      <c r="BH476" s="1">
        <v>10.3</v>
      </c>
      <c r="BI476" s="1">
        <v>1</v>
      </c>
      <c r="BJ476" s="1">
        <v>2055</v>
      </c>
      <c r="BK476" s="1">
        <v>25.8</v>
      </c>
      <c r="BL476" s="1">
        <v>1</v>
      </c>
      <c r="BM476" s="1">
        <v>2.2999999999999998</v>
      </c>
      <c r="BN476" s="1">
        <v>10</v>
      </c>
      <c r="BO476" s="1">
        <v>210</v>
      </c>
      <c r="BP476" s="1">
        <v>433</v>
      </c>
      <c r="BQ476" s="1">
        <v>6.5</v>
      </c>
      <c r="BR476" s="1">
        <v>287</v>
      </c>
      <c r="BS476" s="1">
        <v>4.3</v>
      </c>
      <c r="BT476" s="1">
        <v>20.8</v>
      </c>
      <c r="CG476" s="1">
        <f>AW476*EXP((BE476/100)+(L476*CC$2)+BU$2)</f>
        <v>2.4659738488445151</v>
      </c>
      <c r="CH476" s="1">
        <f>BL476*EXP((BT476/100)+BV$2)</f>
        <v>0.16358116333198366</v>
      </c>
      <c r="CI476" s="1">
        <f>AT476*EXP((AV476/100)+(L476*CD$2)+BW$2)</f>
        <v>0.26817192311142529</v>
      </c>
      <c r="CJ476" s="1">
        <f>BF476*EXP((BH476/100)+(L476*CE$2)+BX$2)</f>
        <v>0.34630458073908932</v>
      </c>
      <c r="CK476" s="1">
        <f>BI476*EXP((BK476/100)+(L476*CF$2))</f>
        <v>1.2943388186242377</v>
      </c>
      <c r="CL476" s="1">
        <f>IF((CJ476+CK476)=0, LOG(1),LOG((CJ476+CK476)))</f>
        <v>0.2150141956062224</v>
      </c>
      <c r="CM476" s="1">
        <f>IF((CG476+CH476+CI476)=0, LOG(1),LOG((CG476+CH476+CI476)))</f>
        <v>0.4620574577103399</v>
      </c>
      <c r="CN476" s="1">
        <f>IF((CL476=0),1,EXP((BZ$2*CL476)+(CB$2*F476)))</f>
        <v>1.2005287278118559</v>
      </c>
      <c r="CO476" s="1">
        <f>IF((CM476=0),1,EXP((BZ$2*CM476)+(CA$2*AJ476)))</f>
        <v>1.481046361606239</v>
      </c>
      <c r="CP476" s="1">
        <f>CN476+CO476</f>
        <v>2.6815750894180947</v>
      </c>
      <c r="CQ476" s="2">
        <f>CN476/CP476</f>
        <v>0.44769536103960911</v>
      </c>
      <c r="CR476" s="2">
        <f>CO476/CP476</f>
        <v>0.55230463896039095</v>
      </c>
      <c r="CS476" s="1">
        <f>CJ476+CK476</f>
        <v>1.6406433993633271</v>
      </c>
      <c r="CT476" s="1">
        <f>IF((CS476=0),CJ476,CJ476/CS476)</f>
        <v>0.21107852009368841</v>
      </c>
      <c r="CU476" s="4">
        <f>IF((CS476=0),CK476,CK476/CS476)</f>
        <v>0.78892147990631156</v>
      </c>
      <c r="CV476" s="1">
        <f>CI476+CH476+CG476</f>
        <v>2.897726935287924</v>
      </c>
      <c r="CW476" s="1">
        <f>IF((CV476=0),CI476,CI476/CV476)</f>
        <v>9.2545615615357901E-2</v>
      </c>
      <c r="CX476" s="1">
        <f>IF((CV476=0),CH476,CH476/CV476)</f>
        <v>5.6451545292251597E-2</v>
      </c>
      <c r="CY476" s="1">
        <f>IF((CV476=0),CG476,CG476/CV476)</f>
        <v>0.8510028390923905</v>
      </c>
      <c r="CZ476" s="1">
        <f>CT476*CQ476</f>
        <v>9.449887426105022E-2</v>
      </c>
      <c r="DA476" s="1">
        <f>CU476*CQ476</f>
        <v>0.35319648677855886</v>
      </c>
      <c r="DB476" s="1">
        <f>CW476*CR476</f>
        <v>5.1113372819807365E-2</v>
      </c>
      <c r="DC476" s="1">
        <f>CX476*CR476</f>
        <v>3.1178450341393174E-2</v>
      </c>
      <c r="DD476" s="1">
        <f>CY476*CR476</f>
        <v>0.47001281579919041</v>
      </c>
      <c r="DE476" s="1">
        <f>IF(($AM476="Bicycle"),1,0)</f>
        <v>0</v>
      </c>
      <c r="DF476" s="1">
        <f>IF(($AM476="Walk"),1,0)</f>
        <v>0</v>
      </c>
      <c r="DG476" s="1">
        <f>IF(($AM476="Car"),1,0)</f>
        <v>1</v>
      </c>
      <c r="DH476" s="1">
        <f>IF(($AM476="Rail"),1,0)</f>
        <v>0</v>
      </c>
      <c r="DI476" s="1">
        <f>IF(($AM476="Bus"),1,0)</f>
        <v>0</v>
      </c>
      <c r="DJ476" s="1">
        <f>DE476*LOG(CZ476)+DF476*LOG(DA476)+DG476*LOG(DB476)+DH476*LOG(DD476)+DI476*LOG(DC476)</f>
        <v>-1.2914654602949895</v>
      </c>
      <c r="DK476" s="1">
        <v>1676.9976340000001</v>
      </c>
      <c r="DL476" s="1">
        <f>(0-(CZ476*BH476*$BY$2))/100</f>
        <v>0.11529668297715785</v>
      </c>
      <c r="DM476" s="1">
        <f t="shared" si="35"/>
        <v>1.089540674737461E-2</v>
      </c>
      <c r="DO476" s="1">
        <f>(0-(DA476*BK476*$BY$2))/100</f>
        <v>1.0794164552981456</v>
      </c>
      <c r="DP476" s="1">
        <f t="shared" si="36"/>
        <v>0.38124609978227036</v>
      </c>
      <c r="DR476" s="1">
        <f>(0-(DB476*AV476*$BY$2))/100</f>
        <v>7.2655540711826033E-2</v>
      </c>
      <c r="DS476" s="1">
        <f t="shared" si="37"/>
        <v>3.7136697398282561E-3</v>
      </c>
      <c r="DU476" s="1">
        <f>(0-(DC476*BT476*$BY$2))/100</f>
        <v>7.6819382902022532E-2</v>
      </c>
      <c r="DV476" s="1">
        <f t="shared" si="38"/>
        <v>2.3951093150671775E-3</v>
      </c>
      <c r="DX476" s="1">
        <f>(0-(DD476*BE476*$BY$2))/100</f>
        <v>2.7726304989523309</v>
      </c>
      <c r="DY476" s="1">
        <f t="shared" si="39"/>
        <v>1.3031718679832993</v>
      </c>
      <c r="EB476" s="1" t="s">
        <v>167</v>
      </c>
    </row>
    <row r="477" spans="1:132" x14ac:dyDescent="0.25">
      <c r="A477" s="1">
        <v>255716</v>
      </c>
      <c r="B477" s="1" t="s">
        <v>105</v>
      </c>
      <c r="C477" s="1">
        <v>500</v>
      </c>
      <c r="D477" s="1" t="s">
        <v>8</v>
      </c>
      <c r="E477" s="1">
        <v>0</v>
      </c>
      <c r="F477" s="1">
        <v>0</v>
      </c>
      <c r="G477" s="1">
        <v>0</v>
      </c>
      <c r="H477" s="1">
        <v>0</v>
      </c>
      <c r="I477" s="1">
        <v>1</v>
      </c>
      <c r="J477" s="3">
        <v>0.59289351851851857</v>
      </c>
      <c r="K477" s="3">
        <v>0.59855324074074068</v>
      </c>
      <c r="L477" s="1">
        <v>0</v>
      </c>
      <c r="M477" s="1" t="s">
        <v>90</v>
      </c>
      <c r="N477" s="1">
        <v>0</v>
      </c>
      <c r="O477" s="1">
        <v>0</v>
      </c>
      <c r="P477" s="1">
        <v>0</v>
      </c>
      <c r="Q477" s="1">
        <v>1</v>
      </c>
      <c r="R477" s="1">
        <v>0</v>
      </c>
      <c r="S477" s="1">
        <v>0</v>
      </c>
      <c r="T477" s="1">
        <v>489</v>
      </c>
      <c r="U477" s="1">
        <v>8.15</v>
      </c>
      <c r="V477" s="1">
        <v>2594.913149</v>
      </c>
      <c r="W477" s="1">
        <v>35.392295140000002</v>
      </c>
      <c r="X477" s="1">
        <v>139.61537899999999</v>
      </c>
      <c r="Y477" s="1">
        <v>107</v>
      </c>
      <c r="Z477" s="1">
        <v>1006015</v>
      </c>
      <c r="AA477" s="1">
        <v>100601504</v>
      </c>
      <c r="AB477" s="1">
        <v>35.413345110000002</v>
      </c>
      <c r="AC477" s="1">
        <v>139.6277493</v>
      </c>
      <c r="AD477" s="1">
        <v>107</v>
      </c>
      <c r="AE477" s="1">
        <v>1006007</v>
      </c>
      <c r="AF477" s="1">
        <v>100600701</v>
      </c>
      <c r="AG477" s="1">
        <v>53</v>
      </c>
      <c r="AH477" s="1">
        <v>53</v>
      </c>
      <c r="AI477" s="1">
        <v>1</v>
      </c>
      <c r="AJ477" s="1">
        <v>0</v>
      </c>
      <c r="AK477" s="1">
        <v>1</v>
      </c>
      <c r="AL477" s="1">
        <v>100</v>
      </c>
      <c r="AM477" s="1" t="s">
        <v>41</v>
      </c>
      <c r="AN477" s="1">
        <v>0</v>
      </c>
      <c r="AO477" s="1">
        <v>0</v>
      </c>
      <c r="AP477" s="1">
        <v>1</v>
      </c>
      <c r="AQ477" s="1">
        <v>0</v>
      </c>
      <c r="AR477" s="1">
        <v>0</v>
      </c>
      <c r="AS477" s="1">
        <v>6</v>
      </c>
      <c r="AT477" s="1">
        <v>1</v>
      </c>
      <c r="AU477" s="1">
        <v>2770</v>
      </c>
      <c r="AV477" s="1">
        <v>6</v>
      </c>
      <c r="AW477" s="1">
        <v>0</v>
      </c>
      <c r="AX477" s="1">
        <v>18</v>
      </c>
      <c r="AY477" s="1">
        <v>340</v>
      </c>
      <c r="AZ477" s="1">
        <v>1</v>
      </c>
      <c r="BA477" s="1">
        <v>689</v>
      </c>
      <c r="BB477" s="1">
        <v>9</v>
      </c>
      <c r="BC477" s="1">
        <v>1025</v>
      </c>
      <c r="BD477" s="1">
        <v>13</v>
      </c>
      <c r="BE477" s="1">
        <v>40</v>
      </c>
      <c r="BF477" s="1">
        <v>1</v>
      </c>
      <c r="BG477" s="1">
        <v>2759</v>
      </c>
      <c r="BH477" s="1">
        <v>13.8</v>
      </c>
      <c r="BI477" s="1">
        <v>1</v>
      </c>
      <c r="BJ477" s="1">
        <v>2759</v>
      </c>
      <c r="BK477" s="1">
        <v>34</v>
      </c>
      <c r="BL477" s="1">
        <v>1</v>
      </c>
      <c r="BM477" s="1">
        <v>2.98</v>
      </c>
      <c r="BN477" s="1">
        <v>12</v>
      </c>
      <c r="BO477" s="1">
        <v>210</v>
      </c>
      <c r="BP477" s="1">
        <v>121</v>
      </c>
      <c r="BQ477" s="1">
        <v>1.8</v>
      </c>
      <c r="BR477" s="1">
        <v>191</v>
      </c>
      <c r="BS477" s="1">
        <v>2.9</v>
      </c>
      <c r="BT477" s="1">
        <v>16.7</v>
      </c>
      <c r="CG477" s="1">
        <f>AW477*EXP((BE477/100)+(L477*CC$2)+BU$2)</f>
        <v>0</v>
      </c>
      <c r="CH477" s="1">
        <f>BL477*EXP((BT477/100)+BV$2)</f>
        <v>0.15700996567678668</v>
      </c>
      <c r="CI477" s="1">
        <f>AT477*EXP((AV477/100)+(L477*CD$2)+BW$2)</f>
        <v>0.25255480608942243</v>
      </c>
      <c r="CJ477" s="1">
        <f>BF477*EXP((BH477/100)+(L477*CE$2)+BX$2)</f>
        <v>0.35863984906099133</v>
      </c>
      <c r="CK477" s="1">
        <f>BI477*EXP((BK477/100)+(L477*CF$2))</f>
        <v>1.4049475905635938</v>
      </c>
      <c r="CL477" s="1">
        <f>IF((CJ477+CK477)=0, LOG(1),LOG((CJ477+CK477)))</f>
        <v>0.24639699709397742</v>
      </c>
      <c r="CM477" s="1">
        <f>IF((CG477+CH477+CI477)=0, LOG(1),LOG((CG477+CH477+CI477)))</f>
        <v>-0.38767740575660281</v>
      </c>
      <c r="CN477" s="1">
        <f>IF((CL477=0),1,EXP((BZ$2*CL477)+(CB$2*F477)))</f>
        <v>1.2329842464883203</v>
      </c>
      <c r="CO477" s="1">
        <f>IF((CM477=0),1,EXP((BZ$2*CM477)+(CA$2*AJ477)))</f>
        <v>0.71926473158292459</v>
      </c>
      <c r="CP477" s="1">
        <f>CN477+CO477</f>
        <v>1.9522489780712449</v>
      </c>
      <c r="CQ477" s="2">
        <f>CN477/CP477</f>
        <v>0.63157120855889315</v>
      </c>
      <c r="CR477" s="2">
        <f>CO477/CP477</f>
        <v>0.3684287914411068</v>
      </c>
      <c r="CS477" s="1">
        <f>CJ477+CK477</f>
        <v>1.763587439624585</v>
      </c>
      <c r="CT477" s="1">
        <f>IF((CS477=0),CJ477,CJ477/CS477)</f>
        <v>0.20335813297543956</v>
      </c>
      <c r="CU477" s="4">
        <f>IF((CS477=0),CK477,CK477/CS477)</f>
        <v>0.79664186702456052</v>
      </c>
      <c r="CV477" s="1">
        <f>CI477+CH477+CG477</f>
        <v>0.40956477176620909</v>
      </c>
      <c r="CW477" s="1">
        <f>IF((CV477=0),CI477,CI477/CV477)</f>
        <v>0.61664191722423756</v>
      </c>
      <c r="CX477" s="1">
        <f>IF((CV477=0),CH477,CH477/CV477)</f>
        <v>0.38335808277576255</v>
      </c>
      <c r="CY477" s="1">
        <f>IF((CV477=0),CG477,CG477/CV477)</f>
        <v>0</v>
      </c>
      <c r="CZ477" s="1">
        <f>CT477*CQ477</f>
        <v>0.12843514181357846</v>
      </c>
      <c r="DA477" s="1">
        <f>CU477*CQ477</f>
        <v>0.50313606674531475</v>
      </c>
      <c r="DB477" s="1">
        <f>CW477*CR477</f>
        <v>0.22718863631485287</v>
      </c>
      <c r="DC477" s="1">
        <f>CX477*CR477</f>
        <v>0.14124015512625399</v>
      </c>
      <c r="DD477" s="1">
        <f>CY477*CR477</f>
        <v>0</v>
      </c>
      <c r="DE477" s="1">
        <f>IF(($AM477="Bicycle"),1,0)</f>
        <v>0</v>
      </c>
      <c r="DF477" s="1">
        <f>IF(($AM477="Walk"),1,0)</f>
        <v>0</v>
      </c>
      <c r="DG477" s="1">
        <f>IF(($AM477="Car"),1,0)</f>
        <v>1</v>
      </c>
      <c r="DH477" s="1">
        <f>IF(($AM477="Rail"),1,0)</f>
        <v>0</v>
      </c>
      <c r="DI477" s="1">
        <f>IF(($AM477="Bus"),1,0)</f>
        <v>0</v>
      </c>
      <c r="DJ477" s="1" t="e">
        <f>DE477*LOG(CZ477)+DF477*LOG(DA477)+DG477*LOG(DB477)+DH477*LOG(DD477)+DI477*LOG(DC477)</f>
        <v>#NUM!</v>
      </c>
      <c r="DK477" s="1">
        <v>2594.913149</v>
      </c>
      <c r="DL477" s="1">
        <f>(0-(CZ477*BH477*$BY$2))/100</f>
        <v>0.20995001472367883</v>
      </c>
      <c r="DM477" s="1">
        <f t="shared" si="35"/>
        <v>2.6964959914798574E-2</v>
      </c>
      <c r="DO477" s="1">
        <f>(0-(DA477*BK477*$BY$2))/100</f>
        <v>2.0263633448329741</v>
      </c>
      <c r="DP477" s="1">
        <f t="shared" si="36"/>
        <v>1.0195364831161424</v>
      </c>
      <c r="DR477" s="1">
        <f>(0-(DB477*AV477*$BY$2))/100</f>
        <v>0.16146961454910541</v>
      </c>
      <c r="DS477" s="1">
        <f t="shared" si="37"/>
        <v>3.6684061535696186E-2</v>
      </c>
      <c r="DU477" s="1">
        <f>(0-(DC477*BT477*$BY$2))/100</f>
        <v>0.27940077760654147</v>
      </c>
      <c r="DV477" s="1">
        <f t="shared" si="38"/>
        <v>3.9462609171543907E-2</v>
      </c>
      <c r="DX477" s="1">
        <f>(0-(DD477*BE477*$BY$2))/100</f>
        <v>0</v>
      </c>
      <c r="DY477" s="1">
        <f t="shared" si="39"/>
        <v>0</v>
      </c>
      <c r="EB477" s="1" t="s">
        <v>167</v>
      </c>
    </row>
    <row r="478" spans="1:132" x14ac:dyDescent="0.25">
      <c r="A478" s="1">
        <v>257739</v>
      </c>
      <c r="B478" s="1" t="s">
        <v>89</v>
      </c>
      <c r="C478" s="1">
        <v>999</v>
      </c>
      <c r="D478" s="1" t="s">
        <v>85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3">
        <v>0.77578703703703711</v>
      </c>
      <c r="K478" s="3">
        <v>0.78243055555555552</v>
      </c>
      <c r="L478" s="1">
        <v>1</v>
      </c>
      <c r="M478" s="1" t="s">
        <v>76</v>
      </c>
      <c r="N478" s="1">
        <v>0</v>
      </c>
      <c r="O478" s="1">
        <v>0</v>
      </c>
      <c r="P478" s="1">
        <v>0</v>
      </c>
      <c r="Q478" s="1">
        <v>0</v>
      </c>
      <c r="R478" s="1">
        <v>1</v>
      </c>
      <c r="S478" s="1">
        <v>0</v>
      </c>
      <c r="T478" s="1">
        <v>574</v>
      </c>
      <c r="U478" s="1">
        <v>9.56666666666667</v>
      </c>
      <c r="V478" s="1">
        <v>1452.845378</v>
      </c>
      <c r="W478" s="1">
        <v>35.449227749999999</v>
      </c>
      <c r="X478" s="1">
        <v>139.6207756</v>
      </c>
      <c r="Y478" s="1">
        <v>103</v>
      </c>
      <c r="Z478" s="1">
        <v>1002004</v>
      </c>
      <c r="AA478" s="1">
        <v>100200401</v>
      </c>
      <c r="AB478" s="1">
        <v>35.457408489999999</v>
      </c>
      <c r="AC478" s="1">
        <v>139.63328540000001</v>
      </c>
      <c r="AD478" s="1">
        <v>103</v>
      </c>
      <c r="AE478" s="1">
        <v>1002002</v>
      </c>
      <c r="AF478" s="1">
        <v>100200206</v>
      </c>
      <c r="AG478" s="1">
        <v>44</v>
      </c>
      <c r="AH478" s="1">
        <v>44</v>
      </c>
      <c r="AI478" s="1">
        <v>1</v>
      </c>
      <c r="AJ478" s="1">
        <v>0</v>
      </c>
      <c r="AK478" s="1">
        <v>0</v>
      </c>
      <c r="AL478" s="1">
        <v>100</v>
      </c>
      <c r="AM478" s="1" t="s">
        <v>41</v>
      </c>
      <c r="AN478" s="1">
        <v>0</v>
      </c>
      <c r="AO478" s="1">
        <v>0</v>
      </c>
      <c r="AP478" s="1">
        <v>1</v>
      </c>
      <c r="AQ478" s="1">
        <v>0</v>
      </c>
      <c r="AR478" s="1">
        <v>0</v>
      </c>
      <c r="AS478" s="1">
        <v>13.1</v>
      </c>
      <c r="AT478" s="1">
        <v>1</v>
      </c>
      <c r="AU478" s="1">
        <v>2719</v>
      </c>
      <c r="AV478" s="1">
        <v>13.1</v>
      </c>
      <c r="AW478" s="1">
        <v>1</v>
      </c>
      <c r="AX478" s="1">
        <v>18</v>
      </c>
      <c r="AY478" s="1">
        <v>290</v>
      </c>
      <c r="AZ478" s="1">
        <v>1</v>
      </c>
      <c r="BA478" s="1">
        <v>1055</v>
      </c>
      <c r="BB478" s="1">
        <v>12.5</v>
      </c>
      <c r="BC478" s="1">
        <v>951</v>
      </c>
      <c r="BD478" s="1">
        <v>11.4</v>
      </c>
      <c r="BE478" s="1">
        <v>41.9</v>
      </c>
      <c r="BF478" s="1">
        <v>1</v>
      </c>
      <c r="BG478" s="1">
        <v>1793</v>
      </c>
      <c r="BH478" s="1">
        <v>9</v>
      </c>
      <c r="BI478" s="1">
        <v>1</v>
      </c>
      <c r="BJ478" s="1">
        <v>1793</v>
      </c>
      <c r="BK478" s="1">
        <v>21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CG478" s="1">
        <f>AW478*EXP((BE478/100)+(L478*CC$2)+BU$2)</f>
        <v>2.55310176905222</v>
      </c>
      <c r="CH478" s="1">
        <f>BL478*EXP((BT478/100)+BV$2)</f>
        <v>0</v>
      </c>
      <c r="CI478" s="1">
        <f>AT478*EXP((AV478/100)+(L478*CD$2)+BW$2)</f>
        <v>0.12092296367316906</v>
      </c>
      <c r="CJ478" s="1">
        <f>BF478*EXP((BH478/100)+(L478*CE$2)+BX$2)</f>
        <v>0.13843293423248285</v>
      </c>
      <c r="CK478" s="1">
        <f>BI478*EXP((BK478/100)+(L478*CF$2))</f>
        <v>0.84962160432357703</v>
      </c>
      <c r="CL478" s="1">
        <f>IF((CJ478+CK478)=0, LOG(1),LOG((CJ478+CK478)))</f>
        <v>-5.2190825983714269E-3</v>
      </c>
      <c r="CM478" s="1">
        <f>IF((CG478+CH478+CI478)=0, LOG(1),LOG((CG478+CH478+CI478)))</f>
        <v>0.427165419843125</v>
      </c>
      <c r="CN478" s="1">
        <f>IF((CL478=0),1,EXP((BZ$2*CL478)+(CB$2*F478)))</f>
        <v>0.99557360528153827</v>
      </c>
      <c r="CO478" s="1">
        <f>IF((CM478=0),1,EXP((BZ$2*CM478)+(CA$2*AJ478)))</f>
        <v>1.437766124823197</v>
      </c>
      <c r="CP478" s="1">
        <f>CN478+CO478</f>
        <v>2.433339730104735</v>
      </c>
      <c r="CQ478" s="2">
        <f>CN478/CP478</f>
        <v>0.40913876223879642</v>
      </c>
      <c r="CR478" s="2">
        <f>CO478/CP478</f>
        <v>0.59086123776120369</v>
      </c>
      <c r="CS478" s="1">
        <f>CJ478+CK478</f>
        <v>0.98805453855605985</v>
      </c>
      <c r="CT478" s="1">
        <f>IF((CS478=0),CJ478,CJ478/CS478)</f>
        <v>0.14010657188497747</v>
      </c>
      <c r="CU478" s="4">
        <f>IF((CS478=0),CK478,CK478/CS478)</f>
        <v>0.85989342811502256</v>
      </c>
      <c r="CV478" s="1">
        <f>CI478+CH478+CG478</f>
        <v>2.674024732725389</v>
      </c>
      <c r="CW478" s="1">
        <f>IF((CV478=0),CI478,CI478/CV478)</f>
        <v>4.5221333293324978E-2</v>
      </c>
      <c r="CX478" s="1">
        <f>IF((CV478=0),CH478,CH478/CV478)</f>
        <v>0</v>
      </c>
      <c r="CY478" s="1">
        <f>IF((CV478=0),CG478,CG478/CV478)</f>
        <v>0.95477866670667499</v>
      </c>
      <c r="CZ478" s="1">
        <f>CT478*CQ478</f>
        <v>5.7323029402540637E-2</v>
      </c>
      <c r="DA478" s="1">
        <f>CU478*CQ478</f>
        <v>0.35181573283625578</v>
      </c>
      <c r="DB478" s="1">
        <f>CW478*CR478</f>
        <v>2.6719532962905926E-2</v>
      </c>
      <c r="DC478" s="1">
        <f>CX478*CR478</f>
        <v>0</v>
      </c>
      <c r="DD478" s="1">
        <f>CY478*CR478</f>
        <v>0.56414170479829773</v>
      </c>
      <c r="DE478" s="1">
        <f>IF(($AM478="Bicycle"),1,0)</f>
        <v>0</v>
      </c>
      <c r="DF478" s="1">
        <f>IF(($AM478="Walk"),1,0)</f>
        <v>0</v>
      </c>
      <c r="DG478" s="1">
        <f>IF(($AM478="Car"),1,0)</f>
        <v>1</v>
      </c>
      <c r="DH478" s="1">
        <f>IF(($AM478="Rail"),1,0)</f>
        <v>0</v>
      </c>
      <c r="DI478" s="1">
        <f>IF(($AM478="Bus"),1,0)</f>
        <v>0</v>
      </c>
      <c r="DJ478" s="1" t="e">
        <f>DE478*LOG(CZ478)+DF478*LOG(DA478)+DG478*LOG(DB478)+DH478*LOG(DD478)+DI478*LOG(DC478)</f>
        <v>#NUM!</v>
      </c>
      <c r="DK478" s="1">
        <v>1452.845378</v>
      </c>
      <c r="DL478" s="1">
        <f>(0-(CZ478*BH478*$BY$2))/100</f>
        <v>6.1111732606122543E-2</v>
      </c>
      <c r="DM478" s="1">
        <f t="shared" si="35"/>
        <v>3.5031096450209641E-3</v>
      </c>
      <c r="DO478" s="1">
        <f>(0-(DA478*BK478*$BY$2))/100</f>
        <v>0.87516009133171513</v>
      </c>
      <c r="DP478" s="1">
        <f t="shared" si="36"/>
        <v>0.30789508888091188</v>
      </c>
      <c r="DR478" s="1">
        <f>(0-(DB478*AV478*$BY$2))/100</f>
        <v>4.1462273477153679E-2</v>
      </c>
      <c r="DS478" s="1">
        <f t="shared" si="37"/>
        <v>1.1078525828898279E-3</v>
      </c>
      <c r="DU478" s="1">
        <f>(0-(DC478*BT478*$BY$2))/100</f>
        <v>0</v>
      </c>
      <c r="DV478" s="1">
        <f t="shared" si="38"/>
        <v>0</v>
      </c>
      <c r="DX478" s="1">
        <f>(0-(DD478*BE478*$BY$2))/100</f>
        <v>2.7999816362528418</v>
      </c>
      <c r="DY478" s="1">
        <f t="shared" si="39"/>
        <v>1.5795864136796054</v>
      </c>
      <c r="EB478" s="1" t="s">
        <v>167</v>
      </c>
    </row>
    <row r="479" spans="1:132" x14ac:dyDescent="0.25">
      <c r="A479" s="1">
        <v>255511</v>
      </c>
      <c r="B479" s="1" t="s">
        <v>100</v>
      </c>
      <c r="C479" s="1">
        <v>500</v>
      </c>
      <c r="D479" s="1" t="s">
        <v>8</v>
      </c>
      <c r="E479" s="1">
        <v>0</v>
      </c>
      <c r="F479" s="1">
        <v>0</v>
      </c>
      <c r="G479" s="1">
        <v>0</v>
      </c>
      <c r="H479" s="1">
        <v>0</v>
      </c>
      <c r="I479" s="1">
        <v>1</v>
      </c>
      <c r="J479" s="3">
        <v>0.5587037037037037</v>
      </c>
      <c r="K479" s="3">
        <v>0.58114583333333336</v>
      </c>
      <c r="L479" s="1">
        <v>0</v>
      </c>
      <c r="M479" s="1" t="s">
        <v>82</v>
      </c>
      <c r="N479" s="1">
        <v>0</v>
      </c>
      <c r="O479" s="1">
        <v>0</v>
      </c>
      <c r="P479" s="1">
        <v>1</v>
      </c>
      <c r="Q479" s="1">
        <v>0</v>
      </c>
      <c r="R479" s="1">
        <v>0</v>
      </c>
      <c r="S479" s="1">
        <v>0</v>
      </c>
      <c r="T479" s="1">
        <v>1939</v>
      </c>
      <c r="U479" s="1">
        <v>32.316666666666698</v>
      </c>
      <c r="V479" s="1">
        <v>1443.5092010000001</v>
      </c>
      <c r="W479" s="1">
        <v>35.438675969999998</v>
      </c>
      <c r="X479" s="1">
        <v>139.64337599999999</v>
      </c>
      <c r="Y479" s="1">
        <v>104</v>
      </c>
      <c r="Z479" s="1">
        <v>1003018</v>
      </c>
      <c r="AA479" s="1">
        <v>100301807</v>
      </c>
      <c r="AB479" s="1">
        <v>35.439727329999997</v>
      </c>
      <c r="AC479" s="1">
        <v>139.65925999999999</v>
      </c>
      <c r="AD479" s="1">
        <v>104</v>
      </c>
      <c r="AE479" s="1">
        <v>1003004</v>
      </c>
      <c r="AF479" s="1">
        <v>100300402</v>
      </c>
      <c r="AG479" s="1">
        <v>47</v>
      </c>
      <c r="AH479" s="1">
        <v>47</v>
      </c>
      <c r="AI479" s="1">
        <v>1</v>
      </c>
      <c r="AJ479" s="1">
        <v>0</v>
      </c>
      <c r="AK479" s="1">
        <v>1</v>
      </c>
      <c r="AL479" s="1">
        <v>420</v>
      </c>
      <c r="AM479" s="1" t="s">
        <v>43</v>
      </c>
      <c r="AN479" s="1">
        <v>0</v>
      </c>
      <c r="AO479" s="1">
        <v>0</v>
      </c>
      <c r="AP479" s="1">
        <v>0</v>
      </c>
      <c r="AQ479" s="1">
        <v>0</v>
      </c>
      <c r="AR479" s="1">
        <v>1</v>
      </c>
      <c r="AS479" s="1">
        <v>20.3</v>
      </c>
      <c r="AT479" s="1">
        <v>1</v>
      </c>
      <c r="AU479" s="1">
        <v>8762</v>
      </c>
      <c r="AV479" s="1">
        <v>18.100000000000001</v>
      </c>
      <c r="AW479" s="1">
        <v>1</v>
      </c>
      <c r="AX479" s="1">
        <v>27</v>
      </c>
      <c r="AY479" s="1">
        <v>340</v>
      </c>
      <c r="AZ479" s="1">
        <v>1</v>
      </c>
      <c r="BA479" s="1">
        <v>276</v>
      </c>
      <c r="BB479" s="1">
        <v>3.3</v>
      </c>
      <c r="BC479" s="1">
        <v>987</v>
      </c>
      <c r="BD479" s="1">
        <v>11.9</v>
      </c>
      <c r="BE479" s="1">
        <v>42.2</v>
      </c>
      <c r="BF479" s="1">
        <v>1</v>
      </c>
      <c r="BG479" s="1">
        <v>1690</v>
      </c>
      <c r="BH479" s="1">
        <v>8.5</v>
      </c>
      <c r="BI479" s="1">
        <v>1</v>
      </c>
      <c r="BJ479" s="1">
        <v>1690</v>
      </c>
      <c r="BK479" s="1">
        <v>20.3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CG479" s="1">
        <f>AW479*EXP((BE479/100)+(L479*CC$2)+BU$2)</f>
        <v>2.2855045280607134</v>
      </c>
      <c r="CH479" s="1">
        <f>BL479*EXP((BT479/100)+BV$2)</f>
        <v>0</v>
      </c>
      <c r="CI479" s="1">
        <f>AT479*EXP((AV479/100)+(L479*CD$2)+BW$2)</f>
        <v>0.28503964589062597</v>
      </c>
      <c r="CJ479" s="1">
        <f>BF479*EXP((BH479/100)+(L479*CE$2)+BX$2)</f>
        <v>0.34012686452911245</v>
      </c>
      <c r="CK479" s="1">
        <f>BI479*EXP((BK479/100)+(L479*CF$2))</f>
        <v>1.2250724682474992</v>
      </c>
      <c r="CL479" s="1">
        <f>IF((CJ479+CK479)=0, LOG(1),LOG((CJ479+CK479)))</f>
        <v>0.19456965409479537</v>
      </c>
      <c r="CM479" s="1">
        <f>IF((CG479+CH479+CI479)=0, LOG(1),LOG((CG479+CH479+CI479)))</f>
        <v>0.41002507147419448</v>
      </c>
      <c r="CN479" s="1">
        <f>IF((CL479=0),1,EXP((BZ$2*CL479)+(CB$2*F479)))</f>
        <v>1.1798463356598057</v>
      </c>
      <c r="CO479" s="1">
        <f>IF((CM479=0),1,EXP((BZ$2*CM479)+(CA$2*AJ479)))</f>
        <v>1.4169707393152045</v>
      </c>
      <c r="CP479" s="1">
        <f>CN479+CO479</f>
        <v>2.5968170749750099</v>
      </c>
      <c r="CQ479" s="2">
        <f>CN479/CP479</f>
        <v>0.45434326007393483</v>
      </c>
      <c r="CR479" s="2">
        <f>CO479/CP479</f>
        <v>0.54565673992606523</v>
      </c>
      <c r="CS479" s="1">
        <f>CJ479+CK479</f>
        <v>1.5651993327766116</v>
      </c>
      <c r="CT479" s="1">
        <f>IF((CS479=0),CJ479,CJ479/CS479)</f>
        <v>0.21730578170241019</v>
      </c>
      <c r="CU479" s="4">
        <f>IF((CS479=0),CK479,CK479/CS479)</f>
        <v>0.78269421829758978</v>
      </c>
      <c r="CV479" s="1">
        <f>CI479+CH479+CG479</f>
        <v>2.5705441739513395</v>
      </c>
      <c r="CW479" s="1">
        <f>IF((CV479=0),CI479,CI479/CV479)</f>
        <v>0.11088688876817636</v>
      </c>
      <c r="CX479" s="1">
        <f>IF((CV479=0),CH479,CH479/CV479)</f>
        <v>0</v>
      </c>
      <c r="CY479" s="1">
        <f>IF((CV479=0),CG479,CG479/CV479)</f>
        <v>0.88911311123182357</v>
      </c>
      <c r="CZ479" s="1">
        <f>CT479*CQ479</f>
        <v>9.8731417291587867E-2</v>
      </c>
      <c r="DA479" s="1">
        <f>CU479*CQ479</f>
        <v>0.35561184278234698</v>
      </c>
      <c r="DB479" s="1">
        <f>CW479*CR479</f>
        <v>6.0506178225787334E-2</v>
      </c>
      <c r="DC479" s="1">
        <f>CX479*CR479</f>
        <v>0</v>
      </c>
      <c r="DD479" s="1">
        <f>CY479*CR479</f>
        <v>0.48515056170027787</v>
      </c>
      <c r="DE479" s="1">
        <f>IF(($AM479="Bicycle"),1,0)</f>
        <v>0</v>
      </c>
      <c r="DF479" s="1">
        <f>IF(($AM479="Walk"),1,0)</f>
        <v>1</v>
      </c>
      <c r="DG479" s="1">
        <f>IF(($AM479="Car"),1,0)</f>
        <v>0</v>
      </c>
      <c r="DH479" s="1">
        <f>IF(($AM479="Rail"),1,0)</f>
        <v>0</v>
      </c>
      <c r="DI479" s="1">
        <f>IF(($AM479="Bus"),1,0)</f>
        <v>0</v>
      </c>
      <c r="DJ479" s="1" t="e">
        <f>DE479*LOG(CZ479)+DF479*LOG(DA479)+DG479*LOG(DB479)+DH479*LOG(DD479)+DI479*LOG(DC479)</f>
        <v>#NUM!</v>
      </c>
      <c r="DK479" s="1">
        <v>1443.5092010000001</v>
      </c>
      <c r="DL479" s="1">
        <f>(0-(CZ479*BH479*$BY$2))/100</f>
        <v>9.9409353754575172E-2</v>
      </c>
      <c r="DM479" s="1">
        <f t="shared" si="35"/>
        <v>9.8148263882300388E-3</v>
      </c>
      <c r="DO479" s="1">
        <f>(0-(DA479*BK479*$BY$2))/100</f>
        <v>0.85511634349732379</v>
      </c>
      <c r="DP479" s="1">
        <f t="shared" si="36"/>
        <v>0.30408949870438573</v>
      </c>
      <c r="DR479" s="1">
        <f>(0-(DB479*AV479*$BY$2))/100</f>
        <v>0.12972726157083414</v>
      </c>
      <c r="DS479" s="1">
        <f t="shared" si="37"/>
        <v>7.8493008093482221E-3</v>
      </c>
      <c r="DU479" s="1">
        <f>(0-(DC479*BT479*$BY$2))/100</f>
        <v>0</v>
      </c>
      <c r="DV479" s="1">
        <f t="shared" si="38"/>
        <v>0</v>
      </c>
      <c r="DX479" s="1">
        <f>(0-(DD479*BE479*$BY$2))/100</f>
        <v>2.4251686357021125</v>
      </c>
      <c r="DY479" s="1">
        <f t="shared" si="39"/>
        <v>1.1765719258287763</v>
      </c>
      <c r="EB479" s="1" t="s">
        <v>167</v>
      </c>
    </row>
    <row r="480" spans="1:132" x14ac:dyDescent="0.25">
      <c r="A480" s="1">
        <v>256709</v>
      </c>
      <c r="B480" s="1" t="s">
        <v>83</v>
      </c>
      <c r="C480" s="1">
        <v>500</v>
      </c>
      <c r="D480" s="1" t="s">
        <v>8</v>
      </c>
      <c r="E480" s="1">
        <v>0</v>
      </c>
      <c r="F480" s="1">
        <v>0</v>
      </c>
      <c r="G480" s="1">
        <v>0</v>
      </c>
      <c r="H480" s="1">
        <v>0</v>
      </c>
      <c r="I480" s="1">
        <v>1</v>
      </c>
      <c r="J480" s="3">
        <v>0.44596064814814818</v>
      </c>
      <c r="K480" s="3">
        <v>0.45512731481481478</v>
      </c>
      <c r="L480" s="1">
        <v>0</v>
      </c>
      <c r="M480" s="1" t="s">
        <v>82</v>
      </c>
      <c r="N480" s="1">
        <v>0</v>
      </c>
      <c r="O480" s="1">
        <v>0</v>
      </c>
      <c r="P480" s="1">
        <v>1</v>
      </c>
      <c r="Q480" s="1">
        <v>0</v>
      </c>
      <c r="R480" s="1">
        <v>0</v>
      </c>
      <c r="S480" s="1">
        <v>0</v>
      </c>
      <c r="T480" s="1">
        <v>792</v>
      </c>
      <c r="U480" s="1">
        <v>13.2</v>
      </c>
      <c r="V480" s="1">
        <v>2128.9933070000002</v>
      </c>
      <c r="W480" s="1">
        <v>35.488768880000002</v>
      </c>
      <c r="X480" s="1">
        <v>139.63611789999999</v>
      </c>
      <c r="Y480" s="1">
        <v>102</v>
      </c>
      <c r="Z480" s="1">
        <v>1001014</v>
      </c>
      <c r="AA480" s="1">
        <v>100101403</v>
      </c>
      <c r="AB480" s="1">
        <v>35.502888050000003</v>
      </c>
      <c r="AC480" s="1">
        <v>139.65200730000001</v>
      </c>
      <c r="AD480" s="1">
        <v>101</v>
      </c>
      <c r="AE480" s="1">
        <v>1000119</v>
      </c>
      <c r="AF480" s="1">
        <v>100011901</v>
      </c>
      <c r="AG480" s="1">
        <v>54</v>
      </c>
      <c r="AH480" s="1">
        <v>54</v>
      </c>
      <c r="AI480" s="1">
        <v>1</v>
      </c>
      <c r="AJ480" s="1">
        <v>0</v>
      </c>
      <c r="AK480" s="1">
        <v>1</v>
      </c>
      <c r="AL480" s="1">
        <v>100</v>
      </c>
      <c r="AM480" s="1" t="s">
        <v>41</v>
      </c>
      <c r="AN480" s="1">
        <v>0</v>
      </c>
      <c r="AO480" s="1">
        <v>0</v>
      </c>
      <c r="AP480" s="1">
        <v>1</v>
      </c>
      <c r="AQ480" s="1">
        <v>0</v>
      </c>
      <c r="AR480" s="1">
        <v>0</v>
      </c>
      <c r="AS480" s="1">
        <v>10.5</v>
      </c>
      <c r="AT480" s="1">
        <v>1</v>
      </c>
      <c r="AU480" s="1">
        <v>4729</v>
      </c>
      <c r="AV480" s="1">
        <v>10.5</v>
      </c>
      <c r="AW480" s="1">
        <v>1</v>
      </c>
      <c r="AX480" s="1">
        <v>16</v>
      </c>
      <c r="AY480" s="1">
        <v>230</v>
      </c>
      <c r="AZ480" s="1">
        <v>1</v>
      </c>
      <c r="BA480" s="1">
        <v>1162</v>
      </c>
      <c r="BB480" s="1">
        <v>13.9</v>
      </c>
      <c r="BC480" s="1">
        <v>1644</v>
      </c>
      <c r="BD480" s="1">
        <v>20.2</v>
      </c>
      <c r="BE480" s="1">
        <v>50.1</v>
      </c>
      <c r="BF480" s="1">
        <v>1</v>
      </c>
      <c r="BG480" s="1">
        <v>2761</v>
      </c>
      <c r="BH480" s="1">
        <v>13.8</v>
      </c>
      <c r="BI480" s="1">
        <v>1</v>
      </c>
      <c r="BJ480" s="1">
        <v>2761</v>
      </c>
      <c r="BK480" s="1">
        <v>34.200000000000003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CG480" s="1">
        <f>AW480*EXP((BE480/100)+(L480*CC$2)+BU$2)</f>
        <v>2.4733828783785787</v>
      </c>
      <c r="CH480" s="1">
        <f>BL480*EXP((BT480/100)+BV$2)</f>
        <v>0</v>
      </c>
      <c r="CI480" s="1">
        <f>AT480*EXP((AV480/100)+(L480*CD$2)+BW$2)</f>
        <v>0.26417936332337955</v>
      </c>
      <c r="CJ480" s="1">
        <f>BF480*EXP((BH480/100)+(L480*CE$2)+BX$2)</f>
        <v>0.35863984906099133</v>
      </c>
      <c r="CK480" s="1">
        <f>BI480*EXP((BK480/100)+(L480*CF$2))</f>
        <v>1.4077602975141026</v>
      </c>
      <c r="CL480" s="1">
        <f>IF((CJ480+CK480)=0, LOG(1),LOG((CJ480+CK480)))</f>
        <v>0.24708909208666816</v>
      </c>
      <c r="CM480" s="1">
        <f>IF((CG480+CH480+CI480)=0, LOG(1),LOG((CG480+CH480+CI480)))</f>
        <v>0.437364002157</v>
      </c>
      <c r="CN480" s="1">
        <f>IF((CL480=0),1,EXP((BZ$2*CL480)+(CB$2*F480)))</f>
        <v>1.2337098007718044</v>
      </c>
      <c r="CO480" s="1">
        <f>IF((CM480=0),1,EXP((BZ$2*CM480)+(CA$2*AJ480)))</f>
        <v>1.4502840036408977</v>
      </c>
      <c r="CP480" s="1">
        <f>CN480+CO480</f>
        <v>2.6839938044127019</v>
      </c>
      <c r="CQ480" s="2">
        <f>CN480/CP480</f>
        <v>0.45965448904669087</v>
      </c>
      <c r="CR480" s="2">
        <f>CO480/CP480</f>
        <v>0.54034551095330918</v>
      </c>
      <c r="CS480" s="1">
        <f>CJ480+CK480</f>
        <v>1.7664001465750938</v>
      </c>
      <c r="CT480" s="1">
        <f>IF((CS480=0),CJ480,CJ480/CS480)</f>
        <v>0.20303431799208396</v>
      </c>
      <c r="CU480" s="4">
        <f>IF((CS480=0),CK480,CK480/CS480)</f>
        <v>0.79696568200791607</v>
      </c>
      <c r="CV480" s="1">
        <f>CI480+CH480+CG480</f>
        <v>2.7375622417019585</v>
      </c>
      <c r="CW480" s="1">
        <f>IF((CV480=0),CI480,CI480/CV480)</f>
        <v>9.6501682883797263E-2</v>
      </c>
      <c r="CX480" s="1">
        <f>IF((CV480=0),CH480,CH480/CV480)</f>
        <v>0</v>
      </c>
      <c r="CY480" s="1">
        <f>IF((CV480=0),CG480,CG480/CV480)</f>
        <v>0.90349831711620265</v>
      </c>
      <c r="CZ480" s="1">
        <f>CT480*CQ480</f>
        <v>9.3325635695594711E-2</v>
      </c>
      <c r="DA480" s="1">
        <f>CU480*CQ480</f>
        <v>0.36632885335109616</v>
      </c>
      <c r="DB480" s="1">
        <f>CW480*CR480</f>
        <v>5.2144251145699642E-2</v>
      </c>
      <c r="DC480" s="1">
        <f>CX480*CR480</f>
        <v>0</v>
      </c>
      <c r="DD480" s="1">
        <f>CY480*CR480</f>
        <v>0.48820125980760948</v>
      </c>
      <c r="DE480" s="1">
        <f>IF(($AM480="Bicycle"),1,0)</f>
        <v>0</v>
      </c>
      <c r="DF480" s="1">
        <f>IF(($AM480="Walk"),1,0)</f>
        <v>0</v>
      </c>
      <c r="DG480" s="1">
        <f>IF(($AM480="Car"),1,0)</f>
        <v>1</v>
      </c>
      <c r="DH480" s="1">
        <f>IF(($AM480="Rail"),1,0)</f>
        <v>0</v>
      </c>
      <c r="DI480" s="1">
        <f>IF(($AM480="Bus"),1,0)</f>
        <v>0</v>
      </c>
      <c r="DJ480" s="1" t="e">
        <f>DE480*LOG(CZ480)+DF480*LOG(DA480)+DG480*LOG(DB480)+DH480*LOG(DD480)+DI480*LOG(DC480)</f>
        <v>#NUM!</v>
      </c>
      <c r="DK480" s="1">
        <v>2128.9933070000002</v>
      </c>
      <c r="DL480" s="1">
        <f>(0-(CZ480*BH480*$BY$2))/100</f>
        <v>0.15255730099809259</v>
      </c>
      <c r="DM480" s="1">
        <f t="shared" si="35"/>
        <v>1.4237507095651176E-2</v>
      </c>
      <c r="DO480" s="1">
        <f>(0-(DA480*BK480*$BY$2))/100</f>
        <v>1.4840556479286193</v>
      </c>
      <c r="DP480" s="1">
        <f t="shared" si="36"/>
        <v>0.5436524038149092</v>
      </c>
      <c r="DR480" s="1">
        <f>(0-(DB480*AV480*$BY$2))/100</f>
        <v>6.4855780080099359E-2</v>
      </c>
      <c r="DS480" s="1">
        <f t="shared" si="37"/>
        <v>3.381856084746965E-3</v>
      </c>
      <c r="DU480" s="1">
        <f>(0-(DC480*BT480*$BY$2))/100</f>
        <v>0</v>
      </c>
      <c r="DV480" s="1">
        <f t="shared" si="38"/>
        <v>0</v>
      </c>
      <c r="DX480" s="1">
        <f>(0-(DD480*BE480*$BY$2))/100</f>
        <v>2.8972740400237131</v>
      </c>
      <c r="DY480" s="1">
        <f t="shared" si="39"/>
        <v>1.4144528363474591</v>
      </c>
      <c r="EB480" s="1" t="s">
        <v>167</v>
      </c>
    </row>
    <row r="481" spans="1:132" x14ac:dyDescent="0.25">
      <c r="A481" s="1">
        <v>257654</v>
      </c>
      <c r="B481" s="1" t="s">
        <v>95</v>
      </c>
      <c r="C481" s="1">
        <v>500</v>
      </c>
      <c r="D481" s="1" t="s">
        <v>8</v>
      </c>
      <c r="E481" s="1">
        <v>0</v>
      </c>
      <c r="F481" s="1">
        <v>0</v>
      </c>
      <c r="G481" s="1">
        <v>0</v>
      </c>
      <c r="H481" s="1">
        <v>0</v>
      </c>
      <c r="I481" s="1">
        <v>1</v>
      </c>
      <c r="J481" s="3">
        <v>0.73063657407407412</v>
      </c>
      <c r="K481" s="3">
        <v>0.74032407407407408</v>
      </c>
      <c r="L481" s="1">
        <v>1</v>
      </c>
      <c r="M481" s="1" t="s">
        <v>76</v>
      </c>
      <c r="N481" s="1">
        <v>0</v>
      </c>
      <c r="O481" s="1">
        <v>0</v>
      </c>
      <c r="P481" s="1">
        <v>0</v>
      </c>
      <c r="Q481" s="1">
        <v>0</v>
      </c>
      <c r="R481" s="1">
        <v>1</v>
      </c>
      <c r="S481" s="1">
        <v>0</v>
      </c>
      <c r="T481" s="1">
        <v>838</v>
      </c>
      <c r="U481" s="1">
        <v>13.966666666666701</v>
      </c>
      <c r="V481" s="1">
        <v>1858.786836</v>
      </c>
      <c r="W481" s="1">
        <v>35.459779509999997</v>
      </c>
      <c r="X481" s="1">
        <v>139.51714580000001</v>
      </c>
      <c r="Y481" s="1">
        <v>112</v>
      </c>
      <c r="Z481" s="1">
        <v>1005103</v>
      </c>
      <c r="AA481" s="1">
        <v>100510301</v>
      </c>
      <c r="AB481" s="1">
        <v>35.456947159999999</v>
      </c>
      <c r="AC481" s="1">
        <v>139.49691659999999</v>
      </c>
      <c r="AD481" s="1">
        <v>114</v>
      </c>
      <c r="AE481" s="1">
        <v>1009116</v>
      </c>
      <c r="AF481" s="1">
        <v>100911601</v>
      </c>
      <c r="AG481" s="1">
        <v>45</v>
      </c>
      <c r="AH481" s="1">
        <v>45</v>
      </c>
      <c r="AI481" s="1">
        <v>1</v>
      </c>
      <c r="AJ481" s="1">
        <v>0</v>
      </c>
      <c r="AK481" s="1">
        <v>1</v>
      </c>
      <c r="AL481" s="1">
        <v>100</v>
      </c>
      <c r="AM481" s="1" t="s">
        <v>41</v>
      </c>
      <c r="AN481" s="1">
        <v>0</v>
      </c>
      <c r="AO481" s="1">
        <v>0</v>
      </c>
      <c r="AP481" s="1">
        <v>1</v>
      </c>
      <c r="AQ481" s="1">
        <v>0</v>
      </c>
      <c r="AR481" s="1">
        <v>0</v>
      </c>
      <c r="AS481" s="1">
        <v>12</v>
      </c>
      <c r="AT481" s="1">
        <v>1</v>
      </c>
      <c r="AU481" s="1">
        <v>3794</v>
      </c>
      <c r="AV481" s="1">
        <v>12</v>
      </c>
      <c r="AW481" s="1">
        <v>0</v>
      </c>
      <c r="AX481" s="1">
        <v>2</v>
      </c>
      <c r="AY481" s="1">
        <v>140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1</v>
      </c>
      <c r="BG481" s="1">
        <v>2199</v>
      </c>
      <c r="BH481" s="1">
        <v>11</v>
      </c>
      <c r="BI481" s="1">
        <v>1</v>
      </c>
      <c r="BJ481" s="1">
        <v>2199</v>
      </c>
      <c r="BK481" s="1">
        <v>26.8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CG481" s="1">
        <f>AW481*EXP((BE481/100)+(L481*CC$2)+BU$2)</f>
        <v>0</v>
      </c>
      <c r="CH481" s="1">
        <f>BL481*EXP((BT481/100)+BV$2)</f>
        <v>0</v>
      </c>
      <c r="CI481" s="1">
        <f>AT481*EXP((AV481/100)+(L481*CD$2)+BW$2)</f>
        <v>0.11960010016092841</v>
      </c>
      <c r="CJ481" s="1">
        <f>BF481*EXP((BH481/100)+(L481*CE$2)+BX$2)</f>
        <v>0.14122946500781478</v>
      </c>
      <c r="CK481" s="1">
        <f>BI481*EXP((BK481/100)+(L481*CF$2))</f>
        <v>0.90035675478112709</v>
      </c>
      <c r="CL481" s="1">
        <f>IF((CJ481+CK481)=0, LOG(1),LOG((CJ481+CK481)))</f>
        <v>1.7695225535550571E-2</v>
      </c>
      <c r="CM481" s="1">
        <f>IF((CG481+CH481+CI481)=0, LOG(1),LOG((CG481+CH481+CI481)))</f>
        <v>-0.9222684566409165</v>
      </c>
      <c r="CN481" s="1">
        <f>IF((CL481=0),1,EXP((BZ$2*CL481)+(CB$2*F481)))</f>
        <v>1.0151546259263631</v>
      </c>
      <c r="CO481" s="1">
        <f>IF((CM481=0),1,EXP((BZ$2*CM481)+(CA$2*AJ481)))</f>
        <v>0.45660883837378402</v>
      </c>
      <c r="CP481" s="1">
        <f>CN481+CO481</f>
        <v>1.4717634643001472</v>
      </c>
      <c r="CQ481" s="2">
        <f>CN481/CP481</f>
        <v>0.68975392483267639</v>
      </c>
      <c r="CR481" s="2">
        <f>CO481/CP481</f>
        <v>0.31024607516732361</v>
      </c>
      <c r="CS481" s="1">
        <f>CJ481+CK481</f>
        <v>1.0415862197889418</v>
      </c>
      <c r="CT481" s="1">
        <f>IF((CS481=0),CJ481,CJ481/CS481)</f>
        <v>0.13559075794650233</v>
      </c>
      <c r="CU481" s="4">
        <f>IF((CS481=0),CK481,CK481/CS481)</f>
        <v>0.86440924205349767</v>
      </c>
      <c r="CV481" s="1">
        <f>CI481+CH481+CG481</f>
        <v>0.11960010016092841</v>
      </c>
      <c r="CW481" s="1">
        <f>IF((CV481=0),CI481,CI481/CV481)</f>
        <v>1</v>
      </c>
      <c r="CX481" s="1">
        <f>IF((CV481=0),CH481,CH481/CV481)</f>
        <v>0</v>
      </c>
      <c r="CY481" s="1">
        <f>IF((CV481=0),CG481,CG481/CV481)</f>
        <v>0</v>
      </c>
      <c r="CZ481" s="1">
        <f>CT481*CQ481</f>
        <v>9.3524257464637384E-2</v>
      </c>
      <c r="DA481" s="1">
        <f>CU481*CQ481</f>
        <v>0.59622966736803895</v>
      </c>
      <c r="DB481" s="1">
        <f>CW481*CR481</f>
        <v>0.31024607516732361</v>
      </c>
      <c r="DC481" s="1">
        <f>CX481*CR481</f>
        <v>0</v>
      </c>
      <c r="DD481" s="1">
        <f>CY481*CR481</f>
        <v>0</v>
      </c>
      <c r="DE481" s="1">
        <f>IF(($AM481="Bicycle"),1,0)</f>
        <v>0</v>
      </c>
      <c r="DF481" s="1">
        <f>IF(($AM481="Walk"),1,0)</f>
        <v>0</v>
      </c>
      <c r="DG481" s="1">
        <f>IF(($AM481="Car"),1,0)</f>
        <v>1</v>
      </c>
      <c r="DH481" s="1">
        <f>IF(($AM481="Rail"),1,0)</f>
        <v>0</v>
      </c>
      <c r="DI481" s="1">
        <f>IF(($AM481="Bus"),1,0)</f>
        <v>0</v>
      </c>
      <c r="DJ481" s="1" t="e">
        <f>DE481*LOG(CZ481)+DF481*LOG(DA481)+DG481*LOG(DB481)+DH481*LOG(DD481)+DI481*LOG(DC481)</f>
        <v>#NUM!</v>
      </c>
      <c r="DK481" s="1">
        <v>1858.786836</v>
      </c>
      <c r="DL481" s="1">
        <f>(0-(CZ481*BH481*$BY$2))/100</f>
        <v>0.12186245061692316</v>
      </c>
      <c r="DM481" s="1">
        <f t="shared" si="35"/>
        <v>1.139709520676878E-2</v>
      </c>
      <c r="DO481" s="1">
        <f>(0-(DA481*BK481*$BY$2))/100</f>
        <v>1.8927851911950069</v>
      </c>
      <c r="DP481" s="1">
        <f t="shared" si="36"/>
        <v>1.128534684945349</v>
      </c>
      <c r="DR481" s="1">
        <f>(0-(DB481*AV481*$BY$2))/100</f>
        <v>0.44100193553004269</v>
      </c>
      <c r="DS481" s="1">
        <f t="shared" si="37"/>
        <v>0.13681911963938884</v>
      </c>
      <c r="DU481" s="1">
        <f>(0-(DC481*BT481*$BY$2))/100</f>
        <v>0</v>
      </c>
      <c r="DV481" s="1">
        <f t="shared" si="38"/>
        <v>0</v>
      </c>
      <c r="DX481" s="1">
        <f>(0-(DD481*BE481*$BY$2))/100</f>
        <v>0</v>
      </c>
      <c r="DY481" s="1">
        <f t="shared" si="39"/>
        <v>0</v>
      </c>
      <c r="EB481" s="1" t="s">
        <v>167</v>
      </c>
    </row>
    <row r="482" spans="1:132" x14ac:dyDescent="0.25">
      <c r="A482" s="1">
        <v>257908</v>
      </c>
      <c r="B482" s="1" t="s">
        <v>102</v>
      </c>
      <c r="C482" s="1">
        <v>200</v>
      </c>
      <c r="D482" s="1" t="s">
        <v>84</v>
      </c>
      <c r="E482" s="1">
        <v>0</v>
      </c>
      <c r="F482" s="1">
        <v>0</v>
      </c>
      <c r="G482" s="1">
        <v>0</v>
      </c>
      <c r="H482" s="1">
        <v>1</v>
      </c>
      <c r="I482" s="1">
        <v>0</v>
      </c>
      <c r="J482" s="3">
        <v>0.58960648148148154</v>
      </c>
      <c r="K482" s="3">
        <v>0.60243055555555558</v>
      </c>
      <c r="L482" s="1">
        <v>0</v>
      </c>
      <c r="M482" s="1" t="s">
        <v>90</v>
      </c>
      <c r="N482" s="1">
        <v>0</v>
      </c>
      <c r="O482" s="1">
        <v>0</v>
      </c>
      <c r="P482" s="1">
        <v>0</v>
      </c>
      <c r="Q482" s="1">
        <v>1</v>
      </c>
      <c r="R482" s="1">
        <v>0</v>
      </c>
      <c r="S482" s="1">
        <v>0</v>
      </c>
      <c r="T482" s="1">
        <v>1108</v>
      </c>
      <c r="U482" s="1">
        <v>18.466666666666701</v>
      </c>
      <c r="V482" s="1">
        <v>1009.964936</v>
      </c>
      <c r="W482" s="1">
        <v>35.466737170000002</v>
      </c>
      <c r="X482" s="1">
        <v>139.62083999999999</v>
      </c>
      <c r="Y482" s="1">
        <v>103</v>
      </c>
      <c r="Z482" s="1">
        <v>1002006</v>
      </c>
      <c r="AA482" s="1">
        <v>100200601</v>
      </c>
      <c r="AB482" s="1">
        <v>35.459564919999998</v>
      </c>
      <c r="AC482" s="1">
        <v>139.61399499999999</v>
      </c>
      <c r="AD482" s="1">
        <v>103</v>
      </c>
      <c r="AE482" s="1">
        <v>1002008</v>
      </c>
      <c r="AF482" s="1">
        <v>100200803</v>
      </c>
      <c r="AG482" s="1">
        <v>41.24</v>
      </c>
      <c r="AH482" s="1">
        <v>0</v>
      </c>
      <c r="AI482" s="1">
        <v>0</v>
      </c>
      <c r="AJ482" s="1">
        <v>0</v>
      </c>
      <c r="AK482" s="1">
        <v>0</v>
      </c>
      <c r="AL482" s="1">
        <v>410</v>
      </c>
      <c r="AM482" s="1" t="s">
        <v>39</v>
      </c>
      <c r="AN482" s="1">
        <v>1</v>
      </c>
      <c r="AO482" s="1">
        <v>0</v>
      </c>
      <c r="AP482" s="1">
        <v>0</v>
      </c>
      <c r="AQ482" s="1">
        <v>0</v>
      </c>
      <c r="AR482" s="1">
        <v>0</v>
      </c>
      <c r="AS482" s="1">
        <v>5.9</v>
      </c>
      <c r="AT482" s="1">
        <v>1</v>
      </c>
      <c r="AU482" s="1">
        <v>1654</v>
      </c>
      <c r="AV482" s="1">
        <v>7.3</v>
      </c>
      <c r="AW482" s="1">
        <v>1</v>
      </c>
      <c r="AX482" s="1">
        <v>1</v>
      </c>
      <c r="AY482" s="1">
        <v>140</v>
      </c>
      <c r="AZ482" s="1">
        <v>0</v>
      </c>
      <c r="BA482" s="1">
        <v>222</v>
      </c>
      <c r="BB482" s="1">
        <v>2.7</v>
      </c>
      <c r="BC482" s="1">
        <v>338</v>
      </c>
      <c r="BD482" s="1">
        <v>4.0999999999999996</v>
      </c>
      <c r="BE482" s="1">
        <v>7.8</v>
      </c>
      <c r="BF482" s="1">
        <v>1</v>
      </c>
      <c r="BG482" s="1">
        <v>1174</v>
      </c>
      <c r="BH482" s="1">
        <v>5.9</v>
      </c>
      <c r="BI482" s="1">
        <v>1</v>
      </c>
      <c r="BJ482" s="1">
        <v>1174</v>
      </c>
      <c r="BK482" s="1">
        <v>14.1</v>
      </c>
      <c r="BL482" s="1">
        <v>1</v>
      </c>
      <c r="BM482" s="1">
        <v>0.68</v>
      </c>
      <c r="BN482" s="1">
        <v>4</v>
      </c>
      <c r="BO482" s="1">
        <v>210</v>
      </c>
      <c r="BP482" s="1">
        <v>371</v>
      </c>
      <c r="BQ482" s="1">
        <v>5.6</v>
      </c>
      <c r="BR482" s="1">
        <v>132</v>
      </c>
      <c r="BS482" s="1">
        <v>2</v>
      </c>
      <c r="BT482" s="1">
        <v>11.6</v>
      </c>
      <c r="CG482" s="1">
        <f>AW482*EXP((BE482/100)+(L482*CC$2)+BU$2)</f>
        <v>1.6202602751303843</v>
      </c>
      <c r="CH482" s="1">
        <f>BL482*EXP((BT482/100)+BV$2)</f>
        <v>0.14920322144367884</v>
      </c>
      <c r="CI482" s="1">
        <f>AT482*EXP((AV482/100)+(L482*CD$2)+BW$2)</f>
        <v>0.25585945222818485</v>
      </c>
      <c r="CJ482" s="1">
        <f>BF482*EXP((BH482/100)+(L482*CE$2)+BX$2)</f>
        <v>0.33139753902931574</v>
      </c>
      <c r="CK482" s="1">
        <f>BI482*EXP((BK482/100)+(L482*CF$2))</f>
        <v>1.1514246479847441</v>
      </c>
      <c r="CL482" s="1">
        <f>IF((CJ482+CK482)=0, LOG(1),LOG((CJ482+CK482)))</f>
        <v>0.17108907562141043</v>
      </c>
      <c r="CM482" s="1">
        <f>IF((CG482+CH482+CI482)=0, LOG(1),LOG((CG482+CH482+CI482)))</f>
        <v>0.30649428369881365</v>
      </c>
      <c r="CN482" s="1">
        <f>IF((CL482=0),1,EXP((BZ$2*CL482)+(CB$2*F482)))</f>
        <v>1.15653181759017</v>
      </c>
      <c r="CO482" s="1">
        <f>IF((CM482=0),1,EXP((BZ$2*CM482)+(CA$2*AJ482)))</f>
        <v>1.2976048488352978</v>
      </c>
      <c r="CP482" s="1">
        <f>CN482+CO482</f>
        <v>2.4541366664254678</v>
      </c>
      <c r="CQ482" s="2">
        <f>CN482/CP482</f>
        <v>0.47125811427392805</v>
      </c>
      <c r="CR482" s="2">
        <f>CO482/CP482</f>
        <v>0.52874188572607195</v>
      </c>
      <c r="CS482" s="1">
        <f>CJ482+CK482</f>
        <v>1.4828221870140599</v>
      </c>
      <c r="CT482" s="1">
        <f>IF((CS482=0),CJ482,CJ482/CS482)</f>
        <v>0.22349108472449197</v>
      </c>
      <c r="CU482" s="4">
        <f>IF((CS482=0),CK482,CK482/CS482)</f>
        <v>0.77650891527550803</v>
      </c>
      <c r="CV482" s="1">
        <f>CI482+CH482+CG482</f>
        <v>2.0253229488022479</v>
      </c>
      <c r="CW482" s="1">
        <f>IF((CV482=0),CI482,CI482/CV482)</f>
        <v>0.12633019952669627</v>
      </c>
      <c r="CX482" s="1">
        <f>IF((CV482=0),CH482,CH482/CV482)</f>
        <v>7.3668854407597489E-2</v>
      </c>
      <c r="CY482" s="1">
        <f>IF((CV482=0),CG482,CG482/CV482)</f>
        <v>0.80000094606570626</v>
      </c>
      <c r="CZ482" s="1">
        <f>CT482*CQ482</f>
        <v>0.10532198714429877</v>
      </c>
      <c r="DA482" s="1">
        <f>CU482*CQ482</f>
        <v>0.36593612712962925</v>
      </c>
      <c r="DB482" s="1">
        <f>CW482*CR482</f>
        <v>6.679606792189631E-2</v>
      </c>
      <c r="DC482" s="1">
        <f>CX482*CR482</f>
        <v>3.8951808998752543E-2</v>
      </c>
      <c r="DD482" s="1">
        <f>CY482*CR482</f>
        <v>0.42299400880542309</v>
      </c>
      <c r="DE482" s="1">
        <f>IF(($AM482="Bicycle"),1,0)</f>
        <v>1</v>
      </c>
      <c r="DF482" s="1">
        <f>IF(($AM482="Walk"),1,0)</f>
        <v>0</v>
      </c>
      <c r="DG482" s="1">
        <f>IF(($AM482="Car"),1,0)</f>
        <v>0</v>
      </c>
      <c r="DH482" s="1">
        <f>IF(($AM482="Rail"),1,0)</f>
        <v>0</v>
      </c>
      <c r="DI482" s="1">
        <f>IF(($AM482="Bus"),1,0)</f>
        <v>0</v>
      </c>
      <c r="DJ482" s="1">
        <f>DE482*LOG(CZ482)+DF482*LOG(DA482)+DG482*LOG(DB482)+DH482*LOG(DD482)+DI482*LOG(DC482)</f>
        <v>-0.97748095551296577</v>
      </c>
      <c r="DK482" s="1">
        <v>1009.964936</v>
      </c>
      <c r="DL482" s="1">
        <f>(0-(CZ482*BH482*$BY$2))/100</f>
        <v>7.3607829134983052E-2</v>
      </c>
      <c r="DM482" s="1">
        <f t="shared" si="35"/>
        <v>7.7525228338744256E-3</v>
      </c>
      <c r="DO482" s="1">
        <f>(0-(DA482*BK482*$BY$2))/100</f>
        <v>0.61119156721825074</v>
      </c>
      <c r="DP482" s="1">
        <f t="shared" si="36"/>
        <v>0.22365707504213514</v>
      </c>
      <c r="DR482" s="1">
        <f>(0-(DB482*AV482*$BY$2))/100</f>
        <v>5.7759937046557262E-2</v>
      </c>
      <c r="DS482" s="1">
        <f t="shared" si="37"/>
        <v>3.8581366781262937E-3</v>
      </c>
      <c r="DU482" s="1">
        <f>(0-(DC482*BT482*$BY$2))/100</f>
        <v>5.3522769132628788E-2</v>
      </c>
      <c r="DV482" s="1">
        <f t="shared" si="38"/>
        <v>2.0848086803384848E-3</v>
      </c>
      <c r="DX482" s="1">
        <f>(0-(DD482*BE482*$BY$2))/100</f>
        <v>0.39082449222001636</v>
      </c>
      <c r="DY482" s="1">
        <f t="shared" si="39"/>
        <v>0.16531641870348862</v>
      </c>
      <c r="EB482" s="1" t="s">
        <v>167</v>
      </c>
    </row>
    <row r="483" spans="1:132" x14ac:dyDescent="0.25">
      <c r="A483" s="1">
        <v>256335</v>
      </c>
      <c r="B483" s="1" t="s">
        <v>103</v>
      </c>
      <c r="C483" s="1">
        <v>500</v>
      </c>
      <c r="D483" s="1" t="s">
        <v>8</v>
      </c>
      <c r="E483" s="1">
        <v>0</v>
      </c>
      <c r="F483" s="1">
        <v>0</v>
      </c>
      <c r="G483" s="1">
        <v>0</v>
      </c>
      <c r="H483" s="1">
        <v>0</v>
      </c>
      <c r="I483" s="1">
        <v>1</v>
      </c>
      <c r="J483" s="3">
        <v>0.75020833333333325</v>
      </c>
      <c r="K483" s="3">
        <v>0.75715277777777779</v>
      </c>
      <c r="L483" s="1">
        <v>1</v>
      </c>
      <c r="M483" s="1" t="s">
        <v>76</v>
      </c>
      <c r="N483" s="1">
        <v>0</v>
      </c>
      <c r="O483" s="1">
        <v>0</v>
      </c>
      <c r="P483" s="1">
        <v>0</v>
      </c>
      <c r="Q483" s="1">
        <v>0</v>
      </c>
      <c r="R483" s="1">
        <v>1</v>
      </c>
      <c r="S483" s="1">
        <v>0</v>
      </c>
      <c r="T483" s="1">
        <v>600</v>
      </c>
      <c r="U483" s="1">
        <v>10</v>
      </c>
      <c r="V483" s="1">
        <v>2662.5094899999999</v>
      </c>
      <c r="W483" s="1">
        <v>35.443815000000001</v>
      </c>
      <c r="X483" s="1">
        <v>139.63655779999999</v>
      </c>
      <c r="Y483" s="1">
        <v>104</v>
      </c>
      <c r="Z483" s="1">
        <v>1003002</v>
      </c>
      <c r="AA483" s="1">
        <v>100300216</v>
      </c>
      <c r="AB483" s="1">
        <v>35.465197580000002</v>
      </c>
      <c r="AC483" s="1">
        <v>139.62331839999999</v>
      </c>
      <c r="AD483" s="1">
        <v>103</v>
      </c>
      <c r="AE483" s="1">
        <v>1002001</v>
      </c>
      <c r="AF483" s="1">
        <v>100200102</v>
      </c>
      <c r="AG483" s="1">
        <v>33</v>
      </c>
      <c r="AH483" s="1">
        <v>33</v>
      </c>
      <c r="AI483" s="1">
        <v>1</v>
      </c>
      <c r="AJ483" s="1">
        <v>0</v>
      </c>
      <c r="AK483" s="1">
        <v>0</v>
      </c>
      <c r="AL483" s="1">
        <v>200</v>
      </c>
      <c r="AM483" s="1" t="s">
        <v>42</v>
      </c>
      <c r="AN483" s="1">
        <v>0</v>
      </c>
      <c r="AO483" s="1">
        <v>0</v>
      </c>
      <c r="AP483" s="1">
        <v>0</v>
      </c>
      <c r="AQ483" s="1">
        <v>1</v>
      </c>
      <c r="AR483" s="1">
        <v>0</v>
      </c>
      <c r="AS483" s="1">
        <v>12.6</v>
      </c>
      <c r="AT483" s="1">
        <v>1</v>
      </c>
      <c r="AU483" s="1">
        <v>2872</v>
      </c>
      <c r="AV483" s="1">
        <v>8.6</v>
      </c>
      <c r="AW483" s="1">
        <v>1</v>
      </c>
      <c r="AX483" s="1">
        <v>5</v>
      </c>
      <c r="AY483" s="1">
        <v>200</v>
      </c>
      <c r="AZ483" s="1">
        <v>0</v>
      </c>
      <c r="BA483" s="1">
        <v>347</v>
      </c>
      <c r="BB483" s="1">
        <v>4.2</v>
      </c>
      <c r="BC483" s="1">
        <v>283</v>
      </c>
      <c r="BD483" s="1">
        <v>3.4</v>
      </c>
      <c r="BE483" s="1">
        <v>12.6</v>
      </c>
      <c r="BF483" s="1">
        <v>1</v>
      </c>
      <c r="BG483" s="1">
        <v>2865</v>
      </c>
      <c r="BH483" s="1">
        <v>14.3</v>
      </c>
      <c r="BI483" s="1">
        <v>1</v>
      </c>
      <c r="BJ483" s="1">
        <v>2865</v>
      </c>
      <c r="BK483" s="1">
        <v>34.4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CG483" s="1">
        <f>AW483*EXP((BE483/100)+(L483*CC$2)+BU$2)</f>
        <v>1.9046704471662004</v>
      </c>
      <c r="CH483" s="1">
        <f>BL483*EXP((BT483/100)+BV$2)</f>
        <v>0</v>
      </c>
      <c r="CI483" s="1">
        <f>AT483*EXP((AV483/100)+(L483*CD$2)+BW$2)</f>
        <v>0.11560204876734505</v>
      </c>
      <c r="CJ483" s="1">
        <f>BF483*EXP((BH483/100)+(L483*CE$2)+BX$2)</f>
        <v>0.14596778971558805</v>
      </c>
      <c r="CK483" s="1">
        <f>BI483*EXP((BK483/100)+(L483*CF$2))</f>
        <v>0.97145124179854325</v>
      </c>
      <c r="CL483" s="1">
        <f>IF((CJ483+CK483)=0, LOG(1),LOG((CJ483+CK483)))</f>
        <v>4.8216063848186511E-2</v>
      </c>
      <c r="CM483" s="1">
        <f>IF((CG483+CH483+CI483)=0, LOG(1),LOG((CG483+CH483+CI483)))</f>
        <v>0.30540995137671806</v>
      </c>
      <c r="CN483" s="1">
        <f>IF((CL483=0),1,EXP((BZ$2*CL483)+(CB$2*F483)))</f>
        <v>1.0418350758524428</v>
      </c>
      <c r="CO483" s="1">
        <f>IF((CM483=0),1,EXP((BZ$2*CM483)+(CA$2*AJ483)))</f>
        <v>1.2964094201756811</v>
      </c>
      <c r="CP483" s="1">
        <f>CN483+CO483</f>
        <v>2.3382444960281239</v>
      </c>
      <c r="CQ483" s="2">
        <f>CN483/CP483</f>
        <v>0.44556293305604422</v>
      </c>
      <c r="CR483" s="2">
        <f>CO483/CP483</f>
        <v>0.55443706694395578</v>
      </c>
      <c r="CS483" s="1">
        <f>CJ483+CK483</f>
        <v>1.1174190315141312</v>
      </c>
      <c r="CT483" s="1">
        <f>IF((CS483=0),CJ483,CJ483/CS483)</f>
        <v>0.13062941081090948</v>
      </c>
      <c r="CU483" s="4">
        <f>IF((CS483=0),CK483,CK483/CS483)</f>
        <v>0.8693705891890906</v>
      </c>
      <c r="CV483" s="1">
        <f>CI483+CH483+CG483</f>
        <v>2.0202724959335456</v>
      </c>
      <c r="CW483" s="1">
        <f>IF((CV483=0),CI483,CI483/CV483)</f>
        <v>5.7221017956751725E-2</v>
      </c>
      <c r="CX483" s="1">
        <f>IF((CV483=0),CH483,CH483/CV483)</f>
        <v>0</v>
      </c>
      <c r="CY483" s="1">
        <f>IF((CV483=0),CG483,CG483/CV483)</f>
        <v>0.94277898204324817</v>
      </c>
      <c r="CZ483" s="1">
        <f>CT483*CQ483</f>
        <v>5.8203623424291757E-2</v>
      </c>
      <c r="DA483" s="1">
        <f>CU483*CQ483</f>
        <v>0.38735930963175252</v>
      </c>
      <c r="DB483" s="1">
        <f>CW483*CR483</f>
        <v>3.1725453363488851E-2</v>
      </c>
      <c r="DC483" s="1">
        <f>CX483*CR483</f>
        <v>0</v>
      </c>
      <c r="DD483" s="1">
        <f>CY483*CR483</f>
        <v>0.52271161358046692</v>
      </c>
      <c r="DE483" s="1">
        <f>IF(($AM483="Bicycle"),1,0)</f>
        <v>0</v>
      </c>
      <c r="DF483" s="1">
        <f>IF(($AM483="Walk"),1,0)</f>
        <v>0</v>
      </c>
      <c r="DG483" s="1">
        <f>IF(($AM483="Car"),1,0)</f>
        <v>0</v>
      </c>
      <c r="DH483" s="1">
        <f>IF(($AM483="Rail"),1,0)</f>
        <v>1</v>
      </c>
      <c r="DI483" s="1">
        <f>IF(($AM483="Bus"),1,0)</f>
        <v>0</v>
      </c>
      <c r="DJ483" s="1" t="e">
        <f>DE483*LOG(CZ483)+DF483*LOG(DA483)+DG483*LOG(DB483)+DH483*LOG(DD483)+DI483*LOG(DC483)</f>
        <v>#NUM!</v>
      </c>
      <c r="DK483" s="1">
        <v>2662.5094899999999</v>
      </c>
      <c r="DL483" s="1">
        <f>(0-(CZ483*BH483*$BY$2))/100</f>
        <v>9.859139533223045E-2</v>
      </c>
      <c r="DM483" s="1">
        <f t="shared" si="35"/>
        <v>5.7383764467926176E-3</v>
      </c>
      <c r="DO483" s="1">
        <f>(0-(DA483*BK483*$BY$2))/100</f>
        <v>1.5784302452271757</v>
      </c>
      <c r="DP483" s="1">
        <f t="shared" si="36"/>
        <v>0.61141965009307664</v>
      </c>
      <c r="DR483" s="1">
        <f>(0-(DB483*AV483*$BY$2))/100</f>
        <v>3.2319098758773049E-2</v>
      </c>
      <c r="DS483" s="1">
        <f t="shared" si="37"/>
        <v>1.0253380604214447E-3</v>
      </c>
      <c r="DU483" s="1">
        <f>(0-(DC483*BT483*$BY$2))/100</f>
        <v>0</v>
      </c>
      <c r="DV483" s="1">
        <f t="shared" si="38"/>
        <v>0</v>
      </c>
      <c r="DX483" s="1">
        <f>(0-(DD483*BE483*$BY$2))/100</f>
        <v>0.78016353582596909</v>
      </c>
      <c r="DY483" s="1">
        <f t="shared" si="39"/>
        <v>0.40780054066823473</v>
      </c>
      <c r="EB483" s="1" t="s">
        <v>167</v>
      </c>
    </row>
    <row r="484" spans="1:132" x14ac:dyDescent="0.25">
      <c r="A484" s="1">
        <v>257387</v>
      </c>
      <c r="B484" s="1" t="s">
        <v>72</v>
      </c>
      <c r="C484" s="1">
        <v>300</v>
      </c>
      <c r="D484" s="1" t="s">
        <v>108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3">
        <v>0.7321875000000001</v>
      </c>
      <c r="K484" s="3">
        <v>0.74651620370370375</v>
      </c>
      <c r="L484" s="1">
        <v>1</v>
      </c>
      <c r="M484" s="1" t="s">
        <v>76</v>
      </c>
      <c r="N484" s="1">
        <v>0</v>
      </c>
      <c r="O484" s="1">
        <v>0</v>
      </c>
      <c r="P484" s="1">
        <v>0</v>
      </c>
      <c r="Q484" s="1">
        <v>0</v>
      </c>
      <c r="R484" s="1">
        <v>1</v>
      </c>
      <c r="S484" s="1">
        <v>0</v>
      </c>
      <c r="T484" s="1">
        <v>1237</v>
      </c>
      <c r="U484" s="1">
        <v>20.616666666666699</v>
      </c>
      <c r="V484" s="1">
        <v>2858.7217820000001</v>
      </c>
      <c r="W484" s="1">
        <v>35.43163783</v>
      </c>
      <c r="X484" s="1">
        <v>139.60924750000001</v>
      </c>
      <c r="Y484" s="1">
        <v>105</v>
      </c>
      <c r="Z484" s="1">
        <v>1004009</v>
      </c>
      <c r="AA484" s="1">
        <v>100400901</v>
      </c>
      <c r="AB484" s="1">
        <v>35.443916999999999</v>
      </c>
      <c r="AC484" s="1">
        <v>139.6369761</v>
      </c>
      <c r="AD484" s="1">
        <v>104</v>
      </c>
      <c r="AE484" s="1">
        <v>1003002</v>
      </c>
      <c r="AF484" s="1">
        <v>100300216</v>
      </c>
      <c r="AG484" s="1">
        <v>46</v>
      </c>
      <c r="AH484" s="1">
        <v>46</v>
      </c>
      <c r="AI484" s="1">
        <v>1</v>
      </c>
      <c r="AJ484" s="1">
        <v>0</v>
      </c>
      <c r="AK484" s="1">
        <v>1</v>
      </c>
      <c r="AL484" s="1">
        <v>200</v>
      </c>
      <c r="AM484" s="1" t="s">
        <v>42</v>
      </c>
      <c r="AN484" s="1">
        <v>0</v>
      </c>
      <c r="AO484" s="1">
        <v>0</v>
      </c>
      <c r="AP484" s="1">
        <v>0</v>
      </c>
      <c r="AQ484" s="1">
        <v>1</v>
      </c>
      <c r="AR484" s="1">
        <v>0</v>
      </c>
      <c r="AS484" s="1">
        <v>33.700000000000003</v>
      </c>
      <c r="AT484" s="1">
        <v>1</v>
      </c>
      <c r="AU484" s="1">
        <v>3408</v>
      </c>
      <c r="AV484" s="1">
        <v>8.3000000000000007</v>
      </c>
      <c r="AW484" s="1">
        <v>1</v>
      </c>
      <c r="AX484" s="1">
        <v>17</v>
      </c>
      <c r="AY484" s="1">
        <v>280</v>
      </c>
      <c r="AZ484" s="1">
        <v>1</v>
      </c>
      <c r="BA484" s="1">
        <v>928</v>
      </c>
      <c r="BB484" s="1">
        <v>12.2</v>
      </c>
      <c r="BC484" s="1">
        <v>376</v>
      </c>
      <c r="BD484" s="1">
        <v>4.5</v>
      </c>
      <c r="BE484" s="1">
        <v>33.700000000000003</v>
      </c>
      <c r="BF484" s="1">
        <v>1</v>
      </c>
      <c r="BG484" s="1">
        <v>3110</v>
      </c>
      <c r="BH484" s="1">
        <v>15.6</v>
      </c>
      <c r="BI484" s="1">
        <v>1</v>
      </c>
      <c r="BJ484" s="1">
        <v>3110</v>
      </c>
      <c r="BK484" s="1">
        <v>38.799999999999997</v>
      </c>
      <c r="BL484" s="1">
        <v>1</v>
      </c>
      <c r="BM484" s="1">
        <v>3.96</v>
      </c>
      <c r="BN484" s="1">
        <v>21</v>
      </c>
      <c r="BO484" s="1">
        <v>210</v>
      </c>
      <c r="BP484" s="1">
        <v>315</v>
      </c>
      <c r="BQ484" s="1">
        <v>4.7</v>
      </c>
      <c r="BR484" s="1">
        <v>256</v>
      </c>
      <c r="BS484" s="1">
        <v>3.8</v>
      </c>
      <c r="BT484" s="1">
        <v>29.5</v>
      </c>
      <c r="CG484" s="1">
        <f>AW484*EXP((BE484/100)+(L484*CC$2)+BU$2)</f>
        <v>2.3521010675258518</v>
      </c>
      <c r="CH484" s="1">
        <f>BL484*EXP((BT484/100)+BV$2)</f>
        <v>0.17845014794331426</v>
      </c>
      <c r="CI484" s="1">
        <f>AT484*EXP((AV484/100)+(L484*CD$2)+BW$2)</f>
        <v>0.11525576231044316</v>
      </c>
      <c r="CJ484" s="1">
        <f>BF484*EXP((BH484/100)+(L484*CE$2)+BX$2)</f>
        <v>0.14787775888282104</v>
      </c>
      <c r="CK484" s="1">
        <f>BI484*EXP((BK484/100)+(L484*CF$2))</f>
        <v>1.0151494063139446</v>
      </c>
      <c r="CL484" s="1">
        <f>IF((CJ484+CK484)=0, LOG(1),LOG((CJ484+CK484)))</f>
        <v>6.5589858801769818E-2</v>
      </c>
      <c r="CM484" s="1">
        <f>IF((CG484+CH484+CI484)=0, LOG(1),LOG((CG484+CH484+CI484)))</f>
        <v>0.42255815748453657</v>
      </c>
      <c r="CN484" s="1">
        <f>IF((CL484=0),1,EXP((BZ$2*CL484)+(CB$2*F484)))</f>
        <v>1.0573347764642793</v>
      </c>
      <c r="CO484" s="1">
        <f>IF((CM484=0),1,EXP((BZ$2*CM484)+(CA$2*AJ484)))</f>
        <v>1.4321465946460881</v>
      </c>
      <c r="CP484" s="1">
        <f>CN484+CO484</f>
        <v>2.4894813711103674</v>
      </c>
      <c r="CQ484" s="2">
        <f>CN484/CP484</f>
        <v>0.42472090321072903</v>
      </c>
      <c r="CR484" s="2">
        <f>CO484/CP484</f>
        <v>0.57527909678927103</v>
      </c>
      <c r="CS484" s="1">
        <f>CJ484+CK484</f>
        <v>1.1630271651967656</v>
      </c>
      <c r="CT484" s="1">
        <f>IF((CS484=0),CJ484,CJ484/CS484)</f>
        <v>0.12714901535236495</v>
      </c>
      <c r="CU484" s="4">
        <f>IF((CS484=0),CK484,CK484/CS484)</f>
        <v>0.872850984647635</v>
      </c>
      <c r="CV484" s="1">
        <f>CI484+CH484+CG484</f>
        <v>2.6458069777796092</v>
      </c>
      <c r="CW484" s="1">
        <f>IF((CV484=0),CI484,CI484/CV484)</f>
        <v>4.3561666923702454E-2</v>
      </c>
      <c r="CX484" s="1">
        <f>IF((CV484=0),CH484,CH484/CV484)</f>
        <v>6.7446397050880721E-2</v>
      </c>
      <c r="CY484" s="1">
        <f>IF((CV484=0),CG484,CG484/CV484)</f>
        <v>0.88899193602541682</v>
      </c>
      <c r="CZ484" s="1">
        <f>CT484*CQ484</f>
        <v>5.4002844642811292E-2</v>
      </c>
      <c r="DA484" s="1">
        <f>CU484*CQ484</f>
        <v>0.37071805856791773</v>
      </c>
      <c r="DB484" s="1">
        <f>CW484*CR484</f>
        <v>2.5060116402502611E-2</v>
      </c>
      <c r="DC484" s="1">
        <f>CX484*CR484</f>
        <v>3.8800502377121217E-2</v>
      </c>
      <c r="DD484" s="1">
        <f>CY484*CR484</f>
        <v>0.51141847800964724</v>
      </c>
      <c r="DE484" s="1">
        <f>IF(($AM484="Bicycle"),1,0)</f>
        <v>0</v>
      </c>
      <c r="DF484" s="1">
        <f>IF(($AM484="Walk"),1,0)</f>
        <v>0</v>
      </c>
      <c r="DG484" s="1">
        <f>IF(($AM484="Car"),1,0)</f>
        <v>0</v>
      </c>
      <c r="DH484" s="1">
        <f>IF(($AM484="Rail"),1,0)</f>
        <v>1</v>
      </c>
      <c r="DI484" s="1">
        <f>IF(($AM484="Bus"),1,0)</f>
        <v>0</v>
      </c>
      <c r="DJ484" s="1">
        <f>DE484*LOG(CZ484)+DF484*LOG(DA484)+DG484*LOG(DB484)+DH484*LOG(DD484)+DI484*LOG(DC484)</f>
        <v>-0.29122358457591091</v>
      </c>
      <c r="DK484" s="1">
        <v>2858.7217820000001</v>
      </c>
      <c r="DL484" s="1">
        <f>(0-(CZ484*BH484*$BY$2))/100</f>
        <v>9.9791646673992138E-2</v>
      </c>
      <c r="DM484" s="1">
        <f t="shared" si="35"/>
        <v>5.3890327919859137E-3</v>
      </c>
      <c r="DO484" s="1">
        <f>(0-(DA484*BK484*$BY$2))/100</f>
        <v>1.7038384755061711</v>
      </c>
      <c r="DP484" s="1">
        <f t="shared" si="36"/>
        <v>0.63164369175296842</v>
      </c>
      <c r="DR484" s="1">
        <f>(0-(DB484*AV484*$BY$2))/100</f>
        <v>2.4638492366330204E-2</v>
      </c>
      <c r="DS484" s="1">
        <f t="shared" si="37"/>
        <v>6.174434866824069E-4</v>
      </c>
      <c r="DU484" s="1">
        <f>(0-(DC484*BT484*$BY$2))/100</f>
        <v>0.13558521001952262</v>
      </c>
      <c r="DV484" s="1">
        <f t="shared" si="38"/>
        <v>5.2607742636649668E-3</v>
      </c>
      <c r="DX484" s="1">
        <f>(0-(DD484*BE484*$BY$2))/100</f>
        <v>2.0415464694745964</v>
      </c>
      <c r="DY484" s="1">
        <f t="shared" si="39"/>
        <v>1.0440845882046668</v>
      </c>
      <c r="EB484" s="1" t="s">
        <v>167</v>
      </c>
    </row>
    <row r="485" spans="1:132" x14ac:dyDescent="0.25">
      <c r="A485" s="1">
        <v>256487</v>
      </c>
      <c r="B485" s="1" t="s">
        <v>102</v>
      </c>
      <c r="C485" s="1">
        <v>100</v>
      </c>
      <c r="D485" s="1" t="s">
        <v>80</v>
      </c>
      <c r="E485" s="1">
        <v>1</v>
      </c>
      <c r="F485" s="1">
        <v>0</v>
      </c>
      <c r="G485" s="1">
        <v>0</v>
      </c>
      <c r="H485" s="1">
        <v>0</v>
      </c>
      <c r="I485" s="1">
        <v>0</v>
      </c>
      <c r="J485" s="3">
        <v>0.44217592592592592</v>
      </c>
      <c r="K485" s="3">
        <v>0.46744212962962961</v>
      </c>
      <c r="L485" s="1">
        <v>0</v>
      </c>
      <c r="M485" s="1" t="s">
        <v>82</v>
      </c>
      <c r="N485" s="1">
        <v>0</v>
      </c>
      <c r="O485" s="1">
        <v>0</v>
      </c>
      <c r="P485" s="1">
        <v>1</v>
      </c>
      <c r="Q485" s="1">
        <v>0</v>
      </c>
      <c r="R485" s="1">
        <v>0</v>
      </c>
      <c r="S485" s="1">
        <v>0</v>
      </c>
      <c r="T485" s="1">
        <v>2183</v>
      </c>
      <c r="U485" s="1">
        <v>36.383333333333297</v>
      </c>
      <c r="V485" s="1">
        <v>1368.886043</v>
      </c>
      <c r="W485" s="1">
        <v>35.459495259999997</v>
      </c>
      <c r="X485" s="1">
        <v>139.61572770000001</v>
      </c>
      <c r="Y485" s="1">
        <v>103</v>
      </c>
      <c r="Z485" s="1">
        <v>1002008</v>
      </c>
      <c r="AA485" s="1">
        <v>100200801</v>
      </c>
      <c r="AB485" s="1">
        <v>35.455547029999998</v>
      </c>
      <c r="AC485" s="1">
        <v>139.6300454</v>
      </c>
      <c r="AD485" s="1">
        <v>103</v>
      </c>
      <c r="AE485" s="1">
        <v>1002002</v>
      </c>
      <c r="AF485" s="1">
        <v>100200206</v>
      </c>
      <c r="AG485" s="1">
        <v>41.24</v>
      </c>
      <c r="AH485" s="1">
        <v>0</v>
      </c>
      <c r="AI485" s="1">
        <v>0</v>
      </c>
      <c r="AJ485" s="1">
        <v>0</v>
      </c>
      <c r="AK485" s="1">
        <v>0</v>
      </c>
      <c r="AL485" s="1">
        <v>420</v>
      </c>
      <c r="AM485" s="1" t="s">
        <v>43</v>
      </c>
      <c r="AN485" s="1">
        <v>0</v>
      </c>
      <c r="AO485" s="1">
        <v>0</v>
      </c>
      <c r="AP485" s="1">
        <v>0</v>
      </c>
      <c r="AQ485" s="1">
        <v>0</v>
      </c>
      <c r="AR485" s="1">
        <v>1</v>
      </c>
      <c r="AS485" s="1">
        <v>21.9</v>
      </c>
      <c r="AT485" s="1">
        <v>1</v>
      </c>
      <c r="AU485" s="1">
        <v>2129</v>
      </c>
      <c r="AV485" s="1">
        <v>10.199999999999999</v>
      </c>
      <c r="AW485" s="1">
        <v>1</v>
      </c>
      <c r="AX485" s="1">
        <v>11</v>
      </c>
      <c r="AY485" s="1">
        <v>340</v>
      </c>
      <c r="AZ485" s="1">
        <v>1</v>
      </c>
      <c r="BA485" s="1">
        <v>106</v>
      </c>
      <c r="BB485" s="1">
        <v>1.3</v>
      </c>
      <c r="BC485" s="1">
        <v>1008</v>
      </c>
      <c r="BD485" s="1">
        <v>12.1</v>
      </c>
      <c r="BE485" s="1">
        <v>24.4</v>
      </c>
      <c r="BF485" s="1">
        <v>1</v>
      </c>
      <c r="BG485" s="1">
        <v>1820</v>
      </c>
      <c r="BH485" s="1">
        <v>9.1</v>
      </c>
      <c r="BI485" s="1">
        <v>1</v>
      </c>
      <c r="BJ485" s="1">
        <v>1820</v>
      </c>
      <c r="BK485" s="1">
        <v>21.9</v>
      </c>
      <c r="BL485" s="1">
        <v>1</v>
      </c>
      <c r="BM485" s="1">
        <v>0.7</v>
      </c>
      <c r="BN485" s="1">
        <v>4</v>
      </c>
      <c r="BO485" s="1">
        <v>210</v>
      </c>
      <c r="BP485" s="1">
        <v>345</v>
      </c>
      <c r="BQ485" s="1">
        <v>5.2</v>
      </c>
      <c r="BR485" s="1">
        <v>257</v>
      </c>
      <c r="BS485" s="1">
        <v>3.9</v>
      </c>
      <c r="BT485" s="1">
        <v>13.1</v>
      </c>
      <c r="CG485" s="1">
        <f>AW485*EXP((BE485/100)+(L485*CC$2)+BU$2)</f>
        <v>1.9128356986096864</v>
      </c>
      <c r="CH485" s="1">
        <f>BL485*EXP((BT485/100)+BV$2)</f>
        <v>0.15145813937023056</v>
      </c>
      <c r="CI485" s="1">
        <f>AT485*EXP((AV485/100)+(L485*CD$2)+BW$2)</f>
        <v>0.26338801285262831</v>
      </c>
      <c r="CJ485" s="1">
        <f>BF485*EXP((BH485/100)+(L485*CE$2)+BX$2)</f>
        <v>0.34217376026280466</v>
      </c>
      <c r="CK485" s="1">
        <f>BI485*EXP((BK485/100)+(L485*CF$2))</f>
        <v>1.2448312766875311</v>
      </c>
      <c r="CL485" s="1">
        <f>IF((CJ485+CK485)=0, LOG(1),LOG((CJ485+CK485)))</f>
        <v>0.20057830515199057</v>
      </c>
      <c r="CM485" s="1">
        <f>IF((CG485+CH485+CI485)=0, LOG(1),LOG((CG485+CH485+CI485)))</f>
        <v>0.36692362036357573</v>
      </c>
      <c r="CN485" s="1">
        <f>IF((CL485=0),1,EXP((BZ$2*CL485)+(CB$2*F485)))</f>
        <v>1.1858876422636759</v>
      </c>
      <c r="CO485" s="1">
        <f>IF((CM485=0),1,EXP((BZ$2*CM485)+(CA$2*AJ485)))</f>
        <v>1.3659976998770991</v>
      </c>
      <c r="CP485" s="1">
        <f>CN485+CO485</f>
        <v>2.5518853421407748</v>
      </c>
      <c r="CQ485" s="2">
        <f>CN485/CP485</f>
        <v>0.4647103937941176</v>
      </c>
      <c r="CR485" s="2">
        <f>CO485/CP485</f>
        <v>0.53528960620588251</v>
      </c>
      <c r="CS485" s="1">
        <f>CJ485+CK485</f>
        <v>1.5870050369503357</v>
      </c>
      <c r="CT485" s="1">
        <f>IF((CS485=0),CJ485,CJ485/CS485)</f>
        <v>0.21560975062835466</v>
      </c>
      <c r="CU485" s="4">
        <f>IF((CS485=0),CK485,CK485/CS485)</f>
        <v>0.78439024937164536</v>
      </c>
      <c r="CV485" s="1">
        <f>CI485+CH485+CG485</f>
        <v>2.3276818508325454</v>
      </c>
      <c r="CW485" s="1">
        <f>IF((CV485=0),CI485,CI485/CV485)</f>
        <v>0.11315464472020603</v>
      </c>
      <c r="CX485" s="1">
        <f>IF((CV485=0),CH485,CH485/CV485)</f>
        <v>6.5068230572858696E-2</v>
      </c>
      <c r="CY485" s="1">
        <f>IF((CV485=0),CG485,CG485/CV485)</f>
        <v>0.8217771247069352</v>
      </c>
      <c r="CZ485" s="1">
        <f>CT485*CQ485</f>
        <v>0.10019609212035419</v>
      </c>
      <c r="DA485" s="1">
        <f>CU485*CQ485</f>
        <v>0.36451430167376342</v>
      </c>
      <c r="DB485" s="1">
        <f>CW485*CR485</f>
        <v>6.0570505212645627E-2</v>
      </c>
      <c r="DC485" s="1">
        <f>CX485*CR485</f>
        <v>3.4830347519859098E-2</v>
      </c>
      <c r="DD485" s="1">
        <f>CY485*CR485</f>
        <v>0.43988875347337775</v>
      </c>
      <c r="DE485" s="1">
        <f>IF(($AM485="Bicycle"),1,0)</f>
        <v>0</v>
      </c>
      <c r="DF485" s="1">
        <f>IF(($AM485="Walk"),1,0)</f>
        <v>1</v>
      </c>
      <c r="DG485" s="1">
        <f>IF(($AM485="Car"),1,0)</f>
        <v>0</v>
      </c>
      <c r="DH485" s="1">
        <f>IF(($AM485="Rail"),1,0)</f>
        <v>0</v>
      </c>
      <c r="DI485" s="1">
        <f>IF(($AM485="Bus"),1,0)</f>
        <v>0</v>
      </c>
      <c r="DJ485" s="1">
        <f>DE485*LOG(CZ485)+DF485*LOG(DA485)+DG485*LOG(DB485)+DH485*LOG(DD485)+DI485*LOG(DC485)</f>
        <v>-0.43828542752118016</v>
      </c>
      <c r="DK485" s="1">
        <v>1368.886043</v>
      </c>
      <c r="DL485" s="1">
        <f>(0-(CZ485*BH485*$BY$2))/100</f>
        <v>0.10800531531234361</v>
      </c>
      <c r="DM485" s="1">
        <f t="shared" si="35"/>
        <v>1.0821710522523481E-2</v>
      </c>
      <c r="DO485" s="1">
        <f>(0-(DA485*BK485*$BY$2))/100</f>
        <v>0.94560909521791958</v>
      </c>
      <c r="DP485" s="1">
        <f t="shared" si="36"/>
        <v>0.34468803899971923</v>
      </c>
      <c r="DR485" s="1">
        <f>(0-(DB485*AV485*$BY$2))/100</f>
        <v>7.3183693032514638E-2</v>
      </c>
      <c r="DS485" s="1">
        <f t="shared" si="37"/>
        <v>4.4327732603065854E-3</v>
      </c>
      <c r="DU485" s="1">
        <f>(0-(DC485*BT485*$BY$2))/100</f>
        <v>5.4048302273006464E-2</v>
      </c>
      <c r="DV485" s="1">
        <f t="shared" si="38"/>
        <v>1.8825211510272056E-3</v>
      </c>
      <c r="DX485" s="1">
        <f>(0-(DD485*BE485*$BY$2))/100</f>
        <v>1.2714100452140549</v>
      </c>
      <c r="DY485" s="1">
        <f t="shared" si="39"/>
        <v>0.55927897994274145</v>
      </c>
      <c r="EB485" s="1" t="s">
        <v>167</v>
      </c>
    </row>
    <row r="486" spans="1:132" x14ac:dyDescent="0.25">
      <c r="A486" s="1">
        <v>257058</v>
      </c>
      <c r="B486" s="1" t="s">
        <v>81</v>
      </c>
      <c r="C486" s="1">
        <v>600</v>
      </c>
      <c r="D486" s="1" t="s">
        <v>6</v>
      </c>
      <c r="E486" s="1">
        <v>0</v>
      </c>
      <c r="F486" s="1">
        <v>0</v>
      </c>
      <c r="G486" s="1">
        <v>1</v>
      </c>
      <c r="H486" s="1">
        <v>0</v>
      </c>
      <c r="I486" s="1">
        <v>0</v>
      </c>
      <c r="J486" s="3">
        <v>0.74593750000000003</v>
      </c>
      <c r="K486" s="3">
        <v>0.7744212962962963</v>
      </c>
      <c r="L486" s="1">
        <v>1</v>
      </c>
      <c r="M486" s="1" t="s">
        <v>76</v>
      </c>
      <c r="N486" s="1">
        <v>0</v>
      </c>
      <c r="O486" s="1">
        <v>0</v>
      </c>
      <c r="P486" s="1">
        <v>0</v>
      </c>
      <c r="Q486" s="1">
        <v>0</v>
      </c>
      <c r="R486" s="1">
        <v>1</v>
      </c>
      <c r="S486" s="1">
        <v>0</v>
      </c>
      <c r="T486" s="1">
        <v>2462</v>
      </c>
      <c r="U486" s="1">
        <v>41.033333333333303</v>
      </c>
      <c r="V486" s="1">
        <v>2747.8147739999999</v>
      </c>
      <c r="W486" s="1">
        <v>35.443595039999998</v>
      </c>
      <c r="X486" s="1">
        <v>139.6377057</v>
      </c>
      <c r="Y486" s="1">
        <v>104</v>
      </c>
      <c r="Z486" s="1">
        <v>1003002</v>
      </c>
      <c r="AA486" s="1">
        <v>100300216</v>
      </c>
      <c r="AB486" s="1">
        <v>35.464645109999999</v>
      </c>
      <c r="AC486" s="1">
        <v>139.62180549999999</v>
      </c>
      <c r="AD486" s="1">
        <v>103</v>
      </c>
      <c r="AE486" s="1">
        <v>1002001</v>
      </c>
      <c r="AF486" s="1">
        <v>100200102</v>
      </c>
      <c r="AG486" s="1">
        <v>37</v>
      </c>
      <c r="AH486" s="1">
        <v>37</v>
      </c>
      <c r="AI486" s="1">
        <v>1</v>
      </c>
      <c r="AJ486" s="1">
        <v>0</v>
      </c>
      <c r="AK486" s="1">
        <v>0</v>
      </c>
      <c r="AL486" s="1">
        <v>200</v>
      </c>
      <c r="AM486" s="1" t="s">
        <v>42</v>
      </c>
      <c r="AN486" s="1">
        <v>0</v>
      </c>
      <c r="AO486" s="1">
        <v>0</v>
      </c>
      <c r="AP486" s="1">
        <v>0</v>
      </c>
      <c r="AQ486" s="1">
        <v>1</v>
      </c>
      <c r="AR486" s="1">
        <v>0</v>
      </c>
      <c r="AS486" s="1">
        <v>14.2</v>
      </c>
      <c r="AT486" s="1">
        <v>1</v>
      </c>
      <c r="AU486" s="1">
        <v>2912</v>
      </c>
      <c r="AV486" s="1">
        <v>8.9</v>
      </c>
      <c r="AW486" s="1">
        <v>1</v>
      </c>
      <c r="AX486" s="1">
        <v>5</v>
      </c>
      <c r="AY486" s="1">
        <v>200</v>
      </c>
      <c r="AZ486" s="1">
        <v>0</v>
      </c>
      <c r="BA486" s="1">
        <v>447</v>
      </c>
      <c r="BB486" s="1">
        <v>5.4</v>
      </c>
      <c r="BC486" s="1">
        <v>315</v>
      </c>
      <c r="BD486" s="1">
        <v>3.8</v>
      </c>
      <c r="BE486" s="1">
        <v>14.2</v>
      </c>
      <c r="BF486" s="1">
        <v>1</v>
      </c>
      <c r="BG486" s="1">
        <v>3062</v>
      </c>
      <c r="BH486" s="1">
        <v>15.3</v>
      </c>
      <c r="BI486" s="1">
        <v>1</v>
      </c>
      <c r="BJ486" s="1">
        <v>3062</v>
      </c>
      <c r="BK486" s="1">
        <v>36.799999999999997</v>
      </c>
      <c r="BL486" s="1">
        <v>1</v>
      </c>
      <c r="BM486" s="1">
        <v>2.27</v>
      </c>
      <c r="BN486" s="1">
        <v>14</v>
      </c>
      <c r="BO486" s="1">
        <v>210</v>
      </c>
      <c r="BP486" s="1">
        <v>41</v>
      </c>
      <c r="BQ486" s="1">
        <v>0.6</v>
      </c>
      <c r="BR486" s="1">
        <v>190</v>
      </c>
      <c r="BS486" s="1">
        <v>2.9</v>
      </c>
      <c r="BT486" s="1">
        <v>17.5</v>
      </c>
      <c r="CG486" s="1">
        <f>AW486*EXP((BE486/100)+(L486*CC$2)+BU$2)</f>
        <v>1.9353902776108298</v>
      </c>
      <c r="CH486" s="1">
        <f>BL486*EXP((BT486/100)+BV$2)</f>
        <v>0.15827108314612567</v>
      </c>
      <c r="CI486" s="1">
        <f>AT486*EXP((AV486/100)+(L486*CD$2)+BW$2)</f>
        <v>0.11594937564346616</v>
      </c>
      <c r="CJ486" s="1">
        <f>BF486*EXP((BH486/100)+(L486*CE$2)+BX$2)</f>
        <v>0.14743479039113638</v>
      </c>
      <c r="CK486" s="1">
        <f>BI486*EXP((BK486/100)+(L486*CF$2))</f>
        <v>0.99504810127706889</v>
      </c>
      <c r="CL486" s="1">
        <f>IF((CJ486+CK486)=0, LOG(1),LOG((CJ486+CK486)))</f>
        <v>5.7849705363573485E-2</v>
      </c>
      <c r="CM486" s="1">
        <f>IF((CG486+CH486+CI486)=0, LOG(1),LOG((CG486+CH486+CI486)))</f>
        <v>0.34431577145727987</v>
      </c>
      <c r="CN486" s="1">
        <f>IF((CL486=0),1,EXP((BZ$2*CL486)+(CB$2*F486)))</f>
        <v>1.0504012663132019</v>
      </c>
      <c r="CO486" s="1">
        <f>IF((CM486=0),1,EXP((BZ$2*CM486)+(CA$2*AJ486)))</f>
        <v>1.3399983809806411</v>
      </c>
      <c r="CP486" s="1">
        <f>CN486+CO486</f>
        <v>2.3903996472938429</v>
      </c>
      <c r="CQ486" s="2">
        <f>CN486/CP486</f>
        <v>0.43942495871029552</v>
      </c>
      <c r="CR486" s="2">
        <f>CO486/CP486</f>
        <v>0.56057504128970448</v>
      </c>
      <c r="CS486" s="1">
        <f>CJ486+CK486</f>
        <v>1.1424828916682053</v>
      </c>
      <c r="CT486" s="1">
        <f>IF((CS486=0),CJ486,CJ486/CS486)</f>
        <v>0.1290477008157718</v>
      </c>
      <c r="CU486" s="4">
        <f>IF((CS486=0),CK486,CK486/CS486)</f>
        <v>0.87095229918422823</v>
      </c>
      <c r="CV486" s="1">
        <f>CI486+CH486+CG486</f>
        <v>2.2096107364004216</v>
      </c>
      <c r="CW486" s="1">
        <f>IF((CV486=0),CI486,CI486/CV486)</f>
        <v>5.2475023647085513E-2</v>
      </c>
      <c r="CX486" s="1">
        <f>IF((CV486=0),CH486,CH486/CV486)</f>
        <v>7.1628491181192411E-2</v>
      </c>
      <c r="CY486" s="1">
        <f>IF((CV486=0),CG486,CG486/CV486)</f>
        <v>0.87589648517172214</v>
      </c>
      <c r="CZ486" s="1">
        <f>CT486*CQ486</f>
        <v>5.6706780602629091E-2</v>
      </c>
      <c r="DA486" s="1">
        <f>CU486*CQ486</f>
        <v>0.38271817810766645</v>
      </c>
      <c r="DB486" s="1">
        <f>CW486*CR486</f>
        <v>2.941618854764318E-2</v>
      </c>
      <c r="DC486" s="1">
        <f>CX486*CR486</f>
        <v>4.0153144401416166E-2</v>
      </c>
      <c r="DD486" s="1">
        <f>CY486*CR486</f>
        <v>0.49100570834064516</v>
      </c>
      <c r="DE486" s="1">
        <f>IF(($AM486="Bicycle"),1,0)</f>
        <v>0</v>
      </c>
      <c r="DF486" s="1">
        <f>IF(($AM486="Walk"),1,0)</f>
        <v>0</v>
      </c>
      <c r="DG486" s="1">
        <f>IF(($AM486="Car"),1,0)</f>
        <v>0</v>
      </c>
      <c r="DH486" s="1">
        <f>IF(($AM486="Rail"),1,0)</f>
        <v>1</v>
      </c>
      <c r="DI486" s="1">
        <f>IF(($AM486="Bus"),1,0)</f>
        <v>0</v>
      </c>
      <c r="DJ486" s="1">
        <f>DE486*LOG(CZ486)+DF486*LOG(DA486)+DG486*LOG(DB486)+DH486*LOG(DD486)+DI486*LOG(DC486)</f>
        <v>-0.3089134588211615</v>
      </c>
      <c r="DK486" s="1">
        <v>2747.8147739999999</v>
      </c>
      <c r="DL486" s="1">
        <f>(0-(CZ486*BH486*$BY$2))/100</f>
        <v>0.10277308097188884</v>
      </c>
      <c r="DM486" s="1">
        <f t="shared" si="35"/>
        <v>5.8279305545291347E-3</v>
      </c>
      <c r="DO486" s="1">
        <f>(0-(DA486*BK486*$BY$2))/100</f>
        <v>1.6683219456214617</v>
      </c>
      <c r="DP486" s="1">
        <f t="shared" si="36"/>
        <v>0.6384971355252832</v>
      </c>
      <c r="DR486" s="1">
        <f>(0-(DB486*AV486*$BY$2))/100</f>
        <v>3.1011970389965105E-2</v>
      </c>
      <c r="DS486" s="1">
        <f t="shared" si="37"/>
        <v>9.1225396822514093E-4</v>
      </c>
      <c r="DU486" s="1">
        <f>(0-(DC486*BT486*$BY$2))/100</f>
        <v>8.3235877576937387E-2</v>
      </c>
      <c r="DV486" s="1">
        <f t="shared" si="38"/>
        <v>3.3421822117253646E-3</v>
      </c>
      <c r="DX486" s="1">
        <f>(0-(DD486*BE486*$BY$2))/100</f>
        <v>0.82590070913116576</v>
      </c>
      <c r="DY486" s="1">
        <f t="shared" si="39"/>
        <v>0.40552196270598917</v>
      </c>
      <c r="EB486" s="1" t="s">
        <v>167</v>
      </c>
    </row>
    <row r="487" spans="1:132" x14ac:dyDescent="0.25">
      <c r="A487" s="1">
        <v>256824</v>
      </c>
      <c r="B487" s="1" t="s">
        <v>83</v>
      </c>
      <c r="C487" s="1">
        <v>500</v>
      </c>
      <c r="D487" s="1" t="s">
        <v>8</v>
      </c>
      <c r="E487" s="1">
        <v>0</v>
      </c>
      <c r="F487" s="1">
        <v>0</v>
      </c>
      <c r="G487" s="1">
        <v>0</v>
      </c>
      <c r="H487" s="1">
        <v>0</v>
      </c>
      <c r="I487" s="1">
        <v>1</v>
      </c>
      <c r="J487" s="3">
        <v>0.57295138888888886</v>
      </c>
      <c r="K487" s="3">
        <v>0.5877430555555555</v>
      </c>
      <c r="L487" s="1">
        <v>0</v>
      </c>
      <c r="M487" s="1" t="s">
        <v>82</v>
      </c>
      <c r="N487" s="1">
        <v>0</v>
      </c>
      <c r="O487" s="1">
        <v>0</v>
      </c>
      <c r="P487" s="1">
        <v>1</v>
      </c>
      <c r="Q487" s="1">
        <v>0</v>
      </c>
      <c r="R487" s="1">
        <v>0</v>
      </c>
      <c r="S487" s="1">
        <v>0</v>
      </c>
      <c r="T487" s="1">
        <v>1278</v>
      </c>
      <c r="U487" s="1">
        <v>21.3</v>
      </c>
      <c r="V487" s="1">
        <v>1189.1776480000001</v>
      </c>
      <c r="W487" s="1">
        <v>35.488645490000003</v>
      </c>
      <c r="X487" s="1">
        <v>139.6359784</v>
      </c>
      <c r="Y487" s="1">
        <v>102</v>
      </c>
      <c r="Z487" s="1">
        <v>1001014</v>
      </c>
      <c r="AA487" s="1">
        <v>100101403</v>
      </c>
      <c r="AB487" s="1">
        <v>35.478437020000001</v>
      </c>
      <c r="AC487" s="1">
        <v>139.632057</v>
      </c>
      <c r="AD487" s="1">
        <v>102</v>
      </c>
      <c r="AE487" s="1">
        <v>1001013</v>
      </c>
      <c r="AF487" s="1">
        <v>100101304</v>
      </c>
      <c r="AG487" s="1">
        <v>54</v>
      </c>
      <c r="AH487" s="1">
        <v>54</v>
      </c>
      <c r="AI487" s="1">
        <v>1</v>
      </c>
      <c r="AJ487" s="1">
        <v>0</v>
      </c>
      <c r="AK487" s="1">
        <v>1</v>
      </c>
      <c r="AL487" s="1">
        <v>100</v>
      </c>
      <c r="AM487" s="1" t="s">
        <v>41</v>
      </c>
      <c r="AN487" s="1">
        <v>0</v>
      </c>
      <c r="AO487" s="1">
        <v>0</v>
      </c>
      <c r="AP487" s="1">
        <v>1</v>
      </c>
      <c r="AQ487" s="1">
        <v>0</v>
      </c>
      <c r="AR487" s="1">
        <v>0</v>
      </c>
      <c r="AS487" s="1">
        <v>7</v>
      </c>
      <c r="AT487" s="1">
        <v>1</v>
      </c>
      <c r="AU487" s="1">
        <v>1775</v>
      </c>
      <c r="AV487" s="1">
        <v>7</v>
      </c>
      <c r="AW487" s="1">
        <v>1</v>
      </c>
      <c r="AX487" s="1">
        <v>1</v>
      </c>
      <c r="AY487" s="1">
        <v>120</v>
      </c>
      <c r="AZ487" s="1">
        <v>0</v>
      </c>
      <c r="BA487" s="1">
        <v>1154</v>
      </c>
      <c r="BB487" s="1">
        <v>13.8</v>
      </c>
      <c r="BC487" s="1">
        <v>655</v>
      </c>
      <c r="BD487" s="1">
        <v>8.1999999999999993</v>
      </c>
      <c r="BE487" s="1">
        <v>23</v>
      </c>
      <c r="BF487" s="1">
        <v>1</v>
      </c>
      <c r="BG487" s="1">
        <v>1601</v>
      </c>
      <c r="BH487" s="1">
        <v>8</v>
      </c>
      <c r="BI487" s="1">
        <v>1</v>
      </c>
      <c r="BJ487" s="1">
        <v>1601</v>
      </c>
      <c r="BK487" s="1">
        <v>19.899999999999999</v>
      </c>
      <c r="BL487" s="1">
        <v>1</v>
      </c>
      <c r="BM487" s="1">
        <v>0.85</v>
      </c>
      <c r="BN487" s="1">
        <v>4</v>
      </c>
      <c r="BO487" s="1">
        <v>210</v>
      </c>
      <c r="BP487" s="1">
        <v>291</v>
      </c>
      <c r="BQ487" s="1">
        <v>4.4000000000000004</v>
      </c>
      <c r="BR487" s="1">
        <v>206</v>
      </c>
      <c r="BS487" s="1">
        <v>3.1</v>
      </c>
      <c r="BT487" s="1">
        <v>11.5</v>
      </c>
      <c r="CG487" s="1">
        <f>AW487*EXP((BE487/100)+(L487*CC$2)+BU$2)</f>
        <v>1.8862425849773474</v>
      </c>
      <c r="CH487" s="1">
        <f>BL487*EXP((BT487/100)+BV$2)</f>
        <v>0.14905409279898488</v>
      </c>
      <c r="CI487" s="1">
        <f>AT487*EXP((AV487/100)+(L487*CD$2)+BW$2)</f>
        <v>0.2550930240885308</v>
      </c>
      <c r="CJ487" s="1">
        <f>BF487*EXP((BH487/100)+(L487*CE$2)+BX$2)</f>
        <v>0.33843047471514581</v>
      </c>
      <c r="CK487" s="1">
        <f>BI487*EXP((BK487/100)+(L487*CF$2))</f>
        <v>1.2201819658998725</v>
      </c>
      <c r="CL487" s="1">
        <f>IF((CJ487+CK487)=0, LOG(1),LOG((CJ487+CK487)))</f>
        <v>0.19273813839160953</v>
      </c>
      <c r="CM487" s="1">
        <f>IF((CG487+CH487+CI487)=0, LOG(1),LOG((CG487+CH487+CI487)))</f>
        <v>0.35990938232697284</v>
      </c>
      <c r="CN487" s="1">
        <f>IF((CL487=0),1,EXP((BZ$2*CL487)+(CB$2*F487)))</f>
        <v>1.1780109936225898</v>
      </c>
      <c r="CO487" s="1">
        <f>IF((CM487=0),1,EXP((BZ$2*CM487)+(CA$2*AJ487)))</f>
        <v>1.3578777119590077</v>
      </c>
      <c r="CP487" s="1">
        <f>CN487+CO487</f>
        <v>2.5358887055815975</v>
      </c>
      <c r="CQ487" s="2">
        <f>CN487/CP487</f>
        <v>0.46453576256313539</v>
      </c>
      <c r="CR487" s="2">
        <f>CO487/CP487</f>
        <v>0.53546423743686455</v>
      </c>
      <c r="CS487" s="1">
        <f>CJ487+CK487</f>
        <v>1.5586124406150184</v>
      </c>
      <c r="CT487" s="1">
        <f>IF((CS487=0),CJ487,CJ487/CS487)</f>
        <v>0.21713574580580361</v>
      </c>
      <c r="CU487" s="4">
        <f>IF((CS487=0),CK487,CK487/CS487)</f>
        <v>0.78286425419419636</v>
      </c>
      <c r="CV487" s="1">
        <f>CI487+CH487+CG487</f>
        <v>2.2903897018648633</v>
      </c>
      <c r="CW487" s="1">
        <f>IF((CV487=0),CI487,CI487/CV487)</f>
        <v>0.11137538030354875</v>
      </c>
      <c r="CX487" s="1">
        <f>IF((CV487=0),CH487,CH487/CV487)</f>
        <v>6.5078048804368627E-2</v>
      </c>
      <c r="CY487" s="1">
        <f>IF((CV487=0),CG487,CG487/CV487)</f>
        <v>0.8235465708920825</v>
      </c>
      <c r="CZ487" s="1">
        <f>CT487*CQ487</f>
        <v>0.10086731925761411</v>
      </c>
      <c r="DA487" s="1">
        <f>CU487*CQ487</f>
        <v>0.36366844330552128</v>
      </c>
      <c r="DB487" s="1">
        <f>CW487*CR487</f>
        <v>5.9637533083480514E-2</v>
      </c>
      <c r="DC487" s="1">
        <f>CX487*CR487</f>
        <v>3.48469677769103E-2</v>
      </c>
      <c r="DD487" s="1">
        <f>CY487*CR487</f>
        <v>0.44097973657647366</v>
      </c>
      <c r="DE487" s="1">
        <f>IF(($AM487="Bicycle"),1,0)</f>
        <v>0</v>
      </c>
      <c r="DF487" s="1">
        <f>IF(($AM487="Walk"),1,0)</f>
        <v>0</v>
      </c>
      <c r="DG487" s="1">
        <f>IF(($AM487="Car"),1,0)</f>
        <v>1</v>
      </c>
      <c r="DH487" s="1">
        <f>IF(($AM487="Rail"),1,0)</f>
        <v>0</v>
      </c>
      <c r="DI487" s="1">
        <f>IF(($AM487="Bus"),1,0)</f>
        <v>0</v>
      </c>
      <c r="DJ487" s="1">
        <f>DE487*LOG(CZ487)+DF487*LOG(DA487)+DG487*LOG(DB487)+DH487*LOG(DD487)+DI487*LOG(DC487)</f>
        <v>-1.224480329511298</v>
      </c>
      <c r="DK487" s="1">
        <v>1189.1776480000001</v>
      </c>
      <c r="DL487" s="1">
        <f>(0-(CZ487*BH487*$BY$2))/100</f>
        <v>9.5585808781720391E-2</v>
      </c>
      <c r="DM487" s="1">
        <f t="shared" si="35"/>
        <v>9.6414842908830456E-3</v>
      </c>
      <c r="DO487" s="1">
        <f>(0-(DA487*BK487*$BY$2))/100</f>
        <v>0.85725819881269028</v>
      </c>
      <c r="DP487" s="1">
        <f t="shared" si="36"/>
        <v>0.31175775467310612</v>
      </c>
      <c r="DR487" s="1">
        <f>(0-(DB487*AV487*$BY$2))/100</f>
        <v>4.9450497356835266E-2</v>
      </c>
      <c r="DS487" s="1">
        <f t="shared" si="37"/>
        <v>2.949105672112829E-3</v>
      </c>
      <c r="DU487" s="1">
        <f>(0-(DC487*BT487*$BY$2))/100</f>
        <v>4.7469623542604297E-2</v>
      </c>
      <c r="DV487" s="1">
        <f t="shared" si="38"/>
        <v>1.6541724419711944E-3</v>
      </c>
      <c r="DX487" s="1">
        <f>(0-(DD487*BE487*$BY$2))/100</f>
        <v>1.2014326307652154</v>
      </c>
      <c r="DY487" s="1">
        <f t="shared" si="39"/>
        <v>0.5298074450292245</v>
      </c>
      <c r="EB487" s="1" t="s">
        <v>167</v>
      </c>
    </row>
    <row r="488" spans="1:132" x14ac:dyDescent="0.25">
      <c r="A488" s="1">
        <v>256391</v>
      </c>
      <c r="B488" s="1" t="s">
        <v>101</v>
      </c>
      <c r="C488" s="1">
        <v>100</v>
      </c>
      <c r="D488" s="1" t="s">
        <v>80</v>
      </c>
      <c r="E488" s="1">
        <v>1</v>
      </c>
      <c r="F488" s="1">
        <v>0</v>
      </c>
      <c r="G488" s="1">
        <v>0</v>
      </c>
      <c r="H488" s="1">
        <v>0</v>
      </c>
      <c r="I488" s="1">
        <v>0</v>
      </c>
      <c r="J488" s="3">
        <v>0.32961805555555557</v>
      </c>
      <c r="K488" s="3">
        <v>0.34712962962962962</v>
      </c>
      <c r="L488" s="1">
        <v>1</v>
      </c>
      <c r="M488" s="1" t="s">
        <v>79</v>
      </c>
      <c r="N488" s="1">
        <v>0</v>
      </c>
      <c r="O488" s="1">
        <v>1</v>
      </c>
      <c r="P488" s="1">
        <v>0</v>
      </c>
      <c r="Q488" s="1">
        <v>0</v>
      </c>
      <c r="R488" s="1">
        <v>0</v>
      </c>
      <c r="S488" s="1">
        <v>0</v>
      </c>
      <c r="T488" s="1">
        <v>1513</v>
      </c>
      <c r="U488" s="1">
        <v>25.216666666666701</v>
      </c>
      <c r="V488" s="1">
        <v>2766.4519620000001</v>
      </c>
      <c r="W488" s="1">
        <v>35.430538069999997</v>
      </c>
      <c r="X488" s="1">
        <v>139.6624947</v>
      </c>
      <c r="Y488" s="1">
        <v>104</v>
      </c>
      <c r="Z488" s="1">
        <v>1003010</v>
      </c>
      <c r="AA488" s="1">
        <v>100301003</v>
      </c>
      <c r="AB488" s="1">
        <v>35.444657220000003</v>
      </c>
      <c r="AC488" s="1">
        <v>139.63734629999999</v>
      </c>
      <c r="AD488" s="1">
        <v>104</v>
      </c>
      <c r="AE488" s="1">
        <v>1003002</v>
      </c>
      <c r="AF488" s="1">
        <v>100300214</v>
      </c>
      <c r="AG488" s="1">
        <v>50</v>
      </c>
      <c r="AH488" s="1">
        <v>50</v>
      </c>
      <c r="AI488" s="1">
        <v>0</v>
      </c>
      <c r="AJ488" s="1">
        <v>1</v>
      </c>
      <c r="AK488" s="1">
        <v>1</v>
      </c>
      <c r="AL488" s="1">
        <v>240</v>
      </c>
      <c r="AM488" s="1" t="s">
        <v>40</v>
      </c>
      <c r="AN488" s="1">
        <v>0</v>
      </c>
      <c r="AO488" s="1">
        <v>1</v>
      </c>
      <c r="AP488" s="1">
        <v>0</v>
      </c>
      <c r="AQ488" s="1">
        <v>0</v>
      </c>
      <c r="AR488" s="1">
        <v>0</v>
      </c>
      <c r="AS488" s="1">
        <v>22.5</v>
      </c>
      <c r="AT488" s="1">
        <v>1</v>
      </c>
      <c r="AU488" s="1">
        <v>4130</v>
      </c>
      <c r="AV488" s="1">
        <v>11.4</v>
      </c>
      <c r="AW488" s="1">
        <v>1</v>
      </c>
      <c r="AX488" s="1">
        <v>2</v>
      </c>
      <c r="AY488" s="1">
        <v>180</v>
      </c>
      <c r="AZ488" s="1">
        <v>0</v>
      </c>
      <c r="BA488" s="1">
        <v>2066</v>
      </c>
      <c r="BB488" s="1">
        <v>25.7</v>
      </c>
      <c r="BC488" s="1">
        <v>866</v>
      </c>
      <c r="BD488" s="1">
        <v>10.3</v>
      </c>
      <c r="BE488" s="1">
        <v>38</v>
      </c>
      <c r="BF488" s="1">
        <v>1</v>
      </c>
      <c r="BG488" s="1">
        <v>3257</v>
      </c>
      <c r="BH488" s="1">
        <v>16.3</v>
      </c>
      <c r="BI488" s="1">
        <v>1</v>
      </c>
      <c r="BJ488" s="1">
        <v>3257</v>
      </c>
      <c r="BK488" s="1">
        <v>39.9</v>
      </c>
      <c r="BL488" s="1">
        <v>1</v>
      </c>
      <c r="BM488" s="1">
        <v>2.89</v>
      </c>
      <c r="BN488" s="1">
        <v>13</v>
      </c>
      <c r="BO488" s="1">
        <v>210</v>
      </c>
      <c r="BP488" s="1">
        <v>366</v>
      </c>
      <c r="BQ488" s="1">
        <v>5.5</v>
      </c>
      <c r="BR488" s="1">
        <v>267</v>
      </c>
      <c r="BS488" s="1">
        <v>4</v>
      </c>
      <c r="BT488" s="1">
        <v>22.5</v>
      </c>
      <c r="CG488" s="1">
        <f>AW488*EXP((BE488/100)+(L488*CC$2)+BU$2)</f>
        <v>2.4554474369088162</v>
      </c>
      <c r="CH488" s="1">
        <f>BL488*EXP((BT488/100)+BV$2)</f>
        <v>0.16638581510364839</v>
      </c>
      <c r="CI488" s="1">
        <f>AT488*EXP((AV488/100)+(L488*CD$2)+BW$2)</f>
        <v>0.11888464806261277</v>
      </c>
      <c r="CJ488" s="1">
        <f>BF488*EXP((BH488/100)+(L488*CE$2)+BX$2)</f>
        <v>0.14891653466858665</v>
      </c>
      <c r="CK488" s="1">
        <f>BI488*EXP((BK488/100)+(L488*CF$2))</f>
        <v>1.0263776921371051</v>
      </c>
      <c r="CL488" s="1">
        <f>IF((CJ488+CK488)=0, LOG(1),LOG((CJ488+CK488)))</f>
        <v>7.0146602847967074E-2</v>
      </c>
      <c r="CM488" s="1">
        <f>IF((CG488+CH488+CI488)=0, LOG(1),LOG((CG488+CH488+CI488)))</f>
        <v>0.43786433625249366</v>
      </c>
      <c r="CN488" s="1">
        <f>IF((CL488=0),1,EXP((BZ$2*CL488)+(CB$2*F488)))</f>
        <v>1.0614380211000471</v>
      </c>
      <c r="CO488" s="1">
        <f>IF((CM488=0),1,EXP((BZ$2*CM488)+(CA$2*AJ488)))</f>
        <v>2.8812827255725924</v>
      </c>
      <c r="CP488" s="1">
        <f>CN488+CO488</f>
        <v>3.9427207466726397</v>
      </c>
      <c r="CQ488" s="2">
        <f>CN488/CP488</f>
        <v>0.26921460821079485</v>
      </c>
      <c r="CR488" s="2">
        <f>CO488/CP488</f>
        <v>0.7307853917892051</v>
      </c>
      <c r="CS488" s="1">
        <f>CJ488+CK488</f>
        <v>1.1752942268056916</v>
      </c>
      <c r="CT488" s="1">
        <f>IF((CS488=0),CJ488,CJ488/CS488)</f>
        <v>0.12670574846038671</v>
      </c>
      <c r="CU488" s="4">
        <f>IF((CS488=0),CK488,CK488/CS488)</f>
        <v>0.87329425153961338</v>
      </c>
      <c r="CV488" s="1">
        <f>CI488+CH488+CG488</f>
        <v>2.7407179000750772</v>
      </c>
      <c r="CW488" s="1">
        <f>IF((CV488=0),CI488,CI488/CV488)</f>
        <v>4.337719254482781E-2</v>
      </c>
      <c r="CX488" s="1">
        <f>IF((CV488=0),CH488,CH488/CV488)</f>
        <v>6.0708843875938688E-2</v>
      </c>
      <c r="CY488" s="1">
        <f>IF((CV488=0),CG488,CG488/CV488)</f>
        <v>0.89591396357923359</v>
      </c>
      <c r="CZ488" s="1">
        <f>CT488*CQ488</f>
        <v>3.4111038429818531E-2</v>
      </c>
      <c r="DA488" s="1">
        <f>CU488*CQ488</f>
        <v>0.23510356978097635</v>
      </c>
      <c r="DB488" s="1">
        <f>CW488*CR488</f>
        <v>3.1699418648587781E-2</v>
      </c>
      <c r="DC488" s="1">
        <f>CX488*CR488</f>
        <v>4.4365136256947539E-2</v>
      </c>
      <c r="DD488" s="1">
        <f>CY488*CR488</f>
        <v>0.65472083688366989</v>
      </c>
      <c r="DE488" s="1">
        <f>IF(($AM488="Bicycle"),1,0)</f>
        <v>0</v>
      </c>
      <c r="DF488" s="1">
        <f>IF(($AM488="Walk"),1,0)</f>
        <v>0</v>
      </c>
      <c r="DG488" s="1">
        <f>IF(($AM488="Car"),1,0)</f>
        <v>0</v>
      </c>
      <c r="DH488" s="1">
        <f>IF(($AM488="Rail"),1,0)</f>
        <v>0</v>
      </c>
      <c r="DI488" s="1">
        <f>IF(($AM488="Bus"),1,0)</f>
        <v>1</v>
      </c>
      <c r="DJ488" s="1">
        <f>DE488*LOG(CZ488)+DF488*LOG(DA488)+DG488*LOG(DB488)+DH488*LOG(DD488)+DI488*LOG(DC488)</f>
        <v>-1.3529581803109465</v>
      </c>
      <c r="DK488" s="1">
        <v>2766.4519620000001</v>
      </c>
      <c r="DL488" s="1">
        <f>(0-(CZ488*BH488*$BY$2))/100</f>
        <v>6.5862088555226614E-2</v>
      </c>
      <c r="DM488" s="1">
        <f t="shared" si="35"/>
        <v>2.2466242337754465E-3</v>
      </c>
      <c r="DO488" s="1">
        <f>(0-(DA488*BK488*$BY$2))/100</f>
        <v>1.111181679943857</v>
      </c>
      <c r="DP488" s="1">
        <f t="shared" si="36"/>
        <v>0.26124277963002313</v>
      </c>
      <c r="DR488" s="1">
        <f>(0-(DB488*AV488*$BY$2))/100</f>
        <v>4.2806439124432431E-2</v>
      </c>
      <c r="DS488" s="1">
        <f t="shared" si="37"/>
        <v>1.356939234660671E-3</v>
      </c>
      <c r="DU488" s="1">
        <f>(0-(DC488*BT488*$BY$2))/100</f>
        <v>0.11824350406054275</v>
      </c>
      <c r="DV488" s="1">
        <f t="shared" si="38"/>
        <v>5.2458891691449091E-3</v>
      </c>
      <c r="DX488" s="1">
        <f>(0-(DD488*BE488*$BY$2))/100</f>
        <v>2.9470853454496866</v>
      </c>
      <c r="DY488" s="1">
        <f t="shared" si="39"/>
        <v>1.9295181837404183</v>
      </c>
      <c r="EB488" s="1" t="s">
        <v>167</v>
      </c>
    </row>
    <row r="489" spans="1:132" x14ac:dyDescent="0.25">
      <c r="A489" s="1">
        <v>258001</v>
      </c>
      <c r="B489" s="1" t="s">
        <v>102</v>
      </c>
      <c r="C489" s="1">
        <v>200</v>
      </c>
      <c r="D489" s="1" t="s">
        <v>84</v>
      </c>
      <c r="E489" s="1">
        <v>0</v>
      </c>
      <c r="F489" s="1">
        <v>0</v>
      </c>
      <c r="G489" s="1">
        <v>0</v>
      </c>
      <c r="H489" s="1">
        <v>1</v>
      </c>
      <c r="I489" s="1">
        <v>0</v>
      </c>
      <c r="J489" s="3">
        <v>0.63850694444444445</v>
      </c>
      <c r="K489" s="3">
        <v>0.64960648148148148</v>
      </c>
      <c r="L489" s="1">
        <v>0</v>
      </c>
      <c r="M489" s="1" t="s">
        <v>90</v>
      </c>
      <c r="N489" s="1">
        <v>0</v>
      </c>
      <c r="O489" s="1">
        <v>0</v>
      </c>
      <c r="P489" s="1">
        <v>0</v>
      </c>
      <c r="Q489" s="1">
        <v>1</v>
      </c>
      <c r="R489" s="1">
        <v>0</v>
      </c>
      <c r="S489" s="1">
        <v>0</v>
      </c>
      <c r="T489" s="1">
        <v>958</v>
      </c>
      <c r="U489" s="1">
        <v>15.966666666666701</v>
      </c>
      <c r="V489" s="1">
        <v>1172.0763750000001</v>
      </c>
      <c r="W489" s="1">
        <v>35.458057519999997</v>
      </c>
      <c r="X489" s="1">
        <v>139.6273578</v>
      </c>
      <c r="Y489" s="1">
        <v>103</v>
      </c>
      <c r="Z489" s="1">
        <v>1002002</v>
      </c>
      <c r="AA489" s="1">
        <v>100200207</v>
      </c>
      <c r="AB489" s="1">
        <v>35.459436240000002</v>
      </c>
      <c r="AC489" s="1">
        <v>139.61452610000001</v>
      </c>
      <c r="AD489" s="1">
        <v>103</v>
      </c>
      <c r="AE489" s="1">
        <v>1002008</v>
      </c>
      <c r="AF489" s="1">
        <v>100200801</v>
      </c>
      <c r="AG489" s="1">
        <v>41.24</v>
      </c>
      <c r="AH489" s="1">
        <v>0</v>
      </c>
      <c r="AI489" s="1">
        <v>0</v>
      </c>
      <c r="AJ489" s="1">
        <v>0</v>
      </c>
      <c r="AK489" s="1">
        <v>0</v>
      </c>
      <c r="AL489" s="1">
        <v>410</v>
      </c>
      <c r="AM489" s="1" t="s">
        <v>39</v>
      </c>
      <c r="AN489" s="1">
        <v>1</v>
      </c>
      <c r="AO489" s="1">
        <v>0</v>
      </c>
      <c r="AP489" s="1">
        <v>0</v>
      </c>
      <c r="AQ489" s="1">
        <v>0</v>
      </c>
      <c r="AR489" s="1">
        <v>0</v>
      </c>
      <c r="AS489" s="1">
        <v>9</v>
      </c>
      <c r="AT489" s="1">
        <v>1</v>
      </c>
      <c r="AU489" s="1">
        <v>1936</v>
      </c>
      <c r="AV489" s="1">
        <v>8.6999999999999993</v>
      </c>
      <c r="AW489" s="1">
        <v>1</v>
      </c>
      <c r="AX489" s="1">
        <v>12</v>
      </c>
      <c r="AY489" s="1">
        <v>300</v>
      </c>
      <c r="AZ489" s="1">
        <v>1</v>
      </c>
      <c r="BA489" s="1">
        <v>526</v>
      </c>
      <c r="BB489" s="1">
        <v>6.4</v>
      </c>
      <c r="BC489" s="1">
        <v>315</v>
      </c>
      <c r="BD489" s="1">
        <v>3.8</v>
      </c>
      <c r="BE489" s="1">
        <v>22.2</v>
      </c>
      <c r="BF489" s="1">
        <v>1</v>
      </c>
      <c r="BG489" s="1">
        <v>1793</v>
      </c>
      <c r="BH489" s="1">
        <v>9</v>
      </c>
      <c r="BI489" s="1">
        <v>1</v>
      </c>
      <c r="BJ489" s="1">
        <v>1793</v>
      </c>
      <c r="BK489" s="1">
        <v>21.7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CG489" s="1">
        <f>AW489*EXP((BE489/100)+(L489*CC$2)+BU$2)</f>
        <v>1.871212843422285</v>
      </c>
      <c r="CH489" s="1">
        <f>BL489*EXP((BT489/100)+BV$2)</f>
        <v>0</v>
      </c>
      <c r="CI489" s="1">
        <f>AT489*EXP((AV489/100)+(L489*CD$2)+BW$2)</f>
        <v>0.25946667620944908</v>
      </c>
      <c r="CJ489" s="1">
        <f>BF489*EXP((BH489/100)+(L489*CE$2)+BX$2)</f>
        <v>0.34183175753240735</v>
      </c>
      <c r="CK489" s="1">
        <f>BI489*EXP((BK489/100)+(L489*CF$2))</f>
        <v>1.2423441021377639</v>
      </c>
      <c r="CL489" s="1">
        <f>IF((CJ489+CK489)=0, LOG(1),LOG((CJ489+CK489)))</f>
        <v>0.19980339104450526</v>
      </c>
      <c r="CM489" s="1">
        <f>IF((CG489+CH489+CI489)=0, LOG(1),LOG((CG489+CH489+CI489)))</f>
        <v>0.32851813140243424</v>
      </c>
      <c r="CN489" s="1">
        <f>IF((CL489=0),1,EXP((BZ$2*CL489)+(CB$2*F489)))</f>
        <v>1.1851067825547692</v>
      </c>
      <c r="CO489" s="1">
        <f>IF((CM489=0),1,EXP((BZ$2*CM489)+(CA$2*AJ489)))</f>
        <v>1.3221251600114956</v>
      </c>
      <c r="CP489" s="1">
        <f>CN489+CO489</f>
        <v>2.507231942566265</v>
      </c>
      <c r="CQ489" s="2">
        <f>CN489/CP489</f>
        <v>0.47267536857469955</v>
      </c>
      <c r="CR489" s="2">
        <f>CO489/CP489</f>
        <v>0.52732463142530039</v>
      </c>
      <c r="CS489" s="1">
        <f>CJ489+CK489</f>
        <v>1.5841758596701712</v>
      </c>
      <c r="CT489" s="1">
        <f>IF((CS489=0),CJ489,CJ489/CS489)</f>
        <v>0.21577892091069831</v>
      </c>
      <c r="CU489" s="4">
        <f>IF((CS489=0),CK489,CK489/CS489)</f>
        <v>0.78422107908930172</v>
      </c>
      <c r="CV489" s="1">
        <f>CI489+CH489+CG489</f>
        <v>2.1306795196317339</v>
      </c>
      <c r="CW489" s="1">
        <f>IF((CV489=0),CI489,CI489/CV489)</f>
        <v>0.12177649140509654</v>
      </c>
      <c r="CX489" s="1">
        <f>IF((CV489=0),CH489,CH489/CV489)</f>
        <v>0</v>
      </c>
      <c r="CY489" s="1">
        <f>IF((CV489=0),CG489,CG489/CV489)</f>
        <v>0.87822350859490361</v>
      </c>
      <c r="CZ489" s="1">
        <f>CT489*CQ489</f>
        <v>0.10199338097211527</v>
      </c>
      <c r="DA489" s="1">
        <f>CU489*CQ489</f>
        <v>0.37068198760258431</v>
      </c>
      <c r="DB489" s="1">
        <f>CW489*CR489</f>
        <v>6.4215743446458792E-2</v>
      </c>
      <c r="DC489" s="1">
        <f>CX489*CR489</f>
        <v>0</v>
      </c>
      <c r="DD489" s="1">
        <f>CY489*CR489</f>
        <v>0.4631088879788417</v>
      </c>
      <c r="DE489" s="1">
        <f>IF(($AM489="Bicycle"),1,0)</f>
        <v>1</v>
      </c>
      <c r="DF489" s="1">
        <f>IF(($AM489="Walk"),1,0)</f>
        <v>0</v>
      </c>
      <c r="DG489" s="1">
        <f>IF(($AM489="Car"),1,0)</f>
        <v>0</v>
      </c>
      <c r="DH489" s="1">
        <f>IF(($AM489="Rail"),1,0)</f>
        <v>0</v>
      </c>
      <c r="DI489" s="1">
        <f>IF(($AM489="Bus"),1,0)</f>
        <v>0</v>
      </c>
      <c r="DJ489" s="1" t="e">
        <f>DE489*LOG(CZ489)+DF489*LOG(DA489)+DG489*LOG(DB489)+DH489*LOG(DD489)+DI489*LOG(DC489)</f>
        <v>#NUM!</v>
      </c>
      <c r="DK489" s="1">
        <v>1172.0763750000001</v>
      </c>
      <c r="DL489" s="1">
        <f>(0-(CZ489*BH489*$BY$2))/100</f>
        <v>0.10873452241667536</v>
      </c>
      <c r="DM489" s="1">
        <f t="shared" si="35"/>
        <v>1.1090201569664978E-2</v>
      </c>
      <c r="DO489" s="1">
        <f>(0-(DA489*BK489*$BY$2))/100</f>
        <v>0.95282725276007663</v>
      </c>
      <c r="DP489" s="1">
        <f t="shared" si="36"/>
        <v>0.35319589989501521</v>
      </c>
      <c r="DR489" s="1">
        <f>(0-(DB489*AV489*$BY$2))/100</f>
        <v>6.6178012642654271E-2</v>
      </c>
      <c r="DS489" s="1">
        <f t="shared" si="37"/>
        <v>4.2496702816571929E-3</v>
      </c>
      <c r="DU489" s="1">
        <f>(0-(DC489*BT489*$BY$2))/100</f>
        <v>0</v>
      </c>
      <c r="DV489" s="1">
        <f t="shared" si="38"/>
        <v>0</v>
      </c>
      <c r="DX489" s="1">
        <f>(0-(DD489*BE489*$BY$2))/100</f>
        <v>1.2178366618237531</v>
      </c>
      <c r="DY489" s="1">
        <f t="shared" si="39"/>
        <v>0.56399098219706301</v>
      </c>
      <c r="EB489" s="1" t="s">
        <v>167</v>
      </c>
    </row>
    <row r="490" spans="1:132" x14ac:dyDescent="0.25">
      <c r="A490" s="1">
        <v>257564</v>
      </c>
      <c r="B490" s="1" t="s">
        <v>102</v>
      </c>
      <c r="C490" s="1">
        <v>999</v>
      </c>
      <c r="D490" s="1" t="s">
        <v>85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3">
        <v>0.54767361111111112</v>
      </c>
      <c r="K490" s="3">
        <v>0.56490740740740741</v>
      </c>
      <c r="L490" s="1">
        <v>0</v>
      </c>
      <c r="M490" s="1" t="s">
        <v>82</v>
      </c>
      <c r="N490" s="1">
        <v>0</v>
      </c>
      <c r="O490" s="1">
        <v>0</v>
      </c>
      <c r="P490" s="1">
        <v>1</v>
      </c>
      <c r="Q490" s="1">
        <v>0</v>
      </c>
      <c r="R490" s="1">
        <v>0</v>
      </c>
      <c r="S490" s="1">
        <v>0</v>
      </c>
      <c r="T490" s="1">
        <v>1489</v>
      </c>
      <c r="U490" s="1">
        <v>24.816666666666698</v>
      </c>
      <c r="V490" s="1">
        <v>1570.2535820000001</v>
      </c>
      <c r="W490" s="1">
        <v>35.459055300000003</v>
      </c>
      <c r="X490" s="1">
        <v>139.6156258</v>
      </c>
      <c r="Y490" s="1">
        <v>103</v>
      </c>
      <c r="Z490" s="1">
        <v>1002008</v>
      </c>
      <c r="AA490" s="1">
        <v>100200801</v>
      </c>
      <c r="AB490" s="1">
        <v>35.447677400000003</v>
      </c>
      <c r="AC490" s="1">
        <v>139.62589869999999</v>
      </c>
      <c r="AD490" s="1">
        <v>103</v>
      </c>
      <c r="AE490" s="1">
        <v>1002011</v>
      </c>
      <c r="AF490" s="1">
        <v>100201101</v>
      </c>
      <c r="AG490" s="1">
        <v>41.24</v>
      </c>
      <c r="AH490" s="1">
        <v>0</v>
      </c>
      <c r="AI490" s="1">
        <v>0</v>
      </c>
      <c r="AJ490" s="1">
        <v>0</v>
      </c>
      <c r="AK490" s="1">
        <v>0</v>
      </c>
      <c r="AL490" s="1">
        <v>100</v>
      </c>
      <c r="AM490" s="1" t="s">
        <v>41</v>
      </c>
      <c r="AN490" s="1">
        <v>0</v>
      </c>
      <c r="AO490" s="1">
        <v>0</v>
      </c>
      <c r="AP490" s="1">
        <v>1</v>
      </c>
      <c r="AQ490" s="1">
        <v>0</v>
      </c>
      <c r="AR490" s="1">
        <v>0</v>
      </c>
      <c r="AS490" s="1">
        <v>5.5</v>
      </c>
      <c r="AT490" s="1">
        <v>1</v>
      </c>
      <c r="AU490" s="1">
        <v>1792</v>
      </c>
      <c r="AV490" s="1">
        <v>5.5</v>
      </c>
      <c r="AW490" s="1">
        <v>1</v>
      </c>
      <c r="AX490" s="1">
        <v>15</v>
      </c>
      <c r="AY490" s="1">
        <v>250</v>
      </c>
      <c r="AZ490" s="1">
        <v>1</v>
      </c>
      <c r="BA490" s="1">
        <v>89</v>
      </c>
      <c r="BB490" s="1">
        <v>1.1000000000000001</v>
      </c>
      <c r="BC490" s="1">
        <v>1401</v>
      </c>
      <c r="BD490" s="1">
        <v>16.899999999999999</v>
      </c>
      <c r="BE490" s="1">
        <v>33</v>
      </c>
      <c r="BF490" s="1">
        <v>1</v>
      </c>
      <c r="BG490" s="1">
        <v>1738</v>
      </c>
      <c r="BH490" s="1">
        <v>8.6999999999999993</v>
      </c>
      <c r="BI490" s="1">
        <v>1</v>
      </c>
      <c r="BJ490" s="1">
        <v>1738</v>
      </c>
      <c r="BK490" s="1">
        <v>20.9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CG490" s="1">
        <f>AW490*EXP((BE490/100)+(L490*CC$2)+BU$2)</f>
        <v>2.0846204493527978</v>
      </c>
      <c r="CH490" s="1">
        <f>BL490*EXP((BT490/100)+BV$2)</f>
        <v>0</v>
      </c>
      <c r="CI490" s="1">
        <f>AT490*EXP((AV490/100)+(L490*CD$2)+BW$2)</f>
        <v>0.25129518373906334</v>
      </c>
      <c r="CJ490" s="1">
        <f>BF490*EXP((BH490/100)+(L490*CE$2)+BX$2)</f>
        <v>0.34080779896562907</v>
      </c>
      <c r="CK490" s="1">
        <f>BI490*EXP((BK490/100)+(L490*CF$2))</f>
        <v>1.2324449985302548</v>
      </c>
      <c r="CL490" s="1">
        <f>IF((CJ490+CK490)=0, LOG(1),LOG((CJ490+CK490)))</f>
        <v>0.19679851266547607</v>
      </c>
      <c r="CM490" s="1">
        <f>IF((CG490+CH490+CI490)=0, LOG(1),LOG((CG490+CH490+CI490)))</f>
        <v>0.36845715319022404</v>
      </c>
      <c r="CN490" s="1">
        <f>IF((CL490=0),1,EXP((BZ$2*CL490)+(CB$2*F490)))</f>
        <v>1.1820837083999711</v>
      </c>
      <c r="CO490" s="1">
        <f>IF((CM490=0),1,EXP((BZ$2*CM490)+(CA$2*AJ490)))</f>
        <v>1.3677794428451859</v>
      </c>
      <c r="CP490" s="1">
        <f>CN490+CO490</f>
        <v>2.5498631512451571</v>
      </c>
      <c r="CQ490" s="2">
        <f>CN490/CP490</f>
        <v>0.46358711753716364</v>
      </c>
      <c r="CR490" s="2">
        <f>CO490/CP490</f>
        <v>0.53641288246283636</v>
      </c>
      <c r="CS490" s="1">
        <f>CJ490+CK490</f>
        <v>1.5732527974958839</v>
      </c>
      <c r="CT490" s="1">
        <f>IF((CS490=0),CJ490,CJ490/CS490)</f>
        <v>0.21662621513089714</v>
      </c>
      <c r="CU490" s="4">
        <f>IF((CS490=0),CK490,CK490/CS490)</f>
        <v>0.78337378486910292</v>
      </c>
      <c r="CV490" s="1">
        <f>CI490+CH490+CG490</f>
        <v>2.3359156330918611</v>
      </c>
      <c r="CW490" s="1">
        <f>IF((CV490=0),CI490,CI490/CV490)</f>
        <v>0.10757887835462807</v>
      </c>
      <c r="CX490" s="1">
        <f>IF((CV490=0),CH490,CH490/CV490)</f>
        <v>0</v>
      </c>
      <c r="CY490" s="1">
        <f>IF((CV490=0),CG490,CG490/CV490)</f>
        <v>0.89242112164537191</v>
      </c>
      <c r="CZ490" s="1">
        <f>CT490*CQ490</f>
        <v>0.1004251226555181</v>
      </c>
      <c r="DA490" s="1">
        <f>CU490*CQ490</f>
        <v>0.36316199488164558</v>
      </c>
      <c r="DB490" s="1">
        <f>CW490*CR490</f>
        <v>5.7706696230324872E-2</v>
      </c>
      <c r="DC490" s="1">
        <f>CX490*CR490</f>
        <v>0</v>
      </c>
      <c r="DD490" s="1">
        <f>CY490*CR490</f>
        <v>0.47870618623251149</v>
      </c>
      <c r="DE490" s="1">
        <f>IF(($AM490="Bicycle"),1,0)</f>
        <v>0</v>
      </c>
      <c r="DF490" s="1">
        <f>IF(($AM490="Walk"),1,0)</f>
        <v>0</v>
      </c>
      <c r="DG490" s="1">
        <f>IF(($AM490="Car"),1,0)</f>
        <v>1</v>
      </c>
      <c r="DH490" s="1">
        <f>IF(($AM490="Rail"),1,0)</f>
        <v>0</v>
      </c>
      <c r="DI490" s="1">
        <f>IF(($AM490="Bus"),1,0)</f>
        <v>0</v>
      </c>
      <c r="DJ490" s="1" t="e">
        <f>DE490*LOG(CZ490)+DF490*LOG(DA490)+DG490*LOG(DB490)+DH490*LOG(DD490)+DI490*LOG(DC490)</f>
        <v>#NUM!</v>
      </c>
      <c r="DK490" s="1">
        <v>1570.2535820000001</v>
      </c>
      <c r="DL490" s="1">
        <f>(0-(CZ490*BH490*$BY$2))/100</f>
        <v>0.10349385804866013</v>
      </c>
      <c r="DM490" s="1">
        <f t="shared" si="35"/>
        <v>1.0393383388629473E-2</v>
      </c>
      <c r="DO490" s="1">
        <f>(0-(DA490*BK490*$BY$2))/100</f>
        <v>0.89908268236707245</v>
      </c>
      <c r="DP490" s="1">
        <f t="shared" si="36"/>
        <v>0.32651266049196692</v>
      </c>
      <c r="DR490" s="1">
        <f>(0-(DB490*AV490*$BY$2))/100</f>
        <v>3.7596018456990891E-2</v>
      </c>
      <c r="DS490" s="1">
        <f t="shared" si="37"/>
        <v>2.1695420165672606E-3</v>
      </c>
      <c r="DU490" s="1">
        <f>(0-(DC490*BT490*$BY$2))/100</f>
        <v>0</v>
      </c>
      <c r="DV490" s="1">
        <f t="shared" si="38"/>
        <v>0</v>
      </c>
      <c r="DX490" s="1">
        <f>(0-(DD490*BE490*$BY$2))/100</f>
        <v>1.8712677511018794</v>
      </c>
      <c r="DY490" s="1">
        <f t="shared" si="39"/>
        <v>0.89578744854986925</v>
      </c>
      <c r="EB490" s="1" t="s">
        <v>167</v>
      </c>
    </row>
    <row r="491" spans="1:132" x14ac:dyDescent="0.25">
      <c r="A491" s="1">
        <v>256948</v>
      </c>
      <c r="B491" s="1" t="s">
        <v>101</v>
      </c>
      <c r="C491" s="1">
        <v>500</v>
      </c>
      <c r="D491" s="1" t="s">
        <v>8</v>
      </c>
      <c r="E491" s="1">
        <v>0</v>
      </c>
      <c r="F491" s="1">
        <v>0</v>
      </c>
      <c r="G491" s="1">
        <v>0</v>
      </c>
      <c r="H491" s="1">
        <v>0</v>
      </c>
      <c r="I491" s="1">
        <v>1</v>
      </c>
      <c r="J491" s="3">
        <v>0.74373842592592598</v>
      </c>
      <c r="K491" s="3">
        <v>0.76853009259259253</v>
      </c>
      <c r="L491" s="1">
        <v>1</v>
      </c>
      <c r="M491" s="1" t="s">
        <v>76</v>
      </c>
      <c r="N491" s="1">
        <v>0</v>
      </c>
      <c r="O491" s="1">
        <v>0</v>
      </c>
      <c r="P491" s="1">
        <v>0</v>
      </c>
      <c r="Q491" s="1">
        <v>0</v>
      </c>
      <c r="R491" s="1">
        <v>1</v>
      </c>
      <c r="S491" s="1">
        <v>0</v>
      </c>
      <c r="T491" s="1">
        <v>2142</v>
      </c>
      <c r="U491" s="1">
        <v>35.700000000000003</v>
      </c>
      <c r="V491" s="1">
        <v>2808.298487</v>
      </c>
      <c r="W491" s="1">
        <v>35.444786000000001</v>
      </c>
      <c r="X491" s="1">
        <v>139.63690639999999</v>
      </c>
      <c r="Y491" s="1">
        <v>104</v>
      </c>
      <c r="Z491" s="1">
        <v>1003002</v>
      </c>
      <c r="AA491" s="1">
        <v>100300214</v>
      </c>
      <c r="AB491" s="1">
        <v>35.429905130000002</v>
      </c>
      <c r="AC491" s="1">
        <v>139.66195819999999</v>
      </c>
      <c r="AD491" s="1">
        <v>104</v>
      </c>
      <c r="AE491" s="1">
        <v>1003010</v>
      </c>
      <c r="AF491" s="1">
        <v>100301003</v>
      </c>
      <c r="AG491" s="1">
        <v>50</v>
      </c>
      <c r="AH491" s="1">
        <v>50</v>
      </c>
      <c r="AI491" s="1">
        <v>0</v>
      </c>
      <c r="AJ491" s="1">
        <v>1</v>
      </c>
      <c r="AK491" s="1">
        <v>1</v>
      </c>
      <c r="AL491" s="1">
        <v>240</v>
      </c>
      <c r="AM491" s="1" t="s">
        <v>40</v>
      </c>
      <c r="AN491" s="1">
        <v>0</v>
      </c>
      <c r="AO491" s="1">
        <v>1</v>
      </c>
      <c r="AP491" s="1">
        <v>0</v>
      </c>
      <c r="AQ491" s="1">
        <v>0</v>
      </c>
      <c r="AR491" s="1">
        <v>0</v>
      </c>
      <c r="AS491" s="1">
        <v>21.2</v>
      </c>
      <c r="AT491" s="1">
        <v>1</v>
      </c>
      <c r="AU491" s="1">
        <v>3333</v>
      </c>
      <c r="AV491" s="1">
        <v>11.7</v>
      </c>
      <c r="AW491" s="1">
        <v>1</v>
      </c>
      <c r="AX491" s="1">
        <v>4</v>
      </c>
      <c r="AY491" s="1">
        <v>180</v>
      </c>
      <c r="AZ491" s="1">
        <v>0</v>
      </c>
      <c r="BA491" s="1">
        <v>816</v>
      </c>
      <c r="BB491" s="1">
        <v>9.6999999999999993</v>
      </c>
      <c r="BC491" s="1">
        <v>2134</v>
      </c>
      <c r="BD491" s="1">
        <v>25.6</v>
      </c>
      <c r="BE491" s="1">
        <v>39.299999999999997</v>
      </c>
      <c r="BF491" s="1">
        <v>1</v>
      </c>
      <c r="BG491" s="1">
        <v>3208</v>
      </c>
      <c r="BH491" s="1">
        <v>16</v>
      </c>
      <c r="BI491" s="1">
        <v>1</v>
      </c>
      <c r="BJ491" s="1">
        <v>3208</v>
      </c>
      <c r="BK491" s="1">
        <v>38.1</v>
      </c>
      <c r="BL491" s="1">
        <v>1</v>
      </c>
      <c r="BM491" s="1">
        <v>2.87</v>
      </c>
      <c r="BN491" s="1">
        <v>13</v>
      </c>
      <c r="BO491" s="1">
        <v>210</v>
      </c>
      <c r="BP491" s="1">
        <v>307</v>
      </c>
      <c r="BQ491" s="1">
        <v>4.5999999999999996</v>
      </c>
      <c r="BR491" s="1">
        <v>242</v>
      </c>
      <c r="BS491" s="1">
        <v>3.6</v>
      </c>
      <c r="BT491" s="1">
        <v>21.2</v>
      </c>
      <c r="CG491" s="1">
        <f>AW491*EXP((BE491/100)+(L491*CC$2)+BU$2)</f>
        <v>2.4875766409297513</v>
      </c>
      <c r="CH491" s="1">
        <f>BL491*EXP((BT491/100)+BV$2)</f>
        <v>0.16423679838123026</v>
      </c>
      <c r="CI491" s="1">
        <f>AT491*EXP((AV491/100)+(L491*CD$2)+BW$2)</f>
        <v>0.11924183752309929</v>
      </c>
      <c r="CJ491" s="1">
        <f>BF491*EXP((BH491/100)+(L491*CE$2)+BX$2)</f>
        <v>0.14847045451936475</v>
      </c>
      <c r="CK491" s="1">
        <f>BI491*EXP((BK491/100)+(L491*CF$2))</f>
        <v>1.0080681736989092</v>
      </c>
      <c r="CL491" s="1">
        <f>IF((CJ491+CK491)=0, LOG(1),LOG((CJ491+CK491)))</f>
        <v>6.3160142720024015E-2</v>
      </c>
      <c r="CM491" s="1">
        <f>IF((CG491+CH491+CI491)=0, LOG(1),LOG((CG491+CH491+CI491)))</f>
        <v>0.4426451891472904</v>
      </c>
      <c r="CN491" s="1">
        <f>IF((CL491=0),1,EXP((BZ$2*CL491)+(CB$2*F491)))</f>
        <v>1.0551533600206158</v>
      </c>
      <c r="CO491" s="1">
        <f>IF((CM491=0),1,EXP((BZ$2*CM491)+(CA$2*AJ491)))</f>
        <v>2.8930152889124074</v>
      </c>
      <c r="CP491" s="1">
        <f>CN491+CO491</f>
        <v>3.9481686489330232</v>
      </c>
      <c r="CQ491" s="2">
        <f>CN491/CP491</f>
        <v>0.26725133950541013</v>
      </c>
      <c r="CR491" s="2">
        <f>CO491/CP491</f>
        <v>0.73274866049458987</v>
      </c>
      <c r="CS491" s="1">
        <f>CJ491+CK491</f>
        <v>1.1565386282182739</v>
      </c>
      <c r="CT491" s="1">
        <f>IF((CS491=0),CJ491,CJ491/CS491)</f>
        <v>0.12837483409273889</v>
      </c>
      <c r="CU491" s="4">
        <f>IF((CS491=0),CK491,CK491/CS491)</f>
        <v>0.87162516590726113</v>
      </c>
      <c r="CV491" s="1">
        <f>CI491+CH491+CG491</f>
        <v>2.7710552768340806</v>
      </c>
      <c r="CW491" s="1">
        <f>IF((CV491=0),CI491,CI491/CV491)</f>
        <v>4.3031201333281449E-2</v>
      </c>
      <c r="CX491" s="1">
        <f>IF((CV491=0),CH491,CH491/CV491)</f>
        <v>5.9268683578506648E-2</v>
      </c>
      <c r="CY491" s="1">
        <f>IF((CV491=0),CG491,CG491/CV491)</f>
        <v>0.89770011508821201</v>
      </c>
      <c r="CZ491" s="1">
        <f>CT491*CQ491</f>
        <v>3.4308346370069263E-2</v>
      </c>
      <c r="DA491" s="1">
        <f>CU491*CQ491</f>
        <v>0.23294299313534089</v>
      </c>
      <c r="DB491" s="1">
        <f>CW491*CR491</f>
        <v>3.1531055136434991E-2</v>
      </c>
      <c r="DC491" s="1">
        <f>CX491*CR491</f>
        <v>4.3429048501428438E-2</v>
      </c>
      <c r="DD491" s="1">
        <f>CY491*CR491</f>
        <v>0.65778855685672655</v>
      </c>
      <c r="DE491" s="1">
        <f>IF(($AM491="Bicycle"),1,0)</f>
        <v>0</v>
      </c>
      <c r="DF491" s="1">
        <f>IF(($AM491="Walk"),1,0)</f>
        <v>0</v>
      </c>
      <c r="DG491" s="1">
        <f>IF(($AM491="Car"),1,0)</f>
        <v>0</v>
      </c>
      <c r="DH491" s="1">
        <f>IF(($AM491="Rail"),1,0)</f>
        <v>0</v>
      </c>
      <c r="DI491" s="1">
        <f>IF(($AM491="Bus"),1,0)</f>
        <v>1</v>
      </c>
      <c r="DJ491" s="1">
        <f>DE491*LOG(CZ491)+DF491*LOG(DA491)+DG491*LOG(DB491)+DH491*LOG(DD491)+DI491*LOG(DC491)</f>
        <v>-1.3622196856068227</v>
      </c>
      <c r="DK491" s="1">
        <v>2808.298487</v>
      </c>
      <c r="DL491" s="1">
        <f>(0-(CZ491*BH491*$BY$2))/100</f>
        <v>6.5023856287306309E-2</v>
      </c>
      <c r="DM491" s="1">
        <f t="shared" si="35"/>
        <v>2.2308609838225107E-3</v>
      </c>
      <c r="DO491" s="1">
        <f>(0-(DA491*BK491*$BY$2))/100</f>
        <v>1.0513022179048708</v>
      </c>
      <c r="DP491" s="1">
        <f t="shared" si="36"/>
        <v>0.24489348532858296</v>
      </c>
      <c r="DR491" s="1">
        <f>(0-(DB491*AV491*$BY$2))/100</f>
        <v>4.3699585654866195E-2</v>
      </c>
      <c r="DS491" s="1">
        <f t="shared" si="37"/>
        <v>1.3778940447229495E-3</v>
      </c>
      <c r="DU491" s="1">
        <f>(0-(DC491*BT491*$BY$2))/100</f>
        <v>0.10906091292882295</v>
      </c>
      <c r="DV491" s="1">
        <f t="shared" si="38"/>
        <v>4.7364116771959159E-3</v>
      </c>
      <c r="DX491" s="1">
        <f>(0-(DD491*BE491*$BY$2))/100</f>
        <v>3.0621877716648926</v>
      </c>
      <c r="DY491" s="1">
        <f t="shared" si="39"/>
        <v>2.014272075147765</v>
      </c>
      <c r="EB491" s="1" t="s">
        <v>167</v>
      </c>
    </row>
    <row r="492" spans="1:132" x14ac:dyDescent="0.25">
      <c r="A492" s="1">
        <v>256422</v>
      </c>
      <c r="B492" s="1" t="s">
        <v>103</v>
      </c>
      <c r="C492" s="1">
        <v>400</v>
      </c>
      <c r="D492" s="1" t="s">
        <v>4</v>
      </c>
      <c r="E492" s="1">
        <v>1</v>
      </c>
      <c r="F492" s="1">
        <v>0</v>
      </c>
      <c r="G492" s="1">
        <v>0</v>
      </c>
      <c r="H492" s="1">
        <v>0</v>
      </c>
      <c r="I492" s="1">
        <v>0</v>
      </c>
      <c r="J492" s="3">
        <v>0.64157407407407407</v>
      </c>
      <c r="K492" s="3">
        <v>0.65574074074074074</v>
      </c>
      <c r="L492" s="1">
        <v>0</v>
      </c>
      <c r="M492" s="1" t="s">
        <v>90</v>
      </c>
      <c r="N492" s="1">
        <v>0</v>
      </c>
      <c r="O492" s="1">
        <v>0</v>
      </c>
      <c r="P492" s="1">
        <v>0</v>
      </c>
      <c r="Q492" s="1">
        <v>1</v>
      </c>
      <c r="R492" s="1">
        <v>0</v>
      </c>
      <c r="S492" s="1">
        <v>0</v>
      </c>
      <c r="T492" s="1">
        <v>1224</v>
      </c>
      <c r="U492" s="1">
        <v>20.399999999999999</v>
      </c>
      <c r="V492" s="1">
        <v>1342.1746499999999</v>
      </c>
      <c r="W492" s="1">
        <v>35.458717399999998</v>
      </c>
      <c r="X492" s="1">
        <v>139.63642899999999</v>
      </c>
      <c r="Y492" s="1">
        <v>103</v>
      </c>
      <c r="Z492" s="1">
        <v>1002002</v>
      </c>
      <c r="AA492" s="1">
        <v>100200208</v>
      </c>
      <c r="AB492" s="1">
        <v>35.449415459999997</v>
      </c>
      <c r="AC492" s="1">
        <v>139.6458758</v>
      </c>
      <c r="AD492" s="1">
        <v>104</v>
      </c>
      <c r="AE492" s="1">
        <v>1003002</v>
      </c>
      <c r="AF492" s="1">
        <v>100300204</v>
      </c>
      <c r="AG492" s="1">
        <v>33</v>
      </c>
      <c r="AH492" s="1">
        <v>33</v>
      </c>
      <c r="AI492" s="1">
        <v>1</v>
      </c>
      <c r="AJ492" s="1">
        <v>0</v>
      </c>
      <c r="AK492" s="1">
        <v>0</v>
      </c>
      <c r="AL492" s="1">
        <v>700</v>
      </c>
      <c r="AM492" s="1" t="s">
        <v>39</v>
      </c>
      <c r="AN492" s="1">
        <v>1</v>
      </c>
      <c r="AO492" s="1">
        <v>0</v>
      </c>
      <c r="AP492" s="1">
        <v>0</v>
      </c>
      <c r="AQ492" s="1">
        <v>0</v>
      </c>
      <c r="AR492" s="1">
        <v>0</v>
      </c>
      <c r="AS492" s="1">
        <v>8.6999999999999993</v>
      </c>
      <c r="AT492" s="1">
        <v>1</v>
      </c>
      <c r="AU492" s="1">
        <v>1904</v>
      </c>
      <c r="AV492" s="1">
        <v>7.9</v>
      </c>
      <c r="AW492" s="1">
        <v>1</v>
      </c>
      <c r="AX492" s="1">
        <v>2</v>
      </c>
      <c r="AY492" s="1">
        <v>180</v>
      </c>
      <c r="AZ492" s="1">
        <v>0</v>
      </c>
      <c r="BA492" s="1">
        <v>478</v>
      </c>
      <c r="BB492" s="1">
        <v>5.7</v>
      </c>
      <c r="BC492" s="1">
        <v>1161</v>
      </c>
      <c r="BD492" s="1">
        <v>14</v>
      </c>
      <c r="BE492" s="1">
        <v>21.7</v>
      </c>
      <c r="BF492" s="1">
        <v>1</v>
      </c>
      <c r="BG492" s="1">
        <v>1749</v>
      </c>
      <c r="BH492" s="1">
        <v>8.6999999999999993</v>
      </c>
      <c r="BI492" s="1">
        <v>1</v>
      </c>
      <c r="BJ492" s="1">
        <v>1749</v>
      </c>
      <c r="BK492" s="1">
        <v>20.7</v>
      </c>
      <c r="BL492" s="1">
        <v>1</v>
      </c>
      <c r="BM492" s="1">
        <v>0.66</v>
      </c>
      <c r="BN492" s="1">
        <v>4</v>
      </c>
      <c r="BO492" s="1">
        <v>100</v>
      </c>
      <c r="BP492" s="1">
        <v>464</v>
      </c>
      <c r="BQ492" s="1">
        <v>7</v>
      </c>
      <c r="BR492" s="1">
        <v>400</v>
      </c>
      <c r="BS492" s="1">
        <v>6</v>
      </c>
      <c r="BT492" s="1">
        <v>17</v>
      </c>
      <c r="CG492" s="1">
        <f>AW492*EXP((BE492/100)+(L492*CC$2)+BU$2)</f>
        <v>1.8618801304307964</v>
      </c>
      <c r="CH492" s="1">
        <f>BL492*EXP((BT492/100)+BV$2)</f>
        <v>0.15748170282573765</v>
      </c>
      <c r="CI492" s="1">
        <f>AT492*EXP((AV492/100)+(L492*CD$2)+BW$2)</f>
        <v>0.25739922363646733</v>
      </c>
      <c r="CJ492" s="1">
        <f>BF492*EXP((BH492/100)+(L492*CE$2)+BX$2)</f>
        <v>0.34080779896562907</v>
      </c>
      <c r="CK492" s="1">
        <f>BI492*EXP((BK492/100)+(L492*CF$2))</f>
        <v>1.2299825717807527</v>
      </c>
      <c r="CL492" s="1">
        <f>IF((CJ492+CK492)=0, LOG(1),LOG((CJ492+CK492)))</f>
        <v>0.19611823029603198</v>
      </c>
      <c r="CM492" s="1">
        <f>IF((CG492+CH492+CI492)=0, LOG(1),LOG((CG492+CH492+CI492)))</f>
        <v>0.35731745436656187</v>
      </c>
      <c r="CN492" s="1">
        <f>IF((CL492=0),1,EXP((BZ$2*CL492)+(CB$2*F492)))</f>
        <v>1.1814003778834079</v>
      </c>
      <c r="CO492" s="1">
        <f>IF((CM492=0),1,EXP((BZ$2*CM492)+(CA$2*AJ492)))</f>
        <v>1.3548894119603381</v>
      </c>
      <c r="CP492" s="1">
        <f>CN492+CO492</f>
        <v>2.536289789843746</v>
      </c>
      <c r="CQ492" s="2">
        <f>CN492/CP492</f>
        <v>0.46579865700448642</v>
      </c>
      <c r="CR492" s="2">
        <f>CO492/CP492</f>
        <v>0.53420134299551358</v>
      </c>
      <c r="CS492" s="1">
        <f>CJ492+CK492</f>
        <v>1.5707903707463817</v>
      </c>
      <c r="CT492" s="1">
        <f>IF((CS492=0),CJ492,CJ492/CS492)</f>
        <v>0.21696580607614099</v>
      </c>
      <c r="CU492" s="4">
        <f>IF((CS492=0),CK492,CK492/CS492)</f>
        <v>0.78303419392385898</v>
      </c>
      <c r="CV492" s="1">
        <f>CI492+CH492+CG492</f>
        <v>2.2767610568930015</v>
      </c>
      <c r="CW492" s="1">
        <f>IF((CV492=0),CI492,CI492/CV492)</f>
        <v>0.11305500103191728</v>
      </c>
      <c r="CX492" s="1">
        <f>IF((CV492=0),CH492,CH492/CV492)</f>
        <v>6.9169183278567761E-2</v>
      </c>
      <c r="CY492" s="1">
        <f>IF((CV492=0),CG492,CG492/CV492)</f>
        <v>0.81777581568951496</v>
      </c>
      <c r="CZ492" s="1">
        <f>CT492*CQ492</f>
        <v>0.10106238108616232</v>
      </c>
      <c r="DA492" s="1">
        <f>CU492*CQ492</f>
        <v>0.36473627591832408</v>
      </c>
      <c r="DB492" s="1">
        <f>CW492*CR492</f>
        <v>6.0394133383609383E-2</v>
      </c>
      <c r="DC492" s="1">
        <f>CX492*CR492</f>
        <v>3.6950270601313721E-2</v>
      </c>
      <c r="DD492" s="1">
        <f>CY492*CR492</f>
        <v>0.43685693901059047</v>
      </c>
      <c r="DE492" s="1">
        <f>IF(($AM492="Bicycle"),1,0)</f>
        <v>1</v>
      </c>
      <c r="DF492" s="1">
        <f>IF(($AM492="Walk"),1,0)</f>
        <v>0</v>
      </c>
      <c r="DG492" s="1">
        <f>IF(($AM492="Car"),1,0)</f>
        <v>0</v>
      </c>
      <c r="DH492" s="1">
        <f>IF(($AM492="Rail"),1,0)</f>
        <v>0</v>
      </c>
      <c r="DI492" s="1">
        <f>IF(($AM492="Bus"),1,0)</f>
        <v>0</v>
      </c>
      <c r="DJ492" s="1">
        <f>DE492*LOG(CZ492)+DF492*LOG(DA492)+DG492*LOG(DB492)+DH492*LOG(DD492)+DI492*LOG(DC492)</f>
        <v>-0.9954104737566124</v>
      </c>
      <c r="DK492" s="1">
        <v>1342.1746499999999</v>
      </c>
      <c r="DL492" s="1">
        <f>(0-(CZ492*BH492*$BY$2))/100</f>
        <v>0.10415058947021523</v>
      </c>
      <c r="DM492" s="1">
        <f t="shared" si="35"/>
        <v>1.0525706563387336E-2</v>
      </c>
      <c r="DO492" s="1">
        <f>(0-(DA492*BK492*$BY$2))/100</f>
        <v>0.89433918261788481</v>
      </c>
      <c r="DP492" s="1">
        <f t="shared" si="36"/>
        <v>0.32619794287588527</v>
      </c>
      <c r="DR492" s="1">
        <f>(0-(DB492*AV492*$BY$2))/100</f>
        <v>5.6516440121895953E-2</v>
      </c>
      <c r="DS492" s="1">
        <f t="shared" si="37"/>
        <v>3.4132614230885571E-3</v>
      </c>
      <c r="DU492" s="1">
        <f>(0-(DC492*BT492*$BY$2))/100</f>
        <v>7.4407977162629868E-2</v>
      </c>
      <c r="DV492" s="1">
        <f t="shared" si="38"/>
        <v>2.7493948910555454E-3</v>
      </c>
      <c r="DX492" s="1">
        <f>(0-(DD492*BE492*$BY$2))/100</f>
        <v>1.1229280379625743</v>
      </c>
      <c r="DY492" s="1">
        <f t="shared" si="39"/>
        <v>0.49055890539349839</v>
      </c>
      <c r="EB492" s="1" t="s">
        <v>167</v>
      </c>
    </row>
    <row r="493" spans="1:132" x14ac:dyDescent="0.25">
      <c r="A493" s="1">
        <v>257488</v>
      </c>
      <c r="B493" s="1" t="s">
        <v>92</v>
      </c>
      <c r="C493" s="1">
        <v>200</v>
      </c>
      <c r="D493" s="1" t="s">
        <v>84</v>
      </c>
      <c r="E493" s="1">
        <v>0</v>
      </c>
      <c r="F493" s="1">
        <v>0</v>
      </c>
      <c r="G493" s="1">
        <v>0</v>
      </c>
      <c r="H493" s="1">
        <v>1</v>
      </c>
      <c r="I493" s="1">
        <v>0</v>
      </c>
      <c r="J493" s="3">
        <v>0.57473379629629628</v>
      </c>
      <c r="K493" s="3">
        <v>0.60250000000000004</v>
      </c>
      <c r="L493" s="1">
        <v>0</v>
      </c>
      <c r="M493" s="1" t="s">
        <v>82</v>
      </c>
      <c r="N493" s="1">
        <v>0</v>
      </c>
      <c r="O493" s="1">
        <v>0</v>
      </c>
      <c r="P493" s="1">
        <v>1</v>
      </c>
      <c r="Q493" s="1">
        <v>0</v>
      </c>
      <c r="R493" s="1">
        <v>0</v>
      </c>
      <c r="S493" s="1">
        <v>0</v>
      </c>
      <c r="T493" s="1">
        <v>2399</v>
      </c>
      <c r="U493" s="1">
        <v>39.983333333333299</v>
      </c>
      <c r="V493" s="1">
        <v>1958.823253</v>
      </c>
      <c r="W493" s="1">
        <v>35.4428172</v>
      </c>
      <c r="X493" s="1">
        <v>139.6477855</v>
      </c>
      <c r="Y493" s="1">
        <v>104</v>
      </c>
      <c r="Z493" s="1">
        <v>1003003</v>
      </c>
      <c r="AA493" s="1">
        <v>100300301</v>
      </c>
      <c r="AB493" s="1">
        <v>35.425484820000001</v>
      </c>
      <c r="AC493" s="1">
        <v>139.65166930000001</v>
      </c>
      <c r="AD493" s="1">
        <v>104</v>
      </c>
      <c r="AE493" s="1">
        <v>1003012</v>
      </c>
      <c r="AF493" s="1">
        <v>100301201</v>
      </c>
      <c r="AG493" s="1">
        <v>41.24</v>
      </c>
      <c r="AH493" s="1">
        <v>0</v>
      </c>
      <c r="AI493" s="1">
        <v>0</v>
      </c>
      <c r="AJ493" s="1">
        <v>0</v>
      </c>
      <c r="AK493" s="1">
        <v>0</v>
      </c>
      <c r="AL493" s="1">
        <v>410</v>
      </c>
      <c r="AM493" s="1" t="s">
        <v>39</v>
      </c>
      <c r="AN493" s="1">
        <v>1</v>
      </c>
      <c r="AO493" s="1">
        <v>0</v>
      </c>
      <c r="AP493" s="1">
        <v>0</v>
      </c>
      <c r="AQ493" s="1">
        <v>0</v>
      </c>
      <c r="AR493" s="1">
        <v>0</v>
      </c>
      <c r="AS493" s="1">
        <v>11.7</v>
      </c>
      <c r="AT493" s="1">
        <v>1</v>
      </c>
      <c r="AU493" s="1">
        <v>2708</v>
      </c>
      <c r="AV493" s="1">
        <v>13.2</v>
      </c>
      <c r="AW493" s="1">
        <v>1</v>
      </c>
      <c r="AX493" s="1">
        <v>21</v>
      </c>
      <c r="AY493" s="1">
        <v>520</v>
      </c>
      <c r="AZ493" s="1">
        <v>2</v>
      </c>
      <c r="BA493" s="1">
        <v>754</v>
      </c>
      <c r="BB493" s="1">
        <v>9.1</v>
      </c>
      <c r="BC493" s="1">
        <v>772</v>
      </c>
      <c r="BD493" s="1">
        <v>9.6999999999999993</v>
      </c>
      <c r="BE493" s="1">
        <v>39.799999999999997</v>
      </c>
      <c r="BF493" s="1">
        <v>1</v>
      </c>
      <c r="BG493" s="1">
        <v>2340</v>
      </c>
      <c r="BH493" s="1">
        <v>11.7</v>
      </c>
      <c r="BI493" s="1">
        <v>1</v>
      </c>
      <c r="BJ493" s="1">
        <v>2340</v>
      </c>
      <c r="BK493" s="1">
        <v>28.3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CG493" s="1">
        <f>AW493*EXP((BE493/100)+(L493*CC$2)+BU$2)</f>
        <v>2.231305410332669</v>
      </c>
      <c r="CH493" s="1">
        <f>BL493*EXP((BT493/100)+BV$2)</f>
        <v>0</v>
      </c>
      <c r="CI493" s="1">
        <f>AT493*EXP((AV493/100)+(L493*CD$2)+BW$2)</f>
        <v>0.27140937203299803</v>
      </c>
      <c r="CJ493" s="1">
        <f>BF493*EXP((BH493/100)+(L493*CE$2)+BX$2)</f>
        <v>0.35118694165085118</v>
      </c>
      <c r="CK493" s="1">
        <f>BI493*EXP((BK493/100)+(L493*CF$2))</f>
        <v>1.3271051618171572</v>
      </c>
      <c r="CL493" s="1">
        <f>IF((CJ493+CK493)=0, LOG(1),LOG((CJ493+CK493)))</f>
        <v>0.22486755117914514</v>
      </c>
      <c r="CM493" s="1">
        <f>IF((CG493+CH493+CI493)=0, LOG(1),LOG((CG493+CH493+CI493)))</f>
        <v>0.39841135879612077</v>
      </c>
      <c r="CN493" s="1">
        <f>IF((CL493=0),1,EXP((BZ$2*CL493)+(CB$2*F493)))</f>
        <v>1.210625803035855</v>
      </c>
      <c r="CO493" s="1">
        <f>IF((CM493=0),1,EXP((BZ$2*CM493)+(CA$2*AJ493)))</f>
        <v>1.4030517069132931</v>
      </c>
      <c r="CP493" s="1">
        <f>CN493+CO493</f>
        <v>2.6136775099491478</v>
      </c>
      <c r="CQ493" s="2">
        <f>CN493/CP493</f>
        <v>0.46318866747237275</v>
      </c>
      <c r="CR493" s="2">
        <f>CO493/CP493</f>
        <v>0.53681133252762736</v>
      </c>
      <c r="CS493" s="1">
        <f>CJ493+CK493</f>
        <v>1.6782921034680083</v>
      </c>
      <c r="CT493" s="1">
        <f>IF((CS493=0),CJ493,CJ493/CS493)</f>
        <v>0.20925257344961673</v>
      </c>
      <c r="CU493" s="4">
        <f>IF((CS493=0),CK493,CK493/CS493)</f>
        <v>0.79074742655038333</v>
      </c>
      <c r="CV493" s="1">
        <f>CI493+CH493+CG493</f>
        <v>2.502714782365667</v>
      </c>
      <c r="CW493" s="1">
        <f>IF((CV493=0),CI493,CI493/CV493)</f>
        <v>0.10844598591312549</v>
      </c>
      <c r="CX493" s="1">
        <f>IF((CV493=0),CH493,CH493/CV493)</f>
        <v>0</v>
      </c>
      <c r="CY493" s="1">
        <f>IF((CV493=0),CG493,CG493/CV493)</f>
        <v>0.89155401408687451</v>
      </c>
      <c r="CZ493" s="1">
        <f>CT493*CQ493</f>
        <v>9.6923420661292781E-2</v>
      </c>
      <c r="DA493" s="1">
        <f>CU493*CQ493</f>
        <v>0.36626524681108003</v>
      </c>
      <c r="DB493" s="1">
        <f>CW493*CR493</f>
        <v>5.8215034205297195E-2</v>
      </c>
      <c r="DC493" s="1">
        <f>CX493*CR493</f>
        <v>0</v>
      </c>
      <c r="DD493" s="1">
        <f>CY493*CR493</f>
        <v>0.47859629832233014</v>
      </c>
      <c r="DE493" s="1">
        <f>IF(($AM493="Bicycle"),1,0)</f>
        <v>1</v>
      </c>
      <c r="DF493" s="1">
        <f>IF(($AM493="Walk"),1,0)</f>
        <v>0</v>
      </c>
      <c r="DG493" s="1">
        <f>IF(($AM493="Car"),1,0)</f>
        <v>0</v>
      </c>
      <c r="DH493" s="1">
        <f>IF(($AM493="Rail"),1,0)</f>
        <v>0</v>
      </c>
      <c r="DI493" s="1">
        <f>IF(($AM493="Bus"),1,0)</f>
        <v>0</v>
      </c>
      <c r="DJ493" s="1" t="e">
        <f>DE493*LOG(CZ493)+DF493*LOG(DA493)+DG493*LOG(DB493)+DH493*LOG(DD493)+DI493*LOG(DC493)</f>
        <v>#NUM!</v>
      </c>
      <c r="DK493" s="1">
        <v>1958.823253</v>
      </c>
      <c r="DL493" s="1">
        <f>(0-(CZ493*BH493*$BY$2))/100</f>
        <v>0.13432830918038458</v>
      </c>
      <c r="DM493" s="1">
        <f t="shared" si="35"/>
        <v>1.301955921741061E-2</v>
      </c>
      <c r="DO493" s="1">
        <f>(0-(DA493*BK493*$BY$2))/100</f>
        <v>1.2278211254493989</v>
      </c>
      <c r="DP493" s="1">
        <f t="shared" si="36"/>
        <v>0.44970820755258217</v>
      </c>
      <c r="DR493" s="1">
        <f>(0-(DB493*AV493*$BY$2))/100</f>
        <v>9.1025283792555298E-2</v>
      </c>
      <c r="DS493" s="1">
        <f t="shared" si="37"/>
        <v>5.2990400095304906E-3</v>
      </c>
      <c r="DU493" s="1">
        <f>(0-(DC493*BT493*$BY$2))/100</f>
        <v>0</v>
      </c>
      <c r="DV493" s="1">
        <f t="shared" si="38"/>
        <v>0</v>
      </c>
      <c r="DX493" s="1">
        <f>(0-(DD493*BE493*$BY$2))/100</f>
        <v>2.2563442509832567</v>
      </c>
      <c r="DY493" s="1">
        <f t="shared" si="39"/>
        <v>1.0798780062614572</v>
      </c>
      <c r="EB493" s="1" t="s">
        <v>167</v>
      </c>
    </row>
    <row r="494" spans="1:132" x14ac:dyDescent="0.25">
      <c r="A494" s="1">
        <v>255658</v>
      </c>
      <c r="B494" s="1" t="s">
        <v>75</v>
      </c>
      <c r="C494" s="1">
        <v>200</v>
      </c>
      <c r="D494" s="1" t="s">
        <v>84</v>
      </c>
      <c r="E494" s="1">
        <v>0</v>
      </c>
      <c r="F494" s="1">
        <v>0</v>
      </c>
      <c r="G494" s="1">
        <v>0</v>
      </c>
      <c r="H494" s="1">
        <v>1</v>
      </c>
      <c r="I494" s="1">
        <v>0</v>
      </c>
      <c r="J494" s="3">
        <v>0.77096064814814813</v>
      </c>
      <c r="K494" s="3">
        <v>0.77656249999999993</v>
      </c>
      <c r="L494" s="1">
        <v>1</v>
      </c>
      <c r="M494" s="1" t="s">
        <v>76</v>
      </c>
      <c r="N494" s="1">
        <v>0</v>
      </c>
      <c r="O494" s="1">
        <v>0</v>
      </c>
      <c r="P494" s="1">
        <v>0</v>
      </c>
      <c r="Q494" s="1">
        <v>0</v>
      </c>
      <c r="R494" s="1">
        <v>1</v>
      </c>
      <c r="S494" s="1">
        <v>0</v>
      </c>
      <c r="T494" s="1">
        <v>484</v>
      </c>
      <c r="U494" s="1">
        <v>8.06666666666667</v>
      </c>
      <c r="V494" s="1">
        <v>1012.215669</v>
      </c>
      <c r="W494" s="1">
        <v>35.622466279999998</v>
      </c>
      <c r="X494" s="1">
        <v>139.68181730000001</v>
      </c>
      <c r="Y494" s="1" t="s">
        <v>77</v>
      </c>
      <c r="Z494" s="1" t="s">
        <v>77</v>
      </c>
      <c r="AA494" s="1" t="s">
        <v>77</v>
      </c>
      <c r="AB494" s="1">
        <v>35.63150529</v>
      </c>
      <c r="AC494" s="1">
        <v>139.68047619999999</v>
      </c>
      <c r="AD494" s="1" t="s">
        <v>77</v>
      </c>
      <c r="AE494" s="1" t="s">
        <v>77</v>
      </c>
      <c r="AF494" s="1" t="s">
        <v>77</v>
      </c>
      <c r="AG494" s="1">
        <v>38</v>
      </c>
      <c r="AH494" s="1">
        <v>38</v>
      </c>
      <c r="AI494" s="1">
        <v>1</v>
      </c>
      <c r="AJ494" s="1">
        <v>0</v>
      </c>
      <c r="AK494" s="1">
        <v>0</v>
      </c>
      <c r="AL494" s="1">
        <v>410</v>
      </c>
      <c r="AM494" s="1" t="s">
        <v>39</v>
      </c>
      <c r="AN494" s="1">
        <v>1</v>
      </c>
      <c r="AO494" s="1">
        <v>0</v>
      </c>
      <c r="AP494" s="1">
        <v>0</v>
      </c>
      <c r="AQ494" s="1">
        <v>0</v>
      </c>
      <c r="AR494" s="1">
        <v>0</v>
      </c>
      <c r="AS494" s="1">
        <v>6.4</v>
      </c>
      <c r="AT494" s="1">
        <v>1</v>
      </c>
      <c r="AU494" s="1">
        <v>1399</v>
      </c>
      <c r="AV494" s="1">
        <v>8.5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1</v>
      </c>
      <c r="BG494" s="1">
        <v>1280</v>
      </c>
      <c r="BH494" s="1">
        <v>6.4</v>
      </c>
      <c r="BI494" s="1">
        <v>1</v>
      </c>
      <c r="BJ494" s="1">
        <v>1280</v>
      </c>
      <c r="BK494" s="1">
        <v>15.6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CG494" s="1">
        <f>AW494*EXP((BE494/100)+(L494*CC$2)+BU$2)</f>
        <v>0</v>
      </c>
      <c r="CH494" s="1">
        <f>BL494*EXP((BT494/100)+BV$2)</f>
        <v>0</v>
      </c>
      <c r="CI494" s="1">
        <f>AT494*EXP((AV494/100)+(L494*CD$2)+BW$2)</f>
        <v>0.1154865045003399</v>
      </c>
      <c r="CJ494" s="1">
        <f>BF494*EXP((BH494/100)+(L494*CE$2)+BX$2)</f>
        <v>0.13488006538020827</v>
      </c>
      <c r="CK494" s="1">
        <f>BI494*EXP((BK494/100)+(L494*CF$2))</f>
        <v>0.80495878631372397</v>
      </c>
      <c r="CL494" s="1">
        <f>IF((CJ494+CK494)=0, LOG(1),LOG((CJ494+CK494)))</f>
        <v>-2.6946605783031582E-2</v>
      </c>
      <c r="CM494" s="1">
        <f>IF((CG494+CH494+CI494)=0, LOG(1),LOG((CG494+CH494+CI494)))</f>
        <v>-0.93746876350753039</v>
      </c>
      <c r="CN494" s="1">
        <f>IF((CL494=0),1,EXP((BZ$2*CL494)+(CB$2*F494)))</f>
        <v>0.97735570448365738</v>
      </c>
      <c r="CO494" s="1">
        <f>IF((CM494=0),1,EXP((BZ$2*CM494)+(CA$2*AJ494)))</f>
        <v>0.45074728104692779</v>
      </c>
      <c r="CP494" s="1">
        <f>CN494+CO494</f>
        <v>1.4281029855305851</v>
      </c>
      <c r="CQ494" s="2">
        <f>CN494/CP494</f>
        <v>0.68437340611016162</v>
      </c>
      <c r="CR494" s="2">
        <f>CO494/CP494</f>
        <v>0.31562659388983844</v>
      </c>
      <c r="CS494" s="1">
        <f>CJ494+CK494</f>
        <v>0.93983885169393222</v>
      </c>
      <c r="CT494" s="1">
        <f>IF((CS494=0),CJ494,CJ494/CS494)</f>
        <v>0.14351403449336578</v>
      </c>
      <c r="CU494" s="4">
        <f>IF((CS494=0),CK494,CK494/CS494)</f>
        <v>0.85648596550663425</v>
      </c>
      <c r="CV494" s="1">
        <f>CI494+CH494+CG494</f>
        <v>0.1154865045003399</v>
      </c>
      <c r="CW494" s="1">
        <f>IF((CV494=0),CI494,CI494/CV494)</f>
        <v>1</v>
      </c>
      <c r="CX494" s="1">
        <f>IF((CV494=0),CH494,CH494/CV494)</f>
        <v>0</v>
      </c>
      <c r="CY494" s="1">
        <f>IF((CV494=0),CG494,CG494/CV494)</f>
        <v>0</v>
      </c>
      <c r="CZ494" s="1">
        <f>CT494*CQ494</f>
        <v>9.8217188610835962E-2</v>
      </c>
      <c r="DA494" s="1">
        <f>CU494*CQ494</f>
        <v>0.58615621749932567</v>
      </c>
      <c r="DB494" s="1">
        <f>CW494*CR494</f>
        <v>0.31562659388983844</v>
      </c>
      <c r="DC494" s="1">
        <f>CX494*CR494</f>
        <v>0</v>
      </c>
      <c r="DD494" s="1">
        <f>CY494*CR494</f>
        <v>0</v>
      </c>
      <c r="DE494" s="1">
        <f>IF(($AM494="Bicycle"),1,0)</f>
        <v>1</v>
      </c>
      <c r="DF494" s="1">
        <f>IF(($AM494="Walk"),1,0)</f>
        <v>0</v>
      </c>
      <c r="DG494" s="1">
        <f>IF(($AM494="Car"),1,0)</f>
        <v>0</v>
      </c>
      <c r="DH494" s="1">
        <f>IF(($AM494="Rail"),1,0)</f>
        <v>0</v>
      </c>
      <c r="DI494" s="1">
        <f>IF(($AM494="Bus"),1,0)</f>
        <v>0</v>
      </c>
      <c r="DJ494" s="1" t="e">
        <f>DE494*LOG(CZ494)+DF494*LOG(DA494)+DG494*LOG(DB494)+DH494*LOG(DD494)+DI494*LOG(DC494)</f>
        <v>#NUM!</v>
      </c>
      <c r="DK494" s="1">
        <v>1012.215669</v>
      </c>
      <c r="DL494" s="1">
        <f>(0-(CZ494*BH494*$BY$2))/100</f>
        <v>7.4459553232747222E-2</v>
      </c>
      <c r="DM494" s="1">
        <f t="shared" si="35"/>
        <v>7.3132079837393144E-3</v>
      </c>
      <c r="DO494" s="1">
        <f>(0-(DA494*BK494*$BY$2))/100</f>
        <v>1.0831557955760929</v>
      </c>
      <c r="DP494" s="1">
        <f t="shared" si="36"/>
        <v>0.63489850409735538</v>
      </c>
      <c r="DR494" s="1">
        <f>(0-(DB494*AV494*$BY$2))/100</f>
        <v>0.3177938349014251</v>
      </c>
      <c r="DS494" s="1">
        <f t="shared" si="37"/>
        <v>0.10030418566912647</v>
      </c>
      <c r="DU494" s="1">
        <f>(0-(DC494*BT494*$BY$2))/100</f>
        <v>0</v>
      </c>
      <c r="DV494" s="1">
        <f t="shared" si="38"/>
        <v>0</v>
      </c>
      <c r="DX494" s="1">
        <f>(0-(DD494*BE494*$BY$2))/100</f>
        <v>0</v>
      </c>
      <c r="DY494" s="1">
        <f t="shared" si="39"/>
        <v>0</v>
      </c>
      <c r="EB494" s="1" t="s">
        <v>167</v>
      </c>
    </row>
    <row r="495" spans="1:132" x14ac:dyDescent="0.25">
      <c r="A495" s="1">
        <v>255614</v>
      </c>
      <c r="B495" s="1" t="s">
        <v>102</v>
      </c>
      <c r="C495" s="1">
        <v>700</v>
      </c>
      <c r="D495" s="1" t="s">
        <v>5</v>
      </c>
      <c r="E495" s="1">
        <v>0</v>
      </c>
      <c r="F495" s="1">
        <v>1</v>
      </c>
      <c r="G495" s="1">
        <v>0</v>
      </c>
      <c r="H495" s="1">
        <v>0</v>
      </c>
      <c r="I495" s="1">
        <v>0</v>
      </c>
      <c r="J495" s="3">
        <v>0.59743055555555558</v>
      </c>
      <c r="K495" s="3">
        <v>0.62203703703703705</v>
      </c>
      <c r="L495" s="1">
        <v>0</v>
      </c>
      <c r="M495" s="1" t="s">
        <v>90</v>
      </c>
      <c r="N495" s="1">
        <v>0</v>
      </c>
      <c r="O495" s="1">
        <v>0</v>
      </c>
      <c r="P495" s="1">
        <v>0</v>
      </c>
      <c r="Q495" s="1">
        <v>1</v>
      </c>
      <c r="R495" s="1">
        <v>0</v>
      </c>
      <c r="S495" s="1">
        <v>0</v>
      </c>
      <c r="T495" s="1">
        <v>2126</v>
      </c>
      <c r="U495" s="1">
        <v>35.433333333333302</v>
      </c>
      <c r="V495" s="1">
        <v>2603.744893</v>
      </c>
      <c r="W495" s="1">
        <v>35.45926996</v>
      </c>
      <c r="X495" s="1">
        <v>139.61438659999999</v>
      </c>
      <c r="Y495" s="1">
        <v>103</v>
      </c>
      <c r="Z495" s="1">
        <v>1002008</v>
      </c>
      <c r="AA495" s="1">
        <v>100200801</v>
      </c>
      <c r="AB495" s="1">
        <v>35.453208089999997</v>
      </c>
      <c r="AC495" s="1">
        <v>139.64215820000001</v>
      </c>
      <c r="AD495" s="1">
        <v>104</v>
      </c>
      <c r="AE495" s="1">
        <v>1003002</v>
      </c>
      <c r="AF495" s="1">
        <v>100300203</v>
      </c>
      <c r="AG495" s="1">
        <v>41.24</v>
      </c>
      <c r="AH495" s="1">
        <v>0</v>
      </c>
      <c r="AI495" s="1">
        <v>0</v>
      </c>
      <c r="AJ495" s="1">
        <v>0</v>
      </c>
      <c r="AK495" s="1">
        <v>0</v>
      </c>
      <c r="AL495" s="1">
        <v>410</v>
      </c>
      <c r="AM495" s="1" t="s">
        <v>39</v>
      </c>
      <c r="AN495" s="1">
        <v>1</v>
      </c>
      <c r="AO495" s="1">
        <v>0</v>
      </c>
      <c r="AP495" s="1">
        <v>0</v>
      </c>
      <c r="AQ495" s="1">
        <v>0</v>
      </c>
      <c r="AR495" s="1">
        <v>0</v>
      </c>
      <c r="AS495" s="1">
        <v>17.100000000000001</v>
      </c>
      <c r="AT495" s="1">
        <v>1</v>
      </c>
      <c r="AU495" s="1">
        <v>3609</v>
      </c>
      <c r="AV495" s="1">
        <v>16</v>
      </c>
      <c r="AW495" s="1">
        <v>1</v>
      </c>
      <c r="AX495" s="1">
        <v>20</v>
      </c>
      <c r="AY495" s="1">
        <v>300</v>
      </c>
      <c r="AZ495" s="1">
        <v>1</v>
      </c>
      <c r="BA495" s="1">
        <v>326</v>
      </c>
      <c r="BB495" s="1">
        <v>3.9</v>
      </c>
      <c r="BC495" s="1">
        <v>1291</v>
      </c>
      <c r="BD495" s="1">
        <v>15.3</v>
      </c>
      <c r="BE495" s="1">
        <v>39.200000000000003</v>
      </c>
      <c r="BF495" s="1">
        <v>1</v>
      </c>
      <c r="BG495" s="1">
        <v>3413</v>
      </c>
      <c r="BH495" s="1">
        <v>17.100000000000001</v>
      </c>
      <c r="BI495" s="1">
        <v>1</v>
      </c>
      <c r="BJ495" s="1">
        <v>3413</v>
      </c>
      <c r="BK495" s="1">
        <v>40.9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CG495" s="1">
        <f>AW495*EXP((BE495/100)+(L495*CC$2)+BU$2)</f>
        <v>2.2179576611614102</v>
      </c>
      <c r="CH495" s="1">
        <f>BL495*EXP((BT495/100)+BV$2)</f>
        <v>0</v>
      </c>
      <c r="CI495" s="1">
        <f>AT495*EXP((AV495/100)+(L495*CD$2)+BW$2)</f>
        <v>0.27911622691026411</v>
      </c>
      <c r="CJ495" s="1">
        <f>BF495*EXP((BH495/100)+(L495*CE$2)+BX$2)</f>
        <v>0.37067240939040796</v>
      </c>
      <c r="CK495" s="1">
        <f>BI495*EXP((BK495/100)+(L495*CF$2))</f>
        <v>1.5053117204855597</v>
      </c>
      <c r="CL495" s="1">
        <f>IF((CJ495+CK495)=0, LOG(1),LOG((CJ495+CK495)))</f>
        <v>0.27322916008971543</v>
      </c>
      <c r="CM495" s="1">
        <f>IF((CG495+CH495+CI495)=0, LOG(1),LOG((CG495+CH495+CI495)))</f>
        <v>0.39743139325525034</v>
      </c>
      <c r="CN495" s="1">
        <f>IF((CL495=0),1,EXP((BZ$2*CL495)+(CB$2*F495)))</f>
        <v>2.9939679646073798</v>
      </c>
      <c r="CO495" s="1">
        <f>IF((CM495=0),1,EXP((BZ$2*CM495)+(CA$2*AJ495)))</f>
        <v>1.4018834925489041</v>
      </c>
      <c r="CP495" s="1">
        <f>CN495+CO495</f>
        <v>4.3958514571562839</v>
      </c>
      <c r="CQ495" s="2">
        <f>CN495/CP495</f>
        <v>0.6810894302930347</v>
      </c>
      <c r="CR495" s="2">
        <f>CO495/CP495</f>
        <v>0.3189105697069653</v>
      </c>
      <c r="CS495" s="1">
        <f>CJ495+CK495</f>
        <v>1.8759841298759676</v>
      </c>
      <c r="CT495" s="1">
        <f>IF((CS495=0),CJ495,CJ495/CS495)</f>
        <v>0.19758824367822095</v>
      </c>
      <c r="CU495" s="4">
        <f>IF((CS495=0),CK495,CK495/CS495)</f>
        <v>0.80241175632177908</v>
      </c>
      <c r="CV495" s="1">
        <f>CI495+CH495+CG495</f>
        <v>2.4970738880716743</v>
      </c>
      <c r="CW495" s="1">
        <f>IF((CV495=0),CI495,CI495/CV495)</f>
        <v>0.11177731994378716</v>
      </c>
      <c r="CX495" s="1">
        <f>IF((CV495=0),CH495,CH495/CV495)</f>
        <v>0</v>
      </c>
      <c r="CY495" s="1">
        <f>IF((CV495=0),CG495,CG495/CV495)</f>
        <v>0.88822268005621285</v>
      </c>
      <c r="CZ495" s="1">
        <f>CT495*CQ495</f>
        <v>0.13457526431940081</v>
      </c>
      <c r="DA495" s="1">
        <f>CU495*CQ495</f>
        <v>0.54651416597363389</v>
      </c>
      <c r="DB495" s="1">
        <f>CW495*CR495</f>
        <v>3.5646968783590895E-2</v>
      </c>
      <c r="DC495" s="1">
        <f>CX495*CR495</f>
        <v>0</v>
      </c>
      <c r="DD495" s="1">
        <f>CY495*CR495</f>
        <v>0.28326360092337438</v>
      </c>
      <c r="DE495" s="1">
        <f>IF(($AM495="Bicycle"),1,0)</f>
        <v>1</v>
      </c>
      <c r="DF495" s="1">
        <f>IF(($AM495="Walk"),1,0)</f>
        <v>0</v>
      </c>
      <c r="DG495" s="1">
        <f>IF(($AM495="Car"),1,0)</f>
        <v>0</v>
      </c>
      <c r="DH495" s="1">
        <f>IF(($AM495="Rail"),1,0)</f>
        <v>0</v>
      </c>
      <c r="DI495" s="1">
        <f>IF(($AM495="Bus"),1,0)</f>
        <v>0</v>
      </c>
      <c r="DJ495" s="1" t="e">
        <f>DE495*LOG(CZ495)+DF495*LOG(DA495)+DG495*LOG(DB495)+DH495*LOG(DD495)+DI495*LOG(DC495)</f>
        <v>#NUM!</v>
      </c>
      <c r="DK495" s="1">
        <v>2603.744893</v>
      </c>
      <c r="DL495" s="1">
        <f>(0-(CZ495*BH495*$BY$2))/100</f>
        <v>0.27259275273804467</v>
      </c>
      <c r="DM495" s="1">
        <f t="shared" si="35"/>
        <v>3.668424175127543E-2</v>
      </c>
      <c r="DO495" s="1">
        <f>(0-(DA495*BK495*$BY$2))/100</f>
        <v>2.6477543185496817</v>
      </c>
      <c r="DP495" s="1">
        <f t="shared" si="36"/>
        <v>1.4470352431052667</v>
      </c>
      <c r="DR495" s="1">
        <f>(0-(DB495*AV495*$BY$2))/100</f>
        <v>6.756091798363259E-2</v>
      </c>
      <c r="DS495" s="1">
        <f t="shared" si="37"/>
        <v>2.4083419343532957E-3</v>
      </c>
      <c r="DU495" s="1">
        <f>(0-(DC495*BT495*$BY$2))/100</f>
        <v>0</v>
      </c>
      <c r="DV495" s="1">
        <f t="shared" si="38"/>
        <v>0</v>
      </c>
      <c r="DX495" s="1">
        <f>(0-(DD495*BE495*$BY$2))/100</f>
        <v>1.315315058441318</v>
      </c>
      <c r="DY495" s="1">
        <f t="shared" si="39"/>
        <v>0.37258087980282634</v>
      </c>
      <c r="EB495" s="1" t="s">
        <v>167</v>
      </c>
    </row>
    <row r="496" spans="1:132" x14ac:dyDescent="0.25">
      <c r="A496" s="1">
        <v>256555</v>
      </c>
      <c r="B496" s="1" t="s">
        <v>92</v>
      </c>
      <c r="C496" s="1">
        <v>100</v>
      </c>
      <c r="D496" s="1" t="s">
        <v>80</v>
      </c>
      <c r="E496" s="1">
        <v>1</v>
      </c>
      <c r="F496" s="1">
        <v>0</v>
      </c>
      <c r="G496" s="1">
        <v>0</v>
      </c>
      <c r="H496" s="1">
        <v>0</v>
      </c>
      <c r="I496" s="1">
        <v>0</v>
      </c>
      <c r="J496" s="3">
        <v>0.35688657407407409</v>
      </c>
      <c r="K496" s="3">
        <v>0.36432870370370374</v>
      </c>
      <c r="L496" s="1">
        <v>1</v>
      </c>
      <c r="M496" s="1" t="s">
        <v>79</v>
      </c>
      <c r="N496" s="1">
        <v>0</v>
      </c>
      <c r="O496" s="1">
        <v>1</v>
      </c>
      <c r="P496" s="1">
        <v>0</v>
      </c>
      <c r="Q496" s="1">
        <v>0</v>
      </c>
      <c r="R496" s="1">
        <v>0</v>
      </c>
      <c r="S496" s="1">
        <v>0</v>
      </c>
      <c r="T496" s="1">
        <v>642</v>
      </c>
      <c r="U496" s="1">
        <v>10.7</v>
      </c>
      <c r="V496" s="1">
        <v>1081.9857750000001</v>
      </c>
      <c r="W496" s="1">
        <v>35.425307750000002</v>
      </c>
      <c r="X496" s="1">
        <v>139.65181949999999</v>
      </c>
      <c r="Y496" s="1">
        <v>104</v>
      </c>
      <c r="Z496" s="1">
        <v>1003012</v>
      </c>
      <c r="AA496" s="1">
        <v>100301201</v>
      </c>
      <c r="AB496" s="1">
        <v>35.430387879999998</v>
      </c>
      <c r="AC496" s="1">
        <v>139.66200660000001</v>
      </c>
      <c r="AD496" s="1">
        <v>104</v>
      </c>
      <c r="AE496" s="1">
        <v>1003010</v>
      </c>
      <c r="AF496" s="1">
        <v>100301003</v>
      </c>
      <c r="AG496" s="1">
        <v>41.24</v>
      </c>
      <c r="AH496" s="1">
        <v>0</v>
      </c>
      <c r="AI496" s="1">
        <v>0</v>
      </c>
      <c r="AJ496" s="1">
        <v>0</v>
      </c>
      <c r="AK496" s="1">
        <v>0</v>
      </c>
      <c r="AL496" s="1">
        <v>410</v>
      </c>
      <c r="AM496" s="1" t="s">
        <v>39</v>
      </c>
      <c r="AN496" s="1">
        <v>1</v>
      </c>
      <c r="AO496" s="1">
        <v>0</v>
      </c>
      <c r="AP496" s="1">
        <v>0</v>
      </c>
      <c r="AQ496" s="1">
        <v>0</v>
      </c>
      <c r="AR496" s="1">
        <v>0</v>
      </c>
      <c r="AS496" s="1">
        <v>7.5</v>
      </c>
      <c r="AT496" s="1">
        <v>1</v>
      </c>
      <c r="AU496" s="1">
        <v>1591</v>
      </c>
      <c r="AV496" s="1">
        <v>9.1</v>
      </c>
      <c r="AW496" s="1">
        <v>1</v>
      </c>
      <c r="AX496" s="1">
        <v>19</v>
      </c>
      <c r="AY496" s="1">
        <v>210</v>
      </c>
      <c r="AZ496" s="1">
        <v>0</v>
      </c>
      <c r="BA496" s="1">
        <v>803</v>
      </c>
      <c r="BB496" s="1">
        <v>9</v>
      </c>
      <c r="BC496" s="1">
        <v>2033</v>
      </c>
      <c r="BD496" s="1">
        <v>24.7</v>
      </c>
      <c r="BE496" s="1">
        <v>52.7</v>
      </c>
      <c r="BF496" s="1">
        <v>1</v>
      </c>
      <c r="BG496" s="1">
        <v>1501</v>
      </c>
      <c r="BH496" s="1">
        <v>7.5</v>
      </c>
      <c r="BI496" s="1">
        <v>1</v>
      </c>
      <c r="BJ496" s="1">
        <v>1501</v>
      </c>
      <c r="BK496" s="1">
        <v>17.8</v>
      </c>
      <c r="BL496" s="1">
        <v>1</v>
      </c>
      <c r="BM496" s="1">
        <v>0.73</v>
      </c>
      <c r="BN496" s="1">
        <v>4</v>
      </c>
      <c r="BO496" s="1">
        <v>210</v>
      </c>
      <c r="BP496" s="1">
        <v>450</v>
      </c>
      <c r="BQ496" s="1">
        <v>6.8</v>
      </c>
      <c r="BR496" s="1">
        <v>277</v>
      </c>
      <c r="BS496" s="1">
        <v>4.2</v>
      </c>
      <c r="BT496" s="1">
        <v>15</v>
      </c>
      <c r="CG496" s="1">
        <f>AW496*EXP((BE496/100)+(L496*CC$2)+BU$2)</f>
        <v>2.8442772695548277</v>
      </c>
      <c r="CH496" s="1">
        <f>BL496*EXP((BT496/100)+BV$2)</f>
        <v>0.15436335617987673</v>
      </c>
      <c r="CI496" s="1">
        <f>AT496*EXP((AV496/100)+(L496*CD$2)+BW$2)</f>
        <v>0.11618150644818084</v>
      </c>
      <c r="CJ496" s="1">
        <f>BF496*EXP((BH496/100)+(L496*CE$2)+BX$2)</f>
        <v>0.13637193634670441</v>
      </c>
      <c r="CK496" s="1">
        <f>BI496*EXP((BK496/100)+(L496*CF$2))</f>
        <v>0.82286411606407195</v>
      </c>
      <c r="CL496" s="1">
        <f>IF((CJ496+CK496)=0, LOG(1),LOG((CJ496+CK496)))</f>
        <v>-1.807450685998058E-2</v>
      </c>
      <c r="CM496" s="1">
        <f>IF((CG496+CH496+CI496)=0, LOG(1),LOG((CG496+CH496+CI496)))</f>
        <v>0.49343325188861265</v>
      </c>
      <c r="CN496" s="1">
        <f>IF((CL496=0),1,EXP((BZ$2*CL496)+(CB$2*F496)))</f>
        <v>0.98475408307752599</v>
      </c>
      <c r="CO496" s="1">
        <f>IF((CM496=0),1,EXP((BZ$2*CM496)+(CA$2*AJ496)))</f>
        <v>1.5210764334300444</v>
      </c>
      <c r="CP496" s="1">
        <f>CN496+CO496</f>
        <v>2.5058305165075705</v>
      </c>
      <c r="CQ496" s="2">
        <f>CN496/CP496</f>
        <v>0.39298511076080228</v>
      </c>
      <c r="CR496" s="2">
        <f>CO496/CP496</f>
        <v>0.60701488923919766</v>
      </c>
      <c r="CS496" s="1">
        <f>CJ496+CK496</f>
        <v>0.95923605241077636</v>
      </c>
      <c r="CT496" s="1">
        <f>IF((CS496=0),CJ496,CJ496/CS496)</f>
        <v>0.14216723402333659</v>
      </c>
      <c r="CU496" s="4">
        <f>IF((CS496=0),CK496,CK496/CS496)</f>
        <v>0.85783276597666336</v>
      </c>
      <c r="CV496" s="1">
        <f>CI496+CH496+CG496</f>
        <v>3.1148221321828853</v>
      </c>
      <c r="CW496" s="1">
        <f>IF((CV496=0),CI496,CI496/CV496)</f>
        <v>3.7299563672600518E-2</v>
      </c>
      <c r="CX496" s="1">
        <f>IF((CV496=0),CH496,CH496/CV496)</f>
        <v>4.9557679260387816E-2</v>
      </c>
      <c r="CY496" s="1">
        <f>IF((CV496=0),CG496,CG496/CV496)</f>
        <v>0.91314275706701165</v>
      </c>
      <c r="CZ496" s="1">
        <f>CT496*CQ496</f>
        <v>5.5869606209217826E-2</v>
      </c>
      <c r="DA496" s="1">
        <f>CU496*CQ496</f>
        <v>0.33711550455158446</v>
      </c>
      <c r="DB496" s="1">
        <f>CW496*CR496</f>
        <v>2.2641390511394004E-2</v>
      </c>
      <c r="DC496" s="1">
        <f>CX496*CR496</f>
        <v>3.0082249187195993E-2</v>
      </c>
      <c r="DD496" s="1">
        <f>CY496*CR496</f>
        <v>0.5542912495406076</v>
      </c>
      <c r="DE496" s="1">
        <f>IF(($AM496="Bicycle"),1,0)</f>
        <v>1</v>
      </c>
      <c r="DF496" s="1">
        <f>IF(($AM496="Walk"),1,0)</f>
        <v>0</v>
      </c>
      <c r="DG496" s="1">
        <f>IF(($AM496="Car"),1,0)</f>
        <v>0</v>
      </c>
      <c r="DH496" s="1">
        <f>IF(($AM496="Rail"),1,0)</f>
        <v>0</v>
      </c>
      <c r="DI496" s="1">
        <f>IF(($AM496="Bus"),1,0)</f>
        <v>0</v>
      </c>
      <c r="DJ496" s="1">
        <f>DE496*LOG(CZ496)+DF496*LOG(DA496)+DG496*LOG(DB496)+DH496*LOG(DD496)+DI496*LOG(DC496)</f>
        <v>-1.252824389705997</v>
      </c>
      <c r="DK496" s="1">
        <v>1081.9857750000001</v>
      </c>
      <c r="DL496" s="1">
        <f>(0-(CZ496*BH496*$BY$2))/100</f>
        <v>4.9635205824679091E-2</v>
      </c>
      <c r="DM496" s="1">
        <f t="shared" si="35"/>
        <v>2.7730994035382959E-3</v>
      </c>
      <c r="DO496" s="1">
        <f>(0-(DA496*BK496*$BY$2))/100</f>
        <v>0.71080697815213767</v>
      </c>
      <c r="DP496" s="1">
        <f t="shared" si="36"/>
        <v>0.23962405307854495</v>
      </c>
      <c r="DR496" s="1">
        <f>(0-(DB496*AV496*$BY$2))/100</f>
        <v>2.4406046878112219E-2</v>
      </c>
      <c r="DS496" s="1">
        <f t="shared" si="37"/>
        <v>5.5258683820672721E-4</v>
      </c>
      <c r="DU496" s="1">
        <f>(0-(DC496*BT496*$BY$2))/100</f>
        <v>5.3450837812757251E-2</v>
      </c>
      <c r="DV496" s="1">
        <f t="shared" si="38"/>
        <v>1.6079214223477616E-3</v>
      </c>
      <c r="DX496" s="1">
        <f>(0-(DD496*BE496*$BY$2))/100</f>
        <v>3.4602031025713211</v>
      </c>
      <c r="DY496" s="1">
        <f t="shared" si="39"/>
        <v>1.9179603013885449</v>
      </c>
      <c r="EB496" s="1" t="s">
        <v>167</v>
      </c>
    </row>
    <row r="497" spans="1:132" x14ac:dyDescent="0.25">
      <c r="A497" s="1">
        <v>257714</v>
      </c>
      <c r="B497" s="1" t="s">
        <v>72</v>
      </c>
      <c r="C497" s="1">
        <v>400</v>
      </c>
      <c r="D497" s="1" t="s">
        <v>4</v>
      </c>
      <c r="E497" s="1">
        <v>1</v>
      </c>
      <c r="F497" s="1">
        <v>0</v>
      </c>
      <c r="G497" s="1">
        <v>0</v>
      </c>
      <c r="H497" s="1">
        <v>0</v>
      </c>
      <c r="I497" s="1">
        <v>0</v>
      </c>
      <c r="J497" s="3">
        <v>0.53039351851851857</v>
      </c>
      <c r="K497" s="3">
        <v>0.56201388888888892</v>
      </c>
      <c r="L497" s="1">
        <v>0</v>
      </c>
      <c r="M497" s="1" t="s">
        <v>82</v>
      </c>
      <c r="N497" s="1">
        <v>0</v>
      </c>
      <c r="O497" s="1">
        <v>0</v>
      </c>
      <c r="P497" s="1">
        <v>1</v>
      </c>
      <c r="Q497" s="1">
        <v>0</v>
      </c>
      <c r="R497" s="1">
        <v>0</v>
      </c>
      <c r="S497" s="1">
        <v>0</v>
      </c>
      <c r="T497" s="1">
        <v>2732</v>
      </c>
      <c r="U497" s="1">
        <v>45.533333333333303</v>
      </c>
      <c r="V497" s="1">
        <v>2719.407796</v>
      </c>
      <c r="W497" s="1">
        <v>35.443949189999998</v>
      </c>
      <c r="X497" s="1">
        <v>139.6366865</v>
      </c>
      <c r="Y497" s="1">
        <v>104</v>
      </c>
      <c r="Z497" s="1">
        <v>1003002</v>
      </c>
      <c r="AA497" s="1">
        <v>100300216</v>
      </c>
      <c r="AB497" s="1">
        <v>35.465337050000002</v>
      </c>
      <c r="AC497" s="1">
        <v>139.62211669999999</v>
      </c>
      <c r="AD497" s="1">
        <v>103</v>
      </c>
      <c r="AE497" s="1">
        <v>1002001</v>
      </c>
      <c r="AF497" s="1">
        <v>100200102</v>
      </c>
      <c r="AG497" s="1">
        <v>46</v>
      </c>
      <c r="AH497" s="1">
        <v>46</v>
      </c>
      <c r="AI497" s="1">
        <v>1</v>
      </c>
      <c r="AJ497" s="1">
        <v>0</v>
      </c>
      <c r="AK497" s="1">
        <v>1</v>
      </c>
      <c r="AL497" s="1">
        <v>200</v>
      </c>
      <c r="AM497" s="1" t="s">
        <v>42</v>
      </c>
      <c r="AN497" s="1">
        <v>0</v>
      </c>
      <c r="AO497" s="1">
        <v>0</v>
      </c>
      <c r="AP497" s="1">
        <v>0</v>
      </c>
      <c r="AQ497" s="1">
        <v>1</v>
      </c>
      <c r="AR497" s="1">
        <v>0</v>
      </c>
      <c r="AS497" s="1">
        <v>11.7</v>
      </c>
      <c r="AT497" s="1">
        <v>1</v>
      </c>
      <c r="AU497" s="1">
        <v>2860</v>
      </c>
      <c r="AV497" s="1">
        <v>9.6999999999999993</v>
      </c>
      <c r="AW497" s="1">
        <v>1</v>
      </c>
      <c r="AX497" s="1">
        <v>5</v>
      </c>
      <c r="AY497" s="1">
        <v>200</v>
      </c>
      <c r="AZ497" s="1">
        <v>0</v>
      </c>
      <c r="BA497" s="1">
        <v>317</v>
      </c>
      <c r="BB497" s="1">
        <v>3.8</v>
      </c>
      <c r="BC497" s="1">
        <v>241</v>
      </c>
      <c r="BD497" s="1">
        <v>2.9</v>
      </c>
      <c r="BE497" s="1">
        <v>11.7</v>
      </c>
      <c r="BF497" s="1">
        <v>1</v>
      </c>
      <c r="BG497" s="1">
        <v>2959</v>
      </c>
      <c r="BH497" s="1">
        <v>14.8</v>
      </c>
      <c r="BI497" s="1">
        <v>1</v>
      </c>
      <c r="BJ497" s="1">
        <v>2959</v>
      </c>
      <c r="BK497" s="1">
        <v>35.6</v>
      </c>
      <c r="BL497" s="1">
        <v>1</v>
      </c>
      <c r="BM497" s="1">
        <v>2.06</v>
      </c>
      <c r="BN497" s="1">
        <v>13</v>
      </c>
      <c r="BO497" s="1">
        <v>210</v>
      </c>
      <c r="BP497" s="1">
        <v>250</v>
      </c>
      <c r="BQ497" s="1">
        <v>3.8</v>
      </c>
      <c r="BR497" s="1">
        <v>250</v>
      </c>
      <c r="BS497" s="1">
        <v>3.8</v>
      </c>
      <c r="BT497" s="1">
        <v>20.6</v>
      </c>
      <c r="CG497" s="1">
        <f>AW497*EXP((BE497/100)+(L497*CC$2)+BU$2)</f>
        <v>1.6846988099114575</v>
      </c>
      <c r="CH497" s="1">
        <f>BL497*EXP((BT497/100)+BV$2)</f>
        <v>0.16325432794964714</v>
      </c>
      <c r="CI497" s="1">
        <f>AT497*EXP((AV497/100)+(L497*CD$2)+BW$2)</f>
        <v>0.26207435965812775</v>
      </c>
      <c r="CJ497" s="1">
        <f>BF497*EXP((BH497/100)+(L497*CE$2)+BX$2)</f>
        <v>0.36224423946709505</v>
      </c>
      <c r="CK497" s="1">
        <f>BI497*EXP((BK497/100)+(L497*CF$2))</f>
        <v>1.4276075482638451</v>
      </c>
      <c r="CL497" s="1">
        <f>IF((CJ497+CK497)=0, LOG(1),LOG((CJ497+CK497)))</f>
        <v>0.25281706984269725</v>
      </c>
      <c r="CM497" s="1">
        <f>IF((CG497+CH497+CI497)=0, LOG(1),LOG((CG497+CH497+CI497)))</f>
        <v>0.32428811498634441</v>
      </c>
      <c r="CN497" s="1">
        <f>IF((CL497=0),1,EXP((BZ$2*CL497)+(CB$2*F497)))</f>
        <v>1.23973111004736</v>
      </c>
      <c r="CO497" s="1">
        <f>IF((CM497=0),1,EXP((BZ$2*CM497)+(CA$2*AJ497)))</f>
        <v>1.317379976349236</v>
      </c>
      <c r="CP497" s="1">
        <f>CN497+CO497</f>
        <v>2.557111086396596</v>
      </c>
      <c r="CQ497" s="2">
        <f>CN497/CP497</f>
        <v>0.48481707214149689</v>
      </c>
      <c r="CR497" s="2">
        <f>CO497/CP497</f>
        <v>0.51518292785850306</v>
      </c>
      <c r="CS497" s="1">
        <f>CJ497+CK497</f>
        <v>1.7898517877309401</v>
      </c>
      <c r="CT497" s="1">
        <f>IF((CS497=0),CJ497,CJ497/CS497)</f>
        <v>0.20238784124484696</v>
      </c>
      <c r="CU497" s="4">
        <f>IF((CS497=0),CK497,CK497/CS497)</f>
        <v>0.79761215875515301</v>
      </c>
      <c r="CV497" s="1">
        <f>CI497+CH497+CG497</f>
        <v>2.1100274975192326</v>
      </c>
      <c r="CW497" s="1">
        <f>IF((CV497=0),CI497,CI497/CV497)</f>
        <v>0.12420423902828261</v>
      </c>
      <c r="CX497" s="1">
        <f>IF((CV497=0),CH497,CH497/CV497)</f>
        <v>7.7370711112336635E-2</v>
      </c>
      <c r="CY497" s="1">
        <f>IF((CV497=0),CG497,CG497/CV497)</f>
        <v>0.79842504985938068</v>
      </c>
      <c r="CZ497" s="1">
        <f>CT497*CQ497</f>
        <v>9.8121080629364782E-2</v>
      </c>
      <c r="DA497" s="1">
        <f>CU497*CQ497</f>
        <v>0.38669599151213208</v>
      </c>
      <c r="DB497" s="1">
        <f>CW497*CR497</f>
        <v>6.3987903515027991E-2</v>
      </c>
      <c r="DC497" s="1">
        <f>CX497*CR497</f>
        <v>3.9860069481348008E-2</v>
      </c>
      <c r="DD497" s="1">
        <f>CY497*CR497</f>
        <v>0.41133495486212701</v>
      </c>
      <c r="DE497" s="1">
        <f>IF(($AM497="Bicycle"),1,0)</f>
        <v>0</v>
      </c>
      <c r="DF497" s="1">
        <f>IF(($AM497="Walk"),1,0)</f>
        <v>0</v>
      </c>
      <c r="DG497" s="1">
        <f>IF(($AM497="Car"),1,0)</f>
        <v>0</v>
      </c>
      <c r="DH497" s="1">
        <f>IF(($AM497="Rail"),1,0)</f>
        <v>1</v>
      </c>
      <c r="DI497" s="1">
        <f>IF(($AM497="Bus"),1,0)</f>
        <v>0</v>
      </c>
      <c r="DJ497" s="1">
        <f>DE497*LOG(CZ497)+DF497*LOG(DA497)+DG497*LOG(DB497)+DH497*LOG(DD497)+DI497*LOG(DC497)</f>
        <v>-0.38580438298122577</v>
      </c>
      <c r="DK497" s="1">
        <v>2719.407796</v>
      </c>
      <c r="DL497" s="1">
        <f>(0-(CZ497*BH497*$BY$2))/100</f>
        <v>0.17201922685284962</v>
      </c>
      <c r="DM497" s="1">
        <f t="shared" si="35"/>
        <v>1.687871242782945E-2</v>
      </c>
      <c r="DO497" s="1">
        <f>(0-(DA497*BK497*$BY$2))/100</f>
        <v>1.6306945570830249</v>
      </c>
      <c r="DP497" s="1">
        <f t="shared" si="36"/>
        <v>0.63058304860465741</v>
      </c>
      <c r="DR497" s="1">
        <f>(0-(DB497*AV497*$BY$2))/100</f>
        <v>7.3522889872862249E-2</v>
      </c>
      <c r="DS497" s="1">
        <f t="shared" si="37"/>
        <v>4.7045755833307378E-3</v>
      </c>
      <c r="DU497" s="1">
        <f>(0-(DC497*BT497*$BY$2))/100</f>
        <v>9.7265365971300227E-2</v>
      </c>
      <c r="DV497" s="1">
        <f t="shared" si="38"/>
        <v>3.8770042457447695E-3</v>
      </c>
      <c r="DX497" s="1">
        <f>(0-(DD497*BE497*$BY$2))/100</f>
        <v>0.57007819798796555</v>
      </c>
      <c r="DY497" s="1">
        <f t="shared" si="39"/>
        <v>0.23449308983726252</v>
      </c>
      <c r="EB497" s="1" t="s">
        <v>167</v>
      </c>
    </row>
    <row r="498" spans="1:132" x14ac:dyDescent="0.25">
      <c r="A498" s="1">
        <v>257882</v>
      </c>
      <c r="B498" s="1" t="s">
        <v>92</v>
      </c>
      <c r="C498" s="1">
        <v>100</v>
      </c>
      <c r="D498" s="1" t="s">
        <v>80</v>
      </c>
      <c r="E498" s="1">
        <v>1</v>
      </c>
      <c r="F498" s="1">
        <v>0</v>
      </c>
      <c r="G498" s="1">
        <v>0</v>
      </c>
      <c r="H498" s="1">
        <v>0</v>
      </c>
      <c r="I498" s="1">
        <v>0</v>
      </c>
      <c r="J498" s="3">
        <v>0.35861111111111116</v>
      </c>
      <c r="K498" s="3">
        <v>0.36452546296296301</v>
      </c>
      <c r="L498" s="1">
        <v>1</v>
      </c>
      <c r="M498" s="1" t="s">
        <v>79</v>
      </c>
      <c r="N498" s="1">
        <v>0</v>
      </c>
      <c r="O498" s="1">
        <v>1</v>
      </c>
      <c r="P498" s="1">
        <v>0</v>
      </c>
      <c r="Q498" s="1">
        <v>0</v>
      </c>
      <c r="R498" s="1">
        <v>0</v>
      </c>
      <c r="S498" s="1">
        <v>0</v>
      </c>
      <c r="T498" s="1">
        <v>510</v>
      </c>
      <c r="U498" s="1">
        <v>8.5</v>
      </c>
      <c r="V498" s="1">
        <v>1036.780542</v>
      </c>
      <c r="W498" s="1">
        <v>35.425618909999997</v>
      </c>
      <c r="X498" s="1">
        <v>139.65186779999999</v>
      </c>
      <c r="Y498" s="1">
        <v>104</v>
      </c>
      <c r="Z498" s="1">
        <v>1003012</v>
      </c>
      <c r="AA498" s="1">
        <v>100301201</v>
      </c>
      <c r="AB498" s="1">
        <v>35.430285990000002</v>
      </c>
      <c r="AC498" s="1">
        <v>139.66177590000001</v>
      </c>
      <c r="AD498" s="1">
        <v>104</v>
      </c>
      <c r="AE498" s="1">
        <v>1003010</v>
      </c>
      <c r="AF498" s="1">
        <v>100301003</v>
      </c>
      <c r="AG498" s="1">
        <v>41.24</v>
      </c>
      <c r="AH498" s="1">
        <v>0</v>
      </c>
      <c r="AI498" s="1">
        <v>0</v>
      </c>
      <c r="AJ498" s="1">
        <v>0</v>
      </c>
      <c r="AK498" s="1">
        <v>0</v>
      </c>
      <c r="AL498" s="1">
        <v>410</v>
      </c>
      <c r="AM498" s="1" t="s">
        <v>39</v>
      </c>
      <c r="AN498" s="1">
        <v>1</v>
      </c>
      <c r="AO498" s="1">
        <v>0</v>
      </c>
      <c r="AP498" s="1">
        <v>0</v>
      </c>
      <c r="AQ498" s="1">
        <v>0</v>
      </c>
      <c r="AR498" s="1">
        <v>0</v>
      </c>
      <c r="AS498" s="1">
        <v>7.5</v>
      </c>
      <c r="AT498" s="1">
        <v>1</v>
      </c>
      <c r="AU498" s="1">
        <v>1517</v>
      </c>
      <c r="AV498" s="1">
        <v>8.4</v>
      </c>
      <c r="AW498" s="1">
        <v>1</v>
      </c>
      <c r="AX498" s="1">
        <v>19</v>
      </c>
      <c r="AY498" s="1">
        <v>210</v>
      </c>
      <c r="AZ498" s="1">
        <v>0</v>
      </c>
      <c r="BA498" s="1">
        <v>757</v>
      </c>
      <c r="BB498" s="1">
        <v>8.8000000000000007</v>
      </c>
      <c r="BC498" s="1">
        <v>2033</v>
      </c>
      <c r="BD498" s="1">
        <v>24.7</v>
      </c>
      <c r="BE498" s="1">
        <v>52.5</v>
      </c>
      <c r="BF498" s="1">
        <v>1</v>
      </c>
      <c r="BG498" s="1">
        <v>1493</v>
      </c>
      <c r="BH498" s="1">
        <v>7.5</v>
      </c>
      <c r="BI498" s="1">
        <v>1</v>
      </c>
      <c r="BJ498" s="1">
        <v>1493</v>
      </c>
      <c r="BK498" s="1">
        <v>17.7</v>
      </c>
      <c r="BL498" s="1">
        <v>1</v>
      </c>
      <c r="BM498" s="1">
        <v>0.73</v>
      </c>
      <c r="BN498" s="1">
        <v>4</v>
      </c>
      <c r="BO498" s="1">
        <v>210</v>
      </c>
      <c r="BP498" s="1">
        <v>415</v>
      </c>
      <c r="BQ498" s="1">
        <v>6.2</v>
      </c>
      <c r="BR498" s="1">
        <v>254</v>
      </c>
      <c r="BS498" s="1">
        <v>3.8</v>
      </c>
      <c r="BT498" s="1">
        <v>14</v>
      </c>
      <c r="CG498" s="1">
        <f>AW498*EXP((BE498/100)+(L498*CC$2)+BU$2)</f>
        <v>2.8385943997797827</v>
      </c>
      <c r="CH498" s="1">
        <f>BL498*EXP((BT498/100)+BV$2)</f>
        <v>0.15282741512285061</v>
      </c>
      <c r="CI498" s="1">
        <f>AT498*EXP((AV498/100)+(L498*CD$2)+BW$2)</f>
        <v>0.11537107571984884</v>
      </c>
      <c r="CJ498" s="1">
        <f>BF498*EXP((BH498/100)+(L498*CE$2)+BX$2)</f>
        <v>0.13637193634670441</v>
      </c>
      <c r="CK498" s="1">
        <f>BI498*EXP((BK498/100)+(L498*CF$2))</f>
        <v>0.82204166324295613</v>
      </c>
      <c r="CL498" s="1">
        <f>IF((CJ498+CK498)=0, LOG(1),LOG((CJ498+CK498)))</f>
        <v>-1.8447032407975683E-2</v>
      </c>
      <c r="CM498" s="1">
        <f>IF((CG498+CH498+CI498)=0, LOG(1),LOG((CG498+CH498+CI498)))</f>
        <v>0.49231230267312437</v>
      </c>
      <c r="CN498" s="1">
        <f>IF((CL498=0),1,EXP((BZ$2*CL498)+(CB$2*F498)))</f>
        <v>0.98444231329429688</v>
      </c>
      <c r="CO498" s="1">
        <f>IF((CM498=0),1,EXP((BZ$2*CM498)+(CA$2*AJ498)))</f>
        <v>1.5196278316389402</v>
      </c>
      <c r="CP498" s="1">
        <f>CN498+CO498</f>
        <v>2.504070144933237</v>
      </c>
      <c r="CQ498" s="2">
        <f>CN498/CP498</f>
        <v>0.3931368756926511</v>
      </c>
      <c r="CR498" s="2">
        <f>CO498/CP498</f>
        <v>0.6068631243073489</v>
      </c>
      <c r="CS498" s="1">
        <f>CJ498+CK498</f>
        <v>0.95841359958966055</v>
      </c>
      <c r="CT498" s="1">
        <f>IF((CS498=0),CJ498,CJ498/CS498)</f>
        <v>0.14228923338013078</v>
      </c>
      <c r="CU498" s="4">
        <f>IF((CS498=0),CK498,CK498/CS498)</f>
        <v>0.85771076661986922</v>
      </c>
      <c r="CV498" s="1">
        <f>CI498+CH498+CG498</f>
        <v>3.106792890622482</v>
      </c>
      <c r="CW498" s="1">
        <f>IF((CV498=0),CI498,CI498/CV498)</f>
        <v>3.7135103555851416E-2</v>
      </c>
      <c r="CX498" s="1">
        <f>IF((CV498=0),CH498,CH498/CV498)</f>
        <v>4.9191375319591987E-2</v>
      </c>
      <c r="CY498" s="1">
        <f>IF((CV498=0),CG498,CG498/CV498)</f>
        <v>0.91367352112455669</v>
      </c>
      <c r="CZ498" s="1">
        <f>CT498*CQ498</f>
        <v>5.5939144655767097E-2</v>
      </c>
      <c r="DA498" s="1">
        <f>CU498*CQ498</f>
        <v>0.337197731036884</v>
      </c>
      <c r="DB498" s="1">
        <f>CW498*CR498</f>
        <v>2.2535924965380934E-2</v>
      </c>
      <c r="DC498" s="1">
        <f>CX498*CR498</f>
        <v>2.9852431715423008E-2</v>
      </c>
      <c r="DD498" s="1">
        <f>CY498*CR498</f>
        <v>0.55447476762654502</v>
      </c>
      <c r="DE498" s="1">
        <f>IF(($AM498="Bicycle"),1,0)</f>
        <v>1</v>
      </c>
      <c r="DF498" s="1">
        <f>IF(($AM498="Walk"),1,0)</f>
        <v>0</v>
      </c>
      <c r="DG498" s="1">
        <f>IF(($AM498="Car"),1,0)</f>
        <v>0</v>
      </c>
      <c r="DH498" s="1">
        <f>IF(($AM498="Rail"),1,0)</f>
        <v>0</v>
      </c>
      <c r="DI498" s="1">
        <f>IF(($AM498="Bus"),1,0)</f>
        <v>0</v>
      </c>
      <c r="DJ498" s="1">
        <f>DE498*LOG(CZ498)+DF498*LOG(DA498)+DG498*LOG(DB498)+DH498*LOG(DD498)+DI498*LOG(DC498)</f>
        <v>-1.2522841785458372</v>
      </c>
      <c r="DK498" s="1">
        <v>1036.780542</v>
      </c>
      <c r="DL498" s="1">
        <f>(0-(CZ498*BH498*$BY$2))/100</f>
        <v>4.9696984586717917E-2</v>
      </c>
      <c r="DM498" s="1">
        <f t="shared" si="35"/>
        <v>2.7800068097518413E-3</v>
      </c>
      <c r="DO498" s="1">
        <f>(0-(DA498*BK498*$BY$2))/100</f>
        <v>0.70698608079416092</v>
      </c>
      <c r="DP498" s="1">
        <f t="shared" si="36"/>
        <v>0.23839410231845021</v>
      </c>
      <c r="DR498" s="1">
        <f>(0-(DB498*AV498*$BY$2))/100</f>
        <v>2.2423718225389133E-2</v>
      </c>
      <c r="DS498" s="1">
        <f t="shared" si="37"/>
        <v>5.053392313722144E-4</v>
      </c>
      <c r="DU498" s="1">
        <f>(0-(DC498*BT498*$BY$2))/100</f>
        <v>4.9506326613886723E-2</v>
      </c>
      <c r="DV498" s="1">
        <f t="shared" si="38"/>
        <v>1.4778842347224822E-3</v>
      </c>
      <c r="DX498" s="1">
        <f>(0-(DD498*BE498*$BY$2))/100</f>
        <v>3.4482126791571641</v>
      </c>
      <c r="DY498" s="1">
        <f t="shared" si="39"/>
        <v>1.9119469240025748</v>
      </c>
      <c r="EB498" s="1" t="s">
        <v>167</v>
      </c>
    </row>
    <row r="499" spans="1:132" x14ac:dyDescent="0.25">
      <c r="A499" s="1">
        <v>256825</v>
      </c>
      <c r="B499" s="1" t="s">
        <v>109</v>
      </c>
      <c r="C499" s="1">
        <v>999</v>
      </c>
      <c r="D499" s="1" t="s">
        <v>85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3">
        <v>0.57356481481481481</v>
      </c>
      <c r="K499" s="3">
        <v>0.58600694444444446</v>
      </c>
      <c r="L499" s="1">
        <v>0</v>
      </c>
      <c r="M499" s="1" t="s">
        <v>82</v>
      </c>
      <c r="N499" s="1">
        <v>0</v>
      </c>
      <c r="O499" s="1">
        <v>0</v>
      </c>
      <c r="P499" s="1">
        <v>1</v>
      </c>
      <c r="Q499" s="1">
        <v>0</v>
      </c>
      <c r="R499" s="1">
        <v>0</v>
      </c>
      <c r="S499" s="1">
        <v>0</v>
      </c>
      <c r="T499" s="1">
        <v>1075</v>
      </c>
      <c r="U499" s="1">
        <v>17.9166666666667</v>
      </c>
      <c r="V499" s="1">
        <v>1564.7755279999999</v>
      </c>
      <c r="W499" s="1">
        <v>35.488495309999998</v>
      </c>
      <c r="X499" s="1">
        <v>139.6359999</v>
      </c>
      <c r="Y499" s="1">
        <v>102</v>
      </c>
      <c r="Z499" s="1">
        <v>1001014</v>
      </c>
      <c r="AA499" s="1">
        <v>100101403</v>
      </c>
      <c r="AB499" s="1">
        <v>35.483817530000003</v>
      </c>
      <c r="AC499" s="1">
        <v>139.61969730000001</v>
      </c>
      <c r="AD499" s="1">
        <v>102</v>
      </c>
      <c r="AE499" s="1">
        <v>1001018</v>
      </c>
      <c r="AF499" s="1">
        <v>100101804</v>
      </c>
      <c r="AG499" s="1">
        <v>41.24</v>
      </c>
      <c r="AH499" s="1">
        <v>0</v>
      </c>
      <c r="AI499" s="1">
        <v>0</v>
      </c>
      <c r="AJ499" s="1">
        <v>0</v>
      </c>
      <c r="AK499" s="1">
        <v>0</v>
      </c>
      <c r="AL499" s="1">
        <v>100</v>
      </c>
      <c r="AM499" s="1" t="s">
        <v>41</v>
      </c>
      <c r="AN499" s="1">
        <v>0</v>
      </c>
      <c r="AO499" s="1">
        <v>0</v>
      </c>
      <c r="AP499" s="1">
        <v>1</v>
      </c>
      <c r="AQ499" s="1">
        <v>0</v>
      </c>
      <c r="AR499" s="1">
        <v>0</v>
      </c>
      <c r="AS499" s="1">
        <v>14.5</v>
      </c>
      <c r="AT499" s="1">
        <v>1</v>
      </c>
      <c r="AU499" s="1">
        <v>3474</v>
      </c>
      <c r="AV499" s="1">
        <v>14.5</v>
      </c>
      <c r="AW499" s="1">
        <v>1</v>
      </c>
      <c r="AX499" s="1">
        <v>26</v>
      </c>
      <c r="AY499" s="1">
        <v>430</v>
      </c>
      <c r="AZ499" s="1">
        <v>2</v>
      </c>
      <c r="BA499" s="1">
        <v>1106</v>
      </c>
      <c r="BB499" s="1">
        <v>13.8</v>
      </c>
      <c r="BC499" s="1">
        <v>1595</v>
      </c>
      <c r="BD499" s="1">
        <v>20.100000000000001</v>
      </c>
      <c r="BE499" s="1">
        <v>59.9</v>
      </c>
      <c r="BF499" s="1">
        <v>1</v>
      </c>
      <c r="BG499" s="1">
        <v>1918</v>
      </c>
      <c r="BH499" s="1">
        <v>9.6</v>
      </c>
      <c r="BI499" s="1">
        <v>1</v>
      </c>
      <c r="BJ499" s="1">
        <v>1918</v>
      </c>
      <c r="BK499" s="1">
        <v>24.8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CG499" s="1">
        <f>AW499*EXP((BE499/100)+(L499*CC$2)+BU$2)</f>
        <v>2.7280492681761341</v>
      </c>
      <c r="CH499" s="1">
        <f>BL499*EXP((BT499/100)+BV$2)</f>
        <v>0</v>
      </c>
      <c r="CI499" s="1">
        <f>AT499*EXP((AV499/100)+(L499*CD$2)+BW$2)</f>
        <v>0.2749607276662589</v>
      </c>
      <c r="CJ499" s="1">
        <f>BF499*EXP((BH499/100)+(L499*CE$2)+BX$2)</f>
        <v>0.34388891337366173</v>
      </c>
      <c r="CK499" s="1">
        <f>BI499*EXP((BK499/100)+(L499*CF$2))</f>
        <v>1.2814599321940212</v>
      </c>
      <c r="CL499" s="1">
        <f>IF((CJ499+CK499)=0, LOG(1),LOG((CJ499+CK499)))</f>
        <v>0.21094658712760381</v>
      </c>
      <c r="CM499" s="1">
        <f>IF((CG499+CH499+CI499)=0, LOG(1),LOG((CG499+CH499+CI499)))</f>
        <v>0.4775567777973721</v>
      </c>
      <c r="CN499" s="1">
        <f>IF((CL499=0),1,EXP((BZ$2*CL499)+(CB$2*F499)))</f>
        <v>1.1963851064498465</v>
      </c>
      <c r="CO499" s="1">
        <f>IF((CM499=0),1,EXP((BZ$2*CM499)+(CA$2*AJ499)))</f>
        <v>1.5006873869815898</v>
      </c>
      <c r="CP499" s="1">
        <f>CN499+CO499</f>
        <v>2.6970724934314365</v>
      </c>
      <c r="CQ499" s="2">
        <f>CN499/CP499</f>
        <v>0.44358655889434673</v>
      </c>
      <c r="CR499" s="2">
        <f>CO499/CP499</f>
        <v>0.55641344110565316</v>
      </c>
      <c r="CS499" s="1">
        <f>CJ499+CK499</f>
        <v>1.625348845567683</v>
      </c>
      <c r="CT499" s="1">
        <f>IF((CS499=0),CJ499,CJ499/CS499)</f>
        <v>0.21157852624157875</v>
      </c>
      <c r="CU499" s="4">
        <f>IF((CS499=0),CK499,CK499/CS499)</f>
        <v>0.7884214737584212</v>
      </c>
      <c r="CV499" s="1">
        <f>CI499+CH499+CG499</f>
        <v>3.003009995842393</v>
      </c>
      <c r="CW499" s="1">
        <f>IF((CV499=0),CI499,CI499/CV499)</f>
        <v>9.1561709100847655E-2</v>
      </c>
      <c r="CX499" s="1">
        <f>IF((CV499=0),CH499,CH499/CV499)</f>
        <v>0</v>
      </c>
      <c r="CY499" s="1">
        <f>IF((CV499=0),CG499,CG499/CV499)</f>
        <v>0.9084382908991524</v>
      </c>
      <c r="CZ499" s="1">
        <f>CT499*CQ499</f>
        <v>9.3853390391439154E-2</v>
      </c>
      <c r="DA499" s="1">
        <f>CU499*CQ499</f>
        <v>0.34973316850290753</v>
      </c>
      <c r="DB499" s="1">
        <f>CW499*CR499</f>
        <v>5.094616563431744E-2</v>
      </c>
      <c r="DC499" s="1">
        <f>CX499*CR499</f>
        <v>0</v>
      </c>
      <c r="DD499" s="1">
        <f>CY499*CR499</f>
        <v>0.50546727547133574</v>
      </c>
      <c r="DE499" s="1">
        <f>IF(($AM499="Bicycle"),1,0)</f>
        <v>0</v>
      </c>
      <c r="DF499" s="1">
        <f>IF(($AM499="Walk"),1,0)</f>
        <v>0</v>
      </c>
      <c r="DG499" s="1">
        <f>IF(($AM499="Car"),1,0)</f>
        <v>1</v>
      </c>
      <c r="DH499" s="1">
        <f>IF(($AM499="Rail"),1,0)</f>
        <v>0</v>
      </c>
      <c r="DI499" s="1">
        <f>IF(($AM499="Bus"),1,0)</f>
        <v>0</v>
      </c>
      <c r="DJ499" s="1" t="e">
        <f>DE499*LOG(CZ499)+DF499*LOG(DA499)+DG499*LOG(DB499)+DH499*LOG(DD499)+DI499*LOG(DC499)</f>
        <v>#NUM!</v>
      </c>
      <c r="DK499" s="1">
        <v>1564.7755279999999</v>
      </c>
      <c r="DL499" s="1">
        <f>(0-(CZ499*BH499*$BY$2))/100</f>
        <v>0.1067269632245538</v>
      </c>
      <c r="DM499" s="1">
        <f t="shared" si="35"/>
        <v>1.0016687344806818E-2</v>
      </c>
      <c r="DO499" s="1">
        <f>(0-(DA499*BK499*$BY$2))/100</f>
        <v>1.0274044839010035</v>
      </c>
      <c r="DP499" s="1">
        <f t="shared" si="36"/>
        <v>0.35931742548879242</v>
      </c>
      <c r="DR499" s="1">
        <f>(0-(DB499*AV499*$BY$2))/100</f>
        <v>8.7504917343041944E-2</v>
      </c>
      <c r="DS499" s="1">
        <f t="shared" si="37"/>
        <v>4.4580400127758714E-3</v>
      </c>
      <c r="DU499" s="1">
        <f>(0-(DC499*BT499*$BY$2))/100</f>
        <v>0</v>
      </c>
      <c r="DV499" s="1">
        <f t="shared" si="38"/>
        <v>0</v>
      </c>
      <c r="DX499" s="1">
        <f>(0-(DD499*BE499*$BY$2))/100</f>
        <v>3.586516390769563</v>
      </c>
      <c r="DY499" s="1">
        <f t="shared" si="39"/>
        <v>1.8128666684755794</v>
      </c>
      <c r="EB499" s="1" t="s">
        <v>167</v>
      </c>
    </row>
    <row r="500" spans="1:132" x14ac:dyDescent="0.25">
      <c r="A500" s="1">
        <v>257531</v>
      </c>
      <c r="B500" s="1" t="s">
        <v>99</v>
      </c>
      <c r="C500" s="1">
        <v>700</v>
      </c>
      <c r="D500" s="1" t="s">
        <v>5</v>
      </c>
      <c r="E500" s="1">
        <v>0</v>
      </c>
      <c r="F500" s="1">
        <v>1</v>
      </c>
      <c r="G500" s="1">
        <v>0</v>
      </c>
      <c r="H500" s="1">
        <v>0</v>
      </c>
      <c r="I500" s="1">
        <v>0</v>
      </c>
      <c r="J500" s="3">
        <v>0.28947916666666668</v>
      </c>
      <c r="K500" s="3">
        <v>0.29431712962962964</v>
      </c>
      <c r="L500" s="1">
        <v>0</v>
      </c>
      <c r="M500" s="1" t="s">
        <v>74</v>
      </c>
      <c r="N500" s="1">
        <v>1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417</v>
      </c>
      <c r="U500" s="1">
        <v>6.95</v>
      </c>
      <c r="V500" s="1">
        <v>1505.3350640000001</v>
      </c>
      <c r="W500" s="1">
        <v>35.535358840000001</v>
      </c>
      <c r="X500" s="1">
        <v>139.4207365</v>
      </c>
      <c r="Y500" s="1">
        <v>209</v>
      </c>
      <c r="Z500" s="1">
        <v>2090407</v>
      </c>
      <c r="AA500" s="1">
        <v>209040706</v>
      </c>
      <c r="AB500" s="1">
        <v>35.528395830000001</v>
      </c>
      <c r="AC500" s="1">
        <v>139.40646709999999</v>
      </c>
      <c r="AD500" s="1">
        <v>209</v>
      </c>
      <c r="AE500" s="1">
        <v>2091101</v>
      </c>
      <c r="AF500" s="1">
        <v>209110106</v>
      </c>
      <c r="AG500" s="1">
        <v>39</v>
      </c>
      <c r="AH500" s="1">
        <v>39</v>
      </c>
      <c r="AI500" s="1">
        <v>1</v>
      </c>
      <c r="AJ500" s="1">
        <v>0</v>
      </c>
      <c r="AK500" s="1">
        <v>0</v>
      </c>
      <c r="AL500" s="1">
        <v>100</v>
      </c>
      <c r="AM500" s="1" t="s">
        <v>41</v>
      </c>
      <c r="AN500" s="1">
        <v>0</v>
      </c>
      <c r="AO500" s="1">
        <v>0</v>
      </c>
      <c r="AP500" s="1">
        <v>1</v>
      </c>
      <c r="AQ500" s="1">
        <v>0</v>
      </c>
      <c r="AR500" s="1">
        <v>0</v>
      </c>
      <c r="AS500" s="1">
        <v>7.4</v>
      </c>
      <c r="AT500" s="1">
        <v>1</v>
      </c>
      <c r="AU500" s="1">
        <v>2321</v>
      </c>
      <c r="AV500" s="1">
        <v>7.4</v>
      </c>
      <c r="AW500" s="1">
        <v>1</v>
      </c>
      <c r="AX500" s="1">
        <v>35</v>
      </c>
      <c r="AY500" s="1">
        <v>320</v>
      </c>
      <c r="AZ500" s="1">
        <v>1</v>
      </c>
      <c r="BA500" s="1">
        <v>2809</v>
      </c>
      <c r="BB500" s="1">
        <v>35.1</v>
      </c>
      <c r="BC500" s="1">
        <v>3229</v>
      </c>
      <c r="BD500" s="1">
        <v>40.9</v>
      </c>
      <c r="BE500" s="1">
        <v>111</v>
      </c>
      <c r="BF500" s="1">
        <v>1</v>
      </c>
      <c r="BG500" s="1">
        <v>1890</v>
      </c>
      <c r="BH500" s="1">
        <v>9.5</v>
      </c>
      <c r="BI500" s="1">
        <v>1</v>
      </c>
      <c r="BJ500" s="1">
        <v>1890</v>
      </c>
      <c r="BK500" s="1">
        <v>22.8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CG500" s="1">
        <f>AW500*EXP((BE500/100)+(L500*CC$2)+BU$2)</f>
        <v>4.5475416943535265</v>
      </c>
      <c r="CH500" s="1">
        <f>BL500*EXP((BT500/100)+BV$2)</f>
        <v>0</v>
      </c>
      <c r="CI500" s="1">
        <f>AT500*EXP((AV500/100)+(L500*CD$2)+BW$2)</f>
        <v>0.2561154396527931</v>
      </c>
      <c r="CJ500" s="1">
        <f>BF500*EXP((BH500/100)+(L500*CE$2)+BX$2)</f>
        <v>0.34354519634744424</v>
      </c>
      <c r="CK500" s="1">
        <f>BI500*EXP((BK500/100)+(L500*CF$2))</f>
        <v>1.2560853254323441</v>
      </c>
      <c r="CL500" s="1">
        <f>IF((CJ500+CK500)=0, LOG(1),LOG((CJ500+CK500)))</f>
        <v>0.20401968210444404</v>
      </c>
      <c r="CM500" s="1">
        <f>IF((CG500+CH500+CI500)=0, LOG(1),LOG((CG500+CH500+CI500)))</f>
        <v>0.6815720016194865</v>
      </c>
      <c r="CN500" s="1">
        <f>IF((CL500=0),1,EXP((BZ$2*CL500)+(CB$2*F500)))</f>
        <v>2.8229192083568044</v>
      </c>
      <c r="CO500" s="1">
        <f>IF((CM500=0),1,EXP((BZ$2*CM500)+(CA$2*AJ500)))</f>
        <v>1.7848532543011031</v>
      </c>
      <c r="CP500" s="1">
        <f>CN500+CO500</f>
        <v>4.6077724626579073</v>
      </c>
      <c r="CQ500" s="2">
        <f>CN500/CP500</f>
        <v>0.61264292697483946</v>
      </c>
      <c r="CR500" s="2">
        <f>CO500/CP500</f>
        <v>0.38735707302516059</v>
      </c>
      <c r="CS500" s="1">
        <f>CJ500+CK500</f>
        <v>1.5996305217797884</v>
      </c>
      <c r="CT500" s="1">
        <f>IF((CS500=0),CJ500,CJ500/CS500)</f>
        <v>0.21476534216489404</v>
      </c>
      <c r="CU500" s="4">
        <f>IF((CS500=0),CK500,CK500/CS500)</f>
        <v>0.78523465783510593</v>
      </c>
      <c r="CV500" s="1">
        <f>CI500+CH500+CG500</f>
        <v>4.8036571340063192</v>
      </c>
      <c r="CW500" s="1">
        <f>IF((CV500=0),CI500,CI500/CV500)</f>
        <v>5.3316761065165599E-2</v>
      </c>
      <c r="CX500" s="1">
        <f>IF((CV500=0),CH500,CH500/CV500)</f>
        <v>0</v>
      </c>
      <c r="CY500" s="1">
        <f>IF((CV500=0),CG500,CG500/CV500)</f>
        <v>0.94668323893483453</v>
      </c>
      <c r="CZ500" s="1">
        <f>CT500*CQ500</f>
        <v>0.13157446783665358</v>
      </c>
      <c r="DA500" s="1">
        <f>CU500*CQ500</f>
        <v>0.48106845913818586</v>
      </c>
      <c r="DB500" s="1">
        <f>CW500*CR500</f>
        <v>2.065262450938439E-2</v>
      </c>
      <c r="DC500" s="1">
        <f>CX500*CR500</f>
        <v>0</v>
      </c>
      <c r="DD500" s="1">
        <f>CY500*CR500</f>
        <v>0.36670444851577627</v>
      </c>
      <c r="DE500" s="1">
        <f>IF(($AM500="Bicycle"),1,0)</f>
        <v>0</v>
      </c>
      <c r="DF500" s="1">
        <f>IF(($AM500="Walk"),1,0)</f>
        <v>0</v>
      </c>
      <c r="DG500" s="1">
        <f>IF(($AM500="Car"),1,0)</f>
        <v>1</v>
      </c>
      <c r="DH500" s="1">
        <f>IF(($AM500="Rail"),1,0)</f>
        <v>0</v>
      </c>
      <c r="DI500" s="1">
        <f>IF(($AM500="Bus"),1,0)</f>
        <v>0</v>
      </c>
      <c r="DJ500" s="1" t="e">
        <f>DE500*LOG(CZ500)+DF500*LOG(DA500)+DG500*LOG(DB500)+DH500*LOG(DD500)+DI500*LOG(DC500)</f>
        <v>#NUM!</v>
      </c>
      <c r="DK500" s="1">
        <v>1505.3350640000001</v>
      </c>
      <c r="DL500" s="1">
        <f>(0-(CZ500*BH500*$BY$2))/100</f>
        <v>0.14806355783726183</v>
      </c>
      <c r="DM500" s="1">
        <f t="shared" si="35"/>
        <v>1.9481383828439305E-2</v>
      </c>
      <c r="DO500" s="1">
        <f>(0-(DA500*BK500*$BY$2))/100</f>
        <v>1.2992558594888097</v>
      </c>
      <c r="DP500" s="1">
        <f t="shared" si="36"/>
        <v>0.62503101435054098</v>
      </c>
      <c r="DR500" s="1">
        <f>(0-(DB500*AV500*$BY$2))/100</f>
        <v>1.8103390615957563E-2</v>
      </c>
      <c r="DS500" s="1">
        <f t="shared" si="37"/>
        <v>3.7388252873808453E-4</v>
      </c>
      <c r="DU500" s="1">
        <f>(0-(DC500*BT500*$BY$2))/100</f>
        <v>0</v>
      </c>
      <c r="DV500" s="1">
        <f t="shared" si="38"/>
        <v>0</v>
      </c>
      <c r="DX500" s="1">
        <f>(0-(DD500*BE500*$BY$2))/100</f>
        <v>4.8216103496244784</v>
      </c>
      <c r="DY500" s="1">
        <f t="shared" si="39"/>
        <v>1.7681059642170036</v>
      </c>
      <c r="EB500" s="1" t="s">
        <v>167</v>
      </c>
    </row>
    <row r="501" spans="1:132" x14ac:dyDescent="0.25">
      <c r="A501" s="1">
        <v>257569</v>
      </c>
      <c r="B501" s="1" t="s">
        <v>83</v>
      </c>
      <c r="C501" s="1">
        <v>999</v>
      </c>
      <c r="D501" s="1" t="s">
        <v>85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3">
        <v>0.60083333333333333</v>
      </c>
      <c r="K501" s="3">
        <v>0.6115856481481482</v>
      </c>
      <c r="L501" s="1">
        <v>0</v>
      </c>
      <c r="M501" s="1" t="s">
        <v>90</v>
      </c>
      <c r="N501" s="1">
        <v>0</v>
      </c>
      <c r="O501" s="1">
        <v>0</v>
      </c>
      <c r="P501" s="1">
        <v>0</v>
      </c>
      <c r="Q501" s="1">
        <v>1</v>
      </c>
      <c r="R501" s="1">
        <v>0</v>
      </c>
      <c r="S501" s="1">
        <v>0</v>
      </c>
      <c r="T501" s="1">
        <v>929</v>
      </c>
      <c r="U501" s="1">
        <v>15.483333333333301</v>
      </c>
      <c r="V501" s="1">
        <v>1881.8122490000001</v>
      </c>
      <c r="W501" s="1">
        <v>35.488548899999998</v>
      </c>
      <c r="X501" s="1">
        <v>139.6358175</v>
      </c>
      <c r="Y501" s="1">
        <v>102</v>
      </c>
      <c r="Z501" s="1">
        <v>1001014</v>
      </c>
      <c r="AA501" s="1">
        <v>100101403</v>
      </c>
      <c r="AB501" s="1">
        <v>35.502389110000003</v>
      </c>
      <c r="AC501" s="1">
        <v>139.62384940000001</v>
      </c>
      <c r="AD501" s="1">
        <v>109</v>
      </c>
      <c r="AE501" s="1">
        <v>1008041</v>
      </c>
      <c r="AF501" s="1">
        <v>100804103</v>
      </c>
      <c r="AG501" s="1">
        <v>54</v>
      </c>
      <c r="AH501" s="1">
        <v>54</v>
      </c>
      <c r="AI501" s="1">
        <v>1</v>
      </c>
      <c r="AJ501" s="1">
        <v>0</v>
      </c>
      <c r="AK501" s="1">
        <v>1</v>
      </c>
      <c r="AL501" s="1">
        <v>100</v>
      </c>
      <c r="AM501" s="1" t="s">
        <v>41</v>
      </c>
      <c r="AN501" s="1">
        <v>0</v>
      </c>
      <c r="AO501" s="1">
        <v>0</v>
      </c>
      <c r="AP501" s="1">
        <v>1</v>
      </c>
      <c r="AQ501" s="1">
        <v>0</v>
      </c>
      <c r="AR501" s="1">
        <v>0</v>
      </c>
      <c r="AS501" s="1">
        <v>15.4</v>
      </c>
      <c r="AT501" s="1">
        <v>1</v>
      </c>
      <c r="AU501" s="1">
        <v>3443</v>
      </c>
      <c r="AV501" s="1">
        <v>15.4</v>
      </c>
      <c r="AW501" s="1">
        <v>1</v>
      </c>
      <c r="AX501" s="1">
        <v>13</v>
      </c>
      <c r="AY501" s="1">
        <v>230</v>
      </c>
      <c r="AZ501" s="1">
        <v>1</v>
      </c>
      <c r="BA501" s="1">
        <v>1089</v>
      </c>
      <c r="BB501" s="1">
        <v>13.6</v>
      </c>
      <c r="BC501" s="1">
        <v>1196</v>
      </c>
      <c r="BD501" s="1">
        <v>14.5</v>
      </c>
      <c r="BE501" s="1">
        <v>41.1</v>
      </c>
      <c r="BF501" s="1">
        <v>1</v>
      </c>
      <c r="BG501" s="1">
        <v>2396</v>
      </c>
      <c r="BH501" s="1">
        <v>12</v>
      </c>
      <c r="BI501" s="1">
        <v>1</v>
      </c>
      <c r="BJ501" s="1">
        <v>2396</v>
      </c>
      <c r="BK501" s="1">
        <v>30.9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CG501" s="1">
        <f>AW501*EXP((BE501/100)+(L501*CC$2)+BU$2)</f>
        <v>2.2605017456660965</v>
      </c>
      <c r="CH501" s="1">
        <f>BL501*EXP((BT501/100)+BV$2)</f>
        <v>0</v>
      </c>
      <c r="CI501" s="1">
        <f>AT501*EXP((AV501/100)+(L501*CD$2)+BW$2)</f>
        <v>0.27744654360775695</v>
      </c>
      <c r="CJ501" s="1">
        <f>BF501*EXP((BH501/100)+(L501*CE$2)+BX$2)</f>
        <v>0.3522420843985683</v>
      </c>
      <c r="CK501" s="1">
        <f>BI501*EXP((BK501/100)+(L501*CF$2))</f>
        <v>1.362062370503422</v>
      </c>
      <c r="CL501" s="1">
        <f>IF((CJ501+CK501)=0, LOG(1),LOG((CJ501+CK501)))</f>
        <v>0.23408795372605484</v>
      </c>
      <c r="CM501" s="1">
        <f>IF((CG501+CH501+CI501)=0, LOG(1),LOG((CG501+CH501+CI501)))</f>
        <v>0.40448276909367142</v>
      </c>
      <c r="CN501" s="1">
        <f>IF((CL501=0),1,EXP((BZ$2*CL501)+(CB$2*F501)))</f>
        <v>1.2201511697097327</v>
      </c>
      <c r="CO501" s="1">
        <f>IF((CM501=0),1,EXP((BZ$2*CM501)+(CA$2*AJ501)))</f>
        <v>1.4103111498950038</v>
      </c>
      <c r="CP501" s="1">
        <f>CN501+CO501</f>
        <v>2.6304623196047365</v>
      </c>
      <c r="CQ501" s="2">
        <f>CN501/CP501</f>
        <v>0.46385426645954669</v>
      </c>
      <c r="CR501" s="2">
        <f>CO501/CP501</f>
        <v>0.53614573354045336</v>
      </c>
      <c r="CS501" s="1">
        <f>CJ501+CK501</f>
        <v>1.7143044549019903</v>
      </c>
      <c r="CT501" s="1">
        <f>IF((CS501=0),CJ501,CJ501/CS501)</f>
        <v>0.20547230300390637</v>
      </c>
      <c r="CU501" s="4">
        <f>IF((CS501=0),CK501,CK501/CS501)</f>
        <v>0.7945276969960936</v>
      </c>
      <c r="CV501" s="1">
        <f>CI501+CH501+CG501</f>
        <v>2.5379482892738534</v>
      </c>
      <c r="CW501" s="1">
        <f>IF((CV501=0),CI501,CI501/CV501)</f>
        <v>0.10931922639256718</v>
      </c>
      <c r="CX501" s="1">
        <f>IF((CV501=0),CH501,CH501/CV501)</f>
        <v>0</v>
      </c>
      <c r="CY501" s="1">
        <f>IF((CV501=0),CG501,CG501/CV501)</f>
        <v>0.89068077360743281</v>
      </c>
      <c r="CZ501" s="1">
        <f>CT501*CQ501</f>
        <v>9.53092043876307E-2</v>
      </c>
      <c r="DA501" s="1">
        <f>CU501*CQ501</f>
        <v>0.36854506207191595</v>
      </c>
      <c r="DB501" s="1">
        <f>CW501*CR501</f>
        <v>5.8611036824317821E-2</v>
      </c>
      <c r="DC501" s="1">
        <f>CX501*CR501</f>
        <v>0</v>
      </c>
      <c r="DD501" s="1">
        <f>CY501*CR501</f>
        <v>0.47753469671613552</v>
      </c>
      <c r="DE501" s="1">
        <f>IF(($AM501="Bicycle"),1,0)</f>
        <v>0</v>
      </c>
      <c r="DF501" s="1">
        <f>IF(($AM501="Walk"),1,0)</f>
        <v>0</v>
      </c>
      <c r="DG501" s="1">
        <f>IF(($AM501="Car"),1,0)</f>
        <v>1</v>
      </c>
      <c r="DH501" s="1">
        <f>IF(($AM501="Rail"),1,0)</f>
        <v>0</v>
      </c>
      <c r="DI501" s="1">
        <f>IF(($AM501="Bus"),1,0)</f>
        <v>0</v>
      </c>
      <c r="DJ501" s="1" t="e">
        <f>DE501*LOG(CZ501)+DF501*LOG(DA501)+DG501*LOG(DB501)+DH501*LOG(DD501)+DI501*LOG(DC501)</f>
        <v>#NUM!</v>
      </c>
      <c r="DK501" s="1">
        <v>1881.8122490000001</v>
      </c>
      <c r="DL501" s="1">
        <f>(0-(CZ501*BH501*$BY$2))/100</f>
        <v>0.13547808327987679</v>
      </c>
      <c r="DM501" s="1">
        <f t="shared" si="35"/>
        <v>1.291230832936623E-2</v>
      </c>
      <c r="DO501" s="1">
        <f>(0-(DA501*BK501*$BY$2))/100</f>
        <v>1.3489691866736875</v>
      </c>
      <c r="DP501" s="1">
        <f t="shared" si="36"/>
        <v>0.49715593263575614</v>
      </c>
      <c r="DR501" s="1">
        <f>(0-(DB501*AV501*$BY$2))/100</f>
        <v>0.10691855443637233</v>
      </c>
      <c r="DS501" s="1">
        <f t="shared" si="37"/>
        <v>6.2666073312730476E-3</v>
      </c>
      <c r="DU501" s="1">
        <f>(0-(DC501*BT501*$BY$2))/100</f>
        <v>0</v>
      </c>
      <c r="DV501" s="1">
        <f t="shared" si="38"/>
        <v>0</v>
      </c>
      <c r="DX501" s="1">
        <f>(0-(DD501*BE501*$BY$2))/100</f>
        <v>2.3248755349020542</v>
      </c>
      <c r="DY501" s="1">
        <f t="shared" si="39"/>
        <v>1.1102087334622157</v>
      </c>
      <c r="EB501" s="1" t="s">
        <v>167</v>
      </c>
    </row>
    <row r="502" spans="1:132" x14ac:dyDescent="0.25">
      <c r="A502" s="1">
        <v>256434</v>
      </c>
      <c r="B502" s="1" t="s">
        <v>102</v>
      </c>
      <c r="C502" s="1">
        <v>200</v>
      </c>
      <c r="D502" s="1" t="s">
        <v>84</v>
      </c>
      <c r="E502" s="1">
        <v>0</v>
      </c>
      <c r="F502" s="1">
        <v>0</v>
      </c>
      <c r="G502" s="1">
        <v>0</v>
      </c>
      <c r="H502" s="1">
        <v>1</v>
      </c>
      <c r="I502" s="1">
        <v>0</v>
      </c>
      <c r="J502" s="3">
        <v>0.74457175925925922</v>
      </c>
      <c r="K502" s="3">
        <v>0.75840277777777787</v>
      </c>
      <c r="L502" s="1">
        <v>1</v>
      </c>
      <c r="M502" s="1" t="s">
        <v>76</v>
      </c>
      <c r="N502" s="1">
        <v>0</v>
      </c>
      <c r="O502" s="1">
        <v>0</v>
      </c>
      <c r="P502" s="1">
        <v>0</v>
      </c>
      <c r="Q502" s="1">
        <v>0</v>
      </c>
      <c r="R502" s="1">
        <v>1</v>
      </c>
      <c r="S502" s="1">
        <v>0</v>
      </c>
      <c r="T502" s="1">
        <v>1195</v>
      </c>
      <c r="U502" s="1">
        <v>19.9166666666667</v>
      </c>
      <c r="V502" s="1">
        <v>1449.3100979999999</v>
      </c>
      <c r="W502" s="1">
        <v>35.458588659999997</v>
      </c>
      <c r="X502" s="1">
        <v>139.59866890000001</v>
      </c>
      <c r="Y502" s="1">
        <v>106</v>
      </c>
      <c r="Z502" s="1">
        <v>1005013</v>
      </c>
      <c r="AA502" s="1">
        <v>100501304</v>
      </c>
      <c r="AB502" s="1">
        <v>35.459677620000001</v>
      </c>
      <c r="AC502" s="1">
        <v>139.61461729999999</v>
      </c>
      <c r="AD502" s="1">
        <v>103</v>
      </c>
      <c r="AE502" s="1">
        <v>1002008</v>
      </c>
      <c r="AF502" s="1">
        <v>100200801</v>
      </c>
      <c r="AG502" s="1">
        <v>41.24</v>
      </c>
      <c r="AH502" s="1">
        <v>0</v>
      </c>
      <c r="AI502" s="1">
        <v>0</v>
      </c>
      <c r="AJ502" s="1">
        <v>0</v>
      </c>
      <c r="AK502" s="1">
        <v>0</v>
      </c>
      <c r="AL502" s="1">
        <v>100</v>
      </c>
      <c r="AM502" s="1" t="s">
        <v>41</v>
      </c>
      <c r="AN502" s="1">
        <v>0</v>
      </c>
      <c r="AO502" s="1">
        <v>0</v>
      </c>
      <c r="AP502" s="1">
        <v>1</v>
      </c>
      <c r="AQ502" s="1">
        <v>0</v>
      </c>
      <c r="AR502" s="1">
        <v>0</v>
      </c>
      <c r="AS502" s="1">
        <v>8.4</v>
      </c>
      <c r="AT502" s="1">
        <v>1</v>
      </c>
      <c r="AU502" s="1">
        <v>2795</v>
      </c>
      <c r="AV502" s="1">
        <v>8.4</v>
      </c>
      <c r="AW502" s="1">
        <v>0</v>
      </c>
      <c r="AX502" s="1">
        <v>5</v>
      </c>
      <c r="AY502" s="1">
        <v>140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1</v>
      </c>
      <c r="BG502" s="1">
        <v>1713</v>
      </c>
      <c r="BH502" s="1">
        <v>8.6</v>
      </c>
      <c r="BI502" s="1">
        <v>1</v>
      </c>
      <c r="BJ502" s="1">
        <v>1713</v>
      </c>
      <c r="BK502" s="1">
        <v>21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CG502" s="1">
        <f>AW502*EXP((BE502/100)+(L502*CC$2)+BU$2)</f>
        <v>0</v>
      </c>
      <c r="CH502" s="1">
        <f>BL502*EXP((BT502/100)+BV$2)</f>
        <v>0</v>
      </c>
      <c r="CI502" s="1">
        <f>AT502*EXP((AV502/100)+(L502*CD$2)+BW$2)</f>
        <v>0.11537107571984884</v>
      </c>
      <c r="CJ502" s="1">
        <f>BF502*EXP((BH502/100)+(L502*CE$2)+BX$2)</f>
        <v>0.13788030848388425</v>
      </c>
      <c r="CK502" s="1">
        <f>BI502*EXP((BK502/100)+(L502*CF$2))</f>
        <v>0.84962160432357703</v>
      </c>
      <c r="CL502" s="1">
        <f>IF((CJ502+CK502)=0, LOG(1),LOG((CJ502+CK502)))</f>
        <v>-5.4620544651266629E-3</v>
      </c>
      <c r="CM502" s="1">
        <f>IF((CG502+CH502+CI502)=0, LOG(1),LOG((CG502+CH502+CI502)))</f>
        <v>-0.93790305798943374</v>
      </c>
      <c r="CN502" s="1">
        <f>IF((CL502=0),1,EXP((BZ$2*CL502)+(CB$2*F502)))</f>
        <v>0.99536801459142699</v>
      </c>
      <c r="CO502" s="1">
        <f>IF((CM502=0),1,EXP((BZ$2*CM502)+(CA$2*AJ502)))</f>
        <v>0.45058091825689683</v>
      </c>
      <c r="CP502" s="1">
        <f>CN502+CO502</f>
        <v>1.4459489328483239</v>
      </c>
      <c r="CQ502" s="2">
        <f>CN502/CP502</f>
        <v>0.68838393388533203</v>
      </c>
      <c r="CR502" s="2">
        <f>CO502/CP502</f>
        <v>0.31161606611466791</v>
      </c>
      <c r="CS502" s="1">
        <f>CJ502+CK502</f>
        <v>0.98750191280746125</v>
      </c>
      <c r="CT502" s="1">
        <f>IF((CS502=0),CJ502,CJ502/CS502)</f>
        <v>0.13962535838729817</v>
      </c>
      <c r="CU502" s="4">
        <f>IF((CS502=0),CK502,CK502/CS502)</f>
        <v>0.86037464161270183</v>
      </c>
      <c r="CV502" s="1">
        <f>CI502+CH502+CG502</f>
        <v>0.11537107571984884</v>
      </c>
      <c r="CW502" s="1">
        <f>IF((CV502=0),CI502,CI502/CV502)</f>
        <v>1</v>
      </c>
      <c r="CX502" s="1">
        <f>IF((CV502=0),CH502,CH502/CV502)</f>
        <v>0</v>
      </c>
      <c r="CY502" s="1">
        <f>IF((CV502=0),CG502,CG502/CV502)</f>
        <v>0</v>
      </c>
      <c r="CZ502" s="1">
        <f>CT502*CQ502</f>
        <v>9.6115853476797658E-2</v>
      </c>
      <c r="DA502" s="1">
        <f>CU502*CQ502</f>
        <v>0.5922680804085344</v>
      </c>
      <c r="DB502" s="1">
        <f>CW502*CR502</f>
        <v>0.31161606611466791</v>
      </c>
      <c r="DC502" s="1">
        <f>CX502*CR502</f>
        <v>0</v>
      </c>
      <c r="DD502" s="1">
        <f>CY502*CR502</f>
        <v>0</v>
      </c>
      <c r="DE502" s="1">
        <f>IF(($AM502="Bicycle"),1,0)</f>
        <v>0</v>
      </c>
      <c r="DF502" s="1">
        <f>IF(($AM502="Walk"),1,0)</f>
        <v>0</v>
      </c>
      <c r="DG502" s="1">
        <f>IF(($AM502="Car"),1,0)</f>
        <v>1</v>
      </c>
      <c r="DH502" s="1">
        <f>IF(($AM502="Rail"),1,0)</f>
        <v>0</v>
      </c>
      <c r="DI502" s="1">
        <f>IF(($AM502="Bus"),1,0)</f>
        <v>0</v>
      </c>
      <c r="DJ502" s="1" t="e">
        <f>DE502*LOG(CZ502)+DF502*LOG(DA502)+DG502*LOG(DB502)+DH502*LOG(DD502)+DI502*LOG(DC502)</f>
        <v>#NUM!</v>
      </c>
      <c r="DK502" s="1">
        <v>1449.3100979999999</v>
      </c>
      <c r="DL502" s="1">
        <f>(0-(CZ502*BH502*$BY$2))/100</f>
        <v>9.7914369424751832E-2</v>
      </c>
      <c r="DM502" s="1">
        <f t="shared" si="35"/>
        <v>9.4111231849024844E-3</v>
      </c>
      <c r="DO502" s="1">
        <f>(0-(DA502*BK502*$BY$2))/100</f>
        <v>1.4732979198074596</v>
      </c>
      <c r="DP502" s="1">
        <f t="shared" si="36"/>
        <v>0.872587330834251</v>
      </c>
      <c r="DR502" s="1">
        <f>(0-(DB502*AV502*$BY$2))/100</f>
        <v>0.3100645246109795</v>
      </c>
      <c r="DS502" s="1">
        <f t="shared" si="37"/>
        <v>9.6621087400988057E-2</v>
      </c>
      <c r="DU502" s="1">
        <f>(0-(DC502*BT502*$BY$2))/100</f>
        <v>0</v>
      </c>
      <c r="DV502" s="1">
        <f t="shared" si="38"/>
        <v>0</v>
      </c>
      <c r="DX502" s="1">
        <f>(0-(DD502*BE502*$BY$2))/100</f>
        <v>0</v>
      </c>
      <c r="DY502" s="1">
        <f t="shared" si="39"/>
        <v>0</v>
      </c>
      <c r="EB502" s="1" t="s">
        <v>167</v>
      </c>
    </row>
    <row r="503" spans="1:132" x14ac:dyDescent="0.25">
      <c r="A503" s="1">
        <v>255801</v>
      </c>
      <c r="B503" s="1" t="s">
        <v>101</v>
      </c>
      <c r="C503" s="1">
        <v>999</v>
      </c>
      <c r="D503" s="1" t="s">
        <v>85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3">
        <v>0.63178240740740743</v>
      </c>
      <c r="K503" s="3">
        <v>0.66274305555555557</v>
      </c>
      <c r="L503" s="1">
        <v>0</v>
      </c>
      <c r="M503" s="1" t="s">
        <v>90</v>
      </c>
      <c r="N503" s="1">
        <v>0</v>
      </c>
      <c r="O503" s="1">
        <v>0</v>
      </c>
      <c r="P503" s="1">
        <v>0</v>
      </c>
      <c r="Q503" s="1">
        <v>1</v>
      </c>
      <c r="R503" s="1">
        <v>0</v>
      </c>
      <c r="S503" s="1">
        <v>0</v>
      </c>
      <c r="T503" s="1">
        <v>2675</v>
      </c>
      <c r="U503" s="1">
        <v>44.5833333333333</v>
      </c>
      <c r="V503" s="1">
        <v>2831.0129700000002</v>
      </c>
      <c r="W503" s="1">
        <v>35.429915829999999</v>
      </c>
      <c r="X503" s="1">
        <v>139.66211920000001</v>
      </c>
      <c r="Y503" s="1">
        <v>104</v>
      </c>
      <c r="Z503" s="1">
        <v>1003010</v>
      </c>
      <c r="AA503" s="1">
        <v>100301003</v>
      </c>
      <c r="AB503" s="1">
        <v>35.444635810000001</v>
      </c>
      <c r="AC503" s="1">
        <v>139.63661669999999</v>
      </c>
      <c r="AD503" s="1">
        <v>104</v>
      </c>
      <c r="AE503" s="1">
        <v>1003002</v>
      </c>
      <c r="AF503" s="1">
        <v>100300215</v>
      </c>
      <c r="AG503" s="1">
        <v>50</v>
      </c>
      <c r="AH503" s="1">
        <v>50</v>
      </c>
      <c r="AI503" s="1">
        <v>0</v>
      </c>
      <c r="AJ503" s="1">
        <v>1</v>
      </c>
      <c r="AK503" s="1">
        <v>1</v>
      </c>
      <c r="AL503" s="1">
        <v>240</v>
      </c>
      <c r="AM503" s="1" t="s">
        <v>40</v>
      </c>
      <c r="AN503" s="1">
        <v>0</v>
      </c>
      <c r="AO503" s="1">
        <v>1</v>
      </c>
      <c r="AP503" s="1">
        <v>0</v>
      </c>
      <c r="AQ503" s="1">
        <v>0</v>
      </c>
      <c r="AR503" s="1">
        <v>0</v>
      </c>
      <c r="AS503" s="1">
        <v>22.6</v>
      </c>
      <c r="AT503" s="1">
        <v>1</v>
      </c>
      <c r="AU503" s="1">
        <v>4237</v>
      </c>
      <c r="AV503" s="1">
        <v>10.8</v>
      </c>
      <c r="AW503" s="1">
        <v>1</v>
      </c>
      <c r="AX503" s="1">
        <v>2</v>
      </c>
      <c r="AY503" s="1">
        <v>180</v>
      </c>
      <c r="AZ503" s="1">
        <v>0</v>
      </c>
      <c r="BA503" s="1">
        <v>2109</v>
      </c>
      <c r="BB503" s="1">
        <v>26.5</v>
      </c>
      <c r="BC503" s="1">
        <v>849</v>
      </c>
      <c r="BD503" s="1">
        <v>10.1</v>
      </c>
      <c r="BE503" s="1">
        <v>38.6</v>
      </c>
      <c r="BF503" s="1">
        <v>1</v>
      </c>
      <c r="BG503" s="1">
        <v>3226</v>
      </c>
      <c r="BH503" s="1">
        <v>16.100000000000001</v>
      </c>
      <c r="BI503" s="1">
        <v>1</v>
      </c>
      <c r="BJ503" s="1">
        <v>3226</v>
      </c>
      <c r="BK503" s="1">
        <v>39.700000000000003</v>
      </c>
      <c r="BL503" s="1">
        <v>1</v>
      </c>
      <c r="BM503" s="1">
        <v>2.87</v>
      </c>
      <c r="BN503" s="1">
        <v>14</v>
      </c>
      <c r="BO503" s="1">
        <v>210</v>
      </c>
      <c r="BP503" s="1">
        <v>255</v>
      </c>
      <c r="BQ503" s="1">
        <v>3.8</v>
      </c>
      <c r="BR503" s="1">
        <v>320</v>
      </c>
      <c r="BS503" s="1">
        <v>4.8</v>
      </c>
      <c r="BT503" s="1">
        <v>22.6</v>
      </c>
      <c r="CG503" s="1">
        <f>AW503*EXP((BE503/100)+(L503*CC$2)+BU$2)</f>
        <v>2.2046897587054928</v>
      </c>
      <c r="CH503" s="1">
        <f>BL503*EXP((BT503/100)+BV$2)</f>
        <v>0.16655228413939749</v>
      </c>
      <c r="CI503" s="1">
        <f>AT503*EXP((AV503/100)+(L503*CD$2)+BW$2)</f>
        <v>0.26497309141018394</v>
      </c>
      <c r="CJ503" s="1">
        <f>BF503*EXP((BH503/100)+(L503*CE$2)+BX$2)</f>
        <v>0.36698415729237693</v>
      </c>
      <c r="CK503" s="1">
        <f>BI503*EXP((BK503/100)+(L503*CF$2))</f>
        <v>1.4873559300513066</v>
      </c>
      <c r="CL503" s="1">
        <f>IF((CJ503+CK503)=0, LOG(1),LOG((CJ503+CK503)))</f>
        <v>0.26818938704253026</v>
      </c>
      <c r="CM503" s="1">
        <f>IF((CG503+CH503+CI503)=0, LOG(1),LOG((CG503+CH503+CI503)))</f>
        <v>0.42098084894450444</v>
      </c>
      <c r="CN503" s="1">
        <f>IF((CL503=0),1,EXP((BZ$2*CL503)+(CB$2*F503)))</f>
        <v>1.2560363126657348</v>
      </c>
      <c r="CO503" s="1">
        <f>IF((CM503=0),1,EXP((BZ$2*CM503)+(CA$2*AJ503)))</f>
        <v>2.8402288263984707</v>
      </c>
      <c r="CP503" s="1">
        <f>CN503+CO503</f>
        <v>4.0962651390642053</v>
      </c>
      <c r="CQ503" s="2">
        <f>CN503/CP503</f>
        <v>0.30662964188706721</v>
      </c>
      <c r="CR503" s="2">
        <f>CO503/CP503</f>
        <v>0.69337035811293291</v>
      </c>
      <c r="CS503" s="1">
        <f>CJ503+CK503</f>
        <v>1.8543400873436835</v>
      </c>
      <c r="CT503" s="1">
        <f>IF((CS503=0),CJ503,CJ503/CS503)</f>
        <v>0.19790552973380232</v>
      </c>
      <c r="CU503" s="4">
        <f>IF((CS503=0),CK503,CK503/CS503)</f>
        <v>0.80209447026619773</v>
      </c>
      <c r="CV503" s="1">
        <f>CI503+CH503+CG503</f>
        <v>2.6362151342550741</v>
      </c>
      <c r="CW503" s="1">
        <f>IF((CV503=0),CI503,CI503/CV503)</f>
        <v>0.10051269639078923</v>
      </c>
      <c r="CX503" s="1">
        <f>IF((CV503=0),CH503,CH503/CV503)</f>
        <v>6.3178563075225208E-2</v>
      </c>
      <c r="CY503" s="1">
        <f>IF((CV503=0),CG503,CG503/CV503)</f>
        <v>0.83630874053398563</v>
      </c>
      <c r="CZ503" s="1">
        <f>CT503*CQ503</f>
        <v>6.0683701709746136E-2</v>
      </c>
      <c r="DA503" s="1">
        <f>CU503*CQ503</f>
        <v>0.24594594017732108</v>
      </c>
      <c r="DB503" s="1">
        <f>CW503*CR503</f>
        <v>6.9692524291378025E-2</v>
      </c>
      <c r="DC503" s="1">
        <f>CX503*CR503</f>
        <v>4.3806142904529423E-2</v>
      </c>
      <c r="DD503" s="1">
        <f>CY503*CR503</f>
        <v>0.57987169091702551</v>
      </c>
      <c r="DE503" s="1">
        <f>IF(($AM503="Bicycle"),1,0)</f>
        <v>0</v>
      </c>
      <c r="DF503" s="1">
        <f>IF(($AM503="Walk"),1,0)</f>
        <v>0</v>
      </c>
      <c r="DG503" s="1">
        <f>IF(($AM503="Car"),1,0)</f>
        <v>0</v>
      </c>
      <c r="DH503" s="1">
        <f>IF(($AM503="Rail"),1,0)</f>
        <v>0</v>
      </c>
      <c r="DI503" s="1">
        <f>IF(($AM503="Bus"),1,0)</f>
        <v>1</v>
      </c>
      <c r="DJ503" s="1">
        <f>DE503*LOG(CZ503)+DF503*LOG(DA503)+DG503*LOG(DB503)+DH503*LOG(DD503)+DI503*LOG(DC503)</f>
        <v>-1.3584649844165098</v>
      </c>
      <c r="DK503" s="1">
        <v>2831.0129700000002</v>
      </c>
      <c r="DL503" s="1">
        <f>(0-(CZ503*BH503*$BY$2))/100</f>
        <v>0.11573131674713118</v>
      </c>
      <c r="DM503" s="1">
        <f t="shared" si="35"/>
        <v>7.0230047039590562E-3</v>
      </c>
      <c r="DO503" s="1">
        <f>(0-(DA503*BK503*$BY$2))/100</f>
        <v>1.1565998143945586</v>
      </c>
      <c r="DP503" s="1">
        <f t="shared" si="36"/>
        <v>0.28446102876018475</v>
      </c>
      <c r="DR503" s="1">
        <f>(0-(DB503*AV503*$BY$2))/100</f>
        <v>8.9158530947109252E-2</v>
      </c>
      <c r="DS503" s="1">
        <f t="shared" si="37"/>
        <v>6.2136830838149908E-3</v>
      </c>
      <c r="DU503" s="1">
        <f>(0-(DC503*BT503*$BY$2))/100</f>
        <v>0.11727256067300797</v>
      </c>
      <c r="DV503" s="1">
        <f t="shared" si="38"/>
        <v>5.137258551621884E-3</v>
      </c>
      <c r="DX503" s="1">
        <f>(0-(DD503*BE503*$BY$2))/100</f>
        <v>2.6513811559477238</v>
      </c>
      <c r="DY503" s="1">
        <f t="shared" si="39"/>
        <v>1.5374608741649443</v>
      </c>
      <c r="EB503" s="1" t="s">
        <v>167</v>
      </c>
    </row>
    <row r="504" spans="1:132" x14ac:dyDescent="0.25">
      <c r="A504" s="1">
        <v>255943</v>
      </c>
      <c r="B504" s="1" t="s">
        <v>106</v>
      </c>
      <c r="C504" s="1">
        <v>200</v>
      </c>
      <c r="D504" s="1" t="s">
        <v>84</v>
      </c>
      <c r="E504" s="1">
        <v>0</v>
      </c>
      <c r="F504" s="1">
        <v>0</v>
      </c>
      <c r="G504" s="1">
        <v>0</v>
      </c>
      <c r="H504" s="1">
        <v>1</v>
      </c>
      <c r="I504" s="1">
        <v>0</v>
      </c>
      <c r="J504" s="3">
        <v>0.65667824074074077</v>
      </c>
      <c r="K504" s="3">
        <v>0.7286921296296297</v>
      </c>
      <c r="L504" s="1">
        <v>0</v>
      </c>
      <c r="M504" s="1" t="s">
        <v>90</v>
      </c>
      <c r="N504" s="1">
        <v>0</v>
      </c>
      <c r="O504" s="1">
        <v>0</v>
      </c>
      <c r="P504" s="1">
        <v>0</v>
      </c>
      <c r="Q504" s="1">
        <v>1</v>
      </c>
      <c r="R504" s="1">
        <v>0</v>
      </c>
      <c r="S504" s="1">
        <v>0</v>
      </c>
      <c r="T504" s="1">
        <v>6223</v>
      </c>
      <c r="U504" s="1">
        <v>103.716666666667</v>
      </c>
      <c r="V504" s="1">
        <v>1154.3022490000001</v>
      </c>
      <c r="W504" s="1">
        <v>35.467735009999998</v>
      </c>
      <c r="X504" s="1">
        <v>139.62303940000001</v>
      </c>
      <c r="Y504" s="1">
        <v>102</v>
      </c>
      <c r="Z504" s="1">
        <v>1001021</v>
      </c>
      <c r="AA504" s="1">
        <v>100102102</v>
      </c>
      <c r="AB504" s="1">
        <v>35.459178690000002</v>
      </c>
      <c r="AC504" s="1">
        <v>139.61581889999999</v>
      </c>
      <c r="AD504" s="1">
        <v>103</v>
      </c>
      <c r="AE504" s="1">
        <v>1002008</v>
      </c>
      <c r="AF504" s="1">
        <v>100200801</v>
      </c>
      <c r="AG504" s="1">
        <v>41.24</v>
      </c>
      <c r="AH504" s="1">
        <v>0</v>
      </c>
      <c r="AI504" s="1">
        <v>1</v>
      </c>
      <c r="AJ504" s="1">
        <v>0</v>
      </c>
      <c r="AK504" s="1">
        <v>0</v>
      </c>
      <c r="AL504" s="1">
        <v>200</v>
      </c>
      <c r="AM504" s="1" t="s">
        <v>42</v>
      </c>
      <c r="AN504" s="1">
        <v>0</v>
      </c>
      <c r="AO504" s="1">
        <v>0</v>
      </c>
      <c r="AP504" s="1">
        <v>0</v>
      </c>
      <c r="AQ504" s="1">
        <v>1</v>
      </c>
      <c r="AR504" s="1">
        <v>0</v>
      </c>
      <c r="AS504" s="1">
        <v>28.3</v>
      </c>
      <c r="AT504" s="1">
        <v>1</v>
      </c>
      <c r="AU504" s="1">
        <v>2087</v>
      </c>
      <c r="AV504" s="1">
        <v>5.9</v>
      </c>
      <c r="AW504" s="1">
        <v>1</v>
      </c>
      <c r="AX504" s="1">
        <v>13</v>
      </c>
      <c r="AY504" s="1">
        <v>240</v>
      </c>
      <c r="AZ504" s="1">
        <v>1</v>
      </c>
      <c r="BA504" s="1">
        <v>1149</v>
      </c>
      <c r="BB504" s="1">
        <v>14.3</v>
      </c>
      <c r="BC504" s="1">
        <v>83</v>
      </c>
      <c r="BD504" s="1">
        <v>1</v>
      </c>
      <c r="BE504" s="1">
        <v>28.3</v>
      </c>
      <c r="BF504" s="1">
        <v>1</v>
      </c>
      <c r="BG504" s="1">
        <v>1271</v>
      </c>
      <c r="BH504" s="1">
        <v>6.4</v>
      </c>
      <c r="BI504" s="1">
        <v>1</v>
      </c>
      <c r="BJ504" s="1">
        <v>1271</v>
      </c>
      <c r="BK504" s="1">
        <v>15.3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CG504" s="1">
        <f>AW504*EXP((BE504/100)+(L504*CC$2)+BU$2)</f>
        <v>1.9889100994866811</v>
      </c>
      <c r="CH504" s="1">
        <f>BL504*EXP((BT504/100)+BV$2)</f>
        <v>0</v>
      </c>
      <c r="CI504" s="1">
        <f>AT504*EXP((AV504/100)+(L504*CD$2)+BW$2)</f>
        <v>0.25230237751865409</v>
      </c>
      <c r="CJ504" s="1">
        <f>BF504*EXP((BH504/100)+(L504*CE$2)+BX$2)</f>
        <v>0.33305867610645434</v>
      </c>
      <c r="CK504" s="1">
        <f>BI504*EXP((BK504/100)+(L504*CF$2))</f>
        <v>1.1653249789427378</v>
      </c>
      <c r="CL504" s="1">
        <f>IF((CJ504+CK504)=0, LOG(1),LOG((CJ504+CK504)))</f>
        <v>0.17562302694015255</v>
      </c>
      <c r="CM504" s="1">
        <f>IF((CG504+CH504+CI504)=0, LOG(1),LOG((CG504+CH504+CI504)))</f>
        <v>0.35048303155364452</v>
      </c>
      <c r="CN504" s="1">
        <f>IF((CL504=0),1,EXP((BZ$2*CL504)+(CB$2*F504)))</f>
        <v>1.1609975272855317</v>
      </c>
      <c r="CO504" s="1">
        <f>IF((CM504=0),1,EXP((BZ$2*CM504)+(CA$2*AJ504)))</f>
        <v>1.3470413257754452</v>
      </c>
      <c r="CP504" s="1">
        <f>CN504+CO504</f>
        <v>2.508038853060977</v>
      </c>
      <c r="CQ504" s="2">
        <f>CN504/CP504</f>
        <v>0.46291050310826459</v>
      </c>
      <c r="CR504" s="2">
        <f>CO504/CP504</f>
        <v>0.53708949689173535</v>
      </c>
      <c r="CS504" s="1">
        <f>CJ504+CK504</f>
        <v>1.4983836550491922</v>
      </c>
      <c r="CT504" s="1">
        <f>IF((CS504=0),CJ504,CJ504/CS504)</f>
        <v>0.22227863670571071</v>
      </c>
      <c r="CU504" s="4">
        <f>IF((CS504=0),CK504,CK504/CS504)</f>
        <v>0.7777213632942892</v>
      </c>
      <c r="CV504" s="1">
        <f>CI504+CH504+CG504</f>
        <v>2.2412124770053352</v>
      </c>
      <c r="CW504" s="1">
        <f>IF((CV504=0),CI504,CI504/CV504)</f>
        <v>0.1125740553862058</v>
      </c>
      <c r="CX504" s="1">
        <f>IF((CV504=0),CH504,CH504/CV504)</f>
        <v>0</v>
      </c>
      <c r="CY504" s="1">
        <f>IF((CV504=0),CG504,CG504/CV504)</f>
        <v>0.8874259446137942</v>
      </c>
      <c r="CZ504" s="1">
        <f>CT504*CQ504</f>
        <v>0.10289511554765972</v>
      </c>
      <c r="DA504" s="1">
        <f>CU504*CQ504</f>
        <v>0.36001538756060486</v>
      </c>
      <c r="DB504" s="1">
        <f>CW504*CR504</f>
        <v>6.0462342770439624E-2</v>
      </c>
      <c r="DC504" s="1">
        <f>CX504*CR504</f>
        <v>0</v>
      </c>
      <c r="DD504" s="1">
        <f>CY504*CR504</f>
        <v>0.47662715412129575</v>
      </c>
      <c r="DE504" s="1">
        <f>IF(($AM504="Bicycle"),1,0)</f>
        <v>0</v>
      </c>
      <c r="DF504" s="1">
        <f>IF(($AM504="Walk"),1,0)</f>
        <v>0</v>
      </c>
      <c r="DG504" s="1">
        <f>IF(($AM504="Car"),1,0)</f>
        <v>0</v>
      </c>
      <c r="DH504" s="1">
        <f>IF(($AM504="Rail"),1,0)</f>
        <v>1</v>
      </c>
      <c r="DI504" s="1">
        <f>IF(($AM504="Bus"),1,0)</f>
        <v>0</v>
      </c>
      <c r="DJ504" s="1" t="e">
        <f>DE504*LOG(CZ504)+DF504*LOG(DA504)+DG504*LOG(DB504)+DH504*LOG(DD504)+DI504*LOG(DC504)</f>
        <v>#NUM!</v>
      </c>
      <c r="DK504" s="1">
        <v>1154.3022490000001</v>
      </c>
      <c r="DL504" s="1">
        <f>(0-(CZ504*BH504*$BY$2))/100</f>
        <v>7.8005942156089927E-2</v>
      </c>
      <c r="DM504" s="1">
        <f t="shared" si="35"/>
        <v>8.0264304315549335E-3</v>
      </c>
      <c r="DO504" s="1">
        <f>(0-(DA504*BK504*$BY$2))/100</f>
        <v>0.65247736132593215</v>
      </c>
      <c r="DP504" s="1">
        <f t="shared" si="36"/>
        <v>0.23490189011227627</v>
      </c>
      <c r="DR504" s="1">
        <f>(0-(DB504*AV504*$BY$2))/100</f>
        <v>4.2256151031880809E-2</v>
      </c>
      <c r="DS504" s="1">
        <f t="shared" si="37"/>
        <v>2.5549058878490435E-3</v>
      </c>
      <c r="DU504" s="1">
        <f>(0-(DC504*BT504*$BY$2))/100</f>
        <v>0</v>
      </c>
      <c r="DV504" s="1">
        <f t="shared" si="38"/>
        <v>0</v>
      </c>
      <c r="DX504" s="1">
        <f>(0-(DD504*BE504*$BY$2))/100</f>
        <v>1.5977843759083339</v>
      </c>
      <c r="DY504" s="1">
        <f t="shared" si="39"/>
        <v>0.76154741998865982</v>
      </c>
      <c r="EB504" s="1" t="s">
        <v>167</v>
      </c>
    </row>
    <row r="505" spans="1:132" x14ac:dyDescent="0.25">
      <c r="A505" s="1">
        <v>255656</v>
      </c>
      <c r="B505" s="1" t="s">
        <v>109</v>
      </c>
      <c r="C505" s="1">
        <v>200</v>
      </c>
      <c r="D505" s="1" t="s">
        <v>84</v>
      </c>
      <c r="E505" s="1">
        <v>0</v>
      </c>
      <c r="F505" s="1">
        <v>0</v>
      </c>
      <c r="G505" s="1">
        <v>0</v>
      </c>
      <c r="H505" s="1">
        <v>1</v>
      </c>
      <c r="I505" s="1">
        <v>0</v>
      </c>
      <c r="J505" s="3">
        <v>0.765625</v>
      </c>
      <c r="K505" s="3">
        <v>0.78782407407407407</v>
      </c>
      <c r="L505" s="1">
        <v>1</v>
      </c>
      <c r="M505" s="1" t="s">
        <v>76</v>
      </c>
      <c r="N505" s="1">
        <v>0</v>
      </c>
      <c r="O505" s="1">
        <v>0</v>
      </c>
      <c r="P505" s="1">
        <v>0</v>
      </c>
      <c r="Q505" s="1">
        <v>0</v>
      </c>
      <c r="R505" s="1">
        <v>1</v>
      </c>
      <c r="S505" s="1">
        <v>0</v>
      </c>
      <c r="T505" s="1">
        <v>1918</v>
      </c>
      <c r="U505" s="1">
        <v>31.966666666666701</v>
      </c>
      <c r="V505" s="1">
        <v>1171.9864379999999</v>
      </c>
      <c r="W505" s="1">
        <v>35.47815808</v>
      </c>
      <c r="X505" s="1">
        <v>139.63399889999999</v>
      </c>
      <c r="Y505" s="1">
        <v>102</v>
      </c>
      <c r="Z505" s="1">
        <v>1001012</v>
      </c>
      <c r="AA505" s="1">
        <v>100101203</v>
      </c>
      <c r="AB505" s="1">
        <v>35.488575699999998</v>
      </c>
      <c r="AC505" s="1">
        <v>139.6359784</v>
      </c>
      <c r="AD505" s="1">
        <v>102</v>
      </c>
      <c r="AE505" s="1">
        <v>1001014</v>
      </c>
      <c r="AF505" s="1">
        <v>100101403</v>
      </c>
      <c r="AG505" s="1">
        <v>41.24</v>
      </c>
      <c r="AH505" s="1">
        <v>0</v>
      </c>
      <c r="AI505" s="1">
        <v>0</v>
      </c>
      <c r="AJ505" s="1">
        <v>0</v>
      </c>
      <c r="AK505" s="1">
        <v>0</v>
      </c>
      <c r="AL505" s="1">
        <v>100</v>
      </c>
      <c r="AM505" s="1" t="s">
        <v>41</v>
      </c>
      <c r="AN505" s="1">
        <v>0</v>
      </c>
      <c r="AO505" s="1">
        <v>0</v>
      </c>
      <c r="AP505" s="1">
        <v>1</v>
      </c>
      <c r="AQ505" s="1">
        <v>0</v>
      </c>
      <c r="AR505" s="1">
        <v>0</v>
      </c>
      <c r="AS505" s="1">
        <v>7.3</v>
      </c>
      <c r="AT505" s="1">
        <v>1</v>
      </c>
      <c r="AU505" s="1">
        <v>1871</v>
      </c>
      <c r="AV505" s="1">
        <v>7.3</v>
      </c>
      <c r="AW505" s="1">
        <v>1</v>
      </c>
      <c r="AX505" s="1">
        <v>1</v>
      </c>
      <c r="AY505" s="1">
        <v>120</v>
      </c>
      <c r="AZ505" s="1">
        <v>0</v>
      </c>
      <c r="BA505" s="1">
        <v>863</v>
      </c>
      <c r="BB505" s="1">
        <v>11.4</v>
      </c>
      <c r="BC505" s="1">
        <v>1178</v>
      </c>
      <c r="BD505" s="1">
        <v>14.1</v>
      </c>
      <c r="BE505" s="1">
        <v>26.5</v>
      </c>
      <c r="BF505" s="1">
        <v>1</v>
      </c>
      <c r="BG505" s="1">
        <v>1762</v>
      </c>
      <c r="BH505" s="1">
        <v>8.8000000000000007</v>
      </c>
      <c r="BI505" s="1">
        <v>1</v>
      </c>
      <c r="BJ505" s="1">
        <v>1762</v>
      </c>
      <c r="BK505" s="1">
        <v>21.7</v>
      </c>
      <c r="BL505" s="1">
        <v>1</v>
      </c>
      <c r="BM505" s="1">
        <v>0.85</v>
      </c>
      <c r="BN505" s="1">
        <v>4</v>
      </c>
      <c r="BO505" s="1">
        <v>210</v>
      </c>
      <c r="BP505" s="1">
        <v>244</v>
      </c>
      <c r="BQ505" s="1">
        <v>3.7</v>
      </c>
      <c r="BR505" s="1">
        <v>283</v>
      </c>
      <c r="BS505" s="1">
        <v>4.2</v>
      </c>
      <c r="BT505" s="1">
        <v>11.9</v>
      </c>
      <c r="CG505" s="1">
        <f>AW505*EXP((BE505/100)+(L505*CC$2)+BU$2)</f>
        <v>2.1887027134033241</v>
      </c>
      <c r="CH505" s="1">
        <f>BL505*EXP((BT505/100)+BV$2)</f>
        <v>0.14965150319442472</v>
      </c>
      <c r="CI505" s="1">
        <f>AT505*EXP((AV505/100)+(L505*CD$2)+BW$2)</f>
        <v>0.1141089483140879</v>
      </c>
      <c r="CJ505" s="1">
        <f>BF505*EXP((BH505/100)+(L505*CE$2)+BX$2)</f>
        <v>0.13815634504540136</v>
      </c>
      <c r="CK505" s="1">
        <f>BI505*EXP((BK505/100)+(L505*CF$2))</f>
        <v>0.85558981993829974</v>
      </c>
      <c r="CL505" s="1">
        <f>IF((CJ505+CK505)=0, LOG(1),LOG((CJ505+CK505)))</f>
        <v>-2.7245343401327681E-3</v>
      </c>
      <c r="CM505" s="1">
        <f>IF((CG505+CH505+CI505)=0, LOG(1),LOG((CG505+CH505+CI505)))</f>
        <v>0.38960249315874834</v>
      </c>
      <c r="CN505" s="1">
        <f>IF((CL505=0),1,EXP((BZ$2*CL505)+(CB$2*F505)))</f>
        <v>0.99768682533234032</v>
      </c>
      <c r="CO505" s="1">
        <f>IF((CM505=0),1,EXP((BZ$2*CM505)+(CA$2*AJ505)))</f>
        <v>1.3925855388412887</v>
      </c>
      <c r="CP505" s="1">
        <f>CN505+CO505</f>
        <v>2.390272364173629</v>
      </c>
      <c r="CQ505" s="2">
        <f>CN505/CP505</f>
        <v>0.41739462008015271</v>
      </c>
      <c r="CR505" s="2">
        <f>CO505/CP505</f>
        <v>0.58260537991984729</v>
      </c>
      <c r="CS505" s="1">
        <f>CJ505+CK505</f>
        <v>0.99374616498370116</v>
      </c>
      <c r="CT505" s="1">
        <f>IF((CS505=0),CJ505,CJ505/CS505)</f>
        <v>0.13902578939529023</v>
      </c>
      <c r="CU505" s="4">
        <f>IF((CS505=0),CK505,CK505/CS505)</f>
        <v>0.86097421060470969</v>
      </c>
      <c r="CV505" s="1">
        <f>CI505+CH505+CG505</f>
        <v>2.4524631649118369</v>
      </c>
      <c r="CW505" s="1">
        <f>IF((CV505=0),CI505,CI505/CV505)</f>
        <v>4.6528302625165004E-2</v>
      </c>
      <c r="CX505" s="1">
        <f>IF((CV505=0),CH505,CH505/CV505)</f>
        <v>6.1020897412664914E-2</v>
      </c>
      <c r="CY505" s="1">
        <f>IF((CV505=0),CG505,CG505/CV505)</f>
        <v>0.89245079996217003</v>
      </c>
      <c r="CZ505" s="1">
        <f>CT505*CQ505</f>
        <v>5.8028616545990487E-2</v>
      </c>
      <c r="DA505" s="1">
        <f>CU505*CQ505</f>
        <v>0.3593660035341622</v>
      </c>
      <c r="DB505" s="1">
        <f>CW505*CR505</f>
        <v>2.7107639427959886E-2</v>
      </c>
      <c r="DC505" s="1">
        <f>CX505*CR505</f>
        <v>3.5551103120155671E-2</v>
      </c>
      <c r="DD505" s="1">
        <f>CY505*CR505</f>
        <v>0.51994663737173175</v>
      </c>
      <c r="DE505" s="1">
        <f>IF(($AM505="Bicycle"),1,0)</f>
        <v>0</v>
      </c>
      <c r="DF505" s="1">
        <f>IF(($AM505="Walk"),1,0)</f>
        <v>0</v>
      </c>
      <c r="DG505" s="1">
        <f>IF(($AM505="Car"),1,0)</f>
        <v>1</v>
      </c>
      <c r="DH505" s="1">
        <f>IF(($AM505="Rail"),1,0)</f>
        <v>0</v>
      </c>
      <c r="DI505" s="1">
        <f>IF(($AM505="Bus"),1,0)</f>
        <v>0</v>
      </c>
      <c r="DJ505" s="1">
        <f>DE505*LOG(CZ505)+DF505*LOG(DA505)+DG505*LOG(DB505)+DH505*LOG(DD505)+DI505*LOG(DC505)</f>
        <v>-1.5669082997580273</v>
      </c>
      <c r="DK505" s="1">
        <v>1171.9864379999999</v>
      </c>
      <c r="DL505" s="1">
        <f>(0-(CZ505*BH505*$BY$2))/100</f>
        <v>6.0489200213135773E-2</v>
      </c>
      <c r="DM505" s="1">
        <f t="shared" si="35"/>
        <v>3.5101046043417017E-3</v>
      </c>
      <c r="DO505" s="1">
        <f>(0-(DA505*BK505*$BY$2))/100</f>
        <v>0.92373984529815489</v>
      </c>
      <c r="DP505" s="1">
        <f t="shared" si="36"/>
        <v>0.33196069651006316</v>
      </c>
      <c r="DR505" s="1">
        <f>(0-(DB505*AV505*$BY$2))/100</f>
        <v>2.3440534683426707E-2</v>
      </c>
      <c r="DS505" s="1">
        <f t="shared" si="37"/>
        <v>6.35417562196919E-4</v>
      </c>
      <c r="DU505" s="1">
        <f>(0-(DC505*BT505*$BY$2))/100</f>
        <v>5.0113299259133291E-2</v>
      </c>
      <c r="DV505" s="1">
        <f t="shared" si="38"/>
        <v>1.7815830696526684E-3</v>
      </c>
      <c r="DX505" s="1">
        <f>(0-(DD505*BE505*$BY$2))/100</f>
        <v>1.632140724432622</v>
      </c>
      <c r="DY505" s="1">
        <f t="shared" si="39"/>
        <v>0.8486260813862041</v>
      </c>
      <c r="EB505" s="1" t="s">
        <v>167</v>
      </c>
    </row>
    <row r="506" spans="1:132" x14ac:dyDescent="0.25">
      <c r="A506" s="1">
        <v>255988</v>
      </c>
      <c r="B506" s="1" t="s">
        <v>102</v>
      </c>
      <c r="C506" s="1">
        <v>200</v>
      </c>
      <c r="D506" s="1" t="s">
        <v>84</v>
      </c>
      <c r="E506" s="1">
        <v>0</v>
      </c>
      <c r="F506" s="1">
        <v>0</v>
      </c>
      <c r="G506" s="1">
        <v>0</v>
      </c>
      <c r="H506" s="1">
        <v>1</v>
      </c>
      <c r="I506" s="1">
        <v>0</v>
      </c>
      <c r="J506" s="3">
        <v>0.88225694444444447</v>
      </c>
      <c r="K506" s="3">
        <v>0.88880787037037035</v>
      </c>
      <c r="L506" s="1">
        <v>0</v>
      </c>
      <c r="M506" s="1" t="s">
        <v>88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1</v>
      </c>
      <c r="T506" s="1">
        <v>566</v>
      </c>
      <c r="U506" s="1">
        <v>9.43333333333333</v>
      </c>
      <c r="V506" s="1">
        <v>1338.4442309999999</v>
      </c>
      <c r="W506" s="1">
        <v>35.469424719999999</v>
      </c>
      <c r="X506" s="1">
        <v>139.62261570000001</v>
      </c>
      <c r="Y506" s="1">
        <v>102</v>
      </c>
      <c r="Z506" s="1">
        <v>1001021</v>
      </c>
      <c r="AA506" s="1">
        <v>100102102</v>
      </c>
      <c r="AB506" s="1">
        <v>35.459468440000002</v>
      </c>
      <c r="AC506" s="1">
        <v>139.61430609999999</v>
      </c>
      <c r="AD506" s="1">
        <v>103</v>
      </c>
      <c r="AE506" s="1">
        <v>1002008</v>
      </c>
      <c r="AF506" s="1">
        <v>100200801</v>
      </c>
      <c r="AG506" s="1">
        <v>41.24</v>
      </c>
      <c r="AH506" s="1">
        <v>0</v>
      </c>
      <c r="AI506" s="1">
        <v>0</v>
      </c>
      <c r="AJ506" s="1">
        <v>0</v>
      </c>
      <c r="AK506" s="1">
        <v>0</v>
      </c>
      <c r="AL506" s="1">
        <v>100</v>
      </c>
      <c r="AM506" s="1" t="s">
        <v>41</v>
      </c>
      <c r="AN506" s="1">
        <v>0</v>
      </c>
      <c r="AO506" s="1">
        <v>0</v>
      </c>
      <c r="AP506" s="1">
        <v>1</v>
      </c>
      <c r="AQ506" s="1">
        <v>0</v>
      </c>
      <c r="AR506" s="1">
        <v>0</v>
      </c>
      <c r="AS506" s="1">
        <v>8.9</v>
      </c>
      <c r="AT506" s="1">
        <v>1</v>
      </c>
      <c r="AU506" s="1">
        <v>1732</v>
      </c>
      <c r="AV506" s="1">
        <v>8.9</v>
      </c>
      <c r="AW506" s="1">
        <v>1</v>
      </c>
      <c r="AX506" s="1">
        <v>13</v>
      </c>
      <c r="AY506" s="1">
        <v>240</v>
      </c>
      <c r="AZ506" s="1">
        <v>1</v>
      </c>
      <c r="BA506" s="1">
        <v>992</v>
      </c>
      <c r="BB506" s="1">
        <v>12.4</v>
      </c>
      <c r="BC506" s="1">
        <v>325</v>
      </c>
      <c r="BD506" s="1">
        <v>3.9</v>
      </c>
      <c r="BE506" s="1">
        <v>29.3</v>
      </c>
      <c r="BF506" s="1">
        <v>1</v>
      </c>
      <c r="BG506" s="1">
        <v>1503</v>
      </c>
      <c r="BH506" s="1">
        <v>7.5</v>
      </c>
      <c r="BI506" s="1">
        <v>1</v>
      </c>
      <c r="BJ506" s="1">
        <v>1503</v>
      </c>
      <c r="BK506" s="1">
        <v>18.100000000000001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CG506" s="1">
        <f>AW506*EXP((BE506/100)+(L506*CC$2)+BU$2)</f>
        <v>2.0088989783019118</v>
      </c>
      <c r="CH506" s="1">
        <f>BL506*EXP((BT506/100)+BV$2)</f>
        <v>0</v>
      </c>
      <c r="CI506" s="1">
        <f>AT506*EXP((AV506/100)+(L506*CD$2)+BW$2)</f>
        <v>0.25998612884134897</v>
      </c>
      <c r="CJ506" s="1">
        <f>BF506*EXP((BH506/100)+(L506*CE$2)+BX$2)</f>
        <v>0.33674254568067358</v>
      </c>
      <c r="CK506" s="1">
        <f>BI506*EXP((BK506/100)+(L506*CF$2))</f>
        <v>1.1984151792931996</v>
      </c>
      <c r="CL506" s="1">
        <f>IF((CJ506+CK506)=0, LOG(1),LOG((CJ506+CK506)))</f>
        <v>0.18615300233231208</v>
      </c>
      <c r="CM506" s="1">
        <f>IF((CG506+CH506+CI506)=0, LOG(1),LOG((CG506+CH506+CI506)))</f>
        <v>0.35581250443626566</v>
      </c>
      <c r="CN506" s="1">
        <f>IF((CL506=0),1,EXP((BZ$2*CL506)+(CB$2*F506)))</f>
        <v>1.1714356548062848</v>
      </c>
      <c r="CO506" s="1">
        <f>IF((CM506=0),1,EXP((BZ$2*CM506)+(CA$2*AJ506)))</f>
        <v>1.3531573354219537</v>
      </c>
      <c r="CP506" s="1">
        <f>CN506+CO506</f>
        <v>2.5245929902282382</v>
      </c>
      <c r="CQ506" s="2">
        <f>CN506/CP506</f>
        <v>0.46400970744214098</v>
      </c>
      <c r="CR506" s="2">
        <f>CO506/CP506</f>
        <v>0.53599029255785913</v>
      </c>
      <c r="CS506" s="1">
        <f>CJ506+CK506</f>
        <v>1.5351577249738733</v>
      </c>
      <c r="CT506" s="1">
        <f>IF((CS506=0),CJ506,CJ506/CS506)</f>
        <v>0.21935371213169941</v>
      </c>
      <c r="CU506" s="4">
        <f>IF((CS506=0),CK506,CK506/CS506)</f>
        <v>0.78064628786830059</v>
      </c>
      <c r="CV506" s="1">
        <f>CI506+CH506+CG506</f>
        <v>2.2688851071432605</v>
      </c>
      <c r="CW506" s="1">
        <f>IF((CV506=0),CI506,CI506/CV506)</f>
        <v>0.11458761310690427</v>
      </c>
      <c r="CX506" s="1">
        <f>IF((CV506=0),CH506,CH506/CV506)</f>
        <v>0</v>
      </c>
      <c r="CY506" s="1">
        <f>IF((CV506=0),CG506,CG506/CV506)</f>
        <v>0.88541238689309587</v>
      </c>
      <c r="CZ506" s="1">
        <f>CT506*CQ506</f>
        <v>0.10178225179257745</v>
      </c>
      <c r="DA506" s="1">
        <f>CU506*CQ506</f>
        <v>0.36222745564956355</v>
      </c>
      <c r="DB506" s="1">
        <f>CW506*CR506</f>
        <v>6.1417848272676392E-2</v>
      </c>
      <c r="DC506" s="1">
        <f>CX506*CR506</f>
        <v>0</v>
      </c>
      <c r="DD506" s="1">
        <f>CY506*CR506</f>
        <v>0.4745724442851828</v>
      </c>
      <c r="DE506" s="1">
        <f>IF(($AM506="Bicycle"),1,0)</f>
        <v>0</v>
      </c>
      <c r="DF506" s="1">
        <f>IF(($AM506="Walk"),1,0)</f>
        <v>0</v>
      </c>
      <c r="DG506" s="1">
        <f>IF(($AM506="Car"),1,0)</f>
        <v>1</v>
      </c>
      <c r="DH506" s="1">
        <f>IF(($AM506="Rail"),1,0)</f>
        <v>0</v>
      </c>
      <c r="DI506" s="1">
        <f>IF(($AM506="Bus"),1,0)</f>
        <v>0</v>
      </c>
      <c r="DJ506" s="1" t="e">
        <f>DE506*LOG(CZ506)+DF506*LOG(DA506)+DG506*LOG(DB506)+DH506*LOG(DD506)+DI506*LOG(DC506)</f>
        <v>#NUM!</v>
      </c>
      <c r="DK506" s="1">
        <v>1338.4442309999999</v>
      </c>
      <c r="DL506" s="1">
        <f>(0-(CZ506*BH506*$BY$2))/100</f>
        <v>9.0424532403279703E-2</v>
      </c>
      <c r="DM506" s="1">
        <f t="shared" si="35"/>
        <v>9.2036125252966932E-3</v>
      </c>
      <c r="DO506" s="1">
        <f>(0-(DA506*BK506*$BY$2))/100</f>
        <v>0.77662773067298929</v>
      </c>
      <c r="DP506" s="1">
        <f t="shared" si="36"/>
        <v>0.2813158868685714</v>
      </c>
      <c r="DR506" s="1">
        <f>(0-(DB506*AV506*$BY$2))/100</f>
        <v>6.4749669691664152E-2</v>
      </c>
      <c r="DS506" s="1">
        <f t="shared" si="37"/>
        <v>3.9767853888285423E-3</v>
      </c>
      <c r="DU506" s="1">
        <f>(0-(DC506*BT506*$BY$2))/100</f>
        <v>0</v>
      </c>
      <c r="DV506" s="1">
        <f t="shared" si="38"/>
        <v>0</v>
      </c>
      <c r="DX506" s="1">
        <f>(0-(DD506*BE506*$BY$2))/100</f>
        <v>1.6471118489108922</v>
      </c>
      <c r="DY506" s="1">
        <f t="shared" si="39"/>
        <v>0.78167389614872884</v>
      </c>
      <c r="EB506" s="1" t="s">
        <v>167</v>
      </c>
    </row>
    <row r="507" spans="1:132" x14ac:dyDescent="0.25">
      <c r="A507" s="1">
        <v>256928</v>
      </c>
      <c r="B507" s="1" t="s">
        <v>102</v>
      </c>
      <c r="C507" s="1">
        <v>500</v>
      </c>
      <c r="D507" s="1" t="s">
        <v>8</v>
      </c>
      <c r="E507" s="1">
        <v>0</v>
      </c>
      <c r="F507" s="1">
        <v>0</v>
      </c>
      <c r="G507" s="1">
        <v>0</v>
      </c>
      <c r="H507" s="1">
        <v>0</v>
      </c>
      <c r="I507" s="1">
        <v>1</v>
      </c>
      <c r="J507" s="3">
        <v>0.62930555555555556</v>
      </c>
      <c r="K507" s="3">
        <v>0.64851851851851849</v>
      </c>
      <c r="L507" s="1">
        <v>0</v>
      </c>
      <c r="M507" s="1" t="s">
        <v>90</v>
      </c>
      <c r="N507" s="1">
        <v>0</v>
      </c>
      <c r="O507" s="1">
        <v>0</v>
      </c>
      <c r="P507" s="1">
        <v>0</v>
      </c>
      <c r="Q507" s="1">
        <v>1</v>
      </c>
      <c r="R507" s="1">
        <v>0</v>
      </c>
      <c r="S507" s="1">
        <v>0</v>
      </c>
      <c r="T507" s="1">
        <v>1660</v>
      </c>
      <c r="U507" s="1">
        <v>27.6666666666667</v>
      </c>
      <c r="V507" s="1">
        <v>1080.856364</v>
      </c>
      <c r="W507" s="1">
        <v>35.457210000000003</v>
      </c>
      <c r="X507" s="1">
        <v>139.63274899999999</v>
      </c>
      <c r="Y507" s="1">
        <v>103</v>
      </c>
      <c r="Z507" s="1">
        <v>1002002</v>
      </c>
      <c r="AA507" s="1">
        <v>100200206</v>
      </c>
      <c r="AB507" s="1">
        <v>35.461946810000001</v>
      </c>
      <c r="AC507" s="1">
        <v>139.62232589999999</v>
      </c>
      <c r="AD507" s="1">
        <v>103</v>
      </c>
      <c r="AE507" s="1">
        <v>1002001</v>
      </c>
      <c r="AF507" s="1">
        <v>100200102</v>
      </c>
      <c r="AG507" s="1">
        <v>41.24</v>
      </c>
      <c r="AH507" s="1">
        <v>0</v>
      </c>
      <c r="AI507" s="1">
        <v>0</v>
      </c>
      <c r="AJ507" s="1">
        <v>0</v>
      </c>
      <c r="AK507" s="1">
        <v>0</v>
      </c>
      <c r="AL507" s="1">
        <v>410</v>
      </c>
      <c r="AM507" s="1" t="s">
        <v>39</v>
      </c>
      <c r="AN507" s="1">
        <v>1</v>
      </c>
      <c r="AO507" s="1">
        <v>0</v>
      </c>
      <c r="AP507" s="1">
        <v>0</v>
      </c>
      <c r="AQ507" s="1">
        <v>0</v>
      </c>
      <c r="AR507" s="1">
        <v>0</v>
      </c>
      <c r="AS507" s="1">
        <v>6.8</v>
      </c>
      <c r="AT507" s="1">
        <v>1</v>
      </c>
      <c r="AU507" s="1">
        <v>1316</v>
      </c>
      <c r="AV507" s="1">
        <v>6.9</v>
      </c>
      <c r="AW507" s="1">
        <v>1</v>
      </c>
      <c r="AX507" s="1">
        <v>2</v>
      </c>
      <c r="AY507" s="1">
        <v>180</v>
      </c>
      <c r="AZ507" s="1">
        <v>0</v>
      </c>
      <c r="BA507" s="1">
        <v>947</v>
      </c>
      <c r="BB507" s="1">
        <v>11.4</v>
      </c>
      <c r="BC507" s="1">
        <v>690</v>
      </c>
      <c r="BD507" s="1">
        <v>8.3000000000000007</v>
      </c>
      <c r="BE507" s="1">
        <v>21.7</v>
      </c>
      <c r="BF507" s="1">
        <v>1</v>
      </c>
      <c r="BG507" s="1">
        <v>1354</v>
      </c>
      <c r="BH507" s="1">
        <v>6.8</v>
      </c>
      <c r="BI507" s="1">
        <v>1</v>
      </c>
      <c r="BJ507" s="1">
        <v>1354</v>
      </c>
      <c r="BK507" s="1">
        <v>16.3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CG507" s="1">
        <f>AW507*EXP((BE507/100)+(L507*CC$2)+BU$2)</f>
        <v>1.8618801304307964</v>
      </c>
      <c r="CH507" s="1">
        <f>BL507*EXP((BT507/100)+BV$2)</f>
        <v>0</v>
      </c>
      <c r="CI507" s="1">
        <f>AT507*EXP((AV507/100)+(L507*CD$2)+BW$2)</f>
        <v>0.25483805856844943</v>
      </c>
      <c r="CJ507" s="1">
        <f>BF507*EXP((BH507/100)+(L507*CE$2)+BX$2)</f>
        <v>0.33439357883647036</v>
      </c>
      <c r="CK507" s="1">
        <f>BI507*EXP((BK507/100)+(L507*CF$2))</f>
        <v>1.177036689688467</v>
      </c>
      <c r="CL507" s="1">
        <f>IF((CJ507+CK507)=0, LOG(1),LOG((CJ507+CK507)))</f>
        <v>0.17938811532897553</v>
      </c>
      <c r="CM507" s="1">
        <f>IF((CG507+CH507+CI507)=0, LOG(1),LOG((CG507+CH507+CI507)))</f>
        <v>0.32566304171833366</v>
      </c>
      <c r="CN507" s="1">
        <f>IF((CL507=0),1,EXP((BZ$2*CL507)+(CB$2*F507)))</f>
        <v>1.16471904871148</v>
      </c>
      <c r="CO507" s="1">
        <f>IF((CM507=0),1,EXP((BZ$2*CM507)+(CA$2*AJ507)))</f>
        <v>1.3189204821628313</v>
      </c>
      <c r="CP507" s="1">
        <f>CN507+CO507</f>
        <v>2.4836395308743113</v>
      </c>
      <c r="CQ507" s="2">
        <f>CN507/CP507</f>
        <v>0.46895655920787588</v>
      </c>
      <c r="CR507" s="2">
        <f>CO507/CP507</f>
        <v>0.53104344079212418</v>
      </c>
      <c r="CS507" s="1">
        <f>CJ507+CK507</f>
        <v>1.5114302685249372</v>
      </c>
      <c r="CT507" s="1">
        <f>IF((CS507=0),CJ507,CJ507/CS507)</f>
        <v>0.22124314022294783</v>
      </c>
      <c r="CU507" s="4">
        <f>IF((CS507=0),CK507,CK507/CS507)</f>
        <v>0.77875685977705222</v>
      </c>
      <c r="CV507" s="1">
        <f>CI507+CH507+CG507</f>
        <v>2.1167181889992457</v>
      </c>
      <c r="CW507" s="1">
        <f>IF((CV507=0),CI507,CI507/CV507)</f>
        <v>0.12039300266462644</v>
      </c>
      <c r="CX507" s="1">
        <f>IF((CV507=0),CH507,CH507/CV507)</f>
        <v>0</v>
      </c>
      <c r="CY507" s="1">
        <f>IF((CV507=0),CG507,CG507/CV507)</f>
        <v>0.87960699733537362</v>
      </c>
      <c r="CZ507" s="1">
        <f>CT507*CQ507</f>
        <v>0.10375342178729922</v>
      </c>
      <c r="DA507" s="1">
        <f>CU507*CQ507</f>
        <v>0.3652031374205767</v>
      </c>
      <c r="DB507" s="1">
        <f>CW507*CR507</f>
        <v>6.3933914382318602E-2</v>
      </c>
      <c r="DC507" s="1">
        <f>CX507*CR507</f>
        <v>0</v>
      </c>
      <c r="DD507" s="1">
        <f>CY507*CR507</f>
        <v>0.46710952640980563</v>
      </c>
      <c r="DE507" s="1">
        <f>IF(($AM507="Bicycle"),1,0)</f>
        <v>1</v>
      </c>
      <c r="DF507" s="1">
        <f>IF(($AM507="Walk"),1,0)</f>
        <v>0</v>
      </c>
      <c r="DG507" s="1">
        <f>IF(($AM507="Car"),1,0)</f>
        <v>0</v>
      </c>
      <c r="DH507" s="1">
        <f>IF(($AM507="Rail"),1,0)</f>
        <v>0</v>
      </c>
      <c r="DI507" s="1">
        <f>IF(($AM507="Bus"),1,0)</f>
        <v>0</v>
      </c>
      <c r="DJ507" s="1" t="e">
        <f>DE507*LOG(CZ507)+DF507*LOG(DA507)+DG507*LOG(DB507)+DH507*LOG(DD507)+DI507*LOG(DC507)</f>
        <v>#NUM!</v>
      </c>
      <c r="DK507" s="1">
        <v>1080.856364</v>
      </c>
      <c r="DL507" s="1">
        <f>(0-(CZ507*BH507*$BY$2))/100</f>
        <v>8.3572673360823357E-2</v>
      </c>
      <c r="DM507" s="1">
        <f t="shared" si="35"/>
        <v>8.6709508290976917E-3</v>
      </c>
      <c r="DO507" s="1">
        <f>(0-(DA507*BK507*$BY$2))/100</f>
        <v>0.70513952329326912</v>
      </c>
      <c r="DP507" s="1">
        <f t="shared" si="36"/>
        <v>0.25751916622595172</v>
      </c>
      <c r="DR507" s="1">
        <f>(0-(DB507*AV507*$BY$2))/100</f>
        <v>5.2255660235861985E-2</v>
      </c>
      <c r="DS507" s="1">
        <f t="shared" si="37"/>
        <v>3.340908907511131E-3</v>
      </c>
      <c r="DU507" s="1">
        <f>(0-(DC507*BT507*$BY$2))/100</f>
        <v>0</v>
      </c>
      <c r="DV507" s="1">
        <f t="shared" si="38"/>
        <v>0</v>
      </c>
      <c r="DX507" s="1">
        <f>(0-(DD507*BE507*$BY$2))/100</f>
        <v>1.2006914327444722</v>
      </c>
      <c r="DY507" s="1">
        <f t="shared" si="39"/>
        <v>0.56085440651358143</v>
      </c>
      <c r="EB507" s="1" t="s">
        <v>167</v>
      </c>
    </row>
    <row r="508" spans="1:132" x14ac:dyDescent="0.25">
      <c r="A508" s="1">
        <v>255468</v>
      </c>
      <c r="B508" s="1" t="s">
        <v>112</v>
      </c>
      <c r="C508" s="1">
        <v>500</v>
      </c>
      <c r="D508" s="1" t="s">
        <v>8</v>
      </c>
      <c r="E508" s="1">
        <v>0</v>
      </c>
      <c r="F508" s="1">
        <v>0</v>
      </c>
      <c r="G508" s="1">
        <v>0</v>
      </c>
      <c r="H508" s="1">
        <v>0</v>
      </c>
      <c r="I508" s="1">
        <v>1</v>
      </c>
      <c r="J508" s="3">
        <v>0.38495370370370369</v>
      </c>
      <c r="K508" s="3">
        <v>0.42059027777777774</v>
      </c>
      <c r="L508" s="1">
        <v>1</v>
      </c>
      <c r="M508" s="1" t="s">
        <v>79</v>
      </c>
      <c r="N508" s="1">
        <v>0</v>
      </c>
      <c r="O508" s="1">
        <v>1</v>
      </c>
      <c r="P508" s="1">
        <v>0</v>
      </c>
      <c r="Q508" s="1">
        <v>0</v>
      </c>
      <c r="R508" s="1">
        <v>0</v>
      </c>
      <c r="S508" s="1">
        <v>0</v>
      </c>
      <c r="T508" s="1">
        <v>3079</v>
      </c>
      <c r="U508" s="1">
        <v>51.316666666666698</v>
      </c>
      <c r="V508" s="1">
        <v>2813.5562089999999</v>
      </c>
      <c r="W508" s="1">
        <v>35.456507209999998</v>
      </c>
      <c r="X508" s="1">
        <v>139.63463730000001</v>
      </c>
      <c r="Y508" s="1">
        <v>103</v>
      </c>
      <c r="Z508" s="1">
        <v>1002002</v>
      </c>
      <c r="AA508" s="1">
        <v>100200205</v>
      </c>
      <c r="AB508" s="1">
        <v>35.44070902</v>
      </c>
      <c r="AC508" s="1">
        <v>139.65890590000001</v>
      </c>
      <c r="AD508" s="1">
        <v>104</v>
      </c>
      <c r="AE508" s="1">
        <v>1003004</v>
      </c>
      <c r="AF508" s="1">
        <v>100300402</v>
      </c>
      <c r="AG508" s="1">
        <v>41</v>
      </c>
      <c r="AH508" s="1">
        <v>41</v>
      </c>
      <c r="AI508" s="1">
        <v>1</v>
      </c>
      <c r="AJ508" s="1">
        <v>0</v>
      </c>
      <c r="AK508" s="1">
        <v>0</v>
      </c>
      <c r="AL508" s="1">
        <v>200</v>
      </c>
      <c r="AM508" s="1" t="s">
        <v>42</v>
      </c>
      <c r="AN508" s="1">
        <v>0</v>
      </c>
      <c r="AO508" s="1">
        <v>0</v>
      </c>
      <c r="AP508" s="1">
        <v>0</v>
      </c>
      <c r="AQ508" s="1">
        <v>1</v>
      </c>
      <c r="AR508" s="1">
        <v>0</v>
      </c>
      <c r="AS508" s="1">
        <v>24.7</v>
      </c>
      <c r="AT508" s="1">
        <v>1</v>
      </c>
      <c r="AU508" s="1">
        <v>3674</v>
      </c>
      <c r="AV508" s="1">
        <v>9.6999999999999993</v>
      </c>
      <c r="AW508" s="1">
        <v>1</v>
      </c>
      <c r="AX508" s="1">
        <v>5</v>
      </c>
      <c r="AY508" s="1">
        <v>180</v>
      </c>
      <c r="AZ508" s="1">
        <v>0</v>
      </c>
      <c r="BA508" s="1">
        <v>613</v>
      </c>
      <c r="BB508" s="1">
        <v>7.4</v>
      </c>
      <c r="BC508" s="1">
        <v>1022</v>
      </c>
      <c r="BD508" s="1">
        <v>12.3</v>
      </c>
      <c r="BE508" s="1">
        <v>24.7</v>
      </c>
      <c r="BF508" s="1">
        <v>1</v>
      </c>
      <c r="BG508" s="1">
        <v>3196</v>
      </c>
      <c r="BH508" s="1">
        <v>16</v>
      </c>
      <c r="BI508" s="1">
        <v>1</v>
      </c>
      <c r="BJ508" s="1">
        <v>3196</v>
      </c>
      <c r="BK508" s="1">
        <v>38.6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CG508" s="1">
        <f>AW508*EXP((BE508/100)+(L508*CC$2)+BU$2)</f>
        <v>2.1496585165216224</v>
      </c>
      <c r="CH508" s="1">
        <f>BL508*EXP((BT508/100)+BV$2)</f>
        <v>0</v>
      </c>
      <c r="CI508" s="1">
        <f>AT508*EXP((AV508/100)+(L508*CD$2)+BW$2)</f>
        <v>0.1168806909428016</v>
      </c>
      <c r="CJ508" s="1">
        <f>BF508*EXP((BH508/100)+(L508*CE$2)+BX$2)</f>
        <v>0.14847045451936475</v>
      </c>
      <c r="CK508" s="1">
        <f>BI508*EXP((BK508/100)+(L508*CF$2))</f>
        <v>1.0131211364472734</v>
      </c>
      <c r="CL508" s="1">
        <f>IF((CJ508+CK508)=0, LOG(1),LOG((CJ508+CK508)))</f>
        <v>6.5053459408010564E-2</v>
      </c>
      <c r="CM508" s="1">
        <f>IF((CG508+CH508+CI508)=0, LOG(1),LOG((CG508+CH508+CI508)))</f>
        <v>0.35536323605218428</v>
      </c>
      <c r="CN508" s="1">
        <f>IF((CL508=0),1,EXP((BZ$2*CL508)+(CB$2*F508)))</f>
        <v>1.0568528056742539</v>
      </c>
      <c r="CO508" s="1">
        <f>IF((CM508=0),1,EXP((BZ$2*CM508)+(CA$2*AJ508)))</f>
        <v>1.3526406928874048</v>
      </c>
      <c r="CP508" s="1">
        <f>CN508+CO508</f>
        <v>2.409493498561659</v>
      </c>
      <c r="CQ508" s="2">
        <f>CN508/CP508</f>
        <v>0.43862031846325356</v>
      </c>
      <c r="CR508" s="2">
        <f>CO508/CP508</f>
        <v>0.56137968153674633</v>
      </c>
      <c r="CS508" s="1">
        <f>CJ508+CK508</f>
        <v>1.1615915909666381</v>
      </c>
      <c r="CT508" s="1">
        <f>IF((CS508=0),CJ508,CJ508/CS508)</f>
        <v>0.1278163992180871</v>
      </c>
      <c r="CU508" s="4">
        <f>IF((CS508=0),CK508,CK508/CS508)</f>
        <v>0.87218360078191293</v>
      </c>
      <c r="CV508" s="1">
        <f>CI508+CH508+CG508</f>
        <v>2.2665392074644242</v>
      </c>
      <c r="CW508" s="1">
        <f>IF((CV508=0),CI508,CI508/CV508)</f>
        <v>5.1567910476852483E-2</v>
      </c>
      <c r="CX508" s="1">
        <f>IF((CV508=0),CH508,CH508/CV508)</f>
        <v>0</v>
      </c>
      <c r="CY508" s="1">
        <f>IF((CV508=0),CG508,CG508/CV508)</f>
        <v>0.9484320895231475</v>
      </c>
      <c r="CZ508" s="1">
        <f>CT508*CQ508</f>
        <v>5.6062869729863719E-2</v>
      </c>
      <c r="DA508" s="1">
        <f>CU508*CQ508</f>
        <v>0.38255744873338987</v>
      </c>
      <c r="DB508" s="1">
        <f>CW508*CR508</f>
        <v>2.8949177161010892E-2</v>
      </c>
      <c r="DC508" s="1">
        <f>CX508*CR508</f>
        <v>0</v>
      </c>
      <c r="DD508" s="1">
        <f>CY508*CR508</f>
        <v>0.53243050437573547</v>
      </c>
      <c r="DE508" s="1">
        <f>IF(($AM508="Bicycle"),1,0)</f>
        <v>0</v>
      </c>
      <c r="DF508" s="1">
        <f>IF(($AM508="Walk"),1,0)</f>
        <v>0</v>
      </c>
      <c r="DG508" s="1">
        <f>IF(($AM508="Car"),1,0)</f>
        <v>0</v>
      </c>
      <c r="DH508" s="1">
        <f>IF(($AM508="Rail"),1,0)</f>
        <v>1</v>
      </c>
      <c r="DI508" s="1">
        <f>IF(($AM508="Bus"),1,0)</f>
        <v>0</v>
      </c>
      <c r="DJ508" s="1" t="e">
        <f>DE508*LOG(CZ508)+DF508*LOG(DA508)+DG508*LOG(DB508)+DH508*LOG(DD508)+DI508*LOG(DC508)</f>
        <v>#NUM!</v>
      </c>
      <c r="DK508" s="1">
        <v>2813.5562089999999</v>
      </c>
      <c r="DL508" s="1">
        <f>(0-(CZ508*BH508*$BY$2))/100</f>
        <v>0.10625472720390032</v>
      </c>
      <c r="DM508" s="1">
        <f t="shared" si="35"/>
        <v>5.9569449294144703E-3</v>
      </c>
      <c r="DO508" s="1">
        <f>(0-(DA508*BK508*$BY$2))/100</f>
        <v>1.7491897371901288</v>
      </c>
      <c r="DP508" s="1">
        <f t="shared" si="36"/>
        <v>0.66916556321008436</v>
      </c>
      <c r="DR508" s="1">
        <f>(0-(DB508*AV508*$BY$2))/100</f>
        <v>3.3262961394243951E-2</v>
      </c>
      <c r="DS508" s="1">
        <f t="shared" si="37"/>
        <v>9.6293536230183398E-4</v>
      </c>
      <c r="DU508" s="1">
        <f>(0-(DC508*BT508*$BY$2))/100</f>
        <v>0</v>
      </c>
      <c r="DV508" s="1">
        <f t="shared" si="38"/>
        <v>0</v>
      </c>
      <c r="DX508" s="1">
        <f>(0-(DD508*BE508*$BY$2))/100</f>
        <v>1.5578040770018966</v>
      </c>
      <c r="DY508" s="1">
        <f t="shared" si="39"/>
        <v>0.82942241043669684</v>
      </c>
      <c r="EB508" s="1" t="s">
        <v>167</v>
      </c>
    </row>
    <row r="509" spans="1:132" x14ac:dyDescent="0.25">
      <c r="A509" s="1">
        <v>256239</v>
      </c>
      <c r="B509" s="1" t="s">
        <v>112</v>
      </c>
      <c r="C509" s="1">
        <v>500</v>
      </c>
      <c r="D509" s="1" t="s">
        <v>8</v>
      </c>
      <c r="E509" s="1">
        <v>0</v>
      </c>
      <c r="F509" s="1">
        <v>0</v>
      </c>
      <c r="G509" s="1">
        <v>0</v>
      </c>
      <c r="H509" s="1">
        <v>0</v>
      </c>
      <c r="I509" s="1">
        <v>1</v>
      </c>
      <c r="J509" s="3">
        <v>0.69082175925925926</v>
      </c>
      <c r="K509" s="3">
        <v>0.70481481481481489</v>
      </c>
      <c r="L509" s="1">
        <v>0</v>
      </c>
      <c r="M509" s="1" t="s">
        <v>90</v>
      </c>
      <c r="N509" s="1">
        <v>0</v>
      </c>
      <c r="O509" s="1">
        <v>0</v>
      </c>
      <c r="P509" s="1">
        <v>0</v>
      </c>
      <c r="Q509" s="1">
        <v>1</v>
      </c>
      <c r="R509" s="1">
        <v>0</v>
      </c>
      <c r="S509" s="1">
        <v>0</v>
      </c>
      <c r="T509" s="1">
        <v>1210</v>
      </c>
      <c r="U509" s="1">
        <v>20.1666666666667</v>
      </c>
      <c r="V509" s="1">
        <v>1125.4247419999999</v>
      </c>
      <c r="W509" s="1">
        <v>35.443697010000001</v>
      </c>
      <c r="X509" s="1">
        <v>139.64777480000001</v>
      </c>
      <c r="Y509" s="1">
        <v>104</v>
      </c>
      <c r="Z509" s="1">
        <v>1003003</v>
      </c>
      <c r="AA509" s="1">
        <v>100300301</v>
      </c>
      <c r="AB509" s="1">
        <v>35.439909720000003</v>
      </c>
      <c r="AC509" s="1">
        <v>139.65929750000001</v>
      </c>
      <c r="AD509" s="1">
        <v>104</v>
      </c>
      <c r="AE509" s="1">
        <v>1003004</v>
      </c>
      <c r="AF509" s="1">
        <v>100300402</v>
      </c>
      <c r="AG509" s="1">
        <v>41</v>
      </c>
      <c r="AH509" s="1">
        <v>41</v>
      </c>
      <c r="AI509" s="1">
        <v>1</v>
      </c>
      <c r="AJ509" s="1">
        <v>0</v>
      </c>
      <c r="AK509" s="1">
        <v>0</v>
      </c>
      <c r="AL509" s="1">
        <v>420</v>
      </c>
      <c r="AM509" s="1" t="s">
        <v>43</v>
      </c>
      <c r="AN509" s="1">
        <v>0</v>
      </c>
      <c r="AO509" s="1">
        <v>0</v>
      </c>
      <c r="AP509" s="1">
        <v>0</v>
      </c>
      <c r="AQ509" s="1">
        <v>0</v>
      </c>
      <c r="AR509" s="1">
        <v>1</v>
      </c>
      <c r="AS509" s="1">
        <v>15.6</v>
      </c>
      <c r="AT509" s="1">
        <v>1</v>
      </c>
      <c r="AU509" s="1">
        <v>1283</v>
      </c>
      <c r="AV509" s="1">
        <v>4.4000000000000004</v>
      </c>
      <c r="AW509" s="1">
        <v>1</v>
      </c>
      <c r="AX509" s="1">
        <v>2</v>
      </c>
      <c r="AY509" s="1">
        <v>180</v>
      </c>
      <c r="AZ509" s="1">
        <v>0</v>
      </c>
      <c r="BA509" s="1">
        <v>655</v>
      </c>
      <c r="BB509" s="1">
        <v>7.9</v>
      </c>
      <c r="BC509" s="1">
        <v>985</v>
      </c>
      <c r="BD509" s="1">
        <v>11.9</v>
      </c>
      <c r="BE509" s="1">
        <v>21.8</v>
      </c>
      <c r="BF509" s="1">
        <v>1</v>
      </c>
      <c r="BG509" s="1">
        <v>1297</v>
      </c>
      <c r="BH509" s="1">
        <v>6.5</v>
      </c>
      <c r="BI509" s="1">
        <v>1</v>
      </c>
      <c r="BJ509" s="1">
        <v>1297</v>
      </c>
      <c r="BK509" s="1">
        <v>15.6</v>
      </c>
      <c r="BL509" s="1">
        <v>1</v>
      </c>
      <c r="BM509" s="1">
        <v>1.1200000000000001</v>
      </c>
      <c r="BN509" s="1">
        <v>3</v>
      </c>
      <c r="BO509" s="1">
        <v>210</v>
      </c>
      <c r="BP509" s="1">
        <v>126</v>
      </c>
      <c r="BQ509" s="1">
        <v>1.9</v>
      </c>
      <c r="BR509" s="1">
        <v>362</v>
      </c>
      <c r="BS509" s="1">
        <v>5.4</v>
      </c>
      <c r="BT509" s="1">
        <v>10.3</v>
      </c>
      <c r="CG509" s="1">
        <f>AW509*EXP((BE509/100)+(L509*CC$2)+BU$2)</f>
        <v>1.8637429418116833</v>
      </c>
      <c r="CH509" s="1">
        <f>BL509*EXP((BT509/100)+BV$2)</f>
        <v>0.14727613278097412</v>
      </c>
      <c r="CI509" s="1">
        <f>AT509*EXP((AV509/100)+(L509*CD$2)+BW$2)</f>
        <v>0.2485460844838655</v>
      </c>
      <c r="CJ509" s="1">
        <f>BF509*EXP((BH509/100)+(L509*CE$2)+BX$2)</f>
        <v>0.33339190136742253</v>
      </c>
      <c r="CK509" s="1">
        <f>BI509*EXP((BK509/100)+(L509*CF$2))</f>
        <v>1.1688262030898691</v>
      </c>
      <c r="CL509" s="1">
        <f>IF((CJ509+CK509)=0, LOG(1),LOG((CJ509+CK509)))</f>
        <v>0.17673299171323428</v>
      </c>
      <c r="CM509" s="1">
        <f>IF((CG509+CH509+CI509)=0, LOG(1),LOG((CG509+CH509+CI509)))</f>
        <v>0.35402486959700941</v>
      </c>
      <c r="CN509" s="1">
        <f>IF((CL509=0),1,EXP((BZ$2*CL509)+(CB$2*F509)))</f>
        <v>1.1620934105741596</v>
      </c>
      <c r="CO509" s="1">
        <f>IF((CM509=0),1,EXP((BZ$2*CM509)+(CA$2*AJ509)))</f>
        <v>1.3511027882323883</v>
      </c>
      <c r="CP509" s="1">
        <f>CN509+CO509</f>
        <v>2.5131961988065479</v>
      </c>
      <c r="CQ509" s="2">
        <f>CN509/CP509</f>
        <v>0.46239661317568753</v>
      </c>
      <c r="CR509" s="2">
        <f>CO509/CP509</f>
        <v>0.53760338682431252</v>
      </c>
      <c r="CS509" s="1">
        <f>CJ509+CK509</f>
        <v>1.5022181044572915</v>
      </c>
      <c r="CT509" s="1">
        <f>IF((CS509=0),CJ509,CJ509/CS509)</f>
        <v>0.22193308706518849</v>
      </c>
      <c r="CU509" s="4">
        <f>IF((CS509=0),CK509,CK509/CS509)</f>
        <v>0.77806691293481156</v>
      </c>
      <c r="CV509" s="1">
        <f>CI509+CH509+CG509</f>
        <v>2.2595651590765229</v>
      </c>
      <c r="CW509" s="1">
        <f>IF((CV509=0),CI509,CI509/CV509)</f>
        <v>0.10999730788265717</v>
      </c>
      <c r="CX509" s="1">
        <f>IF((CV509=0),CH509,CH509/CV509)</f>
        <v>6.5178971356225648E-2</v>
      </c>
      <c r="CY509" s="1">
        <f>IF((CV509=0),CG509,CG509/CV509)</f>
        <v>0.82482372076111721</v>
      </c>
      <c r="CZ509" s="1">
        <f>CT509*CQ509</f>
        <v>0.10262110781056814</v>
      </c>
      <c r="DA509" s="1">
        <f>CU509*CQ509</f>
        <v>0.35977550536511943</v>
      </c>
      <c r="DB509" s="1">
        <f>CW509*CR509</f>
        <v>5.9134925259273143E-2</v>
      </c>
      <c r="DC509" s="1">
        <f>CX509*CR509</f>
        <v>3.5040435750831767E-2</v>
      </c>
      <c r="DD509" s="1">
        <f>CY509*CR509</f>
        <v>0.44342802581420765</v>
      </c>
      <c r="DE509" s="1">
        <f>IF(($AM509="Bicycle"),1,0)</f>
        <v>0</v>
      </c>
      <c r="DF509" s="1">
        <f>IF(($AM509="Walk"),1,0)</f>
        <v>1</v>
      </c>
      <c r="DG509" s="1">
        <f>IF(($AM509="Car"),1,0)</f>
        <v>0</v>
      </c>
      <c r="DH509" s="1">
        <f>IF(($AM509="Rail"),1,0)</f>
        <v>0</v>
      </c>
      <c r="DI509" s="1">
        <f>IF(($AM509="Bus"),1,0)</f>
        <v>0</v>
      </c>
      <c r="DJ509" s="1">
        <f>DE509*LOG(CZ509)+DF509*LOG(DA509)+DG509*LOG(DB509)+DH509*LOG(DD509)+DI509*LOG(DC509)</f>
        <v>-0.44396840810243737</v>
      </c>
      <c r="DK509" s="1">
        <v>1125.4247419999999</v>
      </c>
      <c r="DL509" s="1">
        <f>(0-(CZ509*BH509*$BY$2))/100</f>
        <v>7.9013810905554219E-2</v>
      </c>
      <c r="DM509" s="1">
        <f t="shared" si="35"/>
        <v>8.1084848074627243E-3</v>
      </c>
      <c r="DO509" s="1">
        <f>(0-(DA509*BK509*$BY$2))/100</f>
        <v>0.66482775770094948</v>
      </c>
      <c r="DP509" s="1">
        <f t="shared" si="36"/>
        <v>0.23918874250761826</v>
      </c>
      <c r="DR509" s="1">
        <f>(0-(DB509*AV509*$BY$2))/100</f>
        <v>3.0821209831549474E-2</v>
      </c>
      <c r="DS509" s="1">
        <f t="shared" si="37"/>
        <v>1.8226099397890528E-3</v>
      </c>
      <c r="DU509" s="1">
        <f>(0-(DC509*BT509*$BY$2))/100</f>
        <v>4.2752318942812124E-2</v>
      </c>
      <c r="DV509" s="1">
        <f t="shared" si="38"/>
        <v>1.4980598851146761E-3</v>
      </c>
      <c r="DX509" s="1">
        <f>(0-(DD509*BE509*$BY$2))/100</f>
        <v>1.1450714465180725</v>
      </c>
      <c r="DY509" s="1">
        <f t="shared" si="39"/>
        <v>0.50775677094572791</v>
      </c>
      <c r="EB509" s="1" t="s">
        <v>167</v>
      </c>
    </row>
    <row r="510" spans="1:132" x14ac:dyDescent="0.25">
      <c r="A510" s="1">
        <v>257723</v>
      </c>
      <c r="B510" s="1" t="s">
        <v>72</v>
      </c>
      <c r="C510" s="1">
        <v>300</v>
      </c>
      <c r="D510" s="1" t="s">
        <v>108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3">
        <v>0.625</v>
      </c>
      <c r="K510" s="3">
        <v>0.65126157407407403</v>
      </c>
      <c r="L510" s="1">
        <v>0</v>
      </c>
      <c r="M510" s="1" t="s">
        <v>90</v>
      </c>
      <c r="N510" s="1">
        <v>0</v>
      </c>
      <c r="O510" s="1">
        <v>0</v>
      </c>
      <c r="P510" s="1">
        <v>0</v>
      </c>
      <c r="Q510" s="1">
        <v>1</v>
      </c>
      <c r="R510" s="1">
        <v>0</v>
      </c>
      <c r="S510" s="1">
        <v>0</v>
      </c>
      <c r="T510" s="1">
        <v>2269</v>
      </c>
      <c r="U510" s="1">
        <v>37.816666666666698</v>
      </c>
      <c r="V510" s="1">
        <v>2668.083181</v>
      </c>
      <c r="W510" s="1">
        <v>35.465299549999997</v>
      </c>
      <c r="X510" s="1">
        <v>139.62237959999999</v>
      </c>
      <c r="Y510" s="1">
        <v>103</v>
      </c>
      <c r="Z510" s="1">
        <v>1002001</v>
      </c>
      <c r="AA510" s="1">
        <v>100200102</v>
      </c>
      <c r="AB510" s="1">
        <v>35.444335350000003</v>
      </c>
      <c r="AC510" s="1">
        <v>139.63671859999999</v>
      </c>
      <c r="AD510" s="1">
        <v>104</v>
      </c>
      <c r="AE510" s="1">
        <v>1003002</v>
      </c>
      <c r="AF510" s="1">
        <v>100300215</v>
      </c>
      <c r="AG510" s="1">
        <v>46</v>
      </c>
      <c r="AH510" s="1">
        <v>46</v>
      </c>
      <c r="AI510" s="1">
        <v>1</v>
      </c>
      <c r="AJ510" s="1">
        <v>0</v>
      </c>
      <c r="AK510" s="1">
        <v>1</v>
      </c>
      <c r="AL510" s="1">
        <v>200</v>
      </c>
      <c r="AM510" s="1" t="s">
        <v>42</v>
      </c>
      <c r="AN510" s="1">
        <v>0</v>
      </c>
      <c r="AO510" s="1">
        <v>0</v>
      </c>
      <c r="AP510" s="1">
        <v>0</v>
      </c>
      <c r="AQ510" s="1">
        <v>1</v>
      </c>
      <c r="AR510" s="1">
        <v>0</v>
      </c>
      <c r="AS510" s="1">
        <v>18.100000000000001</v>
      </c>
      <c r="AT510" s="1">
        <v>1</v>
      </c>
      <c r="AU510" s="1">
        <v>3101</v>
      </c>
      <c r="AV510" s="1">
        <v>12.5</v>
      </c>
      <c r="AW510" s="1">
        <v>1</v>
      </c>
      <c r="AX510" s="1">
        <v>5</v>
      </c>
      <c r="AY510" s="1">
        <v>180</v>
      </c>
      <c r="AZ510" s="1">
        <v>0</v>
      </c>
      <c r="BA510" s="1">
        <v>235</v>
      </c>
      <c r="BB510" s="1">
        <v>2.9</v>
      </c>
      <c r="BC510" s="1">
        <v>856</v>
      </c>
      <c r="BD510" s="1">
        <v>10.199999999999999</v>
      </c>
      <c r="BE510" s="1">
        <v>18.100000000000001</v>
      </c>
      <c r="BF510" s="1">
        <v>1</v>
      </c>
      <c r="BG510" s="1">
        <v>2952</v>
      </c>
      <c r="BH510" s="1">
        <v>14.8</v>
      </c>
      <c r="BI510" s="1">
        <v>1</v>
      </c>
      <c r="BJ510" s="1">
        <v>2952</v>
      </c>
      <c r="BK510" s="1">
        <v>35.5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CG510" s="1">
        <f>AW510*EXP((BE510/100)+(L510*CC$2)+BU$2)</f>
        <v>1.7960445954491588</v>
      </c>
      <c r="CH510" s="1">
        <f>BL510*EXP((BT510/100)+BV$2)</f>
        <v>0</v>
      </c>
      <c r="CI510" s="1">
        <f>AT510*EXP((AV510/100)+(L510*CD$2)+BW$2)</f>
        <v>0.269516140469927</v>
      </c>
      <c r="CJ510" s="1">
        <f>BF510*EXP((BH510/100)+(L510*CE$2)+BX$2)</f>
        <v>0.36224423946709505</v>
      </c>
      <c r="CK510" s="1">
        <f>BI510*EXP((BK510/100)+(L510*CF$2))</f>
        <v>1.4261806542814801</v>
      </c>
      <c r="CL510" s="1">
        <f>IF((CJ510+CK510)=0, LOG(1),LOG((CJ510+CK510)))</f>
        <v>0.25247070634383417</v>
      </c>
      <c r="CM510" s="1">
        <f>IF((CG510+CH510+CI510)=0, LOG(1),LOG((CG510+CH510+CI510)))</f>
        <v>0.31503796953129709</v>
      </c>
      <c r="CN510" s="1">
        <f>IF((CL510=0),1,EXP((BZ$2*CL510)+(CB$2*F510)))</f>
        <v>1.2393661758057672</v>
      </c>
      <c r="CO510" s="1">
        <f>IF((CM510=0),1,EXP((BZ$2*CM510)+(CA$2*AJ510)))</f>
        <v>1.3070625276692225</v>
      </c>
      <c r="CP510" s="1">
        <f>CN510+CO510</f>
        <v>2.54642870347499</v>
      </c>
      <c r="CQ510" s="2">
        <f>CN510/CP510</f>
        <v>0.48670758938369774</v>
      </c>
      <c r="CR510" s="2">
        <f>CO510/CP510</f>
        <v>0.51329241061630215</v>
      </c>
      <c r="CS510" s="1">
        <f>CJ510+CK510</f>
        <v>1.7884248937485752</v>
      </c>
      <c r="CT510" s="1">
        <f>IF((CS510=0),CJ510,CJ510/CS510)</f>
        <v>0.202549316291289</v>
      </c>
      <c r="CU510" s="4">
        <f>IF((CS510=0),CK510,CK510/CS510)</f>
        <v>0.79745068370871097</v>
      </c>
      <c r="CV510" s="1">
        <f>CI510+CH510+CG510</f>
        <v>2.0655607359190857</v>
      </c>
      <c r="CW510" s="1">
        <f>IF((CV510=0),CI510,CI510/CV510)</f>
        <v>0.13048085964415077</v>
      </c>
      <c r="CX510" s="1">
        <f>IF((CV510=0),CH510,CH510/CV510)</f>
        <v>0</v>
      </c>
      <c r="CY510" s="1">
        <f>IF((CV510=0),CG510,CG510/CV510)</f>
        <v>0.86951914035584932</v>
      </c>
      <c r="CZ510" s="1">
        <f>CT510*CQ510</f>
        <v>9.8582289463449407E-2</v>
      </c>
      <c r="DA510" s="1">
        <f>CU510*CQ510</f>
        <v>0.3881252999202483</v>
      </c>
      <c r="DB510" s="1">
        <f>CW510*CR510</f>
        <v>6.697483498603353E-2</v>
      </c>
      <c r="DC510" s="1">
        <f>CX510*CR510</f>
        <v>0</v>
      </c>
      <c r="DD510" s="1">
        <f>CY510*CR510</f>
        <v>0.44631757563026869</v>
      </c>
      <c r="DE510" s="1">
        <f>IF(($AM510="Bicycle"),1,0)</f>
        <v>0</v>
      </c>
      <c r="DF510" s="1">
        <f>IF(($AM510="Walk"),1,0)</f>
        <v>0</v>
      </c>
      <c r="DG510" s="1">
        <f>IF(($AM510="Car"),1,0)</f>
        <v>0</v>
      </c>
      <c r="DH510" s="1">
        <f>IF(($AM510="Rail"),1,0)</f>
        <v>1</v>
      </c>
      <c r="DI510" s="1">
        <f>IF(($AM510="Bus"),1,0)</f>
        <v>0</v>
      </c>
      <c r="DJ510" s="1" t="e">
        <f>DE510*LOG(CZ510)+DF510*LOG(DA510)+DG510*LOG(DB510)+DH510*LOG(DD510)+DI510*LOG(DC510)</f>
        <v>#NUM!</v>
      </c>
      <c r="DK510" s="1">
        <v>2668.083181</v>
      </c>
      <c r="DL510" s="1">
        <f>(0-(CZ510*BH510*$BY$2))/100</f>
        <v>0.17282778691505096</v>
      </c>
      <c r="DM510" s="1">
        <f t="shared" si="35"/>
        <v>1.7037758916986907E-2</v>
      </c>
      <c r="DO510" s="1">
        <f>(0-(DA510*BK510*$BY$2))/100</f>
        <v>1.6321244080806563</v>
      </c>
      <c r="DP510" s="1">
        <f t="shared" si="36"/>
        <v>0.63346877539346247</v>
      </c>
      <c r="DR510" s="1">
        <f>(0-(DB510*AV510*$BY$2))/100</f>
        <v>9.9168699678944622E-2</v>
      </c>
      <c r="DS510" s="1">
        <f t="shared" si="37"/>
        <v>6.6418072967768327E-3</v>
      </c>
      <c r="DU510" s="1">
        <f>(0-(DC510*BT510*$BY$2))/100</f>
        <v>0</v>
      </c>
      <c r="DV510" s="1">
        <f t="shared" si="38"/>
        <v>0</v>
      </c>
      <c r="DX510" s="1">
        <f>(0-(DD510*BE510*$BY$2))/100</f>
        <v>0.95691974894510845</v>
      </c>
      <c r="DY510" s="1">
        <f t="shared" si="39"/>
        <v>0.42709010242190615</v>
      </c>
      <c r="EB510" s="1" t="s">
        <v>167</v>
      </c>
    </row>
    <row r="511" spans="1:132" x14ac:dyDescent="0.25">
      <c r="A511" s="1">
        <v>257487</v>
      </c>
      <c r="B511" s="1" t="s">
        <v>105</v>
      </c>
      <c r="C511" s="1">
        <v>200</v>
      </c>
      <c r="D511" s="1" t="s">
        <v>84</v>
      </c>
      <c r="E511" s="1">
        <v>0</v>
      </c>
      <c r="F511" s="1">
        <v>0</v>
      </c>
      <c r="G511" s="1">
        <v>0</v>
      </c>
      <c r="H511" s="1">
        <v>1</v>
      </c>
      <c r="I511" s="1">
        <v>0</v>
      </c>
      <c r="J511" s="3">
        <v>0.57468750000000002</v>
      </c>
      <c r="K511" s="3">
        <v>0.60248842592592589</v>
      </c>
      <c r="L511" s="1">
        <v>0</v>
      </c>
      <c r="M511" s="1" t="s">
        <v>82</v>
      </c>
      <c r="N511" s="1">
        <v>0</v>
      </c>
      <c r="O511" s="1">
        <v>0</v>
      </c>
      <c r="P511" s="1">
        <v>1</v>
      </c>
      <c r="Q511" s="1">
        <v>0</v>
      </c>
      <c r="R511" s="1">
        <v>0</v>
      </c>
      <c r="S511" s="1">
        <v>0</v>
      </c>
      <c r="T511" s="1">
        <v>2402</v>
      </c>
      <c r="U511" s="1">
        <v>40.033333333333303</v>
      </c>
      <c r="V511" s="1">
        <v>1964.2091760000001</v>
      </c>
      <c r="W511" s="1">
        <v>35.442929900000003</v>
      </c>
      <c r="X511" s="1">
        <v>139.64823609999999</v>
      </c>
      <c r="Y511" s="1">
        <v>104</v>
      </c>
      <c r="Z511" s="1">
        <v>1003003</v>
      </c>
      <c r="AA511" s="1">
        <v>100300301</v>
      </c>
      <c r="AB511" s="1">
        <v>35.425506230000003</v>
      </c>
      <c r="AC511" s="1">
        <v>139.65182490000001</v>
      </c>
      <c r="AD511" s="1">
        <v>104</v>
      </c>
      <c r="AE511" s="1">
        <v>1003012</v>
      </c>
      <c r="AF511" s="1">
        <v>100301201</v>
      </c>
      <c r="AG511" s="1">
        <v>53</v>
      </c>
      <c r="AH511" s="1">
        <v>53</v>
      </c>
      <c r="AI511" s="1">
        <v>1</v>
      </c>
      <c r="AJ511" s="1">
        <v>0</v>
      </c>
      <c r="AK511" s="1">
        <v>1</v>
      </c>
      <c r="AL511" s="1">
        <v>410</v>
      </c>
      <c r="AM511" s="1" t="s">
        <v>39</v>
      </c>
      <c r="AN511" s="1">
        <v>1</v>
      </c>
      <c r="AO511" s="1">
        <v>0</v>
      </c>
      <c r="AP511" s="1">
        <v>0</v>
      </c>
      <c r="AQ511" s="1">
        <v>0</v>
      </c>
      <c r="AR511" s="1">
        <v>0</v>
      </c>
      <c r="AS511" s="1">
        <v>11.8</v>
      </c>
      <c r="AT511" s="1">
        <v>1</v>
      </c>
      <c r="AU511" s="1">
        <v>2745</v>
      </c>
      <c r="AV511" s="1">
        <v>13.6</v>
      </c>
      <c r="AW511" s="1">
        <v>1</v>
      </c>
      <c r="AX511" s="1">
        <v>21</v>
      </c>
      <c r="AY511" s="1">
        <v>520</v>
      </c>
      <c r="AZ511" s="1">
        <v>2</v>
      </c>
      <c r="BA511" s="1">
        <v>785</v>
      </c>
      <c r="BB511" s="1">
        <v>9.4</v>
      </c>
      <c r="BC511" s="1">
        <v>769</v>
      </c>
      <c r="BD511" s="1">
        <v>9.6999999999999993</v>
      </c>
      <c r="BE511" s="1">
        <v>40.1</v>
      </c>
      <c r="BF511" s="1">
        <v>1</v>
      </c>
      <c r="BG511" s="1">
        <v>2364</v>
      </c>
      <c r="BH511" s="1">
        <v>11.8</v>
      </c>
      <c r="BI511" s="1">
        <v>1</v>
      </c>
      <c r="BJ511" s="1">
        <v>2364</v>
      </c>
      <c r="BK511" s="1">
        <v>28.6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CG511" s="1">
        <f>AW511*EXP((BE511/100)+(L511*CC$2)+BU$2)</f>
        <v>2.2380093774864229</v>
      </c>
      <c r="CH511" s="1">
        <f>BL511*EXP((BT511/100)+BV$2)</f>
        <v>0</v>
      </c>
      <c r="CI511" s="1">
        <f>AT511*EXP((AV511/100)+(L511*CD$2)+BW$2)</f>
        <v>0.27249718369403692</v>
      </c>
      <c r="CJ511" s="1">
        <f>BF511*EXP((BH511/100)+(L511*CE$2)+BX$2)</f>
        <v>0.35153830424451865</v>
      </c>
      <c r="CK511" s="1">
        <f>BI511*EXP((BK511/100)+(L511*CF$2))</f>
        <v>1.3310924552522918</v>
      </c>
      <c r="CL511" s="1">
        <f>IF((CJ511+CK511)=0, LOG(1),LOG((CJ511+CK511)))</f>
        <v>0.22598882381507726</v>
      </c>
      <c r="CM511" s="1">
        <f>IF((CG511+CH511+CI511)=0, LOG(1),LOG((CG511+CH511+CI511)))</f>
        <v>0.39976136073555785</v>
      </c>
      <c r="CN511" s="1">
        <f>IF((CL511=0),1,EXP((BZ$2*CL511)+(CB$2*F511)))</f>
        <v>1.2117801784030171</v>
      </c>
      <c r="CO511" s="1">
        <f>IF((CM511=0),1,EXP((BZ$2*CM511)+(CA$2*AJ511)))</f>
        <v>1.4046626351545761</v>
      </c>
      <c r="CP511" s="1">
        <f>CN511+CO511</f>
        <v>2.616442813557593</v>
      </c>
      <c r="CQ511" s="2">
        <f>CN511/CP511</f>
        <v>0.46314032629490276</v>
      </c>
      <c r="CR511" s="2">
        <f>CO511/CP511</f>
        <v>0.53685967370509735</v>
      </c>
      <c r="CS511" s="1">
        <f>CJ511+CK511</f>
        <v>1.6826307594968104</v>
      </c>
      <c r="CT511" s="1">
        <f>IF((CS511=0),CJ511,CJ511/CS511)</f>
        <v>0.20892183401523334</v>
      </c>
      <c r="CU511" s="4">
        <f>IF((CS511=0),CK511,CK511/CS511)</f>
        <v>0.79107816598476666</v>
      </c>
      <c r="CV511" s="1">
        <f>CI511+CH511+CG511</f>
        <v>2.5105065611804598</v>
      </c>
      <c r="CW511" s="1">
        <f>IF((CV511=0),CI511,CI511/CV511)</f>
        <v>0.10854270923152123</v>
      </c>
      <c r="CX511" s="1">
        <f>IF((CV511=0),CH511,CH511/CV511)</f>
        <v>0</v>
      </c>
      <c r="CY511" s="1">
        <f>IF((CV511=0),CG511,CG511/CV511)</f>
        <v>0.89145729076847879</v>
      </c>
      <c r="CZ511" s="1">
        <f>CT511*CQ511</f>
        <v>9.676012637594468E-2</v>
      </c>
      <c r="DA511" s="1">
        <f>CU511*CQ511</f>
        <v>0.36638019991895809</v>
      </c>
      <c r="DB511" s="1">
        <f>CW511*CR511</f>
        <v>5.8272203461101749E-2</v>
      </c>
      <c r="DC511" s="1">
        <f>CX511*CR511</f>
        <v>0</v>
      </c>
      <c r="DD511" s="1">
        <f>CY511*CR511</f>
        <v>0.47858747024399562</v>
      </c>
      <c r="DE511" s="1">
        <f>IF(($AM511="Bicycle"),1,0)</f>
        <v>1</v>
      </c>
      <c r="DF511" s="1">
        <f>IF(($AM511="Walk"),1,0)</f>
        <v>0</v>
      </c>
      <c r="DG511" s="1">
        <f>IF(($AM511="Car"),1,0)</f>
        <v>0</v>
      </c>
      <c r="DH511" s="1">
        <f>IF(($AM511="Rail"),1,0)</f>
        <v>0</v>
      </c>
      <c r="DI511" s="1">
        <f>IF(($AM511="Bus"),1,0)</f>
        <v>0</v>
      </c>
      <c r="DJ511" s="1" t="e">
        <f>DE511*LOG(CZ511)+DF511*LOG(DA511)+DG511*LOG(DB511)+DH511*LOG(DD511)+DI511*LOG(DC511)</f>
        <v>#NUM!</v>
      </c>
      <c r="DK511" s="1">
        <v>1964.2091760000001</v>
      </c>
      <c r="DL511" s="1">
        <f>(0-(CZ511*BH511*$BY$2))/100</f>
        <v>0.13524816693026939</v>
      </c>
      <c r="DM511" s="1">
        <f t="shared" si="35"/>
        <v>1.3086629724287728E-2</v>
      </c>
      <c r="DO511" s="1">
        <f>(0-(DA511*BK511*$BY$2))/100</f>
        <v>1.2412263363327256</v>
      </c>
      <c r="DP511" s="1">
        <f t="shared" si="36"/>
        <v>0.45476075325025994</v>
      </c>
      <c r="DR511" s="1">
        <f>(0-(DB511*AV511*$BY$2))/100</f>
        <v>9.3875724616655359E-2</v>
      </c>
      <c r="DS511" s="1">
        <f t="shared" si="37"/>
        <v>5.4703453249200992E-3</v>
      </c>
      <c r="DU511" s="1">
        <f>(0-(DC511*BT511*$BY$2))/100</f>
        <v>0</v>
      </c>
      <c r="DV511" s="1">
        <f t="shared" si="38"/>
        <v>0</v>
      </c>
      <c r="DX511" s="1">
        <f>(0-(DD511*BE511*$BY$2))/100</f>
        <v>2.2733099372346111</v>
      </c>
      <c r="DY511" s="1">
        <f t="shared" si="39"/>
        <v>1.0879776519416489</v>
      </c>
      <c r="EB511" s="1" t="s">
        <v>167</v>
      </c>
    </row>
    <row r="512" spans="1:132" x14ac:dyDescent="0.25">
      <c r="A512" s="1">
        <v>256658</v>
      </c>
      <c r="B512" s="1" t="s">
        <v>86</v>
      </c>
      <c r="C512" s="1">
        <v>300</v>
      </c>
      <c r="D512" s="1" t="s">
        <v>108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3">
        <v>0.66670138888888886</v>
      </c>
      <c r="K512" s="3">
        <v>0.68843750000000004</v>
      </c>
      <c r="L512" s="1">
        <v>0</v>
      </c>
      <c r="M512" s="1" t="s">
        <v>90</v>
      </c>
      <c r="N512" s="1">
        <v>0</v>
      </c>
      <c r="O512" s="1">
        <v>0</v>
      </c>
      <c r="P512" s="1">
        <v>0</v>
      </c>
      <c r="Q512" s="1">
        <v>1</v>
      </c>
      <c r="R512" s="1">
        <v>0</v>
      </c>
      <c r="S512" s="1">
        <v>0</v>
      </c>
      <c r="T512" s="1">
        <v>1879</v>
      </c>
      <c r="U512" s="1">
        <v>31.316666666666698</v>
      </c>
      <c r="V512" s="1">
        <v>2729.08743</v>
      </c>
      <c r="W512" s="1">
        <v>35.465578520000001</v>
      </c>
      <c r="X512" s="1">
        <v>139.62198799999999</v>
      </c>
      <c r="Y512" s="1">
        <v>103</v>
      </c>
      <c r="Z512" s="1">
        <v>1002001</v>
      </c>
      <c r="AA512" s="1">
        <v>100200102</v>
      </c>
      <c r="AB512" s="1">
        <v>35.44422806</v>
      </c>
      <c r="AC512" s="1">
        <v>139.63685810000001</v>
      </c>
      <c r="AD512" s="1">
        <v>104</v>
      </c>
      <c r="AE512" s="1">
        <v>1003002</v>
      </c>
      <c r="AF512" s="1">
        <v>100300215</v>
      </c>
      <c r="AG512" s="1">
        <v>40</v>
      </c>
      <c r="AH512" s="1">
        <v>40</v>
      </c>
      <c r="AI512" s="1">
        <v>1</v>
      </c>
      <c r="AJ512" s="1">
        <v>0</v>
      </c>
      <c r="AK512" s="1">
        <v>0</v>
      </c>
      <c r="AL512" s="1">
        <v>200</v>
      </c>
      <c r="AM512" s="1" t="s">
        <v>42</v>
      </c>
      <c r="AN512" s="1">
        <v>0</v>
      </c>
      <c r="AO512" s="1">
        <v>0</v>
      </c>
      <c r="AP512" s="1">
        <v>0</v>
      </c>
      <c r="AQ512" s="1">
        <v>1</v>
      </c>
      <c r="AR512" s="1">
        <v>0</v>
      </c>
      <c r="AS512" s="1">
        <v>18.8</v>
      </c>
      <c r="AT512" s="1">
        <v>1</v>
      </c>
      <c r="AU512" s="1">
        <v>3685</v>
      </c>
      <c r="AV512" s="1">
        <v>14.3</v>
      </c>
      <c r="AW512" s="1">
        <v>1</v>
      </c>
      <c r="AX512" s="1">
        <v>5</v>
      </c>
      <c r="AY512" s="1">
        <v>180</v>
      </c>
      <c r="AZ512" s="1">
        <v>0</v>
      </c>
      <c r="BA512" s="1">
        <v>229</v>
      </c>
      <c r="BB512" s="1">
        <v>2.8</v>
      </c>
      <c r="BC512" s="1">
        <v>917</v>
      </c>
      <c r="BD512" s="1">
        <v>11</v>
      </c>
      <c r="BE512" s="1">
        <v>18.8</v>
      </c>
      <c r="BF512" s="1">
        <v>1</v>
      </c>
      <c r="BG512" s="1">
        <v>3100</v>
      </c>
      <c r="BH512" s="1">
        <v>15.5</v>
      </c>
      <c r="BI512" s="1">
        <v>1</v>
      </c>
      <c r="BJ512" s="1">
        <v>3100</v>
      </c>
      <c r="BK512" s="1">
        <v>37.299999999999997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CG512" s="1">
        <f>AW512*EXP((BE512/100)+(L512*CC$2)+BU$2)</f>
        <v>1.8086610135637053</v>
      </c>
      <c r="CH512" s="1">
        <f>BL512*EXP((BT512/100)+BV$2)</f>
        <v>0</v>
      </c>
      <c r="CI512" s="1">
        <f>AT512*EXP((AV512/100)+(L512*CD$2)+BW$2)</f>
        <v>0.2744113557659506</v>
      </c>
      <c r="CJ512" s="1">
        <f>BF512*EXP((BH512/100)+(L512*CE$2)+BX$2)</f>
        <v>0.36478884487181767</v>
      </c>
      <c r="CK512" s="1">
        <f>BI512*EXP((BK512/100)+(L512*CF$2))</f>
        <v>1.4520843398327752</v>
      </c>
      <c r="CL512" s="1">
        <f>IF((CJ512+CK512)=0, LOG(1),LOG((CJ512+CK512)))</f>
        <v>0.25932461519738037</v>
      </c>
      <c r="CM512" s="1">
        <f>IF((CG512+CH512+CI512)=0, LOG(1),LOG((CG512+CH512+CI512)))</f>
        <v>0.31870435830807448</v>
      </c>
      <c r="CN512" s="1">
        <f>IF((CL512=0),1,EXP((BZ$2*CL512)+(CB$2*F512)))</f>
        <v>1.246607576265887</v>
      </c>
      <c r="CO512" s="1">
        <f>IF((CM512=0),1,EXP((BZ$2*CM512)+(CA$2*AJ512)))</f>
        <v>1.3111422509289317</v>
      </c>
      <c r="CP512" s="1">
        <f>CN512+CO512</f>
        <v>2.5577498271948187</v>
      </c>
      <c r="CQ512" s="2">
        <f>CN512/CP512</f>
        <v>0.48738448264625195</v>
      </c>
      <c r="CR512" s="2">
        <f>CO512/CP512</f>
        <v>0.51261551735374811</v>
      </c>
      <c r="CS512" s="1">
        <f>CJ512+CK512</f>
        <v>1.8168731847045929</v>
      </c>
      <c r="CT512" s="1">
        <f>IF((CS512=0),CJ512,CJ512/CS512)</f>
        <v>0.20077837459587419</v>
      </c>
      <c r="CU512" s="4">
        <f>IF((CS512=0),CK512,CK512/CS512)</f>
        <v>0.79922162540412578</v>
      </c>
      <c r="CV512" s="1">
        <f>CI512+CH512+CG512</f>
        <v>2.0830723693296558</v>
      </c>
      <c r="CW512" s="1">
        <f>IF((CV512=0),CI512,CI512/CV512)</f>
        <v>0.13173395212104785</v>
      </c>
      <c r="CX512" s="1">
        <f>IF((CV512=0),CH512,CH512/CV512)</f>
        <v>0</v>
      </c>
      <c r="CY512" s="1">
        <f>IF((CV512=0),CG512,CG512/CV512)</f>
        <v>0.86826604787895223</v>
      </c>
      <c r="CZ512" s="1">
        <f>CT512*CQ512</f>
        <v>9.7856264228965525E-2</v>
      </c>
      <c r="DA512" s="1">
        <f>CU512*CQ512</f>
        <v>0.38952821841728641</v>
      </c>
      <c r="DB512" s="1">
        <f>CW512*CR512</f>
        <v>6.7528868019584826E-2</v>
      </c>
      <c r="DC512" s="1">
        <f>CX512*CR512</f>
        <v>0</v>
      </c>
      <c r="DD512" s="1">
        <f>CY512*CR512</f>
        <v>0.44508664933416331</v>
      </c>
      <c r="DE512" s="1">
        <f>IF(($AM512="Bicycle"),1,0)</f>
        <v>0</v>
      </c>
      <c r="DF512" s="1">
        <f>IF(($AM512="Walk"),1,0)</f>
        <v>0</v>
      </c>
      <c r="DG512" s="1">
        <f>IF(($AM512="Car"),1,0)</f>
        <v>0</v>
      </c>
      <c r="DH512" s="1">
        <f>IF(($AM512="Rail"),1,0)</f>
        <v>1</v>
      </c>
      <c r="DI512" s="1">
        <f>IF(($AM512="Bus"),1,0)</f>
        <v>0</v>
      </c>
      <c r="DJ512" s="1" t="e">
        <f>DE512*LOG(CZ512)+DF512*LOG(DA512)+DG512*LOG(DB512)+DH512*LOG(DD512)+DI512*LOG(DC512)</f>
        <v>#NUM!</v>
      </c>
      <c r="DK512" s="1">
        <v>2729.08743</v>
      </c>
      <c r="DL512" s="1">
        <f>(0-(CZ512*BH512*$BY$2))/100</f>
        <v>0.17966905504882916</v>
      </c>
      <c r="DM512" s="1">
        <f t="shared" si="35"/>
        <v>1.7581742524626777E-2</v>
      </c>
      <c r="DO512" s="1">
        <f>(0-(DA512*BK512*$BY$2))/100</f>
        <v>1.7210786206430051</v>
      </c>
      <c r="DP512" s="1">
        <f t="shared" si="36"/>
        <v>0.67040868885515048</v>
      </c>
      <c r="DR512" s="1">
        <f>(0-(DB512*AV512*$BY$2))/100</f>
        <v>0.11438747163081654</v>
      </c>
      <c r="DS512" s="1">
        <f t="shared" si="37"/>
        <v>7.7244564748514136E-3</v>
      </c>
      <c r="DU512" s="1">
        <f>(0-(DC512*BT512*$BY$2))/100</f>
        <v>0</v>
      </c>
      <c r="DV512" s="1">
        <f t="shared" si="38"/>
        <v>0</v>
      </c>
      <c r="DX512" s="1">
        <f>(0-(DD512*BE512*$BY$2))/100</f>
        <v>0.99118648159820244</v>
      </c>
      <c r="DY512" s="1">
        <f t="shared" si="39"/>
        <v>0.44116386995986223</v>
      </c>
      <c r="EB512" s="1" t="s">
        <v>167</v>
      </c>
    </row>
    <row r="513" spans="1:132" x14ac:dyDescent="0.25">
      <c r="A513" s="1">
        <v>255522</v>
      </c>
      <c r="B513" s="1" t="s">
        <v>92</v>
      </c>
      <c r="C513" s="1">
        <v>500</v>
      </c>
      <c r="D513" s="1" t="s">
        <v>8</v>
      </c>
      <c r="E513" s="1">
        <v>0</v>
      </c>
      <c r="F513" s="1">
        <v>0</v>
      </c>
      <c r="G513" s="1">
        <v>0</v>
      </c>
      <c r="H513" s="1">
        <v>0</v>
      </c>
      <c r="I513" s="1">
        <v>1</v>
      </c>
      <c r="J513" s="3">
        <v>0.61201388888888886</v>
      </c>
      <c r="K513" s="3">
        <v>0.63033564814814813</v>
      </c>
      <c r="L513" s="1">
        <v>0</v>
      </c>
      <c r="M513" s="1" t="s">
        <v>90</v>
      </c>
      <c r="N513" s="1">
        <v>0</v>
      </c>
      <c r="O513" s="1">
        <v>0</v>
      </c>
      <c r="P513" s="1">
        <v>0</v>
      </c>
      <c r="Q513" s="1">
        <v>1</v>
      </c>
      <c r="R513" s="1">
        <v>0</v>
      </c>
      <c r="S513" s="1">
        <v>0</v>
      </c>
      <c r="T513" s="1">
        <v>1583</v>
      </c>
      <c r="U513" s="1">
        <v>26.383333333333301</v>
      </c>
      <c r="V513" s="1">
        <v>1895.4405280000001</v>
      </c>
      <c r="W513" s="1">
        <v>35.441996490000001</v>
      </c>
      <c r="X513" s="1">
        <v>139.64795710000001</v>
      </c>
      <c r="Y513" s="1">
        <v>104</v>
      </c>
      <c r="Z513" s="1">
        <v>1003003</v>
      </c>
      <c r="AA513" s="1">
        <v>100300301</v>
      </c>
      <c r="AB513" s="1">
        <v>35.430817070000003</v>
      </c>
      <c r="AC513" s="1">
        <v>139.66375529999999</v>
      </c>
      <c r="AD513" s="1">
        <v>104</v>
      </c>
      <c r="AE513" s="1">
        <v>1003010</v>
      </c>
      <c r="AF513" s="1">
        <v>100301006</v>
      </c>
      <c r="AG513" s="1">
        <v>41.24</v>
      </c>
      <c r="AH513" s="1">
        <v>0</v>
      </c>
      <c r="AI513" s="1">
        <v>0</v>
      </c>
      <c r="AJ513" s="1">
        <v>0</v>
      </c>
      <c r="AK513" s="1">
        <v>0</v>
      </c>
      <c r="AL513" s="1">
        <v>410</v>
      </c>
      <c r="AM513" s="1" t="s">
        <v>39</v>
      </c>
      <c r="AN513" s="1">
        <v>1</v>
      </c>
      <c r="AO513" s="1">
        <v>0</v>
      </c>
      <c r="AP513" s="1">
        <v>0</v>
      </c>
      <c r="AQ513" s="1">
        <v>0</v>
      </c>
      <c r="AR513" s="1">
        <v>0</v>
      </c>
      <c r="AS513" s="1">
        <v>12.1</v>
      </c>
      <c r="AT513" s="1">
        <v>1</v>
      </c>
      <c r="AU513" s="1">
        <v>2388</v>
      </c>
      <c r="AV513" s="1">
        <v>7.5</v>
      </c>
      <c r="AW513" s="1">
        <v>1</v>
      </c>
      <c r="AX513" s="1">
        <v>2</v>
      </c>
      <c r="AY513" s="1">
        <v>180</v>
      </c>
      <c r="AZ513" s="1">
        <v>0</v>
      </c>
      <c r="BA513" s="1">
        <v>845</v>
      </c>
      <c r="BB513" s="1">
        <v>10.199999999999999</v>
      </c>
      <c r="BC513" s="1">
        <v>2164</v>
      </c>
      <c r="BD513" s="1">
        <v>26.4</v>
      </c>
      <c r="BE513" s="1">
        <v>38.6</v>
      </c>
      <c r="BF513" s="1">
        <v>1</v>
      </c>
      <c r="BG513" s="1">
        <v>2426</v>
      </c>
      <c r="BH513" s="1">
        <v>12.1</v>
      </c>
      <c r="BI513" s="1">
        <v>1</v>
      </c>
      <c r="BJ513" s="1">
        <v>2426</v>
      </c>
      <c r="BK513" s="1">
        <v>29.5</v>
      </c>
      <c r="BL513" s="1">
        <v>1</v>
      </c>
      <c r="BM513" s="1">
        <v>2.16</v>
      </c>
      <c r="BN513" s="1">
        <v>8</v>
      </c>
      <c r="BO513" s="1">
        <v>210</v>
      </c>
      <c r="BP513" s="1">
        <v>256</v>
      </c>
      <c r="BQ513" s="1">
        <v>3.8</v>
      </c>
      <c r="BR513" s="1">
        <v>290</v>
      </c>
      <c r="BS513" s="1">
        <v>4.4000000000000004</v>
      </c>
      <c r="BT513" s="1">
        <v>16.2</v>
      </c>
      <c r="CG513" s="1">
        <f>AW513*EXP((BE513/100)+(L513*CC$2)+BU$2)</f>
        <v>2.2046897587054928</v>
      </c>
      <c r="CH513" s="1">
        <f>BL513*EXP((BT513/100)+BV$2)</f>
        <v>0.15622687520601744</v>
      </c>
      <c r="CI513" s="1">
        <f>AT513*EXP((AV513/100)+(L513*CD$2)+BW$2)</f>
        <v>0.25637168319286224</v>
      </c>
      <c r="CJ513" s="1">
        <f>BF513*EXP((BH513/100)+(L513*CE$2)+BX$2)</f>
        <v>0.35259450266273079</v>
      </c>
      <c r="CK513" s="1">
        <f>BI513*EXP((BK513/100)+(L513*CF$2))</f>
        <v>1.3431263586862767</v>
      </c>
      <c r="CL513" s="1">
        <f>IF((CJ513+CK513)=0, LOG(1),LOG((CJ513+CK513)))</f>
        <v>0.22935436304263968</v>
      </c>
      <c r="CM513" s="1">
        <f>IF((CG513+CH513+CI513)=0, LOG(1),LOG((CG513+CH513+CI513)))</f>
        <v>0.41785156659497413</v>
      </c>
      <c r="CN513" s="1">
        <f>IF((CL513=0),1,EXP((BZ$2*CL513)+(CB$2*F513)))</f>
        <v>1.2152516911951088</v>
      </c>
      <c r="CO513" s="1">
        <f>IF((CM513=0),1,EXP((BZ$2*CM513)+(CA$2*AJ513)))</f>
        <v>1.4264285911036756</v>
      </c>
      <c r="CP513" s="1">
        <f>CN513+CO513</f>
        <v>2.6416802822987844</v>
      </c>
      <c r="CQ513" s="2">
        <f>CN513/CP513</f>
        <v>0.4600298148637425</v>
      </c>
      <c r="CR513" s="2">
        <f>CO513/CP513</f>
        <v>0.5399701851362575</v>
      </c>
      <c r="CS513" s="1">
        <f>CJ513+CK513</f>
        <v>1.6957208613490076</v>
      </c>
      <c r="CT513" s="1">
        <f>IF((CS513=0),CJ513,CJ513/CS513)</f>
        <v>0.20793192482295056</v>
      </c>
      <c r="CU513" s="4">
        <f>IF((CS513=0),CK513,CK513/CS513)</f>
        <v>0.79206807517704947</v>
      </c>
      <c r="CV513" s="1">
        <f>CI513+CH513+CG513</f>
        <v>2.6172883171043724</v>
      </c>
      <c r="CW513" s="1">
        <f>IF((CV513=0),CI513,CI513/CV513)</f>
        <v>9.795316836797642E-2</v>
      </c>
      <c r="CX513" s="1">
        <f>IF((CV513=0),CH513,CH513/CV513)</f>
        <v>5.9690357453189756E-2</v>
      </c>
      <c r="CY513" s="1">
        <f>IF((CV513=0),CG513,CG513/CV513)</f>
        <v>0.84235647417883386</v>
      </c>
      <c r="CZ513" s="1">
        <f>CT513*CQ513</f>
        <v>9.5654884880563576E-2</v>
      </c>
      <c r="DA513" s="1">
        <f>CU513*CQ513</f>
        <v>0.36437492998317894</v>
      </c>
      <c r="DB513" s="1">
        <f>CW513*CR513</f>
        <v>5.2891790458339229E-2</v>
      </c>
      <c r="DC513" s="1">
        <f>CX513*CR513</f>
        <v>3.2231013364848259E-2</v>
      </c>
      <c r="DD513" s="1">
        <f>CY513*CR513</f>
        <v>0.45484738131307001</v>
      </c>
      <c r="DE513" s="1">
        <f>IF(($AM513="Bicycle"),1,0)</f>
        <v>1</v>
      </c>
      <c r="DF513" s="1">
        <f>IF(($AM513="Walk"),1,0)</f>
        <v>0</v>
      </c>
      <c r="DG513" s="1">
        <f>IF(($AM513="Car"),1,0)</f>
        <v>0</v>
      </c>
      <c r="DH513" s="1">
        <f>IF(($AM513="Rail"),1,0)</f>
        <v>0</v>
      </c>
      <c r="DI513" s="1">
        <f>IF(($AM513="Bus"),1,0)</f>
        <v>0</v>
      </c>
      <c r="DJ513" s="1">
        <f>DE513*LOG(CZ513)+DF513*LOG(DA513)+DG513*LOG(DB513)+DH513*LOG(DD513)+DI513*LOG(DC513)</f>
        <v>-1.0192928466246303</v>
      </c>
      <c r="DK513" s="1">
        <v>1895.4405280000001</v>
      </c>
      <c r="DL513" s="1">
        <f>(0-(CZ513*BH513*$BY$2))/100</f>
        <v>0.13710253255286164</v>
      </c>
      <c r="DM513" s="1">
        <f t="shared" si="35"/>
        <v>1.3114526968177701E-2</v>
      </c>
      <c r="DO513" s="1">
        <f>(0-(DA513*BK513*$BY$2))/100</f>
        <v>1.2732786531328326</v>
      </c>
      <c r="DP513" s="1">
        <f t="shared" si="36"/>
        <v>0.46395082008435229</v>
      </c>
      <c r="DR513" s="1">
        <f>(0-(DB513*AV513*$BY$2))/100</f>
        <v>4.6989679791269452E-2</v>
      </c>
      <c r="DS513" s="1">
        <f t="shared" si="37"/>
        <v>2.4853682972242812E-3</v>
      </c>
      <c r="DU513" s="1">
        <f>(0-(DC513*BT513*$BY$2))/100</f>
        <v>6.1850316768523823E-2</v>
      </c>
      <c r="DV513" s="1">
        <f t="shared" si="38"/>
        <v>1.9934983863863897E-3</v>
      </c>
      <c r="DX513" s="1">
        <f>(0-(DD513*BE513*$BY$2))/100</f>
        <v>2.0797252125525936</v>
      </c>
      <c r="DY513" s="1">
        <f t="shared" si="39"/>
        <v>0.94595756678031506</v>
      </c>
      <c r="EB513" s="1" t="s">
        <v>167</v>
      </c>
    </row>
    <row r="514" spans="1:132" x14ac:dyDescent="0.25">
      <c r="A514" s="1">
        <v>256805</v>
      </c>
      <c r="B514" s="1" t="s">
        <v>92</v>
      </c>
      <c r="C514" s="1">
        <v>200</v>
      </c>
      <c r="D514" s="1" t="s">
        <v>84</v>
      </c>
      <c r="E514" s="1">
        <v>0</v>
      </c>
      <c r="F514" s="1">
        <v>0</v>
      </c>
      <c r="G514" s="1">
        <v>0</v>
      </c>
      <c r="H514" s="1">
        <v>1</v>
      </c>
      <c r="I514" s="1">
        <v>0</v>
      </c>
      <c r="J514" s="3">
        <v>0.4845949074074074</v>
      </c>
      <c r="K514" s="3">
        <v>0.51091435185185186</v>
      </c>
      <c r="L514" s="1">
        <v>0</v>
      </c>
      <c r="M514" s="1" t="s">
        <v>82</v>
      </c>
      <c r="N514" s="1">
        <v>0</v>
      </c>
      <c r="O514" s="1">
        <v>0</v>
      </c>
      <c r="P514" s="1">
        <v>1</v>
      </c>
      <c r="Q514" s="1">
        <v>0</v>
      </c>
      <c r="R514" s="1">
        <v>0</v>
      </c>
      <c r="S514" s="1">
        <v>0</v>
      </c>
      <c r="T514" s="1">
        <v>2275</v>
      </c>
      <c r="U514" s="1">
        <v>37.9166666666667</v>
      </c>
      <c r="V514" s="1">
        <v>1688.7844259999999</v>
      </c>
      <c r="W514" s="1">
        <v>35.439196240000001</v>
      </c>
      <c r="X514" s="1">
        <v>139.6448565</v>
      </c>
      <c r="Y514" s="1">
        <v>104</v>
      </c>
      <c r="Z514" s="1">
        <v>1003017</v>
      </c>
      <c r="AA514" s="1">
        <v>100301702</v>
      </c>
      <c r="AB514" s="1">
        <v>35.425179059999998</v>
      </c>
      <c r="AC514" s="1">
        <v>139.6520395</v>
      </c>
      <c r="AD514" s="1">
        <v>104</v>
      </c>
      <c r="AE514" s="1">
        <v>1003012</v>
      </c>
      <c r="AF514" s="1">
        <v>100301201</v>
      </c>
      <c r="AG514" s="1">
        <v>41.24</v>
      </c>
      <c r="AH514" s="1">
        <v>0</v>
      </c>
      <c r="AI514" s="1">
        <v>0</v>
      </c>
      <c r="AJ514" s="1">
        <v>0</v>
      </c>
      <c r="AK514" s="1">
        <v>0</v>
      </c>
      <c r="AL514" s="1">
        <v>410</v>
      </c>
      <c r="AM514" s="1" t="s">
        <v>39</v>
      </c>
      <c r="AN514" s="1">
        <v>1</v>
      </c>
      <c r="AO514" s="1">
        <v>0</v>
      </c>
      <c r="AP514" s="1">
        <v>0</v>
      </c>
      <c r="AQ514" s="1">
        <v>0</v>
      </c>
      <c r="AR514" s="1">
        <v>0</v>
      </c>
      <c r="AS514" s="1">
        <v>10.199999999999999</v>
      </c>
      <c r="AT514" s="1">
        <v>1</v>
      </c>
      <c r="AU514" s="1">
        <v>10339</v>
      </c>
      <c r="AV514" s="1">
        <v>22.8</v>
      </c>
      <c r="AW514" s="1">
        <v>1</v>
      </c>
      <c r="AX514" s="1">
        <v>3</v>
      </c>
      <c r="AY514" s="1">
        <v>130</v>
      </c>
      <c r="AZ514" s="1">
        <v>0</v>
      </c>
      <c r="BA514" s="1">
        <v>262</v>
      </c>
      <c r="BB514" s="1">
        <v>3.2</v>
      </c>
      <c r="BC514" s="1">
        <v>810</v>
      </c>
      <c r="BD514" s="1">
        <v>10.199999999999999</v>
      </c>
      <c r="BE514" s="1">
        <v>16.399999999999999</v>
      </c>
      <c r="BF514" s="1">
        <v>1</v>
      </c>
      <c r="BG514" s="1">
        <v>2039</v>
      </c>
      <c r="BH514" s="1">
        <v>10.199999999999999</v>
      </c>
      <c r="BI514" s="1">
        <v>1</v>
      </c>
      <c r="BJ514" s="1">
        <v>2039</v>
      </c>
      <c r="BK514" s="1">
        <v>25.6</v>
      </c>
      <c r="BL514" s="1">
        <v>1</v>
      </c>
      <c r="BM514" s="1">
        <v>1.1000000000000001</v>
      </c>
      <c r="BN514" s="1">
        <v>4</v>
      </c>
      <c r="BO514" s="1">
        <v>210</v>
      </c>
      <c r="BP514" s="1">
        <v>269</v>
      </c>
      <c r="BQ514" s="1">
        <v>4</v>
      </c>
      <c r="BR514" s="1">
        <v>463</v>
      </c>
      <c r="BS514" s="1">
        <v>6.9</v>
      </c>
      <c r="BT514" s="1">
        <v>14.9</v>
      </c>
      <c r="CG514" s="1">
        <f>AW514*EXP((BE514/100)+(L514*CC$2)+BU$2)</f>
        <v>1.7657699013385018</v>
      </c>
      <c r="CH514" s="1">
        <f>BL514*EXP((BT514/100)+BV$2)</f>
        <v>0.15420906997965417</v>
      </c>
      <c r="CI514" s="1">
        <f>AT514*EXP((AV514/100)+(L514*CD$2)+BW$2)</f>
        <v>0.29875632631823645</v>
      </c>
      <c r="CJ514" s="1">
        <f>BF514*EXP((BH514/100)+(L514*CE$2)+BX$2)</f>
        <v>0.34595844925293762</v>
      </c>
      <c r="CK514" s="1">
        <f>BI514*EXP((BK514/100)+(L514*CF$2))</f>
        <v>1.2917527279397041</v>
      </c>
      <c r="CL514" s="1">
        <f>IF((CJ514+CK514)=0, LOG(1),LOG((CJ514+CK514)))</f>
        <v>0.21423731304621527</v>
      </c>
      <c r="CM514" s="1">
        <f>IF((CG514+CH514+CI514)=0, LOG(1),LOG((CG514+CH514+CI514)))</f>
        <v>0.34610549257312262</v>
      </c>
      <c r="CN514" s="1">
        <f>IF((CL514=0),1,EXP((BZ$2*CL514)+(CB$2*F514)))</f>
        <v>1.1997362201502304</v>
      </c>
      <c r="CO514" s="1">
        <f>IF((CM514=0),1,EXP((BZ$2*CM514)+(CA$2*AJ514)))</f>
        <v>1.342038422194759</v>
      </c>
      <c r="CP514" s="1">
        <f>CN514+CO514</f>
        <v>2.5417746423449894</v>
      </c>
      <c r="CQ514" s="2">
        <f>CN514/CP514</f>
        <v>0.47200731337982749</v>
      </c>
      <c r="CR514" s="2">
        <f>CO514/CP514</f>
        <v>0.52799268662017251</v>
      </c>
      <c r="CS514" s="1">
        <f>CJ514+CK514</f>
        <v>1.6377111771926418</v>
      </c>
      <c r="CT514" s="1">
        <f>IF((CS514=0),CJ514,CJ514/CS514)</f>
        <v>0.2112450925846267</v>
      </c>
      <c r="CU514" s="4">
        <f>IF((CS514=0),CK514,CK514/CS514)</f>
        <v>0.78875490741537324</v>
      </c>
      <c r="CV514" s="1">
        <f>CI514+CH514+CG514</f>
        <v>2.2187352976363925</v>
      </c>
      <c r="CW514" s="1">
        <f>IF((CV514=0),CI514,CI514/CV514)</f>
        <v>0.13465163088021362</v>
      </c>
      <c r="CX514" s="1">
        <f>IF((CV514=0),CH514,CH514/CV514)</f>
        <v>6.9503139984265952E-2</v>
      </c>
      <c r="CY514" s="1">
        <f>IF((CV514=0),CG514,CG514/CV514)</f>
        <v>0.79584522913552036</v>
      </c>
      <c r="CZ514" s="1">
        <f>CT514*CQ514</f>
        <v>9.9709228615542572E-2</v>
      </c>
      <c r="DA514" s="1">
        <f>CU514*CQ514</f>
        <v>0.37229808476428489</v>
      </c>
      <c r="DB514" s="1">
        <f>CW514*CR514</f>
        <v>7.1095076346231773E-2</v>
      </c>
      <c r="DC514" s="1">
        <f>CX514*CR514</f>
        <v>3.6697149608830512E-2</v>
      </c>
      <c r="DD514" s="1">
        <f>CY514*CR514</f>
        <v>0.42020046066511019</v>
      </c>
      <c r="DE514" s="1">
        <f>IF(($AM514="Bicycle"),1,0)</f>
        <v>1</v>
      </c>
      <c r="DF514" s="1">
        <f>IF(($AM514="Walk"),1,0)</f>
        <v>0</v>
      </c>
      <c r="DG514" s="1">
        <f>IF(($AM514="Car"),1,0)</f>
        <v>0</v>
      </c>
      <c r="DH514" s="1">
        <f>IF(($AM514="Rail"),1,0)</f>
        <v>0</v>
      </c>
      <c r="DI514" s="1">
        <f>IF(($AM514="Bus"),1,0)</f>
        <v>0</v>
      </c>
      <c r="DJ514" s="1">
        <f>DE514*LOG(CZ514)+DF514*LOG(DA514)+DG514*LOG(DB514)+DH514*LOG(DD514)+DI514*LOG(DC514)</f>
        <v>-1.0012646435807999</v>
      </c>
      <c r="DK514" s="1">
        <v>1688.7844259999999</v>
      </c>
      <c r="DL514" s="1">
        <f>(0-(CZ514*BH514*$BY$2))/100</f>
        <v>0.12047265503054179</v>
      </c>
      <c r="DM514" s="1">
        <f t="shared" si="35"/>
        <v>1.2012235502361687E-2</v>
      </c>
      <c r="DO514" s="1">
        <f>(0-(DA514*BK514*$BY$2))/100</f>
        <v>1.1289734293167388</v>
      </c>
      <c r="DP514" s="1">
        <f t="shared" si="36"/>
        <v>0.42031464548438863</v>
      </c>
      <c r="DR514" s="1">
        <f>(0-(DB514*AV514*$BY$2))/100</f>
        <v>0.19201153758682118</v>
      </c>
      <c r="DS514" s="1">
        <f t="shared" si="37"/>
        <v>1.3651074924092404E-2</v>
      </c>
      <c r="DU514" s="1">
        <f>(0-(DC514*BT514*$BY$2))/100</f>
        <v>6.4769650606727847E-2</v>
      </c>
      <c r="DV514" s="1">
        <f t="shared" si="38"/>
        <v>2.3768615584267719E-3</v>
      </c>
      <c r="DX514" s="1">
        <f>(0-(DD514*BE514*$BY$2))/100</f>
        <v>0.81630663347081001</v>
      </c>
      <c r="DY514" s="1">
        <f t="shared" si="39"/>
        <v>0.34301242342841964</v>
      </c>
      <c r="EB514" s="1" t="s">
        <v>167</v>
      </c>
    </row>
    <row r="515" spans="1:132" x14ac:dyDescent="0.25">
      <c r="A515" s="1">
        <v>255534</v>
      </c>
      <c r="B515" s="1" t="s">
        <v>92</v>
      </c>
      <c r="C515" s="1">
        <v>200</v>
      </c>
      <c r="D515" s="1" t="s">
        <v>84</v>
      </c>
      <c r="E515" s="1">
        <v>0</v>
      </c>
      <c r="F515" s="1">
        <v>0</v>
      </c>
      <c r="G515" s="1">
        <v>0</v>
      </c>
      <c r="H515" s="1">
        <v>1</v>
      </c>
      <c r="I515" s="1">
        <v>0</v>
      </c>
      <c r="J515" s="3">
        <v>0.67550925925925931</v>
      </c>
      <c r="K515" s="3">
        <v>0.68618055555555557</v>
      </c>
      <c r="L515" s="1">
        <v>0</v>
      </c>
      <c r="M515" s="1" t="s">
        <v>90</v>
      </c>
      <c r="N515" s="1">
        <v>0</v>
      </c>
      <c r="O515" s="1">
        <v>0</v>
      </c>
      <c r="P515" s="1">
        <v>0</v>
      </c>
      <c r="Q515" s="1">
        <v>1</v>
      </c>
      <c r="R515" s="1">
        <v>0</v>
      </c>
      <c r="S515" s="1">
        <v>0</v>
      </c>
      <c r="T515" s="1">
        <v>922</v>
      </c>
      <c r="U515" s="1">
        <v>15.366666666666699</v>
      </c>
      <c r="V515" s="1">
        <v>1262.777333</v>
      </c>
      <c r="W515" s="1">
        <v>35.430677590000002</v>
      </c>
      <c r="X515" s="1">
        <v>139.66409870000001</v>
      </c>
      <c r="Y515" s="1">
        <v>104</v>
      </c>
      <c r="Z515" s="1">
        <v>1003010</v>
      </c>
      <c r="AA515" s="1">
        <v>100301006</v>
      </c>
      <c r="AB515" s="1">
        <v>35.425425830000002</v>
      </c>
      <c r="AC515" s="1">
        <v>139.65173909999999</v>
      </c>
      <c r="AD515" s="1">
        <v>104</v>
      </c>
      <c r="AE515" s="1">
        <v>1003012</v>
      </c>
      <c r="AF515" s="1">
        <v>100301201</v>
      </c>
      <c r="AG515" s="1">
        <v>41.24</v>
      </c>
      <c r="AH515" s="1">
        <v>0</v>
      </c>
      <c r="AI515" s="1">
        <v>0</v>
      </c>
      <c r="AJ515" s="1">
        <v>0</v>
      </c>
      <c r="AK515" s="1">
        <v>0</v>
      </c>
      <c r="AL515" s="1">
        <v>410</v>
      </c>
      <c r="AM515" s="1" t="s">
        <v>39</v>
      </c>
      <c r="AN515" s="1">
        <v>1</v>
      </c>
      <c r="AO515" s="1">
        <v>0</v>
      </c>
      <c r="AP515" s="1">
        <v>0</v>
      </c>
      <c r="AQ515" s="1">
        <v>0</v>
      </c>
      <c r="AR515" s="1">
        <v>0</v>
      </c>
      <c r="AS515" s="1">
        <v>9.4</v>
      </c>
      <c r="AT515" s="1">
        <v>1</v>
      </c>
      <c r="AU515" s="1">
        <v>1878</v>
      </c>
      <c r="AV515" s="1">
        <v>8.6999999999999993</v>
      </c>
      <c r="AW515" s="1">
        <v>1</v>
      </c>
      <c r="AX515" s="1">
        <v>24</v>
      </c>
      <c r="AY515" s="1">
        <v>340</v>
      </c>
      <c r="AZ515" s="1">
        <v>1</v>
      </c>
      <c r="BA515" s="1">
        <v>2130</v>
      </c>
      <c r="BB515" s="1">
        <v>26.2</v>
      </c>
      <c r="BC515" s="1">
        <v>781</v>
      </c>
      <c r="BD515" s="1">
        <v>9.8000000000000007</v>
      </c>
      <c r="BE515" s="1">
        <v>60</v>
      </c>
      <c r="BF515" s="1">
        <v>1</v>
      </c>
      <c r="BG515" s="1">
        <v>1877</v>
      </c>
      <c r="BH515" s="1">
        <v>9.4</v>
      </c>
      <c r="BI515" s="1">
        <v>1</v>
      </c>
      <c r="BJ515" s="1">
        <v>1877</v>
      </c>
      <c r="BK515" s="1">
        <v>23.3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CG515" s="1">
        <f>AW515*EXP((BE515/100)+(L515*CC$2)+BU$2)</f>
        <v>2.7307786819237334</v>
      </c>
      <c r="CH515" s="1">
        <f>BL515*EXP((BT515/100)+BV$2)</f>
        <v>0</v>
      </c>
      <c r="CI515" s="1">
        <f>AT515*EXP((AV515/100)+(L515*CD$2)+BW$2)</f>
        <v>0.25946667620944908</v>
      </c>
      <c r="CJ515" s="1">
        <f>BF515*EXP((BH515/100)+(L515*CE$2)+BX$2)</f>
        <v>0.34320182286645179</v>
      </c>
      <c r="CK515" s="1">
        <f>BI515*EXP((BK515/100)+(L515*CF$2))</f>
        <v>1.2623814793272614</v>
      </c>
      <c r="CL515" s="1">
        <f>IF((CJ515+CK515)=0, LOG(1),LOG((CJ515+CK515)))</f>
        <v>0.20563284291064568</v>
      </c>
      <c r="CM515" s="1">
        <f>IF((CG515+CH515+CI515)=0, LOG(1),LOG((CG515+CH515+CI515)))</f>
        <v>0.47570682488347021</v>
      </c>
      <c r="CN515" s="1">
        <f>IF((CL515=0),1,EXP((BZ$2*CL515)+(CB$2*F515)))</f>
        <v>1.1909935997033523</v>
      </c>
      <c r="CO515" s="1">
        <f>IF((CM515=0),1,EXP((BZ$2*CM515)+(CA$2*AJ515)))</f>
        <v>1.4983294704783674</v>
      </c>
      <c r="CP515" s="1">
        <f>CN515+CO515</f>
        <v>2.6893230701817199</v>
      </c>
      <c r="CQ515" s="2">
        <f>CN515/CP515</f>
        <v>0.44285999436388868</v>
      </c>
      <c r="CR515" s="2">
        <f>CO515/CP515</f>
        <v>0.55714000563611121</v>
      </c>
      <c r="CS515" s="1">
        <f>CJ515+CK515</f>
        <v>1.6055833021937131</v>
      </c>
      <c r="CT515" s="1">
        <f>IF((CS515=0),CJ515,CJ515/CS515)</f>
        <v>0.21375522677492606</v>
      </c>
      <c r="CU515" s="4">
        <f>IF((CS515=0),CK515,CK515/CS515)</f>
        <v>0.78624477322507402</v>
      </c>
      <c r="CV515" s="1">
        <f>CI515+CH515+CG515</f>
        <v>2.9902453581331825</v>
      </c>
      <c r="CW515" s="1">
        <f>IF((CV515=0),CI515,CI515/CV515)</f>
        <v>8.677103218427358E-2</v>
      </c>
      <c r="CX515" s="1">
        <f>IF((CV515=0),CH515,CH515/CV515)</f>
        <v>0</v>
      </c>
      <c r="CY515" s="1">
        <f>IF((CV515=0),CG515,CG515/CV515)</f>
        <v>0.91322896781572638</v>
      </c>
      <c r="CZ515" s="1">
        <f>CT515*CQ515</f>
        <v>9.4663638524795507E-2</v>
      </c>
      <c r="DA515" s="1">
        <f>CU515*CQ515</f>
        <v>0.3481963558390932</v>
      </c>
      <c r="DB515" s="1">
        <f>CW515*CR515</f>
        <v>4.8343613360197372E-2</v>
      </c>
      <c r="DC515" s="1">
        <f>CX515*CR515</f>
        <v>0</v>
      </c>
      <c r="DD515" s="1">
        <f>CY515*CR515</f>
        <v>0.50879639227591378</v>
      </c>
      <c r="DE515" s="1">
        <f>IF(($AM515="Bicycle"),1,0)</f>
        <v>1</v>
      </c>
      <c r="DF515" s="1">
        <f>IF(($AM515="Walk"),1,0)</f>
        <v>0</v>
      </c>
      <c r="DG515" s="1">
        <f>IF(($AM515="Car"),1,0)</f>
        <v>0</v>
      </c>
      <c r="DH515" s="1">
        <f>IF(($AM515="Rail"),1,0)</f>
        <v>0</v>
      </c>
      <c r="DI515" s="1">
        <f>IF(($AM515="Bus"),1,0)</f>
        <v>0</v>
      </c>
      <c r="DJ515" s="1" t="e">
        <f>DE515*LOG(CZ515)+DF515*LOG(DA515)+DG515*LOG(DB515)+DH515*LOG(DD515)+DI515*LOG(DC515)</f>
        <v>#NUM!</v>
      </c>
      <c r="DK515" s="1">
        <v>1262.777333</v>
      </c>
      <c r="DL515" s="1">
        <f>(0-(CZ515*BH515*$BY$2))/100</f>
        <v>0.10540567656325128</v>
      </c>
      <c r="DM515" s="1">
        <f t="shared" ref="DM515:DM578" si="40">$CZ515*DL515</f>
        <v>9.9780848646451297E-3</v>
      </c>
      <c r="DO515" s="1">
        <f>(0-(DA515*BK515*$BY$2))/100</f>
        <v>0.96102148274044508</v>
      </c>
      <c r="DP515" s="1">
        <f t="shared" ref="DP515:DP578" si="41">$DA515*DO515</f>
        <v>0.33462417817330498</v>
      </c>
      <c r="DR515" s="1">
        <f>(0-(DB515*AV515*$BY$2))/100</f>
        <v>4.9820870777743179E-2</v>
      </c>
      <c r="DS515" s="1">
        <f t="shared" ref="DS515:DS578" si="42">$DB515*DR515</f>
        <v>2.4085209141475718E-3</v>
      </c>
      <c r="DU515" s="1">
        <f>(0-(DC515*BT515*$BY$2))/100</f>
        <v>0</v>
      </c>
      <c r="DV515" s="1">
        <f t="shared" ref="DV515:DV578" si="43">$DC515*DU515</f>
        <v>0</v>
      </c>
      <c r="DX515" s="1">
        <f>(0-(DD515*BE515*$BY$2))/100</f>
        <v>3.6161649049607947</v>
      </c>
      <c r="DY515" s="1">
        <f t="shared" ref="DY515:DY578" si="44">$DD515*DX515</f>
        <v>1.8398916575188249</v>
      </c>
      <c r="EB515" s="1" t="s">
        <v>167</v>
      </c>
    </row>
    <row r="516" spans="1:132" x14ac:dyDescent="0.25">
      <c r="A516" s="1">
        <v>256238</v>
      </c>
      <c r="B516" s="1" t="s">
        <v>105</v>
      </c>
      <c r="C516" s="1">
        <v>200</v>
      </c>
      <c r="D516" s="1" t="s">
        <v>84</v>
      </c>
      <c r="E516" s="1">
        <v>0</v>
      </c>
      <c r="F516" s="1">
        <v>0</v>
      </c>
      <c r="G516" s="1">
        <v>0</v>
      </c>
      <c r="H516" s="1">
        <v>1</v>
      </c>
      <c r="I516" s="1">
        <v>0</v>
      </c>
      <c r="J516" s="3">
        <v>0.68824074074074071</v>
      </c>
      <c r="K516" s="3">
        <v>0.70347222222222217</v>
      </c>
      <c r="L516" s="1">
        <v>0</v>
      </c>
      <c r="M516" s="1" t="s">
        <v>90</v>
      </c>
      <c r="N516" s="1">
        <v>0</v>
      </c>
      <c r="O516" s="1">
        <v>0</v>
      </c>
      <c r="P516" s="1">
        <v>0</v>
      </c>
      <c r="Q516" s="1">
        <v>1</v>
      </c>
      <c r="R516" s="1">
        <v>0</v>
      </c>
      <c r="S516" s="1">
        <v>0</v>
      </c>
      <c r="T516" s="1">
        <v>1316</v>
      </c>
      <c r="U516" s="1">
        <v>21.933333333333302</v>
      </c>
      <c r="V516" s="1">
        <v>1361.229102</v>
      </c>
      <c r="W516" s="1">
        <v>35.423644779999997</v>
      </c>
      <c r="X516" s="1">
        <v>139.66620689999999</v>
      </c>
      <c r="Y516" s="1">
        <v>104</v>
      </c>
      <c r="Z516" s="1">
        <v>1003010</v>
      </c>
      <c r="AA516" s="1">
        <v>100301008</v>
      </c>
      <c r="AB516" s="1">
        <v>35.425399030000001</v>
      </c>
      <c r="AC516" s="1">
        <v>139.6513367</v>
      </c>
      <c r="AD516" s="1">
        <v>104</v>
      </c>
      <c r="AE516" s="1">
        <v>1003012</v>
      </c>
      <c r="AF516" s="1">
        <v>100301201</v>
      </c>
      <c r="AG516" s="1">
        <v>53</v>
      </c>
      <c r="AH516" s="1">
        <v>53</v>
      </c>
      <c r="AI516" s="1">
        <v>1</v>
      </c>
      <c r="AJ516" s="1">
        <v>0</v>
      </c>
      <c r="AK516" s="1">
        <v>1</v>
      </c>
      <c r="AL516" s="1">
        <v>410</v>
      </c>
      <c r="AM516" s="1" t="s">
        <v>39</v>
      </c>
      <c r="AN516" s="1">
        <v>1</v>
      </c>
      <c r="AO516" s="1">
        <v>0</v>
      </c>
      <c r="AP516" s="1">
        <v>0</v>
      </c>
      <c r="AQ516" s="1">
        <v>0</v>
      </c>
      <c r="AR516" s="1">
        <v>0</v>
      </c>
      <c r="AS516" s="1">
        <v>9.4</v>
      </c>
      <c r="AT516" s="1">
        <v>1</v>
      </c>
      <c r="AU516" s="1">
        <v>1946</v>
      </c>
      <c r="AV516" s="1">
        <v>8.9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1</v>
      </c>
      <c r="BG516" s="1">
        <v>1881</v>
      </c>
      <c r="BH516" s="1">
        <v>9.4</v>
      </c>
      <c r="BI516" s="1">
        <v>1</v>
      </c>
      <c r="BJ516" s="1">
        <v>1881</v>
      </c>
      <c r="BK516" s="1">
        <v>24.5</v>
      </c>
      <c r="BL516" s="1">
        <v>1</v>
      </c>
      <c r="BM516" s="1">
        <v>1.4</v>
      </c>
      <c r="BN516" s="1">
        <v>6</v>
      </c>
      <c r="BO516" s="1">
        <v>210</v>
      </c>
      <c r="BP516" s="1">
        <v>296</v>
      </c>
      <c r="BQ516" s="1">
        <v>4.4000000000000004</v>
      </c>
      <c r="BR516" s="1">
        <v>445</v>
      </c>
      <c r="BS516" s="1">
        <v>6.7</v>
      </c>
      <c r="BT516" s="1">
        <v>17.100000000000001</v>
      </c>
      <c r="CG516" s="1">
        <f>AW516*EXP((BE516/100)+(L516*CC$2)+BU$2)</f>
        <v>0</v>
      </c>
      <c r="CH516" s="1">
        <f>BL516*EXP((BT516/100)+BV$2)</f>
        <v>0.15763926329566832</v>
      </c>
      <c r="CI516" s="1">
        <f>AT516*EXP((AV516/100)+(L516*CD$2)+BW$2)</f>
        <v>0.25998612884134897</v>
      </c>
      <c r="CJ516" s="1">
        <f>BF516*EXP((BH516/100)+(L516*CE$2)+BX$2)</f>
        <v>0.34320182286645179</v>
      </c>
      <c r="CK516" s="1">
        <f>BI516*EXP((BK516/100)+(L516*CF$2))</f>
        <v>1.2776213132048866</v>
      </c>
      <c r="CL516" s="1">
        <f>IF((CJ516+CK516)=0, LOG(1),LOG((CJ516+CK516)))</f>
        <v>0.20973562729828923</v>
      </c>
      <c r="CM516" s="1">
        <f>IF((CG516+CH516+CI516)=0, LOG(1),LOG((CG516+CH516+CI516)))</f>
        <v>-0.3792131035648561</v>
      </c>
      <c r="CN516" s="1">
        <f>IF((CL516=0),1,EXP((BZ$2*CL516)+(CB$2*F516)))</f>
        <v>1.195154281853497</v>
      </c>
      <c r="CO516" s="1">
        <f>IF((CM516=0),1,EXP((BZ$2*CM516)+(CA$2*AJ516)))</f>
        <v>0.72445825492678073</v>
      </c>
      <c r="CP516" s="1">
        <f>CN516+CO516</f>
        <v>1.9196125367802779</v>
      </c>
      <c r="CQ516" s="2">
        <f>CN516/CP516</f>
        <v>0.62260183185618378</v>
      </c>
      <c r="CR516" s="2">
        <f>CO516/CP516</f>
        <v>0.3773981681438161</v>
      </c>
      <c r="CS516" s="1">
        <f>CJ516+CK516</f>
        <v>1.6208231360713383</v>
      </c>
      <c r="CT516" s="1">
        <f>IF((CS516=0),CJ516,CJ516/CS516)</f>
        <v>0.21174538740749207</v>
      </c>
      <c r="CU516" s="4">
        <f>IF((CS516=0),CK516,CK516/CS516)</f>
        <v>0.78825461259250795</v>
      </c>
      <c r="CV516" s="1">
        <f>CI516+CH516+CG516</f>
        <v>0.41762539213701733</v>
      </c>
      <c r="CW516" s="1">
        <f>IF((CV516=0),CI516,CI516/CV516)</f>
        <v>0.62253429445700703</v>
      </c>
      <c r="CX516" s="1">
        <f>IF((CV516=0),CH516,CH516/CV516)</f>
        <v>0.37746570554299291</v>
      </c>
      <c r="CY516" s="1">
        <f>IF((CV516=0),CG516,CG516/CV516)</f>
        <v>0</v>
      </c>
      <c r="CZ516" s="1">
        <f>CT516*CQ516</f>
        <v>0.13183306608700188</v>
      </c>
      <c r="DA516" s="1">
        <f>CU516*CQ516</f>
        <v>0.49076876576918194</v>
      </c>
      <c r="DB516" s="1">
        <f>CW516*CR516</f>
        <v>0.23494330233477748</v>
      </c>
      <c r="DC516" s="1">
        <f>CX516*CR516</f>
        <v>0.14245486580903863</v>
      </c>
      <c r="DD516" s="1">
        <f>CY516*CR516</f>
        <v>0</v>
      </c>
      <c r="DE516" s="1">
        <f>IF(($AM516="Bicycle"),1,0)</f>
        <v>1</v>
      </c>
      <c r="DF516" s="1">
        <f>IF(($AM516="Walk"),1,0)</f>
        <v>0</v>
      </c>
      <c r="DG516" s="1">
        <f>IF(($AM516="Car"),1,0)</f>
        <v>0</v>
      </c>
      <c r="DH516" s="1">
        <f>IF(($AM516="Rail"),1,0)</f>
        <v>0</v>
      </c>
      <c r="DI516" s="1">
        <f>IF(($AM516="Bus"),1,0)</f>
        <v>0</v>
      </c>
      <c r="DJ516" s="1" t="e">
        <f>DE516*LOG(CZ516)+DF516*LOG(DA516)+DG516*LOG(DB516)+DH516*LOG(DD516)+DI516*LOG(DC516)</f>
        <v>#NUM!</v>
      </c>
      <c r="DK516" s="1">
        <v>1361.229102</v>
      </c>
      <c r="DL516" s="1">
        <f>(0-(CZ516*BH516*$BY$2))/100</f>
        <v>0.14679293698042722</v>
      </c>
      <c r="DM516" s="1">
        <f t="shared" si="40"/>
        <v>1.9352162962045765E-2</v>
      </c>
      <c r="DO516" s="1">
        <f>(0-(DA516*BK516*$BY$2))/100</f>
        <v>1.4242818917711109</v>
      </c>
      <c r="DP516" s="1">
        <f t="shared" si="41"/>
        <v>0.6989930661319036</v>
      </c>
      <c r="DR516" s="1">
        <f>(0-(DB516*AV516*$BY$2))/100</f>
        <v>0.24768860600434575</v>
      </c>
      <c r="DS516" s="1">
        <f t="shared" si="42"/>
        <v>5.8192779045358585E-2</v>
      </c>
      <c r="DU516" s="1">
        <f>(0-(DC516*BT516*$BY$2))/100</f>
        <v>0.28855350355954257</v>
      </c>
      <c r="DV516" s="1">
        <f t="shared" si="43"/>
        <v>4.110585062830259E-2</v>
      </c>
      <c r="DX516" s="1">
        <f>(0-(DD516*BE516*$BY$2))/100</f>
        <v>0</v>
      </c>
      <c r="DY516" s="1">
        <f t="shared" si="44"/>
        <v>0</v>
      </c>
      <c r="EB516" s="1" t="s">
        <v>167</v>
      </c>
    </row>
    <row r="517" spans="1:132" x14ac:dyDescent="0.25">
      <c r="A517" s="1">
        <v>255552</v>
      </c>
      <c r="B517" s="1" t="s">
        <v>109</v>
      </c>
      <c r="C517" s="1">
        <v>200</v>
      </c>
      <c r="D517" s="1" t="s">
        <v>84</v>
      </c>
      <c r="E517" s="1">
        <v>0</v>
      </c>
      <c r="F517" s="1">
        <v>0</v>
      </c>
      <c r="G517" s="1">
        <v>0</v>
      </c>
      <c r="H517" s="1">
        <v>1</v>
      </c>
      <c r="I517" s="1">
        <v>0</v>
      </c>
      <c r="J517" s="3">
        <v>0.86281249999999998</v>
      </c>
      <c r="K517" s="3">
        <v>0.88422453703703707</v>
      </c>
      <c r="L517" s="1">
        <v>1</v>
      </c>
      <c r="M517" s="1" t="s">
        <v>76</v>
      </c>
      <c r="N517" s="1">
        <v>0</v>
      </c>
      <c r="O517" s="1">
        <v>0</v>
      </c>
      <c r="P517" s="1">
        <v>0</v>
      </c>
      <c r="Q517" s="1">
        <v>0</v>
      </c>
      <c r="R517" s="1">
        <v>1</v>
      </c>
      <c r="S517" s="1">
        <v>0</v>
      </c>
      <c r="T517" s="1">
        <v>1850</v>
      </c>
      <c r="U517" s="1">
        <v>30.8333333333333</v>
      </c>
      <c r="V517" s="1">
        <v>2548.241164</v>
      </c>
      <c r="W517" s="1">
        <v>35.467359420000001</v>
      </c>
      <c r="X517" s="1">
        <v>139.6216178</v>
      </c>
      <c r="Y517" s="1">
        <v>103</v>
      </c>
      <c r="Z517" s="1">
        <v>1002006</v>
      </c>
      <c r="AA517" s="1">
        <v>100200603</v>
      </c>
      <c r="AB517" s="1">
        <v>35.48967545</v>
      </c>
      <c r="AC517" s="1">
        <v>139.6280391</v>
      </c>
      <c r="AD517" s="1">
        <v>102</v>
      </c>
      <c r="AE517" s="1">
        <v>1001016</v>
      </c>
      <c r="AF517" s="1">
        <v>100101603</v>
      </c>
      <c r="AG517" s="1">
        <v>41.24</v>
      </c>
      <c r="AH517" s="1">
        <v>0</v>
      </c>
      <c r="AI517" s="1">
        <v>0</v>
      </c>
      <c r="AJ517" s="1">
        <v>0</v>
      </c>
      <c r="AK517" s="1">
        <v>0</v>
      </c>
      <c r="AL517" s="1">
        <v>200</v>
      </c>
      <c r="AM517" s="1" t="s">
        <v>42</v>
      </c>
      <c r="AN517" s="1">
        <v>0</v>
      </c>
      <c r="AO517" s="1">
        <v>0</v>
      </c>
      <c r="AP517" s="1">
        <v>0</v>
      </c>
      <c r="AQ517" s="1">
        <v>1</v>
      </c>
      <c r="AR517" s="1">
        <v>0</v>
      </c>
      <c r="AS517" s="1">
        <v>8.9</v>
      </c>
      <c r="AT517" s="1">
        <v>1</v>
      </c>
      <c r="AU517" s="1">
        <v>3843</v>
      </c>
      <c r="AV517" s="1">
        <v>12.7</v>
      </c>
      <c r="AW517" s="1">
        <v>1</v>
      </c>
      <c r="AX517" s="1">
        <v>5</v>
      </c>
      <c r="AY517" s="1">
        <v>120</v>
      </c>
      <c r="AZ517" s="1">
        <v>0</v>
      </c>
      <c r="BA517" s="1">
        <v>298</v>
      </c>
      <c r="BB517" s="1">
        <v>3.6</v>
      </c>
      <c r="BC517" s="1">
        <v>19</v>
      </c>
      <c r="BD517" s="1">
        <v>0.3</v>
      </c>
      <c r="BE517" s="1">
        <v>8.9</v>
      </c>
      <c r="BF517" s="1">
        <v>1</v>
      </c>
      <c r="BG517" s="1">
        <v>2948</v>
      </c>
      <c r="BH517" s="1">
        <v>14.7</v>
      </c>
      <c r="BI517" s="1">
        <v>1</v>
      </c>
      <c r="BJ517" s="1">
        <v>2948</v>
      </c>
      <c r="BK517" s="1">
        <v>37.4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CG517" s="1">
        <f>AW517*EXP((BE517/100)+(L517*CC$2)+BU$2)</f>
        <v>1.8354854556386775</v>
      </c>
      <c r="CH517" s="1">
        <f>BL517*EXP((BT517/100)+BV$2)</f>
        <v>0</v>
      </c>
      <c r="CI517" s="1">
        <f>AT517*EXP((AV517/100)+(L517*CD$2)+BW$2)</f>
        <v>0.12044023791362964</v>
      </c>
      <c r="CJ517" s="1">
        <f>BF517*EXP((BH517/100)+(L517*CE$2)+BX$2)</f>
        <v>0.14655283017531612</v>
      </c>
      <c r="CK517" s="1">
        <f>BI517*EXP((BK517/100)+(L517*CF$2))</f>
        <v>1.001036336626083</v>
      </c>
      <c r="CL517" s="1">
        <f>IF((CJ517+CK517)=0, LOG(1),LOG((CJ517+CK517)))</f>
        <v>5.978643986972567E-2</v>
      </c>
      <c r="CM517" s="1">
        <f>IF((CG517+CH517+CI517)=0, LOG(1),LOG((CG517+CH517+CI517)))</f>
        <v>0.29135235173318419</v>
      </c>
      <c r="CN517" s="1">
        <f>IF((CL517=0),1,EXP((BZ$2*CL517)+(CB$2*F517)))</f>
        <v>1.0521318865380309</v>
      </c>
      <c r="CO517" s="1">
        <f>IF((CM517=0),1,EXP((BZ$2*CM517)+(CA$2*AJ517)))</f>
        <v>1.2810108578770945</v>
      </c>
      <c r="CP517" s="1">
        <f>CN517+CO517</f>
        <v>2.3331427444151256</v>
      </c>
      <c r="CQ517" s="2">
        <f>CN517/CP517</f>
        <v>0.45095049973111712</v>
      </c>
      <c r="CR517" s="2">
        <f>CO517/CP517</f>
        <v>0.54904950026888277</v>
      </c>
      <c r="CS517" s="1">
        <f>CJ517+CK517</f>
        <v>1.1475891668013991</v>
      </c>
      <c r="CT517" s="1">
        <f>IF((CS517=0),CJ517,CJ517/CS517)</f>
        <v>0.12770496133541703</v>
      </c>
      <c r="CU517" s="4">
        <f>IF((CS517=0),CK517,CK517/CS517)</f>
        <v>0.87229503866458302</v>
      </c>
      <c r="CV517" s="1">
        <f>CI517+CH517+CG517</f>
        <v>1.9559256935523071</v>
      </c>
      <c r="CW517" s="1">
        <f>IF((CV517=0),CI517,CI517/CV517)</f>
        <v>6.1577103010947647E-2</v>
      </c>
      <c r="CX517" s="1">
        <f>IF((CV517=0),CH517,CH517/CV517)</f>
        <v>0</v>
      </c>
      <c r="CY517" s="1">
        <f>IF((CV517=0),CG517,CG517/CV517)</f>
        <v>0.93842289698905235</v>
      </c>
      <c r="CZ517" s="1">
        <f>CT517*CQ517</f>
        <v>5.75886161323493E-2</v>
      </c>
      <c r="DA517" s="1">
        <f>CU517*CQ517</f>
        <v>0.39336188359876784</v>
      </c>
      <c r="DB517" s="1">
        <f>CW517*CR517</f>
        <v>3.3808877636166322E-2</v>
      </c>
      <c r="DC517" s="1">
        <f>CX517*CR517</f>
        <v>0</v>
      </c>
      <c r="DD517" s="1">
        <f>CY517*CR517</f>
        <v>0.51524062263271642</v>
      </c>
      <c r="DE517" s="1">
        <f>IF(($AM517="Bicycle"),1,0)</f>
        <v>0</v>
      </c>
      <c r="DF517" s="1">
        <f>IF(($AM517="Walk"),1,0)</f>
        <v>0</v>
      </c>
      <c r="DG517" s="1">
        <f>IF(($AM517="Car"),1,0)</f>
        <v>0</v>
      </c>
      <c r="DH517" s="1">
        <f>IF(($AM517="Rail"),1,0)</f>
        <v>1</v>
      </c>
      <c r="DI517" s="1">
        <f>IF(($AM517="Bus"),1,0)</f>
        <v>0</v>
      </c>
      <c r="DJ517" s="1" t="e">
        <f>DE517*LOG(CZ517)+DF517*LOG(DA517)+DG517*LOG(DB517)+DH517*LOG(DD517)+DI517*LOG(DC517)</f>
        <v>#NUM!</v>
      </c>
      <c r="DK517" s="1">
        <v>2548.241164</v>
      </c>
      <c r="DL517" s="1">
        <f>(0-(CZ517*BH517*$BY$2))/100</f>
        <v>0.10027829256930279</v>
      </c>
      <c r="DM517" s="1">
        <f t="shared" si="40"/>
        <v>5.7748880971809939E-3</v>
      </c>
      <c r="DO517" s="1">
        <f>(0-(DA517*BK517*$BY$2))/100</f>
        <v>1.7426767237514145</v>
      </c>
      <c r="DP517" s="1">
        <f t="shared" si="41"/>
        <v>0.68550259855858597</v>
      </c>
      <c r="DR517" s="1">
        <f>(0-(DB517*AV517*$BY$2))/100</f>
        <v>5.0861296670877174E-2</v>
      </c>
      <c r="DS517" s="1">
        <f t="shared" si="42"/>
        <v>1.7195633555624399E-3</v>
      </c>
      <c r="DU517" s="1">
        <f>(0-(DC517*BT517*$BY$2))/100</f>
        <v>0</v>
      </c>
      <c r="DV517" s="1">
        <f t="shared" si="43"/>
        <v>0</v>
      </c>
      <c r="DX517" s="1">
        <f>(0-(DD517*BE517*$BY$2))/100</f>
        <v>0.54319161392760351</v>
      </c>
      <c r="DY517" s="1">
        <f t="shared" si="44"/>
        <v>0.27987438536892856</v>
      </c>
      <c r="EB517" s="1" t="s">
        <v>167</v>
      </c>
    </row>
    <row r="518" spans="1:132" x14ac:dyDescent="0.25">
      <c r="A518" s="1">
        <v>257231</v>
      </c>
      <c r="B518" s="1" t="s">
        <v>92</v>
      </c>
      <c r="C518" s="1">
        <v>100</v>
      </c>
      <c r="D518" s="1" t="s">
        <v>80</v>
      </c>
      <c r="E518" s="1">
        <v>1</v>
      </c>
      <c r="F518" s="1">
        <v>0</v>
      </c>
      <c r="G518" s="1">
        <v>0</v>
      </c>
      <c r="H518" s="1">
        <v>0</v>
      </c>
      <c r="I518" s="1">
        <v>0</v>
      </c>
      <c r="J518" s="3">
        <v>0.34783564814814816</v>
      </c>
      <c r="K518" s="3">
        <v>0.35471064814814812</v>
      </c>
      <c r="L518" s="1">
        <v>1</v>
      </c>
      <c r="M518" s="1" t="s">
        <v>79</v>
      </c>
      <c r="N518" s="1">
        <v>0</v>
      </c>
      <c r="O518" s="1">
        <v>1</v>
      </c>
      <c r="P518" s="1">
        <v>0</v>
      </c>
      <c r="Q518" s="1">
        <v>0</v>
      </c>
      <c r="R518" s="1">
        <v>0</v>
      </c>
      <c r="S518" s="1">
        <v>0</v>
      </c>
      <c r="T518" s="1">
        <v>594</v>
      </c>
      <c r="U518" s="1">
        <v>9.9</v>
      </c>
      <c r="V518" s="1">
        <v>1067.4043839999999</v>
      </c>
      <c r="W518" s="1">
        <v>35.42528635</v>
      </c>
      <c r="X518" s="1">
        <v>139.65177660000001</v>
      </c>
      <c r="Y518" s="1">
        <v>104</v>
      </c>
      <c r="Z518" s="1">
        <v>1003012</v>
      </c>
      <c r="AA518" s="1">
        <v>100301201</v>
      </c>
      <c r="AB518" s="1">
        <v>35.430049920000002</v>
      </c>
      <c r="AC518" s="1">
        <v>139.66200649999999</v>
      </c>
      <c r="AD518" s="1">
        <v>104</v>
      </c>
      <c r="AE518" s="1">
        <v>1003010</v>
      </c>
      <c r="AF518" s="1">
        <v>100301003</v>
      </c>
      <c r="AG518" s="1">
        <v>41.24</v>
      </c>
      <c r="AH518" s="1">
        <v>0</v>
      </c>
      <c r="AI518" s="1">
        <v>0</v>
      </c>
      <c r="AJ518" s="1">
        <v>0</v>
      </c>
      <c r="AK518" s="1">
        <v>0</v>
      </c>
      <c r="AL518" s="1">
        <v>410</v>
      </c>
      <c r="AM518" s="1" t="s">
        <v>39</v>
      </c>
      <c r="AN518" s="1">
        <v>1</v>
      </c>
      <c r="AO518" s="1">
        <v>0</v>
      </c>
      <c r="AP518" s="1">
        <v>0</v>
      </c>
      <c r="AQ518" s="1">
        <v>0</v>
      </c>
      <c r="AR518" s="1">
        <v>0</v>
      </c>
      <c r="AS518" s="1">
        <v>7.5</v>
      </c>
      <c r="AT518" s="1">
        <v>1</v>
      </c>
      <c r="AU518" s="1">
        <v>1551</v>
      </c>
      <c r="AV518" s="1">
        <v>8.1999999999999993</v>
      </c>
      <c r="AW518" s="1">
        <v>1</v>
      </c>
      <c r="AX518" s="1">
        <v>19</v>
      </c>
      <c r="AY518" s="1">
        <v>210</v>
      </c>
      <c r="AZ518" s="1">
        <v>0</v>
      </c>
      <c r="BA518" s="1">
        <v>799</v>
      </c>
      <c r="BB518" s="1">
        <v>9</v>
      </c>
      <c r="BC518" s="1">
        <v>2131</v>
      </c>
      <c r="BD518" s="1">
        <v>25.6</v>
      </c>
      <c r="BE518" s="1">
        <v>53.6</v>
      </c>
      <c r="BF518" s="1">
        <v>1</v>
      </c>
      <c r="BG518" s="1">
        <v>1494</v>
      </c>
      <c r="BH518" s="1">
        <v>7.5</v>
      </c>
      <c r="BI518" s="1">
        <v>1</v>
      </c>
      <c r="BJ518" s="1">
        <v>1494</v>
      </c>
      <c r="BK518" s="1">
        <v>17.600000000000001</v>
      </c>
      <c r="BL518" s="1">
        <v>1</v>
      </c>
      <c r="BM518" s="1">
        <v>0.73</v>
      </c>
      <c r="BN518" s="1">
        <v>4</v>
      </c>
      <c r="BO518" s="1">
        <v>210</v>
      </c>
      <c r="BP518" s="1">
        <v>452</v>
      </c>
      <c r="BQ518" s="1">
        <v>6.8</v>
      </c>
      <c r="BR518" s="1">
        <v>254</v>
      </c>
      <c r="BS518" s="1">
        <v>3.8</v>
      </c>
      <c r="BT518" s="1">
        <v>14.6</v>
      </c>
      <c r="CG518" s="1">
        <f>AW518*EXP((BE518/100)+(L518*CC$2)+BU$2)</f>
        <v>2.8699913045688819</v>
      </c>
      <c r="CH518" s="1">
        <f>BL518*EXP((BT518/100)+BV$2)</f>
        <v>0.15374713601710943</v>
      </c>
      <c r="CI518" s="1">
        <f>AT518*EXP((AV518/100)+(L518*CD$2)+BW$2)</f>
        <v>0.11514056415680939</v>
      </c>
      <c r="CJ518" s="1">
        <f>BF518*EXP((BH518/100)+(L518*CE$2)+BX$2)</f>
        <v>0.13637193634670441</v>
      </c>
      <c r="CK518" s="1">
        <f>BI518*EXP((BK518/100)+(L518*CF$2))</f>
        <v>0.82122003246357211</v>
      </c>
      <c r="CL518" s="1">
        <f>IF((CJ518+CK518)=0, LOG(1),LOG((CJ518+CK518)))</f>
        <v>-1.8819504953364891E-2</v>
      </c>
      <c r="CM518" s="1">
        <f>IF((CG518+CH518+CI518)=0, LOG(1),LOG((CG518+CH518+CI518)))</f>
        <v>0.49677457515040624</v>
      </c>
      <c r="CN518" s="1">
        <f>IF((CL518=0),1,EXP((BZ$2*CL518)+(CB$2*F518)))</f>
        <v>0.98413068655358393</v>
      </c>
      <c r="CO518" s="1">
        <f>IF((CM518=0),1,EXP((BZ$2*CM518)+(CA$2*AJ518)))</f>
        <v>1.5254026208375158</v>
      </c>
      <c r="CP518" s="1">
        <f>CN518+CO518</f>
        <v>2.5095333073910995</v>
      </c>
      <c r="CQ518" s="2">
        <f>CN518/CP518</f>
        <v>0.39215685388797733</v>
      </c>
      <c r="CR518" s="2">
        <f>CO518/CP518</f>
        <v>0.60784314611202273</v>
      </c>
      <c r="CS518" s="1">
        <f>CJ518+CK518</f>
        <v>0.95759196881027653</v>
      </c>
      <c r="CT518" s="1">
        <f>IF((CS518=0),CJ518,CJ518/CS518)</f>
        <v>0.14241132004911705</v>
      </c>
      <c r="CU518" s="4">
        <f>IF((CS518=0),CK518,CK518/CS518)</f>
        <v>0.85758867995088295</v>
      </c>
      <c r="CV518" s="1">
        <f>CI518+CH518+CG518</f>
        <v>3.1388790047428006</v>
      </c>
      <c r="CW518" s="1">
        <f>IF((CV518=0),CI518,CI518/CV518)</f>
        <v>3.6682065152187665E-2</v>
      </c>
      <c r="CX518" s="1">
        <f>IF((CV518=0),CH518,CH518/CV518)</f>
        <v>4.8981542705150385E-2</v>
      </c>
      <c r="CY518" s="1">
        <f>IF((CV518=0),CG518,CG518/CV518)</f>
        <v>0.91433639214266194</v>
      </c>
      <c r="CZ518" s="1">
        <f>CT518*CQ518</f>
        <v>5.5847575228495573E-2</v>
      </c>
      <c r="DA518" s="1">
        <f>CU518*CQ518</f>
        <v>0.33630927865948174</v>
      </c>
      <c r="DB518" s="1">
        <f>CW518*CR518</f>
        <v>2.2296941887991945E-2</v>
      </c>
      <c r="DC518" s="1">
        <f>CX518*CR518</f>
        <v>2.9773095019319008E-2</v>
      </c>
      <c r="DD518" s="1">
        <f>CY518*CR518</f>
        <v>0.55577310920471179</v>
      </c>
      <c r="DE518" s="1">
        <f>IF(($AM518="Bicycle"),1,0)</f>
        <v>1</v>
      </c>
      <c r="DF518" s="1">
        <f>IF(($AM518="Walk"),1,0)</f>
        <v>0</v>
      </c>
      <c r="DG518" s="1">
        <f>IF(($AM518="Car"),1,0)</f>
        <v>0</v>
      </c>
      <c r="DH518" s="1">
        <f>IF(($AM518="Rail"),1,0)</f>
        <v>0</v>
      </c>
      <c r="DI518" s="1">
        <f>IF(($AM518="Bus"),1,0)</f>
        <v>0</v>
      </c>
      <c r="DJ518" s="1">
        <f>DE518*LOG(CZ518)+DF518*LOG(DA518)+DG518*LOG(DB518)+DH518*LOG(DD518)+DI518*LOG(DC518)</f>
        <v>-1.2529956781928615</v>
      </c>
      <c r="DK518" s="1">
        <v>1067.4043839999999</v>
      </c>
      <c r="DL518" s="1">
        <f>(0-(CZ518*BH518*$BY$2))/100</f>
        <v>4.9615633246011301E-2</v>
      </c>
      <c r="DM518" s="1">
        <f t="shared" si="40"/>
        <v>2.7709128102160622E-3</v>
      </c>
      <c r="DO518" s="1">
        <f>(0-(DA518*BK518*$BY$2))/100</f>
        <v>0.701139558419277</v>
      </c>
      <c r="DP518" s="1">
        <f t="shared" si="41"/>
        <v>0.23579973913161459</v>
      </c>
      <c r="DR518" s="1">
        <f>(0-(DB518*AV518*$BY$2))/100</f>
        <v>2.1657688737979363E-2</v>
      </c>
      <c r="DS518" s="1">
        <f t="shared" si="42"/>
        <v>4.8290022721894345E-4</v>
      </c>
      <c r="DU518" s="1">
        <f>(0-(DC518*BT518*$BY$2))/100</f>
        <v>5.1490818172346457E-2</v>
      </c>
      <c r="DV518" s="1">
        <f t="shared" si="43"/>
        <v>1.5330410220677488E-3</v>
      </c>
      <c r="DX518" s="1">
        <f>(0-(DD518*BE518*$BY$2))/100</f>
        <v>3.5287043511631686</v>
      </c>
      <c r="DY518" s="1">
        <f t="shared" si="44"/>
        <v>1.9611589887101493</v>
      </c>
      <c r="EB518" s="1" t="s">
        <v>167</v>
      </c>
    </row>
    <row r="519" spans="1:132" x14ac:dyDescent="0.25">
      <c r="A519" s="1">
        <v>257973</v>
      </c>
      <c r="B519" s="1" t="s">
        <v>92</v>
      </c>
      <c r="C519" s="1">
        <v>100</v>
      </c>
      <c r="D519" s="1" t="s">
        <v>80</v>
      </c>
      <c r="E519" s="1">
        <v>1</v>
      </c>
      <c r="F519" s="1">
        <v>0</v>
      </c>
      <c r="G519" s="1">
        <v>0</v>
      </c>
      <c r="H519" s="1">
        <v>0</v>
      </c>
      <c r="I519" s="1">
        <v>0</v>
      </c>
      <c r="J519" s="3">
        <v>0.34844907407407405</v>
      </c>
      <c r="K519" s="3">
        <v>0.38114583333333335</v>
      </c>
      <c r="L519" s="1">
        <v>1</v>
      </c>
      <c r="M519" s="1" t="s">
        <v>79</v>
      </c>
      <c r="N519" s="1">
        <v>0</v>
      </c>
      <c r="O519" s="1">
        <v>1</v>
      </c>
      <c r="P519" s="1">
        <v>0</v>
      </c>
      <c r="Q519" s="1">
        <v>0</v>
      </c>
      <c r="R519" s="1">
        <v>0</v>
      </c>
      <c r="S519" s="1">
        <v>0</v>
      </c>
      <c r="T519" s="1">
        <v>2825</v>
      </c>
      <c r="U519" s="1">
        <v>47.0833333333333</v>
      </c>
      <c r="V519" s="1">
        <v>1028.5874839999999</v>
      </c>
      <c r="W519" s="1">
        <v>35.425559919999998</v>
      </c>
      <c r="X519" s="1">
        <v>139.6515996</v>
      </c>
      <c r="Y519" s="1">
        <v>104</v>
      </c>
      <c r="Z519" s="1">
        <v>1003012</v>
      </c>
      <c r="AA519" s="1">
        <v>100301201</v>
      </c>
      <c r="AB519" s="1">
        <v>35.430007009999997</v>
      </c>
      <c r="AC519" s="1">
        <v>139.6615559</v>
      </c>
      <c r="AD519" s="1">
        <v>104</v>
      </c>
      <c r="AE519" s="1">
        <v>1003010</v>
      </c>
      <c r="AF519" s="1">
        <v>100301003</v>
      </c>
      <c r="AG519" s="1">
        <v>41.24</v>
      </c>
      <c r="AH519" s="1">
        <v>0</v>
      </c>
      <c r="AI519" s="1">
        <v>0</v>
      </c>
      <c r="AJ519" s="1">
        <v>0</v>
      </c>
      <c r="AK519" s="1">
        <v>0</v>
      </c>
      <c r="AL519" s="1">
        <v>410</v>
      </c>
      <c r="AM519" s="1" t="s">
        <v>39</v>
      </c>
      <c r="AN519" s="1">
        <v>1</v>
      </c>
      <c r="AO519" s="1">
        <v>0</v>
      </c>
      <c r="AP519" s="1">
        <v>0</v>
      </c>
      <c r="AQ519" s="1">
        <v>0</v>
      </c>
      <c r="AR519" s="1">
        <v>0</v>
      </c>
      <c r="AS519" s="1">
        <v>7.2</v>
      </c>
      <c r="AT519" s="1">
        <v>1</v>
      </c>
      <c r="AU519" s="1">
        <v>1501</v>
      </c>
      <c r="AV519" s="1">
        <v>8.3000000000000007</v>
      </c>
      <c r="AW519" s="1">
        <v>1</v>
      </c>
      <c r="AX519" s="1">
        <v>19</v>
      </c>
      <c r="AY519" s="1">
        <v>210</v>
      </c>
      <c r="AZ519" s="1">
        <v>0</v>
      </c>
      <c r="BA519" s="1">
        <v>772</v>
      </c>
      <c r="BB519" s="1">
        <v>9</v>
      </c>
      <c r="BC519" s="1">
        <v>2103</v>
      </c>
      <c r="BD519" s="1">
        <v>25.3</v>
      </c>
      <c r="BE519" s="1">
        <v>53.3</v>
      </c>
      <c r="BF519" s="1">
        <v>1</v>
      </c>
      <c r="BG519" s="1">
        <v>1431</v>
      </c>
      <c r="BH519" s="1">
        <v>7.2</v>
      </c>
      <c r="BI519" s="1">
        <v>1</v>
      </c>
      <c r="BJ519" s="1">
        <v>1431</v>
      </c>
      <c r="BK519" s="1">
        <v>16.8</v>
      </c>
      <c r="BL519" s="1">
        <v>1</v>
      </c>
      <c r="BM519" s="1">
        <v>0.48</v>
      </c>
      <c r="BN519" s="1">
        <v>3</v>
      </c>
      <c r="BO519" s="1">
        <v>210</v>
      </c>
      <c r="BP519" s="1">
        <v>424</v>
      </c>
      <c r="BQ519" s="1">
        <v>6.4</v>
      </c>
      <c r="BR519" s="1">
        <v>429</v>
      </c>
      <c r="BS519" s="1">
        <v>6.4</v>
      </c>
      <c r="BT519" s="1">
        <v>15.8</v>
      </c>
      <c r="CG519" s="1">
        <f>AW519*EXP((BE519/100)+(L519*CC$2)+BU$2)</f>
        <v>2.8613942327107651</v>
      </c>
      <c r="CH519" s="1">
        <f>BL519*EXP((BT519/100)+BV$2)</f>
        <v>0.15560321585544012</v>
      </c>
      <c r="CI519" s="1">
        <f>AT519*EXP((AV519/100)+(L519*CD$2)+BW$2)</f>
        <v>0.11525576231044316</v>
      </c>
      <c r="CJ519" s="1">
        <f>BF519*EXP((BH519/100)+(L519*CE$2)+BX$2)</f>
        <v>0.1359634335981641</v>
      </c>
      <c r="CK519" s="1">
        <f>BI519*EXP((BK519/100)+(L519*CF$2))</f>
        <v>0.81467648130739057</v>
      </c>
      <c r="CL519" s="1">
        <f>IF((CJ519+CK519)=0, LOG(1),LOG((CJ519+CK519)))</f>
        <v>-2.1983954759016613E-2</v>
      </c>
      <c r="CM519" s="1">
        <f>IF((CG519+CH519+CI519)=0, LOG(1),LOG((CG519+CH519+CI519)))</f>
        <v>0.49585686310540283</v>
      </c>
      <c r="CN519" s="1">
        <f>IF((CL519=0),1,EXP((BZ$2*CL519)+(CB$2*F519)))</f>
        <v>0.98148714608579812</v>
      </c>
      <c r="CO519" s="1">
        <f>IF((CM519=0),1,EXP((BZ$2*CM519)+(CA$2*AJ519)))</f>
        <v>1.5242131865052404</v>
      </c>
      <c r="CP519" s="1">
        <f>CN519+CO519</f>
        <v>2.5057003325910383</v>
      </c>
      <c r="CQ519" s="2">
        <f>CN519/CP519</f>
        <v>0.39170172638756207</v>
      </c>
      <c r="CR519" s="2">
        <f>CO519/CP519</f>
        <v>0.60829827361243805</v>
      </c>
      <c r="CS519" s="1">
        <f>CJ519+CK519</f>
        <v>0.95063991490555466</v>
      </c>
      <c r="CT519" s="1">
        <f>IF((CS519=0),CJ519,CJ519/CS519)</f>
        <v>0.14302306421845537</v>
      </c>
      <c r="CU519" s="4">
        <f>IF((CS519=0),CK519,CK519/CS519)</f>
        <v>0.85697693578154466</v>
      </c>
      <c r="CV519" s="1">
        <f>CI519+CH519+CG519</f>
        <v>3.1322532108766485</v>
      </c>
      <c r="CW519" s="1">
        <f>IF((CV519=0),CI519,CI519/CV519)</f>
        <v>3.6796438394642306E-2</v>
      </c>
      <c r="CX519" s="1">
        <f>IF((CV519=0),CH519,CH519/CV519)</f>
        <v>4.9677725707204308E-2</v>
      </c>
      <c r="CY519" s="1">
        <f>IF((CV519=0),CG519,CG519/CV519)</f>
        <v>0.91352583589815328</v>
      </c>
      <c r="CZ519" s="1">
        <f>CT519*CQ519</f>
        <v>5.6022381167608125E-2</v>
      </c>
      <c r="DA519" s="1">
        <f>CU519*CQ519</f>
        <v>0.33567934521995396</v>
      </c>
      <c r="DB519" s="1">
        <f>CW519*CR519</f>
        <v>2.2383209950547347E-2</v>
      </c>
      <c r="DC519" s="1">
        <f>CX519*CR519</f>
        <v>3.0218874784684612E-2</v>
      </c>
      <c r="DD519" s="1">
        <f>CY519*CR519</f>
        <v>0.55569618887720607</v>
      </c>
      <c r="DE519" s="1">
        <f>IF(($AM519="Bicycle"),1,0)</f>
        <v>1</v>
      </c>
      <c r="DF519" s="1">
        <f>IF(($AM519="Walk"),1,0)</f>
        <v>0</v>
      </c>
      <c r="DG519" s="1">
        <f>IF(($AM519="Car"),1,0)</f>
        <v>0</v>
      </c>
      <c r="DH519" s="1">
        <f>IF(($AM519="Rail"),1,0)</f>
        <v>0</v>
      </c>
      <c r="DI519" s="1">
        <f>IF(($AM519="Bus"),1,0)</f>
        <v>0</v>
      </c>
      <c r="DJ519" s="1">
        <f>DE519*LOG(CZ519)+DF519*LOG(DA519)+DG519*LOG(DB519)+DH519*LOG(DD519)+DI519*LOG(DC519)</f>
        <v>-1.2516384359270316</v>
      </c>
      <c r="DK519" s="1">
        <v>1028.5874839999999</v>
      </c>
      <c r="DL519" s="1">
        <f>(0-(CZ519*BH519*$BY$2))/100</f>
        <v>4.7780095554006474E-2</v>
      </c>
      <c r="DM519" s="1">
        <f t="shared" si="40"/>
        <v>2.676754725351289E-3</v>
      </c>
      <c r="DO519" s="1">
        <f>(0-(DA519*BK519*$BY$2))/100</f>
        <v>0.66801598450992516</v>
      </c>
      <c r="DP519" s="1">
        <f t="shared" si="41"/>
        <v>0.22423916827675458</v>
      </c>
      <c r="DR519" s="1">
        <f>(0-(DB519*AV519*$BY$2))/100</f>
        <v>2.200662353848656E-2</v>
      </c>
      <c r="DS519" s="1">
        <f t="shared" si="42"/>
        <v>4.9257887496460188E-4</v>
      </c>
      <c r="DU519" s="1">
        <f>(0-(DC519*BT519*$BY$2))/100</f>
        <v>5.6557255866948271E-2</v>
      </c>
      <c r="DV519" s="1">
        <f t="shared" si="43"/>
        <v>1.7090966332086789E-3</v>
      </c>
      <c r="DX519" s="1">
        <f>(0-(DD519*BE519*$BY$2))/100</f>
        <v>3.5084684925974239</v>
      </c>
      <c r="DY519" s="1">
        <f t="shared" si="44"/>
        <v>1.9496425701321445</v>
      </c>
      <c r="EB519" s="1" t="s">
        <v>167</v>
      </c>
    </row>
    <row r="520" spans="1:132" x14ac:dyDescent="0.25">
      <c r="A520" s="1">
        <v>255824</v>
      </c>
      <c r="B520" s="1" t="s">
        <v>102</v>
      </c>
      <c r="C520" s="1">
        <v>200</v>
      </c>
      <c r="D520" s="1" t="s">
        <v>84</v>
      </c>
      <c r="E520" s="1">
        <v>0</v>
      </c>
      <c r="F520" s="1">
        <v>0</v>
      </c>
      <c r="G520" s="1">
        <v>0</v>
      </c>
      <c r="H520" s="1">
        <v>1</v>
      </c>
      <c r="I520" s="1">
        <v>0</v>
      </c>
      <c r="J520" s="3">
        <v>0.80447916666666675</v>
      </c>
      <c r="K520" s="3">
        <v>0.81628472222222215</v>
      </c>
      <c r="L520" s="1">
        <v>1</v>
      </c>
      <c r="M520" s="1" t="s">
        <v>76</v>
      </c>
      <c r="N520" s="1">
        <v>0</v>
      </c>
      <c r="O520" s="1">
        <v>0</v>
      </c>
      <c r="P520" s="1">
        <v>0</v>
      </c>
      <c r="Q520" s="1">
        <v>0</v>
      </c>
      <c r="R520" s="1">
        <v>1</v>
      </c>
      <c r="S520" s="1">
        <v>0</v>
      </c>
      <c r="T520" s="1">
        <v>1019</v>
      </c>
      <c r="U520" s="1">
        <v>16.983333333333299</v>
      </c>
      <c r="V520" s="1">
        <v>1596.167966</v>
      </c>
      <c r="W520" s="1">
        <v>35.453229630000003</v>
      </c>
      <c r="X520" s="1">
        <v>139.59861520000001</v>
      </c>
      <c r="Y520" s="1">
        <v>106</v>
      </c>
      <c r="Z520" s="1">
        <v>1005012</v>
      </c>
      <c r="AA520" s="1">
        <v>100501202</v>
      </c>
      <c r="AB520" s="1">
        <v>35.45938795</v>
      </c>
      <c r="AC520" s="1">
        <v>139.6145368</v>
      </c>
      <c r="AD520" s="1">
        <v>103</v>
      </c>
      <c r="AE520" s="1">
        <v>1002008</v>
      </c>
      <c r="AF520" s="1">
        <v>100200801</v>
      </c>
      <c r="AG520" s="1">
        <v>41.24</v>
      </c>
      <c r="AH520" s="1">
        <v>0</v>
      </c>
      <c r="AI520" s="1">
        <v>0</v>
      </c>
      <c r="AJ520" s="1">
        <v>0</v>
      </c>
      <c r="AK520" s="1">
        <v>0</v>
      </c>
      <c r="AL520" s="1">
        <v>100</v>
      </c>
      <c r="AM520" s="1" t="s">
        <v>41</v>
      </c>
      <c r="AN520" s="1">
        <v>0</v>
      </c>
      <c r="AO520" s="1">
        <v>0</v>
      </c>
      <c r="AP520" s="1">
        <v>1</v>
      </c>
      <c r="AQ520" s="1">
        <v>0</v>
      </c>
      <c r="AR520" s="1">
        <v>0</v>
      </c>
      <c r="AS520" s="1">
        <v>10.3</v>
      </c>
      <c r="AT520" s="1">
        <v>1</v>
      </c>
      <c r="AU520" s="1">
        <v>3044</v>
      </c>
      <c r="AV520" s="1">
        <v>10.3</v>
      </c>
      <c r="AW520" s="1">
        <v>0</v>
      </c>
      <c r="AX520" s="1">
        <v>5</v>
      </c>
      <c r="AY520" s="1">
        <v>140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1</v>
      </c>
      <c r="BG520" s="1">
        <v>1788</v>
      </c>
      <c r="BH520" s="1">
        <v>8.9</v>
      </c>
      <c r="BI520" s="1">
        <v>1</v>
      </c>
      <c r="BJ520" s="1">
        <v>1788</v>
      </c>
      <c r="BK520" s="1">
        <v>21.6</v>
      </c>
      <c r="BL520" s="1">
        <v>1</v>
      </c>
      <c r="BM520" s="1">
        <v>1.3</v>
      </c>
      <c r="BN520" s="1">
        <v>5</v>
      </c>
      <c r="BO520" s="1">
        <v>210</v>
      </c>
      <c r="BP520" s="1">
        <v>325</v>
      </c>
      <c r="BQ520" s="1">
        <v>4.9000000000000004</v>
      </c>
      <c r="BR520" s="1">
        <v>406</v>
      </c>
      <c r="BS520" s="1">
        <v>6.1</v>
      </c>
      <c r="BT520" s="1">
        <v>16</v>
      </c>
      <c r="CG520" s="1">
        <f>AW520*EXP((BE520/100)+(L520*CC$2)+BU$2)</f>
        <v>0</v>
      </c>
      <c r="CH520" s="1">
        <f>BL520*EXP((BT520/100)+BV$2)</f>
        <v>0.15591473370115744</v>
      </c>
      <c r="CI520" s="1">
        <f>AT520*EXP((AV520/100)+(L520*CD$2)+BW$2)</f>
        <v>0.11758408315491936</v>
      </c>
      <c r="CJ520" s="1">
        <f>BF520*EXP((BH520/100)+(L520*CE$2)+BX$2)</f>
        <v>0.13829457049165109</v>
      </c>
      <c r="CK520" s="1">
        <f>BI520*EXP((BK520/100)+(L520*CF$2))</f>
        <v>0.85473465777070878</v>
      </c>
      <c r="CL520" s="1">
        <f>IF((CJ520+CK520)=0, LOG(1),LOG((CJ520+CK520)))</f>
        <v>-3.0379685376022486E-3</v>
      </c>
      <c r="CM520" s="1">
        <f>IF((CG520+CH520+CI520)=0, LOG(1),LOG((CG520+CH520+CI520)))</f>
        <v>-0.56304454806542625</v>
      </c>
      <c r="CN520" s="1">
        <f>IF((CL520=0),1,EXP((BZ$2*CL520)+(CB$2*F520)))</f>
        <v>0.99742105794265212</v>
      </c>
      <c r="CO520" s="1">
        <f>IF((CM520=0),1,EXP((BZ$2*CM520)+(CA$2*AJ520)))</f>
        <v>0.61965781421725319</v>
      </c>
      <c r="CP520" s="1">
        <f>CN520+CO520</f>
        <v>1.6170788721599054</v>
      </c>
      <c r="CQ520" s="2">
        <f>CN520/CP520</f>
        <v>0.61680421104656036</v>
      </c>
      <c r="CR520" s="2">
        <f>CO520/CP520</f>
        <v>0.38319578895343959</v>
      </c>
      <c r="CS520" s="1">
        <f>CJ520+CK520</f>
        <v>0.99302922826235984</v>
      </c>
      <c r="CT520" s="1">
        <f>IF((CS520=0),CJ520,CJ520/CS520)</f>
        <v>0.13926535750981284</v>
      </c>
      <c r="CU520" s="4">
        <f>IF((CS520=0),CK520,CK520/CS520)</f>
        <v>0.86073464249018716</v>
      </c>
      <c r="CV520" s="1">
        <f>CI520+CH520+CG520</f>
        <v>0.2734988168560768</v>
      </c>
      <c r="CW520" s="1">
        <f>IF((CV520=0),CI520,CI520/CV520)</f>
        <v>0.42992538142055509</v>
      </c>
      <c r="CX520" s="1">
        <f>IF((CV520=0),CH520,CH520/CV520)</f>
        <v>0.57007461857944486</v>
      </c>
      <c r="CY520" s="1">
        <f>IF((CV520=0),CG520,CG520/CV520)</f>
        <v>0</v>
      </c>
      <c r="CZ520" s="1">
        <f>CT520*CQ520</f>
        <v>8.5899458964957279E-2</v>
      </c>
      <c r="DA520" s="1">
        <f>CU520*CQ520</f>
        <v>0.53090475208160304</v>
      </c>
      <c r="DB520" s="1">
        <f>CW520*CR520</f>
        <v>0.16474559572455805</v>
      </c>
      <c r="DC520" s="1">
        <f>CX520*CR520</f>
        <v>0.21845019322888151</v>
      </c>
      <c r="DD520" s="1">
        <f>CY520*CR520</f>
        <v>0</v>
      </c>
      <c r="DE520" s="1">
        <f>IF(($AM520="Bicycle"),1,0)</f>
        <v>0</v>
      </c>
      <c r="DF520" s="1">
        <f>IF(($AM520="Walk"),1,0)</f>
        <v>0</v>
      </c>
      <c r="DG520" s="1">
        <f>IF(($AM520="Car"),1,0)</f>
        <v>1</v>
      </c>
      <c r="DH520" s="1">
        <f>IF(($AM520="Rail"),1,0)</f>
        <v>0</v>
      </c>
      <c r="DI520" s="1">
        <f>IF(($AM520="Bus"),1,0)</f>
        <v>0</v>
      </c>
      <c r="DJ520" s="1" t="e">
        <f>DE520*LOG(CZ520)+DF520*LOG(DA520)+DG520*LOG(DB520)+DH520*LOG(DD520)+DI520*LOG(DC520)</f>
        <v>#NUM!</v>
      </c>
      <c r="DK520" s="1">
        <v>1596.167966</v>
      </c>
      <c r="DL520" s="1">
        <f>(0-(CZ520*BH520*$BY$2))/100</f>
        <v>9.0559369158949382E-2</v>
      </c>
      <c r="DM520" s="1">
        <f t="shared" si="40"/>
        <v>7.7790008149615899E-3</v>
      </c>
      <c r="DO520" s="1">
        <f>(0-(DA520*BK520*$BY$2))/100</f>
        <v>1.3583863764363882</v>
      </c>
      <c r="DP520" s="1">
        <f t="shared" si="41"/>
        <v>0.7211737824129878</v>
      </c>
      <c r="DR520" s="1">
        <f>(0-(DB520*AV520*$BY$2))/100</f>
        <v>0.20100367195555507</v>
      </c>
      <c r="DS520" s="1">
        <f t="shared" si="42"/>
        <v>3.3114469679141563E-2</v>
      </c>
      <c r="DU520" s="1">
        <f>(0-(DC520*BT520*$BY$2))/100</f>
        <v>0.41402385930326047</v>
      </c>
      <c r="DV520" s="1">
        <f t="shared" si="43"/>
        <v>9.0443592066164508E-2</v>
      </c>
      <c r="DX520" s="1">
        <f>(0-(DD520*BE520*$BY$2))/100</f>
        <v>0</v>
      </c>
      <c r="DY520" s="1">
        <f t="shared" si="44"/>
        <v>0</v>
      </c>
      <c r="EB520" s="1" t="s">
        <v>167</v>
      </c>
    </row>
    <row r="521" spans="1:132" x14ac:dyDescent="0.25">
      <c r="A521" s="1">
        <v>255518</v>
      </c>
      <c r="B521" s="1" t="s">
        <v>89</v>
      </c>
      <c r="C521" s="1">
        <v>500</v>
      </c>
      <c r="D521" s="1" t="s">
        <v>8</v>
      </c>
      <c r="E521" s="1">
        <v>0</v>
      </c>
      <c r="F521" s="1">
        <v>0</v>
      </c>
      <c r="G521" s="1">
        <v>0</v>
      </c>
      <c r="H521" s="1">
        <v>0</v>
      </c>
      <c r="I521" s="1">
        <v>1</v>
      </c>
      <c r="J521" s="3">
        <v>0.60444444444444445</v>
      </c>
      <c r="K521" s="3">
        <v>0.63021990740740741</v>
      </c>
      <c r="L521" s="1">
        <v>0</v>
      </c>
      <c r="M521" s="1" t="s">
        <v>90</v>
      </c>
      <c r="N521" s="1">
        <v>0</v>
      </c>
      <c r="O521" s="1">
        <v>0</v>
      </c>
      <c r="P521" s="1">
        <v>0</v>
      </c>
      <c r="Q521" s="1">
        <v>1</v>
      </c>
      <c r="R521" s="1">
        <v>0</v>
      </c>
      <c r="S521" s="1">
        <v>0</v>
      </c>
      <c r="T521" s="1">
        <v>2228</v>
      </c>
      <c r="U521" s="1">
        <v>37.133333333333297</v>
      </c>
      <c r="V521" s="1">
        <v>1944.962677</v>
      </c>
      <c r="W521" s="1">
        <v>35.44930815</v>
      </c>
      <c r="X521" s="1">
        <v>139.62138719999999</v>
      </c>
      <c r="Y521" s="1">
        <v>103</v>
      </c>
      <c r="Z521" s="1">
        <v>1002004</v>
      </c>
      <c r="AA521" s="1">
        <v>100200401</v>
      </c>
      <c r="AB521" s="1">
        <v>35.446835180000001</v>
      </c>
      <c r="AC521" s="1">
        <v>139.6426463</v>
      </c>
      <c r="AD521" s="1">
        <v>104</v>
      </c>
      <c r="AE521" s="1">
        <v>1003002</v>
      </c>
      <c r="AF521" s="1">
        <v>100300201</v>
      </c>
      <c r="AG521" s="1">
        <v>44</v>
      </c>
      <c r="AH521" s="1">
        <v>44</v>
      </c>
      <c r="AI521" s="1">
        <v>1</v>
      </c>
      <c r="AJ521" s="1">
        <v>0</v>
      </c>
      <c r="AK521" s="1">
        <v>0</v>
      </c>
      <c r="AL521" s="1">
        <v>420</v>
      </c>
      <c r="AM521" s="1" t="s">
        <v>43</v>
      </c>
      <c r="AN521" s="1">
        <v>0</v>
      </c>
      <c r="AO521" s="1">
        <v>0</v>
      </c>
      <c r="AP521" s="1">
        <v>0</v>
      </c>
      <c r="AQ521" s="1">
        <v>0</v>
      </c>
      <c r="AR521" s="1">
        <v>1</v>
      </c>
      <c r="AS521" s="1">
        <v>27.7</v>
      </c>
      <c r="AT521" s="1">
        <v>1</v>
      </c>
      <c r="AU521" s="1">
        <v>2887</v>
      </c>
      <c r="AV521" s="1">
        <v>13.7</v>
      </c>
      <c r="AW521" s="1">
        <v>1</v>
      </c>
      <c r="AX521" s="1">
        <v>22</v>
      </c>
      <c r="AY521" s="1">
        <v>290</v>
      </c>
      <c r="AZ521" s="1">
        <v>1</v>
      </c>
      <c r="BA521" s="1">
        <v>1081</v>
      </c>
      <c r="BB521" s="1">
        <v>12.8</v>
      </c>
      <c r="BC521" s="1">
        <v>756</v>
      </c>
      <c r="BD521" s="1">
        <v>9.1</v>
      </c>
      <c r="BE521" s="1">
        <v>43.9</v>
      </c>
      <c r="BF521" s="1">
        <v>1</v>
      </c>
      <c r="BG521" s="1">
        <v>2329</v>
      </c>
      <c r="BH521" s="1">
        <v>11.6</v>
      </c>
      <c r="BI521" s="1">
        <v>1</v>
      </c>
      <c r="BJ521" s="1">
        <v>2329</v>
      </c>
      <c r="BK521" s="1">
        <v>27.7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CG521" s="1">
        <f>AW521*EXP((BE521/100)+(L521*CC$2)+BU$2)</f>
        <v>2.3246902398701113</v>
      </c>
      <c r="CH521" s="1">
        <f>BL521*EXP((BT521/100)+BV$2)</f>
        <v>0</v>
      </c>
      <c r="CI521" s="1">
        <f>AT521*EXP((AV521/100)+(L521*CD$2)+BW$2)</f>
        <v>0.27276981717175036</v>
      </c>
      <c r="CJ521" s="1">
        <f>BF521*EXP((BH521/100)+(L521*CE$2)+BX$2)</f>
        <v>0.35083593024415455</v>
      </c>
      <c r="CK521" s="1">
        <f>BI521*EXP((BK521/100)+(L521*CF$2))</f>
        <v>1.3191663710349588</v>
      </c>
      <c r="CL521" s="1">
        <f>IF((CJ521+CK521)=0, LOG(1),LOG((CJ521+CK521)))</f>
        <v>0.22271706960993756</v>
      </c>
      <c r="CM521" s="1">
        <f>IF((CG521+CH521+CI521)=0, LOG(1),LOG((CG521+CH521+CI521)))</f>
        <v>0.41454887783087502</v>
      </c>
      <c r="CN521" s="1">
        <f>IF((CL521=0),1,EXP((BZ$2*CL521)+(CB$2*F521)))</f>
        <v>1.2084149101022252</v>
      </c>
      <c r="CO521" s="1">
        <f>IF((CM521=0),1,EXP((BZ$2*CM521)+(CA$2*AJ521)))</f>
        <v>1.4224298143551797</v>
      </c>
      <c r="CP521" s="1">
        <f>CN521+CO521</f>
        <v>2.6308447244574049</v>
      </c>
      <c r="CQ521" s="2">
        <f>CN521/CP521</f>
        <v>0.45932581990427168</v>
      </c>
      <c r="CR521" s="2">
        <f>CO521/CP521</f>
        <v>0.54067418009572832</v>
      </c>
      <c r="CS521" s="1">
        <f>CJ521+CK521</f>
        <v>1.6700023012791134</v>
      </c>
      <c r="CT521" s="1">
        <f>IF((CS521=0),CJ521,CJ521/CS521)</f>
        <v>0.21008110586161288</v>
      </c>
      <c r="CU521" s="4">
        <f>IF((CS521=0),CK521,CK521/CS521)</f>
        <v>0.78991889413838712</v>
      </c>
      <c r="CV521" s="1">
        <f>CI521+CH521+CG521</f>
        <v>2.5974600570418618</v>
      </c>
      <c r="CW521" s="1">
        <f>IF((CV521=0),CI521,CI521/CV521)</f>
        <v>0.10501405649424941</v>
      </c>
      <c r="CX521" s="1">
        <f>IF((CV521=0),CH521,CH521/CV521)</f>
        <v>0</v>
      </c>
      <c r="CY521" s="1">
        <f>IF((CV521=0),CG521,CG521/CV521)</f>
        <v>0.89498594350575056</v>
      </c>
      <c r="CZ521" s="1">
        <f>CT521*CQ521</f>
        <v>9.6495676196281438E-2</v>
      </c>
      <c r="DA521" s="1">
        <f>CU521*CQ521</f>
        <v>0.36283014370799027</v>
      </c>
      <c r="DB521" s="1">
        <f>CW521*CR521</f>
        <v>5.6778388893554799E-2</v>
      </c>
      <c r="DC521" s="1">
        <f>CX521*CR521</f>
        <v>0</v>
      </c>
      <c r="DD521" s="1">
        <f>CY521*CR521</f>
        <v>0.48389579120217352</v>
      </c>
      <c r="DE521" s="1">
        <f>IF(($AM521="Bicycle"),1,0)</f>
        <v>0</v>
      </c>
      <c r="DF521" s="1">
        <f>IF(($AM521="Walk"),1,0)</f>
        <v>1</v>
      </c>
      <c r="DG521" s="1">
        <f>IF(($AM521="Car"),1,0)</f>
        <v>0</v>
      </c>
      <c r="DH521" s="1">
        <f>IF(($AM521="Rail"),1,0)</f>
        <v>0</v>
      </c>
      <c r="DI521" s="1">
        <f>IF(($AM521="Bus"),1,0)</f>
        <v>0</v>
      </c>
      <c r="DJ521" s="1" t="e">
        <f>DE521*LOG(CZ521)+DF521*LOG(DA521)+DG521*LOG(DB521)+DH521*LOG(DD521)+DI521*LOG(DC521)</f>
        <v>#NUM!</v>
      </c>
      <c r="DK521" s="1">
        <v>1944.962677</v>
      </c>
      <c r="DL521" s="1">
        <f>(0-(CZ521*BH521*$BY$2))/100</f>
        <v>0.13259245031510289</v>
      </c>
      <c r="DM521" s="1">
        <f t="shared" si="40"/>
        <v>1.2794598151677702E-2</v>
      </c>
      <c r="DO521" s="1">
        <f>(0-(DA521*BK521*$BY$2))/100</f>
        <v>1.1905183213423678</v>
      </c>
      <c r="DP521" s="1">
        <f t="shared" si="41"/>
        <v>0.43195593361964663</v>
      </c>
      <c r="DR521" s="1">
        <f>(0-(DB521*AV521*$BY$2))/100</f>
        <v>9.214177745095338E-2</v>
      </c>
      <c r="DS521" s="1">
        <f t="shared" si="42"/>
        <v>5.2316616734536091E-3</v>
      </c>
      <c r="DU521" s="1">
        <f>(0-(DC521*BT521*$BY$2))/100</f>
        <v>0</v>
      </c>
      <c r="DV521" s="1">
        <f t="shared" si="43"/>
        <v>0</v>
      </c>
      <c r="DX521" s="1">
        <f>(0-(DD521*BE521*$BY$2))/100</f>
        <v>2.5163399836608136</v>
      </c>
      <c r="DY521" s="1">
        <f t="shared" si="44"/>
        <v>1.2176463273272138</v>
      </c>
      <c r="EB521" s="1" t="s">
        <v>167</v>
      </c>
    </row>
    <row r="522" spans="1:132" x14ac:dyDescent="0.25">
      <c r="A522" s="1">
        <v>256767</v>
      </c>
      <c r="B522" s="1" t="s">
        <v>97</v>
      </c>
      <c r="C522" s="1">
        <v>500</v>
      </c>
      <c r="D522" s="1" t="s">
        <v>8</v>
      </c>
      <c r="E522" s="1">
        <v>0</v>
      </c>
      <c r="F522" s="1">
        <v>0</v>
      </c>
      <c r="G522" s="1">
        <v>0</v>
      </c>
      <c r="H522" s="1">
        <v>0</v>
      </c>
      <c r="I522" s="1">
        <v>1</v>
      </c>
      <c r="J522" s="3">
        <v>0.78435185185185186</v>
      </c>
      <c r="K522" s="3">
        <v>0.82384259259259263</v>
      </c>
      <c r="L522" s="1">
        <v>1</v>
      </c>
      <c r="M522" s="1" t="s">
        <v>76</v>
      </c>
      <c r="N522" s="1">
        <v>0</v>
      </c>
      <c r="O522" s="1">
        <v>0</v>
      </c>
      <c r="P522" s="1">
        <v>0</v>
      </c>
      <c r="Q522" s="1">
        <v>0</v>
      </c>
      <c r="R522" s="1">
        <v>1</v>
      </c>
      <c r="S522" s="1">
        <v>0</v>
      </c>
      <c r="T522" s="1">
        <v>3412</v>
      </c>
      <c r="U522" s="1">
        <v>56.866666666666703</v>
      </c>
      <c r="V522" s="1">
        <v>1788.0201300000001</v>
      </c>
      <c r="W522" s="1">
        <v>35.465889650000001</v>
      </c>
      <c r="X522" s="1">
        <v>139.61986909999999</v>
      </c>
      <c r="Y522" s="1">
        <v>103</v>
      </c>
      <c r="Z522" s="1">
        <v>1002006</v>
      </c>
      <c r="AA522" s="1">
        <v>100200601</v>
      </c>
      <c r="AB522" s="1">
        <v>35.457505040000001</v>
      </c>
      <c r="AC522" s="1">
        <v>139.63671859999999</v>
      </c>
      <c r="AD522" s="1">
        <v>103</v>
      </c>
      <c r="AE522" s="1">
        <v>1002002</v>
      </c>
      <c r="AF522" s="1">
        <v>100200208</v>
      </c>
      <c r="AG522" s="1">
        <v>31</v>
      </c>
      <c r="AH522" s="1">
        <v>31</v>
      </c>
      <c r="AI522" s="1">
        <v>1</v>
      </c>
      <c r="AJ522" s="1">
        <v>0</v>
      </c>
      <c r="AK522" s="1">
        <v>0</v>
      </c>
      <c r="AL522" s="1">
        <v>420</v>
      </c>
      <c r="AM522" s="1" t="s">
        <v>43</v>
      </c>
      <c r="AN522" s="1">
        <v>0</v>
      </c>
      <c r="AO522" s="1">
        <v>0</v>
      </c>
      <c r="AP522" s="1">
        <v>0</v>
      </c>
      <c r="AQ522" s="1">
        <v>0</v>
      </c>
      <c r="AR522" s="1">
        <v>1</v>
      </c>
      <c r="AS522" s="1">
        <v>26.7</v>
      </c>
      <c r="AT522" s="1">
        <v>1</v>
      </c>
      <c r="AU522" s="1">
        <v>2976</v>
      </c>
      <c r="AV522" s="1">
        <v>13.5</v>
      </c>
      <c r="AW522" s="1">
        <v>1</v>
      </c>
      <c r="AX522" s="1">
        <v>2</v>
      </c>
      <c r="AY522" s="1">
        <v>180</v>
      </c>
      <c r="AZ522" s="1">
        <v>0</v>
      </c>
      <c r="BA522" s="1">
        <v>242</v>
      </c>
      <c r="BB522" s="1">
        <v>2.9</v>
      </c>
      <c r="BC522" s="1">
        <v>507</v>
      </c>
      <c r="BD522" s="1">
        <v>6.1</v>
      </c>
      <c r="BE522" s="1">
        <v>11</v>
      </c>
      <c r="BF522" s="1">
        <v>1</v>
      </c>
      <c r="BG522" s="1">
        <v>2223</v>
      </c>
      <c r="BH522" s="1">
        <v>11.1</v>
      </c>
      <c r="BI522" s="1">
        <v>1</v>
      </c>
      <c r="BJ522" s="1">
        <v>2223</v>
      </c>
      <c r="BK522" s="1">
        <v>26.7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CG522" s="1">
        <f>AW522*EXP((BE522/100)+(L522*CC$2)+BU$2)</f>
        <v>1.8744382227581742</v>
      </c>
      <c r="CH522" s="1">
        <f>BL522*EXP((BT522/100)+BV$2)</f>
        <v>0</v>
      </c>
      <c r="CI522" s="1">
        <f>AT522*EXP((AV522/100)+(L522*CD$2)+BW$2)</f>
        <v>0.12140762420270694</v>
      </c>
      <c r="CJ522" s="1">
        <f>BF522*EXP((BH522/100)+(L522*CE$2)+BX$2)</f>
        <v>0.14137076511109922</v>
      </c>
      <c r="CK522" s="1">
        <f>BI522*EXP((BK522/100)+(L522*CF$2))</f>
        <v>0.89945684805470139</v>
      </c>
      <c r="CL522" s="1">
        <f>IF((CJ522+CK522)=0, LOG(1),LOG((CJ522+CK522)))</f>
        <v>1.7378805542823124E-2</v>
      </c>
      <c r="CM522" s="1">
        <f>IF((CG522+CH522+CI522)=0, LOG(1),LOG((CG522+CH522+CI522)))</f>
        <v>0.30012699466697668</v>
      </c>
      <c r="CN522" s="1">
        <f>IF((CL522=0),1,EXP((BZ$2*CL522)+(CB$2*F522)))</f>
        <v>1.0148816297036805</v>
      </c>
      <c r="CO522" s="1">
        <f>IF((CM522=0),1,EXP((BZ$2*CM522)+(CA$2*AJ522)))</f>
        <v>1.2906009278737549</v>
      </c>
      <c r="CP522" s="1">
        <f>CN522+CO522</f>
        <v>2.3054825575774354</v>
      </c>
      <c r="CQ522" s="2">
        <f>CN522/CP522</f>
        <v>0.44020356014755629</v>
      </c>
      <c r="CR522" s="2">
        <f>CO522/CP522</f>
        <v>0.55979643985244376</v>
      </c>
      <c r="CS522" s="1">
        <f>CJ522+CK522</f>
        <v>1.0408276131658005</v>
      </c>
      <c r="CT522" s="1">
        <f>IF((CS522=0),CJ522,CJ522/CS522)</f>
        <v>0.13582534064512689</v>
      </c>
      <c r="CU522" s="4">
        <f>IF((CS522=0),CK522,CK522/CS522)</f>
        <v>0.86417465935487314</v>
      </c>
      <c r="CV522" s="1">
        <f>CI522+CH522+CG522</f>
        <v>1.9958458469608811</v>
      </c>
      <c r="CW522" s="1">
        <f>IF((CV522=0),CI522,CI522/CV522)</f>
        <v>6.0830161000448524E-2</v>
      </c>
      <c r="CX522" s="1">
        <f>IF((CV522=0),CH522,CH522/CV522)</f>
        <v>0</v>
      </c>
      <c r="CY522" s="1">
        <f>IF((CV522=0),CG522,CG522/CV522)</f>
        <v>0.93916983899955153</v>
      </c>
      <c r="CZ522" s="1">
        <f>CT522*CQ522</f>
        <v>5.9790798510239433E-2</v>
      </c>
      <c r="DA522" s="1">
        <f>CU522*CQ522</f>
        <v>0.38041276163731685</v>
      </c>
      <c r="DB522" s="1">
        <f>CW522*CR522</f>
        <v>3.4052507563702053E-2</v>
      </c>
      <c r="DC522" s="1">
        <f>CX522*CR522</f>
        <v>0</v>
      </c>
      <c r="DD522" s="1">
        <f>CY522*CR522</f>
        <v>0.52574393228874172</v>
      </c>
      <c r="DE522" s="1">
        <f>IF(($AM522="Bicycle"),1,0)</f>
        <v>0</v>
      </c>
      <c r="DF522" s="1">
        <f>IF(($AM522="Walk"),1,0)</f>
        <v>1</v>
      </c>
      <c r="DG522" s="1">
        <f>IF(($AM522="Car"),1,0)</f>
        <v>0</v>
      </c>
      <c r="DH522" s="1">
        <f>IF(($AM522="Rail"),1,0)</f>
        <v>0</v>
      </c>
      <c r="DI522" s="1">
        <f>IF(($AM522="Bus"),1,0)</f>
        <v>0</v>
      </c>
      <c r="DJ522" s="1" t="e">
        <f>DE522*LOG(CZ522)+DF522*LOG(DA522)+DG522*LOG(DB522)+DH522*LOG(DD522)+DI522*LOG(DC522)</f>
        <v>#NUM!</v>
      </c>
      <c r="DK522" s="1">
        <v>1788.0201300000001</v>
      </c>
      <c r="DL522" s="1">
        <f>(0-(CZ522*BH522*$BY$2))/100</f>
        <v>7.861588101156608E-2</v>
      </c>
      <c r="DM522" s="1">
        <f t="shared" si="40"/>
        <v>4.7005063012675059E-3</v>
      </c>
      <c r="DO522" s="1">
        <f>(0-(DA522*BK522*$BY$2))/100</f>
        <v>1.2031486622497725</v>
      </c>
      <c r="DP522" s="1">
        <f t="shared" si="41"/>
        <v>0.45769310526667933</v>
      </c>
      <c r="DR522" s="1">
        <f>(0-(DB522*AV522*$BY$2))/100</f>
        <v>5.4454756451916303E-2</v>
      </c>
      <c r="DS522" s="1">
        <f t="shared" si="42"/>
        <v>1.8543210059584331E-3</v>
      </c>
      <c r="DU522" s="1">
        <f>(0-(DC522*BT522*$BY$2))/100</f>
        <v>0</v>
      </c>
      <c r="DV522" s="1">
        <f t="shared" si="43"/>
        <v>0</v>
      </c>
      <c r="DX522" s="1">
        <f>(0-(DD522*BE522*$BY$2))/100</f>
        <v>0.68504627272671792</v>
      </c>
      <c r="DY522" s="1">
        <f t="shared" si="44"/>
        <v>0.36015892122309046</v>
      </c>
      <c r="EB522" s="1" t="s">
        <v>167</v>
      </c>
    </row>
    <row r="523" spans="1:132" x14ac:dyDescent="0.25">
      <c r="A523" s="1">
        <v>257243</v>
      </c>
      <c r="B523" s="1" t="s">
        <v>107</v>
      </c>
      <c r="C523" s="1">
        <v>100</v>
      </c>
      <c r="D523" s="1" t="s">
        <v>80</v>
      </c>
      <c r="E523" s="1">
        <v>1</v>
      </c>
      <c r="F523" s="1">
        <v>0</v>
      </c>
      <c r="G523" s="1">
        <v>0</v>
      </c>
      <c r="H523" s="1">
        <v>0</v>
      </c>
      <c r="I523" s="1">
        <v>0</v>
      </c>
      <c r="J523" s="3">
        <v>0.39835648148148151</v>
      </c>
      <c r="K523" s="3">
        <v>0.49576388888888889</v>
      </c>
      <c r="L523" s="1">
        <v>1</v>
      </c>
      <c r="M523" s="1" t="s">
        <v>79</v>
      </c>
      <c r="N523" s="1">
        <v>0</v>
      </c>
      <c r="O523" s="1">
        <v>1</v>
      </c>
      <c r="P523" s="1">
        <v>0</v>
      </c>
      <c r="Q523" s="1">
        <v>0</v>
      </c>
      <c r="R523" s="1">
        <v>0</v>
      </c>
      <c r="S523" s="1">
        <v>0</v>
      </c>
      <c r="T523" s="1">
        <v>8416</v>
      </c>
      <c r="U523" s="1">
        <v>140.26666666666699</v>
      </c>
      <c r="V523" s="1">
        <v>1661.2750370000001</v>
      </c>
      <c r="W523" s="1">
        <v>35.436986159999996</v>
      </c>
      <c r="X523" s="1">
        <v>139.6442074</v>
      </c>
      <c r="Y523" s="1">
        <v>104</v>
      </c>
      <c r="Z523" s="1">
        <v>1003017</v>
      </c>
      <c r="AA523" s="1">
        <v>100301702</v>
      </c>
      <c r="AB523" s="1">
        <v>35.451346639999997</v>
      </c>
      <c r="AC523" s="1">
        <v>139.639138</v>
      </c>
      <c r="AD523" s="1">
        <v>104</v>
      </c>
      <c r="AE523" s="1">
        <v>1003002</v>
      </c>
      <c r="AF523" s="1">
        <v>100300204</v>
      </c>
      <c r="AG523" s="1">
        <v>29</v>
      </c>
      <c r="AH523" s="1">
        <v>29</v>
      </c>
      <c r="AI523" s="1">
        <v>1</v>
      </c>
      <c r="AJ523" s="1">
        <v>0</v>
      </c>
      <c r="AK523" s="1">
        <v>0</v>
      </c>
      <c r="AL523" s="1">
        <v>410</v>
      </c>
      <c r="AM523" s="1" t="s">
        <v>39</v>
      </c>
      <c r="AN523" s="1">
        <v>1</v>
      </c>
      <c r="AO523" s="1">
        <v>0</v>
      </c>
      <c r="AP523" s="1">
        <v>0</v>
      </c>
      <c r="AQ523" s="1">
        <v>0</v>
      </c>
      <c r="AR523" s="1">
        <v>0</v>
      </c>
      <c r="AS523" s="1">
        <v>11.2</v>
      </c>
      <c r="AT523" s="1">
        <v>1</v>
      </c>
      <c r="AU523" s="1">
        <v>2259</v>
      </c>
      <c r="AV523" s="1">
        <v>9.6999999999999993</v>
      </c>
      <c r="AW523" s="1">
        <v>1</v>
      </c>
      <c r="AX523" s="1">
        <v>23</v>
      </c>
      <c r="AY523" s="1">
        <v>390</v>
      </c>
      <c r="AZ523" s="1">
        <v>1</v>
      </c>
      <c r="BA523" s="1">
        <v>581</v>
      </c>
      <c r="BB523" s="1">
        <v>7</v>
      </c>
      <c r="BC523" s="1">
        <v>1352</v>
      </c>
      <c r="BD523" s="1">
        <v>16.100000000000001</v>
      </c>
      <c r="BE523" s="1">
        <v>46.1</v>
      </c>
      <c r="BF523" s="1">
        <v>1</v>
      </c>
      <c r="BG523" s="1">
        <v>2248</v>
      </c>
      <c r="BH523" s="1">
        <v>11.2</v>
      </c>
      <c r="BI523" s="1">
        <v>1</v>
      </c>
      <c r="BJ523" s="1">
        <v>2248</v>
      </c>
      <c r="BK523" s="1">
        <v>27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CG523" s="1">
        <f>AW523*EXP((BE523/100)+(L523*CC$2)+BU$2)</f>
        <v>2.6626157386333666</v>
      </c>
      <c r="CH523" s="1">
        <f>BL523*EXP((BT523/100)+BV$2)</f>
        <v>0</v>
      </c>
      <c r="CI523" s="1">
        <f>AT523*EXP((AV523/100)+(L523*CD$2)+BW$2)</f>
        <v>0.1168806909428016</v>
      </c>
      <c r="CJ523" s="1">
        <f>BF523*EXP((BH523/100)+(L523*CE$2)+BX$2)</f>
        <v>0.14151220658516056</v>
      </c>
      <c r="CK523" s="1">
        <f>BI523*EXP((BK523/100)+(L523*CF$2))</f>
        <v>0.90215927020527498</v>
      </c>
      <c r="CL523" s="1">
        <f>IF((CJ523+CK523)=0, LOG(1),LOG((CJ523+CK523)))</f>
        <v>1.8563814499357074E-2</v>
      </c>
      <c r="CM523" s="1">
        <f>IF((CG523+CH523+CI523)=0, LOG(1),LOG((CG523+CH523+CI523)))</f>
        <v>0.44396612049857087</v>
      </c>
      <c r="CN523" s="1">
        <f>IF((CL523=0),1,EXP((BZ$2*CL523)+(CB$2*F523)))</f>
        <v>1.0159043919576096</v>
      </c>
      <c r="CO523" s="1">
        <f>IF((CM523=0),1,EXP((BZ$2*CM523)+(CA$2*AJ523)))</f>
        <v>1.4584455874401618</v>
      </c>
      <c r="CP523" s="1">
        <f>CN523+CO523</f>
        <v>2.4743499793977715</v>
      </c>
      <c r="CQ523" s="2">
        <f>CN523/CP523</f>
        <v>0.41057425199197939</v>
      </c>
      <c r="CR523" s="2">
        <f>CO523/CP523</f>
        <v>0.58942574800802061</v>
      </c>
      <c r="CS523" s="1">
        <f>CJ523+CK523</f>
        <v>1.0436714767904356</v>
      </c>
      <c r="CT523" s="1">
        <f>IF((CS523=0),CJ523,CJ523/CS523)</f>
        <v>0.13559075794650233</v>
      </c>
      <c r="CU523" s="4">
        <f>IF((CS523=0),CK523,CK523/CS523)</f>
        <v>0.86440924205349767</v>
      </c>
      <c r="CV523" s="1">
        <f>CI523+CH523+CG523</f>
        <v>2.7794964295761684</v>
      </c>
      <c r="CW523" s="1">
        <f>IF((CV523=0),CI523,CI523/CV523)</f>
        <v>4.2051031150496625E-2</v>
      </c>
      <c r="CX523" s="1">
        <f>IF((CV523=0),CH523,CH523/CV523)</f>
        <v>0</v>
      </c>
      <c r="CY523" s="1">
        <f>IF((CV523=0),CG523,CG523/CV523)</f>
        <v>0.95794896884950331</v>
      </c>
      <c r="CZ523" s="1">
        <f>CT523*CQ523</f>
        <v>5.5670074020910731E-2</v>
      </c>
      <c r="DA523" s="1">
        <f>CU523*CQ523</f>
        <v>0.35490417797106866</v>
      </c>
      <c r="DB523" s="1">
        <f>CW523*CR523</f>
        <v>2.4785960490390047E-2</v>
      </c>
      <c r="DC523" s="1">
        <f>CX523*CR523</f>
        <v>0</v>
      </c>
      <c r="DD523" s="1">
        <f>CY523*CR523</f>
        <v>0.56463978751763055</v>
      </c>
      <c r="DE523" s="1">
        <f>IF(($AM523="Bicycle"),1,0)</f>
        <v>1</v>
      </c>
      <c r="DF523" s="1">
        <f>IF(($AM523="Walk"),1,0)</f>
        <v>0</v>
      </c>
      <c r="DG523" s="1">
        <f>IF(($AM523="Car"),1,0)</f>
        <v>0</v>
      </c>
      <c r="DH523" s="1">
        <f>IF(($AM523="Rail"),1,0)</f>
        <v>0</v>
      </c>
      <c r="DI523" s="1">
        <f>IF(($AM523="Bus"),1,0)</f>
        <v>0</v>
      </c>
      <c r="DJ523" s="1" t="e">
        <f>DE523*LOG(CZ523)+DF523*LOG(DA523)+DG523*LOG(DB523)+DH523*LOG(DD523)+DI523*LOG(DC523)</f>
        <v>#NUM!</v>
      </c>
      <c r="DK523" s="1">
        <v>1661.2750370000001</v>
      </c>
      <c r="DL523" s="1">
        <f>(0-(CZ523*BH523*$BY$2))/100</f>
        <v>7.3857189079161861E-2</v>
      </c>
      <c r="DM523" s="1">
        <f t="shared" si="40"/>
        <v>4.1116351830133404E-3</v>
      </c>
      <c r="DO523" s="1">
        <f>(0-(DA523*BK523*$BY$2))/100</f>
        <v>1.1350835493702498</v>
      </c>
      <c r="DP523" s="1">
        <f t="shared" si="41"/>
        <v>0.40284589401773141</v>
      </c>
      <c r="DR523" s="1">
        <f>(0-(DB523*AV523*$BY$2))/100</f>
        <v>2.8479374122642957E-2</v>
      </c>
      <c r="DS523" s="1">
        <f t="shared" si="42"/>
        <v>7.0588864179486508E-4</v>
      </c>
      <c r="DU523" s="1">
        <f>(0-(DC523*BT523*$BY$2))/100</f>
        <v>0</v>
      </c>
      <c r="DV523" s="1">
        <f t="shared" si="43"/>
        <v>0</v>
      </c>
      <c r="DX523" s="1">
        <f>(0-(DD523*BE523*$BY$2))/100</f>
        <v>3.0833679683842843</v>
      </c>
      <c r="DY523" s="1">
        <f t="shared" si="44"/>
        <v>1.7409922345071704</v>
      </c>
      <c r="EB523" s="1" t="s">
        <v>167</v>
      </c>
    </row>
    <row r="524" spans="1:132" x14ac:dyDescent="0.25">
      <c r="A524" s="1">
        <v>257195</v>
      </c>
      <c r="B524" s="1" t="s">
        <v>107</v>
      </c>
      <c r="C524" s="1">
        <v>200</v>
      </c>
      <c r="D524" s="1" t="s">
        <v>84</v>
      </c>
      <c r="E524" s="1">
        <v>0</v>
      </c>
      <c r="F524" s="1">
        <v>0</v>
      </c>
      <c r="G524" s="1">
        <v>0</v>
      </c>
      <c r="H524" s="1">
        <v>1</v>
      </c>
      <c r="I524" s="1">
        <v>0</v>
      </c>
      <c r="J524" s="3">
        <v>0.90140046296296295</v>
      </c>
      <c r="K524" s="3">
        <v>2.5324074074074079E-2</v>
      </c>
      <c r="L524" s="1">
        <v>0</v>
      </c>
      <c r="M524" s="1" t="s">
        <v>88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1</v>
      </c>
      <c r="T524" s="1">
        <v>10707</v>
      </c>
      <c r="U524" s="1">
        <v>178.45</v>
      </c>
      <c r="V524" s="1">
        <v>1568.8995769999999</v>
      </c>
      <c r="W524" s="1">
        <v>35.450499100000002</v>
      </c>
      <c r="X524" s="1">
        <v>139.63742679999999</v>
      </c>
      <c r="Y524" s="1">
        <v>104</v>
      </c>
      <c r="Z524" s="1">
        <v>1003002</v>
      </c>
      <c r="AA524" s="1">
        <v>100300218</v>
      </c>
      <c r="AB524" s="1">
        <v>35.437646000000001</v>
      </c>
      <c r="AC524" s="1">
        <v>139.6445775</v>
      </c>
      <c r="AD524" s="1">
        <v>104</v>
      </c>
      <c r="AE524" s="1">
        <v>1003017</v>
      </c>
      <c r="AF524" s="1">
        <v>100301702</v>
      </c>
      <c r="AG524" s="1">
        <v>29</v>
      </c>
      <c r="AH524" s="1">
        <v>29</v>
      </c>
      <c r="AI524" s="1">
        <v>1</v>
      </c>
      <c r="AJ524" s="1">
        <v>0</v>
      </c>
      <c r="AK524" s="1">
        <v>0</v>
      </c>
      <c r="AL524" s="1">
        <v>200</v>
      </c>
      <c r="AM524" s="1" t="s">
        <v>42</v>
      </c>
      <c r="AN524" s="1">
        <v>0</v>
      </c>
      <c r="AO524" s="1">
        <v>0</v>
      </c>
      <c r="AP524" s="1">
        <v>0</v>
      </c>
      <c r="AQ524" s="1">
        <v>1</v>
      </c>
      <c r="AR524" s="1">
        <v>0</v>
      </c>
      <c r="AS524" s="1">
        <v>18.899999999999999</v>
      </c>
      <c r="AT524" s="1">
        <v>1</v>
      </c>
      <c r="AU524" s="1">
        <v>2187</v>
      </c>
      <c r="AV524" s="1">
        <v>8.6999999999999993</v>
      </c>
      <c r="AW524" s="1">
        <v>1</v>
      </c>
      <c r="AX524" s="1">
        <v>4</v>
      </c>
      <c r="AY524" s="1">
        <v>130</v>
      </c>
      <c r="AZ524" s="1">
        <v>0</v>
      </c>
      <c r="BA524" s="1">
        <v>771</v>
      </c>
      <c r="BB524" s="1">
        <v>9.6999999999999993</v>
      </c>
      <c r="BC524" s="1">
        <v>436</v>
      </c>
      <c r="BD524" s="1">
        <v>5.2</v>
      </c>
      <c r="BE524" s="1">
        <v>18.899999999999999</v>
      </c>
      <c r="BF524" s="1">
        <v>1</v>
      </c>
      <c r="BG524" s="1">
        <v>1945</v>
      </c>
      <c r="BH524" s="1">
        <v>9.6999999999999993</v>
      </c>
      <c r="BI524" s="1">
        <v>1</v>
      </c>
      <c r="BJ524" s="1">
        <v>1945</v>
      </c>
      <c r="BK524" s="1">
        <v>23.3</v>
      </c>
      <c r="BL524" s="1">
        <v>1</v>
      </c>
      <c r="BM524" s="1">
        <v>1.49</v>
      </c>
      <c r="BN524" s="1">
        <v>7</v>
      </c>
      <c r="BO524" s="1">
        <v>210</v>
      </c>
      <c r="BP524" s="1">
        <v>462</v>
      </c>
      <c r="BQ524" s="1">
        <v>6.9</v>
      </c>
      <c r="BR524" s="1">
        <v>60</v>
      </c>
      <c r="BS524" s="1">
        <v>0.9</v>
      </c>
      <c r="BT524" s="1">
        <v>14.8</v>
      </c>
      <c r="CG524" s="1">
        <f>AW524*EXP((BE524/100)+(L524*CC$2)+BU$2)</f>
        <v>1.8104705792092946</v>
      </c>
      <c r="CH524" s="1">
        <f>BL524*EXP((BT524/100)+BV$2)</f>
        <v>0.15405493798851444</v>
      </c>
      <c r="CI524" s="1">
        <f>AT524*EXP((AV524/100)+(L524*CD$2)+BW$2)</f>
        <v>0.25946667620944908</v>
      </c>
      <c r="CJ524" s="1">
        <f>BF524*EXP((BH524/100)+(L524*CE$2)+BX$2)</f>
        <v>0.34423297428882121</v>
      </c>
      <c r="CK524" s="1">
        <f>BI524*EXP((BK524/100)+(L524*CF$2))</f>
        <v>1.2623814793272614</v>
      </c>
      <c r="CL524" s="1">
        <f>IF((CJ524+CK524)=0, LOG(1),LOG((CJ524+CK524)))</f>
        <v>0.20591166969664557</v>
      </c>
      <c r="CM524" s="1">
        <f>IF((CG524+CH524+CI524)=0, LOG(1),LOG((CG524+CH524+CI524)))</f>
        <v>0.34713325846483073</v>
      </c>
      <c r="CN524" s="1">
        <f>IF((CL524=0),1,EXP((BZ$2*CL524)+(CB$2*F524)))</f>
        <v>1.1912759019351549</v>
      </c>
      <c r="CO524" s="1">
        <f>IF((CM524=0),1,EXP((BZ$2*CM524)+(CA$2*AJ524)))</f>
        <v>1.3432113405698405</v>
      </c>
      <c r="CP524" s="1">
        <f>CN524+CO524</f>
        <v>2.5344872425049951</v>
      </c>
      <c r="CQ524" s="2">
        <f>CN524/CP524</f>
        <v>0.47002639506590732</v>
      </c>
      <c r="CR524" s="2">
        <f>CO524/CP524</f>
        <v>0.52997360493409273</v>
      </c>
      <c r="CS524" s="1">
        <f>CJ524+CK524</f>
        <v>1.6066144536160827</v>
      </c>
      <c r="CT524" s="1">
        <f>IF((CS524=0),CJ524,CJ524/CS524)</f>
        <v>0.21425985152445248</v>
      </c>
      <c r="CU524" s="4">
        <f>IF((CS524=0),CK524,CK524/CS524)</f>
        <v>0.78574014847554752</v>
      </c>
      <c r="CV524" s="1">
        <f>CI524+CH524+CG524</f>
        <v>2.2239921934072582</v>
      </c>
      <c r="CW524" s="1">
        <f>IF((CV524=0),CI524,CI524/CV524)</f>
        <v>0.11666708047744279</v>
      </c>
      <c r="CX524" s="1">
        <f>IF((CV524=0),CH524,CH524/CV524)</f>
        <v>6.9269549796618299E-2</v>
      </c>
      <c r="CY524" s="1">
        <f>IF((CV524=0),CG524,CG524/CV524)</f>
        <v>0.81406336972593885</v>
      </c>
      <c r="CZ524" s="1">
        <f>CT524*CQ524</f>
        <v>0.10070778561939495</v>
      </c>
      <c r="DA524" s="1">
        <f>CU524*CQ524</f>
        <v>0.36931860944651235</v>
      </c>
      <c r="DB524" s="1">
        <f>CW524*CR524</f>
        <v>6.1830473217766267E-2</v>
      </c>
      <c r="DC524" s="1">
        <f>CX524*CR524</f>
        <v>3.6711033017875448E-2</v>
      </c>
      <c r="DD524" s="1">
        <f>CY524*CR524</f>
        <v>0.43143209869845101</v>
      </c>
      <c r="DE524" s="1">
        <f>IF(($AM524="Bicycle"),1,0)</f>
        <v>0</v>
      </c>
      <c r="DF524" s="1">
        <f>IF(($AM524="Walk"),1,0)</f>
        <v>0</v>
      </c>
      <c r="DG524" s="1">
        <f>IF(($AM524="Car"),1,0)</f>
        <v>0</v>
      </c>
      <c r="DH524" s="1">
        <f>IF(($AM524="Rail"),1,0)</f>
        <v>1</v>
      </c>
      <c r="DI524" s="1">
        <f>IF(($AM524="Bus"),1,0)</f>
        <v>0</v>
      </c>
      <c r="DJ524" s="1">
        <f>DE524*LOG(CZ524)+DF524*LOG(DA524)+DG524*LOG(DB524)+DH524*LOG(DD524)+DI524*LOG(DC524)</f>
        <v>-0.36508754637065605</v>
      </c>
      <c r="DK524" s="1">
        <v>1568.8995769999999</v>
      </c>
      <c r="DL524" s="1">
        <f>(0-(CZ524*BH524*$BY$2))/100</f>
        <v>0.11571448703106267</v>
      </c>
      <c r="DM524" s="1">
        <f t="shared" si="40"/>
        <v>1.1653349752982517E-2</v>
      </c>
      <c r="DO524" s="1">
        <f>(0-(DA524*BK524*$BY$2))/100</f>
        <v>1.0193188748303326</v>
      </c>
      <c r="DP524" s="1">
        <f t="shared" si="41"/>
        <v>0.37645342943492199</v>
      </c>
      <c r="DR524" s="1">
        <f>(0-(DB524*AV524*$BY$2))/100</f>
        <v>6.3719854644652213E-2</v>
      </c>
      <c r="DS524" s="1">
        <f t="shared" si="42"/>
        <v>3.9398287660461278E-3</v>
      </c>
      <c r="DU524" s="1">
        <f>(0-(DC524*BT524*$BY$2))/100</f>
        <v>6.4359294416642135E-2</v>
      </c>
      <c r="DV524" s="1">
        <f t="shared" si="43"/>
        <v>2.3626961823365166E-3</v>
      </c>
      <c r="DX524" s="1">
        <f>(0-(DD524*BE524*$BY$2))/100</f>
        <v>0.9658889802079762</v>
      </c>
      <c r="DY524" s="1">
        <f t="shared" si="44"/>
        <v>0.41671550984083378</v>
      </c>
      <c r="EB524" s="1" t="s">
        <v>167</v>
      </c>
    </row>
    <row r="525" spans="1:132" x14ac:dyDescent="0.25">
      <c r="A525" s="1">
        <v>256098</v>
      </c>
      <c r="B525" s="1" t="s">
        <v>107</v>
      </c>
      <c r="C525" s="1">
        <v>200</v>
      </c>
      <c r="D525" s="1" t="s">
        <v>84</v>
      </c>
      <c r="E525" s="1">
        <v>0</v>
      </c>
      <c r="F525" s="1">
        <v>0</v>
      </c>
      <c r="G525" s="1">
        <v>0</v>
      </c>
      <c r="H525" s="1">
        <v>1</v>
      </c>
      <c r="I525" s="1">
        <v>0</v>
      </c>
      <c r="J525" s="3">
        <v>3.2141203703703707E-2</v>
      </c>
      <c r="K525" s="3">
        <v>6.3333333333333339E-2</v>
      </c>
      <c r="L525" s="1">
        <v>0</v>
      </c>
      <c r="M525" s="1" t="s">
        <v>88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1</v>
      </c>
      <c r="T525" s="1">
        <v>2695</v>
      </c>
      <c r="U525" s="1">
        <v>44.9166666666667</v>
      </c>
      <c r="V525" s="1">
        <v>1546.5625769999999</v>
      </c>
      <c r="W525" s="1">
        <v>35.451067770000002</v>
      </c>
      <c r="X525" s="1">
        <v>139.6389557</v>
      </c>
      <c r="Y525" s="1">
        <v>104</v>
      </c>
      <c r="Z525" s="1">
        <v>1003002</v>
      </c>
      <c r="AA525" s="1">
        <v>100300204</v>
      </c>
      <c r="AB525" s="1">
        <v>35.437946369999999</v>
      </c>
      <c r="AC525" s="1">
        <v>139.6446258</v>
      </c>
      <c r="AD525" s="1">
        <v>104</v>
      </c>
      <c r="AE525" s="1">
        <v>1003017</v>
      </c>
      <c r="AF525" s="1">
        <v>100301702</v>
      </c>
      <c r="AG525" s="1">
        <v>29</v>
      </c>
      <c r="AH525" s="1">
        <v>29</v>
      </c>
      <c r="AI525" s="1">
        <v>1</v>
      </c>
      <c r="AJ525" s="1">
        <v>0</v>
      </c>
      <c r="AK525" s="1">
        <v>0</v>
      </c>
      <c r="AL525" s="1">
        <v>410</v>
      </c>
      <c r="AM525" s="1" t="s">
        <v>39</v>
      </c>
      <c r="AN525" s="1">
        <v>1</v>
      </c>
      <c r="AO525" s="1">
        <v>0</v>
      </c>
      <c r="AP525" s="1">
        <v>0</v>
      </c>
      <c r="AQ525" s="1">
        <v>0</v>
      </c>
      <c r="AR525" s="1">
        <v>0</v>
      </c>
      <c r="AS525" s="1">
        <v>9.8000000000000007</v>
      </c>
      <c r="AT525" s="1">
        <v>1</v>
      </c>
      <c r="AU525" s="1">
        <v>2379</v>
      </c>
      <c r="AV525" s="1">
        <v>10</v>
      </c>
      <c r="AW525" s="1">
        <v>1</v>
      </c>
      <c r="AX525" s="1">
        <v>18</v>
      </c>
      <c r="AY525" s="1">
        <v>330</v>
      </c>
      <c r="AZ525" s="1">
        <v>1</v>
      </c>
      <c r="BA525" s="1">
        <v>1332</v>
      </c>
      <c r="BB525" s="1">
        <v>16</v>
      </c>
      <c r="BC525" s="1">
        <v>438</v>
      </c>
      <c r="BD525" s="1">
        <v>5.3</v>
      </c>
      <c r="BE525" s="1">
        <v>39.299999999999997</v>
      </c>
      <c r="BF525" s="1">
        <v>1</v>
      </c>
      <c r="BG525" s="1">
        <v>1966</v>
      </c>
      <c r="BH525" s="1">
        <v>9.8000000000000007</v>
      </c>
      <c r="BI525" s="1">
        <v>1</v>
      </c>
      <c r="BJ525" s="1">
        <v>1966</v>
      </c>
      <c r="BK525" s="1">
        <v>23.6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CG525" s="1">
        <f>AW525*EXP((BE525/100)+(L525*CC$2)+BU$2)</f>
        <v>2.220176728171154</v>
      </c>
      <c r="CH525" s="1">
        <f>BL525*EXP((BT525/100)+BV$2)</f>
        <v>0</v>
      </c>
      <c r="CI525" s="1">
        <f>AT525*EXP((AV525/100)+(L525*CD$2)+BW$2)</f>
        <v>0.26286176325194027</v>
      </c>
      <c r="CJ525" s="1">
        <f>BF525*EXP((BH525/100)+(L525*CE$2)+BX$2)</f>
        <v>0.34457737943698369</v>
      </c>
      <c r="CK525" s="1">
        <f>BI525*EXP((BK525/100)+(L525*CF$2))</f>
        <v>1.2661743101668799</v>
      </c>
      <c r="CL525" s="1">
        <f>IF((CJ525+CK525)=0, LOG(1),LOG((CJ525+CK525)))</f>
        <v>0.20702859557340467</v>
      </c>
      <c r="CM525" s="1">
        <f>IF((CG525+CH525+CI525)=0, LOG(1),LOG((CG525+CH525+CI525)))</f>
        <v>0.39498345192793582</v>
      </c>
      <c r="CN525" s="1">
        <f>IF((CL525=0),1,EXP((BZ$2*CL525)+(CB$2*F525)))</f>
        <v>1.1924074208238704</v>
      </c>
      <c r="CO525" s="1">
        <f>IF((CM525=0),1,EXP((BZ$2*CM525)+(CA$2*AJ525)))</f>
        <v>1.3989695559303625</v>
      </c>
      <c r="CP525" s="1">
        <f>CN525+CO525</f>
        <v>2.591376976754233</v>
      </c>
      <c r="CQ525" s="2">
        <f>CN525/CP525</f>
        <v>0.46014432925825854</v>
      </c>
      <c r="CR525" s="2">
        <f>CO525/CP525</f>
        <v>0.53985567074174146</v>
      </c>
      <c r="CS525" s="1">
        <f>CJ525+CK525</f>
        <v>1.6107516896038636</v>
      </c>
      <c r="CT525" s="1">
        <f>IF((CS525=0),CJ525,CJ525/CS525)</f>
        <v>0.21392333881190992</v>
      </c>
      <c r="CU525" s="4">
        <f>IF((CS525=0),CK525,CK525/CS525)</f>
        <v>0.78607666118809005</v>
      </c>
      <c r="CV525" s="1">
        <f>CI525+CH525+CG525</f>
        <v>2.4830384914230943</v>
      </c>
      <c r="CW525" s="1">
        <f>IF((CV525=0),CI525,CI525/CV525)</f>
        <v>0.10586294338968838</v>
      </c>
      <c r="CX525" s="1">
        <f>IF((CV525=0),CH525,CH525/CV525)</f>
        <v>0</v>
      </c>
      <c r="CY525" s="1">
        <f>IF((CV525=0),CG525,CG525/CV525)</f>
        <v>0.89413705661031162</v>
      </c>
      <c r="CZ525" s="1">
        <f>CT525*CQ525</f>
        <v>9.8435611250293473E-2</v>
      </c>
      <c r="DA525" s="1">
        <f>CU525*CQ525</f>
        <v>0.36170871800796506</v>
      </c>
      <c r="DB525" s="1">
        <f>CW525*CR525</f>
        <v>5.7150710310335223E-2</v>
      </c>
      <c r="DC525" s="1">
        <f>CX525*CR525</f>
        <v>0</v>
      </c>
      <c r="DD525" s="1">
        <f>CY525*CR525</f>
        <v>0.4827049604314062</v>
      </c>
      <c r="DE525" s="1">
        <f>IF(($AM525="Bicycle"),1,0)</f>
        <v>1</v>
      </c>
      <c r="DF525" s="1">
        <f>IF(($AM525="Walk"),1,0)</f>
        <v>0</v>
      </c>
      <c r="DG525" s="1">
        <f>IF(($AM525="Car"),1,0)</f>
        <v>0</v>
      </c>
      <c r="DH525" s="1">
        <f>IF(($AM525="Rail"),1,0)</f>
        <v>0</v>
      </c>
      <c r="DI525" s="1">
        <f>IF(($AM525="Bus"),1,0)</f>
        <v>0</v>
      </c>
      <c r="DJ525" s="1" t="e">
        <f>DE525*LOG(CZ525)+DF525*LOG(DA525)+DG525*LOG(DB525)+DH525*LOG(DD525)+DI525*LOG(DC525)</f>
        <v>#NUM!</v>
      </c>
      <c r="DK525" s="1">
        <v>1546.5625769999999</v>
      </c>
      <c r="DL525" s="1">
        <f>(0-(CZ525*BH525*$BY$2))/100</f>
        <v>0.11426974851545663</v>
      </c>
      <c r="DM525" s="1">
        <f t="shared" si="40"/>
        <v>1.1248212542536289E-2</v>
      </c>
      <c r="DO525" s="1">
        <f>(0-(DA525*BK525*$BY$2))/100</f>
        <v>1.0111694332271355</v>
      </c>
      <c r="DP525" s="1">
        <f t="shared" si="41"/>
        <v>0.36574879938142779</v>
      </c>
      <c r="DR525" s="1">
        <f>(0-(DB525*AV525*$BY$2))/100</f>
        <v>6.7697804745748116E-2</v>
      </c>
      <c r="DS525" s="1">
        <f t="shared" si="42"/>
        <v>3.8689776276698879E-3</v>
      </c>
      <c r="DU525" s="1">
        <f>(0-(DC525*BT525*$BY$2))/100</f>
        <v>0</v>
      </c>
      <c r="DV525" s="1">
        <f t="shared" si="43"/>
        <v>0</v>
      </c>
      <c r="DX525" s="1">
        <f>(0-(DD525*BE525*$BY$2))/100</f>
        <v>2.2471251768476588</v>
      </c>
      <c r="DY525" s="1">
        <f t="shared" si="44"/>
        <v>1.0846984695746658</v>
      </c>
      <c r="EB525" s="1" t="s">
        <v>167</v>
      </c>
    </row>
    <row r="526" spans="1:132" x14ac:dyDescent="0.25">
      <c r="A526" s="1">
        <v>255386</v>
      </c>
      <c r="B526" s="1" t="s">
        <v>102</v>
      </c>
      <c r="C526" s="1">
        <v>100</v>
      </c>
      <c r="D526" s="1" t="s">
        <v>80</v>
      </c>
      <c r="E526" s="1">
        <v>1</v>
      </c>
      <c r="F526" s="1">
        <v>0</v>
      </c>
      <c r="G526" s="1">
        <v>0</v>
      </c>
      <c r="H526" s="1">
        <v>0</v>
      </c>
      <c r="I526" s="1">
        <v>0</v>
      </c>
      <c r="J526" s="3">
        <v>0.44280092592592596</v>
      </c>
      <c r="K526" s="3">
        <v>0.45850694444444445</v>
      </c>
      <c r="L526" s="1">
        <v>0</v>
      </c>
      <c r="M526" s="1" t="s">
        <v>82</v>
      </c>
      <c r="N526" s="1">
        <v>0</v>
      </c>
      <c r="O526" s="1">
        <v>0</v>
      </c>
      <c r="P526" s="1">
        <v>1</v>
      </c>
      <c r="Q526" s="1">
        <v>0</v>
      </c>
      <c r="R526" s="1">
        <v>0</v>
      </c>
      <c r="S526" s="1">
        <v>0</v>
      </c>
      <c r="T526" s="1">
        <v>1357</v>
      </c>
      <c r="U526" s="1">
        <v>22.616666666666699</v>
      </c>
      <c r="V526" s="1">
        <v>1738.8076000000001</v>
      </c>
      <c r="W526" s="1">
        <v>35.459758110000003</v>
      </c>
      <c r="X526" s="1">
        <v>139.614687</v>
      </c>
      <c r="Y526" s="1">
        <v>103</v>
      </c>
      <c r="Z526" s="1">
        <v>1002008</v>
      </c>
      <c r="AA526" s="1">
        <v>100200801</v>
      </c>
      <c r="AB526" s="1">
        <v>35.456694970000001</v>
      </c>
      <c r="AC526" s="1">
        <v>139.63351610000001</v>
      </c>
      <c r="AD526" s="1">
        <v>103</v>
      </c>
      <c r="AE526" s="1">
        <v>1002002</v>
      </c>
      <c r="AF526" s="1">
        <v>100200205</v>
      </c>
      <c r="AG526" s="1">
        <v>41.24</v>
      </c>
      <c r="AH526" s="1">
        <v>0</v>
      </c>
      <c r="AI526" s="1">
        <v>0</v>
      </c>
      <c r="AJ526" s="1">
        <v>0</v>
      </c>
      <c r="AK526" s="1">
        <v>0</v>
      </c>
      <c r="AL526" s="1">
        <v>410</v>
      </c>
      <c r="AM526" s="1" t="s">
        <v>39</v>
      </c>
      <c r="AN526" s="1">
        <v>1</v>
      </c>
      <c r="AO526" s="1">
        <v>0</v>
      </c>
      <c r="AP526" s="1">
        <v>0</v>
      </c>
      <c r="AQ526" s="1">
        <v>0</v>
      </c>
      <c r="AR526" s="1">
        <v>0</v>
      </c>
      <c r="AS526" s="1">
        <v>11.7</v>
      </c>
      <c r="AT526" s="1">
        <v>1</v>
      </c>
      <c r="AU526" s="1">
        <v>2687</v>
      </c>
      <c r="AV526" s="1">
        <v>12.7</v>
      </c>
      <c r="AW526" s="1">
        <v>1</v>
      </c>
      <c r="AX526" s="1">
        <v>20</v>
      </c>
      <c r="AY526" s="1">
        <v>300</v>
      </c>
      <c r="AZ526" s="1">
        <v>1</v>
      </c>
      <c r="BA526" s="1">
        <v>283</v>
      </c>
      <c r="BB526" s="1">
        <v>3.4</v>
      </c>
      <c r="BC526" s="1">
        <v>178</v>
      </c>
      <c r="BD526" s="1">
        <v>2.2000000000000002</v>
      </c>
      <c r="BE526" s="1">
        <v>25.6</v>
      </c>
      <c r="BF526" s="1">
        <v>1</v>
      </c>
      <c r="BG526" s="1">
        <v>2345</v>
      </c>
      <c r="BH526" s="1">
        <v>11.7</v>
      </c>
      <c r="BI526" s="1">
        <v>1</v>
      </c>
      <c r="BJ526" s="1">
        <v>2345</v>
      </c>
      <c r="BK526" s="1">
        <v>28.3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CG526" s="1">
        <f>AW526*EXP((BE526/100)+(L526*CC$2)+BU$2)</f>
        <v>1.9359280037166482</v>
      </c>
      <c r="CH526" s="1">
        <f>BL526*EXP((BT526/100)+BV$2)</f>
        <v>0</v>
      </c>
      <c r="CI526" s="1">
        <f>AT526*EXP((AV526/100)+(L526*CD$2)+BW$2)</f>
        <v>0.27005571214268237</v>
      </c>
      <c r="CJ526" s="1">
        <f>BF526*EXP((BH526/100)+(L526*CE$2)+BX$2)</f>
        <v>0.35118694165085118</v>
      </c>
      <c r="CK526" s="1">
        <f>BI526*EXP((BK526/100)+(L526*CF$2))</f>
        <v>1.3271051618171572</v>
      </c>
      <c r="CL526" s="1">
        <f>IF((CJ526+CK526)=0, LOG(1),LOG((CJ526+CK526)))</f>
        <v>0.22486755117914514</v>
      </c>
      <c r="CM526" s="1">
        <f>IF((CG526+CH526+CI526)=0, LOG(1),LOG((CG526+CH526+CI526)))</f>
        <v>0.34360230223901422</v>
      </c>
      <c r="CN526" s="1">
        <f>IF((CL526=0),1,EXP((BZ$2*CL526)+(CB$2*F526)))</f>
        <v>1.210625803035855</v>
      </c>
      <c r="CO526" s="1">
        <f>IF((CM526=0),1,EXP((BZ$2*CM526)+(CA$2*AJ526)))</f>
        <v>1.3391859868855138</v>
      </c>
      <c r="CP526" s="1">
        <f>CN526+CO526</f>
        <v>2.5498117899213688</v>
      </c>
      <c r="CQ526" s="2">
        <f>CN526/CP526</f>
        <v>0.47479026013648967</v>
      </c>
      <c r="CR526" s="2">
        <f>CO526/CP526</f>
        <v>0.52520973986351038</v>
      </c>
      <c r="CS526" s="1">
        <f>CJ526+CK526</f>
        <v>1.6782921034680083</v>
      </c>
      <c r="CT526" s="1">
        <f>IF((CS526=0),CJ526,CJ526/CS526)</f>
        <v>0.20925257344961673</v>
      </c>
      <c r="CU526" s="4">
        <f>IF((CS526=0),CK526,CK526/CS526)</f>
        <v>0.79074742655038333</v>
      </c>
      <c r="CV526" s="1">
        <f>CI526+CH526+CG526</f>
        <v>2.2059837158593307</v>
      </c>
      <c r="CW526" s="1">
        <f>IF((CV526=0),CI526,CI526/CV526)</f>
        <v>0.12241963084368618</v>
      </c>
      <c r="CX526" s="1">
        <f>IF((CV526=0),CH526,CH526/CV526)</f>
        <v>0</v>
      </c>
      <c r="CY526" s="1">
        <f>IF((CV526=0),CG526,CG526/CV526)</f>
        <v>0.87758036915631377</v>
      </c>
      <c r="CZ526" s="1">
        <f>CT526*CQ526</f>
        <v>9.9351083782373437E-2</v>
      </c>
      <c r="DA526" s="1">
        <f>CU526*CQ526</f>
        <v>0.37543917635411628</v>
      </c>
      <c r="DB526" s="1">
        <f>CW526*CR526</f>
        <v>6.4295982469599389E-2</v>
      </c>
      <c r="DC526" s="1">
        <f>CX526*CR526</f>
        <v>0</v>
      </c>
      <c r="DD526" s="1">
        <f>CY526*CR526</f>
        <v>0.46091375739391094</v>
      </c>
      <c r="DE526" s="1">
        <f>IF(($AM526="Bicycle"),1,0)</f>
        <v>1</v>
      </c>
      <c r="DF526" s="1">
        <f>IF(($AM526="Walk"),1,0)</f>
        <v>0</v>
      </c>
      <c r="DG526" s="1">
        <f>IF(($AM526="Car"),1,0)</f>
        <v>0</v>
      </c>
      <c r="DH526" s="1">
        <f>IF(($AM526="Rail"),1,0)</f>
        <v>0</v>
      </c>
      <c r="DI526" s="1">
        <f>IF(($AM526="Bus"),1,0)</f>
        <v>0</v>
      </c>
      <c r="DJ526" s="1" t="e">
        <f>DE526*LOG(CZ526)+DF526*LOG(DA526)+DG526*LOG(DB526)+DH526*LOG(DD526)+DI526*LOG(DC526)</f>
        <v>#NUM!</v>
      </c>
      <c r="DK526" s="1">
        <v>1738.8076000000001</v>
      </c>
      <c r="DL526" s="1">
        <f>(0-(CZ526*BH526*$BY$2))/100</f>
        <v>0.13769286111313092</v>
      </c>
      <c r="DM526" s="1">
        <f t="shared" si="40"/>
        <v>1.367993498068538E-2</v>
      </c>
      <c r="DO526" s="1">
        <f>(0-(DA526*BK526*$BY$2))/100</f>
        <v>1.258574642454888</v>
      </c>
      <c r="DP526" s="1">
        <f t="shared" si="41"/>
        <v>0.47251822714343955</v>
      </c>
      <c r="DR526" s="1">
        <f>(0-(DB526*AV526*$BY$2))/100</f>
        <v>9.6725394860005948E-2</v>
      </c>
      <c r="DS526" s="1">
        <f t="shared" si="42"/>
        <v>6.2190542922840215E-3</v>
      </c>
      <c r="DU526" s="1">
        <f>(0-(DC526*BT526*$BY$2))/100</f>
        <v>0</v>
      </c>
      <c r="DV526" s="1">
        <f t="shared" si="43"/>
        <v>0</v>
      </c>
      <c r="DX526" s="1">
        <f>(0-(DD526*BE526*$BY$2))/100</f>
        <v>1.3976955740551955</v>
      </c>
      <c r="DY526" s="1">
        <f t="shared" si="44"/>
        <v>0.64421711873061949</v>
      </c>
      <c r="EB526" s="1" t="s">
        <v>167</v>
      </c>
    </row>
    <row r="527" spans="1:132" x14ac:dyDescent="0.25">
      <c r="A527" s="1">
        <v>256899</v>
      </c>
      <c r="B527" s="1" t="s">
        <v>92</v>
      </c>
      <c r="C527" s="1">
        <v>100</v>
      </c>
      <c r="D527" s="1" t="s">
        <v>80</v>
      </c>
      <c r="E527" s="1">
        <v>1</v>
      </c>
      <c r="F527" s="1">
        <v>0</v>
      </c>
      <c r="G527" s="1">
        <v>0</v>
      </c>
      <c r="H527" s="1">
        <v>0</v>
      </c>
      <c r="I527" s="1">
        <v>0</v>
      </c>
      <c r="J527" s="3">
        <v>0.35295138888888888</v>
      </c>
      <c r="K527" s="3">
        <v>0.45049768518518518</v>
      </c>
      <c r="L527" s="1">
        <v>1</v>
      </c>
      <c r="M527" s="1" t="s">
        <v>79</v>
      </c>
      <c r="N527" s="1">
        <v>0</v>
      </c>
      <c r="O527" s="1">
        <v>1</v>
      </c>
      <c r="P527" s="1">
        <v>0</v>
      </c>
      <c r="Q527" s="1">
        <v>0</v>
      </c>
      <c r="R527" s="1">
        <v>0</v>
      </c>
      <c r="S527" s="1">
        <v>0</v>
      </c>
      <c r="T527" s="1">
        <v>8428</v>
      </c>
      <c r="U527" s="1">
        <v>140.46666666666701</v>
      </c>
      <c r="V527" s="1">
        <v>1015.407431</v>
      </c>
      <c r="W527" s="1">
        <v>35.425645709999998</v>
      </c>
      <c r="X527" s="1">
        <v>139.651916</v>
      </c>
      <c r="Y527" s="1">
        <v>104</v>
      </c>
      <c r="Z527" s="1">
        <v>1003012</v>
      </c>
      <c r="AA527" s="1">
        <v>100301201</v>
      </c>
      <c r="AB527" s="1">
        <v>35.429754850000002</v>
      </c>
      <c r="AC527" s="1">
        <v>139.66192599999999</v>
      </c>
      <c r="AD527" s="1">
        <v>104</v>
      </c>
      <c r="AE527" s="1">
        <v>1003010</v>
      </c>
      <c r="AF527" s="1">
        <v>100301003</v>
      </c>
      <c r="AG527" s="1">
        <v>41.24</v>
      </c>
      <c r="AH527" s="1">
        <v>0</v>
      </c>
      <c r="AI527" s="1">
        <v>0</v>
      </c>
      <c r="AJ527" s="1">
        <v>0</v>
      </c>
      <c r="AK527" s="1">
        <v>0</v>
      </c>
      <c r="AL527" s="1">
        <v>410</v>
      </c>
      <c r="AM527" s="1" t="s">
        <v>39</v>
      </c>
      <c r="AN527" s="1">
        <v>1</v>
      </c>
      <c r="AO527" s="1">
        <v>0</v>
      </c>
      <c r="AP527" s="1">
        <v>0</v>
      </c>
      <c r="AQ527" s="1">
        <v>0</v>
      </c>
      <c r="AR527" s="1">
        <v>0</v>
      </c>
      <c r="AS527" s="1">
        <v>7.5</v>
      </c>
      <c r="AT527" s="1">
        <v>1</v>
      </c>
      <c r="AU527" s="1">
        <v>1518</v>
      </c>
      <c r="AV527" s="1">
        <v>7.9</v>
      </c>
      <c r="AW527" s="1">
        <v>1</v>
      </c>
      <c r="AX527" s="1">
        <v>19</v>
      </c>
      <c r="AY527" s="1">
        <v>210</v>
      </c>
      <c r="AZ527" s="1">
        <v>0</v>
      </c>
      <c r="BA527" s="1">
        <v>752</v>
      </c>
      <c r="BB527" s="1">
        <v>8.8000000000000007</v>
      </c>
      <c r="BC527" s="1">
        <v>2139</v>
      </c>
      <c r="BD527" s="1">
        <v>25.7</v>
      </c>
      <c r="BE527" s="1">
        <v>53.5</v>
      </c>
      <c r="BF527" s="1">
        <v>1</v>
      </c>
      <c r="BG527" s="1">
        <v>1501</v>
      </c>
      <c r="BH527" s="1">
        <v>7.5</v>
      </c>
      <c r="BI527" s="1">
        <v>1</v>
      </c>
      <c r="BJ527" s="1">
        <v>1501</v>
      </c>
      <c r="BK527" s="1">
        <v>17.7</v>
      </c>
      <c r="BL527" s="1">
        <v>1</v>
      </c>
      <c r="BM527" s="1">
        <v>0.73</v>
      </c>
      <c r="BN527" s="1">
        <v>4</v>
      </c>
      <c r="BO527" s="1">
        <v>210</v>
      </c>
      <c r="BP527" s="1">
        <v>411</v>
      </c>
      <c r="BQ527" s="1">
        <v>6.2</v>
      </c>
      <c r="BR527" s="1">
        <v>231</v>
      </c>
      <c r="BS527" s="1">
        <v>3.5</v>
      </c>
      <c r="BT527" s="1">
        <v>13.7</v>
      </c>
      <c r="CG527" s="1">
        <f>AW527*EXP((BE527/100)+(L527*CC$2)+BU$2)</f>
        <v>2.8671227477817536</v>
      </c>
      <c r="CH527" s="1">
        <f>BL527*EXP((BT527/100)+BV$2)</f>
        <v>0.1523696199136422</v>
      </c>
      <c r="CI527" s="1">
        <f>AT527*EXP((AV527/100)+(L527*CD$2)+BW$2)</f>
        <v>0.11479566007913349</v>
      </c>
      <c r="CJ527" s="1">
        <f>BF527*EXP((BH527/100)+(L527*CE$2)+BX$2)</f>
        <v>0.13637193634670441</v>
      </c>
      <c r="CK527" s="1">
        <f>BI527*EXP((BK527/100)+(L527*CF$2))</f>
        <v>0.82204166324295613</v>
      </c>
      <c r="CL527" s="1">
        <f>IF((CJ527+CK527)=0, LOG(1),LOG((CJ527+CK527)))</f>
        <v>-1.8447032407975683E-2</v>
      </c>
      <c r="CM527" s="1">
        <f>IF((CG527+CH527+CI527)=0, LOG(1),LOG((CG527+CH527+CI527)))</f>
        <v>0.49613890378712416</v>
      </c>
      <c r="CN527" s="1">
        <f>IF((CL527=0),1,EXP((BZ$2*CL527)+(CB$2*F527)))</f>
        <v>0.98444231329429688</v>
      </c>
      <c r="CO527" s="1">
        <f>IF((CM527=0),1,EXP((BZ$2*CM527)+(CA$2*AJ527)))</f>
        <v>1.5245786369163195</v>
      </c>
      <c r="CP527" s="1">
        <f>CN527+CO527</f>
        <v>2.5090209502106164</v>
      </c>
      <c r="CQ527" s="2">
        <f>CN527/CP527</f>
        <v>0.39236113720439808</v>
      </c>
      <c r="CR527" s="2">
        <f>CO527/CP527</f>
        <v>0.60763886279560186</v>
      </c>
      <c r="CS527" s="1">
        <f>CJ527+CK527</f>
        <v>0.95841359958966055</v>
      </c>
      <c r="CT527" s="1">
        <f>IF((CS527=0),CJ527,CJ527/CS527)</f>
        <v>0.14228923338013078</v>
      </c>
      <c r="CU527" s="4">
        <f>IF((CS527=0),CK527,CK527/CS527)</f>
        <v>0.85771076661986922</v>
      </c>
      <c r="CV527" s="1">
        <f>CI527+CH527+CG527</f>
        <v>3.1342880277745291</v>
      </c>
      <c r="CW527" s="1">
        <f>IF((CV527=0),CI527,CI527/CV527)</f>
        <v>3.6625753300867835E-2</v>
      </c>
      <c r="CX527" s="1">
        <f>IF((CV527=0),CH527,CH527/CV527)</f>
        <v>4.8613789978271642E-2</v>
      </c>
      <c r="CY527" s="1">
        <f>IF((CV527=0),CG527,CG527/CV527)</f>
        <v>0.91476045672086059</v>
      </c>
      <c r="CZ527" s="1">
        <f>CT527*CQ527</f>
        <v>5.5828765420970108E-2</v>
      </c>
      <c r="DA527" s="1">
        <f>CU527*CQ527</f>
        <v>0.33653237178342799</v>
      </c>
      <c r="DB527" s="1">
        <f>CW527*CR527</f>
        <v>2.2255231084771593E-2</v>
      </c>
      <c r="DC527" s="1">
        <f>CX527*CR527</f>
        <v>2.9539628058581208E-2</v>
      </c>
      <c r="DD527" s="1">
        <f>CY527*CR527</f>
        <v>0.55584400365224906</v>
      </c>
      <c r="DE527" s="1">
        <f>IF(($AM527="Bicycle"),1,0)</f>
        <v>1</v>
      </c>
      <c r="DF527" s="1">
        <f>IF(($AM527="Walk"),1,0)</f>
        <v>0</v>
      </c>
      <c r="DG527" s="1">
        <f>IF(($AM527="Car"),1,0)</f>
        <v>0</v>
      </c>
      <c r="DH527" s="1">
        <f>IF(($AM527="Rail"),1,0)</f>
        <v>0</v>
      </c>
      <c r="DI527" s="1">
        <f>IF(($AM527="Bus"),1,0)</f>
        <v>0</v>
      </c>
      <c r="DJ527" s="1">
        <f>DE527*LOG(CZ527)+DF527*LOG(DA527)+DG527*LOG(DB527)+DH527*LOG(DD527)+DI527*LOG(DC527)</f>
        <v>-1.2531419758892888</v>
      </c>
      <c r="DK527" s="1">
        <v>1015.407431</v>
      </c>
      <c r="DL527" s="1">
        <f>(0-(CZ527*BH527*$BY$2))/100</f>
        <v>4.9598922394952984E-2</v>
      </c>
      <c r="DM527" s="1">
        <f t="shared" si="40"/>
        <v>2.7690466035207311E-3</v>
      </c>
      <c r="DO527" s="1">
        <f>(0-(DA527*BK527*$BY$2))/100</f>
        <v>0.70559105441164494</v>
      </c>
      <c r="DP527" s="1">
        <f t="shared" si="41"/>
        <v>0.23745423105032065</v>
      </c>
      <c r="DR527" s="1">
        <f>(0-(DB527*AV527*$BY$2))/100</f>
        <v>2.0826301571582898E-2</v>
      </c>
      <c r="DS527" s="1">
        <f t="shared" si="42"/>
        <v>4.6349415411671917E-4</v>
      </c>
      <c r="DU527" s="1">
        <f>(0-(DC527*BT527*$BY$2))/100</f>
        <v>4.7937849023164107E-2</v>
      </c>
      <c r="DV527" s="1">
        <f t="shared" si="43"/>
        <v>1.4160662300726882E-3</v>
      </c>
      <c r="DX527" s="1">
        <f>(0-(DD527*BE527*$BY$2))/100</f>
        <v>3.5225702294593959</v>
      </c>
      <c r="DY527" s="1">
        <f t="shared" si="44"/>
        <v>1.9579995394889322</v>
      </c>
      <c r="EB527" s="1" t="s">
        <v>167</v>
      </c>
    </row>
    <row r="528" spans="1:132" x14ac:dyDescent="0.25">
      <c r="A528" s="1">
        <v>256870</v>
      </c>
      <c r="B528" s="1" t="s">
        <v>92</v>
      </c>
      <c r="C528" s="1">
        <v>500</v>
      </c>
      <c r="D528" s="1" t="s">
        <v>8</v>
      </c>
      <c r="E528" s="1">
        <v>0</v>
      </c>
      <c r="F528" s="1">
        <v>0</v>
      </c>
      <c r="G528" s="1">
        <v>0</v>
      </c>
      <c r="H528" s="1">
        <v>0</v>
      </c>
      <c r="I528" s="1">
        <v>1</v>
      </c>
      <c r="J528" s="3">
        <v>0.82017361111111109</v>
      </c>
      <c r="K528" s="3">
        <v>0.82739583333333344</v>
      </c>
      <c r="L528" s="1">
        <v>1</v>
      </c>
      <c r="M528" s="1" t="s">
        <v>76</v>
      </c>
      <c r="N528" s="1">
        <v>0</v>
      </c>
      <c r="O528" s="1">
        <v>0</v>
      </c>
      <c r="P528" s="1">
        <v>0</v>
      </c>
      <c r="Q528" s="1">
        <v>0</v>
      </c>
      <c r="R528" s="1">
        <v>1</v>
      </c>
      <c r="S528" s="1">
        <v>0</v>
      </c>
      <c r="T528" s="1">
        <v>624</v>
      </c>
      <c r="U528" s="1">
        <v>10.4</v>
      </c>
      <c r="V528" s="1">
        <v>1713.8832010000001</v>
      </c>
      <c r="W528" s="1">
        <v>35.425549220000001</v>
      </c>
      <c r="X528" s="1">
        <v>139.65198580000001</v>
      </c>
      <c r="Y528" s="1">
        <v>104</v>
      </c>
      <c r="Z528" s="1">
        <v>1003012</v>
      </c>
      <c r="AA528" s="1">
        <v>100301201</v>
      </c>
      <c r="AB528" s="1">
        <v>35.437796110000001</v>
      </c>
      <c r="AC528" s="1">
        <v>139.66347640000001</v>
      </c>
      <c r="AD528" s="1">
        <v>104</v>
      </c>
      <c r="AE528" s="1">
        <v>1003004</v>
      </c>
      <c r="AF528" s="1">
        <v>100300403</v>
      </c>
      <c r="AG528" s="1">
        <v>41.24</v>
      </c>
      <c r="AH528" s="1">
        <v>0</v>
      </c>
      <c r="AI528" s="1">
        <v>0</v>
      </c>
      <c r="AJ528" s="1">
        <v>0</v>
      </c>
      <c r="AK528" s="1">
        <v>0</v>
      </c>
      <c r="AL528" s="1">
        <v>100</v>
      </c>
      <c r="AM528" s="1" t="s">
        <v>41</v>
      </c>
      <c r="AN528" s="1">
        <v>0</v>
      </c>
      <c r="AO528" s="1">
        <v>0</v>
      </c>
      <c r="AP528" s="1">
        <v>1</v>
      </c>
      <c r="AQ528" s="1">
        <v>0</v>
      </c>
      <c r="AR528" s="1">
        <v>0</v>
      </c>
      <c r="AS528" s="1">
        <v>12.1</v>
      </c>
      <c r="AT528" s="1">
        <v>1</v>
      </c>
      <c r="AU528" s="1">
        <v>2180</v>
      </c>
      <c r="AV528" s="1">
        <v>12.1</v>
      </c>
      <c r="AW528" s="1">
        <v>1</v>
      </c>
      <c r="AX528" s="1">
        <v>19</v>
      </c>
      <c r="AY528" s="1">
        <v>210</v>
      </c>
      <c r="AZ528" s="1">
        <v>0</v>
      </c>
      <c r="BA528" s="1">
        <v>788</v>
      </c>
      <c r="BB528" s="1">
        <v>9.1999999999999993</v>
      </c>
      <c r="BC528" s="1">
        <v>1629</v>
      </c>
      <c r="BD528" s="1">
        <v>19.7</v>
      </c>
      <c r="BE528" s="1">
        <v>47.9</v>
      </c>
      <c r="BF528" s="1">
        <v>1</v>
      </c>
      <c r="BG528" s="1">
        <v>2177</v>
      </c>
      <c r="BH528" s="1">
        <v>10.9</v>
      </c>
      <c r="BI528" s="1">
        <v>1</v>
      </c>
      <c r="BJ528" s="1">
        <v>2177</v>
      </c>
      <c r="BK528" s="1">
        <v>27.4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CG528" s="1">
        <f>AW528*EXP((BE528/100)+(L528*CC$2)+BU$2)</f>
        <v>2.7109767654292578</v>
      </c>
      <c r="CH528" s="1">
        <f>BL528*EXP((BT528/100)+BV$2)</f>
        <v>0</v>
      </c>
      <c r="CI528" s="1">
        <f>AT528*EXP((AV528/100)+(L528*CD$2)+BW$2)</f>
        <v>0.11971976008107774</v>
      </c>
      <c r="CJ528" s="1">
        <f>BF528*EXP((BH528/100)+(L528*CE$2)+BX$2)</f>
        <v>0.14108830613400708</v>
      </c>
      <c r="CK528" s="1">
        <f>BI528*EXP((BK528/100)+(L528*CF$2))</f>
        <v>0.90577513419292066</v>
      </c>
      <c r="CL528" s="1">
        <f>IF((CJ528+CK528)=0, LOG(1),LOG((CJ528+CK528)))</f>
        <v>1.9890033177886946E-2</v>
      </c>
      <c r="CM528" s="1">
        <f>IF((CG528+CH528+CI528)=0, LOG(1),LOG((CG528+CH528+CI528)))</f>
        <v>0.45189331183741066</v>
      </c>
      <c r="CN528" s="1">
        <f>IF((CL528=0),1,EXP((BZ$2*CL528)+(CB$2*F528)))</f>
        <v>1.0170502523655753</v>
      </c>
      <c r="CO528" s="1">
        <f>IF((CM528=0),1,EXP((BZ$2*CM528)+(CA$2*AJ528)))</f>
        <v>1.468305940864006</v>
      </c>
      <c r="CP528" s="1">
        <f>CN528+CO528</f>
        <v>2.4853561932295811</v>
      </c>
      <c r="CQ528" s="2">
        <f>CN528/CP528</f>
        <v>0.40921709939852746</v>
      </c>
      <c r="CR528" s="2">
        <f>CO528/CP528</f>
        <v>0.59078290060147265</v>
      </c>
      <c r="CS528" s="1">
        <f>CJ528+CK528</f>
        <v>1.0468634403269277</v>
      </c>
      <c r="CT528" s="1">
        <f>IF((CS528=0),CJ528,CJ528/CS528)</f>
        <v>0.13477240745932081</v>
      </c>
      <c r="CU528" s="4">
        <f>IF((CS528=0),CK528,CK528/CS528)</f>
        <v>0.86522759254067927</v>
      </c>
      <c r="CV528" s="1">
        <f>CI528+CH528+CG528</f>
        <v>2.8306965255103353</v>
      </c>
      <c r="CW528" s="1">
        <f>IF((CV528=0),CI528,CI528/CV528)</f>
        <v>4.2293392810624206E-2</v>
      </c>
      <c r="CX528" s="1">
        <f>IF((CV528=0),CH528,CH528/CV528)</f>
        <v>0</v>
      </c>
      <c r="CY528" s="1">
        <f>IF((CV528=0),CG528,CG528/CV528)</f>
        <v>0.95770660718937584</v>
      </c>
      <c r="CZ528" s="1">
        <f>CT528*CQ528</f>
        <v>5.5151173659459728E-2</v>
      </c>
      <c r="DA528" s="1">
        <f>CU528*CQ528</f>
        <v>0.35406592573906776</v>
      </c>
      <c r="DB528" s="1">
        <f>CW528*CR528</f>
        <v>2.4986213280938037E-2</v>
      </c>
      <c r="DC528" s="1">
        <f>CX528*CR528</f>
        <v>0</v>
      </c>
      <c r="DD528" s="1">
        <f>CY528*CR528</f>
        <v>0.56579668732053467</v>
      </c>
      <c r="DE528" s="1">
        <f>IF(($AM528="Bicycle"),1,0)</f>
        <v>0</v>
      </c>
      <c r="DF528" s="1">
        <f>IF(($AM528="Walk"),1,0)</f>
        <v>0</v>
      </c>
      <c r="DG528" s="1">
        <f>IF(($AM528="Car"),1,0)</f>
        <v>1</v>
      </c>
      <c r="DH528" s="1">
        <f>IF(($AM528="Rail"),1,0)</f>
        <v>0</v>
      </c>
      <c r="DI528" s="1">
        <f>IF(($AM528="Bus"),1,0)</f>
        <v>0</v>
      </c>
      <c r="DJ528" s="1" t="e">
        <f>DE528*LOG(CZ528)+DF528*LOG(DA528)+DG528*LOG(DB528)+DH528*LOG(DD528)+DI528*LOG(DC528)</f>
        <v>#NUM!</v>
      </c>
      <c r="DK528" s="1">
        <v>1713.8832010000001</v>
      </c>
      <c r="DL528" s="1">
        <f>(0-(CZ528*BH528*$BY$2))/100</f>
        <v>7.1208889067678249E-2</v>
      </c>
      <c r="DM528" s="1">
        <f t="shared" si="40"/>
        <v>3.9272538070687264E-3</v>
      </c>
      <c r="DO528" s="1">
        <f>(0-(DA528*BK528*$BY$2))/100</f>
        <v>1.1491789171255726</v>
      </c>
      <c r="DP528" s="1">
        <f t="shared" si="41"/>
        <v>0.40688509713188531</v>
      </c>
      <c r="DR528" s="1">
        <f>(0-(DB528*AV528*$BY$2))/100</f>
        <v>3.5812840337426669E-2</v>
      </c>
      <c r="DS528" s="1">
        <f t="shared" si="42"/>
        <v>8.9482726686712362E-4</v>
      </c>
      <c r="DU528" s="1">
        <f>(0-(DC528*BT528*$BY$2))/100</f>
        <v>0</v>
      </c>
      <c r="DV528" s="1">
        <f t="shared" si="43"/>
        <v>0</v>
      </c>
      <c r="DX528" s="1">
        <f>(0-(DD528*BE528*$BY$2))/100</f>
        <v>3.2103240126739134</v>
      </c>
      <c r="DY528" s="1">
        <f t="shared" si="44"/>
        <v>1.8163906915964665</v>
      </c>
      <c r="EB528" s="1" t="s">
        <v>167</v>
      </c>
    </row>
    <row r="529" spans="1:132" x14ac:dyDescent="0.25">
      <c r="A529" s="1">
        <v>256119</v>
      </c>
      <c r="B529" s="1" t="s">
        <v>107</v>
      </c>
      <c r="C529" s="1">
        <v>400</v>
      </c>
      <c r="D529" s="1" t="s">
        <v>4</v>
      </c>
      <c r="E529" s="1">
        <v>1</v>
      </c>
      <c r="F529" s="1">
        <v>0</v>
      </c>
      <c r="G529" s="1">
        <v>0</v>
      </c>
      <c r="H529" s="1">
        <v>0</v>
      </c>
      <c r="I529" s="1">
        <v>0</v>
      </c>
      <c r="J529" s="3">
        <v>0.44991898148148146</v>
      </c>
      <c r="K529" s="3">
        <v>0.49868055555555557</v>
      </c>
      <c r="L529" s="1">
        <v>0</v>
      </c>
      <c r="M529" s="1" t="s">
        <v>82</v>
      </c>
      <c r="N529" s="1">
        <v>0</v>
      </c>
      <c r="O529" s="1">
        <v>0</v>
      </c>
      <c r="P529" s="1">
        <v>1</v>
      </c>
      <c r="Q529" s="1">
        <v>0</v>
      </c>
      <c r="R529" s="1">
        <v>0</v>
      </c>
      <c r="S529" s="1">
        <v>0</v>
      </c>
      <c r="T529" s="1">
        <v>4213</v>
      </c>
      <c r="U529" s="1">
        <v>70.216666666666697</v>
      </c>
      <c r="V529" s="1">
        <v>1558.1053340000001</v>
      </c>
      <c r="W529" s="1">
        <v>35.437785380000001</v>
      </c>
      <c r="X529" s="1">
        <v>139.6445185</v>
      </c>
      <c r="Y529" s="1">
        <v>104</v>
      </c>
      <c r="Z529" s="1">
        <v>1003017</v>
      </c>
      <c r="AA529" s="1">
        <v>100301702</v>
      </c>
      <c r="AB529" s="1">
        <v>35.450976570000002</v>
      </c>
      <c r="AC529" s="1">
        <v>139.63870890000001</v>
      </c>
      <c r="AD529" s="1">
        <v>104</v>
      </c>
      <c r="AE529" s="1">
        <v>1003002</v>
      </c>
      <c r="AF529" s="1">
        <v>100300204</v>
      </c>
      <c r="AG529" s="1">
        <v>29</v>
      </c>
      <c r="AH529" s="1">
        <v>29</v>
      </c>
      <c r="AI529" s="1">
        <v>1</v>
      </c>
      <c r="AJ529" s="1">
        <v>0</v>
      </c>
      <c r="AK529" s="1">
        <v>0</v>
      </c>
      <c r="AL529" s="1">
        <v>410</v>
      </c>
      <c r="AM529" s="1" t="s">
        <v>39</v>
      </c>
      <c r="AN529" s="1">
        <v>1</v>
      </c>
      <c r="AO529" s="1">
        <v>0</v>
      </c>
      <c r="AP529" s="1">
        <v>0</v>
      </c>
      <c r="AQ529" s="1">
        <v>0</v>
      </c>
      <c r="AR529" s="1">
        <v>0</v>
      </c>
      <c r="AS529" s="1">
        <v>10</v>
      </c>
      <c r="AT529" s="1">
        <v>1</v>
      </c>
      <c r="AU529" s="1">
        <v>2227</v>
      </c>
      <c r="AV529" s="1">
        <v>9.8000000000000007</v>
      </c>
      <c r="AW529" s="1">
        <v>1</v>
      </c>
      <c r="AX529" s="1">
        <v>23</v>
      </c>
      <c r="AY529" s="1">
        <v>390</v>
      </c>
      <c r="AZ529" s="1">
        <v>1</v>
      </c>
      <c r="BA529" s="1">
        <v>436</v>
      </c>
      <c r="BB529" s="1">
        <v>5.2</v>
      </c>
      <c r="BC529" s="1">
        <v>1378</v>
      </c>
      <c r="BD529" s="1">
        <v>16.399999999999999</v>
      </c>
      <c r="BE529" s="1">
        <v>44.6</v>
      </c>
      <c r="BF529" s="1">
        <v>1</v>
      </c>
      <c r="BG529" s="1">
        <v>1995</v>
      </c>
      <c r="BH529" s="1">
        <v>10</v>
      </c>
      <c r="BI529" s="1">
        <v>1</v>
      </c>
      <c r="BJ529" s="1">
        <v>1995</v>
      </c>
      <c r="BK529" s="1">
        <v>24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CG529" s="1">
        <f>AW529*EXP((BE529/100)+(L529*CC$2)+BU$2)</f>
        <v>2.3410201595877629</v>
      </c>
      <c r="CH529" s="1">
        <f>BL529*EXP((BT529/100)+BV$2)</f>
        <v>0</v>
      </c>
      <c r="CI529" s="1">
        <f>AT529*EXP((AV529/100)+(L529*CD$2)+BW$2)</f>
        <v>0.26233656509865572</v>
      </c>
      <c r="CJ529" s="1">
        <f>BF529*EXP((BH529/100)+(L529*CE$2)+BX$2)</f>
        <v>0.34526722381028285</v>
      </c>
      <c r="CK529" s="1">
        <f>BI529*EXP((BK529/100)+(L529*CF$2))</f>
        <v>1.2712491503214047</v>
      </c>
      <c r="CL529" s="1">
        <f>IF((CJ529+CK529)=0, LOG(1),LOG((CJ529+CK529)))</f>
        <v>0.20858010805615651</v>
      </c>
      <c r="CM529" s="1">
        <f>IF((CG529+CH529+CI529)=0, LOG(1),LOG((CG529+CH529+CI529)))</f>
        <v>0.41553368134327062</v>
      </c>
      <c r="CN529" s="1">
        <f>IF((CL529=0),1,EXP((BZ$2*CL529)+(CB$2*F529)))</f>
        <v>1.1939809879428893</v>
      </c>
      <c r="CO529" s="1">
        <f>IF((CM529=0),1,EXP((BZ$2*CM529)+(CA$2*AJ529)))</f>
        <v>1.4236210046439011</v>
      </c>
      <c r="CP529" s="1">
        <f>CN529+CO529</f>
        <v>2.6176019925867902</v>
      </c>
      <c r="CQ529" s="2">
        <f>CN529/CP529</f>
        <v>0.45613542139879054</v>
      </c>
      <c r="CR529" s="2">
        <f>CO529/CP529</f>
        <v>0.54386457860120951</v>
      </c>
      <c r="CS529" s="1">
        <f>CJ529+CK529</f>
        <v>1.6165163741316877</v>
      </c>
      <c r="CT529" s="1">
        <f>IF((CS529=0),CJ529,CJ529/CS529)</f>
        <v>0.21358721095277694</v>
      </c>
      <c r="CU529" s="4">
        <f>IF((CS529=0),CK529,CK529/CS529)</f>
        <v>0.786412789047223</v>
      </c>
      <c r="CV529" s="1">
        <f>CI529+CH529+CG529</f>
        <v>2.6033567246864187</v>
      </c>
      <c r="CW529" s="1">
        <f>IF((CV529=0),CI529,CI529/CV529)</f>
        <v>0.10076858181248859</v>
      </c>
      <c r="CX529" s="1">
        <f>IF((CV529=0),CH529,CH529/CV529)</f>
        <v>0</v>
      </c>
      <c r="CY529" s="1">
        <f>IF((CV529=0),CG529,CG529/CV529)</f>
        <v>0.8992314181875114</v>
      </c>
      <c r="CZ529" s="1">
        <f>CT529*CQ529</f>
        <v>9.7424692473337279E-2</v>
      </c>
      <c r="DA529" s="1">
        <f>CU529*CQ529</f>
        <v>0.35871072892545325</v>
      </c>
      <c r="DB529" s="1">
        <f>CW529*CR529</f>
        <v>5.4804462283690611E-2</v>
      </c>
      <c r="DC529" s="1">
        <f>CX529*CR529</f>
        <v>0</v>
      </c>
      <c r="DD529" s="1">
        <f>CY529*CR529</f>
        <v>0.48906011631751889</v>
      </c>
      <c r="DE529" s="1">
        <f>IF(($AM529="Bicycle"),1,0)</f>
        <v>1</v>
      </c>
      <c r="DF529" s="1">
        <f>IF(($AM529="Walk"),1,0)</f>
        <v>0</v>
      </c>
      <c r="DG529" s="1">
        <f>IF(($AM529="Car"),1,0)</f>
        <v>0</v>
      </c>
      <c r="DH529" s="1">
        <f>IF(($AM529="Rail"),1,0)</f>
        <v>0</v>
      </c>
      <c r="DI529" s="1">
        <f>IF(($AM529="Bus"),1,0)</f>
        <v>0</v>
      </c>
      <c r="DJ529" s="1" t="e">
        <f>DE529*LOG(CZ529)+DF529*LOG(DA529)+DG529*LOG(DB529)+DH529*LOG(DD529)+DI529*LOG(DC529)</f>
        <v>#NUM!</v>
      </c>
      <c r="DK529" s="1">
        <v>1558.1053340000001</v>
      </c>
      <c r="DL529" s="1">
        <f>(0-(CZ529*BH529*$BY$2))/100</f>
        <v>0.11540430158541377</v>
      </c>
      <c r="DM529" s="1">
        <f t="shared" si="40"/>
        <v>1.1243228592059206E-2</v>
      </c>
      <c r="DO529" s="1">
        <f>(0-(DA529*BK529*$BY$2))/100</f>
        <v>1.0197848637807929</v>
      </c>
      <c r="DP529" s="1">
        <f t="shared" si="41"/>
        <v>0.3658077718339523</v>
      </c>
      <c r="DR529" s="1">
        <f>(0-(DB529*AV529*$BY$2))/100</f>
        <v>6.3620188295051422E-2</v>
      </c>
      <c r="DS529" s="1">
        <f t="shared" si="42"/>
        <v>3.4866702098974404E-3</v>
      </c>
      <c r="DU529" s="1">
        <f>(0-(DC529*BT529*$BY$2))/100</f>
        <v>0</v>
      </c>
      <c r="DV529" s="1">
        <f t="shared" si="43"/>
        <v>0</v>
      </c>
      <c r="DX529" s="1">
        <f>(0-(DD529*BE529*$BY$2))/100</f>
        <v>2.5837474378344463</v>
      </c>
      <c r="DY529" s="1">
        <f t="shared" si="44"/>
        <v>1.2636078224824057</v>
      </c>
      <c r="EB529" s="1" t="s">
        <v>167</v>
      </c>
    </row>
    <row r="530" spans="1:132" x14ac:dyDescent="0.25">
      <c r="A530" s="1">
        <v>255665</v>
      </c>
      <c r="B530" s="1" t="s">
        <v>89</v>
      </c>
      <c r="C530" s="1">
        <v>200</v>
      </c>
      <c r="D530" s="1" t="s">
        <v>84</v>
      </c>
      <c r="E530" s="1">
        <v>0</v>
      </c>
      <c r="F530" s="1">
        <v>0</v>
      </c>
      <c r="G530" s="1">
        <v>0</v>
      </c>
      <c r="H530" s="1">
        <v>1</v>
      </c>
      <c r="I530" s="1">
        <v>0</v>
      </c>
      <c r="J530" s="3">
        <v>0.90122685185185192</v>
      </c>
      <c r="K530" s="3">
        <v>0.90787037037037033</v>
      </c>
      <c r="L530" s="1">
        <v>0</v>
      </c>
      <c r="M530" s="1" t="s">
        <v>88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1</v>
      </c>
      <c r="T530" s="1">
        <v>574</v>
      </c>
      <c r="U530" s="1">
        <v>9.56666666666667</v>
      </c>
      <c r="V530" s="1">
        <v>1341.403014</v>
      </c>
      <c r="W530" s="1">
        <v>35.457006130000003</v>
      </c>
      <c r="X530" s="1">
        <v>139.6332961</v>
      </c>
      <c r="Y530" s="1">
        <v>103</v>
      </c>
      <c r="Z530" s="1">
        <v>1002002</v>
      </c>
      <c r="AA530" s="1">
        <v>100200206</v>
      </c>
      <c r="AB530" s="1">
        <v>35.45018795</v>
      </c>
      <c r="AC530" s="1">
        <v>139.62107610000001</v>
      </c>
      <c r="AD530" s="1">
        <v>103</v>
      </c>
      <c r="AE530" s="1">
        <v>1002004</v>
      </c>
      <c r="AF530" s="1">
        <v>100200401</v>
      </c>
      <c r="AG530" s="1">
        <v>44</v>
      </c>
      <c r="AH530" s="1">
        <v>44</v>
      </c>
      <c r="AI530" s="1">
        <v>1</v>
      </c>
      <c r="AJ530" s="1">
        <v>0</v>
      </c>
      <c r="AK530" s="1">
        <v>0</v>
      </c>
      <c r="AL530" s="1">
        <v>100</v>
      </c>
      <c r="AM530" s="1" t="s">
        <v>41</v>
      </c>
      <c r="AN530" s="1">
        <v>0</v>
      </c>
      <c r="AO530" s="1">
        <v>0</v>
      </c>
      <c r="AP530" s="1">
        <v>1</v>
      </c>
      <c r="AQ530" s="1">
        <v>0</v>
      </c>
      <c r="AR530" s="1">
        <v>0</v>
      </c>
      <c r="AS530" s="1">
        <v>9.9</v>
      </c>
      <c r="AT530" s="1">
        <v>1</v>
      </c>
      <c r="AU530" s="1">
        <v>1719</v>
      </c>
      <c r="AV530" s="1">
        <v>9.9</v>
      </c>
      <c r="AW530" s="1">
        <v>1</v>
      </c>
      <c r="AX530" s="1">
        <v>9</v>
      </c>
      <c r="AY530" s="1">
        <v>290</v>
      </c>
      <c r="AZ530" s="1">
        <v>1</v>
      </c>
      <c r="BA530" s="1">
        <v>948</v>
      </c>
      <c r="BB530" s="1">
        <v>11.4</v>
      </c>
      <c r="BC530" s="1">
        <v>973</v>
      </c>
      <c r="BD530" s="1">
        <v>11.6</v>
      </c>
      <c r="BE530" s="1">
        <v>32</v>
      </c>
      <c r="BF530" s="1">
        <v>1</v>
      </c>
      <c r="BG530" s="1">
        <v>1583</v>
      </c>
      <c r="BH530" s="1">
        <v>7.9</v>
      </c>
      <c r="BI530" s="1">
        <v>1</v>
      </c>
      <c r="BJ530" s="1">
        <v>1583</v>
      </c>
      <c r="BK530" s="1">
        <v>19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CG530" s="1">
        <f>AW530*EXP((BE530/100)+(L530*CC$2)+BU$2)</f>
        <v>2.0638781293118535</v>
      </c>
      <c r="CH530" s="1">
        <f>BL530*EXP((BT530/100)+BV$2)</f>
        <v>0</v>
      </c>
      <c r="CI530" s="1">
        <f>AT530*EXP((AV530/100)+(L530*CD$2)+BW$2)</f>
        <v>0.26259903287577058</v>
      </c>
      <c r="CJ530" s="1">
        <f>BF530*EXP((BH530/100)+(L530*CE$2)+BX$2)</f>
        <v>0.33809221339927698</v>
      </c>
      <c r="CK530" s="1">
        <f>BI530*EXP((BK530/100)+(L530*CF$2))</f>
        <v>1.2092495976572515</v>
      </c>
      <c r="CL530" s="1">
        <f>IF((CJ530+CK530)=0, LOG(1),LOG((CJ530+CK530)))</f>
        <v>0.18958626086058752</v>
      </c>
      <c r="CM530" s="1">
        <f>IF((CG530+CH530+CI530)=0, LOG(1),LOG((CG530+CH530+CI530)))</f>
        <v>0.36669879364789137</v>
      </c>
      <c r="CN530" s="1">
        <f>IF((CL530=0),1,EXP((BZ$2*CL530)+(CB$2*F530)))</f>
        <v>1.1748592130441959</v>
      </c>
      <c r="CO530" s="1">
        <f>IF((CM530=0),1,EXP((BZ$2*CM530)+(CA$2*AJ530)))</f>
        <v>1.3657366789587742</v>
      </c>
      <c r="CP530" s="1">
        <f>CN530+CO530</f>
        <v>2.5405958920029699</v>
      </c>
      <c r="CQ530" s="2">
        <f>CN530/CP530</f>
        <v>0.46243450866873342</v>
      </c>
      <c r="CR530" s="2">
        <f>CO530/CP530</f>
        <v>0.53756549133126663</v>
      </c>
      <c r="CS530" s="1">
        <f>CJ530+CK530</f>
        <v>1.5473418110565285</v>
      </c>
      <c r="CT530" s="1">
        <f>IF((CS530=0),CJ530,CJ530/CS530)</f>
        <v>0.21849872535172229</v>
      </c>
      <c r="CU530" s="4">
        <f>IF((CS530=0),CK530,CK530/CS530)</f>
        <v>0.78150127464827768</v>
      </c>
      <c r="CV530" s="1">
        <f>CI530+CH530+CG530</f>
        <v>2.3264771621876239</v>
      </c>
      <c r="CW530" s="1">
        <f>IF((CV530=0),CI530,CI530/CV530)</f>
        <v>0.11287410731719562</v>
      </c>
      <c r="CX530" s="1">
        <f>IF((CV530=0),CH530,CH530/CV530)</f>
        <v>0</v>
      </c>
      <c r="CY530" s="1">
        <f>IF((CV530=0),CG530,CG530/CV530)</f>
        <v>0.88712589268280451</v>
      </c>
      <c r="CZ530" s="1">
        <f>CT530*CQ530</f>
        <v>0.10104135070276822</v>
      </c>
      <c r="DA530" s="1">
        <f>CU530*CQ530</f>
        <v>0.36139315796596516</v>
      </c>
      <c r="DB530" s="1">
        <f>CW530*CR530</f>
        <v>6.0677224958546383E-2</v>
      </c>
      <c r="DC530" s="1">
        <f>CX530*CR530</f>
        <v>0</v>
      </c>
      <c r="DD530" s="1">
        <f>CY530*CR530</f>
        <v>0.4768882663727203</v>
      </c>
      <c r="DE530" s="1">
        <f>IF(($AM530="Bicycle"),1,0)</f>
        <v>0</v>
      </c>
      <c r="DF530" s="1">
        <f>IF(($AM530="Walk"),1,0)</f>
        <v>0</v>
      </c>
      <c r="DG530" s="1">
        <f>IF(($AM530="Car"),1,0)</f>
        <v>1</v>
      </c>
      <c r="DH530" s="1">
        <f>IF(($AM530="Rail"),1,0)</f>
        <v>0</v>
      </c>
      <c r="DI530" s="1">
        <f>IF(($AM530="Bus"),1,0)</f>
        <v>0</v>
      </c>
      <c r="DJ530" s="1" t="e">
        <f>DE530*LOG(CZ530)+DF530*LOG(DA530)+DG530*LOG(DB530)+DH530*LOG(DD530)+DI530*LOG(DC530)</f>
        <v>#NUM!</v>
      </c>
      <c r="DK530" s="1">
        <v>1341.403014</v>
      </c>
      <c r="DL530" s="1">
        <f>(0-(CZ530*BH530*$BY$2))/100</f>
        <v>9.4553843674794524E-2</v>
      </c>
      <c r="DM530" s="1">
        <f t="shared" si="40"/>
        <v>9.5538480790396361E-3</v>
      </c>
      <c r="DO530" s="1">
        <f>(0-(DA530*BK530*$BY$2))/100</f>
        <v>0.8133668731674395</v>
      </c>
      <c r="DP530" s="1">
        <f t="shared" si="41"/>
        <v>0.29394522287888364</v>
      </c>
      <c r="DR530" s="1">
        <f>(0-(DB530*AV530*$BY$2))/100</f>
        <v>7.115638207115188E-2</v>
      </c>
      <c r="DS530" s="1">
        <f t="shared" si="42"/>
        <v>4.317571802167559E-3</v>
      </c>
      <c r="DU530" s="1">
        <f>(0-(DC530*BT530*$BY$2))/100</f>
        <v>0</v>
      </c>
      <c r="DV530" s="1">
        <f t="shared" si="43"/>
        <v>0</v>
      </c>
      <c r="DX530" s="1">
        <f>(0-(DD530*BE530*$BY$2))/100</f>
        <v>1.8076717404704112</v>
      </c>
      <c r="DY530" s="1">
        <f t="shared" si="44"/>
        <v>0.86205744248389238</v>
      </c>
      <c r="EB530" s="1" t="s">
        <v>167</v>
      </c>
    </row>
    <row r="531" spans="1:132" x14ac:dyDescent="0.25">
      <c r="A531" s="1">
        <v>257745</v>
      </c>
      <c r="B531" s="1" t="s">
        <v>89</v>
      </c>
      <c r="C531" s="1">
        <v>200</v>
      </c>
      <c r="D531" s="1" t="s">
        <v>84</v>
      </c>
      <c r="E531" s="1">
        <v>0</v>
      </c>
      <c r="F531" s="1">
        <v>0</v>
      </c>
      <c r="G531" s="1">
        <v>0</v>
      </c>
      <c r="H531" s="1">
        <v>1</v>
      </c>
      <c r="I531" s="1">
        <v>0</v>
      </c>
      <c r="J531" s="3">
        <v>0.79402777777777789</v>
      </c>
      <c r="K531" s="3">
        <v>0.79847222222222225</v>
      </c>
      <c r="L531" s="1">
        <v>1</v>
      </c>
      <c r="M531" s="1" t="s">
        <v>76</v>
      </c>
      <c r="N531" s="1">
        <v>0</v>
      </c>
      <c r="O531" s="1">
        <v>0</v>
      </c>
      <c r="P531" s="1">
        <v>0</v>
      </c>
      <c r="Q531" s="1">
        <v>0</v>
      </c>
      <c r="R531" s="1">
        <v>1</v>
      </c>
      <c r="S531" s="1">
        <v>0</v>
      </c>
      <c r="T531" s="1">
        <v>384</v>
      </c>
      <c r="U531" s="1">
        <v>6.4</v>
      </c>
      <c r="V531" s="1">
        <v>1460.673076</v>
      </c>
      <c r="W531" s="1">
        <v>35.457558669999997</v>
      </c>
      <c r="X531" s="1">
        <v>139.63334979999999</v>
      </c>
      <c r="Y531" s="1">
        <v>103</v>
      </c>
      <c r="Z531" s="1">
        <v>1002002</v>
      </c>
      <c r="AA531" s="1">
        <v>100200206</v>
      </c>
      <c r="AB531" s="1">
        <v>35.44904537</v>
      </c>
      <c r="AC531" s="1">
        <v>139.6210653</v>
      </c>
      <c r="AD531" s="1">
        <v>103</v>
      </c>
      <c r="AE531" s="1">
        <v>1002004</v>
      </c>
      <c r="AF531" s="1">
        <v>100200401</v>
      </c>
      <c r="AG531" s="1">
        <v>44</v>
      </c>
      <c r="AH531" s="1">
        <v>44</v>
      </c>
      <c r="AI531" s="1">
        <v>1</v>
      </c>
      <c r="AJ531" s="1">
        <v>0</v>
      </c>
      <c r="AK531" s="1">
        <v>0</v>
      </c>
      <c r="AL531" s="1">
        <v>100</v>
      </c>
      <c r="AM531" s="1" t="s">
        <v>41</v>
      </c>
      <c r="AN531" s="1">
        <v>0</v>
      </c>
      <c r="AO531" s="1">
        <v>0</v>
      </c>
      <c r="AP531" s="1">
        <v>1</v>
      </c>
      <c r="AQ531" s="1">
        <v>0</v>
      </c>
      <c r="AR531" s="1">
        <v>0</v>
      </c>
      <c r="AS531" s="1">
        <v>11.6</v>
      </c>
      <c r="AT531" s="1">
        <v>1</v>
      </c>
      <c r="AU531" s="1">
        <v>1894</v>
      </c>
      <c r="AV531" s="1">
        <v>11.6</v>
      </c>
      <c r="AW531" s="1">
        <v>1</v>
      </c>
      <c r="AX531" s="1">
        <v>9</v>
      </c>
      <c r="AY531" s="1">
        <v>290</v>
      </c>
      <c r="AZ531" s="1">
        <v>1</v>
      </c>
      <c r="BA531" s="1">
        <v>940</v>
      </c>
      <c r="BB531" s="1">
        <v>11.3</v>
      </c>
      <c r="BC531" s="1">
        <v>1089</v>
      </c>
      <c r="BD531" s="1">
        <v>13</v>
      </c>
      <c r="BE531" s="1">
        <v>33.299999999999997</v>
      </c>
      <c r="BF531" s="1">
        <v>1</v>
      </c>
      <c r="BG531" s="1">
        <v>1774</v>
      </c>
      <c r="BH531" s="1">
        <v>8.9</v>
      </c>
      <c r="BI531" s="1">
        <v>1</v>
      </c>
      <c r="BJ531" s="1">
        <v>1774</v>
      </c>
      <c r="BK531" s="1">
        <v>21.3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CG531" s="1">
        <f>AW531*EXP((BE531/100)+(L531*CC$2)+BU$2)</f>
        <v>2.3427114550002792</v>
      </c>
      <c r="CH531" s="1">
        <f>BL531*EXP((BT531/100)+BV$2)</f>
        <v>0</v>
      </c>
      <c r="CI531" s="1">
        <f>AT531*EXP((AV531/100)+(L531*CD$2)+BW$2)</f>
        <v>0.11912265528662624</v>
      </c>
      <c r="CJ531" s="1">
        <f>BF531*EXP((BH531/100)+(L531*CE$2)+BX$2)</f>
        <v>0.13829457049165109</v>
      </c>
      <c r="CK531" s="1">
        <f>BI531*EXP((BK531/100)+(L531*CF$2))</f>
        <v>0.85217429625993357</v>
      </c>
      <c r="CL531" s="1">
        <f>IF((CJ531+CK531)=0, LOG(1),LOG((CJ531+CK531)))</f>
        <v>-4.159171019416933E-3</v>
      </c>
      <c r="CM531" s="1">
        <f>IF((CG531+CH531+CI531)=0, LOG(1),LOG((CG531+CH531+CI531)))</f>
        <v>0.39125878482019255</v>
      </c>
      <c r="CN531" s="1">
        <f>IF((CL531=0),1,EXP((BZ$2*CL531)+(CB$2*F531)))</f>
        <v>0.99647094643245904</v>
      </c>
      <c r="CO531" s="1">
        <f>IF((CM531=0),1,EXP((BZ$2*CM531)+(CA$2*AJ531)))</f>
        <v>1.394547468209776</v>
      </c>
      <c r="CP531" s="1">
        <f>CN531+CO531</f>
        <v>2.3910184146422351</v>
      </c>
      <c r="CQ531" s="2">
        <f>CN531/CP531</f>
        <v>0.4167558645011773</v>
      </c>
      <c r="CR531" s="2">
        <f>CO531/CP531</f>
        <v>0.5832441354988227</v>
      </c>
      <c r="CS531" s="1">
        <f>CJ531+CK531</f>
        <v>0.99046886675158463</v>
      </c>
      <c r="CT531" s="1">
        <f>IF((CS531=0),CJ531,CJ531/CS531)</f>
        <v>0.13962535838729817</v>
      </c>
      <c r="CU531" s="4">
        <f>IF((CS531=0),CK531,CK531/CS531)</f>
        <v>0.86037464161270183</v>
      </c>
      <c r="CV531" s="1">
        <f>CI531+CH531+CG531</f>
        <v>2.4618341102869055</v>
      </c>
      <c r="CW531" s="1">
        <f>IF((CV531=0),CI531,CI531/CV531)</f>
        <v>4.8387766985949973E-2</v>
      </c>
      <c r="CX531" s="1">
        <f>IF((CV531=0),CH531,CH531/CV531)</f>
        <v>0</v>
      </c>
      <c r="CY531" s="1">
        <f>IF((CV531=0),CG531,CG531/CV531)</f>
        <v>0.95161223301405007</v>
      </c>
      <c r="CZ531" s="1">
        <f>CT531*CQ531</f>
        <v>5.8189686940985155E-2</v>
      </c>
      <c r="DA531" s="1">
        <f>CU531*CQ531</f>
        <v>0.35856617756019216</v>
      </c>
      <c r="DB531" s="1">
        <f>CW531*CR531</f>
        <v>2.8221881324438865E-2</v>
      </c>
      <c r="DC531" s="1">
        <f>CX531*CR531</f>
        <v>0</v>
      </c>
      <c r="DD531" s="1">
        <f>CY531*CR531</f>
        <v>0.55502225417438389</v>
      </c>
      <c r="DE531" s="1">
        <f>IF(($AM531="Bicycle"),1,0)</f>
        <v>0</v>
      </c>
      <c r="DF531" s="1">
        <f>IF(($AM531="Walk"),1,0)</f>
        <v>0</v>
      </c>
      <c r="DG531" s="1">
        <f>IF(($AM531="Car"),1,0)</f>
        <v>1</v>
      </c>
      <c r="DH531" s="1">
        <f>IF(($AM531="Rail"),1,0)</f>
        <v>0</v>
      </c>
      <c r="DI531" s="1">
        <f>IF(($AM531="Bus"),1,0)</f>
        <v>0</v>
      </c>
      <c r="DJ531" s="1" t="e">
        <f>DE531*LOG(CZ531)+DF531*LOG(DA531)+DG531*LOG(DB531)+DH531*LOG(DD531)+DI531*LOG(DC531)</f>
        <v>#NUM!</v>
      </c>
      <c r="DK531" s="1">
        <v>1460.673076</v>
      </c>
      <c r="DL531" s="1">
        <f>(0-(CZ531*BH531*$BY$2))/100</f>
        <v>6.1346385698216273E-2</v>
      </c>
      <c r="DM531" s="1">
        <f t="shared" si="40"/>
        <v>3.5697269787401341E-3</v>
      </c>
      <c r="DO531" s="1">
        <f>(0-(DA531*BK531*$BY$2))/100</f>
        <v>0.90469435065700221</v>
      </c>
      <c r="DP531" s="1">
        <f t="shared" si="41"/>
        <v>0.32439279517538139</v>
      </c>
      <c r="DR531" s="1">
        <f>(0-(DB531*AV531*$BY$2))/100</f>
        <v>3.8779026634289677E-2</v>
      </c>
      <c r="DS531" s="1">
        <f t="shared" si="42"/>
        <v>1.0944170875501773E-3</v>
      </c>
      <c r="DU531" s="1">
        <f>(0-(DC531*BT531*$BY$2))/100</f>
        <v>0</v>
      </c>
      <c r="DV531" s="1">
        <f t="shared" si="43"/>
        <v>0</v>
      </c>
      <c r="DX531" s="1">
        <f>(0-(DD531*BE531*$BY$2))/100</f>
        <v>2.1893116288857781</v>
      </c>
      <c r="DY531" s="1">
        <f t="shared" si="44"/>
        <v>1.2151166753543767</v>
      </c>
      <c r="EB531" s="1" t="s">
        <v>167</v>
      </c>
    </row>
    <row r="532" spans="1:132" x14ac:dyDescent="0.25">
      <c r="A532" s="1">
        <v>256205</v>
      </c>
      <c r="B532" s="1" t="s">
        <v>92</v>
      </c>
      <c r="C532" s="1">
        <v>600</v>
      </c>
      <c r="D532" s="1" t="s">
        <v>6</v>
      </c>
      <c r="E532" s="1">
        <v>0</v>
      </c>
      <c r="F532" s="1">
        <v>0</v>
      </c>
      <c r="G532" s="1">
        <v>1</v>
      </c>
      <c r="H532" s="1">
        <v>0</v>
      </c>
      <c r="I532" s="1">
        <v>0</v>
      </c>
      <c r="J532" s="3">
        <v>0.51189814814814816</v>
      </c>
      <c r="K532" s="3">
        <v>0.53844907407407405</v>
      </c>
      <c r="L532" s="1">
        <v>0</v>
      </c>
      <c r="M532" s="1" t="s">
        <v>82</v>
      </c>
      <c r="N532" s="1">
        <v>0</v>
      </c>
      <c r="O532" s="1">
        <v>0</v>
      </c>
      <c r="P532" s="1">
        <v>1</v>
      </c>
      <c r="Q532" s="1">
        <v>0</v>
      </c>
      <c r="R532" s="1">
        <v>0</v>
      </c>
      <c r="S532" s="1">
        <v>0</v>
      </c>
      <c r="T532" s="1">
        <v>2294</v>
      </c>
      <c r="U532" s="1">
        <v>38.233333333333299</v>
      </c>
      <c r="V532" s="1">
        <v>1378.3969139999999</v>
      </c>
      <c r="W532" s="1">
        <v>35.425506230000003</v>
      </c>
      <c r="X532" s="1">
        <v>139.65182490000001</v>
      </c>
      <c r="Y532" s="1">
        <v>104</v>
      </c>
      <c r="Z532" s="1">
        <v>1003012</v>
      </c>
      <c r="AA532" s="1">
        <v>100301201</v>
      </c>
      <c r="AB532" s="1">
        <v>35.423349819999999</v>
      </c>
      <c r="AC532" s="1">
        <v>139.66680769999999</v>
      </c>
      <c r="AD532" s="1">
        <v>104</v>
      </c>
      <c r="AE532" s="1">
        <v>1003010</v>
      </c>
      <c r="AF532" s="1">
        <v>100301008</v>
      </c>
      <c r="AG532" s="1">
        <v>41.24</v>
      </c>
      <c r="AH532" s="1">
        <v>0</v>
      </c>
      <c r="AI532" s="1">
        <v>0</v>
      </c>
      <c r="AJ532" s="1">
        <v>0</v>
      </c>
      <c r="AK532" s="1">
        <v>0</v>
      </c>
      <c r="AL532" s="1">
        <v>410</v>
      </c>
      <c r="AM532" s="1" t="s">
        <v>39</v>
      </c>
      <c r="AN532" s="1">
        <v>1</v>
      </c>
      <c r="AO532" s="1">
        <v>0</v>
      </c>
      <c r="AP532" s="1">
        <v>0</v>
      </c>
      <c r="AQ532" s="1">
        <v>0</v>
      </c>
      <c r="AR532" s="1">
        <v>0</v>
      </c>
      <c r="AS532" s="1">
        <v>9.8000000000000007</v>
      </c>
      <c r="AT532" s="1">
        <v>1</v>
      </c>
      <c r="AU532" s="1">
        <v>2003</v>
      </c>
      <c r="AV532" s="1">
        <v>9.6999999999999993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1</v>
      </c>
      <c r="BG532" s="1">
        <v>1961</v>
      </c>
      <c r="BH532" s="1">
        <v>9.8000000000000007</v>
      </c>
      <c r="BI532" s="1">
        <v>1</v>
      </c>
      <c r="BJ532" s="1">
        <v>1961</v>
      </c>
      <c r="BK532" s="1">
        <v>23.1</v>
      </c>
      <c r="BL532" s="1">
        <v>1</v>
      </c>
      <c r="BM532" s="1">
        <v>1.4</v>
      </c>
      <c r="BN532" s="1">
        <v>7</v>
      </c>
      <c r="BO532" s="1">
        <v>210</v>
      </c>
      <c r="BP532" s="1">
        <v>427</v>
      </c>
      <c r="BQ532" s="1">
        <v>6.4</v>
      </c>
      <c r="BR532" s="1">
        <v>331</v>
      </c>
      <c r="BS532" s="1">
        <v>5</v>
      </c>
      <c r="BT532" s="1">
        <v>18.399999999999999</v>
      </c>
      <c r="CG532" s="1">
        <f>AW532*EXP((BE532/100)+(L532*CC$2)+BU$2)</f>
        <v>0</v>
      </c>
      <c r="CH532" s="1">
        <f>BL532*EXP((BT532/100)+BV$2)</f>
        <v>0.15970195214659016</v>
      </c>
      <c r="CI532" s="1">
        <f>AT532*EXP((AV532/100)+(L532*CD$2)+BW$2)</f>
        <v>0.26207435965812775</v>
      </c>
      <c r="CJ532" s="1">
        <f>BF532*EXP((BH532/100)+(L532*CE$2)+BX$2)</f>
        <v>0.34457737943698369</v>
      </c>
      <c r="CK532" s="1">
        <f>BI532*EXP((BK532/100)+(L532*CF$2))</f>
        <v>1.2598592394492314</v>
      </c>
      <c r="CL532" s="1">
        <f>IF((CJ532+CK532)=0, LOG(1),LOG((CJ532+CK532)))</f>
        <v>0.2053225655501538</v>
      </c>
      <c r="CM532" s="1">
        <f>IF((CG532+CH532+CI532)=0, LOG(1),LOG((CG532+CH532+CI532)))</f>
        <v>-0.37491781516406258</v>
      </c>
      <c r="CN532" s="1">
        <f>IF((CL532=0),1,EXP((BZ$2*CL532)+(CB$2*F532)))</f>
        <v>1.1906795335225067</v>
      </c>
      <c r="CO532" s="1">
        <f>IF((CM532=0),1,EXP((BZ$2*CM532)+(CA$2*AJ532)))</f>
        <v>0.72710808280603068</v>
      </c>
      <c r="CP532" s="1">
        <f>CN532+CO532</f>
        <v>1.9177876163285372</v>
      </c>
      <c r="CQ532" s="2">
        <f>CN532/CP532</f>
        <v>0.62086099805043826</v>
      </c>
      <c r="CR532" s="2">
        <f>CO532/CP532</f>
        <v>0.37913900194956174</v>
      </c>
      <c r="CS532" s="1">
        <f>CJ532+CK532</f>
        <v>1.6044366188862151</v>
      </c>
      <c r="CT532" s="1">
        <f>IF((CS532=0),CJ532,CJ532/CS532)</f>
        <v>0.21476534216489404</v>
      </c>
      <c r="CU532" s="4">
        <f>IF((CS532=0),CK532,CK532/CS532)</f>
        <v>0.78523465783510593</v>
      </c>
      <c r="CV532" s="1">
        <f>CI532+CH532+CG532</f>
        <v>0.42177631180471792</v>
      </c>
      <c r="CW532" s="1">
        <f>IF((CV532=0),CI532,CI532/CV532)</f>
        <v>0.62135864988896761</v>
      </c>
      <c r="CX532" s="1">
        <f>IF((CV532=0),CH532,CH532/CV532)</f>
        <v>0.37864135011103239</v>
      </c>
      <c r="CY532" s="1">
        <f>IF((CV532=0),CG532,CG532/CV532)</f>
        <v>0</v>
      </c>
      <c r="CZ532" s="1">
        <f>CT532*CQ532</f>
        <v>0.13333942468313997</v>
      </c>
      <c r="DA532" s="1">
        <f>CU532*CQ532</f>
        <v>0.48752157336729823</v>
      </c>
      <c r="DB532" s="1">
        <f>CW532*CR532</f>
        <v>0.23558129837163033</v>
      </c>
      <c r="DC532" s="1">
        <f>CX532*CR532</f>
        <v>0.14355770357793141</v>
      </c>
      <c r="DD532" s="1">
        <f>CY532*CR532</f>
        <v>0</v>
      </c>
      <c r="DE532" s="1">
        <f>IF(($AM532="Bicycle"),1,0)</f>
        <v>1</v>
      </c>
      <c r="DF532" s="1">
        <f>IF(($AM532="Walk"),1,0)</f>
        <v>0</v>
      </c>
      <c r="DG532" s="1">
        <f>IF(($AM532="Car"),1,0)</f>
        <v>0</v>
      </c>
      <c r="DH532" s="1">
        <f>IF(($AM532="Rail"),1,0)</f>
        <v>0</v>
      </c>
      <c r="DI532" s="1">
        <f>IF(($AM532="Bus"),1,0)</f>
        <v>0</v>
      </c>
      <c r="DJ532" s="1" t="e">
        <f>DE532*LOG(CZ532)+DF532*LOG(DA532)+DG532*LOG(DB532)+DH532*LOG(DD532)+DI532*LOG(DC532)</f>
        <v>#NUM!</v>
      </c>
      <c r="DK532" s="1">
        <v>1378.3969139999999</v>
      </c>
      <c r="DL532" s="1">
        <f>(0-(CZ532*BH532*$BY$2))/100</f>
        <v>0.15478811308435542</v>
      </c>
      <c r="DM532" s="1">
        <f t="shared" si="40"/>
        <v>2.0639357946456761E-2</v>
      </c>
      <c r="DO532" s="1">
        <f>(0-(DA532*BK532*$BY$2))/100</f>
        <v>1.334009037509909</v>
      </c>
      <c r="DP532" s="1">
        <f t="shared" si="41"/>
        <v>0.65035818485302599</v>
      </c>
      <c r="DR532" s="1">
        <f>(0-(DB532*AV532*$BY$2))/100</f>
        <v>0.27068581567476135</v>
      </c>
      <c r="DS532" s="1">
        <f t="shared" si="42"/>
        <v>6.376851590744409E-2</v>
      </c>
      <c r="DU532" s="1">
        <f>(0-(DC532*BT532*$BY$2))/100</f>
        <v>0.31289403148588785</v>
      </c>
      <c r="DV532" s="1">
        <f t="shared" si="43"/>
        <v>4.4918348623355024E-2</v>
      </c>
      <c r="DX532" s="1">
        <f>(0-(DD532*BE532*$BY$2))/100</f>
        <v>0</v>
      </c>
      <c r="DY532" s="1">
        <f t="shared" si="44"/>
        <v>0</v>
      </c>
      <c r="EB532" s="1" t="s">
        <v>167</v>
      </c>
    </row>
    <row r="533" spans="1:132" x14ac:dyDescent="0.25">
      <c r="A533" s="1">
        <v>256059</v>
      </c>
      <c r="B533" s="1" t="s">
        <v>111</v>
      </c>
      <c r="C533" s="1">
        <v>200</v>
      </c>
      <c r="D533" s="1" t="s">
        <v>84</v>
      </c>
      <c r="E533" s="1">
        <v>0</v>
      </c>
      <c r="F533" s="1">
        <v>0</v>
      </c>
      <c r="G533" s="1">
        <v>0</v>
      </c>
      <c r="H533" s="1">
        <v>1</v>
      </c>
      <c r="I533" s="1">
        <v>0</v>
      </c>
      <c r="J533" s="3">
        <v>0.60914351851851845</v>
      </c>
      <c r="K533" s="3">
        <v>0.69171296296296303</v>
      </c>
      <c r="L533" s="1">
        <v>0</v>
      </c>
      <c r="M533" s="1" t="s">
        <v>90</v>
      </c>
      <c r="N533" s="1">
        <v>0</v>
      </c>
      <c r="O533" s="1">
        <v>0</v>
      </c>
      <c r="P533" s="1">
        <v>0</v>
      </c>
      <c r="Q533" s="1">
        <v>1</v>
      </c>
      <c r="R533" s="1">
        <v>0</v>
      </c>
      <c r="S533" s="1">
        <v>0</v>
      </c>
      <c r="T533" s="1">
        <v>7134</v>
      </c>
      <c r="U533" s="1">
        <v>118.9</v>
      </c>
      <c r="V533" s="1">
        <v>1133.272189</v>
      </c>
      <c r="W533" s="1">
        <v>35.500296949999999</v>
      </c>
      <c r="X533" s="1">
        <v>139.63607490000001</v>
      </c>
      <c r="Y533" s="1">
        <v>109</v>
      </c>
      <c r="Z533" s="1">
        <v>1008044</v>
      </c>
      <c r="AA533" s="1">
        <v>100804401</v>
      </c>
      <c r="AB533" s="1">
        <v>35.490169010000002</v>
      </c>
      <c r="AC533" s="1">
        <v>139.63465869999999</v>
      </c>
      <c r="AD533" s="1">
        <v>102</v>
      </c>
      <c r="AE533" s="1">
        <v>1001014</v>
      </c>
      <c r="AF533" s="1">
        <v>100101403</v>
      </c>
      <c r="AG533" s="1">
        <v>41.24</v>
      </c>
      <c r="AH533" s="1">
        <v>0</v>
      </c>
      <c r="AI533" s="1">
        <v>0</v>
      </c>
      <c r="AJ533" s="1">
        <v>0</v>
      </c>
      <c r="AK533" s="1">
        <v>0</v>
      </c>
      <c r="AL533" s="1">
        <v>100</v>
      </c>
      <c r="AM533" s="1" t="s">
        <v>41</v>
      </c>
      <c r="AN533" s="1">
        <v>0</v>
      </c>
      <c r="AO533" s="1">
        <v>0</v>
      </c>
      <c r="AP533" s="1">
        <v>1</v>
      </c>
      <c r="AQ533" s="1">
        <v>0</v>
      </c>
      <c r="AR533" s="1">
        <v>0</v>
      </c>
      <c r="AS533" s="1">
        <v>11.6</v>
      </c>
      <c r="AT533" s="1">
        <v>1</v>
      </c>
      <c r="AU533" s="1">
        <v>1610</v>
      </c>
      <c r="AV533" s="1">
        <v>11.6</v>
      </c>
      <c r="AW533" s="1">
        <v>1</v>
      </c>
      <c r="AX533" s="1">
        <v>2</v>
      </c>
      <c r="AY533" s="1">
        <v>120</v>
      </c>
      <c r="AZ533" s="1">
        <v>0</v>
      </c>
      <c r="BA533" s="1">
        <v>351</v>
      </c>
      <c r="BB533" s="1">
        <v>4.2</v>
      </c>
      <c r="BC533" s="1">
        <v>812</v>
      </c>
      <c r="BD533" s="1">
        <v>9.9</v>
      </c>
      <c r="BE533" s="1">
        <v>16.100000000000001</v>
      </c>
      <c r="BF533" s="1">
        <v>1</v>
      </c>
      <c r="BG533" s="1">
        <v>1441</v>
      </c>
      <c r="BH533" s="1">
        <v>7.2</v>
      </c>
      <c r="BI533" s="1">
        <v>1</v>
      </c>
      <c r="BJ533" s="1">
        <v>1441</v>
      </c>
      <c r="BK533" s="1">
        <v>17.3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CG533" s="1">
        <f>AW533*EXP((BE533/100)+(L533*CC$2)+BU$2)</f>
        <v>1.7604805296590336</v>
      </c>
      <c r="CH533" s="1">
        <f>BL533*EXP((BT533/100)+BV$2)</f>
        <v>0</v>
      </c>
      <c r="CI533" s="1">
        <f>AT533*EXP((AV533/100)+(L533*CD$2)+BW$2)</f>
        <v>0.26710137793672217</v>
      </c>
      <c r="CJ533" s="1">
        <f>BF533*EXP((BH533/100)+(L533*CE$2)+BX$2)</f>
        <v>0.33573383187088152</v>
      </c>
      <c r="CK533" s="1">
        <f>BI533*EXP((BK533/100)+(L533*CF$2))</f>
        <v>1.1888661050840321</v>
      </c>
      <c r="CL533" s="1">
        <f>IF((CJ533+CK533)=0, LOG(1),LOG((CJ533+CK533)))</f>
        <v>0.18315589747511646</v>
      </c>
      <c r="CM533" s="1">
        <f>IF((CG533+CH533+CI533)=0, LOG(1),LOG((CG533+CH533+CI533)))</f>
        <v>0.30697840729668663</v>
      </c>
      <c r="CN533" s="1">
        <f>IF((CL533=0),1,EXP((BZ$2*CL533)+(CB$2*F533)))</f>
        <v>1.1684551746957932</v>
      </c>
      <c r="CO533" s="1">
        <f>IF((CM533=0),1,EXP((BZ$2*CM533)+(CA$2*AJ533)))</f>
        <v>1.2981389296750749</v>
      </c>
      <c r="CP533" s="1">
        <f>CN533+CO533</f>
        <v>2.4665941043708681</v>
      </c>
      <c r="CQ533" s="2">
        <f>CN533/CP533</f>
        <v>0.47371197905048934</v>
      </c>
      <c r="CR533" s="2">
        <f>CO533/CP533</f>
        <v>0.52628802094951066</v>
      </c>
      <c r="CS533" s="1">
        <f>CJ533+CK533</f>
        <v>1.5245999369549137</v>
      </c>
      <c r="CT533" s="1">
        <f>IF((CS533=0),CJ533,CJ533/CS533)</f>
        <v>0.22021110176709263</v>
      </c>
      <c r="CU533" s="4">
        <f>IF((CS533=0),CK533,CK533/CS533)</f>
        <v>0.77978889823290731</v>
      </c>
      <c r="CV533" s="1">
        <f>CI533+CH533+CG533</f>
        <v>2.0275819075957555</v>
      </c>
      <c r="CW533" s="1">
        <f>IF((CV533=0),CI533,CI533/CV533)</f>
        <v>0.13173395212104788</v>
      </c>
      <c r="CX533" s="1">
        <f>IF((CV533=0),CH533,CH533/CV533)</f>
        <v>0</v>
      </c>
      <c r="CY533" s="1">
        <f>IF((CV533=0),CG533,CG533/CV533)</f>
        <v>0.86826604787895223</v>
      </c>
      <c r="CZ533" s="1">
        <f>CT533*CQ533</f>
        <v>0.10431663682697816</v>
      </c>
      <c r="DA533" s="1">
        <f>CU533*CQ533</f>
        <v>0.36939534222351117</v>
      </c>
      <c r="DB533" s="1">
        <f>CW533*CR533</f>
        <v>6.9330000953643875E-2</v>
      </c>
      <c r="DC533" s="1">
        <f>CX533*CR533</f>
        <v>0</v>
      </c>
      <c r="DD533" s="1">
        <f>CY533*CR533</f>
        <v>0.45695801999586683</v>
      </c>
      <c r="DE533" s="1">
        <f>IF(($AM533="Bicycle"),1,0)</f>
        <v>0</v>
      </c>
      <c r="DF533" s="1">
        <f>IF(($AM533="Walk"),1,0)</f>
        <v>0</v>
      </c>
      <c r="DG533" s="1">
        <f>IF(($AM533="Car"),1,0)</f>
        <v>1</v>
      </c>
      <c r="DH533" s="1">
        <f>IF(($AM533="Rail"),1,0)</f>
        <v>0</v>
      </c>
      <c r="DI533" s="1">
        <f>IF(($AM533="Bus"),1,0)</f>
        <v>0</v>
      </c>
      <c r="DJ533" s="1" t="e">
        <f>DE533*LOG(CZ533)+DF533*LOG(DA533)+DG533*LOG(DB533)+DH533*LOG(DD533)+DI533*LOG(DC533)</f>
        <v>#NUM!</v>
      </c>
      <c r="DK533" s="1">
        <v>1133.272189</v>
      </c>
      <c r="DL533" s="1">
        <f>(0-(CZ533*BH533*$BY$2))/100</f>
        <v>8.8969065069791839E-2</v>
      </c>
      <c r="DM533" s="1">
        <f t="shared" si="40"/>
        <v>9.2809536497212627E-3</v>
      </c>
      <c r="DO533" s="1">
        <f>(0-(DA533*BK533*$BY$2))/100</f>
        <v>0.75699057379611834</v>
      </c>
      <c r="DP533" s="1">
        <f t="shared" si="41"/>
        <v>0.27962879206738922</v>
      </c>
      <c r="DR533" s="1">
        <f>(0-(DB533*AV533*$BY$2))/100</f>
        <v>9.5264731738791741E-2</v>
      </c>
      <c r="DS533" s="1">
        <f t="shared" si="42"/>
        <v>6.6047039422990591E-3</v>
      </c>
      <c r="DU533" s="1">
        <f>(0-(DC533*BT533*$BY$2))/100</f>
        <v>0</v>
      </c>
      <c r="DV533" s="1">
        <f t="shared" si="43"/>
        <v>0</v>
      </c>
      <c r="DX533" s="1">
        <f>(0-(DD533*BE533*$BY$2))/100</f>
        <v>0.87147540216370889</v>
      </c>
      <c r="DY533" s="1">
        <f t="shared" si="44"/>
        <v>0.39822767424783018</v>
      </c>
      <c r="EB533" s="1" t="s">
        <v>167</v>
      </c>
    </row>
    <row r="534" spans="1:132" x14ac:dyDescent="0.25">
      <c r="A534" s="1">
        <v>255514</v>
      </c>
      <c r="B534" s="1" t="s">
        <v>110</v>
      </c>
      <c r="C534" s="1">
        <v>200</v>
      </c>
      <c r="D534" s="1" t="s">
        <v>84</v>
      </c>
      <c r="E534" s="1">
        <v>0</v>
      </c>
      <c r="F534" s="1">
        <v>0</v>
      </c>
      <c r="G534" s="1">
        <v>0</v>
      </c>
      <c r="H534" s="1">
        <v>1</v>
      </c>
      <c r="I534" s="1">
        <v>0</v>
      </c>
      <c r="J534" s="3">
        <v>0.5797106481481481</v>
      </c>
      <c r="K534" s="3">
        <v>0.58612268518518518</v>
      </c>
      <c r="L534" s="1">
        <v>0</v>
      </c>
      <c r="M534" s="1" t="s">
        <v>82</v>
      </c>
      <c r="N534" s="1">
        <v>0</v>
      </c>
      <c r="O534" s="1">
        <v>0</v>
      </c>
      <c r="P534" s="1">
        <v>1</v>
      </c>
      <c r="Q534" s="1">
        <v>0</v>
      </c>
      <c r="R534" s="1">
        <v>0</v>
      </c>
      <c r="S534" s="1">
        <v>0</v>
      </c>
      <c r="T534" s="1">
        <v>555</v>
      </c>
      <c r="U534" s="1">
        <v>9.25</v>
      </c>
      <c r="V534" s="1">
        <v>1269.0827280000001</v>
      </c>
      <c r="W534" s="1">
        <v>35.408887300000004</v>
      </c>
      <c r="X534" s="1">
        <v>139.53720870000001</v>
      </c>
      <c r="Y534" s="1">
        <v>110</v>
      </c>
      <c r="Z534" s="1">
        <v>1009035</v>
      </c>
      <c r="AA534" s="1">
        <v>100903501</v>
      </c>
      <c r="AB534" s="1">
        <v>35.420297390000002</v>
      </c>
      <c r="AC534" s="1">
        <v>139.53761639999999</v>
      </c>
      <c r="AD534" s="1">
        <v>110</v>
      </c>
      <c r="AE534" s="1">
        <v>1009030</v>
      </c>
      <c r="AF534" s="1">
        <v>100903002</v>
      </c>
      <c r="AG534" s="1">
        <v>41.24</v>
      </c>
      <c r="AH534" s="1">
        <v>0</v>
      </c>
      <c r="AI534" s="1">
        <v>1</v>
      </c>
      <c r="AJ534" s="1">
        <v>0</v>
      </c>
      <c r="AK534" s="1">
        <v>0</v>
      </c>
      <c r="AL534" s="1">
        <v>100</v>
      </c>
      <c r="AM534" s="1" t="s">
        <v>41</v>
      </c>
      <c r="AN534" s="1">
        <v>0</v>
      </c>
      <c r="AO534" s="1">
        <v>0</v>
      </c>
      <c r="AP534" s="1">
        <v>1</v>
      </c>
      <c r="AQ534" s="1">
        <v>0</v>
      </c>
      <c r="AR534" s="1">
        <v>0</v>
      </c>
      <c r="AS534" s="1">
        <v>7.8</v>
      </c>
      <c r="AT534" s="1">
        <v>1</v>
      </c>
      <c r="AU534" s="1">
        <v>2004</v>
      </c>
      <c r="AV534" s="1">
        <v>7.8</v>
      </c>
      <c r="AW534" s="1">
        <v>1</v>
      </c>
      <c r="AX534" s="1">
        <v>33</v>
      </c>
      <c r="AY534" s="1">
        <v>500</v>
      </c>
      <c r="AZ534" s="1">
        <v>1</v>
      </c>
      <c r="BA534" s="1">
        <v>1104</v>
      </c>
      <c r="BB534" s="1">
        <v>13.7</v>
      </c>
      <c r="BC534" s="1">
        <v>3375</v>
      </c>
      <c r="BD534" s="1">
        <v>41</v>
      </c>
      <c r="BE534" s="1">
        <v>87.7</v>
      </c>
      <c r="BF534" s="1">
        <v>1</v>
      </c>
      <c r="BG534" s="1">
        <v>1820</v>
      </c>
      <c r="BH534" s="1">
        <v>9.1</v>
      </c>
      <c r="BI534" s="1">
        <v>1</v>
      </c>
      <c r="BJ534" s="1">
        <v>1820</v>
      </c>
      <c r="BK534" s="1">
        <v>23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CG534" s="1">
        <f>AW534*EXP((BE534/100)+(L534*CC$2)+BU$2)</f>
        <v>3.6023514039329592</v>
      </c>
      <c r="CH534" s="1">
        <f>BL534*EXP((BT534/100)+BV$2)</f>
        <v>0</v>
      </c>
      <c r="CI534" s="1">
        <f>AT534*EXP((AV534/100)+(L534*CD$2)+BW$2)</f>
        <v>0.25714195306955356</v>
      </c>
      <c r="CJ534" s="1">
        <f>BF534*EXP((BH534/100)+(L534*CE$2)+BX$2)</f>
        <v>0.34217376026280466</v>
      </c>
      <c r="CK534" s="1">
        <f>BI534*EXP((BK534/100)+(L534*CF$2))</f>
        <v>1.2586000099294778</v>
      </c>
      <c r="CL534" s="1">
        <f>IF((CJ534+CK534)=0, LOG(1),LOG((CJ534+CK534)))</f>
        <v>0.20432995946493593</v>
      </c>
      <c r="CM534" s="1">
        <f>IF((CG534+CH534+CI534)=0, LOG(1),LOG((CG534+CH534+CI534)))</f>
        <v>0.58653029775478671</v>
      </c>
      <c r="CN534" s="1">
        <f>IF((CL534=0),1,EXP((BZ$2*CL534)+(CB$2*F534)))</f>
        <v>1.1896753628111669</v>
      </c>
      <c r="CO534" s="1">
        <f>IF((CM534=0),1,EXP((BZ$2*CM534)+(CA$2*AJ534)))</f>
        <v>1.6463335970779147</v>
      </c>
      <c r="CP534" s="1">
        <f>CN534+CO534</f>
        <v>2.8360089598890816</v>
      </c>
      <c r="CQ534" s="2">
        <f>CN534/CP534</f>
        <v>0.4194892821698617</v>
      </c>
      <c r="CR534" s="2">
        <f>CO534/CP534</f>
        <v>0.5805107178301383</v>
      </c>
      <c r="CS534" s="1">
        <f>CJ534+CK534</f>
        <v>1.6007737701922826</v>
      </c>
      <c r="CT534" s="1">
        <f>IF((CS534=0),CJ534,CJ534/CS534)</f>
        <v>0.213755226774926</v>
      </c>
      <c r="CU534" s="4">
        <f>IF((CS534=0),CK534,CK534/CS534)</f>
        <v>0.78624477322507391</v>
      </c>
      <c r="CV534" s="1">
        <f>CI534+CH534+CG534</f>
        <v>3.8594933570025125</v>
      </c>
      <c r="CW534" s="1">
        <f>IF((CV534=0),CI534,CI534/CV534)</f>
        <v>6.662583123844619E-2</v>
      </c>
      <c r="CX534" s="1">
        <f>IF((CV534=0),CH534,CH534/CV534)</f>
        <v>0</v>
      </c>
      <c r="CY534" s="1">
        <f>IF((CV534=0),CG534,CG534/CV534)</f>
        <v>0.93337416876155388</v>
      </c>
      <c r="CZ534" s="1">
        <f>CT534*CQ534</f>
        <v>8.9668026639869711E-2</v>
      </c>
      <c r="DA534" s="1">
        <f>CU534*CQ534</f>
        <v>0.32982125552999197</v>
      </c>
      <c r="DB534" s="1">
        <f>CW534*CR534</f>
        <v>3.8677009118260053E-2</v>
      </c>
      <c r="DC534" s="1">
        <f>CX534*CR534</f>
        <v>0</v>
      </c>
      <c r="DD534" s="1">
        <f>CY534*CR534</f>
        <v>0.5418337087118783</v>
      </c>
      <c r="DE534" s="1">
        <f>IF(($AM534="Bicycle"),1,0)</f>
        <v>0</v>
      </c>
      <c r="DF534" s="1">
        <f>IF(($AM534="Walk"),1,0)</f>
        <v>0</v>
      </c>
      <c r="DG534" s="1">
        <f>IF(($AM534="Car"),1,0)</f>
        <v>1</v>
      </c>
      <c r="DH534" s="1">
        <f>IF(($AM534="Rail"),1,0)</f>
        <v>0</v>
      </c>
      <c r="DI534" s="1">
        <f>IF(($AM534="Bus"),1,0)</f>
        <v>0</v>
      </c>
      <c r="DJ534" s="1" t="e">
        <f>DE534*LOG(CZ534)+DF534*LOG(DA534)+DG534*LOG(DB534)+DH534*LOG(DD534)+DI534*LOG(DC534)</f>
        <v>#NUM!</v>
      </c>
      <c r="DK534" s="1">
        <v>1269.0827280000001</v>
      </c>
      <c r="DL534" s="1">
        <f>(0-(CZ534*BH534*$BY$2))/100</f>
        <v>9.6656698736730343E-2</v>
      </c>
      <c r="DM534" s="1">
        <f t="shared" si="40"/>
        <v>8.6670154372469974E-3</v>
      </c>
      <c r="DO534" s="1">
        <f>(0-(DA534*BK534*$BY$2))/100</f>
        <v>0.89858554905496546</v>
      </c>
      <c r="DP534" s="1">
        <f t="shared" si="41"/>
        <v>0.29637261399041592</v>
      </c>
      <c r="DR534" s="1">
        <f>(0-(DB534*AV534*$BY$2))/100</f>
        <v>3.5735547394446052E-2</v>
      </c>
      <c r="DS534" s="1">
        <f t="shared" si="42"/>
        <v>1.3821440924210043E-3</v>
      </c>
      <c r="DU534" s="1">
        <f>(0-(DC534*BT534*$BY$2))/100</f>
        <v>0</v>
      </c>
      <c r="DV534" s="1">
        <f t="shared" si="43"/>
        <v>0</v>
      </c>
      <c r="DX534" s="1">
        <f>(0-(DD534*BE534*$BY$2))/100</f>
        <v>5.6288356295945619</v>
      </c>
      <c r="DY534" s="1">
        <f t="shared" si="44"/>
        <v>3.049892884912782</v>
      </c>
      <c r="EB534" s="1" t="s">
        <v>167</v>
      </c>
    </row>
    <row r="535" spans="1:132" x14ac:dyDescent="0.25">
      <c r="A535" s="1">
        <v>255718</v>
      </c>
      <c r="B535" s="1" t="s">
        <v>102</v>
      </c>
      <c r="C535" s="1">
        <v>200</v>
      </c>
      <c r="D535" s="1" t="s">
        <v>84</v>
      </c>
      <c r="E535" s="1">
        <v>0</v>
      </c>
      <c r="F535" s="1">
        <v>0</v>
      </c>
      <c r="G535" s="1">
        <v>0</v>
      </c>
      <c r="H535" s="1">
        <v>1</v>
      </c>
      <c r="I535" s="1">
        <v>0</v>
      </c>
      <c r="J535" s="3">
        <v>0.60152777777777777</v>
      </c>
      <c r="K535" s="3">
        <v>0.61971064814814814</v>
      </c>
      <c r="L535" s="1">
        <v>0</v>
      </c>
      <c r="M535" s="1" t="s">
        <v>90</v>
      </c>
      <c r="N535" s="1">
        <v>0</v>
      </c>
      <c r="O535" s="1">
        <v>0</v>
      </c>
      <c r="P535" s="1">
        <v>0</v>
      </c>
      <c r="Q535" s="1">
        <v>1</v>
      </c>
      <c r="R535" s="1">
        <v>0</v>
      </c>
      <c r="S535" s="1">
        <v>0</v>
      </c>
      <c r="T535" s="1">
        <v>1571</v>
      </c>
      <c r="U535" s="1">
        <v>26.183333333333302</v>
      </c>
      <c r="V535" s="1">
        <v>1177.452421</v>
      </c>
      <c r="W535" s="1">
        <v>35.463148359999998</v>
      </c>
      <c r="X535" s="1">
        <v>139.62659600000001</v>
      </c>
      <c r="Y535" s="1">
        <v>103</v>
      </c>
      <c r="Z535" s="1">
        <v>1002001</v>
      </c>
      <c r="AA535" s="1">
        <v>100200103</v>
      </c>
      <c r="AB535" s="1">
        <v>35.459377250000003</v>
      </c>
      <c r="AC535" s="1">
        <v>139.61444560000001</v>
      </c>
      <c r="AD535" s="1">
        <v>103</v>
      </c>
      <c r="AE535" s="1">
        <v>1002008</v>
      </c>
      <c r="AF535" s="1">
        <v>100200801</v>
      </c>
      <c r="AG535" s="1">
        <v>41.24</v>
      </c>
      <c r="AH535" s="1">
        <v>0</v>
      </c>
      <c r="AI535" s="1">
        <v>0</v>
      </c>
      <c r="AJ535" s="1">
        <v>0</v>
      </c>
      <c r="AK535" s="1">
        <v>0</v>
      </c>
      <c r="AL535" s="1">
        <v>100</v>
      </c>
      <c r="AM535" s="1" t="s">
        <v>41</v>
      </c>
      <c r="AN535" s="1">
        <v>0</v>
      </c>
      <c r="AO535" s="1">
        <v>0</v>
      </c>
      <c r="AP535" s="1">
        <v>1</v>
      </c>
      <c r="AQ535" s="1">
        <v>0</v>
      </c>
      <c r="AR535" s="1">
        <v>0</v>
      </c>
      <c r="AS535" s="1">
        <v>9.1999999999999993</v>
      </c>
      <c r="AT535" s="1">
        <v>1</v>
      </c>
      <c r="AU535" s="1">
        <v>3009</v>
      </c>
      <c r="AV535" s="1">
        <v>9.1999999999999993</v>
      </c>
      <c r="AW535" s="1">
        <v>1</v>
      </c>
      <c r="AX535" s="1">
        <v>1</v>
      </c>
      <c r="AY535" s="1">
        <v>140</v>
      </c>
      <c r="AZ535" s="1">
        <v>0</v>
      </c>
      <c r="BA535" s="1">
        <v>845</v>
      </c>
      <c r="BB535" s="1">
        <v>10.1</v>
      </c>
      <c r="BC535" s="1">
        <v>325</v>
      </c>
      <c r="BD535" s="1">
        <v>3.9</v>
      </c>
      <c r="BE535" s="1">
        <v>15</v>
      </c>
      <c r="BF535" s="1">
        <v>1</v>
      </c>
      <c r="BG535" s="1">
        <v>1529</v>
      </c>
      <c r="BH535" s="1">
        <v>7.6</v>
      </c>
      <c r="BI535" s="1">
        <v>1</v>
      </c>
      <c r="BJ535" s="1">
        <v>1529</v>
      </c>
      <c r="BK535" s="1">
        <v>18.5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CG535" s="1">
        <f>AW535*EXP((BE535/100)+(L535*CC$2)+BU$2)</f>
        <v>1.7412213634431724</v>
      </c>
      <c r="CH535" s="1">
        <f>BL535*EXP((BT535/100)+BV$2)</f>
        <v>0</v>
      </c>
      <c r="CI535" s="1">
        <f>AT535*EXP((AV535/100)+(L535*CD$2)+BW$2)</f>
        <v>0.2607672583362684</v>
      </c>
      <c r="CJ535" s="1">
        <f>BF535*EXP((BH535/100)+(L535*CE$2)+BX$2)</f>
        <v>0.33707945665376493</v>
      </c>
      <c r="CK535" s="1">
        <f>BI535*EXP((BK535/100)+(L535*CF$2))</f>
        <v>1.2032184401276953</v>
      </c>
      <c r="CL535" s="1">
        <f>IF((CJ535+CK535)=0, LOG(1),LOG((CJ535+CK535)))</f>
        <v>0.18760472240585896</v>
      </c>
      <c r="CM535" s="1">
        <f>IF((CG535+CH535+CI535)=0, LOG(1),LOG((CG535+CH535+CI535)))</f>
        <v>0.30146160485536522</v>
      </c>
      <c r="CN535" s="1">
        <f>IF((CL535=0),1,EXP((BZ$2*CL535)+(CB$2*F535)))</f>
        <v>1.172882054180439</v>
      </c>
      <c r="CO535" s="1">
        <f>IF((CM535=0),1,EXP((BZ$2*CM535)+(CA$2*AJ535)))</f>
        <v>1.2920658404040708</v>
      </c>
      <c r="CP535" s="1">
        <f>CN535+CO535</f>
        <v>2.46494789458451</v>
      </c>
      <c r="CQ535" s="2">
        <f>CN535/CP535</f>
        <v>0.47582427878384798</v>
      </c>
      <c r="CR535" s="2">
        <f>CO535/CP535</f>
        <v>0.52417572121615197</v>
      </c>
      <c r="CS535" s="1">
        <f>CJ535+CK535</f>
        <v>1.5402978967814602</v>
      </c>
      <c r="CT535" s="1">
        <f>IF((CS535=0),CJ535,CJ535/CS535)</f>
        <v>0.21884043168409928</v>
      </c>
      <c r="CU535" s="4">
        <f>IF((CS535=0),CK535,CK535/CS535)</f>
        <v>0.78115956831590072</v>
      </c>
      <c r="CV535" s="1">
        <f>CI535+CH535+CG535</f>
        <v>2.0019886217794407</v>
      </c>
      <c r="CW535" s="1">
        <f>IF((CV535=0),CI535,CI535/CV535)</f>
        <v>0.1302541160820829</v>
      </c>
      <c r="CX535" s="1">
        <f>IF((CV535=0),CH535,CH535/CV535)</f>
        <v>0</v>
      </c>
      <c r="CY535" s="1">
        <f>IF((CV535=0),CG535,CG535/CV535)</f>
        <v>0.86974588391791718</v>
      </c>
      <c r="CZ535" s="1">
        <f>CT535*CQ535</f>
        <v>0.1041295905748325</v>
      </c>
      <c r="DA535" s="1">
        <f>CU535*CQ535</f>
        <v>0.37169468820901547</v>
      </c>
      <c r="DB535" s="1">
        <f>CW535*CR535</f>
        <v>6.827604523869818E-2</v>
      </c>
      <c r="DC535" s="1">
        <f>CX535*CR535</f>
        <v>0</v>
      </c>
      <c r="DD535" s="1">
        <f>CY535*CR535</f>
        <v>0.45589967597745384</v>
      </c>
      <c r="DE535" s="1">
        <f>IF(($AM535="Bicycle"),1,0)</f>
        <v>0</v>
      </c>
      <c r="DF535" s="1">
        <f>IF(($AM535="Walk"),1,0)</f>
        <v>0</v>
      </c>
      <c r="DG535" s="1">
        <f>IF(($AM535="Car"),1,0)</f>
        <v>1</v>
      </c>
      <c r="DH535" s="1">
        <f>IF(($AM535="Rail"),1,0)</f>
        <v>0</v>
      </c>
      <c r="DI535" s="1">
        <f>IF(($AM535="Bus"),1,0)</f>
        <v>0</v>
      </c>
      <c r="DJ535" s="1" t="e">
        <f>DE535*LOG(CZ535)+DF535*LOG(DA535)+DG535*LOG(DB535)+DH535*LOG(DD535)+DI535*LOG(DC535)</f>
        <v>#NUM!</v>
      </c>
      <c r="DK535" s="1">
        <v>1177.452421</v>
      </c>
      <c r="DL535" s="1">
        <f>(0-(CZ535*BH535*$BY$2))/100</f>
        <v>9.374340119414605E-2</v>
      </c>
      <c r="DM535" s="1">
        <f t="shared" si="40"/>
        <v>9.7614619854386915E-3</v>
      </c>
      <c r="DO535" s="1">
        <f>(0-(DA535*BK535*$BY$2))/100</f>
        <v>0.81453741235972066</v>
      </c>
      <c r="DP535" s="1">
        <f t="shared" si="41"/>
        <v>0.30275922952162465</v>
      </c>
      <c r="DR535" s="1">
        <f>(0-(DB535*AV535*$BY$2))/100</f>
        <v>7.4406202231606364E-2</v>
      </c>
      <c r="DS535" s="1">
        <f t="shared" si="42"/>
        <v>5.0801612296048817E-3</v>
      </c>
      <c r="DU535" s="1">
        <f>(0-(DC535*BT535*$BY$2))/100</f>
        <v>0</v>
      </c>
      <c r="DV535" s="1">
        <f t="shared" si="43"/>
        <v>0</v>
      </c>
      <c r="DX535" s="1">
        <f>(0-(DD535*BE535*$BY$2))/100</f>
        <v>0.81005311431072757</v>
      </c>
      <c r="DY535" s="1">
        <f t="shared" si="44"/>
        <v>0.36930295233878807</v>
      </c>
      <c r="EB535" s="1" t="s">
        <v>167</v>
      </c>
    </row>
    <row r="536" spans="1:132" x14ac:dyDescent="0.25">
      <c r="A536" s="1">
        <v>257469</v>
      </c>
      <c r="B536" s="1" t="s">
        <v>86</v>
      </c>
      <c r="C536" s="1">
        <v>200</v>
      </c>
      <c r="D536" s="1" t="s">
        <v>84</v>
      </c>
      <c r="E536" s="1">
        <v>0</v>
      </c>
      <c r="F536" s="1">
        <v>0</v>
      </c>
      <c r="G536" s="1">
        <v>0</v>
      </c>
      <c r="H536" s="1">
        <v>1</v>
      </c>
      <c r="I536" s="1">
        <v>0</v>
      </c>
      <c r="J536" s="3">
        <v>0.48422453703703705</v>
      </c>
      <c r="K536" s="3">
        <v>0.50001157407407404</v>
      </c>
      <c r="L536" s="1">
        <v>0</v>
      </c>
      <c r="M536" s="1" t="s">
        <v>82</v>
      </c>
      <c r="N536" s="1">
        <v>0</v>
      </c>
      <c r="O536" s="1">
        <v>0</v>
      </c>
      <c r="P536" s="1">
        <v>1</v>
      </c>
      <c r="Q536" s="1">
        <v>0</v>
      </c>
      <c r="R536" s="1">
        <v>0</v>
      </c>
      <c r="S536" s="1">
        <v>0</v>
      </c>
      <c r="T536" s="1">
        <v>1364</v>
      </c>
      <c r="U536" s="1">
        <v>22.733333333333299</v>
      </c>
      <c r="V536" s="1">
        <v>1334.1170870000001</v>
      </c>
      <c r="W536" s="1">
        <v>35.616667280000001</v>
      </c>
      <c r="X536" s="1">
        <v>139.57766710000001</v>
      </c>
      <c r="Y536" s="1">
        <v>135</v>
      </c>
      <c r="Z536" s="1">
        <v>1300502</v>
      </c>
      <c r="AA536" s="1">
        <v>130050203</v>
      </c>
      <c r="AB536" s="1">
        <v>35.618206860000001</v>
      </c>
      <c r="AC536" s="1">
        <v>139.56302769999999</v>
      </c>
      <c r="AD536" s="1">
        <v>135</v>
      </c>
      <c r="AE536" s="1">
        <v>1300504</v>
      </c>
      <c r="AF536" s="1">
        <v>130050401</v>
      </c>
      <c r="AG536" s="1">
        <v>40</v>
      </c>
      <c r="AH536" s="1">
        <v>40</v>
      </c>
      <c r="AI536" s="1">
        <v>1</v>
      </c>
      <c r="AJ536" s="1">
        <v>0</v>
      </c>
      <c r="AK536" s="1">
        <v>0</v>
      </c>
      <c r="AL536" s="1">
        <v>410</v>
      </c>
      <c r="AM536" s="1" t="s">
        <v>39</v>
      </c>
      <c r="AN536" s="1">
        <v>1</v>
      </c>
      <c r="AO536" s="1">
        <v>0</v>
      </c>
      <c r="AP536" s="1">
        <v>0</v>
      </c>
      <c r="AQ536" s="1">
        <v>0</v>
      </c>
      <c r="AR536" s="1">
        <v>0</v>
      </c>
      <c r="AS536" s="1">
        <v>8.6999999999999993</v>
      </c>
      <c r="AT536" s="1">
        <v>1</v>
      </c>
      <c r="AU536" s="1">
        <v>2676</v>
      </c>
      <c r="AV536" s="1">
        <v>7.3</v>
      </c>
      <c r="AW536" s="1">
        <v>1</v>
      </c>
      <c r="AX536" s="1">
        <v>2</v>
      </c>
      <c r="AY536" s="1">
        <v>120</v>
      </c>
      <c r="AZ536" s="1">
        <v>0</v>
      </c>
      <c r="BA536" s="1">
        <v>964</v>
      </c>
      <c r="BB536" s="1">
        <v>12.1</v>
      </c>
      <c r="BC536" s="1">
        <v>229</v>
      </c>
      <c r="BD536" s="1">
        <v>2.9</v>
      </c>
      <c r="BE536" s="1">
        <v>17</v>
      </c>
      <c r="BF536" s="1">
        <v>1</v>
      </c>
      <c r="BG536" s="1">
        <v>1737</v>
      </c>
      <c r="BH536" s="1">
        <v>8.6999999999999993</v>
      </c>
      <c r="BI536" s="1">
        <v>1</v>
      </c>
      <c r="BJ536" s="1">
        <v>1737</v>
      </c>
      <c r="BK536" s="1">
        <v>21.7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CG536" s="1">
        <f>AW536*EXP((BE536/100)+(L536*CC$2)+BU$2)</f>
        <v>1.7763963682679393</v>
      </c>
      <c r="CH536" s="1">
        <f>BL536*EXP((BT536/100)+BV$2)</f>
        <v>0</v>
      </c>
      <c r="CI536" s="1">
        <f>AT536*EXP((AV536/100)+(L536*CD$2)+BW$2)</f>
        <v>0.25585945222818485</v>
      </c>
      <c r="CJ536" s="1">
        <f>BF536*EXP((BH536/100)+(L536*CE$2)+BX$2)</f>
        <v>0.34080779896562907</v>
      </c>
      <c r="CK536" s="1">
        <f>BI536*EXP((BK536/100)+(L536*CF$2))</f>
        <v>1.2423441021377639</v>
      </c>
      <c r="CL536" s="1">
        <f>IF((CJ536+CK536)=0, LOG(1),LOG((CJ536+CK536)))</f>
        <v>0.19952258678026119</v>
      </c>
      <c r="CM536" s="1">
        <f>IF((CG536+CH536+CI536)=0, LOG(1),LOG((CG536+CH536+CI536)))</f>
        <v>0.30797837607093842</v>
      </c>
      <c r="CN536" s="1">
        <f>IF((CL536=0),1,EXP((BZ$2*CL536)+(CB$2*F536)))</f>
        <v>1.1848239507273679</v>
      </c>
      <c r="CO536" s="1">
        <f>IF((CM536=0),1,EXP((BZ$2*CM536)+(CA$2*AJ536)))</f>
        <v>1.2992427823665309</v>
      </c>
      <c r="CP536" s="1">
        <f>CN536+CO536</f>
        <v>2.4840667330938988</v>
      </c>
      <c r="CQ536" s="2">
        <f>CN536/CP536</f>
        <v>0.47696945293078852</v>
      </c>
      <c r="CR536" s="2">
        <f>CO536/CP536</f>
        <v>0.52303054706921148</v>
      </c>
      <c r="CS536" s="1">
        <f>CJ536+CK536</f>
        <v>1.583151901103393</v>
      </c>
      <c r="CT536" s="1">
        <f>IF((CS536=0),CJ536,CJ536/CS536)</f>
        <v>0.21527169864628895</v>
      </c>
      <c r="CU536" s="4">
        <f>IF((CS536=0),CK536,CK536/CS536)</f>
        <v>0.78472830135371108</v>
      </c>
      <c r="CV536" s="1">
        <f>CI536+CH536+CG536</f>
        <v>2.0322558204961241</v>
      </c>
      <c r="CW536" s="1">
        <f>IF((CV536=0),CI536,CI536/CV536)</f>
        <v>0.12589923455882793</v>
      </c>
      <c r="CX536" s="1">
        <f>IF((CV536=0),CH536,CH536/CV536)</f>
        <v>0</v>
      </c>
      <c r="CY536" s="1">
        <f>IF((CV536=0),CG536,CG536/CV536)</f>
        <v>0.8741007654411721</v>
      </c>
      <c r="CZ536" s="1">
        <f>CT536*CQ536</f>
        <v>0.10267802433480201</v>
      </c>
      <c r="DA536" s="1">
        <f>CU536*CQ536</f>
        <v>0.37429142859598652</v>
      </c>
      <c r="DB536" s="1">
        <f>CW536*CR536</f>
        <v>6.5849145526898745E-2</v>
      </c>
      <c r="DC536" s="1">
        <f>CX536*CR536</f>
        <v>0</v>
      </c>
      <c r="DD536" s="1">
        <f>CY536*CR536</f>
        <v>0.45718140154231274</v>
      </c>
      <c r="DE536" s="1">
        <f>IF(($AM536="Bicycle"),1,0)</f>
        <v>1</v>
      </c>
      <c r="DF536" s="1">
        <f>IF(($AM536="Walk"),1,0)</f>
        <v>0</v>
      </c>
      <c r="DG536" s="1">
        <f>IF(($AM536="Car"),1,0)</f>
        <v>0</v>
      </c>
      <c r="DH536" s="1">
        <f>IF(($AM536="Rail"),1,0)</f>
        <v>0</v>
      </c>
      <c r="DI536" s="1">
        <f>IF(($AM536="Bus"),1,0)</f>
        <v>0</v>
      </c>
      <c r="DJ536" s="1" t="e">
        <f>DE536*LOG(CZ536)+DF536*LOG(DA536)+DG536*LOG(DB536)+DH536*LOG(DD536)+DI536*LOG(DC536)</f>
        <v>#NUM!</v>
      </c>
      <c r="DK536" s="1">
        <v>1334.1170870000001</v>
      </c>
      <c r="DL536" s="1">
        <f>(0-(CZ536*BH536*$BY$2))/100</f>
        <v>0.10581560265228085</v>
      </c>
      <c r="DM536" s="1">
        <f t="shared" si="40"/>
        <v>1.0864937024132633E-2</v>
      </c>
      <c r="DO536" s="1">
        <f>(0-(DA536*BK536*$BY$2))/100</f>
        <v>0.9621052157061214</v>
      </c>
      <c r="DP536" s="1">
        <f t="shared" si="41"/>
        <v>0.36010773564629395</v>
      </c>
      <c r="DR536" s="1">
        <f>(0-(DB536*AV536*$BY$2))/100</f>
        <v>5.6941113729187934E-2</v>
      </c>
      <c r="DS536" s="1">
        <f t="shared" si="42"/>
        <v>3.7495236844169882E-3</v>
      </c>
      <c r="DU536" s="1">
        <f>(0-(DC536*BT536*$BY$2))/100</f>
        <v>0</v>
      </c>
      <c r="DV536" s="1">
        <f t="shared" si="43"/>
        <v>0</v>
      </c>
      <c r="DX536" s="1">
        <f>(0-(DD536*BE536*$BY$2))/100</f>
        <v>0.9206412492126661</v>
      </c>
      <c r="DY536" s="1">
        <f t="shared" si="44"/>
        <v>0.42090005663271229</v>
      </c>
      <c r="EB536" s="1" t="s">
        <v>167</v>
      </c>
    </row>
    <row r="537" spans="1:132" x14ac:dyDescent="0.25">
      <c r="A537" s="1">
        <v>256666</v>
      </c>
      <c r="B537" s="1" t="s">
        <v>81</v>
      </c>
      <c r="C537" s="1">
        <v>500</v>
      </c>
      <c r="D537" s="1" t="s">
        <v>8</v>
      </c>
      <c r="E537" s="1">
        <v>0</v>
      </c>
      <c r="F537" s="1">
        <v>0</v>
      </c>
      <c r="G537" s="1">
        <v>0</v>
      </c>
      <c r="H537" s="1">
        <v>0</v>
      </c>
      <c r="I537" s="1">
        <v>1</v>
      </c>
      <c r="J537" s="3">
        <v>0.74099537037037033</v>
      </c>
      <c r="K537" s="3">
        <v>0.75783564814814808</v>
      </c>
      <c r="L537" s="1">
        <v>1</v>
      </c>
      <c r="M537" s="1" t="s">
        <v>76</v>
      </c>
      <c r="N537" s="1">
        <v>0</v>
      </c>
      <c r="O537" s="1">
        <v>0</v>
      </c>
      <c r="P537" s="1">
        <v>0</v>
      </c>
      <c r="Q537" s="1">
        <v>0</v>
      </c>
      <c r="R537" s="1">
        <v>1</v>
      </c>
      <c r="S537" s="1">
        <v>0</v>
      </c>
      <c r="T537" s="1">
        <v>1455</v>
      </c>
      <c r="U537" s="1">
        <v>24.25</v>
      </c>
      <c r="V537" s="1">
        <v>2776.7502239999999</v>
      </c>
      <c r="W537" s="1">
        <v>35.443616540000001</v>
      </c>
      <c r="X537" s="1">
        <v>139.6376789</v>
      </c>
      <c r="Y537" s="1">
        <v>104</v>
      </c>
      <c r="Z537" s="1">
        <v>1003002</v>
      </c>
      <c r="AA537" s="1">
        <v>100300216</v>
      </c>
      <c r="AB537" s="1">
        <v>35.465439050000001</v>
      </c>
      <c r="AC537" s="1">
        <v>139.6227658</v>
      </c>
      <c r="AD537" s="1">
        <v>103</v>
      </c>
      <c r="AE537" s="1">
        <v>1002001</v>
      </c>
      <c r="AF537" s="1">
        <v>100200102</v>
      </c>
      <c r="AG537" s="1">
        <v>37</v>
      </c>
      <c r="AH537" s="1">
        <v>37</v>
      </c>
      <c r="AI537" s="1">
        <v>1</v>
      </c>
      <c r="AJ537" s="1">
        <v>0</v>
      </c>
      <c r="AK537" s="1">
        <v>0</v>
      </c>
      <c r="AL537" s="1">
        <v>200</v>
      </c>
      <c r="AM537" s="1" t="s">
        <v>42</v>
      </c>
      <c r="AN537" s="1">
        <v>0</v>
      </c>
      <c r="AO537" s="1">
        <v>0</v>
      </c>
      <c r="AP537" s="1">
        <v>0</v>
      </c>
      <c r="AQ537" s="1">
        <v>1</v>
      </c>
      <c r="AR537" s="1">
        <v>0</v>
      </c>
      <c r="AS537" s="1">
        <v>13.2</v>
      </c>
      <c r="AT537" s="1">
        <v>1</v>
      </c>
      <c r="AU537" s="1">
        <v>3014</v>
      </c>
      <c r="AV537" s="1">
        <v>8.1</v>
      </c>
      <c r="AW537" s="1">
        <v>1</v>
      </c>
      <c r="AX537" s="1">
        <v>5</v>
      </c>
      <c r="AY537" s="1">
        <v>200</v>
      </c>
      <c r="AZ537" s="1">
        <v>0</v>
      </c>
      <c r="BA537" s="1">
        <v>444</v>
      </c>
      <c r="BB537" s="1">
        <v>5.3</v>
      </c>
      <c r="BC537" s="1">
        <v>237</v>
      </c>
      <c r="BD537" s="1">
        <v>2.9</v>
      </c>
      <c r="BE537" s="1">
        <v>13.2</v>
      </c>
      <c r="BF537" s="1">
        <v>1</v>
      </c>
      <c r="BG537" s="1">
        <v>3047</v>
      </c>
      <c r="BH537" s="1">
        <v>15.2</v>
      </c>
      <c r="BI537" s="1">
        <v>1</v>
      </c>
      <c r="BJ537" s="1">
        <v>3047</v>
      </c>
      <c r="BK537" s="1">
        <v>36.6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CG537" s="1">
        <f>AW537*EXP((BE537/100)+(L537*CC$2)+BU$2)</f>
        <v>1.9161328225883583</v>
      </c>
      <c r="CH537" s="1">
        <f>BL537*EXP((BT537/100)+BV$2)</f>
        <v>0</v>
      </c>
      <c r="CI537" s="1">
        <f>AT537*EXP((AV537/100)+(L537*CD$2)+BW$2)</f>
        <v>0.11502548114374937</v>
      </c>
      <c r="CJ537" s="1">
        <f>BF537*EXP((BH537/100)+(L537*CE$2)+BX$2)</f>
        <v>0.14728742929357413</v>
      </c>
      <c r="CK537" s="1">
        <f>BI537*EXP((BK537/100)+(L537*CF$2))</f>
        <v>0.9930599938446496</v>
      </c>
      <c r="CL537" s="1">
        <f>IF((CJ537+CK537)=0, LOG(1),LOG((CJ537+CK537)))</f>
        <v>5.7037185516302005E-2</v>
      </c>
      <c r="CM537" s="1">
        <f>IF((CG537+CH537+CI537)=0, LOG(1),LOG((CG537+CH537+CI537)))</f>
        <v>0.30774377262101804</v>
      </c>
      <c r="CN537" s="1">
        <f>IF((CL537=0),1,EXP((BZ$2*CL537)+(CB$2*F537)))</f>
        <v>1.0496760656739839</v>
      </c>
      <c r="CO537" s="1">
        <f>IF((CM537=0),1,EXP((BZ$2*CM537)+(CA$2*AJ537)))</f>
        <v>1.2989837223841716</v>
      </c>
      <c r="CP537" s="1">
        <f>CN537+CO537</f>
        <v>2.3486597880581552</v>
      </c>
      <c r="CQ537" s="2">
        <f>CN537/CP537</f>
        <v>0.44692554920516775</v>
      </c>
      <c r="CR537" s="2">
        <f>CO537/CP537</f>
        <v>0.55307445079483242</v>
      </c>
      <c r="CS537" s="1">
        <f>CJ537+CK537</f>
        <v>1.1403474231382238</v>
      </c>
      <c r="CT537" s="1">
        <f>IF((CS537=0),CJ537,CJ537/CS537)</f>
        <v>0.12916013690655845</v>
      </c>
      <c r="CU537" s="4">
        <f>IF((CS537=0),CK537,CK537/CS537)</f>
        <v>0.87083986309344152</v>
      </c>
      <c r="CV537" s="1">
        <f>CI537+CH537+CG537</f>
        <v>2.0311583037321075</v>
      </c>
      <c r="CW537" s="1">
        <f>IF((CV537=0),CI537,CI537/CV537)</f>
        <v>5.6630485635904552E-2</v>
      </c>
      <c r="CX537" s="1">
        <f>IF((CV537=0),CH537,CH537/CV537)</f>
        <v>0</v>
      </c>
      <c r="CY537" s="1">
        <f>IF((CV537=0),CG537,CG537/CV537)</f>
        <v>0.94336951436409555</v>
      </c>
      <c r="CZ537" s="1">
        <f>CT537*CQ537</f>
        <v>5.7724965122378291E-2</v>
      </c>
      <c r="DA537" s="1">
        <f>CU537*CQ537</f>
        <v>0.38920058408278946</v>
      </c>
      <c r="DB537" s="1">
        <f>CW537*CR537</f>
        <v>3.1320874741322557E-2</v>
      </c>
      <c r="DC537" s="1">
        <f>CX537*CR537</f>
        <v>0</v>
      </c>
      <c r="DD537" s="1">
        <f>CY537*CR537</f>
        <v>0.52175357605350992</v>
      </c>
      <c r="DE537" s="1">
        <f>IF(($AM537="Bicycle"),1,0)</f>
        <v>0</v>
      </c>
      <c r="DF537" s="1">
        <f>IF(($AM537="Walk"),1,0)</f>
        <v>0</v>
      </c>
      <c r="DG537" s="1">
        <f>IF(($AM537="Car"),1,0)</f>
        <v>0</v>
      </c>
      <c r="DH537" s="1">
        <f>IF(($AM537="Rail"),1,0)</f>
        <v>1</v>
      </c>
      <c r="DI537" s="1">
        <f>IF(($AM537="Bus"),1,0)</f>
        <v>0</v>
      </c>
      <c r="DJ537" s="1" t="e">
        <f>DE537*LOG(CZ537)+DF537*LOG(DA537)+DG537*LOG(DB537)+DH537*LOG(DD537)+DI537*LOG(DC537)</f>
        <v>#NUM!</v>
      </c>
      <c r="DK537" s="1">
        <v>2776.7502239999999</v>
      </c>
      <c r="DL537" s="1">
        <f>(0-(CZ537*BH537*$BY$2))/100</f>
        <v>0.1039346171345282</v>
      </c>
      <c r="DM537" s="1">
        <f t="shared" si="40"/>
        <v>5.9996221490983817E-3</v>
      </c>
      <c r="DO537" s="1">
        <f>(0-(DA537*BK537*$BY$2))/100</f>
        <v>1.6873591162497752</v>
      </c>
      <c r="DP537" s="1">
        <f t="shared" si="41"/>
        <v>0.65672115360183192</v>
      </c>
      <c r="DR537" s="1">
        <f>(0-(DB537*AV537*$BY$2))/100</f>
        <v>3.0051894464025911E-2</v>
      </c>
      <c r="DS537" s="1">
        <f t="shared" si="42"/>
        <v>9.4125162224720032E-4</v>
      </c>
      <c r="DU537" s="1">
        <f>(0-(DC537*BT537*$BY$2))/100</f>
        <v>0</v>
      </c>
      <c r="DV537" s="1">
        <f t="shared" si="43"/>
        <v>0</v>
      </c>
      <c r="DX537" s="1">
        <f>(0-(DD537*BE537*$BY$2))/100</f>
        <v>0.81581618869391281</v>
      </c>
      <c r="DY537" s="1">
        <f t="shared" si="44"/>
        <v>0.42565501385339405</v>
      </c>
      <c r="EB537" s="1" t="s">
        <v>167</v>
      </c>
    </row>
    <row r="538" spans="1:132" x14ac:dyDescent="0.25">
      <c r="A538" s="1">
        <v>257819</v>
      </c>
      <c r="B538" s="1" t="s">
        <v>92</v>
      </c>
      <c r="C538" s="1">
        <v>300</v>
      </c>
      <c r="D538" s="1" t="s">
        <v>108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3">
        <v>0.62412037037037038</v>
      </c>
      <c r="K538" s="3">
        <v>0.64300925925925922</v>
      </c>
      <c r="L538" s="1">
        <v>0</v>
      </c>
      <c r="M538" s="1" t="s">
        <v>90</v>
      </c>
      <c r="N538" s="1">
        <v>0</v>
      </c>
      <c r="O538" s="1">
        <v>0</v>
      </c>
      <c r="P538" s="1">
        <v>0</v>
      </c>
      <c r="Q538" s="1">
        <v>1</v>
      </c>
      <c r="R538" s="1">
        <v>0</v>
      </c>
      <c r="S538" s="1">
        <v>0</v>
      </c>
      <c r="T538" s="1">
        <v>1633</v>
      </c>
      <c r="U538" s="1">
        <v>27.216666666666701</v>
      </c>
      <c r="V538" s="1">
        <v>1819.8809309999999</v>
      </c>
      <c r="W538" s="1">
        <v>35.438965570000001</v>
      </c>
      <c r="X538" s="1">
        <v>139.6454359</v>
      </c>
      <c r="Y538" s="1">
        <v>104</v>
      </c>
      <c r="Z538" s="1">
        <v>1003017</v>
      </c>
      <c r="AA538" s="1">
        <v>100301701</v>
      </c>
      <c r="AB538" s="1">
        <v>35.429878240000001</v>
      </c>
      <c r="AC538" s="1">
        <v>139.66214600000001</v>
      </c>
      <c r="AD538" s="1">
        <v>104</v>
      </c>
      <c r="AE538" s="1">
        <v>1003010</v>
      </c>
      <c r="AF538" s="1">
        <v>100301003</v>
      </c>
      <c r="AG538" s="1">
        <v>41.24</v>
      </c>
      <c r="AH538" s="1">
        <v>0</v>
      </c>
      <c r="AI538" s="1">
        <v>0</v>
      </c>
      <c r="AJ538" s="1">
        <v>0</v>
      </c>
      <c r="AK538" s="1">
        <v>0</v>
      </c>
      <c r="AL538" s="1">
        <v>410</v>
      </c>
      <c r="AM538" s="1" t="s">
        <v>39</v>
      </c>
      <c r="AN538" s="1">
        <v>1</v>
      </c>
      <c r="AO538" s="1">
        <v>0</v>
      </c>
      <c r="AP538" s="1">
        <v>0</v>
      </c>
      <c r="AQ538" s="1">
        <v>0</v>
      </c>
      <c r="AR538" s="1">
        <v>0</v>
      </c>
      <c r="AS538" s="1">
        <v>10.4</v>
      </c>
      <c r="AT538" s="1">
        <v>1</v>
      </c>
      <c r="AU538" s="1">
        <v>2076</v>
      </c>
      <c r="AV538" s="1">
        <v>6.3</v>
      </c>
      <c r="AW538" s="1">
        <v>1</v>
      </c>
      <c r="AX538" s="1">
        <v>27</v>
      </c>
      <c r="AY538" s="1">
        <v>340</v>
      </c>
      <c r="AZ538" s="1">
        <v>1</v>
      </c>
      <c r="BA538" s="1">
        <v>297</v>
      </c>
      <c r="BB538" s="1">
        <v>3.6</v>
      </c>
      <c r="BC538" s="1">
        <v>2151</v>
      </c>
      <c r="BD538" s="1">
        <v>25.8</v>
      </c>
      <c r="BE538" s="1">
        <v>56.4</v>
      </c>
      <c r="BF538" s="1">
        <v>1</v>
      </c>
      <c r="BG538" s="1">
        <v>2085</v>
      </c>
      <c r="BH538" s="1">
        <v>10.4</v>
      </c>
      <c r="BI538" s="1">
        <v>1</v>
      </c>
      <c r="BJ538" s="1">
        <v>2085</v>
      </c>
      <c r="BK538" s="1">
        <v>24.6</v>
      </c>
      <c r="BL538" s="1">
        <v>1</v>
      </c>
      <c r="BM538" s="1">
        <v>1.83</v>
      </c>
      <c r="BN538" s="1">
        <v>8</v>
      </c>
      <c r="BO538" s="1">
        <v>210</v>
      </c>
      <c r="BP538" s="1">
        <v>218</v>
      </c>
      <c r="BQ538" s="1">
        <v>3.3</v>
      </c>
      <c r="BR538" s="1">
        <v>255</v>
      </c>
      <c r="BS538" s="1">
        <v>3.8</v>
      </c>
      <c r="BT538" s="1">
        <v>15.1</v>
      </c>
      <c r="CG538" s="1">
        <f>AW538*EXP((BE538/100)+(L538*CC$2)+BU$2)</f>
        <v>2.634219149168366</v>
      </c>
      <c r="CH538" s="1">
        <f>BL538*EXP((BT538/100)+BV$2)</f>
        <v>0.15451779674346838</v>
      </c>
      <c r="CI538" s="1">
        <f>AT538*EXP((AV538/100)+(L538*CD$2)+BW$2)</f>
        <v>0.25331360814166759</v>
      </c>
      <c r="CJ538" s="1">
        <f>BF538*EXP((BH538/100)+(L538*CE$2)+BX$2)</f>
        <v>0.34665105852985068</v>
      </c>
      <c r="CK538" s="1">
        <f>BI538*EXP((BK538/100)+(L538*CF$2))</f>
        <v>1.2788995735417383</v>
      </c>
      <c r="CL538" s="1">
        <f>IF((CJ538+CK538)=0, LOG(1),LOG((CJ538+CK538)))</f>
        <v>0.21100050129251982</v>
      </c>
      <c r="CM538" s="1">
        <f>IF((CG538+CH538+CI538)=0, LOG(1),LOG((CG538+CH538+CI538)))</f>
        <v>0.48316642706216079</v>
      </c>
      <c r="CN538" s="1">
        <f>IF((CL538=0),1,EXP((BZ$2*CL538)+(CB$2*F538)))</f>
        <v>1.1964399344944827</v>
      </c>
      <c r="CO538" s="1">
        <f>IF((CM538=0),1,EXP((BZ$2*CM538)+(CA$2*AJ538)))</f>
        <v>1.5078600541669929</v>
      </c>
      <c r="CP538" s="1">
        <f>CN538+CO538</f>
        <v>2.7042999886614756</v>
      </c>
      <c r="CQ538" s="2">
        <f>CN538/CP538</f>
        <v>0.44242130662681195</v>
      </c>
      <c r="CR538" s="2">
        <f>CO538/CP538</f>
        <v>0.55757869337318811</v>
      </c>
      <c r="CS538" s="1">
        <f>CJ538+CK538</f>
        <v>1.6255506320715889</v>
      </c>
      <c r="CT538" s="1">
        <f>IF((CS538=0),CJ538,CJ538/CS538)</f>
        <v>0.21325146795832578</v>
      </c>
      <c r="CU538" s="4">
        <f>IF((CS538=0),CK538,CK538/CS538)</f>
        <v>0.78674853204167428</v>
      </c>
      <c r="CV538" s="1">
        <f>CI538+CH538+CG538</f>
        <v>3.0420505540535019</v>
      </c>
      <c r="CW538" s="1">
        <f>IF((CV538=0),CI538,CI538/CV538)</f>
        <v>8.3270676683571132E-2</v>
      </c>
      <c r="CX538" s="1">
        <f>IF((CV538=0),CH538,CH538/CV538)</f>
        <v>5.079396084906445E-2</v>
      </c>
      <c r="CY538" s="1">
        <f>IF((CV538=0),CG538,CG538/CV538)</f>
        <v>0.86593536246736447</v>
      </c>
      <c r="CZ538" s="1">
        <f>CT538*CQ538</f>
        <v>9.4346993094208215E-2</v>
      </c>
      <c r="DA538" s="1">
        <f>CU538*CQ538</f>
        <v>0.34807431353260376</v>
      </c>
      <c r="DB538" s="1">
        <f>CW538*CR538</f>
        <v>4.6429955101526796E-2</v>
      </c>
      <c r="DC538" s="1">
        <f>CX538*CR538</f>
        <v>2.8321630321470229E-2</v>
      </c>
      <c r="DD538" s="1">
        <f>CY538*CR538</f>
        <v>0.48282710795019113</v>
      </c>
      <c r="DE538" s="1">
        <f>IF(($AM538="Bicycle"),1,0)</f>
        <v>1</v>
      </c>
      <c r="DF538" s="1">
        <f>IF(($AM538="Walk"),1,0)</f>
        <v>0</v>
      </c>
      <c r="DG538" s="1">
        <f>IF(($AM538="Car"),1,0)</f>
        <v>0</v>
      </c>
      <c r="DH538" s="1">
        <f>IF(($AM538="Rail"),1,0)</f>
        <v>0</v>
      </c>
      <c r="DI538" s="1">
        <f>IF(($AM538="Bus"),1,0)</f>
        <v>0</v>
      </c>
      <c r="DJ538" s="1">
        <f>DE538*LOG(CZ538)+DF538*LOG(DA538)+DG538*LOG(DB538)+DH538*LOG(DD538)+DI538*LOG(DC538)</f>
        <v>-1.0252719365526</v>
      </c>
      <c r="DK538" s="1">
        <v>1819.8809309999999</v>
      </c>
      <c r="DL538" s="1">
        <f>(0-(CZ538*BH538*$BY$2))/100</f>
        <v>0.11622896117027802</v>
      </c>
      <c r="DM538" s="1">
        <f t="shared" si="40"/>
        <v>1.0965852996879214E-2</v>
      </c>
      <c r="DO538" s="1">
        <f>(0-(DA538*BK538*$BY$2))/100</f>
        <v>1.0142850770358109</v>
      </c>
      <c r="DP538" s="1">
        <f t="shared" si="41"/>
        <v>0.35304658191560401</v>
      </c>
      <c r="DR538" s="1">
        <f>(0-(DB538*AV538*$BY$2))/100</f>
        <v>3.4649084695218775E-2</v>
      </c>
      <c r="DS538" s="1">
        <f t="shared" si="42"/>
        <v>1.6087554467080071E-3</v>
      </c>
      <c r="DU538" s="1">
        <f>(0-(DC538*BT538*$BY$2))/100</f>
        <v>5.0658012921468556E-2</v>
      </c>
      <c r="DV538" s="1">
        <f t="shared" si="43"/>
        <v>1.4347175147820946E-3</v>
      </c>
      <c r="DX538" s="1">
        <f>(0-(DD538*BE538*$BY$2))/100</f>
        <v>3.225697983069014</v>
      </c>
      <c r="DY538" s="1">
        <f t="shared" si="44"/>
        <v>1.5574544282859766</v>
      </c>
      <c r="EB538" s="1" t="s">
        <v>167</v>
      </c>
    </row>
    <row r="539" spans="1:132" x14ac:dyDescent="0.25">
      <c r="A539" s="1">
        <v>255721</v>
      </c>
      <c r="B539" s="1" t="s">
        <v>83</v>
      </c>
      <c r="C539" s="1">
        <v>999</v>
      </c>
      <c r="D539" s="1" t="s">
        <v>85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3">
        <v>0.62290509259259264</v>
      </c>
      <c r="K539" s="3">
        <v>0.62511574074074072</v>
      </c>
      <c r="L539" s="1">
        <v>0</v>
      </c>
      <c r="M539" s="1" t="s">
        <v>90</v>
      </c>
      <c r="N539" s="1">
        <v>0</v>
      </c>
      <c r="O539" s="1">
        <v>0</v>
      </c>
      <c r="P539" s="1">
        <v>0</v>
      </c>
      <c r="Q539" s="1">
        <v>1</v>
      </c>
      <c r="R539" s="1">
        <v>0</v>
      </c>
      <c r="S539" s="1">
        <v>0</v>
      </c>
      <c r="T539" s="1">
        <v>191</v>
      </c>
      <c r="U539" s="1">
        <v>3.18333333333333</v>
      </c>
      <c r="V539" s="1">
        <v>1206.4066720000001</v>
      </c>
      <c r="W539" s="1">
        <v>35.489224790000002</v>
      </c>
      <c r="X539" s="1">
        <v>139.62784590000001</v>
      </c>
      <c r="Y539" s="1">
        <v>102</v>
      </c>
      <c r="Z539" s="1">
        <v>1001016</v>
      </c>
      <c r="AA539" s="1">
        <v>100101603</v>
      </c>
      <c r="AB539" s="1">
        <v>35.499229509999999</v>
      </c>
      <c r="AC539" s="1">
        <v>139.63300649999999</v>
      </c>
      <c r="AD539" s="1">
        <v>109</v>
      </c>
      <c r="AE539" s="1">
        <v>1008041</v>
      </c>
      <c r="AF539" s="1">
        <v>100804101</v>
      </c>
      <c r="AG539" s="1">
        <v>54</v>
      </c>
      <c r="AH539" s="1">
        <v>54</v>
      </c>
      <c r="AI539" s="1">
        <v>1</v>
      </c>
      <c r="AJ539" s="1">
        <v>0</v>
      </c>
      <c r="AK539" s="1">
        <v>1</v>
      </c>
      <c r="AL539" s="1">
        <v>200</v>
      </c>
      <c r="AM539" s="1" t="s">
        <v>42</v>
      </c>
      <c r="AN539" s="1">
        <v>0</v>
      </c>
      <c r="AO539" s="1">
        <v>0</v>
      </c>
      <c r="AP539" s="1">
        <v>0</v>
      </c>
      <c r="AQ539" s="1">
        <v>1</v>
      </c>
      <c r="AR539" s="1">
        <v>0</v>
      </c>
      <c r="AS539" s="1">
        <v>4.9000000000000004</v>
      </c>
      <c r="AT539" s="1">
        <v>1</v>
      </c>
      <c r="AU539" s="1">
        <v>1277</v>
      </c>
      <c r="AV539" s="1">
        <v>7.8</v>
      </c>
      <c r="AW539" s="1">
        <v>1</v>
      </c>
      <c r="AX539" s="1">
        <v>2</v>
      </c>
      <c r="AY539" s="1">
        <v>120</v>
      </c>
      <c r="AZ539" s="1">
        <v>0</v>
      </c>
      <c r="BA539" s="1">
        <v>33</v>
      </c>
      <c r="BB539" s="1">
        <v>0.5</v>
      </c>
      <c r="BC539" s="1">
        <v>212</v>
      </c>
      <c r="BD539" s="1">
        <v>2.4</v>
      </c>
      <c r="BE539" s="1">
        <v>4.9000000000000004</v>
      </c>
      <c r="BF539" s="1">
        <v>1</v>
      </c>
      <c r="BG539" s="1">
        <v>1278</v>
      </c>
      <c r="BH539" s="1">
        <v>6.4</v>
      </c>
      <c r="BI539" s="1">
        <v>1</v>
      </c>
      <c r="BJ539" s="1">
        <v>1278</v>
      </c>
      <c r="BK539" s="1">
        <v>16</v>
      </c>
      <c r="BL539" s="1">
        <v>1</v>
      </c>
      <c r="BM539" s="1">
        <v>0.6</v>
      </c>
      <c r="BN539" s="1">
        <v>2</v>
      </c>
      <c r="BO539" s="1">
        <v>210</v>
      </c>
      <c r="BP539" s="1">
        <v>604</v>
      </c>
      <c r="BQ539" s="1">
        <v>9.1</v>
      </c>
      <c r="BR539" s="1">
        <v>331</v>
      </c>
      <c r="BS539" s="1">
        <v>5</v>
      </c>
      <c r="BT539" s="1">
        <v>16.100000000000001</v>
      </c>
      <c r="CG539" s="1">
        <f>AW539*EXP((BE539/100)+(L539*CC$2)+BU$2)</f>
        <v>1.5739475079828462</v>
      </c>
      <c r="CH539" s="1">
        <f>BL539*EXP((BT539/100)+BV$2)</f>
        <v>0.15607072641821776</v>
      </c>
      <c r="CI539" s="1">
        <f>AT539*EXP((AV539/100)+(L539*CD$2)+BW$2)</f>
        <v>0.25714195306955356</v>
      </c>
      <c r="CJ539" s="1">
        <f>BF539*EXP((BH539/100)+(L539*CE$2)+BX$2)</f>
        <v>0.33305867610645434</v>
      </c>
      <c r="CK539" s="1">
        <f>BI539*EXP((BK539/100)+(L539*CF$2))</f>
        <v>1.1735108709918103</v>
      </c>
      <c r="CL539" s="1">
        <f>IF((CJ539+CK539)=0, LOG(1),LOG((CJ539+CK539)))</f>
        <v>0.17798918461465504</v>
      </c>
      <c r="CM539" s="1">
        <f>IF((CG539+CH539+CI539)=0, LOG(1),LOG((CG539+CH539+CI539)))</f>
        <v>0.29823287754287026</v>
      </c>
      <c r="CN539" s="1">
        <f>IF((CL539=0),1,EXP((BZ$2*CL539)+(CB$2*F539)))</f>
        <v>1.1633349147420899</v>
      </c>
      <c r="CO539" s="1">
        <f>IF((CM539=0),1,EXP((BZ$2*CM539)+(CA$2*AJ539)))</f>
        <v>1.28852473273866</v>
      </c>
      <c r="CP539" s="1">
        <f>CN539+CO539</f>
        <v>2.4518596474807497</v>
      </c>
      <c r="CQ539" s="2">
        <f>CN539/CP539</f>
        <v>0.47447043550694257</v>
      </c>
      <c r="CR539" s="2">
        <f>CO539/CP539</f>
        <v>0.52552956449305754</v>
      </c>
      <c r="CS539" s="1">
        <f>CJ539+CK539</f>
        <v>1.5065695470982647</v>
      </c>
      <c r="CT539" s="1">
        <f>IF((CS539=0),CJ539,CJ539/CS539)</f>
        <v>0.22107089363909124</v>
      </c>
      <c r="CU539" s="4">
        <f>IF((CS539=0),CK539,CK539/CS539)</f>
        <v>0.77892910636090873</v>
      </c>
      <c r="CV539" s="1">
        <f>CI539+CH539+CG539</f>
        <v>1.9871601874706175</v>
      </c>
      <c r="CW539" s="1">
        <f>IF((CV539=0),CI539,CI539/CV539)</f>
        <v>0.1294017234699433</v>
      </c>
      <c r="CX539" s="1">
        <f>IF((CV539=0),CH539,CH539/CV539)</f>
        <v>7.8539579950459057E-2</v>
      </c>
      <c r="CY539" s="1">
        <f>IF((CV539=0),CG539,CG539/CV539)</f>
        <v>0.7920586965795976</v>
      </c>
      <c r="CZ539" s="1">
        <f>CT539*CQ539</f>
        <v>0.1048916031828486</v>
      </c>
      <c r="DA539" s="1">
        <f>CU539*CQ539</f>
        <v>0.36957883232409394</v>
      </c>
      <c r="DB539" s="1">
        <f>CW539*CR539</f>
        <v>6.8004431379810368E-2</v>
      </c>
      <c r="DC539" s="1">
        <f>CX539*CR539</f>
        <v>4.127487124683242E-2</v>
      </c>
      <c r="DD539" s="1">
        <f>CY539*CR539</f>
        <v>0.41625026186641473</v>
      </c>
      <c r="DE539" s="1">
        <f>IF(($AM539="Bicycle"),1,0)</f>
        <v>0</v>
      </c>
      <c r="DF539" s="1">
        <f>IF(($AM539="Walk"),1,0)</f>
        <v>0</v>
      </c>
      <c r="DG539" s="1">
        <f>IF(($AM539="Car"),1,0)</f>
        <v>0</v>
      </c>
      <c r="DH539" s="1">
        <f>IF(($AM539="Rail"),1,0)</f>
        <v>1</v>
      </c>
      <c r="DI539" s="1">
        <f>IF(($AM539="Bus"),1,0)</f>
        <v>0</v>
      </c>
      <c r="DJ539" s="1">
        <f>DE539*LOG(CZ539)+DF539*LOG(DA539)+DG539*LOG(DB539)+DH539*LOG(DD539)+DI539*LOG(DC539)</f>
        <v>-0.38064548026735789</v>
      </c>
      <c r="DK539" s="1">
        <v>1206.4066720000001</v>
      </c>
      <c r="DL539" s="1">
        <f>(0-(CZ539*BH539*$BY$2))/100</f>
        <v>7.9519501844098228E-2</v>
      </c>
      <c r="DM539" s="1">
        <f t="shared" si="40"/>
        <v>8.3409280327289489E-3</v>
      </c>
      <c r="DO539" s="1">
        <f>(0-(DA539*BK539*$BY$2))/100</f>
        <v>0.70045465382258942</v>
      </c>
      <c r="DP539" s="1">
        <f t="shared" si="41"/>
        <v>0.25887321305573002</v>
      </c>
      <c r="DR539" s="1">
        <f>(0-(DB539*AV539*$BY$2))/100</f>
        <v>6.2832562186362073E-2</v>
      </c>
      <c r="DS539" s="1">
        <f t="shared" si="42"/>
        <v>4.2728926636201271E-3</v>
      </c>
      <c r="DU539" s="1">
        <f>(0-(DC539*BT539*$BY$2))/100</f>
        <v>7.8716279056474228E-2</v>
      </c>
      <c r="DV539" s="1">
        <f t="shared" si="43"/>
        <v>3.2490042830857053E-3</v>
      </c>
      <c r="DX539" s="1">
        <f>(0-(DD539*BE539*$BY$2))/100</f>
        <v>0.24160368457521192</v>
      </c>
      <c r="DY539" s="1">
        <f t="shared" si="44"/>
        <v>0.10056759697232262</v>
      </c>
      <c r="EB539" s="1" t="s">
        <v>167</v>
      </c>
    </row>
    <row r="540" spans="1:132" x14ac:dyDescent="0.25">
      <c r="A540" s="1">
        <v>256700</v>
      </c>
      <c r="B540" s="1" t="s">
        <v>81</v>
      </c>
      <c r="C540" s="1">
        <v>600</v>
      </c>
      <c r="D540" s="1" t="s">
        <v>6</v>
      </c>
      <c r="E540" s="1">
        <v>0</v>
      </c>
      <c r="F540" s="1">
        <v>0</v>
      </c>
      <c r="G540" s="1">
        <v>1</v>
      </c>
      <c r="H540" s="1">
        <v>0</v>
      </c>
      <c r="I540" s="1">
        <v>0</v>
      </c>
      <c r="J540" s="3">
        <v>0.35690972222222223</v>
      </c>
      <c r="K540" s="3">
        <v>0.37136574074074075</v>
      </c>
      <c r="L540" s="1">
        <v>1</v>
      </c>
      <c r="M540" s="1" t="s">
        <v>79</v>
      </c>
      <c r="N540" s="1">
        <v>0</v>
      </c>
      <c r="O540" s="1">
        <v>1</v>
      </c>
      <c r="P540" s="1">
        <v>0</v>
      </c>
      <c r="Q540" s="1">
        <v>0</v>
      </c>
      <c r="R540" s="1">
        <v>0</v>
      </c>
      <c r="S540" s="1">
        <v>0</v>
      </c>
      <c r="T540" s="1">
        <v>1249</v>
      </c>
      <c r="U540" s="1">
        <v>20.816666666666698</v>
      </c>
      <c r="V540" s="1">
        <v>1021.924607</v>
      </c>
      <c r="W540" s="1">
        <v>35.460847029999996</v>
      </c>
      <c r="X540" s="1">
        <v>139.54218689999999</v>
      </c>
      <c r="Y540" s="1">
        <v>112</v>
      </c>
      <c r="Z540" s="1">
        <v>1005105</v>
      </c>
      <c r="AA540" s="1">
        <v>100510501</v>
      </c>
      <c r="AB540" s="1">
        <v>35.465449769999999</v>
      </c>
      <c r="AC540" s="1">
        <v>139.53241829999999</v>
      </c>
      <c r="AD540" s="1">
        <v>112</v>
      </c>
      <c r="AE540" s="1">
        <v>1005117</v>
      </c>
      <c r="AF540" s="1">
        <v>100511702</v>
      </c>
      <c r="AG540" s="1">
        <v>37</v>
      </c>
      <c r="AH540" s="1">
        <v>37</v>
      </c>
      <c r="AI540" s="1">
        <v>1</v>
      </c>
      <c r="AJ540" s="1">
        <v>0</v>
      </c>
      <c r="AK540" s="1">
        <v>0</v>
      </c>
      <c r="AL540" s="1">
        <v>420</v>
      </c>
      <c r="AM540" s="1" t="s">
        <v>43</v>
      </c>
      <c r="AN540" s="1">
        <v>0</v>
      </c>
      <c r="AO540" s="1">
        <v>0</v>
      </c>
      <c r="AP540" s="1">
        <v>0</v>
      </c>
      <c r="AQ540" s="1">
        <v>0</v>
      </c>
      <c r="AR540" s="1">
        <v>1</v>
      </c>
      <c r="AS540" s="1">
        <v>18.2</v>
      </c>
      <c r="AT540" s="1">
        <v>1</v>
      </c>
      <c r="AU540" s="1">
        <v>1477</v>
      </c>
      <c r="AV540" s="1">
        <v>8.1999999999999993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1</v>
      </c>
      <c r="BG540" s="1">
        <v>1379</v>
      </c>
      <c r="BH540" s="1">
        <v>6.9</v>
      </c>
      <c r="BI540" s="1">
        <v>1</v>
      </c>
      <c r="BJ540" s="1">
        <v>1379</v>
      </c>
      <c r="BK540" s="1">
        <v>18.2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CG540" s="1">
        <f>AW540*EXP((BE540/100)+(L540*CC$2)+BU$2)</f>
        <v>0</v>
      </c>
      <c r="CH540" s="1">
        <f>BL540*EXP((BT540/100)+BV$2)</f>
        <v>0</v>
      </c>
      <c r="CI540" s="1">
        <f>AT540*EXP((AV540/100)+(L540*CD$2)+BW$2)</f>
        <v>0.11514056415680939</v>
      </c>
      <c r="CJ540" s="1">
        <f>BF540*EXP((BH540/100)+(L540*CE$2)+BX$2)</f>
        <v>0.13555615452144396</v>
      </c>
      <c r="CK540" s="1">
        <f>BI540*EXP((BK540/100)+(L540*CF$2))</f>
        <v>0.8261621642272583</v>
      </c>
      <c r="CL540" s="1">
        <f>IF((CJ540+CK540)=0, LOG(1),LOG((CJ540+CK540)))</f>
        <v>-1.6952111461742275E-2</v>
      </c>
      <c r="CM540" s="1">
        <f>IF((CG540+CH540+CI540)=0, LOG(1),LOG((CG540+CH540+CI540)))</f>
        <v>-0.93877164695324022</v>
      </c>
      <c r="CN540" s="1">
        <f>IF((CL540=0),1,EXP((BZ$2*CL540)+(CB$2*F540)))</f>
        <v>0.98569402230776237</v>
      </c>
      <c r="CO540" s="1">
        <f>IF((CM540=0),1,EXP((BZ$2*CM540)+(CA$2*AJ540)))</f>
        <v>0.45024837685879748</v>
      </c>
      <c r="CP540" s="1">
        <f>CN540+CO540</f>
        <v>1.4359423991665599</v>
      </c>
      <c r="CQ540" s="2">
        <f>CN540/CP540</f>
        <v>0.68644398471684687</v>
      </c>
      <c r="CR540" s="2">
        <f>CO540/CP540</f>
        <v>0.31355601528315319</v>
      </c>
      <c r="CS540" s="1">
        <f>CJ540+CK540</f>
        <v>0.96171831874870228</v>
      </c>
      <c r="CT540" s="1">
        <f>IF((CS540=0),CJ540,CJ540/CS540)</f>
        <v>0.14095203541283993</v>
      </c>
      <c r="CU540" s="4">
        <f>IF((CS540=0),CK540,CK540/CS540)</f>
        <v>0.85904796458716004</v>
      </c>
      <c r="CV540" s="1">
        <f>CI540+CH540+CG540</f>
        <v>0.11514056415680939</v>
      </c>
      <c r="CW540" s="1">
        <f>IF((CV540=0),CI540,CI540/CV540)</f>
        <v>1</v>
      </c>
      <c r="CX540" s="1">
        <f>IF((CV540=0),CH540,CH540/CV540)</f>
        <v>0</v>
      </c>
      <c r="CY540" s="1">
        <f>IF((CV540=0),CG540,CG540/CV540)</f>
        <v>0</v>
      </c>
      <c r="CZ540" s="1">
        <f>CT540*CQ540</f>
        <v>9.6755676842739946E-2</v>
      </c>
      <c r="DA540" s="1">
        <f>CU540*CQ540</f>
        <v>0.58968830787410687</v>
      </c>
      <c r="DB540" s="1">
        <f>CW540*CR540</f>
        <v>0.31355601528315319</v>
      </c>
      <c r="DC540" s="1">
        <f>CX540*CR540</f>
        <v>0</v>
      </c>
      <c r="DD540" s="1">
        <f>CY540*CR540</f>
        <v>0</v>
      </c>
      <c r="DE540" s="1">
        <f>IF(($AM540="Bicycle"),1,0)</f>
        <v>0</v>
      </c>
      <c r="DF540" s="1">
        <f>IF(($AM540="Walk"),1,0)</f>
        <v>1</v>
      </c>
      <c r="DG540" s="1">
        <f>IF(($AM540="Car"),1,0)</f>
        <v>0</v>
      </c>
      <c r="DH540" s="1">
        <f>IF(($AM540="Rail"),1,0)</f>
        <v>0</v>
      </c>
      <c r="DI540" s="1">
        <f>IF(($AM540="Bus"),1,0)</f>
        <v>0</v>
      </c>
      <c r="DJ540" s="1" t="e">
        <f>DE540*LOG(CZ540)+DF540*LOG(DA540)+DG540*LOG(DB540)+DH540*LOG(DD540)+DI540*LOG(DC540)</f>
        <v>#NUM!</v>
      </c>
      <c r="DK540" s="1">
        <v>1021.924607</v>
      </c>
      <c r="DL540" s="1">
        <f>(0-(CZ540*BH540*$BY$2))/100</f>
        <v>7.9082155751492064E-2</v>
      </c>
      <c r="DM540" s="1">
        <f t="shared" si="40"/>
        <v>7.6516475059185945E-3</v>
      </c>
      <c r="DO540" s="1">
        <f>(0-(DA540*BK540*$BY$2))/100</f>
        <v>1.2712965202563458</v>
      </c>
      <c r="DP540" s="1">
        <f t="shared" si="41"/>
        <v>0.74966869383620471</v>
      </c>
      <c r="DR540" s="1">
        <f>(0-(DB540*AV540*$BY$2))/100</f>
        <v>0.30456636677072207</v>
      </c>
      <c r="DS540" s="1">
        <f t="shared" si="42"/>
        <v>9.5498616353894963E-2</v>
      </c>
      <c r="DU540" s="1">
        <f>(0-(DC540*BT540*$BY$2))/100</f>
        <v>0</v>
      </c>
      <c r="DV540" s="1">
        <f t="shared" si="43"/>
        <v>0</v>
      </c>
      <c r="DX540" s="1">
        <f>(0-(DD540*BE540*$BY$2))/100</f>
        <v>0</v>
      </c>
      <c r="DY540" s="1">
        <f t="shared" si="44"/>
        <v>0</v>
      </c>
      <c r="EB540" s="1" t="s">
        <v>167</v>
      </c>
    </row>
    <row r="541" spans="1:132" x14ac:dyDescent="0.25">
      <c r="A541" s="1">
        <v>257527</v>
      </c>
      <c r="B541" s="1" t="s">
        <v>75</v>
      </c>
      <c r="C541" s="1">
        <v>200</v>
      </c>
      <c r="D541" s="1" t="s">
        <v>84</v>
      </c>
      <c r="E541" s="1">
        <v>0</v>
      </c>
      <c r="F541" s="1">
        <v>0</v>
      </c>
      <c r="G541" s="1">
        <v>0</v>
      </c>
      <c r="H541" s="1">
        <v>1</v>
      </c>
      <c r="I541" s="1">
        <v>0</v>
      </c>
      <c r="J541" s="3">
        <v>0.95170138888888889</v>
      </c>
      <c r="K541" s="3">
        <v>0.98533564814814811</v>
      </c>
      <c r="L541" s="1">
        <v>0</v>
      </c>
      <c r="M541" s="1" t="s">
        <v>88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1</v>
      </c>
      <c r="T541" s="1">
        <v>2906</v>
      </c>
      <c r="U541" s="1">
        <v>48.433333333333302</v>
      </c>
      <c r="V541" s="1">
        <v>2788.5813079999998</v>
      </c>
      <c r="W541" s="1">
        <v>35.607547750000002</v>
      </c>
      <c r="X541" s="1">
        <v>139.66886769999999</v>
      </c>
      <c r="Y541" s="1" t="s">
        <v>77</v>
      </c>
      <c r="Z541" s="1" t="s">
        <v>77</v>
      </c>
      <c r="AA541" s="1" t="s">
        <v>77</v>
      </c>
      <c r="AB541" s="1">
        <v>35.630979539999998</v>
      </c>
      <c r="AC541" s="1">
        <v>139.67987539999999</v>
      </c>
      <c r="AD541" s="1" t="s">
        <v>77</v>
      </c>
      <c r="AE541" s="1" t="s">
        <v>77</v>
      </c>
      <c r="AF541" s="1" t="s">
        <v>77</v>
      </c>
      <c r="AG541" s="1">
        <v>38</v>
      </c>
      <c r="AH541" s="1">
        <v>38</v>
      </c>
      <c r="AI541" s="1">
        <v>1</v>
      </c>
      <c r="AJ541" s="1">
        <v>0</v>
      </c>
      <c r="AK541" s="1">
        <v>0</v>
      </c>
      <c r="AL541" s="1">
        <v>200</v>
      </c>
      <c r="AM541" s="1" t="s">
        <v>42</v>
      </c>
      <c r="AN541" s="1">
        <v>0</v>
      </c>
      <c r="AO541" s="1">
        <v>0</v>
      </c>
      <c r="AP541" s="1">
        <v>0</v>
      </c>
      <c r="AQ541" s="1">
        <v>1</v>
      </c>
      <c r="AR541" s="1">
        <v>0</v>
      </c>
      <c r="AS541" s="1">
        <v>11</v>
      </c>
      <c r="AT541" s="1">
        <v>1</v>
      </c>
      <c r="AU541" s="1">
        <v>4508</v>
      </c>
      <c r="AV541" s="1">
        <v>17</v>
      </c>
      <c r="AW541" s="1">
        <v>1</v>
      </c>
      <c r="AX541" s="1">
        <v>3</v>
      </c>
      <c r="AY541" s="1">
        <v>120</v>
      </c>
      <c r="AZ541" s="1">
        <v>0</v>
      </c>
      <c r="BA541" s="1">
        <v>47</v>
      </c>
      <c r="BB541" s="1">
        <v>0.6</v>
      </c>
      <c r="BC541" s="1">
        <v>617</v>
      </c>
      <c r="BD541" s="1">
        <v>7.4</v>
      </c>
      <c r="BE541" s="1">
        <v>11</v>
      </c>
      <c r="BF541" s="1">
        <v>1</v>
      </c>
      <c r="BG541" s="1">
        <v>3139</v>
      </c>
      <c r="BH541" s="1">
        <v>15.7</v>
      </c>
      <c r="BI541" s="1">
        <v>1</v>
      </c>
      <c r="BJ541" s="1">
        <v>3139</v>
      </c>
      <c r="BK541" s="1">
        <v>39.200000000000003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CG541" s="1">
        <f>AW541*EXP((BE541/100)+(L541*CC$2)+BU$2)</f>
        <v>1.672947097222609</v>
      </c>
      <c r="CH541" s="1">
        <f>BL541*EXP((BT541/100)+BV$2)</f>
        <v>0</v>
      </c>
      <c r="CI541" s="1">
        <f>AT541*EXP((AV541/100)+(L541*CD$2)+BW$2)</f>
        <v>0.28192139162661484</v>
      </c>
      <c r="CJ541" s="1">
        <f>BF541*EXP((BH541/100)+(L541*CE$2)+BX$2)</f>
        <v>0.36551915262587947</v>
      </c>
      <c r="CK541" s="1">
        <f>BI541*EXP((BK541/100)+(L541*CF$2))</f>
        <v>1.4799377114022885</v>
      </c>
      <c r="CL541" s="1">
        <f>IF((CJ541+CK541)=0, LOG(1),LOG((CJ541+CK541)))</f>
        <v>0.26610389838917869</v>
      </c>
      <c r="CM541" s="1">
        <f>IF((CG541+CH541+CI541)=0, LOG(1),LOG((CG541+CH541+CI541)))</f>
        <v>0.29111754613689805</v>
      </c>
      <c r="CN541" s="1">
        <f>IF((CL541=0),1,EXP((BZ$2*CL541)+(CB$2*F541)))</f>
        <v>1.2538117528917605</v>
      </c>
      <c r="CO541" s="1">
        <f>IF((CM541=0),1,EXP((BZ$2*CM541)+(CA$2*AJ541)))</f>
        <v>1.2807552131487556</v>
      </c>
      <c r="CP541" s="1">
        <f>CN541+CO541</f>
        <v>2.5345669660405159</v>
      </c>
      <c r="CQ541" s="2">
        <f>CN541/CP541</f>
        <v>0.49468480008261811</v>
      </c>
      <c r="CR541" s="2">
        <f>CO541/CP541</f>
        <v>0.50531519991738194</v>
      </c>
      <c r="CS541" s="1">
        <f>CJ541+CK541</f>
        <v>1.8454568640281679</v>
      </c>
      <c r="CT541" s="1">
        <f>IF((CS541=0),CJ541,CJ541/CS541)</f>
        <v>0.19806431662024501</v>
      </c>
      <c r="CU541" s="4">
        <f>IF((CS541=0),CK541,CK541/CS541)</f>
        <v>0.80193568337975507</v>
      </c>
      <c r="CV541" s="1">
        <f>CI541+CH541+CG541</f>
        <v>1.9548684888492238</v>
      </c>
      <c r="CW541" s="1">
        <f>IF((CV541=0),CI541,CI541/CV541)</f>
        <v>0.14421501662885469</v>
      </c>
      <c r="CX541" s="1">
        <f>IF((CV541=0),CH541,CH541/CV541)</f>
        <v>0</v>
      </c>
      <c r="CY541" s="1">
        <f>IF((CV541=0),CG541,CG541/CV541)</f>
        <v>0.85578498337114539</v>
      </c>
      <c r="CZ541" s="1">
        <f>CT541*CQ541</f>
        <v>9.7979406870786281E-2</v>
      </c>
      <c r="DA541" s="1">
        <f>CU541*CQ541</f>
        <v>0.3967053932118319</v>
      </c>
      <c r="DB541" s="1">
        <f>CW541*CR541</f>
        <v>7.2874039958898268E-2</v>
      </c>
      <c r="DC541" s="1">
        <f>CX541*CR541</f>
        <v>0</v>
      </c>
      <c r="DD541" s="1">
        <f>CY541*CR541</f>
        <v>0.4324411599584837</v>
      </c>
      <c r="DE541" s="1">
        <f>IF(($AM541="Bicycle"),1,0)</f>
        <v>0</v>
      </c>
      <c r="DF541" s="1">
        <f>IF(($AM541="Walk"),1,0)</f>
        <v>0</v>
      </c>
      <c r="DG541" s="1">
        <f>IF(($AM541="Car"),1,0)</f>
        <v>0</v>
      </c>
      <c r="DH541" s="1">
        <f>IF(($AM541="Rail"),1,0)</f>
        <v>1</v>
      </c>
      <c r="DI541" s="1">
        <f>IF(($AM541="Bus"),1,0)</f>
        <v>0</v>
      </c>
      <c r="DJ541" s="1" t="e">
        <f>DE541*LOG(CZ541)+DF541*LOG(DA541)+DG541*LOG(DB541)+DH541*LOG(DD541)+DI541*LOG(DC541)</f>
        <v>#NUM!</v>
      </c>
      <c r="DK541" s="1">
        <v>2788.5813079999998</v>
      </c>
      <c r="DL541" s="1">
        <f>(0-(CZ541*BH541*$BY$2))/100</f>
        <v>0.18221637893032089</v>
      </c>
      <c r="DM541" s="1">
        <f t="shared" si="40"/>
        <v>1.7853452729735278E-2</v>
      </c>
      <c r="DO541" s="1">
        <f>(0-(DA541*BK541*$BY$2))/100</f>
        <v>1.842074222580955</v>
      </c>
      <c r="DP541" s="1">
        <f t="shared" si="41"/>
        <v>0.7307607787943573</v>
      </c>
      <c r="DR541" s="1">
        <f>(0-(DB541*AV541*$BY$2))/100</f>
        <v>0.14674885495473183</v>
      </c>
      <c r="DS541" s="1">
        <f t="shared" si="42"/>
        <v>1.0694181919893693E-2</v>
      </c>
      <c r="DU541" s="1">
        <f>(0-(DC541*BT541*$BY$2))/100</f>
        <v>0</v>
      </c>
      <c r="DV541" s="1">
        <f t="shared" si="43"/>
        <v>0</v>
      </c>
      <c r="DX541" s="1">
        <f>(0-(DD541*BE541*$BY$2))/100</f>
        <v>0.56347241805252013</v>
      </c>
      <c r="DY541" s="1">
        <f t="shared" si="44"/>
        <v>0.24366866606724347</v>
      </c>
      <c r="EB541" s="1" t="s">
        <v>167</v>
      </c>
    </row>
    <row r="542" spans="1:132" x14ac:dyDescent="0.25">
      <c r="A542" s="1">
        <v>256248</v>
      </c>
      <c r="B542" s="1" t="s">
        <v>89</v>
      </c>
      <c r="C542" s="1">
        <v>600</v>
      </c>
      <c r="D542" s="1" t="s">
        <v>6</v>
      </c>
      <c r="E542" s="1">
        <v>0</v>
      </c>
      <c r="F542" s="1">
        <v>0</v>
      </c>
      <c r="G542" s="1">
        <v>1</v>
      </c>
      <c r="H542" s="1">
        <v>0</v>
      </c>
      <c r="I542" s="1">
        <v>0</v>
      </c>
      <c r="J542" s="3">
        <v>0.77543981481481483</v>
      </c>
      <c r="K542" s="3">
        <v>0.78758101851851858</v>
      </c>
      <c r="L542" s="1">
        <v>1</v>
      </c>
      <c r="M542" s="1" t="s">
        <v>76</v>
      </c>
      <c r="N542" s="1">
        <v>0</v>
      </c>
      <c r="O542" s="1">
        <v>0</v>
      </c>
      <c r="P542" s="1">
        <v>0</v>
      </c>
      <c r="Q542" s="1">
        <v>0</v>
      </c>
      <c r="R542" s="1">
        <v>1</v>
      </c>
      <c r="S542" s="1">
        <v>0</v>
      </c>
      <c r="T542" s="1">
        <v>1048</v>
      </c>
      <c r="U542" s="1">
        <v>17.466666666666701</v>
      </c>
      <c r="V542" s="1">
        <v>2709.3922090000001</v>
      </c>
      <c r="W542" s="1">
        <v>35.450086050000003</v>
      </c>
      <c r="X542" s="1">
        <v>139.62078629999999</v>
      </c>
      <c r="Y542" s="1">
        <v>103</v>
      </c>
      <c r="Z542" s="1">
        <v>1002004</v>
      </c>
      <c r="AA542" s="1">
        <v>100200401</v>
      </c>
      <c r="AB542" s="1">
        <v>35.443578950000003</v>
      </c>
      <c r="AC542" s="1">
        <v>139.6496147</v>
      </c>
      <c r="AD542" s="1">
        <v>104</v>
      </c>
      <c r="AE542" s="1">
        <v>1003003</v>
      </c>
      <c r="AF542" s="1">
        <v>100300301</v>
      </c>
      <c r="AG542" s="1">
        <v>44</v>
      </c>
      <c r="AH542" s="1">
        <v>44</v>
      </c>
      <c r="AI542" s="1">
        <v>1</v>
      </c>
      <c r="AJ542" s="1">
        <v>0</v>
      </c>
      <c r="AK542" s="1">
        <v>0</v>
      </c>
      <c r="AL542" s="1">
        <v>100</v>
      </c>
      <c r="AM542" s="1" t="s">
        <v>41</v>
      </c>
      <c r="AN542" s="1">
        <v>0</v>
      </c>
      <c r="AO542" s="1">
        <v>0</v>
      </c>
      <c r="AP542" s="1">
        <v>1</v>
      </c>
      <c r="AQ542" s="1">
        <v>0</v>
      </c>
      <c r="AR542" s="1">
        <v>0</v>
      </c>
      <c r="AS542" s="1">
        <v>16.899999999999999</v>
      </c>
      <c r="AT542" s="1">
        <v>1</v>
      </c>
      <c r="AU542" s="1">
        <v>3728</v>
      </c>
      <c r="AV542" s="1">
        <v>16.899999999999999</v>
      </c>
      <c r="AW542" s="1">
        <v>1</v>
      </c>
      <c r="AX542" s="1">
        <v>23</v>
      </c>
      <c r="AY542" s="1">
        <v>330</v>
      </c>
      <c r="AZ542" s="1">
        <v>1</v>
      </c>
      <c r="BA542" s="1">
        <v>944</v>
      </c>
      <c r="BB542" s="1">
        <v>11.4</v>
      </c>
      <c r="BC542" s="1">
        <v>815</v>
      </c>
      <c r="BD542" s="1">
        <v>9.8000000000000007</v>
      </c>
      <c r="BE542" s="1">
        <v>44.2</v>
      </c>
      <c r="BF542" s="1">
        <v>1</v>
      </c>
      <c r="BG542" s="1">
        <v>3140</v>
      </c>
      <c r="BH542" s="1">
        <v>15.7</v>
      </c>
      <c r="BI542" s="1">
        <v>1</v>
      </c>
      <c r="BJ542" s="1">
        <v>3140</v>
      </c>
      <c r="BK542" s="1">
        <v>37.4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CG542" s="1">
        <f>AW542*EXP((BE542/100)+(L542*CC$2)+BU$2)</f>
        <v>2.6125036123299443</v>
      </c>
      <c r="CH542" s="1">
        <f>BL542*EXP((BT542/100)+BV$2)</f>
        <v>0</v>
      </c>
      <c r="CI542" s="1">
        <f>AT542*EXP((AV542/100)+(L542*CD$2)+BW$2)</f>
        <v>0.12560645913955268</v>
      </c>
      <c r="CJ542" s="1">
        <f>BF542*EXP((BH542/100)+(L542*CE$2)+BX$2)</f>
        <v>0.14802571060523573</v>
      </c>
      <c r="CK542" s="1">
        <f>BI542*EXP((BK542/100)+(L542*CF$2))</f>
        <v>1.001036336626083</v>
      </c>
      <c r="CL542" s="1">
        <f>IF((CJ542+CK542)=0, LOG(1),LOG((CJ542+CK542)))</f>
        <v>6.0343480422513224E-2</v>
      </c>
      <c r="CM542" s="1">
        <f>IF((CG542+CH542+CI542)=0, LOG(1),LOG((CG542+CH542+CI542)))</f>
        <v>0.4374509026989794</v>
      </c>
      <c r="CN542" s="1">
        <f>IF((CL542=0),1,EXP((BZ$2*CL542)+(CB$2*F542)))</f>
        <v>1.0526301726026086</v>
      </c>
      <c r="CO542" s="1">
        <f>IF((CM542=0),1,EXP((BZ$2*CM542)+(CA$2*AJ542)))</f>
        <v>1.4503911334934965</v>
      </c>
      <c r="CP542" s="1">
        <f>CN542+CO542</f>
        <v>2.5030213060961053</v>
      </c>
      <c r="CQ542" s="2">
        <f>CN542/CP542</f>
        <v>0.42054383238325982</v>
      </c>
      <c r="CR542" s="2">
        <f>CO542/CP542</f>
        <v>0.57945616761674013</v>
      </c>
      <c r="CS542" s="1">
        <f>CJ542+CK542</f>
        <v>1.1490620472313187</v>
      </c>
      <c r="CT542" s="1">
        <f>IF((CS542=0),CJ542,CJ542/CS542)</f>
        <v>0.1288230787553255</v>
      </c>
      <c r="CU542" s="4">
        <f>IF((CS542=0),CK542,CK542/CS542)</f>
        <v>0.87117692124467461</v>
      </c>
      <c r="CV542" s="1">
        <f>CI542+CH542+CG542</f>
        <v>2.7381100714694968</v>
      </c>
      <c r="CW542" s="1">
        <f>IF((CV542=0),CI542,CI542/CV542)</f>
        <v>4.5873414822999371E-2</v>
      </c>
      <c r="CX542" s="1">
        <f>IF((CV542=0),CH542,CH542/CV542)</f>
        <v>0</v>
      </c>
      <c r="CY542" s="1">
        <f>IF((CV542=0),CG542,CG542/CV542)</f>
        <v>0.95412658517700066</v>
      </c>
      <c r="CZ542" s="1">
        <f>CT542*CQ542</f>
        <v>5.4175751239175091E-2</v>
      </c>
      <c r="DA542" s="1">
        <f>CU542*CQ542</f>
        <v>0.36636808114408476</v>
      </c>
      <c r="DB542" s="1">
        <f>CW542*CR542</f>
        <v>2.6581633148828176E-2</v>
      </c>
      <c r="DC542" s="1">
        <f>CX542*CR542</f>
        <v>0</v>
      </c>
      <c r="DD542" s="1">
        <f>CY542*CR542</f>
        <v>0.55287453446791202</v>
      </c>
      <c r="DE542" s="1">
        <f>IF(($AM542="Bicycle"),1,0)</f>
        <v>0</v>
      </c>
      <c r="DF542" s="1">
        <f>IF(($AM542="Walk"),1,0)</f>
        <v>0</v>
      </c>
      <c r="DG542" s="1">
        <f>IF(($AM542="Car"),1,0)</f>
        <v>1</v>
      </c>
      <c r="DH542" s="1">
        <f>IF(($AM542="Rail"),1,0)</f>
        <v>0</v>
      </c>
      <c r="DI542" s="1">
        <f>IF(($AM542="Bus"),1,0)</f>
        <v>0</v>
      </c>
      <c r="DJ542" s="1" t="e">
        <f>DE542*LOG(CZ542)+DF542*LOG(DA542)+DG542*LOG(DB542)+DH542*LOG(DD542)+DI542*LOG(DC542)</f>
        <v>#NUM!</v>
      </c>
      <c r="DK542" s="1">
        <v>2709.3922090000001</v>
      </c>
      <c r="DL542" s="1">
        <f>(0-(CZ542*BH542*$BY$2))/100</f>
        <v>0.10075289830699818</v>
      </c>
      <c r="DM542" s="1">
        <f t="shared" si="40"/>
        <v>5.4583639553058387E-3</v>
      </c>
      <c r="DO542" s="1">
        <f>(0-(DA542*BK542*$BY$2))/100</f>
        <v>1.6230884433797894</v>
      </c>
      <c r="DP542" s="1">
        <f t="shared" si="41"/>
        <v>0.59464779852819294</v>
      </c>
      <c r="DR542" s="1">
        <f>(0-(DB542*AV542*$BY$2))/100</f>
        <v>5.3213437936709435E-2</v>
      </c>
      <c r="DS542" s="1">
        <f t="shared" si="42"/>
        <v>1.4145000858215462E-3</v>
      </c>
      <c r="DU542" s="1">
        <f>(0-(DC542*BT542*$BY$2))/100</f>
        <v>0</v>
      </c>
      <c r="DV542" s="1">
        <f t="shared" si="43"/>
        <v>0</v>
      </c>
      <c r="DX542" s="1">
        <f>(0-(DD542*BE542*$BY$2))/100</f>
        <v>2.8946883248499411</v>
      </c>
      <c r="DY542" s="1">
        <f t="shared" si="44"/>
        <v>1.6003994600311113</v>
      </c>
      <c r="EB542" s="1" t="s">
        <v>167</v>
      </c>
    </row>
    <row r="543" spans="1:132" x14ac:dyDescent="0.25">
      <c r="A543" s="1">
        <v>257550</v>
      </c>
      <c r="B543" s="1" t="s">
        <v>92</v>
      </c>
      <c r="C543" s="1">
        <v>999</v>
      </c>
      <c r="D543" s="1" t="s">
        <v>85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3">
        <v>0.44100694444444444</v>
      </c>
      <c r="K543" s="3">
        <v>0.44953703703703707</v>
      </c>
      <c r="L543" s="1">
        <v>0</v>
      </c>
      <c r="M543" s="1" t="s">
        <v>82</v>
      </c>
      <c r="N543" s="1">
        <v>0</v>
      </c>
      <c r="O543" s="1">
        <v>0</v>
      </c>
      <c r="P543" s="1">
        <v>1</v>
      </c>
      <c r="Q543" s="1">
        <v>0</v>
      </c>
      <c r="R543" s="1">
        <v>0</v>
      </c>
      <c r="S543" s="1">
        <v>0</v>
      </c>
      <c r="T543" s="1">
        <v>737</v>
      </c>
      <c r="U543" s="1">
        <v>12.283333333333299</v>
      </c>
      <c r="V543" s="1">
        <v>1630.395372</v>
      </c>
      <c r="W543" s="1">
        <v>35.424975189999998</v>
      </c>
      <c r="X543" s="1">
        <v>139.65216820000001</v>
      </c>
      <c r="Y543" s="1">
        <v>104</v>
      </c>
      <c r="Z543" s="1">
        <v>1003012</v>
      </c>
      <c r="AA543" s="1">
        <v>100301201</v>
      </c>
      <c r="AB543" s="1">
        <v>35.438659809999997</v>
      </c>
      <c r="AC543" s="1">
        <v>139.6456987</v>
      </c>
      <c r="AD543" s="1">
        <v>104</v>
      </c>
      <c r="AE543" s="1">
        <v>1003017</v>
      </c>
      <c r="AF543" s="1">
        <v>100301701</v>
      </c>
      <c r="AG543" s="1">
        <v>41.24</v>
      </c>
      <c r="AH543" s="1">
        <v>0</v>
      </c>
      <c r="AI543" s="1">
        <v>0</v>
      </c>
      <c r="AJ543" s="1">
        <v>0</v>
      </c>
      <c r="AK543" s="1">
        <v>0</v>
      </c>
      <c r="AL543" s="1">
        <v>410</v>
      </c>
      <c r="AM543" s="1" t="s">
        <v>39</v>
      </c>
      <c r="AN543" s="1">
        <v>1</v>
      </c>
      <c r="AO543" s="1">
        <v>0</v>
      </c>
      <c r="AP543" s="1">
        <v>0</v>
      </c>
      <c r="AQ543" s="1">
        <v>0</v>
      </c>
      <c r="AR543" s="1">
        <v>0</v>
      </c>
      <c r="AS543" s="1">
        <v>9.6999999999999993</v>
      </c>
      <c r="AT543" s="1">
        <v>1</v>
      </c>
      <c r="AU543" s="1">
        <v>2928</v>
      </c>
      <c r="AV543" s="1">
        <v>15.8</v>
      </c>
      <c r="AW543" s="1">
        <v>1</v>
      </c>
      <c r="AX543" s="1">
        <v>2</v>
      </c>
      <c r="AY543" s="1">
        <v>130</v>
      </c>
      <c r="AZ543" s="1">
        <v>0</v>
      </c>
      <c r="BA543" s="1">
        <v>827</v>
      </c>
      <c r="BB543" s="1">
        <v>9.6999999999999993</v>
      </c>
      <c r="BC543" s="1">
        <v>344</v>
      </c>
      <c r="BD543" s="1">
        <v>4.0999999999999996</v>
      </c>
      <c r="BE543" s="1">
        <v>15.8</v>
      </c>
      <c r="BF543" s="1">
        <v>1</v>
      </c>
      <c r="BG543" s="1">
        <v>1940</v>
      </c>
      <c r="BH543" s="1">
        <v>9.6999999999999993</v>
      </c>
      <c r="BI543" s="1">
        <v>1</v>
      </c>
      <c r="BJ543" s="1">
        <v>1940</v>
      </c>
      <c r="BK543" s="1">
        <v>23.6</v>
      </c>
      <c r="BL543" s="1">
        <v>1</v>
      </c>
      <c r="BM543" s="1">
        <v>1.1000000000000001</v>
      </c>
      <c r="BN543" s="1">
        <v>5</v>
      </c>
      <c r="BO543" s="1">
        <v>210</v>
      </c>
      <c r="BP543" s="1">
        <v>485</v>
      </c>
      <c r="BQ543" s="1">
        <v>7.3</v>
      </c>
      <c r="BR543" s="1">
        <v>176</v>
      </c>
      <c r="BS543" s="1">
        <v>2.6</v>
      </c>
      <c r="BT543" s="1">
        <v>14.9</v>
      </c>
      <c r="CG543" s="1">
        <f>AW543*EXP((BE543/100)+(L543*CC$2)+BU$2)</f>
        <v>1.7552070023162156</v>
      </c>
      <c r="CH543" s="1">
        <f>BL543*EXP((BT543/100)+BV$2)</f>
        <v>0.15420906997965417</v>
      </c>
      <c r="CI543" s="1">
        <f>AT543*EXP((AV543/100)+(L543*CD$2)+BW$2)</f>
        <v>0.27855855231692844</v>
      </c>
      <c r="CJ543" s="1">
        <f>BF543*EXP((BH543/100)+(L543*CE$2)+BX$2)</f>
        <v>0.34423297428882121</v>
      </c>
      <c r="CK543" s="1">
        <f>BI543*EXP((BK543/100)+(L543*CF$2))</f>
        <v>1.2661743101668799</v>
      </c>
      <c r="CL543" s="1">
        <f>IF((CJ543+CK543)=0, LOG(1),LOG((CJ543+CK543)))</f>
        <v>0.20693572635635543</v>
      </c>
      <c r="CM543" s="1">
        <f>IF((CG543+CH543+CI543)=0, LOG(1),LOG((CG543+CH543+CI543)))</f>
        <v>0.3400422808905782</v>
      </c>
      <c r="CN543" s="1">
        <f>IF((CL543=0),1,EXP((BZ$2*CL543)+(CB$2*F543)))</f>
        <v>1.1923132972868811</v>
      </c>
      <c r="CO543" s="1">
        <f>IF((CM543=0),1,EXP((BZ$2*CM543)+(CA$2*AJ543)))</f>
        <v>1.33513971092791</v>
      </c>
      <c r="CP543" s="1">
        <f>CN543+CO543</f>
        <v>2.527453008214791</v>
      </c>
      <c r="CQ543" s="2">
        <f>CN543/CP543</f>
        <v>0.47174499126654168</v>
      </c>
      <c r="CR543" s="2">
        <f>CO543/CP543</f>
        <v>0.52825500873345832</v>
      </c>
      <c r="CS543" s="1">
        <f>CJ543+CK543</f>
        <v>1.6104072844557011</v>
      </c>
      <c r="CT543" s="1">
        <f>IF((CS543=0),CJ543,CJ543/CS543)</f>
        <v>0.21375522677492603</v>
      </c>
      <c r="CU543" s="4">
        <f>IF((CS543=0),CK543,CK543/CS543)</f>
        <v>0.78624477322507391</v>
      </c>
      <c r="CV543" s="1">
        <f>CI543+CH543+CG543</f>
        <v>2.1879746246127985</v>
      </c>
      <c r="CW543" s="1">
        <f>IF((CV543=0),CI543,CI543/CV543)</f>
        <v>0.12731342913367855</v>
      </c>
      <c r="CX543" s="1">
        <f>IF((CV543=0),CH543,CH543/CV543)</f>
        <v>7.048028265270409E-2</v>
      </c>
      <c r="CY543" s="1">
        <f>IF((CV543=0),CG543,CG543/CV543)</f>
        <v>0.80220628821361728</v>
      </c>
      <c r="CZ543" s="1">
        <f>CT543*CQ543</f>
        <v>0.10083795758811512</v>
      </c>
      <c r="DA543" s="1">
        <f>CU543*CQ543</f>
        <v>0.37090703367842653</v>
      </c>
      <c r="DB543" s="1">
        <f>CW543*CR543</f>
        <v>6.7253956618897881E-2</v>
      </c>
      <c r="DC543" s="1">
        <f>CX543*CR543</f>
        <v>3.7231562328240812E-2</v>
      </c>
      <c r="DD543" s="1">
        <f>CY543*CR543</f>
        <v>0.42376948978631956</v>
      </c>
      <c r="DE543" s="1">
        <f>IF(($AM543="Bicycle"),1,0)</f>
        <v>1</v>
      </c>
      <c r="DF543" s="1">
        <f>IF(($AM543="Walk"),1,0)</f>
        <v>0</v>
      </c>
      <c r="DG543" s="1">
        <f>IF(($AM543="Car"),1,0)</f>
        <v>0</v>
      </c>
      <c r="DH543" s="1">
        <f>IF(($AM543="Rail"),1,0)</f>
        <v>0</v>
      </c>
      <c r="DI543" s="1">
        <f>IF(($AM543="Bus"),1,0)</f>
        <v>0</v>
      </c>
      <c r="DJ543" s="1">
        <f>DE543*LOG(CZ543)+DF543*LOG(DA543)+DG543*LOG(DB543)+DH543*LOG(DD543)+DI543*LOG(DC543)</f>
        <v>-0.99637595927875533</v>
      </c>
      <c r="DK543" s="1">
        <v>1630.395372</v>
      </c>
      <c r="DL543" s="1">
        <f>(0-(CZ543*BH543*$BY$2))/100</f>
        <v>0.11586405622766088</v>
      </c>
      <c r="DM543" s="1">
        <f t="shared" si="40"/>
        <v>1.1683494787871854E-2</v>
      </c>
      <c r="DO543" s="1">
        <f>(0-(DA543*BK543*$BY$2))/100</f>
        <v>1.036883647953196</v>
      </c>
      <c r="DP543" s="1">
        <f t="shared" si="41"/>
        <v>0.38458743813198581</v>
      </c>
      <c r="DR543" s="1">
        <f>(0-(DB543*AV543*$BY$2))/100</f>
        <v>0.12587163683829222</v>
      </c>
      <c r="DS543" s="1">
        <f t="shared" si="42"/>
        <v>8.465365603472174E-3</v>
      </c>
      <c r="DU543" s="1">
        <f>(0-(DC543*BT543*$BY$2))/100</f>
        <v>6.5712877137533585E-2</v>
      </c>
      <c r="DV543" s="1">
        <f t="shared" si="43"/>
        <v>2.4465930809141122E-3</v>
      </c>
      <c r="DX543" s="1">
        <f>(0-(DD543*BE543*$BY$2))/100</f>
        <v>0.79312150545717752</v>
      </c>
      <c r="DY543" s="1">
        <f t="shared" si="44"/>
        <v>0.33610069570614581</v>
      </c>
      <c r="EB543" s="1" t="s">
        <v>167</v>
      </c>
    </row>
    <row r="544" spans="1:132" x14ac:dyDescent="0.25">
      <c r="A544" s="1">
        <v>255696</v>
      </c>
      <c r="B544" s="1" t="s">
        <v>83</v>
      </c>
      <c r="C544" s="1">
        <v>500</v>
      </c>
      <c r="D544" s="1" t="s">
        <v>8</v>
      </c>
      <c r="E544" s="1">
        <v>0</v>
      </c>
      <c r="F544" s="1">
        <v>0</v>
      </c>
      <c r="G544" s="1">
        <v>0</v>
      </c>
      <c r="H544" s="1">
        <v>0</v>
      </c>
      <c r="I544" s="1">
        <v>1</v>
      </c>
      <c r="J544" s="3">
        <v>0.4710300925925926</v>
      </c>
      <c r="K544" s="3">
        <v>0.47616898148148151</v>
      </c>
      <c r="L544" s="1">
        <v>0</v>
      </c>
      <c r="M544" s="1" t="s">
        <v>82</v>
      </c>
      <c r="N544" s="1">
        <v>0</v>
      </c>
      <c r="O544" s="1">
        <v>0</v>
      </c>
      <c r="P544" s="1">
        <v>1</v>
      </c>
      <c r="Q544" s="1">
        <v>0</v>
      </c>
      <c r="R544" s="1">
        <v>0</v>
      </c>
      <c r="S544" s="1">
        <v>0</v>
      </c>
      <c r="T544" s="1">
        <v>444</v>
      </c>
      <c r="U544" s="1">
        <v>7.4</v>
      </c>
      <c r="V544" s="1">
        <v>1120.1904930000001</v>
      </c>
      <c r="W544" s="1">
        <v>35.488677709999997</v>
      </c>
      <c r="X544" s="1">
        <v>139.63698690000001</v>
      </c>
      <c r="Y544" s="1">
        <v>102</v>
      </c>
      <c r="Z544" s="1">
        <v>1001014</v>
      </c>
      <c r="AA544" s="1">
        <v>100101403</v>
      </c>
      <c r="AB544" s="1">
        <v>35.492904850000002</v>
      </c>
      <c r="AC544" s="1">
        <v>139.64822000000001</v>
      </c>
      <c r="AD544" s="1">
        <v>102</v>
      </c>
      <c r="AE544" s="1">
        <v>1001004</v>
      </c>
      <c r="AF544" s="1">
        <v>100100403</v>
      </c>
      <c r="AG544" s="1">
        <v>54</v>
      </c>
      <c r="AH544" s="1">
        <v>54</v>
      </c>
      <c r="AI544" s="1">
        <v>1</v>
      </c>
      <c r="AJ544" s="1">
        <v>0</v>
      </c>
      <c r="AK544" s="1">
        <v>1</v>
      </c>
      <c r="AL544" s="1">
        <v>100</v>
      </c>
      <c r="AM544" s="1" t="s">
        <v>41</v>
      </c>
      <c r="AN544" s="1">
        <v>0</v>
      </c>
      <c r="AO544" s="1">
        <v>0</v>
      </c>
      <c r="AP544" s="1">
        <v>1</v>
      </c>
      <c r="AQ544" s="1">
        <v>0</v>
      </c>
      <c r="AR544" s="1">
        <v>0</v>
      </c>
      <c r="AS544" s="1">
        <v>5.8</v>
      </c>
      <c r="AT544" s="1">
        <v>1</v>
      </c>
      <c r="AU544" s="1">
        <v>1415</v>
      </c>
      <c r="AV544" s="1">
        <v>5.8</v>
      </c>
      <c r="AW544" s="1">
        <v>1</v>
      </c>
      <c r="AX544" s="1">
        <v>16</v>
      </c>
      <c r="AY544" s="1">
        <v>230</v>
      </c>
      <c r="AZ544" s="1">
        <v>1</v>
      </c>
      <c r="BA544" s="1">
        <v>1175</v>
      </c>
      <c r="BB544" s="1">
        <v>14</v>
      </c>
      <c r="BC544" s="1">
        <v>261</v>
      </c>
      <c r="BD544" s="1">
        <v>3.3</v>
      </c>
      <c r="BE544" s="1">
        <v>33.299999999999997</v>
      </c>
      <c r="BF544" s="1">
        <v>1</v>
      </c>
      <c r="BG544" s="1">
        <v>1336</v>
      </c>
      <c r="BH544" s="1">
        <v>6.7</v>
      </c>
      <c r="BI544" s="1">
        <v>1</v>
      </c>
      <c r="BJ544" s="1">
        <v>1336</v>
      </c>
      <c r="BK544" s="1">
        <v>16.600000000000001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CG544" s="1">
        <f>AW544*EXP((BE544/100)+(L544*CC$2)+BU$2)</f>
        <v>2.0908837008807102</v>
      </c>
      <c r="CH544" s="1">
        <f>BL544*EXP((BT544/100)+BV$2)</f>
        <v>0</v>
      </c>
      <c r="CI544" s="1">
        <f>AT544*EXP((AV544/100)+(L544*CD$2)+BW$2)</f>
        <v>0.25205020125028432</v>
      </c>
      <c r="CJ544" s="1">
        <f>BF544*EXP((BH544/100)+(L544*CE$2)+BX$2)</f>
        <v>0.33405935239870499</v>
      </c>
      <c r="CK544" s="1">
        <f>BI544*EXP((BK544/100)+(L544*CF$2))</f>
        <v>1.1805731017232761</v>
      </c>
      <c r="CL544" s="1">
        <f>IF((CJ544+CK544)=0, LOG(1),LOG((CJ544+CK544)))</f>
        <v>0.18030725824264585</v>
      </c>
      <c r="CM544" s="1">
        <f>IF((CG544+CH544+CI544)=0, LOG(1),LOG((CG544+CH544+CI544)))</f>
        <v>0.36976003663593376</v>
      </c>
      <c r="CN544" s="1">
        <f>IF((CL544=0),1,EXP((BZ$2*CL544)+(CB$2*F544)))</f>
        <v>1.1656293660386916</v>
      </c>
      <c r="CO544" s="1">
        <f>IF((CM544=0),1,EXP((BZ$2*CM544)+(CA$2*AJ544)))</f>
        <v>1.3692950305242237</v>
      </c>
      <c r="CP544" s="1">
        <f>CN544+CO544</f>
        <v>2.5349243965629151</v>
      </c>
      <c r="CQ544" s="2">
        <f>CN544/CP544</f>
        <v>0.45982805941635169</v>
      </c>
      <c r="CR544" s="2">
        <f>CO544/CP544</f>
        <v>0.54017194058364837</v>
      </c>
      <c r="CS544" s="1">
        <f>CJ544+CK544</f>
        <v>1.5146324541219811</v>
      </c>
      <c r="CT544" s="1">
        <f>IF((CS544=0),CJ544,CJ544/CS544)</f>
        <v>0.22055473028428946</v>
      </c>
      <c r="CU544" s="4">
        <f>IF((CS544=0),CK544,CK544/CS544)</f>
        <v>0.77944526971571049</v>
      </c>
      <c r="CV544" s="1">
        <f>CI544+CH544+CG544</f>
        <v>2.3429339021309943</v>
      </c>
      <c r="CW544" s="1">
        <f>IF((CV544=0),CI544,CI544/CV544)</f>
        <v>0.10757887835462808</v>
      </c>
      <c r="CX544" s="1">
        <f>IF((CV544=0),CH544,CH544/CV544)</f>
        <v>0</v>
      </c>
      <c r="CY544" s="1">
        <f>IF((CV544=0),CG544,CG544/CV544)</f>
        <v>0.89242112164537202</v>
      </c>
      <c r="CZ544" s="1">
        <f>CT544*CQ544</f>
        <v>0.10141725362172167</v>
      </c>
      <c r="DA544" s="1">
        <f>CU544*CQ544</f>
        <v>0.35841080579462997</v>
      </c>
      <c r="DB544" s="1">
        <f>CW544*CR544</f>
        <v>5.8111091486631697E-2</v>
      </c>
      <c r="DC544" s="1">
        <f>CX544*CR544</f>
        <v>0</v>
      </c>
      <c r="DD544" s="1">
        <f>CY544*CR544</f>
        <v>0.48206084909701674</v>
      </c>
      <c r="DE544" s="1">
        <f>IF(($AM544="Bicycle"),1,0)</f>
        <v>0</v>
      </c>
      <c r="DF544" s="1">
        <f>IF(($AM544="Walk"),1,0)</f>
        <v>0</v>
      </c>
      <c r="DG544" s="1">
        <f>IF(($AM544="Car"),1,0)</f>
        <v>1</v>
      </c>
      <c r="DH544" s="1">
        <f>IF(($AM544="Rail"),1,0)</f>
        <v>0</v>
      </c>
      <c r="DI544" s="1">
        <f>IF(($AM544="Bus"),1,0)</f>
        <v>0</v>
      </c>
      <c r="DJ544" s="1" t="e">
        <f>DE544*LOG(CZ544)+DF544*LOG(DA544)+DG544*LOG(DB544)+DH544*LOG(DD544)+DI544*LOG(DC544)</f>
        <v>#NUM!</v>
      </c>
      <c r="DK544" s="1">
        <v>1120.1904930000001</v>
      </c>
      <c r="DL544" s="1">
        <f>(0-(CZ544*BH544*$BY$2))/100</f>
        <v>8.0489568992031468E-2</v>
      </c>
      <c r="DM544" s="1">
        <f t="shared" si="40"/>
        <v>8.1630310323679203E-3</v>
      </c>
      <c r="DO544" s="1">
        <f>(0-(DA544*BK544*$BY$2))/100</f>
        <v>0.70476144330274371</v>
      </c>
      <c r="DP544" s="1">
        <f t="shared" si="41"/>
        <v>0.25259411678712279</v>
      </c>
      <c r="DR544" s="1">
        <f>(0-(DB544*AV544*$BY$2))/100</f>
        <v>3.9924545401519948E-2</v>
      </c>
      <c r="DS544" s="1">
        <f t="shared" si="42"/>
        <v>2.3200589103899065E-3</v>
      </c>
      <c r="DU544" s="1">
        <f>(0-(DC544*BT544*$BY$2))/100</f>
        <v>0</v>
      </c>
      <c r="DV544" s="1">
        <f t="shared" si="43"/>
        <v>0</v>
      </c>
      <c r="DX544" s="1">
        <f>(0-(DD544*BE544*$BY$2))/100</f>
        <v>1.9015119030291316</v>
      </c>
      <c r="DY544" s="1">
        <f t="shared" si="44"/>
        <v>0.91664444254230737</v>
      </c>
      <c r="EB544" s="1" t="s">
        <v>167</v>
      </c>
    </row>
    <row r="545" spans="1:132" x14ac:dyDescent="0.25">
      <c r="A545" s="1">
        <v>256576</v>
      </c>
      <c r="B545" s="1" t="s">
        <v>102</v>
      </c>
      <c r="C545" s="1">
        <v>200</v>
      </c>
      <c r="D545" s="1" t="s">
        <v>84</v>
      </c>
      <c r="E545" s="1">
        <v>0</v>
      </c>
      <c r="F545" s="1">
        <v>0</v>
      </c>
      <c r="G545" s="1">
        <v>0</v>
      </c>
      <c r="H545" s="1">
        <v>1</v>
      </c>
      <c r="I545" s="1">
        <v>0</v>
      </c>
      <c r="J545" s="3">
        <v>0.63225694444444447</v>
      </c>
      <c r="K545" s="3">
        <v>0.64968749999999997</v>
      </c>
      <c r="L545" s="1">
        <v>0</v>
      </c>
      <c r="M545" s="1" t="s">
        <v>90</v>
      </c>
      <c r="N545" s="1">
        <v>0</v>
      </c>
      <c r="O545" s="1">
        <v>0</v>
      </c>
      <c r="P545" s="1">
        <v>0</v>
      </c>
      <c r="Q545" s="1">
        <v>1</v>
      </c>
      <c r="R545" s="1">
        <v>0</v>
      </c>
      <c r="S545" s="1">
        <v>0</v>
      </c>
      <c r="T545" s="1">
        <v>1505</v>
      </c>
      <c r="U545" s="1">
        <v>25.0833333333333</v>
      </c>
      <c r="V545" s="1">
        <v>1748.364057</v>
      </c>
      <c r="W545" s="1">
        <v>35.456694970000001</v>
      </c>
      <c r="X545" s="1">
        <v>139.63342499999999</v>
      </c>
      <c r="Y545" s="1">
        <v>103</v>
      </c>
      <c r="Z545" s="1">
        <v>1002002</v>
      </c>
      <c r="AA545" s="1">
        <v>100200205</v>
      </c>
      <c r="AB545" s="1">
        <v>35.459457639999997</v>
      </c>
      <c r="AC545" s="1">
        <v>139.61441880000001</v>
      </c>
      <c r="AD545" s="1">
        <v>103</v>
      </c>
      <c r="AE545" s="1">
        <v>1002008</v>
      </c>
      <c r="AF545" s="1">
        <v>100200801</v>
      </c>
      <c r="AG545" s="1">
        <v>41.24</v>
      </c>
      <c r="AH545" s="1">
        <v>0</v>
      </c>
      <c r="AI545" s="1">
        <v>0</v>
      </c>
      <c r="AJ545" s="1">
        <v>0</v>
      </c>
      <c r="AK545" s="1">
        <v>0</v>
      </c>
      <c r="AL545" s="1">
        <v>410</v>
      </c>
      <c r="AM545" s="1" t="s">
        <v>39</v>
      </c>
      <c r="AN545" s="1">
        <v>1</v>
      </c>
      <c r="AO545" s="1">
        <v>0</v>
      </c>
      <c r="AP545" s="1">
        <v>0</v>
      </c>
      <c r="AQ545" s="1">
        <v>0</v>
      </c>
      <c r="AR545" s="1">
        <v>0</v>
      </c>
      <c r="AS545" s="1">
        <v>11.8</v>
      </c>
      <c r="AT545" s="1">
        <v>1</v>
      </c>
      <c r="AU545" s="1">
        <v>4049</v>
      </c>
      <c r="AV545" s="1">
        <v>12.9</v>
      </c>
      <c r="AW545" s="1">
        <v>1</v>
      </c>
      <c r="AX545" s="1">
        <v>14</v>
      </c>
      <c r="AY545" s="1">
        <v>300</v>
      </c>
      <c r="AZ545" s="1">
        <v>1</v>
      </c>
      <c r="BA545" s="1">
        <v>175</v>
      </c>
      <c r="BB545" s="1">
        <v>2.1</v>
      </c>
      <c r="BC545" s="1">
        <v>321</v>
      </c>
      <c r="BD545" s="1">
        <v>3.9</v>
      </c>
      <c r="BE545" s="1">
        <v>20</v>
      </c>
      <c r="BF545" s="1">
        <v>1</v>
      </c>
      <c r="BG545" s="1">
        <v>2364</v>
      </c>
      <c r="BH545" s="1">
        <v>11.8</v>
      </c>
      <c r="BI545" s="1">
        <v>1</v>
      </c>
      <c r="BJ545" s="1">
        <v>2364</v>
      </c>
      <c r="BK545" s="1">
        <v>28.5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CG545" s="1">
        <f>AW545*EXP((BE545/100)+(L545*CC$2)+BU$2)</f>
        <v>1.8304956917802595</v>
      </c>
      <c r="CH545" s="1">
        <f>BL545*EXP((BT545/100)+BV$2)</f>
        <v>0</v>
      </c>
      <c r="CI545" s="1">
        <f>AT545*EXP((AV545/100)+(L545*CD$2)+BW$2)</f>
        <v>0.27059636403864645</v>
      </c>
      <c r="CJ545" s="1">
        <f>BF545*EXP((BH545/100)+(L545*CE$2)+BX$2)</f>
        <v>0.35153830424451865</v>
      </c>
      <c r="CK545" s="1">
        <f>BI545*EXP((BK545/100)+(L545*CF$2))</f>
        <v>1.3297620281214737</v>
      </c>
      <c r="CL545" s="1">
        <f>IF((CJ545+CK545)=0, LOG(1),LOG((CJ545+CK545)))</f>
        <v>0.22564529882848502</v>
      </c>
      <c r="CM545" s="1">
        <f>IF((CG545+CH545+CI545)=0, LOG(1),LOG((CG545+CH545+CI545)))</f>
        <v>0.32244508070597705</v>
      </c>
      <c r="CN545" s="1">
        <f>IF((CL545=0),1,EXP((BZ$2*CL545)+(CB$2*F545)))</f>
        <v>1.2114263948031632</v>
      </c>
      <c r="CO545" s="1">
        <f>IF((CM545=0),1,EXP((BZ$2*CM545)+(CA$2*AJ545)))</f>
        <v>1.3153178120545805</v>
      </c>
      <c r="CP545" s="1">
        <f>CN545+CO545</f>
        <v>2.5267442068577437</v>
      </c>
      <c r="CQ545" s="2">
        <f>CN545/CP545</f>
        <v>0.47944164332712241</v>
      </c>
      <c r="CR545" s="2">
        <f>CO545/CP545</f>
        <v>0.52055835667287764</v>
      </c>
      <c r="CS545" s="1">
        <f>CJ545+CK545</f>
        <v>1.6813003323659923</v>
      </c>
      <c r="CT545" s="1">
        <f>IF((CS545=0),CJ545,CJ545/CS545)</f>
        <v>0.20908715562425426</v>
      </c>
      <c r="CU545" s="4">
        <f>IF((CS545=0),CK545,CK545/CS545)</f>
        <v>0.79091284437574572</v>
      </c>
      <c r="CV545" s="1">
        <f>CI545+CH545+CG545</f>
        <v>2.1010920558189059</v>
      </c>
      <c r="CW545" s="1">
        <f>IF((CV545=0),CI545,CI545/CV545)</f>
        <v>0.12878843803594356</v>
      </c>
      <c r="CX545" s="1">
        <f>IF((CV545=0),CH545,CH545/CV545)</f>
        <v>0</v>
      </c>
      <c r="CY545" s="1">
        <f>IF((CV545=0),CG545,CG545/CV545)</f>
        <v>0.87121156196405647</v>
      </c>
      <c r="CZ545" s="1">
        <f>CT545*CQ545</f>
        <v>0.10024508949108625</v>
      </c>
      <c r="DA545" s="1">
        <f>CU545*CQ545</f>
        <v>0.37919655383603618</v>
      </c>
      <c r="DB545" s="1">
        <f>CW545*CR545</f>
        <v>6.7041897662457509E-2</v>
      </c>
      <c r="DC545" s="1">
        <f>CX545*CR545</f>
        <v>0</v>
      </c>
      <c r="DD545" s="1">
        <f>CY545*CR545</f>
        <v>0.45351645901042015</v>
      </c>
      <c r="DE545" s="1">
        <f>IF(($AM545="Bicycle"),1,0)</f>
        <v>1</v>
      </c>
      <c r="DF545" s="1">
        <f>IF(($AM545="Walk"),1,0)</f>
        <v>0</v>
      </c>
      <c r="DG545" s="1">
        <f>IF(($AM545="Car"),1,0)</f>
        <v>0</v>
      </c>
      <c r="DH545" s="1">
        <f>IF(($AM545="Rail"),1,0)</f>
        <v>0</v>
      </c>
      <c r="DI545" s="1">
        <f>IF(($AM545="Bus"),1,0)</f>
        <v>0</v>
      </c>
      <c r="DJ545" s="1" t="e">
        <f>DE545*LOG(CZ545)+DF545*LOG(DA545)+DG545*LOG(DB545)+DH545*LOG(DD545)+DI545*LOG(DC545)</f>
        <v>#NUM!</v>
      </c>
      <c r="DK545" s="1">
        <v>1748.364057</v>
      </c>
      <c r="DL545" s="1">
        <f>(0-(CZ545*BH545*$BY$2))/100</f>
        <v>0.14011933536292737</v>
      </c>
      <c r="DM545" s="1">
        <f t="shared" si="40"/>
        <v>1.4046275312888179E-2</v>
      </c>
      <c r="DO545" s="1">
        <f>(0-(DA545*BK545*$BY$2))/100</f>
        <v>1.2801539342031427</v>
      </c>
      <c r="DP545" s="1">
        <f t="shared" si="41"/>
        <v>0.48542996022947554</v>
      </c>
      <c r="DR545" s="1">
        <f>(0-(DB545*AV545*$BY$2))/100</f>
        <v>0.10244457439442456</v>
      </c>
      <c r="DS545" s="1">
        <f t="shared" si="42"/>
        <v>6.8680786726250265E-3</v>
      </c>
      <c r="DU545" s="1">
        <f>(0-(DC545*BT545*$BY$2))/100</f>
        <v>0</v>
      </c>
      <c r="DV545" s="1">
        <f t="shared" si="43"/>
        <v>0</v>
      </c>
      <c r="DX545" s="1">
        <f>(0-(DD545*BE545*$BY$2))/100</f>
        <v>1.0744247455317557</v>
      </c>
      <c r="DY545" s="1">
        <f t="shared" si="44"/>
        <v>0.48726930606673358</v>
      </c>
      <c r="EB545" s="1" t="s">
        <v>167</v>
      </c>
    </row>
    <row r="546" spans="1:132" x14ac:dyDescent="0.25">
      <c r="A546" s="1">
        <v>255684</v>
      </c>
      <c r="B546" s="1" t="s">
        <v>92</v>
      </c>
      <c r="C546" s="1">
        <v>100</v>
      </c>
      <c r="D546" s="1" t="s">
        <v>80</v>
      </c>
      <c r="E546" s="1">
        <v>1</v>
      </c>
      <c r="F546" s="1">
        <v>0</v>
      </c>
      <c r="G546" s="1">
        <v>0</v>
      </c>
      <c r="H546" s="1">
        <v>0</v>
      </c>
      <c r="I546" s="1">
        <v>0</v>
      </c>
      <c r="J546" s="3">
        <v>0.38665509259259262</v>
      </c>
      <c r="K546" s="3">
        <v>0.39253472222222219</v>
      </c>
      <c r="L546" s="1">
        <v>1</v>
      </c>
      <c r="M546" s="1" t="s">
        <v>79</v>
      </c>
      <c r="N546" s="1">
        <v>0</v>
      </c>
      <c r="O546" s="1">
        <v>1</v>
      </c>
      <c r="P546" s="1">
        <v>0</v>
      </c>
      <c r="Q546" s="1">
        <v>0</v>
      </c>
      <c r="R546" s="1">
        <v>0</v>
      </c>
      <c r="S546" s="1">
        <v>0</v>
      </c>
      <c r="T546" s="1">
        <v>508</v>
      </c>
      <c r="U546" s="1">
        <v>8.4666666666666703</v>
      </c>
      <c r="V546" s="1">
        <v>1037.916168</v>
      </c>
      <c r="W546" s="1">
        <v>35.425538420000002</v>
      </c>
      <c r="X546" s="1">
        <v>139.6519965</v>
      </c>
      <c r="Y546" s="1">
        <v>104</v>
      </c>
      <c r="Z546" s="1">
        <v>1003012</v>
      </c>
      <c r="AA546" s="1">
        <v>100301201</v>
      </c>
      <c r="AB546" s="1">
        <v>35.430248390000003</v>
      </c>
      <c r="AC546" s="1">
        <v>139.6618885</v>
      </c>
      <c r="AD546" s="1">
        <v>104</v>
      </c>
      <c r="AE546" s="1">
        <v>1003010</v>
      </c>
      <c r="AF546" s="1">
        <v>100301003</v>
      </c>
      <c r="AG546" s="1">
        <v>41.24</v>
      </c>
      <c r="AH546" s="1">
        <v>0</v>
      </c>
      <c r="AI546" s="1">
        <v>0</v>
      </c>
      <c r="AJ546" s="1">
        <v>0</v>
      </c>
      <c r="AK546" s="1">
        <v>0</v>
      </c>
      <c r="AL546" s="1">
        <v>410</v>
      </c>
      <c r="AM546" s="1" t="s">
        <v>39</v>
      </c>
      <c r="AN546" s="1">
        <v>1</v>
      </c>
      <c r="AO546" s="1">
        <v>0</v>
      </c>
      <c r="AP546" s="1">
        <v>0</v>
      </c>
      <c r="AQ546" s="1">
        <v>0</v>
      </c>
      <c r="AR546" s="1">
        <v>0</v>
      </c>
      <c r="AS546" s="1">
        <v>7.5</v>
      </c>
      <c r="AT546" s="1">
        <v>1</v>
      </c>
      <c r="AU546" s="1">
        <v>1531</v>
      </c>
      <c r="AV546" s="1">
        <v>8.5</v>
      </c>
      <c r="AW546" s="1">
        <v>1</v>
      </c>
      <c r="AX546" s="1">
        <v>19</v>
      </c>
      <c r="AY546" s="1">
        <v>210</v>
      </c>
      <c r="AZ546" s="1">
        <v>0</v>
      </c>
      <c r="BA546" s="1">
        <v>788</v>
      </c>
      <c r="BB546" s="1">
        <v>9.1999999999999993</v>
      </c>
      <c r="BC546" s="1">
        <v>2044</v>
      </c>
      <c r="BD546" s="1">
        <v>24.9</v>
      </c>
      <c r="BE546" s="1">
        <v>53.1</v>
      </c>
      <c r="BF546" s="1">
        <v>1</v>
      </c>
      <c r="BG546" s="1">
        <v>1506</v>
      </c>
      <c r="BH546" s="1">
        <v>7.5</v>
      </c>
      <c r="BI546" s="1">
        <v>1</v>
      </c>
      <c r="BJ546" s="1">
        <v>1506</v>
      </c>
      <c r="BK546" s="1">
        <v>17.8</v>
      </c>
      <c r="BL546" s="1">
        <v>1</v>
      </c>
      <c r="BM546" s="1">
        <v>0.73</v>
      </c>
      <c r="BN546" s="1">
        <v>4</v>
      </c>
      <c r="BO546" s="1">
        <v>210</v>
      </c>
      <c r="BP546" s="1">
        <v>423</v>
      </c>
      <c r="BQ546" s="1">
        <v>6.3</v>
      </c>
      <c r="BR546" s="1">
        <v>259</v>
      </c>
      <c r="BS546" s="1">
        <v>3.9</v>
      </c>
      <c r="BT546" s="1">
        <v>14.2</v>
      </c>
      <c r="CG546" s="1">
        <f>AW546*EXP((BE546/100)+(L546*CC$2)+BU$2)</f>
        <v>2.8556771632205242</v>
      </c>
      <c r="CH546" s="1">
        <f>BL546*EXP((BT546/100)+BV$2)</f>
        <v>0.15313337581179834</v>
      </c>
      <c r="CI546" s="1">
        <f>AT546*EXP((AV546/100)+(L546*CD$2)+BW$2)</f>
        <v>0.1154865045003399</v>
      </c>
      <c r="CJ546" s="1">
        <f>BF546*EXP((BH546/100)+(L546*CE$2)+BX$2)</f>
        <v>0.13637193634670441</v>
      </c>
      <c r="CK546" s="1">
        <f>BI546*EXP((BK546/100)+(L546*CF$2))</f>
        <v>0.82286411606407195</v>
      </c>
      <c r="CL546" s="1">
        <f>IF((CJ546+CK546)=0, LOG(1),LOG((CJ546+CK546)))</f>
        <v>-1.807450685998058E-2</v>
      </c>
      <c r="CM546" s="1">
        <f>IF((CG546+CH546+CI546)=0, LOG(1),LOG((CG546+CH546+CI546)))</f>
        <v>0.49475231785390567</v>
      </c>
      <c r="CN546" s="1">
        <f>IF((CL546=0),1,EXP((BZ$2*CL546)+(CB$2*F546)))</f>
        <v>0.98475408307752599</v>
      </c>
      <c r="CO546" s="1">
        <f>IF((CM546=0),1,EXP((BZ$2*CM546)+(CA$2*AJ546)))</f>
        <v>1.5227828299932322</v>
      </c>
      <c r="CP546" s="1">
        <f>CN546+CO546</f>
        <v>2.5075369130707581</v>
      </c>
      <c r="CQ546" s="2">
        <f>CN546/CP546</f>
        <v>0.39271768161992276</v>
      </c>
      <c r="CR546" s="2">
        <f>CO546/CP546</f>
        <v>0.60728231838007729</v>
      </c>
      <c r="CS546" s="1">
        <f>CJ546+CK546</f>
        <v>0.95923605241077636</v>
      </c>
      <c r="CT546" s="1">
        <f>IF((CS546=0),CJ546,CJ546/CS546)</f>
        <v>0.14216723402333659</v>
      </c>
      <c r="CU546" s="4">
        <f>IF((CS546=0),CK546,CK546/CS546)</f>
        <v>0.85783276597666336</v>
      </c>
      <c r="CV546" s="1">
        <f>CI546+CH546+CG546</f>
        <v>3.1242970435326622</v>
      </c>
      <c r="CW546" s="1">
        <f>IF((CV546=0),CI546,CI546/CV546)</f>
        <v>3.6963996345801546E-2</v>
      </c>
      <c r="CX546" s="1">
        <f>IF((CV546=0),CH546,CH546/CV546)</f>
        <v>4.9013705700226722E-2</v>
      </c>
      <c r="CY546" s="1">
        <f>IF((CV546=0),CG546,CG546/CV546)</f>
        <v>0.91402229795397183</v>
      </c>
      <c r="CZ546" s="1">
        <f>CT546*CQ546</f>
        <v>5.5831586547961748E-2</v>
      </c>
      <c r="DA546" s="1">
        <f>CU546*CQ546</f>
        <v>0.33688609507196099</v>
      </c>
      <c r="DB546" s="1">
        <f>CW546*CR546</f>
        <v>2.2447581397471068E-2</v>
      </c>
      <c r="DC546" s="1">
        <f>CX546*CR546</f>
        <v>2.9765156830032492E-2</v>
      </c>
      <c r="DD546" s="1">
        <f>CY546*CR546</f>
        <v>0.55506958015257379</v>
      </c>
      <c r="DE546" s="1">
        <f>IF(($AM546="Bicycle"),1,0)</f>
        <v>1</v>
      </c>
      <c r="DF546" s="1">
        <f>IF(($AM546="Walk"),1,0)</f>
        <v>0</v>
      </c>
      <c r="DG546" s="1">
        <f>IF(($AM546="Car"),1,0)</f>
        <v>0</v>
      </c>
      <c r="DH546" s="1">
        <f>IF(($AM546="Rail"),1,0)</f>
        <v>0</v>
      </c>
      <c r="DI546" s="1">
        <f>IF(($AM546="Bus"),1,0)</f>
        <v>0</v>
      </c>
      <c r="DJ546" s="1">
        <f>DE546*LOG(CZ546)+DF546*LOG(DA546)+DG546*LOG(DB546)+DH546*LOG(DD546)+DI546*LOG(DC546)</f>
        <v>-1.2531200307697565</v>
      </c>
      <c r="DK546" s="1">
        <v>1037.916168</v>
      </c>
      <c r="DL546" s="1">
        <f>(0-(CZ546*BH546*$BY$2))/100</f>
        <v>4.960142871687627E-2</v>
      </c>
      <c r="DM546" s="1">
        <f t="shared" si="40"/>
        <v>2.7693264603088326E-3</v>
      </c>
      <c r="DO546" s="1">
        <f>(0-(DA546*BK546*$BY$2))/100</f>
        <v>0.71032326898786324</v>
      </c>
      <c r="DP546" s="1">
        <f t="shared" si="41"/>
        <v>0.23929803232807142</v>
      </c>
      <c r="DR546" s="1">
        <f>(0-(DB546*AV546*$BY$2))/100</f>
        <v>2.2601717075380733E-2</v>
      </c>
      <c r="DS546" s="1">
        <f t="shared" si="42"/>
        <v>5.0735388377222076E-4</v>
      </c>
      <c r="DU546" s="1">
        <f>(0-(DC546*BT546*$BY$2))/100</f>
        <v>5.0066758320188816E-2</v>
      </c>
      <c r="DV546" s="1">
        <f t="shared" si="43"/>
        <v>1.4902449133717543E-3</v>
      </c>
      <c r="DX546" s="1">
        <f>(0-(DD546*BE546*$BY$2))/100</f>
        <v>3.4913621675337141</v>
      </c>
      <c r="DY546" s="1">
        <f t="shared" si="44"/>
        <v>1.9379489324935186</v>
      </c>
      <c r="EB546" s="1" t="s">
        <v>167</v>
      </c>
    </row>
    <row r="547" spans="1:132" x14ac:dyDescent="0.25">
      <c r="A547" s="1">
        <v>255526</v>
      </c>
      <c r="B547" s="1" t="s">
        <v>89</v>
      </c>
      <c r="C547" s="1">
        <v>999</v>
      </c>
      <c r="D547" s="1" t="s">
        <v>85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3">
        <v>0.63910879629629636</v>
      </c>
      <c r="K547" s="3">
        <v>0.65446759259259257</v>
      </c>
      <c r="L547" s="1">
        <v>0</v>
      </c>
      <c r="M547" s="1" t="s">
        <v>90</v>
      </c>
      <c r="N547" s="1">
        <v>0</v>
      </c>
      <c r="O547" s="1">
        <v>0</v>
      </c>
      <c r="P547" s="1">
        <v>0</v>
      </c>
      <c r="Q547" s="1">
        <v>1</v>
      </c>
      <c r="R547" s="1">
        <v>0</v>
      </c>
      <c r="S547" s="1">
        <v>0</v>
      </c>
      <c r="T547" s="1">
        <v>1326</v>
      </c>
      <c r="U547" s="1">
        <v>22.1</v>
      </c>
      <c r="V547" s="1">
        <v>1423.612932</v>
      </c>
      <c r="W547" s="1">
        <v>35.442736760000003</v>
      </c>
      <c r="X547" s="1">
        <v>139.65080570000001</v>
      </c>
      <c r="Y547" s="1">
        <v>104</v>
      </c>
      <c r="Z547" s="1">
        <v>1003003</v>
      </c>
      <c r="AA547" s="1">
        <v>100300301</v>
      </c>
      <c r="AB547" s="1">
        <v>35.445595990000001</v>
      </c>
      <c r="AC547" s="1">
        <v>139.63548489999999</v>
      </c>
      <c r="AD547" s="1">
        <v>104</v>
      </c>
      <c r="AE547" s="1">
        <v>1003002</v>
      </c>
      <c r="AF547" s="1">
        <v>100300214</v>
      </c>
      <c r="AG547" s="1">
        <v>44</v>
      </c>
      <c r="AH547" s="1">
        <v>44</v>
      </c>
      <c r="AI547" s="1">
        <v>1</v>
      </c>
      <c r="AJ547" s="1">
        <v>0</v>
      </c>
      <c r="AK547" s="1">
        <v>0</v>
      </c>
      <c r="AL547" s="1">
        <v>420</v>
      </c>
      <c r="AM547" s="1" t="s">
        <v>43</v>
      </c>
      <c r="AN547" s="1">
        <v>0</v>
      </c>
      <c r="AO547" s="1">
        <v>0</v>
      </c>
      <c r="AP547" s="1">
        <v>0</v>
      </c>
      <c r="AQ547" s="1">
        <v>0</v>
      </c>
      <c r="AR547" s="1">
        <v>1</v>
      </c>
      <c r="AS547" s="1">
        <v>22.1</v>
      </c>
      <c r="AT547" s="1">
        <v>1</v>
      </c>
      <c r="AU547" s="1">
        <v>2301</v>
      </c>
      <c r="AV547" s="1">
        <v>8.3000000000000007</v>
      </c>
      <c r="AW547" s="1">
        <v>1</v>
      </c>
      <c r="AX547" s="1">
        <v>14</v>
      </c>
      <c r="AY547" s="1">
        <v>390</v>
      </c>
      <c r="AZ547" s="1">
        <v>1</v>
      </c>
      <c r="BA547" s="1">
        <v>960</v>
      </c>
      <c r="BB547" s="1">
        <v>11.5</v>
      </c>
      <c r="BC547" s="1">
        <v>749</v>
      </c>
      <c r="BD547" s="1">
        <v>9</v>
      </c>
      <c r="BE547" s="1">
        <v>34.5</v>
      </c>
      <c r="BF547" s="1">
        <v>1</v>
      </c>
      <c r="BG547" s="1">
        <v>1847</v>
      </c>
      <c r="BH547" s="1">
        <v>9.1999999999999993</v>
      </c>
      <c r="BI547" s="1">
        <v>1</v>
      </c>
      <c r="BJ547" s="1">
        <v>1847</v>
      </c>
      <c r="BK547" s="1">
        <v>22.1</v>
      </c>
      <c r="BL547" s="1">
        <v>1</v>
      </c>
      <c r="BM547" s="1">
        <v>1.38</v>
      </c>
      <c r="BN547" s="1">
        <v>8</v>
      </c>
      <c r="BO547" s="1">
        <v>210</v>
      </c>
      <c r="BP547" s="1">
        <v>191</v>
      </c>
      <c r="BQ547" s="1">
        <v>2.9</v>
      </c>
      <c r="BR547" s="1">
        <v>44</v>
      </c>
      <c r="BS547" s="1">
        <v>0.7</v>
      </c>
      <c r="BT547" s="1">
        <v>11.6</v>
      </c>
      <c r="CG547" s="1">
        <f>AW547*EXP((BE547/100)+(L547*CC$2)+BU$2)</f>
        <v>2.1161254529031157</v>
      </c>
      <c r="CH547" s="1">
        <f>BL547*EXP((BT547/100)+BV$2)</f>
        <v>0.14920322144367884</v>
      </c>
      <c r="CI547" s="1">
        <f>AT547*EXP((AV547/100)+(L547*CD$2)+BW$2)</f>
        <v>0.25843088247314183</v>
      </c>
      <c r="CJ547" s="1">
        <f>BF547*EXP((BH547/100)+(L547*CE$2)+BX$2)</f>
        <v>0.34251610516699088</v>
      </c>
      <c r="CK547" s="1">
        <f>BI547*EXP((BK547/100)+(L547*CF$2))</f>
        <v>1.2473234305640648</v>
      </c>
      <c r="CL547" s="1">
        <f>IF((CJ547+CK547)=0, LOG(1),LOG((CJ547+CK547)))</f>
        <v>0.20135329270830804</v>
      </c>
      <c r="CM547" s="1">
        <f>IF((CG547+CH547+CI547)=0, LOG(1),LOG((CG547+CH547+CI547)))</f>
        <v>0.4020479765148674</v>
      </c>
      <c r="CN547" s="1">
        <f>IF((CL547=0),1,EXP((BZ$2*CL547)+(CB$2*F547)))</f>
        <v>1.1866690905618713</v>
      </c>
      <c r="CO547" s="1">
        <f>IF((CM547=0),1,EXP((BZ$2*CM547)+(CA$2*AJ547)))</f>
        <v>1.4073954252358976</v>
      </c>
      <c r="CP547" s="1">
        <f>CN547+CO547</f>
        <v>2.5940645157977689</v>
      </c>
      <c r="CQ547" s="2">
        <f>CN547/CP547</f>
        <v>0.45745550403048768</v>
      </c>
      <c r="CR547" s="2">
        <f>CO547/CP547</f>
        <v>0.54254449596951237</v>
      </c>
      <c r="CS547" s="1">
        <f>CJ547+CK547</f>
        <v>1.5898395357310557</v>
      </c>
      <c r="CT547" s="1">
        <f>IF((CS547=0),CJ547,CJ547/CS547)</f>
        <v>0.21544067653940416</v>
      </c>
      <c r="CU547" s="4">
        <f>IF((CS547=0),CK547,CK547/CS547)</f>
        <v>0.78455932346059576</v>
      </c>
      <c r="CV547" s="1">
        <f>CI547+CH547+CG547</f>
        <v>2.5237595568199365</v>
      </c>
      <c r="CW547" s="1">
        <f>IF((CV547=0),CI547,CI547/CV547)</f>
        <v>0.10239916943545038</v>
      </c>
      <c r="CX547" s="1">
        <f>IF((CV547=0),CH547,CH547/CV547)</f>
        <v>5.9119428013848667E-2</v>
      </c>
      <c r="CY547" s="1">
        <f>IF((CV547=0),CG547,CG547/CV547)</f>
        <v>0.83848140255070092</v>
      </c>
      <c r="CZ547" s="1">
        <f>CT547*CQ547</f>
        <v>9.8554523275002387E-2</v>
      </c>
      <c r="DA547" s="1">
        <f>CU547*CQ547</f>
        <v>0.35890098075548527</v>
      </c>
      <c r="DB547" s="1">
        <f>CW547*CR547</f>
        <v>5.5556105769053121E-2</v>
      </c>
      <c r="DC547" s="1">
        <f>CX547*CR547</f>
        <v>3.2074920273779395E-2</v>
      </c>
      <c r="DD547" s="1">
        <f>CY547*CR547</f>
        <v>0.45491346992667986</v>
      </c>
      <c r="DE547" s="1">
        <f>IF(($AM547="Bicycle"),1,0)</f>
        <v>0</v>
      </c>
      <c r="DF547" s="1">
        <f>IF(($AM547="Walk"),1,0)</f>
        <v>1</v>
      </c>
      <c r="DG547" s="1">
        <f>IF(($AM547="Car"),1,0)</f>
        <v>0</v>
      </c>
      <c r="DH547" s="1">
        <f>IF(($AM547="Rail"),1,0)</f>
        <v>0</v>
      </c>
      <c r="DI547" s="1">
        <f>IF(($AM547="Bus"),1,0)</f>
        <v>0</v>
      </c>
      <c r="DJ547" s="1">
        <f>DE547*LOG(CZ547)+DF547*LOG(DA547)+DG547*LOG(DB547)+DH547*LOG(DD547)+DI547*LOG(DC547)</f>
        <v>-0.44502535488461087</v>
      </c>
      <c r="DK547" s="1">
        <v>1423.612932</v>
      </c>
      <c r="DL547" s="1">
        <f>(0-(CZ547*BH547*$BY$2))/100</f>
        <v>0.10740322999087644</v>
      </c>
      <c r="DM547" s="1">
        <f t="shared" si="40"/>
        <v>1.0585074129946267E-2</v>
      </c>
      <c r="DO547" s="1">
        <f>(0-(DA547*BK547*$BY$2))/100</f>
        <v>0.93954994668902869</v>
      </c>
      <c r="DP547" s="1">
        <f t="shared" si="41"/>
        <v>0.33720539733545629</v>
      </c>
      <c r="DR547" s="1">
        <f>(0-(DB547*AV547*$BY$2))/100</f>
        <v>5.462140182865044E-2</v>
      </c>
      <c r="DS547" s="1">
        <f t="shared" si="42"/>
        <v>3.0345523772464553E-3</v>
      </c>
      <c r="DU547" s="1">
        <f>(0-(DC547*BT547*$BY$2))/100</f>
        <v>4.4073397279596145E-2</v>
      </c>
      <c r="DV547" s="1">
        <f t="shared" si="43"/>
        <v>1.4136507039376521E-3</v>
      </c>
      <c r="DX547" s="1">
        <f>(0-(DD547*BE547*$BY$2))/100</f>
        <v>1.8590918412294075</v>
      </c>
      <c r="DY547" s="1">
        <f t="shared" si="44"/>
        <v>0.84572592040604999</v>
      </c>
      <c r="EB547" s="1" t="s">
        <v>167</v>
      </c>
    </row>
    <row r="548" spans="1:132" x14ac:dyDescent="0.25">
      <c r="A548" s="1">
        <v>256431</v>
      </c>
      <c r="B548" s="1" t="s">
        <v>103</v>
      </c>
      <c r="C548" s="1">
        <v>500</v>
      </c>
      <c r="D548" s="1" t="s">
        <v>8</v>
      </c>
      <c r="E548" s="1">
        <v>0</v>
      </c>
      <c r="F548" s="1">
        <v>0</v>
      </c>
      <c r="G548" s="1">
        <v>0</v>
      </c>
      <c r="H548" s="1">
        <v>0</v>
      </c>
      <c r="I548" s="1">
        <v>1</v>
      </c>
      <c r="J548" s="3">
        <v>0.73085648148148152</v>
      </c>
      <c r="K548" s="3">
        <v>0.74501157407407403</v>
      </c>
      <c r="L548" s="1">
        <v>1</v>
      </c>
      <c r="M548" s="1" t="s">
        <v>76</v>
      </c>
      <c r="N548" s="1">
        <v>0</v>
      </c>
      <c r="O548" s="1">
        <v>0</v>
      </c>
      <c r="P548" s="1">
        <v>0</v>
      </c>
      <c r="Q548" s="1">
        <v>0</v>
      </c>
      <c r="R548" s="1">
        <v>1</v>
      </c>
      <c r="S548" s="1">
        <v>0</v>
      </c>
      <c r="T548" s="1">
        <v>1222</v>
      </c>
      <c r="U548" s="1">
        <v>20.366666666666699</v>
      </c>
      <c r="V548" s="1">
        <v>2778.5968170000001</v>
      </c>
      <c r="W548" s="1">
        <v>35.443305369999997</v>
      </c>
      <c r="X548" s="1">
        <v>139.6372069</v>
      </c>
      <c r="Y548" s="1">
        <v>104</v>
      </c>
      <c r="Z548" s="1">
        <v>1003002</v>
      </c>
      <c r="AA548" s="1">
        <v>100300216</v>
      </c>
      <c r="AB548" s="1">
        <v>35.464859689999997</v>
      </c>
      <c r="AC548" s="1">
        <v>139.62167690000001</v>
      </c>
      <c r="AD548" s="1">
        <v>103</v>
      </c>
      <c r="AE548" s="1">
        <v>1002001</v>
      </c>
      <c r="AF548" s="1">
        <v>100200102</v>
      </c>
      <c r="AG548" s="1">
        <v>33</v>
      </c>
      <c r="AH548" s="1">
        <v>33</v>
      </c>
      <c r="AI548" s="1">
        <v>1</v>
      </c>
      <c r="AJ548" s="1">
        <v>0</v>
      </c>
      <c r="AK548" s="1">
        <v>0</v>
      </c>
      <c r="AL548" s="1">
        <v>200</v>
      </c>
      <c r="AM548" s="1" t="s">
        <v>42</v>
      </c>
      <c r="AN548" s="1">
        <v>0</v>
      </c>
      <c r="AO548" s="1">
        <v>0</v>
      </c>
      <c r="AP548" s="1">
        <v>0</v>
      </c>
      <c r="AQ548" s="1">
        <v>1</v>
      </c>
      <c r="AR548" s="1">
        <v>0</v>
      </c>
      <c r="AS548" s="1">
        <v>13.3</v>
      </c>
      <c r="AT548" s="1">
        <v>1</v>
      </c>
      <c r="AU548" s="1">
        <v>6593</v>
      </c>
      <c r="AV548" s="1">
        <v>16.7</v>
      </c>
      <c r="AW548" s="1">
        <v>1</v>
      </c>
      <c r="AX548" s="1">
        <v>5</v>
      </c>
      <c r="AY548" s="1">
        <v>200</v>
      </c>
      <c r="AZ548" s="1">
        <v>0</v>
      </c>
      <c r="BA548" s="1">
        <v>441</v>
      </c>
      <c r="BB548" s="1">
        <v>5.3</v>
      </c>
      <c r="BC548" s="1">
        <v>255</v>
      </c>
      <c r="BD548" s="1">
        <v>3</v>
      </c>
      <c r="BE548" s="1">
        <v>13.3</v>
      </c>
      <c r="BF548" s="1">
        <v>1</v>
      </c>
      <c r="BG548" s="1">
        <v>3073</v>
      </c>
      <c r="BH548" s="1">
        <v>15.4</v>
      </c>
      <c r="BI548" s="1">
        <v>1</v>
      </c>
      <c r="BJ548" s="1">
        <v>3073</v>
      </c>
      <c r="BK548" s="1">
        <v>36.9</v>
      </c>
      <c r="BL548" s="1">
        <v>1</v>
      </c>
      <c r="BM548" s="1">
        <v>2.27</v>
      </c>
      <c r="BN548" s="1">
        <v>14</v>
      </c>
      <c r="BO548" s="1">
        <v>210</v>
      </c>
      <c r="BP548" s="1">
        <v>66</v>
      </c>
      <c r="BQ548" s="1">
        <v>1</v>
      </c>
      <c r="BR548" s="1">
        <v>216</v>
      </c>
      <c r="BS548" s="1">
        <v>3.2</v>
      </c>
      <c r="BT548" s="1">
        <v>18.2</v>
      </c>
      <c r="CG548" s="1">
        <f>AW548*EXP((BE548/100)+(L548*CC$2)+BU$2)</f>
        <v>1.9180499137967932</v>
      </c>
      <c r="CH548" s="1">
        <f>BL548*EXP((BT548/100)+BV$2)</f>
        <v>0.15938286743337177</v>
      </c>
      <c r="CI548" s="1">
        <f>AT548*EXP((AV548/100)+(L548*CD$2)+BW$2)</f>
        <v>0.12535549726680029</v>
      </c>
      <c r="CJ548" s="1">
        <f>BF548*EXP((BH548/100)+(L548*CE$2)+BX$2)</f>
        <v>0.14758229892350136</v>
      </c>
      <c r="CK548" s="1">
        <f>BI548*EXP((BK548/100)+(L548*CF$2))</f>
        <v>0.99604364706827941</v>
      </c>
      <c r="CL548" s="1">
        <f>IF((CJ548+CK548)=0, LOG(1),LOG((CJ548+CK548)))</f>
        <v>5.8283999845476768E-2</v>
      </c>
      <c r="CM548" s="1">
        <f>IF((CG548+CH548+CI548)=0, LOG(1),LOG((CG548+CH548+CI548)))</f>
        <v>0.34297275684246098</v>
      </c>
      <c r="CN548" s="1">
        <f>IF((CL548=0),1,EXP((BZ$2*CL548)+(CB$2*F548)))</f>
        <v>1.0507890938448068</v>
      </c>
      <c r="CO548" s="1">
        <f>IF((CM548=0),1,EXP((BZ$2*CM548)+(CA$2*AJ548)))</f>
        <v>1.3384695619697662</v>
      </c>
      <c r="CP548" s="1">
        <f>CN548+CO548</f>
        <v>2.3892586558145732</v>
      </c>
      <c r="CQ548" s="2">
        <f>CN548/CP548</f>
        <v>0.43979712756824141</v>
      </c>
      <c r="CR548" s="2">
        <f>CO548/CP548</f>
        <v>0.56020287243175848</v>
      </c>
      <c r="CS548" s="1">
        <f>CJ548+CK548</f>
        <v>1.1436259459917808</v>
      </c>
      <c r="CT548" s="1">
        <f>IF((CS548=0),CJ548,CJ548/CS548)</f>
        <v>0.12904770081577183</v>
      </c>
      <c r="CU548" s="4">
        <f>IF((CS548=0),CK548,CK548/CS548)</f>
        <v>0.87095229918422812</v>
      </c>
      <c r="CV548" s="1">
        <f>CI548+CH548+CG548</f>
        <v>2.2027882784969655</v>
      </c>
      <c r="CW548" s="1">
        <f>IF((CV548=0),CI548,CI548/CV548)</f>
        <v>5.6907646772269213E-2</v>
      </c>
      <c r="CX548" s="1">
        <f>IF((CV548=0),CH548,CH548/CV548)</f>
        <v>7.2355055176761662E-2</v>
      </c>
      <c r="CY548" s="1">
        <f>IF((CV548=0),CG548,CG548/CV548)</f>
        <v>0.870737298050969</v>
      </c>
      <c r="CZ548" s="1">
        <f>CT548*CQ548</f>
        <v>5.6754808138062253E-2</v>
      </c>
      <c r="DA548" s="1">
        <f>CU548*CQ548</f>
        <v>0.38304231943017913</v>
      </c>
      <c r="DB548" s="1">
        <f>CW548*CR548</f>
        <v>3.1879827185157104E-2</v>
      </c>
      <c r="DC548" s="1">
        <f>CX548*CR548</f>
        <v>4.053350974498026E-2</v>
      </c>
      <c r="DD548" s="1">
        <f>CY548*CR548</f>
        <v>0.48778953550162107</v>
      </c>
      <c r="DE548" s="1">
        <f>IF(($AM548="Bicycle"),1,0)</f>
        <v>0</v>
      </c>
      <c r="DF548" s="1">
        <f>IF(($AM548="Walk"),1,0)</f>
        <v>0</v>
      </c>
      <c r="DG548" s="1">
        <f>IF(($AM548="Car"),1,0)</f>
        <v>0</v>
      </c>
      <c r="DH548" s="1">
        <f>IF(($AM548="Rail"),1,0)</f>
        <v>1</v>
      </c>
      <c r="DI548" s="1">
        <f>IF(($AM548="Bus"),1,0)</f>
        <v>0</v>
      </c>
      <c r="DJ548" s="1">
        <f>DE548*LOG(CZ548)+DF548*LOG(DA548)+DG548*LOG(DB548)+DH548*LOG(DD548)+DI548*LOG(DC548)</f>
        <v>-0.31176752079688785</v>
      </c>
      <c r="DK548" s="1">
        <v>2778.5968170000001</v>
      </c>
      <c r="DL548" s="1">
        <f>(0-(CZ548*BH548*$BY$2))/100</f>
        <v>0.10353241253220064</v>
      </c>
      <c r="DM548" s="1">
        <f t="shared" si="40"/>
        <v>5.875962209335759E-3</v>
      </c>
      <c r="DO548" s="1">
        <f>(0-(DA548*BK548*$BY$2))/100</f>
        <v>1.6742722460393069</v>
      </c>
      <c r="DP548" s="1">
        <f t="shared" si="41"/>
        <v>0.64131712448047162</v>
      </c>
      <c r="DR548" s="1">
        <f>(0-(DB548*AV548*$BY$2))/100</f>
        <v>6.3064561898370217E-2</v>
      </c>
      <c r="DS548" s="1">
        <f t="shared" si="42"/>
        <v>2.0104873348276856E-3</v>
      </c>
      <c r="DU548" s="1">
        <f>(0-(DC548*BT548*$BY$2))/100</f>
        <v>8.7385334259622638E-2</v>
      </c>
      <c r="DV548" s="1">
        <f t="shared" si="43"/>
        <v>3.5420342977807717E-3</v>
      </c>
      <c r="DX548" s="1">
        <f>(0-(DD548*BE548*$BY$2))/100</f>
        <v>0.76848797039063266</v>
      </c>
      <c r="DY548" s="1">
        <f t="shared" si="44"/>
        <v>0.37486039011543021</v>
      </c>
      <c r="EB548" s="1" t="s">
        <v>167</v>
      </c>
    </row>
    <row r="549" spans="1:132" x14ac:dyDescent="0.25">
      <c r="A549" s="1">
        <v>256419</v>
      </c>
      <c r="B549" s="1" t="s">
        <v>102</v>
      </c>
      <c r="C549" s="1">
        <v>200</v>
      </c>
      <c r="D549" s="1" t="s">
        <v>84</v>
      </c>
      <c r="E549" s="1">
        <v>0</v>
      </c>
      <c r="F549" s="1">
        <v>0</v>
      </c>
      <c r="G549" s="1">
        <v>0</v>
      </c>
      <c r="H549" s="1">
        <v>1</v>
      </c>
      <c r="I549" s="1">
        <v>0</v>
      </c>
      <c r="J549" s="3">
        <v>0.62722222222222224</v>
      </c>
      <c r="K549" s="3">
        <v>0.64686342592592594</v>
      </c>
      <c r="L549" s="1">
        <v>0</v>
      </c>
      <c r="M549" s="1" t="s">
        <v>90</v>
      </c>
      <c r="N549" s="1">
        <v>0</v>
      </c>
      <c r="O549" s="1">
        <v>0</v>
      </c>
      <c r="P549" s="1">
        <v>0</v>
      </c>
      <c r="Q549" s="1">
        <v>1</v>
      </c>
      <c r="R549" s="1">
        <v>0</v>
      </c>
      <c r="S549" s="1">
        <v>0</v>
      </c>
      <c r="T549" s="1">
        <v>1697</v>
      </c>
      <c r="U549" s="1">
        <v>28.283333333333299</v>
      </c>
      <c r="V549" s="1">
        <v>1822.9918279999999</v>
      </c>
      <c r="W549" s="1">
        <v>35.456104930000002</v>
      </c>
      <c r="X549" s="1">
        <v>139.63311909999999</v>
      </c>
      <c r="Y549" s="1">
        <v>103</v>
      </c>
      <c r="Z549" s="1">
        <v>1002002</v>
      </c>
      <c r="AA549" s="1">
        <v>100200205</v>
      </c>
      <c r="AB549" s="1">
        <v>35.459505919999998</v>
      </c>
      <c r="AC549" s="1">
        <v>139.61342640000001</v>
      </c>
      <c r="AD549" s="1">
        <v>103</v>
      </c>
      <c r="AE549" s="1">
        <v>1002008</v>
      </c>
      <c r="AF549" s="1">
        <v>100200803</v>
      </c>
      <c r="AG549" s="1">
        <v>41.24</v>
      </c>
      <c r="AH549" s="1">
        <v>0</v>
      </c>
      <c r="AI549" s="1">
        <v>0</v>
      </c>
      <c r="AJ549" s="1">
        <v>0</v>
      </c>
      <c r="AK549" s="1">
        <v>0</v>
      </c>
      <c r="AL549" s="1">
        <v>410</v>
      </c>
      <c r="AM549" s="1" t="s">
        <v>39</v>
      </c>
      <c r="AN549" s="1">
        <v>1</v>
      </c>
      <c r="AO549" s="1">
        <v>0</v>
      </c>
      <c r="AP549" s="1">
        <v>0</v>
      </c>
      <c r="AQ549" s="1">
        <v>0</v>
      </c>
      <c r="AR549" s="1">
        <v>0</v>
      </c>
      <c r="AS549" s="1">
        <v>12.1</v>
      </c>
      <c r="AT549" s="1">
        <v>1</v>
      </c>
      <c r="AU549" s="1">
        <v>2928</v>
      </c>
      <c r="AV549" s="1">
        <v>9.8000000000000007</v>
      </c>
      <c r="AW549" s="1">
        <v>1</v>
      </c>
      <c r="AX549" s="1">
        <v>14</v>
      </c>
      <c r="AY549" s="1">
        <v>300</v>
      </c>
      <c r="AZ549" s="1">
        <v>1</v>
      </c>
      <c r="BA549" s="1">
        <v>367</v>
      </c>
      <c r="BB549" s="1">
        <v>4.4000000000000004</v>
      </c>
      <c r="BC549" s="1">
        <v>393</v>
      </c>
      <c r="BD549" s="1">
        <v>4.8</v>
      </c>
      <c r="BE549" s="1">
        <v>23.2</v>
      </c>
      <c r="BF549" s="1">
        <v>1</v>
      </c>
      <c r="BG549" s="1">
        <v>2415</v>
      </c>
      <c r="BH549" s="1">
        <v>12.1</v>
      </c>
      <c r="BI549" s="1">
        <v>1</v>
      </c>
      <c r="BJ549" s="1">
        <v>2415</v>
      </c>
      <c r="BK549" s="1">
        <v>29.1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CG549" s="1">
        <f>AW549*EXP((BE549/100)+(L549*CC$2)+BU$2)</f>
        <v>1.8900188451487203</v>
      </c>
      <c r="CH549" s="1">
        <f>BL549*EXP((BT549/100)+BV$2)</f>
        <v>0</v>
      </c>
      <c r="CI549" s="1">
        <f>AT549*EXP((AV549/100)+(L549*CD$2)+BW$2)</f>
        <v>0.26233656509865572</v>
      </c>
      <c r="CJ549" s="1">
        <f>BF549*EXP((BH549/100)+(L549*CE$2)+BX$2)</f>
        <v>0.35259450266273079</v>
      </c>
      <c r="CK549" s="1">
        <f>BI549*EXP((BK549/100)+(L549*CF$2))</f>
        <v>1.3377645839500352</v>
      </c>
      <c r="CL549" s="1">
        <f>IF((CJ549+CK549)=0, LOG(1),LOG((CJ549+CK549)))</f>
        <v>0.22797897252429511</v>
      </c>
      <c r="CM549" s="1">
        <f>IF((CG549+CH549+CI549)=0, LOG(1),LOG((CG549+CH549+CI549)))</f>
        <v>0.33291398630880714</v>
      </c>
      <c r="CN549" s="1">
        <f>IF((CL549=0),1,EXP((BZ$2*CL549)+(CB$2*F549)))</f>
        <v>1.2138317925403159</v>
      </c>
      <c r="CO549" s="1">
        <f>IF((CM549=0),1,EXP((BZ$2*CM549)+(CA$2*AJ549)))</f>
        <v>1.3270744905981469</v>
      </c>
      <c r="CP549" s="1">
        <f>CN549+CO549</f>
        <v>2.5409062831384626</v>
      </c>
      <c r="CQ549" s="2">
        <f>CN549/CP549</f>
        <v>0.47771608130348747</v>
      </c>
      <c r="CR549" s="2">
        <f>CO549/CP549</f>
        <v>0.52228391869651258</v>
      </c>
      <c r="CS549" s="1">
        <f>CJ549+CK549</f>
        <v>1.690359086612766</v>
      </c>
      <c r="CT549" s="1">
        <f>IF((CS549=0),CJ549,CJ549/CS549)</f>
        <v>0.20859147944078493</v>
      </c>
      <c r="CU549" s="4">
        <f>IF((CS549=0),CK549,CK549/CS549)</f>
        <v>0.79140852055921507</v>
      </c>
      <c r="CV549" s="1">
        <f>CI549+CH549+CG549</f>
        <v>2.1523554102473761</v>
      </c>
      <c r="CW549" s="1">
        <f>IF((CV549=0),CI549,CI549/CV549)</f>
        <v>0.12188347883888966</v>
      </c>
      <c r="CX549" s="1">
        <f>IF((CV549=0),CH549,CH549/CV549)</f>
        <v>0</v>
      </c>
      <c r="CY549" s="1">
        <f>IF((CV549=0),CG549,CG549/CV549)</f>
        <v>0.87811652116111027</v>
      </c>
      <c r="CZ549" s="1">
        <f>CT549*CQ549</f>
        <v>9.964750415174875E-2</v>
      </c>
      <c r="DA549" s="1">
        <f>CU549*CQ549</f>
        <v>0.37806857715173869</v>
      </c>
      <c r="DB549" s="1">
        <f>CW549*CR549</f>
        <v>6.3657780952338761E-2</v>
      </c>
      <c r="DC549" s="1">
        <f>CX549*CR549</f>
        <v>0</v>
      </c>
      <c r="DD549" s="1">
        <f>CY549*CR549</f>
        <v>0.45862613774417377</v>
      </c>
      <c r="DE549" s="1">
        <f>IF(($AM549="Bicycle"),1,0)</f>
        <v>1</v>
      </c>
      <c r="DF549" s="1">
        <f>IF(($AM549="Walk"),1,0)</f>
        <v>0</v>
      </c>
      <c r="DG549" s="1">
        <f>IF(($AM549="Car"),1,0)</f>
        <v>0</v>
      </c>
      <c r="DH549" s="1">
        <f>IF(($AM549="Rail"),1,0)</f>
        <v>0</v>
      </c>
      <c r="DI549" s="1">
        <f>IF(($AM549="Bus"),1,0)</f>
        <v>0</v>
      </c>
      <c r="DJ549" s="1" t="e">
        <f>DE549*LOG(CZ549)+DF549*LOG(DA549)+DG549*LOG(DB549)+DH549*LOG(DD549)+DI549*LOG(DC549)</f>
        <v>#NUM!</v>
      </c>
      <c r="DK549" s="1">
        <v>1822.9918279999999</v>
      </c>
      <c r="DL549" s="1">
        <f>(0-(CZ549*BH549*$BY$2))/100</f>
        <v>0.14282516986806348</v>
      </c>
      <c r="DM549" s="1">
        <f t="shared" si="40"/>
        <v>1.4232171707402076E-2</v>
      </c>
      <c r="DO549" s="1">
        <f>(0-(DA549*BK549*$BY$2))/100</f>
        <v>1.303216366002151</v>
      </c>
      <c r="DP549" s="1">
        <f t="shared" si="41"/>
        <v>0.49270515721529273</v>
      </c>
      <c r="DR549" s="1">
        <f>(0-(DB549*AV549*$BY$2))/100</f>
        <v>7.389763245315438E-2</v>
      </c>
      <c r="DS549" s="1">
        <f t="shared" si="42"/>
        <v>4.7041592995993413E-3</v>
      </c>
      <c r="DU549" s="1">
        <f>(0-(DC549*BT549*$BY$2))/100</f>
        <v>0</v>
      </c>
      <c r="DV549" s="1">
        <f t="shared" si="43"/>
        <v>0</v>
      </c>
      <c r="DX549" s="1">
        <f>(0-(DD549*BE549*$BY$2))/100</f>
        <v>1.2603748847431837</v>
      </c>
      <c r="DY549" s="1">
        <f t="shared" si="44"/>
        <v>0.57804086549952449</v>
      </c>
      <c r="EB549" s="1" t="s">
        <v>167</v>
      </c>
    </row>
    <row r="550" spans="1:132" x14ac:dyDescent="0.25">
      <c r="A550" s="1">
        <v>256027</v>
      </c>
      <c r="B550" s="1" t="s">
        <v>102</v>
      </c>
      <c r="C550" s="1">
        <v>100</v>
      </c>
      <c r="D550" s="1" t="s">
        <v>80</v>
      </c>
      <c r="E550" s="1">
        <v>1</v>
      </c>
      <c r="F550" s="1">
        <v>0</v>
      </c>
      <c r="G550" s="1">
        <v>0</v>
      </c>
      <c r="H550" s="1">
        <v>0</v>
      </c>
      <c r="I550" s="1">
        <v>0</v>
      </c>
      <c r="J550" s="3">
        <v>0.37641203703703702</v>
      </c>
      <c r="K550" s="3">
        <v>0.39631944444444445</v>
      </c>
      <c r="L550" s="1">
        <v>1</v>
      </c>
      <c r="M550" s="1" t="s">
        <v>79</v>
      </c>
      <c r="N550" s="1">
        <v>0</v>
      </c>
      <c r="O550" s="1">
        <v>1</v>
      </c>
      <c r="P550" s="1">
        <v>0</v>
      </c>
      <c r="Q550" s="1">
        <v>0</v>
      </c>
      <c r="R550" s="1">
        <v>0</v>
      </c>
      <c r="S550" s="1">
        <v>0</v>
      </c>
      <c r="T550" s="1">
        <v>1721</v>
      </c>
      <c r="U550" s="1">
        <v>28.683333333333302</v>
      </c>
      <c r="V550" s="1">
        <v>1725.2555970000001</v>
      </c>
      <c r="W550" s="1">
        <v>35.459634729999998</v>
      </c>
      <c r="X550" s="1">
        <v>139.61485870000001</v>
      </c>
      <c r="Y550" s="1">
        <v>103</v>
      </c>
      <c r="Z550" s="1">
        <v>1002008</v>
      </c>
      <c r="AA550" s="1">
        <v>100200801</v>
      </c>
      <c r="AB550" s="1">
        <v>35.456625279999997</v>
      </c>
      <c r="AC550" s="1">
        <v>139.6335483</v>
      </c>
      <c r="AD550" s="1">
        <v>103</v>
      </c>
      <c r="AE550" s="1">
        <v>1002002</v>
      </c>
      <c r="AF550" s="1">
        <v>100200205</v>
      </c>
      <c r="AG550" s="1">
        <v>41.24</v>
      </c>
      <c r="AH550" s="1">
        <v>0</v>
      </c>
      <c r="AI550" s="1">
        <v>0</v>
      </c>
      <c r="AJ550" s="1">
        <v>0</v>
      </c>
      <c r="AK550" s="1">
        <v>0</v>
      </c>
      <c r="AL550" s="1">
        <v>410</v>
      </c>
      <c r="AM550" s="1" t="s">
        <v>39</v>
      </c>
      <c r="AN550" s="1">
        <v>1</v>
      </c>
      <c r="AO550" s="1">
        <v>0</v>
      </c>
      <c r="AP550" s="1">
        <v>0</v>
      </c>
      <c r="AQ550" s="1">
        <v>0</v>
      </c>
      <c r="AR550" s="1">
        <v>0</v>
      </c>
      <c r="AS550" s="1">
        <v>11.2</v>
      </c>
      <c r="AT550" s="1">
        <v>1</v>
      </c>
      <c r="AU550" s="1">
        <v>2680</v>
      </c>
      <c r="AV550" s="1">
        <v>12.6</v>
      </c>
      <c r="AW550" s="1">
        <v>1</v>
      </c>
      <c r="AX550" s="1">
        <v>20</v>
      </c>
      <c r="AY550" s="1">
        <v>300</v>
      </c>
      <c r="AZ550" s="1">
        <v>1</v>
      </c>
      <c r="BA550" s="1">
        <v>156</v>
      </c>
      <c r="BB550" s="1">
        <v>1.9</v>
      </c>
      <c r="BC550" s="1">
        <v>178</v>
      </c>
      <c r="BD550" s="1">
        <v>2.2000000000000002</v>
      </c>
      <c r="BE550" s="1">
        <v>24.1</v>
      </c>
      <c r="BF550" s="1">
        <v>1</v>
      </c>
      <c r="BG550" s="1">
        <v>2247</v>
      </c>
      <c r="BH550" s="1">
        <v>11.2</v>
      </c>
      <c r="BI550" s="1">
        <v>1</v>
      </c>
      <c r="BJ550" s="1">
        <v>2247</v>
      </c>
      <c r="BK550" s="1">
        <v>27.1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CG550" s="1">
        <f>AW550*EXP((BE550/100)+(L550*CC$2)+BU$2)</f>
        <v>2.136799182004026</v>
      </c>
      <c r="CH550" s="1">
        <f>BL550*EXP((BT550/100)+BV$2)</f>
        <v>0</v>
      </c>
      <c r="CI550" s="1">
        <f>AT550*EXP((AV550/100)+(L550*CD$2)+BW$2)</f>
        <v>0.12031985787576661</v>
      </c>
      <c r="CJ550" s="1">
        <f>BF550*EXP((BH550/100)+(L550*CE$2)+BX$2)</f>
        <v>0.14151220658516056</v>
      </c>
      <c r="CK550" s="1">
        <f>BI550*EXP((BK550/100)+(L550*CF$2))</f>
        <v>0.90306188070551285</v>
      </c>
      <c r="CL550" s="1">
        <f>IF((CJ550+CK550)=0, LOG(1),LOG((CJ550+CK550)))</f>
        <v>1.8939248108043424E-2</v>
      </c>
      <c r="CM550" s="1">
        <f>IF((CG550+CH550+CI550)=0, LOG(1),LOG((CG550+CH550+CI550)))</f>
        <v>0.35355446426146481</v>
      </c>
      <c r="CN550" s="1">
        <f>IF((CL550=0),1,EXP((BZ$2*CL550)+(CB$2*F550)))</f>
        <v>1.0162286376454275</v>
      </c>
      <c r="CO550" s="1">
        <f>IF((CM550=0),1,EXP((BZ$2*CM550)+(CA$2*AJ550)))</f>
        <v>1.3505626651558289</v>
      </c>
      <c r="CP550" s="1">
        <f>CN550+CO550</f>
        <v>2.3667913028012562</v>
      </c>
      <c r="CQ550" s="2">
        <f>CN550/CP550</f>
        <v>0.42936977013674704</v>
      </c>
      <c r="CR550" s="2">
        <f>CO550/CP550</f>
        <v>0.57063022986325307</v>
      </c>
      <c r="CS550" s="1">
        <f>CJ550+CK550</f>
        <v>1.0445740872906735</v>
      </c>
      <c r="CT550" s="1">
        <f>IF((CS550=0),CJ550,CJ550/CS550)</f>
        <v>0.13547359474731252</v>
      </c>
      <c r="CU550" s="4">
        <f>IF((CS550=0),CK550,CK550/CS550)</f>
        <v>0.86452640525268742</v>
      </c>
      <c r="CV550" s="1">
        <f>CI550+CH550+CG550</f>
        <v>2.2571190398797927</v>
      </c>
      <c r="CW550" s="1">
        <f>IF((CV550=0),CI550,CI550/CV550)</f>
        <v>5.33068286385881E-2</v>
      </c>
      <c r="CX550" s="1">
        <f>IF((CV550=0),CH550,CH550/CV550)</f>
        <v>0</v>
      </c>
      <c r="CY550" s="1">
        <f>IF((CV550=0),CG550,CG550/CV550)</f>
        <v>0.94669317136141184</v>
      </c>
      <c r="CZ550" s="1">
        <f>CT550*CQ550</f>
        <v>5.8168266236252396E-2</v>
      </c>
      <c r="DA550" s="1">
        <f>CU550*CQ550</f>
        <v>0.37120150390049461</v>
      </c>
      <c r="DB550" s="1">
        <f>CW550*CR550</f>
        <v>3.041848787931857E-2</v>
      </c>
      <c r="DC550" s="1">
        <f>CX550*CR550</f>
        <v>0</v>
      </c>
      <c r="DD550" s="1">
        <f>CY550*CR550</f>
        <v>0.54021174198393451</v>
      </c>
      <c r="DE550" s="1">
        <f>IF(($AM550="Bicycle"),1,0)</f>
        <v>1</v>
      </c>
      <c r="DF550" s="1">
        <f>IF(($AM550="Walk"),1,0)</f>
        <v>0</v>
      </c>
      <c r="DG550" s="1">
        <f>IF(($AM550="Car"),1,0)</f>
        <v>0</v>
      </c>
      <c r="DH550" s="1">
        <f>IF(($AM550="Rail"),1,0)</f>
        <v>0</v>
      </c>
      <c r="DI550" s="1">
        <f>IF(($AM550="Bus"),1,0)</f>
        <v>0</v>
      </c>
      <c r="DJ550" s="1" t="e">
        <f>DE550*LOG(CZ550)+DF550*LOG(DA550)+DG550*LOG(DB550)+DH550*LOG(DD550)+DI550*LOG(DC550)</f>
        <v>#NUM!</v>
      </c>
      <c r="DK550" s="1">
        <v>1725.2555970000001</v>
      </c>
      <c r="DL550" s="1">
        <f>(0-(CZ550*BH550*$BY$2))/100</f>
        <v>7.7171527312936694E-2</v>
      </c>
      <c r="DM550" s="1">
        <f t="shared" si="40"/>
        <v>4.488933946597125E-3</v>
      </c>
      <c r="DO550" s="1">
        <f>(0-(DA550*BK550*$BY$2))/100</f>
        <v>1.1916040521099953</v>
      </c>
      <c r="DP550" s="1">
        <f t="shared" si="41"/>
        <v>0.44232521619715359</v>
      </c>
      <c r="DR550" s="1">
        <f>(0-(DB550*AV550*$BY$2))/100</f>
        <v>4.5400550593956354E-2</v>
      </c>
      <c r="DS550" s="1">
        <f t="shared" si="42"/>
        <v>1.3810160979566509E-3</v>
      </c>
      <c r="DU550" s="1">
        <f>(0-(DC550*BT550*$BY$2))/100</f>
        <v>0</v>
      </c>
      <c r="DV550" s="1">
        <f t="shared" si="43"/>
        <v>0</v>
      </c>
      <c r="DX550" s="1">
        <f>(0-(DD550*BE550*$BY$2))/100</f>
        <v>1.5421762683991773</v>
      </c>
      <c r="DY550" s="1">
        <f t="shared" si="44"/>
        <v>0.83310172839820329</v>
      </c>
      <c r="EB550" s="1" t="s">
        <v>167</v>
      </c>
    </row>
    <row r="551" spans="1:132" x14ac:dyDescent="0.25">
      <c r="A551" s="1">
        <v>255499</v>
      </c>
      <c r="B551" s="1" t="s">
        <v>105</v>
      </c>
      <c r="C551" s="1">
        <v>600</v>
      </c>
      <c r="D551" s="1" t="s">
        <v>6</v>
      </c>
      <c r="E551" s="1">
        <v>0</v>
      </c>
      <c r="F551" s="1">
        <v>0</v>
      </c>
      <c r="G551" s="1">
        <v>1</v>
      </c>
      <c r="H551" s="1">
        <v>0</v>
      </c>
      <c r="I551" s="1">
        <v>0</v>
      </c>
      <c r="J551" s="3">
        <v>0.50738425925925923</v>
      </c>
      <c r="K551" s="3">
        <v>0.53834490740740748</v>
      </c>
      <c r="L551" s="1">
        <v>0</v>
      </c>
      <c r="M551" s="1" t="s">
        <v>82</v>
      </c>
      <c r="N551" s="1">
        <v>0</v>
      </c>
      <c r="O551" s="1">
        <v>0</v>
      </c>
      <c r="P551" s="1">
        <v>1</v>
      </c>
      <c r="Q551" s="1">
        <v>0</v>
      </c>
      <c r="R551" s="1">
        <v>0</v>
      </c>
      <c r="S551" s="1">
        <v>0</v>
      </c>
      <c r="T551" s="1">
        <v>2675</v>
      </c>
      <c r="U551" s="1">
        <v>44.5833333333333</v>
      </c>
      <c r="V551" s="1">
        <v>1959.4958329999999</v>
      </c>
      <c r="W551" s="1">
        <v>35.425377539999999</v>
      </c>
      <c r="X551" s="1">
        <v>139.65184640000001</v>
      </c>
      <c r="Y551" s="1">
        <v>104</v>
      </c>
      <c r="Z551" s="1">
        <v>1003012</v>
      </c>
      <c r="AA551" s="1">
        <v>100301201</v>
      </c>
      <c r="AB551" s="1">
        <v>35.442758220000002</v>
      </c>
      <c r="AC551" s="1">
        <v>139.64825759999999</v>
      </c>
      <c r="AD551" s="1">
        <v>104</v>
      </c>
      <c r="AE551" s="1">
        <v>1003003</v>
      </c>
      <c r="AF551" s="1">
        <v>100300301</v>
      </c>
      <c r="AG551" s="1">
        <v>53</v>
      </c>
      <c r="AH551" s="1">
        <v>53</v>
      </c>
      <c r="AI551" s="1">
        <v>1</v>
      </c>
      <c r="AJ551" s="1">
        <v>0</v>
      </c>
      <c r="AK551" s="1">
        <v>1</v>
      </c>
      <c r="AL551" s="1">
        <v>410</v>
      </c>
      <c r="AM551" s="1" t="s">
        <v>39</v>
      </c>
      <c r="AN551" s="1">
        <v>1</v>
      </c>
      <c r="AO551" s="1">
        <v>0</v>
      </c>
      <c r="AP551" s="1">
        <v>0</v>
      </c>
      <c r="AQ551" s="1">
        <v>0</v>
      </c>
      <c r="AR551" s="1">
        <v>0</v>
      </c>
      <c r="AS551" s="1">
        <v>11.9</v>
      </c>
      <c r="AT551" s="1">
        <v>1</v>
      </c>
      <c r="AU551" s="1">
        <v>3017</v>
      </c>
      <c r="AV551" s="1">
        <v>14</v>
      </c>
      <c r="AW551" s="1">
        <v>1</v>
      </c>
      <c r="AX551" s="1">
        <v>22</v>
      </c>
      <c r="AY551" s="1">
        <v>350</v>
      </c>
      <c r="AZ551" s="1">
        <v>1</v>
      </c>
      <c r="BA551" s="1">
        <v>783</v>
      </c>
      <c r="BB551" s="1">
        <v>9.1</v>
      </c>
      <c r="BC551" s="1">
        <v>796</v>
      </c>
      <c r="BD551" s="1">
        <v>9.5</v>
      </c>
      <c r="BE551" s="1">
        <v>40.6</v>
      </c>
      <c r="BF551" s="1">
        <v>1</v>
      </c>
      <c r="BG551" s="1">
        <v>2387</v>
      </c>
      <c r="BH551" s="1">
        <v>11.9</v>
      </c>
      <c r="BI551" s="1">
        <v>1</v>
      </c>
      <c r="BJ551" s="1">
        <v>2387</v>
      </c>
      <c r="BK551" s="1">
        <v>29.2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CG551" s="1">
        <f>AW551*EXP((BE551/100)+(L551*CC$2)+BU$2)</f>
        <v>2.2492274461746087</v>
      </c>
      <c r="CH551" s="1">
        <f>BL551*EXP((BT551/100)+BV$2)</f>
        <v>0</v>
      </c>
      <c r="CI551" s="1">
        <f>AT551*EXP((AV551/100)+(L551*CD$2)+BW$2)</f>
        <v>0.27358935531582823</v>
      </c>
      <c r="CJ551" s="1">
        <f>BF551*EXP((BH551/100)+(L551*CE$2)+BX$2)</f>
        <v>0.35189001837651962</v>
      </c>
      <c r="CK551" s="1">
        <f>BI551*EXP((BK551/100)+(L551*CF$2))</f>
        <v>1.3391030176392937</v>
      </c>
      <c r="CL551" s="1">
        <f>IF((CJ551+CK551)=0, LOG(1),LOG((CJ551+CK551)))</f>
        <v>0.22814181905478964</v>
      </c>
      <c r="CM551" s="1">
        <f>IF((CG551+CH551+CI551)=0, LOG(1),LOG((CG551+CH551+CI551)))</f>
        <v>0.4018857146513467</v>
      </c>
      <c r="CN551" s="1">
        <f>IF((CL551=0),1,EXP((BZ$2*CL551)+(CB$2*F551)))</f>
        <v>1.2139998222209603</v>
      </c>
      <c r="CO551" s="1">
        <f>IF((CM551=0),1,EXP((BZ$2*CM551)+(CA$2*AJ551)))</f>
        <v>1.4072013270077219</v>
      </c>
      <c r="CP551" s="1">
        <f>CN551+CO551</f>
        <v>2.621201149228682</v>
      </c>
      <c r="CQ551" s="2">
        <f>CN551/CP551</f>
        <v>0.4631463795055154</v>
      </c>
      <c r="CR551" s="2">
        <f>CO551/CP551</f>
        <v>0.53685362049448471</v>
      </c>
      <c r="CS551" s="1">
        <f>CJ551+CK551</f>
        <v>1.6909930360158134</v>
      </c>
      <c r="CT551" s="1">
        <f>IF((CS551=0),CJ551,CJ551/CS551)</f>
        <v>0.20809666916524716</v>
      </c>
      <c r="CU551" s="4">
        <f>IF((CS551=0),CK551,CK551/CS551)</f>
        <v>0.79190333083475284</v>
      </c>
      <c r="CV551" s="1">
        <f>CI551+CH551+CG551</f>
        <v>2.5228168014904369</v>
      </c>
      <c r="CW551" s="1">
        <f>IF((CV551=0),CI551,CI551/CV551)</f>
        <v>0.1084459859131255</v>
      </c>
      <c r="CX551" s="1">
        <f>IF((CV551=0),CH551,CH551/CV551)</f>
        <v>0</v>
      </c>
      <c r="CY551" s="1">
        <f>IF((CV551=0),CG551,CG551/CV551)</f>
        <v>0.89155401408687451</v>
      </c>
      <c r="CZ551" s="1">
        <f>CT551*CQ551</f>
        <v>9.6379218911041245E-2</v>
      </c>
      <c r="DA551" s="1">
        <f>CU551*CQ551</f>
        <v>0.36676716059447417</v>
      </c>
      <c r="DB551" s="1">
        <f>CW551*CR551</f>
        <v>5.8219620165555312E-2</v>
      </c>
      <c r="DC551" s="1">
        <f>CX551*CR551</f>
        <v>0</v>
      </c>
      <c r="DD551" s="1">
        <f>CY551*CR551</f>
        <v>0.47863400032892939</v>
      </c>
      <c r="DE551" s="1">
        <f>IF(($AM551="Bicycle"),1,0)</f>
        <v>1</v>
      </c>
      <c r="DF551" s="1">
        <f>IF(($AM551="Walk"),1,0)</f>
        <v>0</v>
      </c>
      <c r="DG551" s="1">
        <f>IF(($AM551="Car"),1,0)</f>
        <v>0</v>
      </c>
      <c r="DH551" s="1">
        <f>IF(($AM551="Rail"),1,0)</f>
        <v>0</v>
      </c>
      <c r="DI551" s="1">
        <f>IF(($AM551="Bus"),1,0)</f>
        <v>0</v>
      </c>
      <c r="DJ551" s="1" t="e">
        <f>DE551*LOG(CZ551)+DF551*LOG(DA551)+DG551*LOG(DB551)+DH551*LOG(DD551)+DI551*LOG(DC551)</f>
        <v>#NUM!</v>
      </c>
      <c r="DK551" s="1">
        <v>1959.4958329999999</v>
      </c>
      <c r="DL551" s="1">
        <f>(0-(CZ551*BH551*$BY$2))/100</f>
        <v>0.13585740569924062</v>
      </c>
      <c r="DM551" s="1">
        <f t="shared" si="40"/>
        <v>1.3093830644573255E-2</v>
      </c>
      <c r="DO551" s="1">
        <f>(0-(DA551*BK551*$BY$2))/100</f>
        <v>1.2686045011782465</v>
      </c>
      <c r="DP551" s="1">
        <f t="shared" si="41"/>
        <v>0.46528247081451474</v>
      </c>
      <c r="DR551" s="1">
        <f>(0-(DB551*AV551*$BY$2))/100</f>
        <v>9.654957286991539E-2</v>
      </c>
      <c r="DS551" s="1">
        <f t="shared" si="42"/>
        <v>5.6210794596330783E-3</v>
      </c>
      <c r="DU551" s="1">
        <f>(0-(DC551*BT551*$BY$2))/100</f>
        <v>0</v>
      </c>
      <c r="DV551" s="1">
        <f t="shared" si="43"/>
        <v>0</v>
      </c>
      <c r="DX551" s="1">
        <f>(0-(DD551*BE551*$BY$2))/100</f>
        <v>2.3018792233265213</v>
      </c>
      <c r="DY551" s="1">
        <f t="shared" si="44"/>
        <v>1.1017576609348219</v>
      </c>
      <c r="EB551" s="1" t="s">
        <v>167</v>
      </c>
    </row>
    <row r="552" spans="1:132" x14ac:dyDescent="0.25">
      <c r="A552" s="1">
        <v>256781</v>
      </c>
      <c r="B552" s="1" t="s">
        <v>99</v>
      </c>
      <c r="C552" s="1">
        <v>200</v>
      </c>
      <c r="D552" s="1" t="s">
        <v>84</v>
      </c>
      <c r="E552" s="1">
        <v>0</v>
      </c>
      <c r="F552" s="1">
        <v>0</v>
      </c>
      <c r="G552" s="1">
        <v>0</v>
      </c>
      <c r="H552" s="1">
        <v>1</v>
      </c>
      <c r="I552" s="1">
        <v>0</v>
      </c>
      <c r="J552" s="3">
        <v>0.31186342592592592</v>
      </c>
      <c r="K552" s="3">
        <v>0.3177314814814815</v>
      </c>
      <c r="L552" s="1">
        <v>1</v>
      </c>
      <c r="M552" s="1" t="s">
        <v>79</v>
      </c>
      <c r="N552" s="1">
        <v>0</v>
      </c>
      <c r="O552" s="1">
        <v>1</v>
      </c>
      <c r="P552" s="1">
        <v>0</v>
      </c>
      <c r="Q552" s="1">
        <v>0</v>
      </c>
      <c r="R552" s="1">
        <v>0</v>
      </c>
      <c r="S552" s="1">
        <v>0</v>
      </c>
      <c r="T552" s="1">
        <v>507</v>
      </c>
      <c r="U552" s="1">
        <v>8.4499999999999993</v>
      </c>
      <c r="V552" s="1">
        <v>1531.189668</v>
      </c>
      <c r="W552" s="1">
        <v>35.528149059999997</v>
      </c>
      <c r="X552" s="1">
        <v>139.40651539999999</v>
      </c>
      <c r="Y552" s="1">
        <v>209</v>
      </c>
      <c r="Z552" s="1">
        <v>2091101</v>
      </c>
      <c r="AA552" s="1">
        <v>209110106</v>
      </c>
      <c r="AB552" s="1">
        <v>35.535358840000001</v>
      </c>
      <c r="AC552" s="1">
        <v>139.42093499999999</v>
      </c>
      <c r="AD552" s="1">
        <v>209</v>
      </c>
      <c r="AE552" s="1">
        <v>2090407</v>
      </c>
      <c r="AF552" s="1">
        <v>209040705</v>
      </c>
      <c r="AG552" s="1">
        <v>39</v>
      </c>
      <c r="AH552" s="1">
        <v>39</v>
      </c>
      <c r="AI552" s="1">
        <v>1</v>
      </c>
      <c r="AJ552" s="1">
        <v>0</v>
      </c>
      <c r="AK552" s="1">
        <v>0</v>
      </c>
      <c r="AL552" s="1">
        <v>100</v>
      </c>
      <c r="AM552" s="1" t="s">
        <v>41</v>
      </c>
      <c r="AN552" s="1">
        <v>0</v>
      </c>
      <c r="AO552" s="1">
        <v>0</v>
      </c>
      <c r="AP552" s="1">
        <v>1</v>
      </c>
      <c r="AQ552" s="1">
        <v>0</v>
      </c>
      <c r="AR552" s="1">
        <v>0</v>
      </c>
      <c r="AS552" s="1">
        <v>8.8000000000000007</v>
      </c>
      <c r="AT552" s="1">
        <v>1</v>
      </c>
      <c r="AU552" s="1">
        <v>2359</v>
      </c>
      <c r="AV552" s="1">
        <v>8.8000000000000007</v>
      </c>
      <c r="AW552" s="1">
        <v>1</v>
      </c>
      <c r="AX552" s="1">
        <v>30</v>
      </c>
      <c r="AY552" s="1">
        <v>320</v>
      </c>
      <c r="AZ552" s="1">
        <v>1</v>
      </c>
      <c r="BA552" s="1">
        <v>3178</v>
      </c>
      <c r="BB552" s="1">
        <v>38</v>
      </c>
      <c r="BC552" s="1">
        <v>2818</v>
      </c>
      <c r="BD552" s="1">
        <v>34.200000000000003</v>
      </c>
      <c r="BE552" s="1">
        <v>102.2</v>
      </c>
      <c r="BF552" s="1">
        <v>1</v>
      </c>
      <c r="BG552" s="1">
        <v>1905</v>
      </c>
      <c r="BH552" s="1">
        <v>9.5</v>
      </c>
      <c r="BI552" s="1">
        <v>1</v>
      </c>
      <c r="BJ552" s="1">
        <v>1905</v>
      </c>
      <c r="BK552" s="1">
        <v>23.2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CG552" s="1">
        <f>AW552*EXP((BE552/100)+(L552*CC$2)+BU$2)</f>
        <v>4.6660318520946724</v>
      </c>
      <c r="CH552" s="1">
        <f>BL552*EXP((BT552/100)+BV$2)</f>
        <v>0</v>
      </c>
      <c r="CI552" s="1">
        <f>AT552*EXP((AV552/100)+(L552*CD$2)+BW$2)</f>
        <v>0.11583348422319047</v>
      </c>
      <c r="CJ552" s="1">
        <f>BF552*EXP((BH552/100)+(L552*CE$2)+BX$2)</f>
        <v>0.13912683220295127</v>
      </c>
      <c r="CK552" s="1">
        <f>BI552*EXP((BK552/100)+(L552*CF$2))</f>
        <v>0.86852040417157861</v>
      </c>
      <c r="CL552" s="1">
        <f>IF((CJ552+CK552)=0, LOG(1),LOG((CJ552+CK552)))</f>
        <v>3.3085181114642669E-3</v>
      </c>
      <c r="CM552" s="1">
        <f>IF((CG552+CH552+CI552)=0, LOG(1),LOG((CG552+CH552+CI552)))</f>
        <v>0.6795973416422515</v>
      </c>
      <c r="CN552" s="1">
        <f>IF((CL552=0),1,EXP((BZ$2*CL552)+(CB$2*F552)))</f>
        <v>1.0028161984522301</v>
      </c>
      <c r="CO552" s="1">
        <f>IF((CM552=0),1,EXP((BZ$2*CM552)+(CA$2*AJ552)))</f>
        <v>1.7818599605237109</v>
      </c>
      <c r="CP552" s="1">
        <f>CN552+CO552</f>
        <v>2.784676158975941</v>
      </c>
      <c r="CQ552" s="2">
        <f>CN552/CP552</f>
        <v>0.3601195044600855</v>
      </c>
      <c r="CR552" s="2">
        <f>CO552/CP552</f>
        <v>0.63988049553991455</v>
      </c>
      <c r="CS552" s="1">
        <f>CJ552+CK552</f>
        <v>1.0076472363745299</v>
      </c>
      <c r="CT552" s="1">
        <f>IF((CS552=0),CJ552,CJ552/CS552)</f>
        <v>0.13807097085238226</v>
      </c>
      <c r="CU552" s="4">
        <f>IF((CS552=0),CK552,CK552/CS552)</f>
        <v>0.86192902914761771</v>
      </c>
      <c r="CV552" s="1">
        <f>CI552+CH552+CG552</f>
        <v>4.7818653363178631</v>
      </c>
      <c r="CW552" s="1">
        <f>IF((CV552=0),CI552,CI552/CV552)</f>
        <v>2.4223493569223906E-2</v>
      </c>
      <c r="CX552" s="1">
        <f>IF((CV552=0),CH552,CH552/CV552)</f>
        <v>0</v>
      </c>
      <c r="CY552" s="1">
        <f>IF((CV552=0),CG552,CG552/CV552)</f>
        <v>0.97577650643077607</v>
      </c>
      <c r="CZ552" s="1">
        <f>CT552*CQ552</f>
        <v>4.9722049603682809E-2</v>
      </c>
      <c r="DA552" s="1">
        <f>CU552*CQ552</f>
        <v>0.31039745485640269</v>
      </c>
      <c r="DB552" s="1">
        <f>CW552*CR552</f>
        <v>1.5500141068782926E-2</v>
      </c>
      <c r="DC552" s="1">
        <f>CX552*CR552</f>
        <v>0</v>
      </c>
      <c r="DD552" s="1">
        <f>CY552*CR552</f>
        <v>0.6243803544711316</v>
      </c>
      <c r="DE552" s="1">
        <f>IF(($AM552="Bicycle"),1,0)</f>
        <v>0</v>
      </c>
      <c r="DF552" s="1">
        <f>IF(($AM552="Walk"),1,0)</f>
        <v>0</v>
      </c>
      <c r="DG552" s="1">
        <f>IF(($AM552="Car"),1,0)</f>
        <v>1</v>
      </c>
      <c r="DH552" s="1">
        <f>IF(($AM552="Rail"),1,0)</f>
        <v>0</v>
      </c>
      <c r="DI552" s="1">
        <f>IF(($AM552="Bus"),1,0)</f>
        <v>0</v>
      </c>
      <c r="DJ552" s="1" t="e">
        <f>DE552*LOG(CZ552)+DF552*LOG(DA552)+DG552*LOG(DB552)+DH552*LOG(DD552)+DI552*LOG(DC552)</f>
        <v>#NUM!</v>
      </c>
      <c r="DK552" s="1">
        <v>1531.189668</v>
      </c>
      <c r="DL552" s="1">
        <f>(0-(CZ552*BH552*$BY$2))/100</f>
        <v>5.5953284009644326E-2</v>
      </c>
      <c r="DM552" s="1">
        <f t="shared" si="40"/>
        <v>2.7821119630164872E-3</v>
      </c>
      <c r="DO552" s="1">
        <f>(0-(DA552*BK552*$BY$2))/100</f>
        <v>0.85301975660061702</v>
      </c>
      <c r="DP552" s="1">
        <f t="shared" si="41"/>
        <v>0.26477516139105961</v>
      </c>
      <c r="DR552" s="1">
        <f>(0-(DB552*AV552*$BY$2))/100</f>
        <v>1.6157392546113387E-2</v>
      </c>
      <c r="DS552" s="1">
        <f t="shared" si="42"/>
        <v>2.5044186376845922E-4</v>
      </c>
      <c r="DU552" s="1">
        <f>(0-(DC552*BT552*$BY$2))/100</f>
        <v>0</v>
      </c>
      <c r="DV552" s="1">
        <f t="shared" si="43"/>
        <v>0</v>
      </c>
      <c r="DX552" s="1">
        <f>(0-(DD552*BE552*$BY$2))/100</f>
        <v>7.5588039124309816</v>
      </c>
      <c r="DY552" s="1">
        <f t="shared" si="44"/>
        <v>4.7195686662214325</v>
      </c>
      <c r="EB552" s="1" t="s">
        <v>167</v>
      </c>
    </row>
    <row r="553" spans="1:132" x14ac:dyDescent="0.25">
      <c r="A553" s="1">
        <v>255750</v>
      </c>
      <c r="B553" s="1" t="s">
        <v>81</v>
      </c>
      <c r="C553" s="1">
        <v>600</v>
      </c>
      <c r="D553" s="1" t="s">
        <v>6</v>
      </c>
      <c r="E553" s="1">
        <v>0</v>
      </c>
      <c r="F553" s="1">
        <v>0</v>
      </c>
      <c r="G553" s="1">
        <v>1</v>
      </c>
      <c r="H553" s="1">
        <v>0</v>
      </c>
      <c r="I553" s="1">
        <v>0</v>
      </c>
      <c r="J553" s="3">
        <v>0.7718518518518519</v>
      </c>
      <c r="K553" s="3">
        <v>0.78252314814814816</v>
      </c>
      <c r="L553" s="1">
        <v>1</v>
      </c>
      <c r="M553" s="1" t="s">
        <v>76</v>
      </c>
      <c r="N553" s="1">
        <v>0</v>
      </c>
      <c r="O553" s="1">
        <v>0</v>
      </c>
      <c r="P553" s="1">
        <v>0</v>
      </c>
      <c r="Q553" s="1">
        <v>0</v>
      </c>
      <c r="R553" s="1">
        <v>1</v>
      </c>
      <c r="S553" s="1">
        <v>0</v>
      </c>
      <c r="T553" s="1">
        <v>922</v>
      </c>
      <c r="U553" s="1">
        <v>15.366666666666699</v>
      </c>
      <c r="V553" s="1">
        <v>2786.357</v>
      </c>
      <c r="W553" s="1">
        <v>35.443595039999998</v>
      </c>
      <c r="X553" s="1">
        <v>139.63769500000001</v>
      </c>
      <c r="Y553" s="1">
        <v>104</v>
      </c>
      <c r="Z553" s="1">
        <v>1003002</v>
      </c>
      <c r="AA553" s="1">
        <v>100300216</v>
      </c>
      <c r="AB553" s="1">
        <v>35.465288749999999</v>
      </c>
      <c r="AC553" s="1">
        <v>139.6222884</v>
      </c>
      <c r="AD553" s="1">
        <v>103</v>
      </c>
      <c r="AE553" s="1">
        <v>1002001</v>
      </c>
      <c r="AF553" s="1">
        <v>100200102</v>
      </c>
      <c r="AG553" s="1">
        <v>37</v>
      </c>
      <c r="AH553" s="1">
        <v>37</v>
      </c>
      <c r="AI553" s="1">
        <v>1</v>
      </c>
      <c r="AJ553" s="1">
        <v>0</v>
      </c>
      <c r="AK553" s="1">
        <v>0</v>
      </c>
      <c r="AL553" s="1">
        <v>200</v>
      </c>
      <c r="AM553" s="1" t="s">
        <v>42</v>
      </c>
      <c r="AN553" s="1">
        <v>0</v>
      </c>
      <c r="AO553" s="1">
        <v>0</v>
      </c>
      <c r="AP553" s="1">
        <v>0</v>
      </c>
      <c r="AQ553" s="1">
        <v>1</v>
      </c>
      <c r="AR553" s="1">
        <v>0</v>
      </c>
      <c r="AS553" s="1">
        <v>13.4</v>
      </c>
      <c r="AT553" s="1">
        <v>1</v>
      </c>
      <c r="AU553" s="1">
        <v>3000</v>
      </c>
      <c r="AV553" s="1">
        <v>9.1999999999999993</v>
      </c>
      <c r="AW553" s="1">
        <v>1</v>
      </c>
      <c r="AX553" s="1">
        <v>5</v>
      </c>
      <c r="AY553" s="1">
        <v>200</v>
      </c>
      <c r="AZ553" s="1">
        <v>0</v>
      </c>
      <c r="BA553" s="1">
        <v>446</v>
      </c>
      <c r="BB553" s="1">
        <v>5.4</v>
      </c>
      <c r="BC553" s="1">
        <v>244</v>
      </c>
      <c r="BD553" s="1">
        <v>3</v>
      </c>
      <c r="BE553" s="1">
        <v>13.4</v>
      </c>
      <c r="BF553" s="1">
        <v>1</v>
      </c>
      <c r="BG553" s="1">
        <v>3059</v>
      </c>
      <c r="BH553" s="1">
        <v>15.3</v>
      </c>
      <c r="BI553" s="1">
        <v>1</v>
      </c>
      <c r="BJ553" s="1">
        <v>3059</v>
      </c>
      <c r="BK553" s="1">
        <v>36.799999999999997</v>
      </c>
      <c r="BL553" s="1">
        <v>1</v>
      </c>
      <c r="BM553" s="1">
        <v>2.27</v>
      </c>
      <c r="BN553" s="1">
        <v>14</v>
      </c>
      <c r="BO553" s="1">
        <v>210</v>
      </c>
      <c r="BP553" s="1">
        <v>42</v>
      </c>
      <c r="BQ553" s="1">
        <v>0.6</v>
      </c>
      <c r="BR553" s="1">
        <v>241</v>
      </c>
      <c r="BS553" s="1">
        <v>3.6</v>
      </c>
      <c r="BT553" s="1">
        <v>18.2</v>
      </c>
      <c r="CG553" s="1">
        <f>AW553*EXP((BE553/100)+(L553*CC$2)+BU$2)</f>
        <v>1.9199689230553019</v>
      </c>
      <c r="CH553" s="1">
        <f>BL553*EXP((BT553/100)+BV$2)</f>
        <v>0.15938286743337177</v>
      </c>
      <c r="CI553" s="1">
        <f>AT553*EXP((AV553/100)+(L553*CD$2)+BW$2)</f>
        <v>0.11629774606475067</v>
      </c>
      <c r="CJ553" s="1">
        <f>BF553*EXP((BH553/100)+(L553*CE$2)+BX$2)</f>
        <v>0.14743479039113638</v>
      </c>
      <c r="CK553" s="1">
        <f>BI553*EXP((BK553/100)+(L553*CF$2))</f>
        <v>0.99504810127706889</v>
      </c>
      <c r="CL553" s="1">
        <f>IF((CJ553+CK553)=0, LOG(1),LOG((CJ553+CK553)))</f>
        <v>5.7849705363573485E-2</v>
      </c>
      <c r="CM553" s="1">
        <f>IF((CG553+CH553+CI553)=0, LOG(1),LOG((CG553+CH553+CI553)))</f>
        <v>0.34156302043765074</v>
      </c>
      <c r="CN553" s="1">
        <f>IF((CL553=0),1,EXP((BZ$2*CL553)+(CB$2*F553)))</f>
        <v>1.0504012663132019</v>
      </c>
      <c r="CO553" s="1">
        <f>IF((CM553=0),1,EXP((BZ$2*CM553)+(CA$2*AJ553)))</f>
        <v>1.3368666666390159</v>
      </c>
      <c r="CP553" s="1">
        <f>CN553+CO553</f>
        <v>2.3872679329522177</v>
      </c>
      <c r="CQ553" s="2">
        <f>CN553/CP553</f>
        <v>0.44000141409105342</v>
      </c>
      <c r="CR553" s="2">
        <f>CO553/CP553</f>
        <v>0.55999858590894658</v>
      </c>
      <c r="CS553" s="1">
        <f>CJ553+CK553</f>
        <v>1.1424828916682053</v>
      </c>
      <c r="CT553" s="1">
        <f>IF((CS553=0),CJ553,CJ553/CS553)</f>
        <v>0.1290477008157718</v>
      </c>
      <c r="CU553" s="4">
        <f>IF((CS553=0),CK553,CK553/CS553)</f>
        <v>0.87095229918422823</v>
      </c>
      <c r="CV553" s="1">
        <f>CI553+CH553+CG553</f>
        <v>2.1956495365534243</v>
      </c>
      <c r="CW553" s="1">
        <f>IF((CV553=0),CI553,CI553/CV553)</f>
        <v>5.2967353909907984E-2</v>
      </c>
      <c r="CX553" s="1">
        <f>IF((CV553=0),CH553,CH553/CV553)</f>
        <v>7.2590304044405807E-2</v>
      </c>
      <c r="CY553" s="1">
        <f>IF((CV553=0),CG553,CG553/CV553)</f>
        <v>0.87444234204568616</v>
      </c>
      <c r="CZ553" s="1">
        <f>CT553*CQ553</f>
        <v>5.6781170844138779E-2</v>
      </c>
      <c r="DA553" s="1">
        <f>CU553*CQ553</f>
        <v>0.38322024324691467</v>
      </c>
      <c r="DB553" s="1">
        <f>CW553*CR553</f>
        <v>2.9661643288887183E-2</v>
      </c>
      <c r="DC553" s="1">
        <f>CX553*CR553</f>
        <v>4.0650467615567738E-2</v>
      </c>
      <c r="DD553" s="1">
        <f>CY553*CR553</f>
        <v>0.48968647500449164</v>
      </c>
      <c r="DE553" s="1">
        <f>IF(($AM553="Bicycle"),1,0)</f>
        <v>0</v>
      </c>
      <c r="DF553" s="1">
        <f>IF(($AM553="Walk"),1,0)</f>
        <v>0</v>
      </c>
      <c r="DG553" s="1">
        <f>IF(($AM553="Car"),1,0)</f>
        <v>0</v>
      </c>
      <c r="DH553" s="1">
        <f>IF(($AM553="Rail"),1,0)</f>
        <v>1</v>
      </c>
      <c r="DI553" s="1">
        <f>IF(($AM553="Bus"),1,0)</f>
        <v>0</v>
      </c>
      <c r="DJ553" s="1">
        <f>DE553*LOG(CZ553)+DF553*LOG(DA553)+DG553*LOG(DB553)+DH553*LOG(DD553)+DI553*LOG(DC553)</f>
        <v>-0.31008189090118776</v>
      </c>
      <c r="DK553" s="1">
        <v>2786.357</v>
      </c>
      <c r="DL553" s="1">
        <f>(0-(CZ553*BH553*$BY$2))/100</f>
        <v>0.10290790284385805</v>
      </c>
      <c r="DM553" s="1">
        <f t="shared" si="40"/>
        <v>5.8432312125891389E-3</v>
      </c>
      <c r="DO553" s="1">
        <f>(0-(DA553*BK553*$BY$2))/100</f>
        <v>1.6705105176252295</v>
      </c>
      <c r="DP553" s="1">
        <f t="shared" si="41"/>
        <v>0.64017344691086975</v>
      </c>
      <c r="DR553" s="1">
        <f>(0-(DB553*AV553*$BY$2))/100</f>
        <v>3.2324810573881896E-2</v>
      </c>
      <c r="DS553" s="1">
        <f t="shared" si="42"/>
        <v>9.5880700062333341E-4</v>
      </c>
      <c r="DU553" s="1">
        <f>(0-(DC553*BT553*$BY$2))/100</f>
        <v>8.7637481253058008E-2</v>
      </c>
      <c r="DV553" s="1">
        <f t="shared" si="43"/>
        <v>3.5625045935873591E-3</v>
      </c>
      <c r="DX553" s="1">
        <f>(0-(DD553*BE553*$BY$2))/100</f>
        <v>0.77727707873755403</v>
      </c>
      <c r="DY553" s="1">
        <f t="shared" si="44"/>
        <v>0.38062207278878152</v>
      </c>
      <c r="EB553" s="1" t="s">
        <v>167</v>
      </c>
    </row>
    <row r="554" spans="1:132" x14ac:dyDescent="0.25">
      <c r="A554" s="1">
        <v>257062</v>
      </c>
      <c r="B554" s="1" t="s">
        <v>92</v>
      </c>
      <c r="C554" s="1">
        <v>999</v>
      </c>
      <c r="D554" s="1" t="s">
        <v>85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3">
        <v>0.76197916666666676</v>
      </c>
      <c r="K554" s="3">
        <v>0.77650462962962974</v>
      </c>
      <c r="L554" s="1">
        <v>1</v>
      </c>
      <c r="M554" s="1" t="s">
        <v>76</v>
      </c>
      <c r="N554" s="1">
        <v>0</v>
      </c>
      <c r="O554" s="1">
        <v>0</v>
      </c>
      <c r="P554" s="1">
        <v>0</v>
      </c>
      <c r="Q554" s="1">
        <v>0</v>
      </c>
      <c r="R554" s="1">
        <v>1</v>
      </c>
      <c r="S554" s="1">
        <v>0</v>
      </c>
      <c r="T554" s="1">
        <v>1255</v>
      </c>
      <c r="U554" s="1">
        <v>20.9166666666667</v>
      </c>
      <c r="V554" s="1">
        <v>1793.0595149999999</v>
      </c>
      <c r="W554" s="1">
        <v>35.429658349999997</v>
      </c>
      <c r="X554" s="1">
        <v>139.66165789999999</v>
      </c>
      <c r="Y554" s="1">
        <v>104</v>
      </c>
      <c r="Z554" s="1">
        <v>1003010</v>
      </c>
      <c r="AA554" s="1">
        <v>100301003</v>
      </c>
      <c r="AB554" s="1">
        <v>35.43902997</v>
      </c>
      <c r="AC554" s="1">
        <v>139.64554849999999</v>
      </c>
      <c r="AD554" s="1">
        <v>104</v>
      </c>
      <c r="AE554" s="1">
        <v>1003017</v>
      </c>
      <c r="AF554" s="1">
        <v>100301701</v>
      </c>
      <c r="AG554" s="1">
        <v>41.24</v>
      </c>
      <c r="AH554" s="1">
        <v>0</v>
      </c>
      <c r="AI554" s="1">
        <v>0</v>
      </c>
      <c r="AJ554" s="1">
        <v>0</v>
      </c>
      <c r="AK554" s="1">
        <v>0</v>
      </c>
      <c r="AL554" s="1">
        <v>410</v>
      </c>
      <c r="AM554" s="1" t="s">
        <v>39</v>
      </c>
      <c r="AN554" s="1">
        <v>1</v>
      </c>
      <c r="AO554" s="1">
        <v>0</v>
      </c>
      <c r="AP554" s="1">
        <v>0</v>
      </c>
      <c r="AQ554" s="1">
        <v>0</v>
      </c>
      <c r="AR554" s="1">
        <v>0</v>
      </c>
      <c r="AS554" s="1">
        <v>10.3</v>
      </c>
      <c r="AT554" s="1">
        <v>1</v>
      </c>
      <c r="AU554" s="1">
        <v>2208</v>
      </c>
      <c r="AV554" s="1">
        <v>8.1999999999999993</v>
      </c>
      <c r="AW554" s="1">
        <v>1</v>
      </c>
      <c r="AX554" s="1">
        <v>21</v>
      </c>
      <c r="AY554" s="1">
        <v>340</v>
      </c>
      <c r="AZ554" s="1">
        <v>1</v>
      </c>
      <c r="BA554" s="1">
        <v>2139</v>
      </c>
      <c r="BB554" s="1">
        <v>26.8</v>
      </c>
      <c r="BC554" s="1">
        <v>302</v>
      </c>
      <c r="BD554" s="1">
        <v>3.6</v>
      </c>
      <c r="BE554" s="1">
        <v>51.4</v>
      </c>
      <c r="BF554" s="1">
        <v>1</v>
      </c>
      <c r="BG554" s="1">
        <v>2067</v>
      </c>
      <c r="BH554" s="1">
        <v>10.3</v>
      </c>
      <c r="BI554" s="1">
        <v>1</v>
      </c>
      <c r="BJ554" s="1">
        <v>2067</v>
      </c>
      <c r="BK554" s="1">
        <v>25.8</v>
      </c>
      <c r="BL554" s="1">
        <v>1</v>
      </c>
      <c r="BM554" s="1">
        <v>1.58</v>
      </c>
      <c r="BN554" s="1">
        <v>8</v>
      </c>
      <c r="BO554" s="1">
        <v>210</v>
      </c>
      <c r="BP554" s="1">
        <v>431</v>
      </c>
      <c r="BQ554" s="1">
        <v>6.5</v>
      </c>
      <c r="BR554" s="1">
        <v>218</v>
      </c>
      <c r="BS554" s="1">
        <v>3.3</v>
      </c>
      <c r="BT554" s="1">
        <v>17.8</v>
      </c>
      <c r="CG554" s="1">
        <f>AW554*EXP((BE554/100)+(L554*CC$2)+BU$2)</f>
        <v>2.8075409683763928</v>
      </c>
      <c r="CH554" s="1">
        <f>BL554*EXP((BT554/100)+BV$2)</f>
        <v>0.15874660932819254</v>
      </c>
      <c r="CI554" s="1">
        <f>AT554*EXP((AV554/100)+(L554*CD$2)+BW$2)</f>
        <v>0.11514056415680939</v>
      </c>
      <c r="CJ554" s="1">
        <f>BF554*EXP((BH554/100)+(L554*CE$2)+BX$2)</f>
        <v>0.1402443108151441</v>
      </c>
      <c r="CK554" s="1">
        <f>BI554*EXP((BK554/100)+(L554*CF$2))</f>
        <v>0.89139805538599526</v>
      </c>
      <c r="CL554" s="1">
        <f>IF((CJ554+CK554)=0, LOG(1),LOG((CJ554+CK554)))</f>
        <v>1.3529168895879443E-2</v>
      </c>
      <c r="CM554" s="1">
        <f>IF((CG554+CH554+CI554)=0, LOG(1),LOG((CG554+CH554+CI554)))</f>
        <v>0.48875204454537347</v>
      </c>
      <c r="CN554" s="1">
        <f>IF((CL554=0),1,EXP((BZ$2*CL554)+(CB$2*F554)))</f>
        <v>1.0115661703833716</v>
      </c>
      <c r="CO554" s="1">
        <f>IF((CM554=0),1,EXP((BZ$2*CM554)+(CA$2*AJ554)))</f>
        <v>1.5150360557659281</v>
      </c>
      <c r="CP554" s="1">
        <f>CN554+CO554</f>
        <v>2.5266022261492997</v>
      </c>
      <c r="CQ554" s="2">
        <f>CN554/CP554</f>
        <v>0.40036621511454212</v>
      </c>
      <c r="CR554" s="2">
        <f>CO554/CP554</f>
        <v>0.59963378488545782</v>
      </c>
      <c r="CS554" s="1">
        <f>CJ554+CK554</f>
        <v>1.0316423662011394</v>
      </c>
      <c r="CT554" s="1">
        <f>IF((CS554=0),CJ554,CJ554/CS554)</f>
        <v>0.13594276021405721</v>
      </c>
      <c r="CU554" s="4">
        <f>IF((CS554=0),CK554,CK554/CS554)</f>
        <v>0.86405723978594273</v>
      </c>
      <c r="CV554" s="1">
        <f>CI554+CH554+CG554</f>
        <v>3.0814281418613945</v>
      </c>
      <c r="CW554" s="1">
        <f>IF((CV554=0),CI554,CI554/CV554)</f>
        <v>3.7365974105518673E-2</v>
      </c>
      <c r="CX554" s="1">
        <f>IF((CV554=0),CH554,CH554/CV554)</f>
        <v>5.1517219295692765E-2</v>
      </c>
      <c r="CY554" s="1">
        <f>IF((CV554=0),CG554,CG554/CV554)</f>
        <v>0.91111680659878869</v>
      </c>
      <c r="CZ554" s="1">
        <f>CT554*CQ554</f>
        <v>5.4426888379125848E-2</v>
      </c>
      <c r="DA554" s="1">
        <f>CU554*CQ554</f>
        <v>0.34593932673541627</v>
      </c>
      <c r="DB554" s="1">
        <f>CW554*CR554</f>
        <v>2.2405900478824171E-2</v>
      </c>
      <c r="DC554" s="1">
        <f>CX554*CR554</f>
        <v>3.0891465193050392E-2</v>
      </c>
      <c r="DD554" s="1">
        <f>CY554*CR554</f>
        <v>0.54633641921358334</v>
      </c>
      <c r="DE554" s="1">
        <f>IF(($AM554="Bicycle"),1,0)</f>
        <v>1</v>
      </c>
      <c r="DF554" s="1">
        <f>IF(($AM554="Walk"),1,0)</f>
        <v>0</v>
      </c>
      <c r="DG554" s="1">
        <f>IF(($AM554="Car"),1,0)</f>
        <v>0</v>
      </c>
      <c r="DH554" s="1">
        <f>IF(($AM554="Rail"),1,0)</f>
        <v>0</v>
      </c>
      <c r="DI554" s="1">
        <f>IF(($AM554="Bus"),1,0)</f>
        <v>0</v>
      </c>
      <c r="DJ554" s="1">
        <f>DE554*LOG(CZ554)+DF554*LOG(DA554)+DG554*LOG(DB554)+DH554*LOG(DD554)+DI554*LOG(DC554)</f>
        <v>-1.2641864938733312</v>
      </c>
      <c r="DK554" s="1">
        <v>1793.0595149999999</v>
      </c>
      <c r="DL554" s="1">
        <f>(0-(CZ554*BH554*$BY$2))/100</f>
        <v>6.6405443916147347E-2</v>
      </c>
      <c r="DM554" s="1">
        <f t="shared" si="40"/>
        <v>3.6142416837904533E-3</v>
      </c>
      <c r="DO554" s="1">
        <f>(0-(DA554*BK554*$BY$2))/100</f>
        <v>1.0572375881164582</v>
      </c>
      <c r="DP554" s="1">
        <f t="shared" si="41"/>
        <v>0.36574005943238286</v>
      </c>
      <c r="DR554" s="1">
        <f>(0-(DB554*AV554*$BY$2))/100</f>
        <v>2.17635234868623E-2</v>
      </c>
      <c r="DS554" s="1">
        <f t="shared" si="42"/>
        <v>4.8763134131518909E-4</v>
      </c>
      <c r="DU554" s="1">
        <f>(0-(DC554*BT554*$BY$2))/100</f>
        <v>6.5134556934043825E-2</v>
      </c>
      <c r="DV554" s="1">
        <f t="shared" si="43"/>
        <v>2.0121018983927739E-3</v>
      </c>
      <c r="DX554" s="1">
        <f>(0-(DD554*BE554*$BY$2))/100</f>
        <v>3.3264134217656482</v>
      </c>
      <c r="DY554" s="1">
        <f t="shared" si="44"/>
        <v>1.8173407976714473</v>
      </c>
      <c r="EB554" s="1" t="s">
        <v>167</v>
      </c>
    </row>
    <row r="555" spans="1:132" x14ac:dyDescent="0.25">
      <c r="A555" s="1">
        <v>255819</v>
      </c>
      <c r="B555" s="1" t="s">
        <v>87</v>
      </c>
      <c r="C555" s="1">
        <v>600</v>
      </c>
      <c r="D555" s="1" t="s">
        <v>6</v>
      </c>
      <c r="E555" s="1">
        <v>0</v>
      </c>
      <c r="F555" s="1">
        <v>0</v>
      </c>
      <c r="G555" s="1">
        <v>1</v>
      </c>
      <c r="H555" s="1">
        <v>0</v>
      </c>
      <c r="I555" s="1">
        <v>0</v>
      </c>
      <c r="J555" s="3">
        <v>0.75415509259259261</v>
      </c>
      <c r="K555" s="3">
        <v>0.76696759259259262</v>
      </c>
      <c r="L555" s="1">
        <v>1</v>
      </c>
      <c r="M555" s="1" t="s">
        <v>76</v>
      </c>
      <c r="N555" s="1">
        <v>0</v>
      </c>
      <c r="O555" s="1">
        <v>0</v>
      </c>
      <c r="P555" s="1">
        <v>0</v>
      </c>
      <c r="Q555" s="1">
        <v>0</v>
      </c>
      <c r="R555" s="1">
        <v>1</v>
      </c>
      <c r="S555" s="1">
        <v>0</v>
      </c>
      <c r="T555" s="1">
        <v>1107</v>
      </c>
      <c r="U555" s="1">
        <v>18.45</v>
      </c>
      <c r="V555" s="1">
        <v>1691.1155920000001</v>
      </c>
      <c r="W555" s="1">
        <v>35.460197960000002</v>
      </c>
      <c r="X555" s="1">
        <v>139.61433829999999</v>
      </c>
      <c r="Y555" s="1">
        <v>103</v>
      </c>
      <c r="Z555" s="1">
        <v>1002008</v>
      </c>
      <c r="AA555" s="1">
        <v>100200803</v>
      </c>
      <c r="AB555" s="1">
        <v>35.453277909999997</v>
      </c>
      <c r="AC555" s="1">
        <v>139.5977087</v>
      </c>
      <c r="AD555" s="1">
        <v>106</v>
      </c>
      <c r="AE555" s="1">
        <v>1005012</v>
      </c>
      <c r="AF555" s="1">
        <v>100501202</v>
      </c>
      <c r="AG555" s="1">
        <v>46</v>
      </c>
      <c r="AH555" s="1">
        <v>46</v>
      </c>
      <c r="AI555" s="1">
        <v>1</v>
      </c>
      <c r="AJ555" s="1">
        <v>0</v>
      </c>
      <c r="AK555" s="1">
        <v>1</v>
      </c>
      <c r="AL555" s="1">
        <v>100</v>
      </c>
      <c r="AM555" s="1" t="s">
        <v>41</v>
      </c>
      <c r="AN555" s="1">
        <v>0</v>
      </c>
      <c r="AO555" s="1">
        <v>0</v>
      </c>
      <c r="AP555" s="1">
        <v>1</v>
      </c>
      <c r="AQ555" s="1">
        <v>0</v>
      </c>
      <c r="AR555" s="1">
        <v>0</v>
      </c>
      <c r="AS555" s="1">
        <v>7.6</v>
      </c>
      <c r="AT555" s="1">
        <v>1</v>
      </c>
      <c r="AU555" s="1">
        <v>2202</v>
      </c>
      <c r="AV555" s="1">
        <v>7.6</v>
      </c>
      <c r="AW555" s="1">
        <v>0</v>
      </c>
      <c r="AX555" s="1">
        <v>5</v>
      </c>
      <c r="AY555" s="1">
        <v>140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1</v>
      </c>
      <c r="BG555" s="1">
        <v>2039</v>
      </c>
      <c r="BH555" s="1">
        <v>10.199999999999999</v>
      </c>
      <c r="BI555" s="1">
        <v>1</v>
      </c>
      <c r="BJ555" s="1">
        <v>2039</v>
      </c>
      <c r="BK555" s="1">
        <v>25.5</v>
      </c>
      <c r="BL555" s="1">
        <v>1</v>
      </c>
      <c r="BM555" s="1">
        <v>1.7</v>
      </c>
      <c r="BN555" s="1">
        <v>7</v>
      </c>
      <c r="BO555" s="1">
        <v>210</v>
      </c>
      <c r="BP555" s="1">
        <v>464</v>
      </c>
      <c r="BQ555" s="1">
        <v>7</v>
      </c>
      <c r="BR555" s="1">
        <v>393</v>
      </c>
      <c r="BS555" s="1">
        <v>5.9</v>
      </c>
      <c r="BT555" s="1">
        <v>19.899999999999999</v>
      </c>
      <c r="CG555" s="1">
        <f>AW555*EXP((BE555/100)+(L555*CC$2)+BU$2)</f>
        <v>0</v>
      </c>
      <c r="CH555" s="1">
        <f>BL555*EXP((BT555/100)+BV$2)</f>
        <v>0.16211553806863804</v>
      </c>
      <c r="CI555" s="1">
        <f>AT555*EXP((AV555/100)+(L555*CD$2)+BW$2)</f>
        <v>0.11445178916317315</v>
      </c>
      <c r="CJ555" s="1">
        <f>BF555*EXP((BH555/100)+(L555*CE$2)+BX$2)</f>
        <v>0.14010413660311613</v>
      </c>
      <c r="CK555" s="1">
        <f>BI555*EXP((BK555/100)+(L555*CF$2))</f>
        <v>0.88872786850280194</v>
      </c>
      <c r="CL555" s="1">
        <f>IF((CJ555+CK555)=0, LOG(1),LOG((CJ555+CK555)))</f>
        <v>1.234446590741586E-2</v>
      </c>
      <c r="CM555" s="1">
        <f>IF((CG555+CH555+CI555)=0, LOG(1),LOG((CG555+CH555+CI555)))</f>
        <v>-0.55819912733971166</v>
      </c>
      <c r="CN555" s="1">
        <f>IF((CL555=0),1,EXP((BZ$2*CL555)+(CB$2*F555)))</f>
        <v>1.0105480384522632</v>
      </c>
      <c r="CO555" s="1">
        <f>IF((CM555=0),1,EXP((BZ$2*CM555)+(CA$2*AJ555)))</f>
        <v>0.62221520443908906</v>
      </c>
      <c r="CP555" s="1">
        <f>CN555+CO555</f>
        <v>1.6327632428913521</v>
      </c>
      <c r="CQ555" s="2">
        <f>CN555/CP555</f>
        <v>0.61891890502308877</v>
      </c>
      <c r="CR555" s="2">
        <f>CO555/CP555</f>
        <v>0.38108109497691134</v>
      </c>
      <c r="CS555" s="1">
        <f>CJ555+CK555</f>
        <v>1.0288320051059181</v>
      </c>
      <c r="CT555" s="1">
        <f>IF((CS555=0),CJ555,CJ555/CS555)</f>
        <v>0.13617785596463092</v>
      </c>
      <c r="CU555" s="4">
        <f>IF((CS555=0),CK555,CK555/CS555)</f>
        <v>0.86382214403536906</v>
      </c>
      <c r="CV555" s="1">
        <f>CI555+CH555+CG555</f>
        <v>0.27656732723181121</v>
      </c>
      <c r="CW555" s="1">
        <f>IF((CV555=0),CI555,CI555/CV555)</f>
        <v>0.41382975461610755</v>
      </c>
      <c r="CX555" s="1">
        <f>IF((CV555=0),CH555,CH555/CV555)</f>
        <v>0.5861702453838924</v>
      </c>
      <c r="CY555" s="1">
        <f>IF((CV555=0),CG555,CG555/CV555)</f>
        <v>0</v>
      </c>
      <c r="CZ555" s="1">
        <f>CT555*CQ555</f>
        <v>8.4283049502021271E-2</v>
      </c>
      <c r="DA555" s="1">
        <f>CU555*CQ555</f>
        <v>0.53463585552106752</v>
      </c>
      <c r="DB555" s="1">
        <f>CW555*CR555</f>
        <v>0.1577026960231328</v>
      </c>
      <c r="DC555" s="1">
        <f>CX555*CR555</f>
        <v>0.22337839895377853</v>
      </c>
      <c r="DD555" s="1">
        <f>CY555*CR555</f>
        <v>0</v>
      </c>
      <c r="DE555" s="1">
        <f>IF(($AM555="Bicycle"),1,0)</f>
        <v>0</v>
      </c>
      <c r="DF555" s="1">
        <f>IF(($AM555="Walk"),1,0)</f>
        <v>0</v>
      </c>
      <c r="DG555" s="1">
        <f>IF(($AM555="Car"),1,0)</f>
        <v>1</v>
      </c>
      <c r="DH555" s="1">
        <f>IF(($AM555="Rail"),1,0)</f>
        <v>0</v>
      </c>
      <c r="DI555" s="1">
        <f>IF(($AM555="Bus"),1,0)</f>
        <v>0</v>
      </c>
      <c r="DJ555" s="1" t="e">
        <f>DE555*LOG(CZ555)+DF555*LOG(DA555)+DG555*LOG(DB555)+DH555*LOG(DD555)+DI555*LOG(DC555)</f>
        <v>#NUM!</v>
      </c>
      <c r="DK555" s="1">
        <v>1691.1155920000001</v>
      </c>
      <c r="DL555" s="1">
        <f>(0-(CZ555*BH555*$BY$2))/100</f>
        <v>0.10183413199123199</v>
      </c>
      <c r="DM555" s="1">
        <f t="shared" si="40"/>
        <v>8.582891187612374E-3</v>
      </c>
      <c r="DO555" s="1">
        <f>(0-(DA555*BK555*$BY$2))/100</f>
        <v>1.6149207521576432</v>
      </c>
      <c r="DP555" s="1">
        <f t="shared" si="41"/>
        <v>0.86339453792852738</v>
      </c>
      <c r="DR555" s="1">
        <f>(0-(DB555*AV555*$BY$2))/100</f>
        <v>0.14197296869299422</v>
      </c>
      <c r="DS555" s="1">
        <f t="shared" si="42"/>
        <v>2.2389519925293019E-2</v>
      </c>
      <c r="DU555" s="1">
        <f>(0-(DC555*BT555*$BY$2))/100</f>
        <v>0.52655919826374287</v>
      </c>
      <c r="DV555" s="1">
        <f t="shared" si="43"/>
        <v>0.11762195066254012</v>
      </c>
      <c r="DX555" s="1">
        <f>(0-(DD555*BE555*$BY$2))/100</f>
        <v>0</v>
      </c>
      <c r="DY555" s="1">
        <f t="shared" si="44"/>
        <v>0</v>
      </c>
      <c r="EB555" s="1" t="s">
        <v>167</v>
      </c>
    </row>
    <row r="556" spans="1:132" x14ac:dyDescent="0.25">
      <c r="A556" s="1">
        <v>257038</v>
      </c>
      <c r="B556" s="1" t="s">
        <v>102</v>
      </c>
      <c r="C556" s="1">
        <v>200</v>
      </c>
      <c r="D556" s="1" t="s">
        <v>84</v>
      </c>
      <c r="E556" s="1">
        <v>0</v>
      </c>
      <c r="F556" s="1">
        <v>0</v>
      </c>
      <c r="G556" s="1">
        <v>0</v>
      </c>
      <c r="H556" s="1">
        <v>1</v>
      </c>
      <c r="I556" s="1">
        <v>0</v>
      </c>
      <c r="J556" s="3">
        <v>0.45923611111111112</v>
      </c>
      <c r="K556" s="3">
        <v>0.46862268518518518</v>
      </c>
      <c r="L556" s="1">
        <v>0</v>
      </c>
      <c r="M556" s="1" t="s">
        <v>82</v>
      </c>
      <c r="N556" s="1">
        <v>0</v>
      </c>
      <c r="O556" s="1">
        <v>0</v>
      </c>
      <c r="P556" s="1">
        <v>1</v>
      </c>
      <c r="Q556" s="1">
        <v>0</v>
      </c>
      <c r="R556" s="1">
        <v>0</v>
      </c>
      <c r="S556" s="1">
        <v>0</v>
      </c>
      <c r="T556" s="1">
        <v>811</v>
      </c>
      <c r="U556" s="1">
        <v>13.516666666666699</v>
      </c>
      <c r="V556" s="1">
        <v>1438.82888</v>
      </c>
      <c r="W556" s="1">
        <v>35.458486669999999</v>
      </c>
      <c r="X556" s="1">
        <v>139.59868499999999</v>
      </c>
      <c r="Y556" s="1">
        <v>106</v>
      </c>
      <c r="Z556" s="1">
        <v>1005013</v>
      </c>
      <c r="AA556" s="1">
        <v>100501304</v>
      </c>
      <c r="AB556" s="1">
        <v>35.459366449999997</v>
      </c>
      <c r="AC556" s="1">
        <v>139.6145368</v>
      </c>
      <c r="AD556" s="1">
        <v>103</v>
      </c>
      <c r="AE556" s="1">
        <v>1002008</v>
      </c>
      <c r="AF556" s="1">
        <v>100200801</v>
      </c>
      <c r="AG556" s="1">
        <v>41.24</v>
      </c>
      <c r="AH556" s="1">
        <v>0</v>
      </c>
      <c r="AI556" s="1">
        <v>0</v>
      </c>
      <c r="AJ556" s="1">
        <v>0</v>
      </c>
      <c r="AK556" s="1">
        <v>0</v>
      </c>
      <c r="AL556" s="1">
        <v>100</v>
      </c>
      <c r="AM556" s="1" t="s">
        <v>41</v>
      </c>
      <c r="AN556" s="1">
        <v>0</v>
      </c>
      <c r="AO556" s="1">
        <v>0</v>
      </c>
      <c r="AP556" s="1">
        <v>1</v>
      </c>
      <c r="AQ556" s="1">
        <v>0</v>
      </c>
      <c r="AR556" s="1">
        <v>0</v>
      </c>
      <c r="AS556" s="1">
        <v>9.1</v>
      </c>
      <c r="AT556" s="1">
        <v>1</v>
      </c>
      <c r="AU556" s="1">
        <v>2846</v>
      </c>
      <c r="AV556" s="1">
        <v>9.1</v>
      </c>
      <c r="AW556" s="1">
        <v>0</v>
      </c>
      <c r="AX556" s="1">
        <v>5</v>
      </c>
      <c r="AY556" s="1">
        <v>140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1</v>
      </c>
      <c r="BG556" s="1">
        <v>1673</v>
      </c>
      <c r="BH556" s="1">
        <v>8.4</v>
      </c>
      <c r="BI556" s="1">
        <v>1</v>
      </c>
      <c r="BJ556" s="1">
        <v>1673</v>
      </c>
      <c r="BK556" s="1">
        <v>20.5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CG556" s="1">
        <f>AW556*EXP((BE556/100)+(L556*CC$2)+BU$2)</f>
        <v>0</v>
      </c>
      <c r="CH556" s="1">
        <f>BL556*EXP((BT556/100)+BV$2)</f>
        <v>0</v>
      </c>
      <c r="CI556" s="1">
        <f>AT556*EXP((AV556/100)+(L556*CD$2)+BW$2)</f>
        <v>0.26050662141811093</v>
      </c>
      <c r="CJ556" s="1">
        <f>BF556*EXP((BH556/100)+(L556*CE$2)+BX$2)</f>
        <v>0.33978690767134201</v>
      </c>
      <c r="CK556" s="1">
        <f>BI556*EXP((BK556/100)+(L556*CF$2))</f>
        <v>1.2275250649631777</v>
      </c>
      <c r="CL556" s="1">
        <f>IF((CJ556+CK556)=0, LOG(1),LOG((CJ556+CK556)))</f>
        <v>0.19515545116442584</v>
      </c>
      <c r="CM556" s="1">
        <f>IF((CG556+CH556+CI556)=0, LOG(1),LOG((CG556+CH556+CI556)))</f>
        <v>-0.58418123355907536</v>
      </c>
      <c r="CN556" s="1">
        <f>IF((CL556=0),1,EXP((BZ$2*CL556)+(CB$2*F556)))</f>
        <v>1.1804339598919371</v>
      </c>
      <c r="CO556" s="1">
        <f>IF((CM556=0),1,EXP((BZ$2*CM556)+(CA$2*AJ556)))</f>
        <v>0.60862434022289613</v>
      </c>
      <c r="CP556" s="1">
        <f>CN556+CO556</f>
        <v>1.7890583001148332</v>
      </c>
      <c r="CQ556" s="2">
        <f>CN556/CP556</f>
        <v>0.65980743043207102</v>
      </c>
      <c r="CR556" s="2">
        <f>CO556/CP556</f>
        <v>0.34019256956792898</v>
      </c>
      <c r="CS556" s="1">
        <f>CJ556+CK556</f>
        <v>1.5673119726345197</v>
      </c>
      <c r="CT556" s="1">
        <f>IF((CS556=0),CJ556,CJ556/CS556)</f>
        <v>0.21679596251675967</v>
      </c>
      <c r="CU556" s="4">
        <f>IF((CS556=0),CK556,CK556/CS556)</f>
        <v>0.7832040374832403</v>
      </c>
      <c r="CV556" s="1">
        <f>CI556+CH556+CG556</f>
        <v>0.26050662141811093</v>
      </c>
      <c r="CW556" s="1">
        <f>IF((CV556=0),CI556,CI556/CV556)</f>
        <v>1</v>
      </c>
      <c r="CX556" s="1">
        <f>IF((CV556=0),CH556,CH556/CV556)</f>
        <v>0</v>
      </c>
      <c r="CY556" s="1">
        <f>IF((CV556=0),CG556,CG556/CV556)</f>
        <v>0</v>
      </c>
      <c r="CZ556" s="1">
        <f>CT556*CQ556</f>
        <v>0.14304358695623079</v>
      </c>
      <c r="DA556" s="1">
        <f>CU556*CQ556</f>
        <v>0.51676384347584026</v>
      </c>
      <c r="DB556" s="1">
        <f>CW556*CR556</f>
        <v>0.34019256956792898</v>
      </c>
      <c r="DC556" s="1">
        <f>CX556*CR556</f>
        <v>0</v>
      </c>
      <c r="DD556" s="1">
        <f>CY556*CR556</f>
        <v>0</v>
      </c>
      <c r="DE556" s="1">
        <f>IF(($AM556="Bicycle"),1,0)</f>
        <v>0</v>
      </c>
      <c r="DF556" s="1">
        <f>IF(($AM556="Walk"),1,0)</f>
        <v>0</v>
      </c>
      <c r="DG556" s="1">
        <f>IF(($AM556="Car"),1,0)</f>
        <v>1</v>
      </c>
      <c r="DH556" s="1">
        <f>IF(($AM556="Rail"),1,0)</f>
        <v>0</v>
      </c>
      <c r="DI556" s="1">
        <f>IF(($AM556="Bus"),1,0)</f>
        <v>0</v>
      </c>
      <c r="DJ556" s="1" t="e">
        <f>DE556*LOG(CZ556)+DF556*LOG(DA556)+DG556*LOG(DB556)+DH556*LOG(DD556)+DI556*LOG(DC556)</f>
        <v>#NUM!</v>
      </c>
      <c r="DK556" s="1">
        <v>1438.82888</v>
      </c>
      <c r="DL556" s="1">
        <f>(0-(CZ556*BH556*$BY$2))/100</f>
        <v>0.1423313705908609</v>
      </c>
      <c r="DM556" s="1">
        <f t="shared" si="40"/>
        <v>2.0359589785713322E-2</v>
      </c>
      <c r="DO556" s="1">
        <f>(0-(DA556*BK556*$BY$2))/100</f>
        <v>1.2548705702853649</v>
      </c>
      <c r="DP556" s="1">
        <f t="shared" si="41"/>
        <v>0.64847173896538468</v>
      </c>
      <c r="DR556" s="1">
        <f>(0-(DB556*AV556*$BY$2))/100</f>
        <v>0.36670697395029983</v>
      </c>
      <c r="DS556" s="1">
        <f t="shared" si="42"/>
        <v>0.1247509877466321</v>
      </c>
      <c r="DU556" s="1">
        <f>(0-(DC556*BT556*$BY$2))/100</f>
        <v>0</v>
      </c>
      <c r="DV556" s="1">
        <f t="shared" si="43"/>
        <v>0</v>
      </c>
      <c r="DX556" s="1">
        <f>(0-(DD556*BE556*$BY$2))/100</f>
        <v>0</v>
      </c>
      <c r="DY556" s="1">
        <f t="shared" si="44"/>
        <v>0</v>
      </c>
      <c r="EB556" s="1" t="s">
        <v>167</v>
      </c>
    </row>
    <row r="557" spans="1:132" x14ac:dyDescent="0.25">
      <c r="A557" s="1">
        <v>256605</v>
      </c>
      <c r="B557" s="1" t="s">
        <v>75</v>
      </c>
      <c r="C557" s="1">
        <v>200</v>
      </c>
      <c r="D557" s="1" t="s">
        <v>84</v>
      </c>
      <c r="E557" s="1">
        <v>0</v>
      </c>
      <c r="F557" s="1">
        <v>0</v>
      </c>
      <c r="G557" s="1">
        <v>0</v>
      </c>
      <c r="H557" s="1">
        <v>1</v>
      </c>
      <c r="I557" s="1">
        <v>0</v>
      </c>
      <c r="J557" s="3">
        <v>0.85555555555555562</v>
      </c>
      <c r="K557" s="3">
        <v>0.86195601851851855</v>
      </c>
      <c r="L557" s="1">
        <v>1</v>
      </c>
      <c r="M557" s="1" t="s">
        <v>76</v>
      </c>
      <c r="N557" s="1">
        <v>0</v>
      </c>
      <c r="O557" s="1">
        <v>0</v>
      </c>
      <c r="P557" s="1">
        <v>0</v>
      </c>
      <c r="Q557" s="1">
        <v>0</v>
      </c>
      <c r="R557" s="1">
        <v>1</v>
      </c>
      <c r="S557" s="1">
        <v>0</v>
      </c>
      <c r="T557" s="1">
        <v>553</v>
      </c>
      <c r="U557" s="1">
        <v>9.2166666666666703</v>
      </c>
      <c r="V557" s="1">
        <v>1392.9401290000001</v>
      </c>
      <c r="W557" s="1">
        <v>35.639187159999999</v>
      </c>
      <c r="X557" s="1">
        <v>139.66841700000001</v>
      </c>
      <c r="Y557" s="1" t="s">
        <v>77</v>
      </c>
      <c r="Z557" s="1" t="s">
        <v>77</v>
      </c>
      <c r="AA557" s="1" t="s">
        <v>77</v>
      </c>
      <c r="AB557" s="1">
        <v>35.631049330000003</v>
      </c>
      <c r="AC557" s="1">
        <v>139.68013819999999</v>
      </c>
      <c r="AD557" s="1" t="s">
        <v>77</v>
      </c>
      <c r="AE557" s="1" t="s">
        <v>77</v>
      </c>
      <c r="AF557" s="1" t="s">
        <v>77</v>
      </c>
      <c r="AG557" s="1">
        <v>38</v>
      </c>
      <c r="AH557" s="1">
        <v>38</v>
      </c>
      <c r="AI557" s="1">
        <v>1</v>
      </c>
      <c r="AJ557" s="1">
        <v>0</v>
      </c>
      <c r="AK557" s="1">
        <v>0</v>
      </c>
      <c r="AL557" s="1">
        <v>410</v>
      </c>
      <c r="AM557" s="1" t="s">
        <v>39</v>
      </c>
      <c r="AN557" s="1">
        <v>1</v>
      </c>
      <c r="AO557" s="1">
        <v>0</v>
      </c>
      <c r="AP557" s="1">
        <v>0</v>
      </c>
      <c r="AQ557" s="1">
        <v>0</v>
      </c>
      <c r="AR557" s="1">
        <v>0</v>
      </c>
      <c r="AS557" s="1">
        <v>8.1999999999999993</v>
      </c>
      <c r="AT557" s="1">
        <v>1</v>
      </c>
      <c r="AU557" s="1">
        <v>2670</v>
      </c>
      <c r="AV557" s="1">
        <v>8</v>
      </c>
      <c r="AW557" s="1">
        <v>1</v>
      </c>
      <c r="AX557" s="1">
        <v>25</v>
      </c>
      <c r="AY557" s="1">
        <v>330</v>
      </c>
      <c r="AZ557" s="1">
        <v>2</v>
      </c>
      <c r="BA557" s="1">
        <v>751</v>
      </c>
      <c r="BB557" s="1">
        <v>9.5</v>
      </c>
      <c r="BC557" s="1">
        <v>657</v>
      </c>
      <c r="BD557" s="1">
        <v>7.8</v>
      </c>
      <c r="BE557" s="1">
        <v>42.3</v>
      </c>
      <c r="BF557" s="1">
        <v>1</v>
      </c>
      <c r="BG557" s="1">
        <v>1647</v>
      </c>
      <c r="BH557" s="1">
        <v>8.1999999999999993</v>
      </c>
      <c r="BI557" s="1">
        <v>1</v>
      </c>
      <c r="BJ557" s="1">
        <v>1647</v>
      </c>
      <c r="BK557" s="1">
        <v>19.899999999999999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CG557" s="1">
        <f>AW557*EXP((BE557/100)+(L557*CC$2)+BU$2)</f>
        <v>2.5633346282029219</v>
      </c>
      <c r="CH557" s="1">
        <f>BL557*EXP((BT557/100)+BV$2)</f>
        <v>0</v>
      </c>
      <c r="CI557" s="1">
        <f>AT557*EXP((AV557/100)+(L557*CD$2)+BW$2)</f>
        <v>0.11491051315618009</v>
      </c>
      <c r="CJ557" s="1">
        <f>BF557*EXP((BH557/100)+(L557*CE$2)+BX$2)</f>
        <v>0.13732988882316285</v>
      </c>
      <c r="CK557" s="1">
        <f>BI557*EXP((BK557/100)+(L557*CF$2))</f>
        <v>0.84032698082585311</v>
      </c>
      <c r="CL557" s="1">
        <f>IF((CJ557+CK557)=0, LOG(1),LOG((CJ557+CK557)))</f>
        <v>-9.8135437459529601E-3</v>
      </c>
      <c r="CM557" s="1">
        <f>IF((CG557+CH557+CI557)=0, LOG(1),LOG((CG557+CH557+CI557)))</f>
        <v>0.42785032572567666</v>
      </c>
      <c r="CN557" s="1">
        <f>IF((CL557=0),1,EXP((BZ$2*CL557)+(CB$2*F557)))</f>
        <v>0.99169318169520715</v>
      </c>
      <c r="CO557" s="1">
        <f>IF((CM557=0),1,EXP((BZ$2*CM557)+(CA$2*AJ557)))</f>
        <v>1.4386033928208359</v>
      </c>
      <c r="CP557" s="1">
        <f>CN557+CO557</f>
        <v>2.430296574516043</v>
      </c>
      <c r="CQ557" s="2">
        <f>CN557/CP557</f>
        <v>0.40805438813272737</v>
      </c>
      <c r="CR557" s="2">
        <f>CO557/CP557</f>
        <v>0.59194561186727268</v>
      </c>
      <c r="CS557" s="1">
        <f>CJ557+CK557</f>
        <v>0.97765686964901599</v>
      </c>
      <c r="CT557" s="1">
        <f>IF((CS557=0),CJ557,CJ557/CS557)</f>
        <v>0.14046839242531484</v>
      </c>
      <c r="CU557" s="4">
        <f>IF((CS557=0),CK557,CK557/CS557)</f>
        <v>0.85953160757468516</v>
      </c>
      <c r="CV557" s="1">
        <f>CI557+CH557+CG557</f>
        <v>2.6782451413591022</v>
      </c>
      <c r="CW557" s="1">
        <f>IF((CV557=0),CI557,CI557/CV557)</f>
        <v>4.2905151355139809E-2</v>
      </c>
      <c r="CX557" s="1">
        <f>IF((CV557=0),CH557,CH557/CV557)</f>
        <v>0</v>
      </c>
      <c r="CY557" s="1">
        <f>IF((CV557=0),CG557,CG557/CV557)</f>
        <v>0.95709484864486016</v>
      </c>
      <c r="CZ557" s="1">
        <f>CT557*CQ557</f>
        <v>5.7318743923099685E-2</v>
      </c>
      <c r="DA557" s="1">
        <f>CU557*CQ557</f>
        <v>0.35073564420962772</v>
      </c>
      <c r="DB557" s="1">
        <f>CW557*CR557</f>
        <v>2.5397516071176178E-2</v>
      </c>
      <c r="DC557" s="1">
        <f>CX557*CR557</f>
        <v>0</v>
      </c>
      <c r="DD557" s="1">
        <f>CY557*CR557</f>
        <v>0.56654809579609644</v>
      </c>
      <c r="DE557" s="1">
        <f>IF(($AM557="Bicycle"),1,0)</f>
        <v>1</v>
      </c>
      <c r="DF557" s="1">
        <f>IF(($AM557="Walk"),1,0)</f>
        <v>0</v>
      </c>
      <c r="DG557" s="1">
        <f>IF(($AM557="Car"),1,0)</f>
        <v>0</v>
      </c>
      <c r="DH557" s="1">
        <f>IF(($AM557="Rail"),1,0)</f>
        <v>0</v>
      </c>
      <c r="DI557" s="1">
        <f>IF(($AM557="Bus"),1,0)</f>
        <v>0</v>
      </c>
      <c r="DJ557" s="1" t="e">
        <f>DE557*LOG(CZ557)+DF557*LOG(DA557)+DG557*LOG(DB557)+DH557*LOG(DD557)+DI557*LOG(DC557)</f>
        <v>#NUM!</v>
      </c>
      <c r="DK557" s="1">
        <v>1392.9401290000001</v>
      </c>
      <c r="DL557" s="1">
        <f>(0-(CZ557*BH557*$BY$2))/100</f>
        <v>5.5675415981910621E-2</v>
      </c>
      <c r="DM557" s="1">
        <f t="shared" si="40"/>
        <v>3.1912449114791866E-3</v>
      </c>
      <c r="DO557" s="1">
        <f>(0-(DA557*BK557*$BY$2))/100</f>
        <v>0.82677233108718606</v>
      </c>
      <c r="DP557" s="1">
        <f t="shared" si="41"/>
        <v>0.28997852615855985</v>
      </c>
      <c r="DR557" s="1">
        <f>(0-(DB557*AV557*$BY$2))/100</f>
        <v>2.4067677544893838E-2</v>
      </c>
      <c r="DS557" s="1">
        <f t="shared" si="42"/>
        <v>6.1125922724232723E-4</v>
      </c>
      <c r="DU557" s="1">
        <f>(0-(DC557*BT557*$BY$2))/100</f>
        <v>0</v>
      </c>
      <c r="DV557" s="1">
        <f t="shared" si="43"/>
        <v>0</v>
      </c>
      <c r="DX557" s="1">
        <f>(0-(DD557*BE557*$BY$2))/100</f>
        <v>2.8387693335192563</v>
      </c>
      <c r="DY557" s="1">
        <f t="shared" si="44"/>
        <v>1.6082993603096885</v>
      </c>
      <c r="EB557" s="1" t="s">
        <v>167</v>
      </c>
    </row>
    <row r="558" spans="1:132" x14ac:dyDescent="0.25">
      <c r="A558" s="1">
        <v>256423</v>
      </c>
      <c r="B558" s="1" t="s">
        <v>95</v>
      </c>
      <c r="C558" s="1">
        <v>300</v>
      </c>
      <c r="D558" s="1" t="s">
        <v>108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3">
        <v>0.64554398148148151</v>
      </c>
      <c r="K558" s="3">
        <v>0.66075231481481478</v>
      </c>
      <c r="L558" s="1">
        <v>0</v>
      </c>
      <c r="M558" s="1" t="s">
        <v>90</v>
      </c>
      <c r="N558" s="1">
        <v>0</v>
      </c>
      <c r="O558" s="1">
        <v>0</v>
      </c>
      <c r="P558" s="1">
        <v>0</v>
      </c>
      <c r="Q558" s="1">
        <v>1</v>
      </c>
      <c r="R558" s="1">
        <v>0</v>
      </c>
      <c r="S558" s="1">
        <v>0</v>
      </c>
      <c r="T558" s="1">
        <v>1314</v>
      </c>
      <c r="U558" s="1">
        <v>21.9</v>
      </c>
      <c r="V558" s="1">
        <v>2338.7809040000002</v>
      </c>
      <c r="W558" s="1">
        <v>35.455788439999999</v>
      </c>
      <c r="X558" s="1">
        <v>139.61467619999999</v>
      </c>
      <c r="Y558" s="1">
        <v>103</v>
      </c>
      <c r="Z558" s="1">
        <v>1002005</v>
      </c>
      <c r="AA558" s="1">
        <v>100200501</v>
      </c>
      <c r="AB558" s="1">
        <v>35.44413686</v>
      </c>
      <c r="AC558" s="1">
        <v>139.63617690000001</v>
      </c>
      <c r="AD558" s="1">
        <v>104</v>
      </c>
      <c r="AE558" s="1">
        <v>1003002</v>
      </c>
      <c r="AF558" s="1">
        <v>100300216</v>
      </c>
      <c r="AG558" s="1">
        <v>45</v>
      </c>
      <c r="AH558" s="1">
        <v>45</v>
      </c>
      <c r="AI558" s="1">
        <v>1</v>
      </c>
      <c r="AJ558" s="1">
        <v>0</v>
      </c>
      <c r="AK558" s="1">
        <v>1</v>
      </c>
      <c r="AL558" s="1">
        <v>240</v>
      </c>
      <c r="AM558" s="1" t="s">
        <v>40</v>
      </c>
      <c r="AN558" s="1">
        <v>0</v>
      </c>
      <c r="AO558" s="1">
        <v>1</v>
      </c>
      <c r="AP558" s="1">
        <v>0</v>
      </c>
      <c r="AQ558" s="1">
        <v>0</v>
      </c>
      <c r="AR558" s="1">
        <v>0</v>
      </c>
      <c r="AS558" s="1">
        <v>19.8</v>
      </c>
      <c r="AT558" s="1">
        <v>1</v>
      </c>
      <c r="AU558" s="1">
        <v>3201</v>
      </c>
      <c r="AV558" s="1">
        <v>11</v>
      </c>
      <c r="AW558" s="1">
        <v>1</v>
      </c>
      <c r="AX558" s="1">
        <v>22</v>
      </c>
      <c r="AY558" s="1">
        <v>300</v>
      </c>
      <c r="AZ558" s="1">
        <v>1</v>
      </c>
      <c r="BA558" s="1">
        <v>589</v>
      </c>
      <c r="BB558" s="1">
        <v>7</v>
      </c>
      <c r="BC558" s="1">
        <v>870</v>
      </c>
      <c r="BD558" s="1">
        <v>10.4</v>
      </c>
      <c r="BE558" s="1">
        <v>39.4</v>
      </c>
      <c r="BF558" s="1">
        <v>1</v>
      </c>
      <c r="BG558" s="1">
        <v>2586</v>
      </c>
      <c r="BH558" s="1">
        <v>12.9</v>
      </c>
      <c r="BI558" s="1">
        <v>1</v>
      </c>
      <c r="BJ558" s="1">
        <v>2586</v>
      </c>
      <c r="BK558" s="1">
        <v>31</v>
      </c>
      <c r="BL558" s="1">
        <v>1</v>
      </c>
      <c r="BM558" s="1">
        <v>2.37</v>
      </c>
      <c r="BN558" s="1">
        <v>9</v>
      </c>
      <c r="BO558" s="1">
        <v>210</v>
      </c>
      <c r="BP558" s="1">
        <v>511</v>
      </c>
      <c r="BQ558" s="1">
        <v>7.7</v>
      </c>
      <c r="BR558" s="1">
        <v>206</v>
      </c>
      <c r="BS558" s="1">
        <v>3.1</v>
      </c>
      <c r="BT558" s="1">
        <v>19.8</v>
      </c>
      <c r="CG558" s="1">
        <f>AW558*EXP((BE558/100)+(L558*CC$2)+BU$2)</f>
        <v>2.2223980153578116</v>
      </c>
      <c r="CH558" s="1">
        <f>BL558*EXP((BT558/100)+BV$2)</f>
        <v>0.16195350356132593</v>
      </c>
      <c r="CI558" s="1">
        <f>AT558*EXP((AV558/100)+(L558*CD$2)+BW$2)</f>
        <v>0.26550356789266133</v>
      </c>
      <c r="CJ558" s="1">
        <f>BF558*EXP((BH558/100)+(L558*CE$2)+BX$2)</f>
        <v>0.35542657185645465</v>
      </c>
      <c r="CK558" s="1">
        <f>BI558*EXP((BK558/100)+(L558*CF$2))</f>
        <v>1.3634251141321778</v>
      </c>
      <c r="CL558" s="1">
        <f>IF((CJ558+CK558)=0, LOG(1),LOG((CJ558+CK558)))</f>
        <v>0.23523840447321123</v>
      </c>
      <c r="CM558" s="1">
        <f>IF((CG558+CH558+CI558)=0, LOG(1),LOG((CG558+CH558+CI558)))</f>
        <v>0.42322212423158928</v>
      </c>
      <c r="CN558" s="1">
        <f>IF((CL558=0),1,EXP((BZ$2*CL558)+(CB$2*F558)))</f>
        <v>1.2213449185391401</v>
      </c>
      <c r="CO558" s="1">
        <f>IF((CM558=0),1,EXP((BZ$2*CM558)+(CA$2*AJ558)))</f>
        <v>1.4329550858278013</v>
      </c>
      <c r="CP558" s="1">
        <f>CN558+CO558</f>
        <v>2.6543000043669416</v>
      </c>
      <c r="CQ558" s="2">
        <f>CN558/CP558</f>
        <v>0.46013823476236421</v>
      </c>
      <c r="CR558" s="2">
        <f>CO558/CP558</f>
        <v>0.53986176523763574</v>
      </c>
      <c r="CS558" s="1">
        <f>CJ558+CK558</f>
        <v>1.7188516859886325</v>
      </c>
      <c r="CT558" s="1">
        <f>IF((CS558=0),CJ558,CJ558/CS558)</f>
        <v>0.2067814080491906</v>
      </c>
      <c r="CU558" s="4">
        <f>IF((CS558=0),CK558,CK558/CS558)</f>
        <v>0.79321859195080935</v>
      </c>
      <c r="CV558" s="1">
        <f>CI558+CH558+CG558</f>
        <v>2.6498550868117987</v>
      </c>
      <c r="CW558" s="1">
        <f>IF((CV558=0),CI558,CI558/CV558)</f>
        <v>0.10019550473309269</v>
      </c>
      <c r="CX558" s="1">
        <f>IF((CV558=0),CH558,CH558/CV558)</f>
        <v>6.1117871829052359E-2</v>
      </c>
      <c r="CY558" s="1">
        <f>IF((CV558=0),CG558,CG558/CV558)</f>
        <v>0.83868662343785494</v>
      </c>
      <c r="CZ558" s="1">
        <f>CT558*CQ558</f>
        <v>9.5148032081430689E-2</v>
      </c>
      <c r="DA558" s="1">
        <f>CU558*CQ558</f>
        <v>0.36499020268093352</v>
      </c>
      <c r="DB558" s="1">
        <f>CW558*CR558</f>
        <v>5.4091722054083302E-2</v>
      </c>
      <c r="DC558" s="1">
        <f>CX558*CR558</f>
        <v>3.2995202173199775E-2</v>
      </c>
      <c r="DD558" s="1">
        <f>CY558*CR558</f>
        <v>0.45277484101035265</v>
      </c>
      <c r="DE558" s="1">
        <f>IF(($AM558="Bicycle"),1,0)</f>
        <v>0</v>
      </c>
      <c r="DF558" s="1">
        <f>IF(($AM558="Walk"),1,0)</f>
        <v>0</v>
      </c>
      <c r="DG558" s="1">
        <f>IF(($AM558="Car"),1,0)</f>
        <v>0</v>
      </c>
      <c r="DH558" s="1">
        <f>IF(($AM558="Rail"),1,0)</f>
        <v>0</v>
      </c>
      <c r="DI558" s="1">
        <f>IF(($AM558="Bus"),1,0)</f>
        <v>1</v>
      </c>
      <c r="DJ558" s="1">
        <f>DE558*LOG(CZ558)+DF558*LOG(DA558)+DG558*LOG(DB558)+DH558*LOG(DD558)+DI558*LOG(DC558)</f>
        <v>-1.4815492062187838</v>
      </c>
      <c r="DK558" s="1">
        <v>2338.7809040000002</v>
      </c>
      <c r="DL558" s="1">
        <f>(0-(CZ558*BH558*$BY$2))/100</f>
        <v>0.1453926572920925</v>
      </c>
      <c r="DM558" s="1">
        <f t="shared" si="40"/>
        <v>1.3833825220432475E-2</v>
      </c>
      <c r="DO558" s="1">
        <f>(0-(DA558*BK558*$BY$2))/100</f>
        <v>1.3402809791374191</v>
      </c>
      <c r="DP558" s="1">
        <f t="shared" si="41"/>
        <v>0.48918942622476663</v>
      </c>
      <c r="DR558" s="1">
        <f>(0-(DB558*AV558*$BY$2))/100</f>
        <v>7.0481712298998758E-2</v>
      </c>
      <c r="DS558" s="1">
        <f t="shared" si="42"/>
        <v>3.8124771915733053E-3</v>
      </c>
      <c r="DU558" s="1">
        <f>(0-(DC558*BT558*$BY$2))/100</f>
        <v>7.7387165083936948E-2</v>
      </c>
      <c r="DV558" s="1">
        <f t="shared" si="43"/>
        <v>2.553405157555286E-3</v>
      </c>
      <c r="DX558" s="1">
        <f>(0-(DD558*BE558*$BY$2))/100</f>
        <v>2.1131555268413469</v>
      </c>
      <c r="DY558" s="1">
        <f t="shared" si="44"/>
        <v>0.95678365769573881</v>
      </c>
      <c r="EB558" s="1" t="s">
        <v>167</v>
      </c>
    </row>
    <row r="559" spans="1:132" x14ac:dyDescent="0.25">
      <c r="A559" s="1">
        <v>256337</v>
      </c>
      <c r="B559" s="1" t="s">
        <v>91</v>
      </c>
      <c r="C559" s="1">
        <v>500</v>
      </c>
      <c r="D559" s="1" t="s">
        <v>8</v>
      </c>
      <c r="E559" s="1">
        <v>0</v>
      </c>
      <c r="F559" s="1">
        <v>0</v>
      </c>
      <c r="G559" s="1">
        <v>0</v>
      </c>
      <c r="H559" s="1">
        <v>0</v>
      </c>
      <c r="I559" s="1">
        <v>1</v>
      </c>
      <c r="J559" s="3">
        <v>0.75655092592592599</v>
      </c>
      <c r="K559" s="3">
        <v>0.76481481481481473</v>
      </c>
      <c r="L559" s="1">
        <v>1</v>
      </c>
      <c r="M559" s="1" t="s">
        <v>76</v>
      </c>
      <c r="N559" s="1">
        <v>0</v>
      </c>
      <c r="O559" s="1">
        <v>0</v>
      </c>
      <c r="P559" s="1">
        <v>0</v>
      </c>
      <c r="Q559" s="1">
        <v>0</v>
      </c>
      <c r="R559" s="1">
        <v>1</v>
      </c>
      <c r="S559" s="1">
        <v>0</v>
      </c>
      <c r="T559" s="1">
        <v>714</v>
      </c>
      <c r="U559" s="1">
        <v>11.9</v>
      </c>
      <c r="V559" s="1">
        <v>2750.045533</v>
      </c>
      <c r="W559" s="1">
        <v>35.444185160000004</v>
      </c>
      <c r="X559" s="1">
        <v>139.63659000000001</v>
      </c>
      <c r="Y559" s="1">
        <v>104</v>
      </c>
      <c r="Z559" s="1">
        <v>1003002</v>
      </c>
      <c r="AA559" s="1">
        <v>100300216</v>
      </c>
      <c r="AB559" s="1">
        <v>35.466388549999998</v>
      </c>
      <c r="AC559" s="1">
        <v>139.62320579999999</v>
      </c>
      <c r="AD559" s="1">
        <v>103</v>
      </c>
      <c r="AE559" s="1">
        <v>1002001</v>
      </c>
      <c r="AF559" s="1">
        <v>100200102</v>
      </c>
      <c r="AG559" s="1">
        <v>37</v>
      </c>
      <c r="AH559" s="1">
        <v>37</v>
      </c>
      <c r="AI559" s="1">
        <v>1</v>
      </c>
      <c r="AJ559" s="1">
        <v>0</v>
      </c>
      <c r="AK559" s="1">
        <v>0</v>
      </c>
      <c r="AL559" s="1">
        <v>200</v>
      </c>
      <c r="AM559" s="1" t="s">
        <v>42</v>
      </c>
      <c r="AN559" s="1">
        <v>0</v>
      </c>
      <c r="AO559" s="1">
        <v>0</v>
      </c>
      <c r="AP559" s="1">
        <v>0</v>
      </c>
      <c r="AQ559" s="1">
        <v>1</v>
      </c>
      <c r="AR559" s="1">
        <v>0</v>
      </c>
      <c r="AS559" s="1">
        <v>17.2</v>
      </c>
      <c r="AT559" s="1">
        <v>1</v>
      </c>
      <c r="AU559" s="1">
        <v>2919</v>
      </c>
      <c r="AV559" s="1">
        <v>9.3000000000000007</v>
      </c>
      <c r="AW559" s="1">
        <v>1</v>
      </c>
      <c r="AX559" s="1">
        <v>5</v>
      </c>
      <c r="AY559" s="1">
        <v>180</v>
      </c>
      <c r="AZ559" s="1">
        <v>0</v>
      </c>
      <c r="BA559" s="1">
        <v>835</v>
      </c>
      <c r="BB559" s="1">
        <v>10</v>
      </c>
      <c r="BC559" s="1">
        <v>182</v>
      </c>
      <c r="BD559" s="1">
        <v>2.2000000000000002</v>
      </c>
      <c r="BE559" s="1">
        <v>17.2</v>
      </c>
      <c r="BF559" s="1">
        <v>1</v>
      </c>
      <c r="BG559" s="1">
        <v>3033</v>
      </c>
      <c r="BH559" s="1">
        <v>15.2</v>
      </c>
      <c r="BI559" s="1">
        <v>1</v>
      </c>
      <c r="BJ559" s="1">
        <v>3033</v>
      </c>
      <c r="BK559" s="1">
        <v>36.4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CG559" s="1">
        <f>AW559*EXP((BE559/100)+(L559*CC$2)+BU$2)</f>
        <v>1.9943316865336354</v>
      </c>
      <c r="CH559" s="1">
        <f>BL559*EXP((BT559/100)+BV$2)</f>
        <v>0</v>
      </c>
      <c r="CI559" s="1">
        <f>AT559*EXP((AV559/100)+(L559*CD$2)+BW$2)</f>
        <v>0.1164141019790763</v>
      </c>
      <c r="CJ559" s="1">
        <f>BF559*EXP((BH559/100)+(L559*CE$2)+BX$2)</f>
        <v>0.14728742929357413</v>
      </c>
      <c r="CK559" s="1">
        <f>BI559*EXP((BK559/100)+(L559*CF$2))</f>
        <v>0.99107585865352976</v>
      </c>
      <c r="CL559" s="1">
        <f>IF((CJ559+CK559)=0, LOG(1),LOG((CJ559+CK559)))</f>
        <v>5.6280881367265653E-2</v>
      </c>
      <c r="CM559" s="1">
        <f>IF((CG559+CH559+CI559)=0, LOG(1),LOG((CG559+CH559+CI559)))</f>
        <v>0.32443593141558152</v>
      </c>
      <c r="CN559" s="1">
        <f>IF((CL559=0),1,EXP((BZ$2*CL559)+(CB$2*F559)))</f>
        <v>1.0490014893167257</v>
      </c>
      <c r="CO559" s="1">
        <f>IF((CM559=0),1,EXP((BZ$2*CM559)+(CA$2*AJ559)))</f>
        <v>1.3175455075914635</v>
      </c>
      <c r="CP559" s="1">
        <f>CN559+CO559</f>
        <v>2.3665469969081894</v>
      </c>
      <c r="CQ559" s="2">
        <f>CN559/CP559</f>
        <v>0.44326247933686053</v>
      </c>
      <c r="CR559" s="2">
        <f>CO559/CP559</f>
        <v>0.55673752066313942</v>
      </c>
      <c r="CS559" s="1">
        <f>CJ559+CK559</f>
        <v>1.138363287947104</v>
      </c>
      <c r="CT559" s="1">
        <f>IF((CS559=0),CJ559,CJ559/CS559)</f>
        <v>0.12938525939218282</v>
      </c>
      <c r="CU559" s="4">
        <f>IF((CS559=0),CK559,CK559/CS559)</f>
        <v>0.87061474060781718</v>
      </c>
      <c r="CV559" s="1">
        <f>CI559+CH559+CG559</f>
        <v>2.1107457885127117</v>
      </c>
      <c r="CW559" s="1">
        <f>IF((CV559=0),CI559,CI559/CV559)</f>
        <v>5.5153066092864175E-2</v>
      </c>
      <c r="CX559" s="1">
        <f>IF((CV559=0),CH559,CH559/CV559)</f>
        <v>0</v>
      </c>
      <c r="CY559" s="1">
        <f>IF((CV559=0),CG559,CG559/CV559)</f>
        <v>0.94484693390713581</v>
      </c>
      <c r="CZ559" s="1">
        <f>CT559*CQ559</f>
        <v>5.7351630867821773E-2</v>
      </c>
      <c r="DA559" s="1">
        <f>CU559*CQ559</f>
        <v>0.38591084846903873</v>
      </c>
      <c r="DB559" s="1">
        <f>CW559*CR559</f>
        <v>3.0705781273511461E-2</v>
      </c>
      <c r="DC559" s="1">
        <f>CX559*CR559</f>
        <v>0</v>
      </c>
      <c r="DD559" s="1">
        <f>CY559*CR559</f>
        <v>0.52603173938962799</v>
      </c>
      <c r="DE559" s="1">
        <f>IF(($AM559="Bicycle"),1,0)</f>
        <v>0</v>
      </c>
      <c r="DF559" s="1">
        <f>IF(($AM559="Walk"),1,0)</f>
        <v>0</v>
      </c>
      <c r="DG559" s="1">
        <f>IF(($AM559="Car"),1,0)</f>
        <v>0</v>
      </c>
      <c r="DH559" s="1">
        <f>IF(($AM559="Rail"),1,0)</f>
        <v>1</v>
      </c>
      <c r="DI559" s="1">
        <f>IF(($AM559="Bus"),1,0)</f>
        <v>0</v>
      </c>
      <c r="DJ559" s="1" t="e">
        <f>DE559*LOG(CZ559)+DF559*LOG(DA559)+DG559*LOG(DB559)+DH559*LOG(DD559)+DI559*LOG(DC559)</f>
        <v>#NUM!</v>
      </c>
      <c r="DK559" s="1">
        <v>2750.045533</v>
      </c>
      <c r="DL559" s="1">
        <f>(0-(CZ559*BH559*$BY$2))/100</f>
        <v>0.1032624235224875</v>
      </c>
      <c r="DM559" s="1">
        <f t="shared" si="40"/>
        <v>5.9222683963783794E-3</v>
      </c>
      <c r="DO559" s="1">
        <f>(0-(DA559*BK559*$BY$2))/100</f>
        <v>1.6639540321108184</v>
      </c>
      <c r="DP559" s="1">
        <f t="shared" si="41"/>
        <v>0.64213791234536399</v>
      </c>
      <c r="DR559" s="1">
        <f>(0-(DB559*AV559*$BY$2))/100</f>
        <v>3.3826421329794673E-2</v>
      </c>
      <c r="DS559" s="1">
        <f t="shared" si="42"/>
        <v>1.0386666946183179E-3</v>
      </c>
      <c r="DU559" s="1">
        <f>(0-(DC559*BT559*$BY$2))/100</f>
        <v>0</v>
      </c>
      <c r="DV559" s="1">
        <f t="shared" si="43"/>
        <v>0</v>
      </c>
      <c r="DX559" s="1">
        <f>(0-(DD559*BE559*$BY$2))/100</f>
        <v>1.0717496478803961</v>
      </c>
      <c r="DY559" s="1">
        <f t="shared" si="44"/>
        <v>0.56377433146474609</v>
      </c>
      <c r="EB559" s="1" t="s">
        <v>167</v>
      </c>
    </row>
    <row r="560" spans="1:132" x14ac:dyDescent="0.25">
      <c r="A560" s="1">
        <v>257778</v>
      </c>
      <c r="B560" s="1" t="s">
        <v>101</v>
      </c>
      <c r="C560" s="1">
        <v>100</v>
      </c>
      <c r="D560" s="1" t="s">
        <v>80</v>
      </c>
      <c r="E560" s="1">
        <v>1</v>
      </c>
      <c r="F560" s="1">
        <v>0</v>
      </c>
      <c r="G560" s="1">
        <v>0</v>
      </c>
      <c r="H560" s="1">
        <v>0</v>
      </c>
      <c r="I560" s="1">
        <v>0</v>
      </c>
      <c r="J560" s="3">
        <v>0.32430555555555557</v>
      </c>
      <c r="K560" s="3">
        <v>0.34491898148148148</v>
      </c>
      <c r="L560" s="1">
        <v>1</v>
      </c>
      <c r="M560" s="1" t="s">
        <v>79</v>
      </c>
      <c r="N560" s="1">
        <v>0</v>
      </c>
      <c r="O560" s="1">
        <v>1</v>
      </c>
      <c r="P560" s="1">
        <v>0</v>
      </c>
      <c r="Q560" s="1">
        <v>0</v>
      </c>
      <c r="R560" s="1">
        <v>0</v>
      </c>
      <c r="S560" s="1">
        <v>0</v>
      </c>
      <c r="T560" s="1">
        <v>1782</v>
      </c>
      <c r="U560" s="1">
        <v>29.7</v>
      </c>
      <c r="V560" s="1">
        <v>2763.3576670000002</v>
      </c>
      <c r="W560" s="1">
        <v>35.430259100000001</v>
      </c>
      <c r="X560" s="1">
        <v>139.66218889999999</v>
      </c>
      <c r="Y560" s="1">
        <v>104</v>
      </c>
      <c r="Z560" s="1">
        <v>1003010</v>
      </c>
      <c r="AA560" s="1">
        <v>100301003</v>
      </c>
      <c r="AB560" s="1">
        <v>35.444405150000001</v>
      </c>
      <c r="AC560" s="1">
        <v>139.6371049</v>
      </c>
      <c r="AD560" s="1">
        <v>104</v>
      </c>
      <c r="AE560" s="1">
        <v>1003002</v>
      </c>
      <c r="AF560" s="1">
        <v>100300215</v>
      </c>
      <c r="AG560" s="1">
        <v>50</v>
      </c>
      <c r="AH560" s="1">
        <v>50</v>
      </c>
      <c r="AI560" s="1">
        <v>0</v>
      </c>
      <c r="AJ560" s="1">
        <v>1</v>
      </c>
      <c r="AK560" s="1">
        <v>1</v>
      </c>
      <c r="AL560" s="1">
        <v>240</v>
      </c>
      <c r="AM560" s="1" t="s">
        <v>40</v>
      </c>
      <c r="AN560" s="1">
        <v>0</v>
      </c>
      <c r="AO560" s="1">
        <v>1</v>
      </c>
      <c r="AP560" s="1">
        <v>0</v>
      </c>
      <c r="AQ560" s="1">
        <v>0</v>
      </c>
      <c r="AR560" s="1">
        <v>0</v>
      </c>
      <c r="AS560" s="1">
        <v>23.1</v>
      </c>
      <c r="AT560" s="1">
        <v>1</v>
      </c>
      <c r="AU560" s="1">
        <v>4329</v>
      </c>
      <c r="AV560" s="1">
        <v>12.3</v>
      </c>
      <c r="AW560" s="1">
        <v>1</v>
      </c>
      <c r="AX560" s="1">
        <v>2</v>
      </c>
      <c r="AY560" s="1">
        <v>180</v>
      </c>
      <c r="AZ560" s="1">
        <v>0</v>
      </c>
      <c r="BA560" s="1">
        <v>2068</v>
      </c>
      <c r="BB560" s="1">
        <v>26</v>
      </c>
      <c r="BC560" s="1">
        <v>893</v>
      </c>
      <c r="BD560" s="1">
        <v>10.6</v>
      </c>
      <c r="BE560" s="1">
        <v>38.6</v>
      </c>
      <c r="BF560" s="1">
        <v>1</v>
      </c>
      <c r="BG560" s="1">
        <v>3195</v>
      </c>
      <c r="BH560" s="1">
        <v>16</v>
      </c>
      <c r="BI560" s="1">
        <v>1</v>
      </c>
      <c r="BJ560" s="1">
        <v>3195</v>
      </c>
      <c r="BK560" s="1">
        <v>39.4</v>
      </c>
      <c r="BL560" s="1">
        <v>1</v>
      </c>
      <c r="BM560" s="1">
        <v>2.89</v>
      </c>
      <c r="BN560" s="1">
        <v>13</v>
      </c>
      <c r="BO560" s="1">
        <v>210</v>
      </c>
      <c r="BP560" s="1">
        <v>407</v>
      </c>
      <c r="BQ560" s="1">
        <v>6.1</v>
      </c>
      <c r="BR560" s="1">
        <v>269</v>
      </c>
      <c r="BS560" s="1">
        <v>4</v>
      </c>
      <c r="BT560" s="1">
        <v>23.1</v>
      </c>
      <c r="CG560" s="1">
        <f>AW560*EXP((BE560/100)+(L560*CC$2)+BU$2)</f>
        <v>2.4702244081129945</v>
      </c>
      <c r="CH560" s="1">
        <f>BL560*EXP((BT560/100)+BV$2)</f>
        <v>0.16738713093782712</v>
      </c>
      <c r="CI560" s="1">
        <f>AT560*EXP((AV560/100)+(L560*CD$2)+BW$2)</f>
        <v>0.11995943920046623</v>
      </c>
      <c r="CJ560" s="1">
        <f>BF560*EXP((BH560/100)+(L560*CE$2)+BX$2)</f>
        <v>0.14847045451936475</v>
      </c>
      <c r="CK560" s="1">
        <f>BI560*EXP((BK560/100)+(L560*CF$2))</f>
        <v>1.0212586120414044</v>
      </c>
      <c r="CL560" s="1">
        <f>IF((CJ560+CK560)=0, LOG(1),LOG((CJ560+CK560)))</f>
        <v>6.8085281811648191E-2</v>
      </c>
      <c r="CM560" s="1">
        <f>IF((CG560+CH560+CI560)=0, LOG(1),LOG((CG560+CH560+CI560)))</f>
        <v>0.44052669974002562</v>
      </c>
      <c r="CN560" s="1">
        <f>IF((CL560=0),1,EXP((BZ$2*CL560)+(CB$2*F560)))</f>
        <v>1.0595798795781539</v>
      </c>
      <c r="CO560" s="1">
        <f>IF((CM560=0),1,EXP((BZ$2*CM560)+(CA$2*AJ560)))</f>
        <v>2.8878104776043907</v>
      </c>
      <c r="CP560" s="1">
        <f>CN560+CO560</f>
        <v>3.9473903571825444</v>
      </c>
      <c r="CQ560" s="2">
        <f>CN560/CP560</f>
        <v>0.26842541114541069</v>
      </c>
      <c r="CR560" s="2">
        <f>CO560/CP560</f>
        <v>0.73157458885458937</v>
      </c>
      <c r="CS560" s="1">
        <f>CJ560+CK560</f>
        <v>1.1697290665607691</v>
      </c>
      <c r="CT560" s="1">
        <f>IF((CS560=0),CJ560,CJ560/CS560)</f>
        <v>0.12692721653561773</v>
      </c>
      <c r="CU560" s="4">
        <f>IF((CS560=0),CK560,CK560/CS560)</f>
        <v>0.87307278346438233</v>
      </c>
      <c r="CV560" s="1">
        <f>CI560+CH560+CG560</f>
        <v>2.7575709782512878</v>
      </c>
      <c r="CW560" s="1">
        <f>IF((CV560=0),CI560,CI560/CV560)</f>
        <v>4.3501850050851075E-2</v>
      </c>
      <c r="CX560" s="1">
        <f>IF((CV560=0),CH560,CH560/CV560)</f>
        <v>6.0700932907255783E-2</v>
      </c>
      <c r="CY560" s="1">
        <f>IF((CV560=0),CG560,CG560/CV560)</f>
        <v>0.89579721704189319</v>
      </c>
      <c r="CZ560" s="1">
        <f>CT560*CQ560</f>
        <v>3.4070490284115761E-2</v>
      </c>
      <c r="DA560" s="1">
        <f>CU560*CQ560</f>
        <v>0.23435492086129495</v>
      </c>
      <c r="DB560" s="1">
        <f>CW560*CR560</f>
        <v>3.1824848065365376E-2</v>
      </c>
      <c r="DC560" s="1">
        <f>CX560*CR560</f>
        <v>4.4407260034715665E-2</v>
      </c>
      <c r="DD560" s="1">
        <f>CY560*CR560</f>
        <v>0.65534248075450841</v>
      </c>
      <c r="DE560" s="1">
        <f>IF(($AM560="Bicycle"),1,0)</f>
        <v>0</v>
      </c>
      <c r="DF560" s="1">
        <f>IF(($AM560="Walk"),1,0)</f>
        <v>0</v>
      </c>
      <c r="DG560" s="1">
        <f>IF(($AM560="Car"),1,0)</f>
        <v>0</v>
      </c>
      <c r="DH560" s="1">
        <f>IF(($AM560="Rail"),1,0)</f>
        <v>0</v>
      </c>
      <c r="DI560" s="1">
        <f>IF(($AM560="Bus"),1,0)</f>
        <v>1</v>
      </c>
      <c r="DJ560" s="1">
        <f>DE560*LOG(CZ560)+DF560*LOG(DA560)+DG560*LOG(DB560)+DH560*LOG(DD560)+DI560*LOG(DC560)</f>
        <v>-1.3525460223343932</v>
      </c>
      <c r="DK560" s="1">
        <v>2763.3576670000002</v>
      </c>
      <c r="DL560" s="1">
        <f>(0-(CZ560*BH560*$BY$2))/100</f>
        <v>6.4573052865209729E-2</v>
      </c>
      <c r="DM560" s="1">
        <f t="shared" si="40"/>
        <v>2.2000355702598215E-3</v>
      </c>
      <c r="DO560" s="1">
        <f>(0-(DA560*BK560*$BY$2))/100</f>
        <v>1.0937630614709632</v>
      </c>
      <c r="DP560" s="1">
        <f t="shared" si="41"/>
        <v>0.25632875571203528</v>
      </c>
      <c r="DR560" s="1">
        <f>(0-(DB560*AV560*$BY$2))/100</f>
        <v>4.6368644879347748E-2</v>
      </c>
      <c r="DS560" s="1">
        <f t="shared" si="42"/>
        <v>1.4756750782821243E-3</v>
      </c>
      <c r="DU560" s="1">
        <f>(0-(DC560*BT560*$BY$2))/100</f>
        <v>0.12151192778649034</v>
      </c>
      <c r="DV560" s="1">
        <f t="shared" si="43"/>
        <v>5.3960117745342684E-3</v>
      </c>
      <c r="DX560" s="1">
        <f>(0-(DD560*BE560*$BY$2))/100</f>
        <v>2.9964606504875362</v>
      </c>
      <c r="DY560" s="1">
        <f t="shared" si="44"/>
        <v>1.9637079561737698</v>
      </c>
      <c r="EB560" s="1" t="s">
        <v>167</v>
      </c>
    </row>
    <row r="561" spans="1:132" x14ac:dyDescent="0.25">
      <c r="A561" s="1">
        <v>257440</v>
      </c>
      <c r="B561" s="1" t="s">
        <v>89</v>
      </c>
      <c r="C561" s="1">
        <v>200</v>
      </c>
      <c r="D561" s="1" t="s">
        <v>84</v>
      </c>
      <c r="E561" s="1">
        <v>0</v>
      </c>
      <c r="F561" s="1">
        <v>0</v>
      </c>
      <c r="G561" s="1">
        <v>0</v>
      </c>
      <c r="H561" s="1">
        <v>1</v>
      </c>
      <c r="I561" s="1">
        <v>0</v>
      </c>
      <c r="J561" s="3">
        <v>0.36519675925925926</v>
      </c>
      <c r="K561" s="3">
        <v>0.37802083333333331</v>
      </c>
      <c r="L561" s="1">
        <v>1</v>
      </c>
      <c r="M561" s="1" t="s">
        <v>79</v>
      </c>
      <c r="N561" s="1">
        <v>0</v>
      </c>
      <c r="O561" s="1">
        <v>1</v>
      </c>
      <c r="P561" s="1">
        <v>0</v>
      </c>
      <c r="Q561" s="1">
        <v>0</v>
      </c>
      <c r="R561" s="1">
        <v>0</v>
      </c>
      <c r="S561" s="1">
        <v>0</v>
      </c>
      <c r="T561" s="1">
        <v>1108</v>
      </c>
      <c r="U561" s="1">
        <v>18.466666666666701</v>
      </c>
      <c r="V561" s="1">
        <v>2790.3061429999998</v>
      </c>
      <c r="W561" s="1">
        <v>35.441685380000003</v>
      </c>
      <c r="X561" s="1">
        <v>139.65071979999999</v>
      </c>
      <c r="Y561" s="1">
        <v>104</v>
      </c>
      <c r="Z561" s="1">
        <v>1003017</v>
      </c>
      <c r="AA561" s="1">
        <v>100301701</v>
      </c>
      <c r="AB561" s="1">
        <v>35.449206259999997</v>
      </c>
      <c r="AC561" s="1">
        <v>139.62132819999999</v>
      </c>
      <c r="AD561" s="1">
        <v>103</v>
      </c>
      <c r="AE561" s="1">
        <v>1002004</v>
      </c>
      <c r="AF561" s="1">
        <v>100200401</v>
      </c>
      <c r="AG561" s="1">
        <v>44</v>
      </c>
      <c r="AH561" s="1">
        <v>44</v>
      </c>
      <c r="AI561" s="1">
        <v>1</v>
      </c>
      <c r="AJ561" s="1">
        <v>0</v>
      </c>
      <c r="AK561" s="1">
        <v>0</v>
      </c>
      <c r="AL561" s="1">
        <v>100</v>
      </c>
      <c r="AM561" s="1" t="s">
        <v>41</v>
      </c>
      <c r="AN561" s="1">
        <v>0</v>
      </c>
      <c r="AO561" s="1">
        <v>0</v>
      </c>
      <c r="AP561" s="1">
        <v>1</v>
      </c>
      <c r="AQ561" s="1">
        <v>0</v>
      </c>
      <c r="AR561" s="1">
        <v>0</v>
      </c>
      <c r="AS561" s="1">
        <v>15.5</v>
      </c>
      <c r="AT561" s="1">
        <v>1</v>
      </c>
      <c r="AU561" s="1">
        <v>4108</v>
      </c>
      <c r="AV561" s="1">
        <v>15.5</v>
      </c>
      <c r="AW561" s="1">
        <v>1</v>
      </c>
      <c r="AX561" s="1">
        <v>15</v>
      </c>
      <c r="AY561" s="1">
        <v>330</v>
      </c>
      <c r="AZ561" s="1">
        <v>1</v>
      </c>
      <c r="BA561" s="1">
        <v>218</v>
      </c>
      <c r="BB561" s="1">
        <v>2.6</v>
      </c>
      <c r="BC561" s="1">
        <v>1083</v>
      </c>
      <c r="BD561" s="1">
        <v>12.9</v>
      </c>
      <c r="BE561" s="1">
        <v>30.5</v>
      </c>
      <c r="BF561" s="1">
        <v>1</v>
      </c>
      <c r="BG561" s="1">
        <v>3244</v>
      </c>
      <c r="BH561" s="1">
        <v>16.2</v>
      </c>
      <c r="BI561" s="1">
        <v>1</v>
      </c>
      <c r="BJ561" s="1">
        <v>3244</v>
      </c>
      <c r="BK561" s="1">
        <v>39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CG561" s="1">
        <f>AW561*EXP((BE561/100)+(L561*CC$2)+BU$2)</f>
        <v>2.2780253656142944</v>
      </c>
      <c r="CH561" s="1">
        <f>BL561*EXP((BT561/100)+BV$2)</f>
        <v>0</v>
      </c>
      <c r="CI561" s="1">
        <f>AT561*EXP((AV561/100)+(L561*CD$2)+BW$2)</f>
        <v>0.12386022090106642</v>
      </c>
      <c r="CJ561" s="1">
        <f>BF561*EXP((BH561/100)+(L561*CE$2)+BX$2)</f>
        <v>0.14876769256737216</v>
      </c>
      <c r="CK561" s="1">
        <f>BI561*EXP((BK561/100)+(L561*CF$2))</f>
        <v>1.0171817367795948</v>
      </c>
      <c r="CL561" s="1">
        <f>IF((CJ561+CK561)=0, LOG(1),LOG((CJ561+CK561)))</f>
        <v>6.6679714203576865E-2</v>
      </c>
      <c r="CM561" s="1">
        <f>IF((CG561+CH561+CI561)=0, LOG(1),LOG((CG561+CH561+CI561)))</f>
        <v>0.38055231600257289</v>
      </c>
      <c r="CN561" s="1">
        <f>IF((CL561=0),1,EXP((BZ$2*CL561)+(CB$2*F561)))</f>
        <v>1.0583147210082882</v>
      </c>
      <c r="CO561" s="1">
        <f>IF((CM561=0),1,EXP((BZ$2*CM561)+(CA$2*AJ561)))</f>
        <v>1.3819139638589644</v>
      </c>
      <c r="CP561" s="1">
        <f>CN561+CO561</f>
        <v>2.4402286848672525</v>
      </c>
      <c r="CQ561" s="2">
        <f>CN561/CP561</f>
        <v>0.43369489407746226</v>
      </c>
      <c r="CR561" s="2">
        <f>CO561/CP561</f>
        <v>0.56630510592253769</v>
      </c>
      <c r="CS561" s="1">
        <f>CJ561+CK561</f>
        <v>1.165949429346967</v>
      </c>
      <c r="CT561" s="1">
        <f>IF((CS561=0),CJ561,CJ561/CS561)</f>
        <v>0.1275936063974018</v>
      </c>
      <c r="CU561" s="4">
        <f>IF((CS561=0),CK561,CK561/CS561)</f>
        <v>0.8724063936025982</v>
      </c>
      <c r="CV561" s="1">
        <f>CI561+CH561+CG561</f>
        <v>2.4018855865153608</v>
      </c>
      <c r="CW561" s="1">
        <f>IF((CV561=0),CI561,CI561/CV561)</f>
        <v>5.1567910476852476E-2</v>
      </c>
      <c r="CX561" s="1">
        <f>IF((CV561=0),CH561,CH561/CV561)</f>
        <v>0</v>
      </c>
      <c r="CY561" s="1">
        <f>IF((CV561=0),CG561,CG561/CV561)</f>
        <v>0.9484320895231475</v>
      </c>
      <c r="CZ561" s="1">
        <f>CT561*CQ561</f>
        <v>5.5336695611482585E-2</v>
      </c>
      <c r="DA561" s="1">
        <f>CU561*CQ561</f>
        <v>0.37835819846597968</v>
      </c>
      <c r="DB561" s="1">
        <f>CW561*CR561</f>
        <v>2.9203171004797881E-2</v>
      </c>
      <c r="DC561" s="1">
        <f>CX561*CR561</f>
        <v>0</v>
      </c>
      <c r="DD561" s="1">
        <f>CY561*CR561</f>
        <v>0.53710193491773983</v>
      </c>
      <c r="DE561" s="1">
        <f>IF(($AM561="Bicycle"),1,0)</f>
        <v>0</v>
      </c>
      <c r="DF561" s="1">
        <f>IF(($AM561="Walk"),1,0)</f>
        <v>0</v>
      </c>
      <c r="DG561" s="1">
        <f>IF(($AM561="Car"),1,0)</f>
        <v>1</v>
      </c>
      <c r="DH561" s="1">
        <f>IF(($AM561="Rail"),1,0)</f>
        <v>0</v>
      </c>
      <c r="DI561" s="1">
        <f>IF(($AM561="Bus"),1,0)</f>
        <v>0</v>
      </c>
      <c r="DJ561" s="1" t="e">
        <f>DE561*LOG(CZ561)+DF561*LOG(DA561)+DG561*LOG(DB561)+DH561*LOG(DD561)+DI561*LOG(DC561)</f>
        <v>#NUM!</v>
      </c>
      <c r="DK561" s="1">
        <v>2790.3061429999998</v>
      </c>
      <c r="DL561" s="1">
        <f>(0-(CZ561*BH561*$BY$2))/100</f>
        <v>0.10618940564327162</v>
      </c>
      <c r="DM561" s="1">
        <f t="shared" si="40"/>
        <v>5.8761708172459723E-3</v>
      </c>
      <c r="DO561" s="1">
        <f>(0-(DA561*BK561*$BY$2))/100</f>
        <v>1.7479166100998789</v>
      </c>
      <c r="DP561" s="1">
        <f t="shared" si="41"/>
        <v>0.66133857966615239</v>
      </c>
      <c r="DR561" s="1">
        <f>(0-(DB561*AV561*$BY$2))/100</f>
        <v>5.3618500360739445E-2</v>
      </c>
      <c r="DS561" s="1">
        <f t="shared" si="42"/>
        <v>1.565830235055491E-3</v>
      </c>
      <c r="DU561" s="1">
        <f>(0-(DC561*BT561*$BY$2))/100</f>
        <v>0</v>
      </c>
      <c r="DV561" s="1">
        <f t="shared" si="43"/>
        <v>0</v>
      </c>
      <c r="DX561" s="1">
        <f>(0-(DD561*BE561*$BY$2))/100</f>
        <v>1.9404815136960756</v>
      </c>
      <c r="DY561" s="1">
        <f t="shared" si="44"/>
        <v>1.0422363756782669</v>
      </c>
      <c r="EB561" s="1" t="s">
        <v>167</v>
      </c>
    </row>
    <row r="562" spans="1:132" x14ac:dyDescent="0.25">
      <c r="A562" s="1">
        <v>255752</v>
      </c>
      <c r="B562" s="1" t="s">
        <v>111</v>
      </c>
      <c r="C562" s="1">
        <v>200</v>
      </c>
      <c r="D562" s="1" t="s">
        <v>84</v>
      </c>
      <c r="E562" s="1">
        <v>0</v>
      </c>
      <c r="F562" s="1">
        <v>0</v>
      </c>
      <c r="G562" s="1">
        <v>0</v>
      </c>
      <c r="H562" s="1">
        <v>1</v>
      </c>
      <c r="I562" s="1">
        <v>0</v>
      </c>
      <c r="J562" s="3">
        <v>0.77722222222222215</v>
      </c>
      <c r="K562" s="3">
        <v>0.89583333333333337</v>
      </c>
      <c r="L562" s="1">
        <v>1</v>
      </c>
      <c r="M562" s="1" t="s">
        <v>76</v>
      </c>
      <c r="N562" s="1">
        <v>0</v>
      </c>
      <c r="O562" s="1">
        <v>0</v>
      </c>
      <c r="P562" s="1">
        <v>0</v>
      </c>
      <c r="Q562" s="1">
        <v>0</v>
      </c>
      <c r="R562" s="1">
        <v>1</v>
      </c>
      <c r="S562" s="1">
        <v>0</v>
      </c>
      <c r="T562" s="1">
        <v>10248</v>
      </c>
      <c r="U562" s="1">
        <v>170.8</v>
      </c>
      <c r="V562" s="1">
        <v>2150.6349959999998</v>
      </c>
      <c r="W562" s="1">
        <v>35.502544700000001</v>
      </c>
      <c r="X562" s="1">
        <v>139.65249549999999</v>
      </c>
      <c r="Y562" s="1">
        <v>101</v>
      </c>
      <c r="Z562" s="1">
        <v>1000119</v>
      </c>
      <c r="AA562" s="1">
        <v>100011901</v>
      </c>
      <c r="AB562" s="1">
        <v>35.48865619</v>
      </c>
      <c r="AC562" s="1">
        <v>139.63595699999999</v>
      </c>
      <c r="AD562" s="1">
        <v>102</v>
      </c>
      <c r="AE562" s="1">
        <v>1001014</v>
      </c>
      <c r="AF562" s="1">
        <v>100101403</v>
      </c>
      <c r="AG562" s="1">
        <v>41.24</v>
      </c>
      <c r="AH562" s="1">
        <v>0</v>
      </c>
      <c r="AI562" s="1">
        <v>0</v>
      </c>
      <c r="AJ562" s="1">
        <v>0</v>
      </c>
      <c r="AK562" s="1">
        <v>0</v>
      </c>
      <c r="AL562" s="1">
        <v>100</v>
      </c>
      <c r="AM562" s="1" t="s">
        <v>41</v>
      </c>
      <c r="AN562" s="1">
        <v>0</v>
      </c>
      <c r="AO562" s="1">
        <v>0</v>
      </c>
      <c r="AP562" s="1">
        <v>1</v>
      </c>
      <c r="AQ562" s="1">
        <v>0</v>
      </c>
      <c r="AR562" s="1">
        <v>0</v>
      </c>
      <c r="AS562" s="1">
        <v>11.5</v>
      </c>
      <c r="AT562" s="1">
        <v>1</v>
      </c>
      <c r="AU562" s="1">
        <v>4788</v>
      </c>
      <c r="AV562" s="1">
        <v>11.5</v>
      </c>
      <c r="AW562" s="1">
        <v>1</v>
      </c>
      <c r="AX562" s="1">
        <v>15</v>
      </c>
      <c r="AY562" s="1">
        <v>230</v>
      </c>
      <c r="AZ562" s="1">
        <v>1</v>
      </c>
      <c r="BA562" s="1">
        <v>1623</v>
      </c>
      <c r="BB562" s="1">
        <v>19.7</v>
      </c>
      <c r="BC562" s="1">
        <v>1169</v>
      </c>
      <c r="BD562" s="1">
        <v>14</v>
      </c>
      <c r="BE562" s="1">
        <v>48.7</v>
      </c>
      <c r="BF562" s="1">
        <v>1</v>
      </c>
      <c r="BG562" s="1">
        <v>2762</v>
      </c>
      <c r="BH562" s="1">
        <v>13.8</v>
      </c>
      <c r="BI562" s="1">
        <v>1</v>
      </c>
      <c r="BJ562" s="1">
        <v>2762</v>
      </c>
      <c r="BK562" s="1">
        <v>34.700000000000003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CG562" s="1">
        <f>AW562*EXP((BE562/100)+(L562*CC$2)+BU$2)</f>
        <v>2.732751562609284</v>
      </c>
      <c r="CH562" s="1">
        <f>BL562*EXP((BT562/100)+BV$2)</f>
        <v>0</v>
      </c>
      <c r="CI562" s="1">
        <f>AT562*EXP((AV562/100)+(L562*CD$2)+BW$2)</f>
        <v>0.11900359217281846</v>
      </c>
      <c r="CJ562" s="1">
        <f>BF562*EXP((BH562/100)+(L562*CE$2)+BX$2)</f>
        <v>0.14523977232718338</v>
      </c>
      <c r="CK562" s="1">
        <f>BI562*EXP((BK562/100)+(L562*CF$2))</f>
        <v>0.97436997142933823</v>
      </c>
      <c r="CL562" s="1">
        <f>IF((CJ562+CK562)=0, LOG(1),LOG((CJ562+CK562)))</f>
        <v>4.9066669395122081E-2</v>
      </c>
      <c r="CM562" s="1">
        <f>IF((CG562+CH562+CI562)=0, LOG(1),LOG((CG562+CH562+CI562)))</f>
        <v>0.45511223524302563</v>
      </c>
      <c r="CN562" s="1">
        <f>IF((CL562=0),1,EXP((BZ$2*CL562)+(CB$2*F562)))</f>
        <v>1.0425886103182056</v>
      </c>
      <c r="CO562" s="1">
        <f>IF((CM562=0),1,EXP((BZ$2*CM562)+(CA$2*AJ562)))</f>
        <v>1.4723288515726412</v>
      </c>
      <c r="CP562" s="1">
        <f>CN562+CO562</f>
        <v>2.514917461890847</v>
      </c>
      <c r="CQ562" s="2">
        <f>CN562/CP562</f>
        <v>0.41456176042228149</v>
      </c>
      <c r="CR562" s="2">
        <f>CO562/CP562</f>
        <v>0.58543823957771834</v>
      </c>
      <c r="CS562" s="1">
        <f>CJ562+CK562</f>
        <v>1.1196097437565216</v>
      </c>
      <c r="CT562" s="1">
        <f>IF((CS562=0),CJ562,CJ562/CS562)</f>
        <v>0.12972356942864216</v>
      </c>
      <c r="CU562" s="4">
        <f>IF((CS562=0),CK562,CK562/CS562)</f>
        <v>0.87027643057135784</v>
      </c>
      <c r="CV562" s="1">
        <f>CI562+CH562+CG562</f>
        <v>2.8517551547821025</v>
      </c>
      <c r="CW562" s="1">
        <f>IF((CV562=0),CI562,CI562/CV562)</f>
        <v>4.1729947247841938E-2</v>
      </c>
      <c r="CX562" s="1">
        <f>IF((CV562=0),CH562,CH562/CV562)</f>
        <v>0</v>
      </c>
      <c r="CY562" s="1">
        <f>IF((CV562=0),CG562,CG562/CV562)</f>
        <v>0.95827005275215804</v>
      </c>
      <c r="CZ562" s="1">
        <f>CT562*CQ562</f>
        <v>5.377843131059995E-2</v>
      </c>
      <c r="DA562" s="1">
        <f>CU562*CQ562</f>
        <v>0.36078332911168154</v>
      </c>
      <c r="DB562" s="1">
        <f>CW562*CR562</f>
        <v>2.4430306854447636E-2</v>
      </c>
      <c r="DC562" s="1">
        <f>CX562*CR562</f>
        <v>0</v>
      </c>
      <c r="DD562" s="1">
        <f>CY562*CR562</f>
        <v>0.56100793272327065</v>
      </c>
      <c r="DE562" s="1">
        <f>IF(($AM562="Bicycle"),1,0)</f>
        <v>0</v>
      </c>
      <c r="DF562" s="1">
        <f>IF(($AM562="Walk"),1,0)</f>
        <v>0</v>
      </c>
      <c r="DG562" s="1">
        <f>IF(($AM562="Car"),1,0)</f>
        <v>1</v>
      </c>
      <c r="DH562" s="1">
        <f>IF(($AM562="Rail"),1,0)</f>
        <v>0</v>
      </c>
      <c r="DI562" s="1">
        <f>IF(($AM562="Bus"),1,0)</f>
        <v>0</v>
      </c>
      <c r="DJ562" s="1" t="e">
        <f>DE562*LOG(CZ562)+DF562*LOG(DA562)+DG562*LOG(DB562)+DH562*LOG(DD562)+DI562*LOG(DC562)</f>
        <v>#NUM!</v>
      </c>
      <c r="DK562" s="1">
        <v>2150.6349959999998</v>
      </c>
      <c r="DL562" s="1">
        <f>(0-(CZ562*BH562*$BY$2))/100</f>
        <v>8.7910382517155605E-2</v>
      </c>
      <c r="DM562" s="1">
        <f t="shared" si="40"/>
        <v>4.7276824676874196E-3</v>
      </c>
      <c r="DO562" s="1">
        <f>(0-(DA562*BK562*$BY$2))/100</f>
        <v>1.4829581321514071</v>
      </c>
      <c r="DP562" s="1">
        <f t="shared" si="41"/>
        <v>0.53502657185082569</v>
      </c>
      <c r="DR562" s="1">
        <f>(0-(DB562*AV562*$BY$2))/100</f>
        <v>3.3279723987329354E-2</v>
      </c>
      <c r="DS562" s="1">
        <f t="shared" si="42"/>
        <v>8.1303386904177778E-4</v>
      </c>
      <c r="DU562" s="1">
        <f>(0-(DC562*BT562*$BY$2))/100</f>
        <v>0</v>
      </c>
      <c r="DV562" s="1">
        <f t="shared" si="43"/>
        <v>0</v>
      </c>
      <c r="DX562" s="1">
        <f>(0-(DD562*BE562*$BY$2))/100</f>
        <v>3.2363159746133512</v>
      </c>
      <c r="DY562" s="1">
        <f t="shared" si="44"/>
        <v>1.8155989345571331</v>
      </c>
      <c r="EB562" s="1" t="s">
        <v>167</v>
      </c>
    </row>
    <row r="563" spans="1:132" x14ac:dyDescent="0.25">
      <c r="A563" s="1">
        <v>257613</v>
      </c>
      <c r="B563" s="1" t="s">
        <v>83</v>
      </c>
      <c r="C563" s="1">
        <v>700</v>
      </c>
      <c r="D563" s="1" t="s">
        <v>5</v>
      </c>
      <c r="E563" s="1">
        <v>0</v>
      </c>
      <c r="F563" s="1">
        <v>1</v>
      </c>
      <c r="G563" s="1">
        <v>0</v>
      </c>
      <c r="H563" s="1">
        <v>0</v>
      </c>
      <c r="I563" s="1">
        <v>0</v>
      </c>
      <c r="J563" s="3">
        <v>0.45453703703703702</v>
      </c>
      <c r="K563" s="3">
        <v>0.4635185185185185</v>
      </c>
      <c r="L563" s="1">
        <v>0</v>
      </c>
      <c r="M563" s="1" t="s">
        <v>82</v>
      </c>
      <c r="N563" s="1">
        <v>0</v>
      </c>
      <c r="O563" s="1">
        <v>0</v>
      </c>
      <c r="P563" s="1">
        <v>1</v>
      </c>
      <c r="Q563" s="1">
        <v>0</v>
      </c>
      <c r="R563" s="1">
        <v>0</v>
      </c>
      <c r="S563" s="1">
        <v>0</v>
      </c>
      <c r="T563" s="1">
        <v>776</v>
      </c>
      <c r="U563" s="1">
        <v>12.9333333333333</v>
      </c>
      <c r="V563" s="1">
        <v>2632.4845350000001</v>
      </c>
      <c r="W563" s="1">
        <v>35.489149759999997</v>
      </c>
      <c r="X563" s="1">
        <v>139.63692789999999</v>
      </c>
      <c r="Y563" s="1">
        <v>102</v>
      </c>
      <c r="Z563" s="1">
        <v>1001014</v>
      </c>
      <c r="AA563" s="1">
        <v>100101403</v>
      </c>
      <c r="AB563" s="1">
        <v>35.488506020000003</v>
      </c>
      <c r="AC563" s="1">
        <v>139.60785809999999</v>
      </c>
      <c r="AD563" s="1">
        <v>102</v>
      </c>
      <c r="AE563" s="1">
        <v>1001026</v>
      </c>
      <c r="AF563" s="1">
        <v>100102603</v>
      </c>
      <c r="AG563" s="1">
        <v>54</v>
      </c>
      <c r="AH563" s="1">
        <v>54</v>
      </c>
      <c r="AI563" s="1">
        <v>1</v>
      </c>
      <c r="AJ563" s="1">
        <v>0</v>
      </c>
      <c r="AK563" s="1">
        <v>1</v>
      </c>
      <c r="AL563" s="1">
        <v>100</v>
      </c>
      <c r="AM563" s="1" t="s">
        <v>41</v>
      </c>
      <c r="AN563" s="1">
        <v>0</v>
      </c>
      <c r="AO563" s="1">
        <v>0</v>
      </c>
      <c r="AP563" s="1">
        <v>1</v>
      </c>
      <c r="AQ563" s="1">
        <v>0</v>
      </c>
      <c r="AR563" s="1">
        <v>0</v>
      </c>
      <c r="AS563" s="1">
        <v>14</v>
      </c>
      <c r="AT563" s="1">
        <v>1</v>
      </c>
      <c r="AU563" s="1">
        <v>4251</v>
      </c>
      <c r="AV563" s="1">
        <v>14</v>
      </c>
      <c r="AW563" s="1">
        <v>1</v>
      </c>
      <c r="AX563" s="1">
        <v>21</v>
      </c>
      <c r="AY563" s="1">
        <v>350</v>
      </c>
      <c r="AZ563" s="1">
        <v>1</v>
      </c>
      <c r="BA563" s="1">
        <v>1302</v>
      </c>
      <c r="BB563" s="1">
        <v>16.399999999999999</v>
      </c>
      <c r="BC563" s="1">
        <v>241</v>
      </c>
      <c r="BD563" s="1">
        <v>3.2</v>
      </c>
      <c r="BE563" s="1">
        <v>40.6</v>
      </c>
      <c r="BF563" s="1">
        <v>1</v>
      </c>
      <c r="BG563" s="1">
        <v>3063</v>
      </c>
      <c r="BH563" s="1">
        <v>15.3</v>
      </c>
      <c r="BI563" s="1">
        <v>1</v>
      </c>
      <c r="BJ563" s="1">
        <v>3063</v>
      </c>
      <c r="BK563" s="1">
        <v>39.4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CG563" s="1">
        <f>AW563*EXP((BE563/100)+(L563*CC$2)+BU$2)</f>
        <v>2.2492274461746087</v>
      </c>
      <c r="CH563" s="1">
        <f>BL563*EXP((BT563/100)+BV$2)</f>
        <v>0</v>
      </c>
      <c r="CI563" s="1">
        <f>AT563*EXP((AV563/100)+(L563*CD$2)+BW$2)</f>
        <v>0.27358935531582823</v>
      </c>
      <c r="CJ563" s="1">
        <f>BF563*EXP((BH563/100)+(L563*CE$2)+BX$2)</f>
        <v>0.36405999627362179</v>
      </c>
      <c r="CK563" s="1">
        <f>BI563*EXP((BK563/100)+(L563*CF$2))</f>
        <v>1.4829005486747531</v>
      </c>
      <c r="CL563" s="1">
        <f>IF((CJ563+CK563)=0, LOG(1),LOG((CJ563+CK563)))</f>
        <v>0.26645761807466256</v>
      </c>
      <c r="CM563" s="1">
        <f>IF((CG563+CH563+CI563)=0, LOG(1),LOG((CG563+CH563+CI563)))</f>
        <v>0.4018857146513467</v>
      </c>
      <c r="CN563" s="1">
        <f>IF((CL563=0),1,EXP((BZ$2*CL563)+(CB$2*F563)))</f>
        <v>2.976784750824955</v>
      </c>
      <c r="CO563" s="1">
        <f>IF((CM563=0),1,EXP((BZ$2*CM563)+(CA$2*AJ563)))</f>
        <v>1.4072013270077219</v>
      </c>
      <c r="CP563" s="1">
        <f>CN563+CO563</f>
        <v>4.3839860778326774</v>
      </c>
      <c r="CQ563" s="2">
        <f>CN563/CP563</f>
        <v>0.67901327649667076</v>
      </c>
      <c r="CR563" s="2">
        <f>CO563/CP563</f>
        <v>0.32098672350332913</v>
      </c>
      <c r="CS563" s="1">
        <f>CJ563+CK563</f>
        <v>1.8469605449483748</v>
      </c>
      <c r="CT563" s="1">
        <f>IF((CS563=0),CJ563,CJ563/CS563)</f>
        <v>0.19711303377289946</v>
      </c>
      <c r="CU563" s="4">
        <f>IF((CS563=0),CK563,CK563/CS563)</f>
        <v>0.80288696622710054</v>
      </c>
      <c r="CV563" s="1">
        <f>CI563+CH563+CG563</f>
        <v>2.5228168014904369</v>
      </c>
      <c r="CW563" s="1">
        <f>IF((CV563=0),CI563,CI563/CV563)</f>
        <v>0.1084459859131255</v>
      </c>
      <c r="CX563" s="1">
        <f>IF((CV563=0),CH563,CH563/CV563)</f>
        <v>0</v>
      </c>
      <c r="CY563" s="1">
        <f>IF((CV563=0),CG563,CG563/CV563)</f>
        <v>0.89155401408687451</v>
      </c>
      <c r="CZ563" s="1">
        <f>CT563*CQ563</f>
        <v>0.13384236690233539</v>
      </c>
      <c r="DA563" s="1">
        <f>CU563*CQ563</f>
        <v>0.54517090959433534</v>
      </c>
      <c r="DB563" s="1">
        <f>CW563*CR563</f>
        <v>3.4809721695342341E-2</v>
      </c>
      <c r="DC563" s="1">
        <f>CX563*CR563</f>
        <v>0</v>
      </c>
      <c r="DD563" s="1">
        <f>CY563*CR563</f>
        <v>0.28617700180798678</v>
      </c>
      <c r="DE563" s="1">
        <f>IF(($AM563="Bicycle"),1,0)</f>
        <v>0</v>
      </c>
      <c r="DF563" s="1">
        <f>IF(($AM563="Walk"),1,0)</f>
        <v>0</v>
      </c>
      <c r="DG563" s="1">
        <f>IF(($AM563="Car"),1,0)</f>
        <v>1</v>
      </c>
      <c r="DH563" s="1">
        <f>IF(($AM563="Rail"),1,0)</f>
        <v>0</v>
      </c>
      <c r="DI563" s="1">
        <f>IF(($AM563="Bus"),1,0)</f>
        <v>0</v>
      </c>
      <c r="DJ563" s="1" t="e">
        <f>DE563*LOG(CZ563)+DF563*LOG(DA563)+DG563*LOG(DB563)+DH563*LOG(DD563)+DI563*LOG(DC563)</f>
        <v>#NUM!</v>
      </c>
      <c r="DK563" s="1">
        <v>2632.4845350000001</v>
      </c>
      <c r="DL563" s="1">
        <f>(0-(CZ563*BH563*$BY$2))/100</f>
        <v>0.2425705050602931</v>
      </c>
      <c r="DM563" s="1">
        <f t="shared" si="40"/>
        <v>3.246621053796455E-2</v>
      </c>
      <c r="DO563" s="1">
        <f>(0-(DA563*BK563*$BY$2))/100</f>
        <v>2.5443792727344872</v>
      </c>
      <c r="DP563" s="1">
        <f t="shared" si="41"/>
        <v>1.3871215624696338</v>
      </c>
      <c r="DR563" s="1">
        <f>(0-(DB563*AV563*$BY$2))/100</f>
        <v>5.7727339200236323E-2</v>
      </c>
      <c r="DS563" s="1">
        <f t="shared" si="42"/>
        <v>2.0094726117728529E-3</v>
      </c>
      <c r="DU563" s="1">
        <f>(0-(DC563*BT563*$BY$2))/100</f>
        <v>0</v>
      </c>
      <c r="DV563" s="1">
        <f t="shared" si="43"/>
        <v>0</v>
      </c>
      <c r="DX563" s="1">
        <f>(0-(DD563*BE563*$BY$2))/100</f>
        <v>1.3763019221429631</v>
      </c>
      <c r="DY563" s="1">
        <f t="shared" si="44"/>
        <v>0.39386595766144245</v>
      </c>
      <c r="EB563" s="1" t="s">
        <v>167</v>
      </c>
    </row>
    <row r="564" spans="1:132" x14ac:dyDescent="0.25">
      <c r="A564" s="1">
        <v>255857</v>
      </c>
      <c r="B564" s="1" t="s">
        <v>101</v>
      </c>
      <c r="C564" s="1">
        <v>600</v>
      </c>
      <c r="D564" s="1" t="s">
        <v>6</v>
      </c>
      <c r="E564" s="1">
        <v>0</v>
      </c>
      <c r="F564" s="1">
        <v>0</v>
      </c>
      <c r="G564" s="1">
        <v>1</v>
      </c>
      <c r="H564" s="1">
        <v>0</v>
      </c>
      <c r="I564" s="1">
        <v>0</v>
      </c>
      <c r="J564" s="3">
        <v>0.48894675925925929</v>
      </c>
      <c r="K564" s="3">
        <v>0.51396990740740744</v>
      </c>
      <c r="L564" s="1">
        <v>0</v>
      </c>
      <c r="M564" s="1" t="s">
        <v>82</v>
      </c>
      <c r="N564" s="1">
        <v>0</v>
      </c>
      <c r="O564" s="1">
        <v>0</v>
      </c>
      <c r="P564" s="1">
        <v>1</v>
      </c>
      <c r="Q564" s="1">
        <v>0</v>
      </c>
      <c r="R564" s="1">
        <v>0</v>
      </c>
      <c r="S564" s="1">
        <v>0</v>
      </c>
      <c r="T564" s="1">
        <v>2161</v>
      </c>
      <c r="U564" s="1">
        <v>36.016666666666701</v>
      </c>
      <c r="V564" s="1">
        <v>2629.128702</v>
      </c>
      <c r="W564" s="1">
        <v>35.44453918</v>
      </c>
      <c r="X564" s="1">
        <v>139.63434760000001</v>
      </c>
      <c r="Y564" s="1">
        <v>104</v>
      </c>
      <c r="Z564" s="1">
        <v>1003019</v>
      </c>
      <c r="AA564" s="1">
        <v>100301907</v>
      </c>
      <c r="AB564" s="1">
        <v>35.466297259999997</v>
      </c>
      <c r="AC564" s="1">
        <v>139.62297509999999</v>
      </c>
      <c r="AD564" s="1">
        <v>103</v>
      </c>
      <c r="AE564" s="1">
        <v>1002001</v>
      </c>
      <c r="AF564" s="1">
        <v>100200102</v>
      </c>
      <c r="AG564" s="1">
        <v>50</v>
      </c>
      <c r="AH564" s="1">
        <v>50</v>
      </c>
      <c r="AI564" s="1">
        <v>0</v>
      </c>
      <c r="AJ564" s="1">
        <v>1</v>
      </c>
      <c r="AK564" s="1">
        <v>1</v>
      </c>
      <c r="AL564" s="1">
        <v>200</v>
      </c>
      <c r="AM564" s="1" t="s">
        <v>42</v>
      </c>
      <c r="AN564" s="1">
        <v>0</v>
      </c>
      <c r="AO564" s="1">
        <v>0</v>
      </c>
      <c r="AP564" s="1">
        <v>0</v>
      </c>
      <c r="AQ564" s="1">
        <v>1</v>
      </c>
      <c r="AR564" s="1">
        <v>0</v>
      </c>
      <c r="AS564" s="1">
        <v>14.8</v>
      </c>
      <c r="AT564" s="1">
        <v>1</v>
      </c>
      <c r="AU564" s="1">
        <v>2850</v>
      </c>
      <c r="AV564" s="1">
        <v>7.3</v>
      </c>
      <c r="AW564" s="1">
        <v>1</v>
      </c>
      <c r="AX564" s="1">
        <v>3</v>
      </c>
      <c r="AY564" s="1">
        <v>130</v>
      </c>
      <c r="AZ564" s="1">
        <v>0</v>
      </c>
      <c r="BA564" s="1">
        <v>826</v>
      </c>
      <c r="BB564" s="1">
        <v>9.9</v>
      </c>
      <c r="BC564" s="1">
        <v>160</v>
      </c>
      <c r="BD564" s="1">
        <v>1.9</v>
      </c>
      <c r="BE564" s="1">
        <v>14.8</v>
      </c>
      <c r="BF564" s="1">
        <v>1</v>
      </c>
      <c r="BG564" s="1">
        <v>2862</v>
      </c>
      <c r="BH564" s="1">
        <v>14.3</v>
      </c>
      <c r="BI564" s="1">
        <v>1</v>
      </c>
      <c r="BJ564" s="1">
        <v>2862</v>
      </c>
      <c r="BK564" s="1">
        <v>34.299999999999997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CG564" s="1">
        <f>AW564*EXP((BE564/100)+(L564*CC$2)+BU$2)</f>
        <v>1.7377424008385449</v>
      </c>
      <c r="CH564" s="1">
        <f>BL564*EXP((BT564/100)+BV$2)</f>
        <v>0</v>
      </c>
      <c r="CI564" s="1">
        <f>AT564*EXP((AV564/100)+(L564*CD$2)+BW$2)</f>
        <v>0.25585945222818485</v>
      </c>
      <c r="CJ564" s="1">
        <f>BF564*EXP((BH564/100)+(L564*CE$2)+BX$2)</f>
        <v>0.36043753878542195</v>
      </c>
      <c r="CK564" s="1">
        <f>BI564*EXP((BK564/100)+(L564*CF$2))</f>
        <v>1.4091687619264508</v>
      </c>
      <c r="CL564" s="1">
        <f>IF((CJ564+CK564)=0, LOG(1),LOG((CJ564+CK564)))</f>
        <v>0.24787665593988845</v>
      </c>
      <c r="CM564" s="1">
        <f>IF((CG564+CH564+CI564)=0, LOG(1),LOG((CG564+CH564+CI564)))</f>
        <v>0.29963842865899198</v>
      </c>
      <c r="CN564" s="1">
        <f>IF((CL564=0),1,EXP((BZ$2*CL564)+(CB$2*F564)))</f>
        <v>1.2345359587258957</v>
      </c>
      <c r="CO564" s="1">
        <f>IF((CM564=0),1,EXP((BZ$2*CM564)+(CA$2*AJ564)))</f>
        <v>2.5618856371414562</v>
      </c>
      <c r="CP564" s="1">
        <f>CN564+CO564</f>
        <v>3.796421595867352</v>
      </c>
      <c r="CQ564" s="2">
        <f>CN564/CP564</f>
        <v>0.32518410496604677</v>
      </c>
      <c r="CR564" s="2">
        <f>CO564/CP564</f>
        <v>0.67481589503395323</v>
      </c>
      <c r="CS564" s="1">
        <f>CJ564+CK564</f>
        <v>1.7696063007118727</v>
      </c>
      <c r="CT564" s="1">
        <f>IF((CS564=0),CJ564,CJ564/CS564)</f>
        <v>0.20368233241508354</v>
      </c>
      <c r="CU564" s="4">
        <f>IF((CS564=0),CK564,CK564/CS564)</f>
        <v>0.79631766758491651</v>
      </c>
      <c r="CV564" s="1">
        <f>CI564+CH564+CG564</f>
        <v>1.9936018530667297</v>
      </c>
      <c r="CW564" s="1">
        <f>IF((CV564=0),CI564,CI564/CV564)</f>
        <v>0.12834029615020665</v>
      </c>
      <c r="CX564" s="1">
        <f>IF((CV564=0),CH564,CH564/CV564)</f>
        <v>0</v>
      </c>
      <c r="CY564" s="1">
        <f>IF((CV564=0),CG564,CG564/CV564)</f>
        <v>0.87165970384979341</v>
      </c>
      <c r="CZ564" s="1">
        <f>CT564*CQ564</f>
        <v>6.6234256963795757E-2</v>
      </c>
      <c r="DA564" s="1">
        <f>CU564*CQ564</f>
        <v>0.25894984800225102</v>
      </c>
      <c r="DB564" s="1">
        <f>CW564*CR564</f>
        <v>8.6606071815524321E-2</v>
      </c>
      <c r="DC564" s="1">
        <f>CX564*CR564</f>
        <v>0</v>
      </c>
      <c r="DD564" s="1">
        <f>CY564*CR564</f>
        <v>0.58820982321842896</v>
      </c>
      <c r="DE564" s="1">
        <f>IF(($AM564="Bicycle"),1,0)</f>
        <v>0</v>
      </c>
      <c r="DF564" s="1">
        <f>IF(($AM564="Walk"),1,0)</f>
        <v>0</v>
      </c>
      <c r="DG564" s="1">
        <f>IF(($AM564="Car"),1,0)</f>
        <v>0</v>
      </c>
      <c r="DH564" s="1">
        <f>IF(($AM564="Rail"),1,0)</f>
        <v>1</v>
      </c>
      <c r="DI564" s="1">
        <f>IF(($AM564="Bus"),1,0)</f>
        <v>0</v>
      </c>
      <c r="DJ564" s="1" t="e">
        <f>DE564*LOG(CZ564)+DF564*LOG(DA564)+DG564*LOG(DB564)+DH564*LOG(DD564)+DI564*LOG(DC564)</f>
        <v>#NUM!</v>
      </c>
      <c r="DK564" s="1">
        <v>2629.128702</v>
      </c>
      <c r="DL564" s="1">
        <f>(0-(CZ564*BH564*$BY$2))/100</f>
        <v>0.11219452378850908</v>
      </c>
      <c r="DM564" s="1">
        <f t="shared" si="40"/>
        <v>7.431120918538806E-3</v>
      </c>
      <c r="DO564" s="1">
        <f>(0-(DA564*BK564*$BY$2))/100</f>
        <v>1.0521138408876036</v>
      </c>
      <c r="DP564" s="1">
        <f t="shared" si="41"/>
        <v>0.27244471917890944</v>
      </c>
      <c r="DR564" s="1">
        <f>(0-(DB564*AV564*$BY$2))/100</f>
        <v>7.4890055830284685E-2</v>
      </c>
      <c r="DS564" s="1">
        <f t="shared" si="42"/>
        <v>6.4859335535062609E-3</v>
      </c>
      <c r="DU564" s="1">
        <f>(0-(DC564*BT564*$BY$2))/100</f>
        <v>0</v>
      </c>
      <c r="DV564" s="1">
        <f t="shared" si="43"/>
        <v>0</v>
      </c>
      <c r="DX564" s="1">
        <f>(0-(DD564*BE564*$BY$2))/100</f>
        <v>1.0312095868520659</v>
      </c>
      <c r="DY564" s="1">
        <f t="shared" si="44"/>
        <v>0.60656760878340288</v>
      </c>
      <c r="EB564" s="1" t="s">
        <v>167</v>
      </c>
    </row>
    <row r="565" spans="1:132" x14ac:dyDescent="0.25">
      <c r="A565" s="1">
        <v>255624</v>
      </c>
      <c r="B565" s="1" t="s">
        <v>102</v>
      </c>
      <c r="C565" s="1">
        <v>700</v>
      </c>
      <c r="D565" s="1" t="s">
        <v>5</v>
      </c>
      <c r="E565" s="1">
        <v>0</v>
      </c>
      <c r="F565" s="1">
        <v>1</v>
      </c>
      <c r="G565" s="1">
        <v>0</v>
      </c>
      <c r="H565" s="1">
        <v>0</v>
      </c>
      <c r="I565" s="1">
        <v>0</v>
      </c>
      <c r="J565" s="3">
        <v>0.66424768518518518</v>
      </c>
      <c r="K565" s="3">
        <v>0.67568287037037045</v>
      </c>
      <c r="L565" s="1">
        <v>0</v>
      </c>
      <c r="M565" s="1" t="s">
        <v>90</v>
      </c>
      <c r="N565" s="1">
        <v>0</v>
      </c>
      <c r="O565" s="1">
        <v>0</v>
      </c>
      <c r="P565" s="1">
        <v>0</v>
      </c>
      <c r="Q565" s="1">
        <v>1</v>
      </c>
      <c r="R565" s="1">
        <v>0</v>
      </c>
      <c r="S565" s="1">
        <v>0</v>
      </c>
      <c r="T565" s="1">
        <v>988</v>
      </c>
      <c r="U565" s="1">
        <v>16.466666666666701</v>
      </c>
      <c r="V565" s="1">
        <v>1803.9369079999999</v>
      </c>
      <c r="W565" s="1">
        <v>35.453347579999999</v>
      </c>
      <c r="X565" s="1">
        <v>139.642405</v>
      </c>
      <c r="Y565" s="1">
        <v>104</v>
      </c>
      <c r="Z565" s="1">
        <v>1003002</v>
      </c>
      <c r="AA565" s="1">
        <v>100300203</v>
      </c>
      <c r="AB565" s="1">
        <v>35.462746090000003</v>
      </c>
      <c r="AC565" s="1">
        <v>139.62616689999999</v>
      </c>
      <c r="AD565" s="1">
        <v>103</v>
      </c>
      <c r="AE565" s="1">
        <v>1002001</v>
      </c>
      <c r="AF565" s="1">
        <v>100200103</v>
      </c>
      <c r="AG565" s="1">
        <v>41.24</v>
      </c>
      <c r="AH565" s="1">
        <v>0</v>
      </c>
      <c r="AI565" s="1">
        <v>0</v>
      </c>
      <c r="AJ565" s="1">
        <v>0</v>
      </c>
      <c r="AK565" s="1">
        <v>0</v>
      </c>
      <c r="AL565" s="1">
        <v>410</v>
      </c>
      <c r="AM565" s="1" t="s">
        <v>39</v>
      </c>
      <c r="AN565" s="1">
        <v>1</v>
      </c>
      <c r="AO565" s="1">
        <v>0</v>
      </c>
      <c r="AP565" s="1">
        <v>0</v>
      </c>
      <c r="AQ565" s="1">
        <v>0</v>
      </c>
      <c r="AR565" s="1">
        <v>0</v>
      </c>
      <c r="AS565" s="1">
        <v>10.7</v>
      </c>
      <c r="AT565" s="1">
        <v>1</v>
      </c>
      <c r="AU565" s="1">
        <v>2182</v>
      </c>
      <c r="AV565" s="1">
        <v>8.1999999999999993</v>
      </c>
      <c r="AW565" s="1">
        <v>1</v>
      </c>
      <c r="AX565" s="1">
        <v>3</v>
      </c>
      <c r="AY565" s="1">
        <v>180</v>
      </c>
      <c r="AZ565" s="1">
        <v>0</v>
      </c>
      <c r="BA565" s="1">
        <v>1383</v>
      </c>
      <c r="BB565" s="1">
        <v>16.899999999999999</v>
      </c>
      <c r="BC565" s="1">
        <v>800</v>
      </c>
      <c r="BD565" s="1">
        <v>9.6</v>
      </c>
      <c r="BE565" s="1">
        <v>29.5</v>
      </c>
      <c r="BF565" s="1">
        <v>1</v>
      </c>
      <c r="BG565" s="1">
        <v>2145</v>
      </c>
      <c r="BH565" s="1">
        <v>10.7</v>
      </c>
      <c r="BI565" s="1">
        <v>1</v>
      </c>
      <c r="BJ565" s="1">
        <v>2145</v>
      </c>
      <c r="BK565" s="1">
        <v>26.4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CG565" s="1">
        <f>AW565*EXP((BE565/100)+(L565*CC$2)+BU$2)</f>
        <v>2.0129207967363438</v>
      </c>
      <c r="CH565" s="1">
        <f>BL565*EXP((BT565/100)+BV$2)</f>
        <v>0</v>
      </c>
      <c r="CI565" s="1">
        <f>AT565*EXP((AV565/100)+(L565*CD$2)+BW$2)</f>
        <v>0.25817258076304889</v>
      </c>
      <c r="CJ565" s="1">
        <f>BF565*EXP((BH565/100)+(L565*CE$2)+BX$2)</f>
        <v>0.34769257319630398</v>
      </c>
      <c r="CK565" s="1">
        <f>BI565*EXP((BK565/100)+(L565*CF$2))</f>
        <v>1.3021281963008942</v>
      </c>
      <c r="CL565" s="1">
        <f>IF((CJ565+CK565)=0, LOG(1),LOG((CJ565+CK565)))</f>
        <v>0.2174367666101093</v>
      </c>
      <c r="CM565" s="1">
        <f>IF((CG565+CH565+CI565)=0, LOG(1),LOG((CG565+CH565+CI565)))</f>
        <v>0.3562349908903738</v>
      </c>
      <c r="CN565" s="1">
        <f>IF((CL565=0),1,EXP((BZ$2*CL565)+(CB$2*F565)))</f>
        <v>2.8552975308001698</v>
      </c>
      <c r="CO565" s="1">
        <f>IF((CM565=0),1,EXP((BZ$2*CM565)+(CA$2*AJ565)))</f>
        <v>1.3536433597334918</v>
      </c>
      <c r="CP565" s="1">
        <f>CN565+CO565</f>
        <v>4.2089408905336612</v>
      </c>
      <c r="CQ565" s="2">
        <f>CN565/CP565</f>
        <v>0.67838860299084414</v>
      </c>
      <c r="CR565" s="2">
        <f>CO565/CP565</f>
        <v>0.32161139700915597</v>
      </c>
      <c r="CS565" s="1">
        <f>CJ565+CK565</f>
        <v>1.649820769497198</v>
      </c>
      <c r="CT565" s="1">
        <f>IF((CS565=0),CJ565,CJ565/CS565)</f>
        <v>0.21074566378641682</v>
      </c>
      <c r="CU565" s="4">
        <f>IF((CS565=0),CK565,CK565/CS565)</f>
        <v>0.78925433621358321</v>
      </c>
      <c r="CV565" s="1">
        <f>CI565+CH565+CG565</f>
        <v>2.2710933774993927</v>
      </c>
      <c r="CW565" s="1">
        <f>IF((CV565=0),CI565,CI565/CV565)</f>
        <v>0.11367765998565504</v>
      </c>
      <c r="CX565" s="1">
        <f>IF((CV565=0),CH565,CH565/CV565)</f>
        <v>0</v>
      </c>
      <c r="CY565" s="1">
        <f>IF((CV565=0),CG565,CG565/CV565)</f>
        <v>0.88632234001434496</v>
      </c>
      <c r="CZ565" s="1">
        <f>CT565*CQ565</f>
        <v>0.14296745644244543</v>
      </c>
      <c r="DA565" s="1">
        <f>CU565*CQ565</f>
        <v>0.53542114654839867</v>
      </c>
      <c r="DB565" s="1">
        <f>CW565*CR565</f>
        <v>3.656003103671835E-2</v>
      </c>
      <c r="DC565" s="1">
        <f>CX565*CR565</f>
        <v>0</v>
      </c>
      <c r="DD565" s="1">
        <f>CY565*CR565</f>
        <v>0.28505136597243763</v>
      </c>
      <c r="DE565" s="1">
        <f>IF(($AM565="Bicycle"),1,0)</f>
        <v>1</v>
      </c>
      <c r="DF565" s="1">
        <f>IF(($AM565="Walk"),1,0)</f>
        <v>0</v>
      </c>
      <c r="DG565" s="1">
        <f>IF(($AM565="Car"),1,0)</f>
        <v>0</v>
      </c>
      <c r="DH565" s="1">
        <f>IF(($AM565="Rail"),1,0)</f>
        <v>0</v>
      </c>
      <c r="DI565" s="1">
        <f>IF(($AM565="Bus"),1,0)</f>
        <v>0</v>
      </c>
      <c r="DJ565" s="1" t="e">
        <f>DE565*LOG(CZ565)+DF565*LOG(DA565)+DG565*LOG(DB565)+DH565*LOG(DD565)+DI565*LOG(DC565)</f>
        <v>#NUM!</v>
      </c>
      <c r="DK565" s="1">
        <v>1803.9369079999999</v>
      </c>
      <c r="DL565" s="1">
        <f>(0-(CZ565*BH565*$BY$2))/100</f>
        <v>0.18120656246595579</v>
      </c>
      <c r="DM565" s="1">
        <f t="shared" si="40"/>
        <v>2.5906641326436802E-2</v>
      </c>
      <c r="DO565" s="1">
        <f>(0-(DA565*BK565*$BY$2))/100</f>
        <v>1.6743737241906005</v>
      </c>
      <c r="DP565" s="1">
        <f t="shared" si="41"/>
        <v>0.8964950991566436</v>
      </c>
      <c r="DR565" s="1">
        <f>(0-(DB565*AV565*$BY$2))/100</f>
        <v>3.5511855232063877E-2</v>
      </c>
      <c r="DS565" s="1">
        <f t="shared" si="42"/>
        <v>1.2983145294557042E-3</v>
      </c>
      <c r="DU565" s="1">
        <f>(0-(DC565*BT565*$BY$2))/100</f>
        <v>0</v>
      </c>
      <c r="DV565" s="1">
        <f t="shared" si="43"/>
        <v>0</v>
      </c>
      <c r="DX565" s="1">
        <f>(0-(DD565*BE565*$BY$2))/100</f>
        <v>0.99608888941896967</v>
      </c>
      <c r="DY565" s="1">
        <f t="shared" si="44"/>
        <v>0.28393649855884567</v>
      </c>
      <c r="EB565" s="1" t="s">
        <v>167</v>
      </c>
    </row>
    <row r="566" spans="1:132" x14ac:dyDescent="0.25">
      <c r="A566" s="1">
        <v>255741</v>
      </c>
      <c r="B566" s="1" t="s">
        <v>72</v>
      </c>
      <c r="C566" s="1">
        <v>500</v>
      </c>
      <c r="D566" s="1" t="s">
        <v>8</v>
      </c>
      <c r="E566" s="1">
        <v>0</v>
      </c>
      <c r="F566" s="1">
        <v>0</v>
      </c>
      <c r="G566" s="1">
        <v>0</v>
      </c>
      <c r="H566" s="1">
        <v>0</v>
      </c>
      <c r="I566" s="1">
        <v>1</v>
      </c>
      <c r="J566" s="3">
        <v>0.73266203703703703</v>
      </c>
      <c r="K566" s="3">
        <v>0.74774305555555554</v>
      </c>
      <c r="L566" s="1">
        <v>1</v>
      </c>
      <c r="M566" s="1" t="s">
        <v>76</v>
      </c>
      <c r="N566" s="1">
        <v>0</v>
      </c>
      <c r="O566" s="1">
        <v>0</v>
      </c>
      <c r="P566" s="1">
        <v>0</v>
      </c>
      <c r="Q566" s="1">
        <v>0</v>
      </c>
      <c r="R566" s="1">
        <v>1</v>
      </c>
      <c r="S566" s="1">
        <v>0</v>
      </c>
      <c r="T566" s="1">
        <v>1303</v>
      </c>
      <c r="U566" s="1">
        <v>21.716666666666701</v>
      </c>
      <c r="V566" s="1">
        <v>1501.034897</v>
      </c>
      <c r="W566" s="1">
        <v>35.444775290000003</v>
      </c>
      <c r="X566" s="1">
        <v>139.63606960000001</v>
      </c>
      <c r="Y566" s="1">
        <v>104</v>
      </c>
      <c r="Z566" s="1">
        <v>1003002</v>
      </c>
      <c r="AA566" s="1">
        <v>100300215</v>
      </c>
      <c r="AB566" s="1">
        <v>35.455976130000003</v>
      </c>
      <c r="AC566" s="1">
        <v>139.6268159</v>
      </c>
      <c r="AD566" s="1">
        <v>104</v>
      </c>
      <c r="AE566" s="1">
        <v>1003001</v>
      </c>
      <c r="AF566" s="1">
        <v>100300101</v>
      </c>
      <c r="AG566" s="1">
        <v>46</v>
      </c>
      <c r="AH566" s="1">
        <v>46</v>
      </c>
      <c r="AI566" s="1">
        <v>1</v>
      </c>
      <c r="AJ566" s="1">
        <v>0</v>
      </c>
      <c r="AK566" s="1">
        <v>1</v>
      </c>
      <c r="AL566" s="1">
        <v>200</v>
      </c>
      <c r="AM566" s="1" t="s">
        <v>42</v>
      </c>
      <c r="AN566" s="1">
        <v>0</v>
      </c>
      <c r="AO566" s="1">
        <v>0</v>
      </c>
      <c r="AP566" s="1">
        <v>0</v>
      </c>
      <c r="AQ566" s="1">
        <v>1</v>
      </c>
      <c r="AR566" s="1">
        <v>0</v>
      </c>
      <c r="AS566" s="1">
        <v>19</v>
      </c>
      <c r="AT566" s="1">
        <v>1</v>
      </c>
      <c r="AU566" s="1">
        <v>2022</v>
      </c>
      <c r="AV566" s="1">
        <v>7.2</v>
      </c>
      <c r="AW566" s="1">
        <v>1</v>
      </c>
      <c r="AX566" s="1">
        <v>2</v>
      </c>
      <c r="AY566" s="1">
        <v>200</v>
      </c>
      <c r="AZ566" s="1">
        <v>0</v>
      </c>
      <c r="BA566" s="1">
        <v>855</v>
      </c>
      <c r="BB566" s="1">
        <v>10.3</v>
      </c>
      <c r="BC566" s="1">
        <v>559</v>
      </c>
      <c r="BD566" s="1">
        <v>6.7</v>
      </c>
      <c r="BE566" s="1">
        <v>19</v>
      </c>
      <c r="BF566" s="1">
        <v>1</v>
      </c>
      <c r="BG566" s="1">
        <v>1601</v>
      </c>
      <c r="BH566" s="1">
        <v>8</v>
      </c>
      <c r="BI566" s="1">
        <v>1</v>
      </c>
      <c r="BJ566" s="1">
        <v>1601</v>
      </c>
      <c r="BK566" s="1">
        <v>19.2</v>
      </c>
      <c r="BL566" s="1">
        <v>1</v>
      </c>
      <c r="BM566" s="1">
        <v>1.37</v>
      </c>
      <c r="BN566" s="1">
        <v>4</v>
      </c>
      <c r="BO566" s="1">
        <v>210</v>
      </c>
      <c r="BP566" s="1">
        <v>143</v>
      </c>
      <c r="BQ566" s="1">
        <v>2.1</v>
      </c>
      <c r="BR566" s="1">
        <v>191</v>
      </c>
      <c r="BS566" s="1">
        <v>2.9</v>
      </c>
      <c r="BT566" s="1">
        <v>9</v>
      </c>
      <c r="CG566" s="1">
        <f>AW566*EXP((BE566/100)+(L566*CC$2)+BU$2)</f>
        <v>2.0305546858695633</v>
      </c>
      <c r="CH566" s="1">
        <f>BL566*EXP((BT566/100)+BV$2)</f>
        <v>0.14537393413524088</v>
      </c>
      <c r="CI566" s="1">
        <f>AT566*EXP((AV566/100)+(L566*CD$2)+BW$2)</f>
        <v>0.11399489640123457</v>
      </c>
      <c r="CJ566" s="1">
        <f>BF566*EXP((BH566/100)+(L566*CE$2)+BX$2)</f>
        <v>0.13705550352227916</v>
      </c>
      <c r="CK566" s="1">
        <f>BI566*EXP((BK566/100)+(L566*CF$2))</f>
        <v>0.83446523201636014</v>
      </c>
      <c r="CL566" s="1">
        <f>IF((CJ566+CK566)=0, LOG(1),LOG((CJ566+CK566)))</f>
        <v>-1.2547925652044746E-2</v>
      </c>
      <c r="CM566" s="1">
        <f>IF((CG566+CH566+CI566)=0, LOG(1),LOG((CG566+CH566+CI566)))</f>
        <v>0.3598209771182625</v>
      </c>
      <c r="CN566" s="1">
        <f>IF((CL566=0),1,EXP((BZ$2*CL566)+(CB$2*F566)))</f>
        <v>0.9893909404858946</v>
      </c>
      <c r="CO566" s="1">
        <f>IF((CM566=0),1,EXP((BZ$2*CM566)+(CA$2*AJ566)))</f>
        <v>1.3577756788495161</v>
      </c>
      <c r="CP566" s="1">
        <f>CN566+CO566</f>
        <v>2.3471666193354106</v>
      </c>
      <c r="CQ566" s="2">
        <f>CN566/CP566</f>
        <v>0.42152565239106721</v>
      </c>
      <c r="CR566" s="2">
        <f>CO566/CP566</f>
        <v>0.5784743476089329</v>
      </c>
      <c r="CS566" s="1">
        <f>CJ566+CK566</f>
        <v>0.97152073553863927</v>
      </c>
      <c r="CT566" s="1">
        <f>IF((CS566=0),CJ566,CJ566/CS566)</f>
        <v>0.14107316345264789</v>
      </c>
      <c r="CU566" s="4">
        <f>IF((CS566=0),CK566,CK566/CS566)</f>
        <v>0.85892683654735213</v>
      </c>
      <c r="CV566" s="1">
        <f>CI566+CH566+CG566</f>
        <v>2.2899235164060388</v>
      </c>
      <c r="CW566" s="1">
        <f>IF((CV566=0),CI566,CI566/CV566)</f>
        <v>4.9781093379112455E-2</v>
      </c>
      <c r="CX566" s="1">
        <f>IF((CV566=0),CH566,CH566/CV566)</f>
        <v>6.3484187613130669E-2</v>
      </c>
      <c r="CY566" s="1">
        <f>IF((CV566=0),CG566,CG566/CV566)</f>
        <v>0.88673471900775691</v>
      </c>
      <c r="CZ566" s="1">
        <f>CT566*CQ566</f>
        <v>5.946595725924906E-2</v>
      </c>
      <c r="DA566" s="1">
        <f>CU566*CQ566</f>
        <v>0.36205969513181818</v>
      </c>
      <c r="DB566" s="1">
        <f>CW566*CR566</f>
        <v>2.8797085515741446E-2</v>
      </c>
      <c r="DC566" s="1">
        <f>CX566*CR566</f>
        <v>3.6723974012988859E-2</v>
      </c>
      <c r="DD566" s="1">
        <f>CY566*CR566</f>
        <v>0.51295328808020257</v>
      </c>
      <c r="DE566" s="1">
        <f>IF(($AM566="Bicycle"),1,0)</f>
        <v>0</v>
      </c>
      <c r="DF566" s="1">
        <f>IF(($AM566="Walk"),1,0)</f>
        <v>0</v>
      </c>
      <c r="DG566" s="1">
        <f>IF(($AM566="Car"),1,0)</f>
        <v>0</v>
      </c>
      <c r="DH566" s="1">
        <f>IF(($AM566="Rail"),1,0)</f>
        <v>1</v>
      </c>
      <c r="DI566" s="1">
        <f>IF(($AM566="Bus"),1,0)</f>
        <v>0</v>
      </c>
      <c r="DJ566" s="1">
        <f>DE566*LOG(CZ566)+DF566*LOG(DA566)+DG566*LOG(DB566)+DH566*LOG(DD566)+DI566*LOG(DC566)</f>
        <v>-0.28992218196943359</v>
      </c>
      <c r="DK566" s="1">
        <v>1501.034897</v>
      </c>
      <c r="DL566" s="1">
        <f>(0-(CZ566*BH566*$BY$2))/100</f>
        <v>5.6352262174108152E-2</v>
      </c>
      <c r="DM566" s="1">
        <f t="shared" si="40"/>
        <v>3.3510412139075127E-3</v>
      </c>
      <c r="DO566" s="1">
        <f>(0-(DA566*BK566*$BY$2))/100</f>
        <v>0.82344455765023516</v>
      </c>
      <c r="DP566" s="1">
        <f t="shared" si="41"/>
        <v>0.29813608550079901</v>
      </c>
      <c r="DR566" s="1">
        <f>(0-(DB566*AV566*$BY$2))/100</f>
        <v>2.4560318018302597E-2</v>
      </c>
      <c r="DS566" s="1">
        <f t="shared" si="42"/>
        <v>7.0726557826686538E-4</v>
      </c>
      <c r="DU566" s="1">
        <f>(0-(DC566*BT566*$BY$2))/100</f>
        <v>3.915120508296966E-2</v>
      </c>
      <c r="DV566" s="1">
        <f t="shared" si="43"/>
        <v>1.4377878380441751E-3</v>
      </c>
      <c r="DX566" s="1">
        <f>(0-(DD566*BE566*$BY$2))/100</f>
        <v>1.1544745737716584</v>
      </c>
      <c r="DY566" s="1">
        <f t="shared" si="44"/>
        <v>0.59219152862116253</v>
      </c>
      <c r="EB566" s="1" t="s">
        <v>167</v>
      </c>
    </row>
    <row r="567" spans="1:132" x14ac:dyDescent="0.25">
      <c r="A567" s="1">
        <v>256727</v>
      </c>
      <c r="B567" s="1" t="s">
        <v>102</v>
      </c>
      <c r="C567" s="1">
        <v>500</v>
      </c>
      <c r="D567" s="1" t="s">
        <v>8</v>
      </c>
      <c r="E567" s="1">
        <v>0</v>
      </c>
      <c r="F567" s="1">
        <v>0</v>
      </c>
      <c r="G567" s="1">
        <v>0</v>
      </c>
      <c r="H567" s="1">
        <v>0</v>
      </c>
      <c r="I567" s="1">
        <v>1</v>
      </c>
      <c r="J567" s="3">
        <v>0.56792824074074078</v>
      </c>
      <c r="K567" s="3">
        <v>0.62160879629629628</v>
      </c>
      <c r="L567" s="1">
        <v>0</v>
      </c>
      <c r="M567" s="1" t="s">
        <v>82</v>
      </c>
      <c r="N567" s="1">
        <v>0</v>
      </c>
      <c r="O567" s="1">
        <v>0</v>
      </c>
      <c r="P567" s="1">
        <v>1</v>
      </c>
      <c r="Q567" s="1">
        <v>0</v>
      </c>
      <c r="R567" s="1">
        <v>0</v>
      </c>
      <c r="S567" s="1">
        <v>0</v>
      </c>
      <c r="T567" s="1">
        <v>4639</v>
      </c>
      <c r="U567" s="1">
        <v>77.316666666666706</v>
      </c>
      <c r="V567" s="1">
        <v>1130.632556</v>
      </c>
      <c r="W567" s="1">
        <v>35.459489840000003</v>
      </c>
      <c r="X567" s="1">
        <v>139.61457970000001</v>
      </c>
      <c r="Y567" s="1">
        <v>103</v>
      </c>
      <c r="Z567" s="1">
        <v>1002008</v>
      </c>
      <c r="AA567" s="1">
        <v>100200801</v>
      </c>
      <c r="AB567" s="1">
        <v>35.454318600000001</v>
      </c>
      <c r="AC567" s="1">
        <v>139.6038294</v>
      </c>
      <c r="AD567" s="1">
        <v>106</v>
      </c>
      <c r="AE567" s="1">
        <v>1005012</v>
      </c>
      <c r="AF567" s="1">
        <v>100501203</v>
      </c>
      <c r="AG567" s="1">
        <v>41.24</v>
      </c>
      <c r="AH567" s="1">
        <v>0</v>
      </c>
      <c r="AI567" s="1">
        <v>0</v>
      </c>
      <c r="AJ567" s="1">
        <v>0</v>
      </c>
      <c r="AK567" s="1">
        <v>0</v>
      </c>
      <c r="AL567" s="1">
        <v>100</v>
      </c>
      <c r="AM567" s="1" t="s">
        <v>41</v>
      </c>
      <c r="AN567" s="1">
        <v>0</v>
      </c>
      <c r="AO567" s="1">
        <v>0</v>
      </c>
      <c r="AP567" s="1">
        <v>1</v>
      </c>
      <c r="AQ567" s="1">
        <v>0</v>
      </c>
      <c r="AR567" s="1">
        <v>0</v>
      </c>
      <c r="AS567" s="1">
        <v>6.6</v>
      </c>
      <c r="AT567" s="1">
        <v>1</v>
      </c>
      <c r="AU567" s="1">
        <v>1483</v>
      </c>
      <c r="AV567" s="1">
        <v>6.6</v>
      </c>
      <c r="AW567" s="1">
        <v>1</v>
      </c>
      <c r="AX567" s="1">
        <v>3</v>
      </c>
      <c r="AY567" s="1">
        <v>140</v>
      </c>
      <c r="AZ567" s="1">
        <v>0</v>
      </c>
      <c r="BA567" s="1">
        <v>308</v>
      </c>
      <c r="BB567" s="1">
        <v>3.7</v>
      </c>
      <c r="BC567" s="1">
        <v>155</v>
      </c>
      <c r="BD567" s="1">
        <v>1.8</v>
      </c>
      <c r="BE567" s="1">
        <v>8.5</v>
      </c>
      <c r="BF567" s="1">
        <v>1</v>
      </c>
      <c r="BG567" s="1">
        <v>1249</v>
      </c>
      <c r="BH567" s="1">
        <v>6.2</v>
      </c>
      <c r="BI567" s="1">
        <v>1</v>
      </c>
      <c r="BJ567" s="1">
        <v>1249</v>
      </c>
      <c r="BK567" s="1">
        <v>15.8</v>
      </c>
      <c r="BL567" s="1">
        <v>1</v>
      </c>
      <c r="BM567" s="1">
        <v>0.8</v>
      </c>
      <c r="BN567" s="1">
        <v>2</v>
      </c>
      <c r="BO567" s="1">
        <v>210</v>
      </c>
      <c r="BP567" s="1">
        <v>417</v>
      </c>
      <c r="BQ567" s="1">
        <v>6.3</v>
      </c>
      <c r="BR567" s="1">
        <v>147</v>
      </c>
      <c r="BS567" s="1">
        <v>2.2000000000000002</v>
      </c>
      <c r="BT567" s="1">
        <v>10.5</v>
      </c>
      <c r="CG567" s="1">
        <f>AW567*EXP((BE567/100)+(L567*CC$2)+BU$2)</f>
        <v>1.6316418862202375</v>
      </c>
      <c r="CH567" s="1">
        <f>BL567*EXP((BT567/100)+BV$2)</f>
        <v>0.14757097979526804</v>
      </c>
      <c r="CI567" s="1">
        <f>AT567*EXP((AV567/100)+(L567*CD$2)+BW$2)</f>
        <v>0.25407469001809596</v>
      </c>
      <c r="CJ567" s="1">
        <f>BF567*EXP((BH567/100)+(L567*CE$2)+BX$2)</f>
        <v>0.33239322442773739</v>
      </c>
      <c r="CK567" s="1">
        <f>BI567*EXP((BK567/100)+(L567*CF$2))</f>
        <v>1.1711661947076695</v>
      </c>
      <c r="CL567" s="1">
        <f>IF((CJ567+CK567)=0, LOG(1),LOG((CJ567+CK567)))</f>
        <v>0.17712059565084851</v>
      </c>
      <c r="CM567" s="1">
        <f>IF((CG567+CH567+CI567)=0, LOG(1),LOG((CG567+CH567+CI567)))</f>
        <v>0.30819880272431799</v>
      </c>
      <c r="CN567" s="1">
        <f>IF((CL567=0),1,EXP((BZ$2*CL567)+(CB$2*F567)))</f>
        <v>1.1624763408359806</v>
      </c>
      <c r="CO567" s="1">
        <f>IF((CM567=0),1,EXP((BZ$2*CM567)+(CA$2*AJ567)))</f>
        <v>1.2994862347504392</v>
      </c>
      <c r="CP567" s="1">
        <f>CN567+CO567</f>
        <v>2.4619625755864201</v>
      </c>
      <c r="CQ567" s="2">
        <f>CN567/CP567</f>
        <v>0.47217465950272941</v>
      </c>
      <c r="CR567" s="2">
        <f>CO567/CP567</f>
        <v>0.52782534049727048</v>
      </c>
      <c r="CS567" s="1">
        <f>CJ567+CK567</f>
        <v>1.5035594191354069</v>
      </c>
      <c r="CT567" s="1">
        <f>IF((CS567=0),CJ567,CJ567/CS567)</f>
        <v>0.22107089363909127</v>
      </c>
      <c r="CU567" s="4">
        <f>IF((CS567=0),CK567,CK567/CS567)</f>
        <v>0.77892910636090873</v>
      </c>
      <c r="CV567" s="1">
        <f>CI567+CH567+CG567</f>
        <v>2.0332875560336015</v>
      </c>
      <c r="CW567" s="1">
        <f>IF((CV567=0),CI567,CI567/CV567)</f>
        <v>0.12495757880588593</v>
      </c>
      <c r="CX567" s="1">
        <f>IF((CV567=0),CH567,CH567/CV567)</f>
        <v>7.2577525671351395E-2</v>
      </c>
      <c r="CY567" s="1">
        <f>IF((CV567=0),CG567,CG567/CV567)</f>
        <v>0.80246489552276268</v>
      </c>
      <c r="CZ567" s="1">
        <f>CT567*CQ567</f>
        <v>0.10438407393000203</v>
      </c>
      <c r="DA567" s="1">
        <f>CU567*CQ567</f>
        <v>0.36779058557272737</v>
      </c>
      <c r="DB567" s="1">
        <f>CW567*CR567</f>
        <v>6.5955776580931255E-2</v>
      </c>
      <c r="DC567" s="1">
        <f>CX567*CR567</f>
        <v>3.8308257199930439E-2</v>
      </c>
      <c r="DD567" s="1">
        <f>CY567*CR567</f>
        <v>0.42356130671640879</v>
      </c>
      <c r="DE567" s="1">
        <f>IF(($AM567="Bicycle"),1,0)</f>
        <v>0</v>
      </c>
      <c r="DF567" s="1">
        <f>IF(($AM567="Walk"),1,0)</f>
        <v>0</v>
      </c>
      <c r="DG567" s="1">
        <f>IF(($AM567="Car"),1,0)</f>
        <v>1</v>
      </c>
      <c r="DH567" s="1">
        <f>IF(($AM567="Rail"),1,0)</f>
        <v>0</v>
      </c>
      <c r="DI567" s="1">
        <f>IF(($AM567="Bus"),1,0)</f>
        <v>0</v>
      </c>
      <c r="DJ567" s="1">
        <f>DE567*LOG(CZ567)+DF567*LOG(DA567)+DG567*LOG(DB567)+DH567*LOG(DD567)+DI567*LOG(DC567)</f>
        <v>-1.1807471617952718</v>
      </c>
      <c r="DK567" s="1">
        <v>1130.632556</v>
      </c>
      <c r="DL567" s="1">
        <f>(0-(CZ567*BH567*$BY$2))/100</f>
        <v>7.6661777650813764E-2</v>
      </c>
      <c r="DM567" s="1">
        <f t="shared" si="40"/>
        <v>8.0022686659079207E-3</v>
      </c>
      <c r="DO567" s="1">
        <f>(0-(DA567*BK567*$BY$2))/100</f>
        <v>0.68835211111943384</v>
      </c>
      <c r="DP567" s="1">
        <f t="shared" si="41"/>
        <v>0.25316942602883968</v>
      </c>
      <c r="DR567" s="1">
        <f>(0-(DB567*AV567*$BY$2))/100</f>
        <v>5.1564371326018626E-2</v>
      </c>
      <c r="DS567" s="1">
        <f t="shared" si="42"/>
        <v>3.4009681547150622E-3</v>
      </c>
      <c r="DU567" s="1">
        <f>(0-(DC567*BT567*$BY$2))/100</f>
        <v>4.7646899698845703E-2</v>
      </c>
      <c r="DV567" s="1">
        <f t="shared" si="43"/>
        <v>1.8252696884426694E-3</v>
      </c>
      <c r="DX567" s="1">
        <f>(0-(DD567*BE567*$BY$2))/100</f>
        <v>0.42646967835747979</v>
      </c>
      <c r="DY567" s="1">
        <f t="shared" si="44"/>
        <v>0.18063605424002069</v>
      </c>
      <c r="EB567" s="1" t="s">
        <v>167</v>
      </c>
    </row>
    <row r="568" spans="1:132" x14ac:dyDescent="0.25">
      <c r="A568" s="1">
        <v>255567</v>
      </c>
      <c r="B568" s="1" t="s">
        <v>102</v>
      </c>
      <c r="C568" s="1">
        <v>999</v>
      </c>
      <c r="D568" s="1" t="s">
        <v>85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3">
        <v>0.35975694444444445</v>
      </c>
      <c r="K568" s="3">
        <v>0.36834490740740744</v>
      </c>
      <c r="L568" s="1">
        <v>1</v>
      </c>
      <c r="M568" s="1" t="s">
        <v>79</v>
      </c>
      <c r="N568" s="1">
        <v>0</v>
      </c>
      <c r="O568" s="1">
        <v>1</v>
      </c>
      <c r="P568" s="1">
        <v>0</v>
      </c>
      <c r="Q568" s="1">
        <v>0</v>
      </c>
      <c r="R568" s="1">
        <v>0</v>
      </c>
      <c r="S568" s="1">
        <v>0</v>
      </c>
      <c r="T568" s="1">
        <v>742</v>
      </c>
      <c r="U568" s="1">
        <v>12.366666666666699</v>
      </c>
      <c r="V568" s="1">
        <v>1301.4638970000001</v>
      </c>
      <c r="W568" s="1">
        <v>35.459328980000002</v>
      </c>
      <c r="X568" s="1">
        <v>139.61572770000001</v>
      </c>
      <c r="Y568" s="1">
        <v>103</v>
      </c>
      <c r="Z568" s="1">
        <v>1002008</v>
      </c>
      <c r="AA568" s="1">
        <v>100200801</v>
      </c>
      <c r="AB568" s="1">
        <v>35.469355030000003</v>
      </c>
      <c r="AC568" s="1">
        <v>139.62314670000001</v>
      </c>
      <c r="AD568" s="1">
        <v>102</v>
      </c>
      <c r="AE568" s="1">
        <v>1001021</v>
      </c>
      <c r="AF568" s="1">
        <v>100102102</v>
      </c>
      <c r="AG568" s="1">
        <v>41.24</v>
      </c>
      <c r="AH568" s="1">
        <v>0</v>
      </c>
      <c r="AI568" s="1">
        <v>0</v>
      </c>
      <c r="AJ568" s="1">
        <v>0</v>
      </c>
      <c r="AK568" s="1">
        <v>0</v>
      </c>
      <c r="AL568" s="1">
        <v>200</v>
      </c>
      <c r="AM568" s="1" t="s">
        <v>42</v>
      </c>
      <c r="AN568" s="1">
        <v>0</v>
      </c>
      <c r="AO568" s="1">
        <v>0</v>
      </c>
      <c r="AP568" s="1">
        <v>0</v>
      </c>
      <c r="AQ568" s="1">
        <v>1</v>
      </c>
      <c r="AR568" s="1">
        <v>0</v>
      </c>
      <c r="AS568" s="1">
        <v>31.9</v>
      </c>
      <c r="AT568" s="1">
        <v>1</v>
      </c>
      <c r="AU568" s="1">
        <v>2754</v>
      </c>
      <c r="AV568" s="1">
        <v>6.1</v>
      </c>
      <c r="AW568" s="1">
        <v>1</v>
      </c>
      <c r="AX568" s="1">
        <v>19</v>
      </c>
      <c r="AY568" s="1">
        <v>240</v>
      </c>
      <c r="AZ568" s="1">
        <v>1</v>
      </c>
      <c r="BA568" s="1">
        <v>91</v>
      </c>
      <c r="BB568" s="1">
        <v>1.1000000000000001</v>
      </c>
      <c r="BC568" s="1">
        <v>960</v>
      </c>
      <c r="BD568" s="1">
        <v>11.8</v>
      </c>
      <c r="BE568" s="1">
        <v>31.9</v>
      </c>
      <c r="BF568" s="1">
        <v>1</v>
      </c>
      <c r="BG568" s="1">
        <v>1501</v>
      </c>
      <c r="BH568" s="1">
        <v>7.5</v>
      </c>
      <c r="BI568" s="1">
        <v>1</v>
      </c>
      <c r="BJ568" s="1">
        <v>1501</v>
      </c>
      <c r="BK568" s="1">
        <v>18</v>
      </c>
      <c r="BL568" s="1">
        <v>1</v>
      </c>
      <c r="BM568" s="1">
        <v>2.09</v>
      </c>
      <c r="BN568" s="1">
        <v>8</v>
      </c>
      <c r="BO568" s="1">
        <v>210</v>
      </c>
      <c r="BP568" s="1">
        <v>210</v>
      </c>
      <c r="BQ568" s="1">
        <v>3.2</v>
      </c>
      <c r="BR568" s="1">
        <v>375</v>
      </c>
      <c r="BS568" s="1">
        <v>5.6</v>
      </c>
      <c r="BT568" s="1">
        <v>16.8</v>
      </c>
      <c r="CG568" s="1">
        <f>AW568*EXP((BE568/100)+(L568*CC$2)+BU$2)</f>
        <v>2.3101420126922516</v>
      </c>
      <c r="CH568" s="1">
        <f>BL568*EXP((BT568/100)+BV$2)</f>
        <v>0.15716705417362115</v>
      </c>
      <c r="CI568" s="1">
        <f>AT568*EXP((AV568/100)+(L568*CD$2)+BW$2)</f>
        <v>0.11274782401357433</v>
      </c>
      <c r="CJ568" s="1">
        <f>BF568*EXP((BH568/100)+(L568*CE$2)+BX$2)</f>
        <v>0.13637193634670441</v>
      </c>
      <c r="CK568" s="1">
        <f>BI568*EXP((BK568/100)+(L568*CF$2))</f>
        <v>0.82451149112213318</v>
      </c>
      <c r="CL568" s="1">
        <f>IF((CJ568+CK568)=0, LOG(1),LOG((CJ568+CK568)))</f>
        <v>-1.7329296907807008E-2</v>
      </c>
      <c r="CM568" s="1">
        <f>IF((CG568+CH568+CI568)=0, LOG(1),LOG((CG568+CH568+CI568)))</f>
        <v>0.41162928236734275</v>
      </c>
      <c r="CN568" s="1">
        <f>IF((CL568=0),1,EXP((BZ$2*CL568)+(CB$2*F568)))</f>
        <v>0.98537805193816008</v>
      </c>
      <c r="CO568" s="1">
        <f>IF((CM568=0),1,EXP((BZ$2*CM568)+(CA$2*AJ568)))</f>
        <v>1.4189042091462911</v>
      </c>
      <c r="CP568" s="1">
        <f>CN568+CO568</f>
        <v>2.4042822610844512</v>
      </c>
      <c r="CQ568" s="2">
        <f>CN568/CP568</f>
        <v>0.40984291565404862</v>
      </c>
      <c r="CR568" s="2">
        <f>CO568/CP568</f>
        <v>0.59015708434595138</v>
      </c>
      <c r="CS568" s="1">
        <f>CJ568+CK568</f>
        <v>0.96088342746883759</v>
      </c>
      <c r="CT568" s="1">
        <f>IF((CS568=0),CJ568,CJ568/CS568)</f>
        <v>0.14192349711549906</v>
      </c>
      <c r="CU568" s="4">
        <f>IF((CS568=0),CK568,CK568/CS568)</f>
        <v>0.85807650288450099</v>
      </c>
      <c r="CV568" s="1">
        <f>CI568+CH568+CG568</f>
        <v>2.580056890879447</v>
      </c>
      <c r="CW568" s="1">
        <f>IF((CV568=0),CI568,CI568/CV568)</f>
        <v>4.3699743370830373E-2</v>
      </c>
      <c r="CX568" s="1">
        <f>IF((CV568=0),CH568,CH568/CV568)</f>
        <v>6.0916119613179789E-2</v>
      </c>
      <c r="CY568" s="1">
        <f>IF((CV568=0),CG568,CG568/CV568)</f>
        <v>0.89538413701598984</v>
      </c>
      <c r="CZ568" s="1">
        <f>CT568*CQ568</f>
        <v>5.8166339857635099E-2</v>
      </c>
      <c r="DA568" s="1">
        <f>CU568*CQ568</f>
        <v>0.35167657579641354</v>
      </c>
      <c r="DB568" s="1">
        <f>CW568*CR568</f>
        <v>2.578971313439557E-2</v>
      </c>
      <c r="DC568" s="1">
        <f>CX568*CR568</f>
        <v>3.5950079540583407E-2</v>
      </c>
      <c r="DD568" s="1">
        <f>CY568*CR568</f>
        <v>0.5284172916709724</v>
      </c>
      <c r="DE568" s="1">
        <f>IF(($AM568="Bicycle"),1,0)</f>
        <v>0</v>
      </c>
      <c r="DF568" s="1">
        <f>IF(($AM568="Walk"),1,0)</f>
        <v>0</v>
      </c>
      <c r="DG568" s="1">
        <f>IF(($AM568="Car"),1,0)</f>
        <v>0</v>
      </c>
      <c r="DH568" s="1">
        <f>IF(($AM568="Rail"),1,0)</f>
        <v>1</v>
      </c>
      <c r="DI568" s="1">
        <f>IF(($AM568="Bus"),1,0)</f>
        <v>0</v>
      </c>
      <c r="DJ568" s="1">
        <f>DE568*LOG(CZ568)+DF568*LOG(DA568)+DG568*LOG(DB568)+DH568*LOG(DD568)+DI568*LOG(DC568)</f>
        <v>-0.27702297918314756</v>
      </c>
      <c r="DK568" s="1">
        <v>1301.4638970000001</v>
      </c>
      <c r="DL568" s="1">
        <f>(0-(CZ568*BH568*$BY$2))/100</f>
        <v>5.1675650622817822E-2</v>
      </c>
      <c r="DM568" s="1">
        <f t="shared" si="40"/>
        <v>3.0057834564912343E-3</v>
      </c>
      <c r="DO568" s="1">
        <f>(0-(DA568*BK568*$BY$2))/100</f>
        <v>0.74984051219577297</v>
      </c>
      <c r="DP568" s="1">
        <f t="shared" si="41"/>
        <v>0.26370134372243831</v>
      </c>
      <c r="DR568" s="1">
        <f>(0-(DB568*AV568*$BY$2))/100</f>
        <v>1.8634995827555179E-2</v>
      </c>
      <c r="DS568" s="1">
        <f t="shared" si="42"/>
        <v>4.8059119665330643E-4</v>
      </c>
      <c r="DU568" s="1">
        <f>(0-(DC568*BT568*$BY$2))/100</f>
        <v>7.1542167009939081E-2</v>
      </c>
      <c r="DV568" s="1">
        <f t="shared" si="43"/>
        <v>2.571946594513012E-3</v>
      </c>
      <c r="DX568" s="1">
        <f>(0-(DD568*BE568*$BY$2))/100</f>
        <v>1.9967360424499285</v>
      </c>
      <c r="DY568" s="1">
        <f t="shared" si="44"/>
        <v>1.0551098517332069</v>
      </c>
      <c r="EB568" s="1" t="s">
        <v>167</v>
      </c>
    </row>
    <row r="569" spans="1:132" x14ac:dyDescent="0.25">
      <c r="A569" s="1">
        <v>256743</v>
      </c>
      <c r="B569" s="1" t="s">
        <v>92</v>
      </c>
      <c r="C569" s="1">
        <v>200</v>
      </c>
      <c r="D569" s="1" t="s">
        <v>84</v>
      </c>
      <c r="E569" s="1">
        <v>0</v>
      </c>
      <c r="F569" s="1">
        <v>0</v>
      </c>
      <c r="G569" s="1">
        <v>0</v>
      </c>
      <c r="H569" s="1">
        <v>1</v>
      </c>
      <c r="I569" s="1">
        <v>0</v>
      </c>
      <c r="J569" s="3">
        <v>0.63979166666666665</v>
      </c>
      <c r="K569" s="3">
        <v>0.64862268518518518</v>
      </c>
      <c r="L569" s="1">
        <v>0</v>
      </c>
      <c r="M569" s="1" t="s">
        <v>90</v>
      </c>
      <c r="N569" s="1">
        <v>0</v>
      </c>
      <c r="O569" s="1">
        <v>0</v>
      </c>
      <c r="P569" s="1">
        <v>0</v>
      </c>
      <c r="Q569" s="1">
        <v>1</v>
      </c>
      <c r="R569" s="1">
        <v>0</v>
      </c>
      <c r="S569" s="1">
        <v>0</v>
      </c>
      <c r="T569" s="1">
        <v>762</v>
      </c>
      <c r="U569" s="1">
        <v>12.7</v>
      </c>
      <c r="V569" s="1">
        <v>1657.7298450000001</v>
      </c>
      <c r="W569" s="1">
        <v>35.438938729999997</v>
      </c>
      <c r="X569" s="1">
        <v>139.66017719999999</v>
      </c>
      <c r="Y569" s="1">
        <v>104</v>
      </c>
      <c r="Z569" s="1">
        <v>1003004</v>
      </c>
      <c r="AA569" s="1">
        <v>100300402</v>
      </c>
      <c r="AB569" s="1">
        <v>35.42566721</v>
      </c>
      <c r="AC569" s="1">
        <v>139.65183569999999</v>
      </c>
      <c r="AD569" s="1">
        <v>104</v>
      </c>
      <c r="AE569" s="1">
        <v>1003012</v>
      </c>
      <c r="AF569" s="1">
        <v>100301201</v>
      </c>
      <c r="AG569" s="1">
        <v>41.24</v>
      </c>
      <c r="AH569" s="1">
        <v>0</v>
      </c>
      <c r="AI569" s="1">
        <v>0</v>
      </c>
      <c r="AJ569" s="1">
        <v>0</v>
      </c>
      <c r="AK569" s="1">
        <v>0</v>
      </c>
      <c r="AL569" s="1">
        <v>100</v>
      </c>
      <c r="AM569" s="1" t="s">
        <v>41</v>
      </c>
      <c r="AN569" s="1">
        <v>0</v>
      </c>
      <c r="AO569" s="1">
        <v>0</v>
      </c>
      <c r="AP569" s="1">
        <v>1</v>
      </c>
      <c r="AQ569" s="1">
        <v>0</v>
      </c>
      <c r="AR569" s="1">
        <v>0</v>
      </c>
      <c r="AS569" s="1">
        <v>10.1</v>
      </c>
      <c r="AT569" s="1">
        <v>1</v>
      </c>
      <c r="AU569" s="1">
        <v>1825</v>
      </c>
      <c r="AV569" s="1">
        <v>10.1</v>
      </c>
      <c r="AW569" s="1">
        <v>1</v>
      </c>
      <c r="AX569" s="1">
        <v>24</v>
      </c>
      <c r="AY569" s="1">
        <v>340</v>
      </c>
      <c r="AZ569" s="1">
        <v>1</v>
      </c>
      <c r="BA569" s="1">
        <v>1099</v>
      </c>
      <c r="BB569" s="1">
        <v>13.7</v>
      </c>
      <c r="BC569" s="1">
        <v>753</v>
      </c>
      <c r="BD569" s="1">
        <v>9.4</v>
      </c>
      <c r="BE569" s="1">
        <v>47.1</v>
      </c>
      <c r="BF569" s="1">
        <v>1</v>
      </c>
      <c r="BG569" s="1">
        <v>1861</v>
      </c>
      <c r="BH569" s="1">
        <v>9.3000000000000007</v>
      </c>
      <c r="BI569" s="1">
        <v>1</v>
      </c>
      <c r="BJ569" s="1">
        <v>1861</v>
      </c>
      <c r="BK569" s="1">
        <v>23.3</v>
      </c>
      <c r="BL569" s="1">
        <v>1</v>
      </c>
      <c r="BM569" s="1">
        <v>2.2999999999999998</v>
      </c>
      <c r="BN569" s="1">
        <v>10</v>
      </c>
      <c r="BO569" s="1">
        <v>210</v>
      </c>
      <c r="BP569" s="1">
        <v>398</v>
      </c>
      <c r="BQ569" s="1">
        <v>6</v>
      </c>
      <c r="BR569" s="1">
        <v>284</v>
      </c>
      <c r="BS569" s="1">
        <v>4.3</v>
      </c>
      <c r="BT569" s="1">
        <v>20.3</v>
      </c>
      <c r="CG569" s="1">
        <f>AW569*EXP((BE569/100)+(L569*CC$2)+BU$2)</f>
        <v>2.4002833670778445</v>
      </c>
      <c r="CH569" s="1">
        <f>BL569*EXP((BT569/100)+BV$2)</f>
        <v>0.16276529887618019</v>
      </c>
      <c r="CI569" s="1">
        <f>AT569*EXP((AV569/100)+(L569*CD$2)+BW$2)</f>
        <v>0.26312475648989508</v>
      </c>
      <c r="CJ569" s="1">
        <f>BF569*EXP((BH569/100)+(L569*CE$2)+BX$2)</f>
        <v>0.34285879258731072</v>
      </c>
      <c r="CK569" s="1">
        <f>BI569*EXP((BK569/100)+(L569*CF$2))</f>
        <v>1.2623814793272614</v>
      </c>
      <c r="CL569" s="1">
        <f>IF((CJ569+CK569)=0, LOG(1),LOG((CJ569+CK569)))</f>
        <v>0.20554004668283374</v>
      </c>
      <c r="CM569" s="1">
        <f>IF((CG569+CH569+CI569)=0, LOG(1),LOG((CG569+CH569+CI569)))</f>
        <v>0.45119880793701439</v>
      </c>
      <c r="CN569" s="1">
        <f>IF((CL569=0),1,EXP((BZ$2*CL569)+(CB$2*F569)))</f>
        <v>1.1908996616517766</v>
      </c>
      <c r="CO569" s="1">
        <f>IF((CM569=0),1,EXP((BZ$2*CM569)+(CA$2*AJ569)))</f>
        <v>1.4674394140843483</v>
      </c>
      <c r="CP569" s="1">
        <f>CN569+CO569</f>
        <v>2.6583390757361247</v>
      </c>
      <c r="CQ569" s="2">
        <f>CN569/CP569</f>
        <v>0.44798636581828932</v>
      </c>
      <c r="CR569" s="2">
        <f>CO569/CP569</f>
        <v>0.55201363418171079</v>
      </c>
      <c r="CS569" s="1">
        <f>CJ569+CK569</f>
        <v>1.6052402719145722</v>
      </c>
      <c r="CT569" s="1">
        <f>IF((CS569=0),CJ569,CJ569/CS569)</f>
        <v>0.21358721095277691</v>
      </c>
      <c r="CU569" s="4">
        <f>IF((CS569=0),CK569,CK569/CS569)</f>
        <v>0.786412789047223</v>
      </c>
      <c r="CV569" s="1">
        <f>CI569+CH569+CG569</f>
        <v>2.8261734224439197</v>
      </c>
      <c r="CW569" s="1">
        <f>IF((CV569=0),CI569,CI569/CV569)</f>
        <v>9.3102834525405465E-2</v>
      </c>
      <c r="CX569" s="1">
        <f>IF((CV569=0),CH569,CH569/CV569)</f>
        <v>5.7592112919747751E-2</v>
      </c>
      <c r="CY569" s="1">
        <f>IF((CV569=0),CG569,CG569/CV569)</f>
        <v>0.84930505255484678</v>
      </c>
      <c r="CZ569" s="1">
        <f>CT569*CQ569</f>
        <v>9.5684158419998847E-2</v>
      </c>
      <c r="DA569" s="1">
        <f>CU569*CQ569</f>
        <v>0.35230220739829043</v>
      </c>
      <c r="DB569" s="1">
        <f>CW569*CR569</f>
        <v>5.1394034038987527E-2</v>
      </c>
      <c r="DC569" s="1">
        <f>CX569*CR569</f>
        <v>3.1791631553033411E-2</v>
      </c>
      <c r="DD569" s="1">
        <f>CY569*CR569</f>
        <v>0.46882796858968984</v>
      </c>
      <c r="DE569" s="1">
        <f>IF(($AM569="Bicycle"),1,0)</f>
        <v>0</v>
      </c>
      <c r="DF569" s="1">
        <f>IF(($AM569="Walk"),1,0)</f>
        <v>0</v>
      </c>
      <c r="DG569" s="1">
        <f>IF(($AM569="Car"),1,0)</f>
        <v>1</v>
      </c>
      <c r="DH569" s="1">
        <f>IF(($AM569="Rail"),1,0)</f>
        <v>0</v>
      </c>
      <c r="DI569" s="1">
        <f>IF(($AM569="Bus"),1,0)</f>
        <v>0</v>
      </c>
      <c r="DJ569" s="1">
        <f>DE569*LOG(CZ569)+DF569*LOG(DA569)+DG569*LOG(DB569)+DH569*LOG(DD569)+DI569*LOG(DC569)</f>
        <v>-1.2890872921783707</v>
      </c>
      <c r="DK569" s="1">
        <v>1657.7298450000001</v>
      </c>
      <c r="DL569" s="1">
        <f>(0-(CZ569*BH569*$BY$2))/100</f>
        <v>0.10540857529307751</v>
      </c>
      <c r="DM569" s="1">
        <f t="shared" si="40"/>
        <v>1.0085930817169205E-2</v>
      </c>
      <c r="DO569" s="1">
        <f>(0-(DA569*BK569*$BY$2))/100</f>
        <v>0.97235362762697941</v>
      </c>
      <c r="DP569" s="1">
        <f t="shared" si="41"/>
        <v>0.34256232938472014</v>
      </c>
      <c r="DR569" s="1">
        <f>(0-(DB569*AV569*$BY$2))/100</f>
        <v>6.1487528242442496E-2</v>
      </c>
      <c r="DS569" s="1">
        <f t="shared" si="42"/>
        <v>3.1600921194652964E-3</v>
      </c>
      <c r="DU569" s="1">
        <f>(0-(DC569*BT569*$BY$2))/100</f>
        <v>7.644723953719125E-2</v>
      </c>
      <c r="DV569" s="1">
        <f t="shared" si="43"/>
        <v>2.4303824726128725E-3</v>
      </c>
      <c r="DX569" s="1">
        <f>(0-(DD569*BE569*$BY$2))/100</f>
        <v>2.6156966297111639</v>
      </c>
      <c r="DY569" s="1">
        <f t="shared" si="44"/>
        <v>1.226311737354383</v>
      </c>
      <c r="EB569" s="1" t="s">
        <v>167</v>
      </c>
    </row>
    <row r="570" spans="1:132" x14ac:dyDescent="0.25">
      <c r="A570" s="1">
        <v>257020</v>
      </c>
      <c r="B570" s="1" t="s">
        <v>92</v>
      </c>
      <c r="C570" s="1">
        <v>100</v>
      </c>
      <c r="D570" s="1" t="s">
        <v>80</v>
      </c>
      <c r="E570" s="1">
        <v>1</v>
      </c>
      <c r="F570" s="1">
        <v>0</v>
      </c>
      <c r="G570" s="1">
        <v>0</v>
      </c>
      <c r="H570" s="1">
        <v>0</v>
      </c>
      <c r="I570" s="1">
        <v>0</v>
      </c>
      <c r="J570" s="3">
        <v>0.34414351851851849</v>
      </c>
      <c r="K570" s="3">
        <v>0.38755787037037037</v>
      </c>
      <c r="L570" s="1">
        <v>1</v>
      </c>
      <c r="M570" s="1" t="s">
        <v>79</v>
      </c>
      <c r="N570" s="1">
        <v>0</v>
      </c>
      <c r="O570" s="1">
        <v>1</v>
      </c>
      <c r="P570" s="1">
        <v>0</v>
      </c>
      <c r="Q570" s="1">
        <v>0</v>
      </c>
      <c r="R570" s="1">
        <v>0</v>
      </c>
      <c r="S570" s="1">
        <v>0</v>
      </c>
      <c r="T570" s="1">
        <v>3751</v>
      </c>
      <c r="U570" s="1">
        <v>62.516666666666701</v>
      </c>
      <c r="V570" s="1">
        <v>1004.686334</v>
      </c>
      <c r="W570" s="1">
        <v>35.425656510000003</v>
      </c>
      <c r="X570" s="1">
        <v>139.65200720000001</v>
      </c>
      <c r="Y570" s="1">
        <v>104</v>
      </c>
      <c r="Z570" s="1">
        <v>1003012</v>
      </c>
      <c r="AA570" s="1">
        <v>100301201</v>
      </c>
      <c r="AB570" s="1">
        <v>35.429776339999997</v>
      </c>
      <c r="AC570" s="1">
        <v>139.66187780000001</v>
      </c>
      <c r="AD570" s="1">
        <v>104</v>
      </c>
      <c r="AE570" s="1">
        <v>1003010</v>
      </c>
      <c r="AF570" s="1">
        <v>100301003</v>
      </c>
      <c r="AG570" s="1">
        <v>41.24</v>
      </c>
      <c r="AH570" s="1">
        <v>0</v>
      </c>
      <c r="AI570" s="1">
        <v>0</v>
      </c>
      <c r="AJ570" s="1">
        <v>0</v>
      </c>
      <c r="AK570" s="1">
        <v>0</v>
      </c>
      <c r="AL570" s="1">
        <v>410</v>
      </c>
      <c r="AM570" s="1" t="s">
        <v>39</v>
      </c>
      <c r="AN570" s="1">
        <v>1</v>
      </c>
      <c r="AO570" s="1">
        <v>0</v>
      </c>
      <c r="AP570" s="1">
        <v>0</v>
      </c>
      <c r="AQ570" s="1">
        <v>0</v>
      </c>
      <c r="AR570" s="1">
        <v>0</v>
      </c>
      <c r="AS570" s="1">
        <v>7.5</v>
      </c>
      <c r="AT570" s="1">
        <v>1</v>
      </c>
      <c r="AU570" s="1">
        <v>1509</v>
      </c>
      <c r="AV570" s="1">
        <v>7.9</v>
      </c>
      <c r="AW570" s="1">
        <v>1</v>
      </c>
      <c r="AX570" s="1">
        <v>19</v>
      </c>
      <c r="AY570" s="1">
        <v>210</v>
      </c>
      <c r="AZ570" s="1">
        <v>0</v>
      </c>
      <c r="BA570" s="1">
        <v>748</v>
      </c>
      <c r="BB570" s="1">
        <v>8.6999999999999993</v>
      </c>
      <c r="BC570" s="1">
        <v>2134</v>
      </c>
      <c r="BD570" s="1">
        <v>25.6</v>
      </c>
      <c r="BE570" s="1">
        <v>53.3</v>
      </c>
      <c r="BF570" s="1">
        <v>1</v>
      </c>
      <c r="BG570" s="1">
        <v>1500</v>
      </c>
      <c r="BH570" s="1">
        <v>7.5</v>
      </c>
      <c r="BI570" s="1">
        <v>1</v>
      </c>
      <c r="BJ570" s="1">
        <v>1500</v>
      </c>
      <c r="BK570" s="1">
        <v>17.7</v>
      </c>
      <c r="BL570" s="1">
        <v>1</v>
      </c>
      <c r="BM570" s="1">
        <v>0.73</v>
      </c>
      <c r="BN570" s="1">
        <v>4</v>
      </c>
      <c r="BO570" s="1">
        <v>210</v>
      </c>
      <c r="BP570" s="1">
        <v>410</v>
      </c>
      <c r="BQ570" s="1">
        <v>6.2</v>
      </c>
      <c r="BR570" s="1">
        <v>228</v>
      </c>
      <c r="BS570" s="1">
        <v>3.4</v>
      </c>
      <c r="BT570" s="1">
        <v>13.6</v>
      </c>
      <c r="CG570" s="1">
        <f>AW570*EXP((BE570/100)+(L570*CC$2)+BU$2)</f>
        <v>2.8613942327107651</v>
      </c>
      <c r="CH570" s="1">
        <f>BL570*EXP((BT570/100)+BV$2)</f>
        <v>0.15221732645314995</v>
      </c>
      <c r="CI570" s="1">
        <f>AT570*EXP((AV570/100)+(L570*CD$2)+BW$2)</f>
        <v>0.11479566007913349</v>
      </c>
      <c r="CJ570" s="1">
        <f>BF570*EXP((BH570/100)+(L570*CE$2)+BX$2)</f>
        <v>0.13637193634670441</v>
      </c>
      <c r="CK570" s="1">
        <f>BI570*EXP((BK570/100)+(L570*CF$2))</f>
        <v>0.82204166324295613</v>
      </c>
      <c r="CL570" s="1">
        <f>IF((CJ570+CK570)=0, LOG(1),LOG((CJ570+CK570)))</f>
        <v>-1.8447032407975683E-2</v>
      </c>
      <c r="CM570" s="1">
        <f>IF((CG570+CH570+CI570)=0, LOG(1),LOG((CG570+CH570+CI570)))</f>
        <v>0.49532327941317983</v>
      </c>
      <c r="CN570" s="1">
        <f>IF((CL570=0),1,EXP((BZ$2*CL570)+(CB$2*F570)))</f>
        <v>0.98444231329429688</v>
      </c>
      <c r="CO570" s="1">
        <f>IF((CM570=0),1,EXP((BZ$2*CM570)+(CA$2*AJ570)))</f>
        <v>1.5235220422451712</v>
      </c>
      <c r="CP570" s="1">
        <f>CN570+CO570</f>
        <v>2.5079643555394679</v>
      </c>
      <c r="CQ570" s="2">
        <f>CN570/CP570</f>
        <v>0.3925264372756771</v>
      </c>
      <c r="CR570" s="2">
        <f>CO570/CP570</f>
        <v>0.60747356272432296</v>
      </c>
      <c r="CS570" s="1">
        <f>CJ570+CK570</f>
        <v>0.95841359958966055</v>
      </c>
      <c r="CT570" s="1">
        <f>IF((CS570=0),CJ570,CJ570/CS570)</f>
        <v>0.14228923338013078</v>
      </c>
      <c r="CU570" s="4">
        <f>IF((CS570=0),CK570,CK570/CS570)</f>
        <v>0.85771076661986922</v>
      </c>
      <c r="CV570" s="1">
        <f>CI570+CH570+CG570</f>
        <v>3.1284072192430488</v>
      </c>
      <c r="CW570" s="1">
        <f>IF((CV570=0),CI570,CI570/CV570)</f>
        <v>3.6694602727233669E-2</v>
      </c>
      <c r="CX570" s="1">
        <f>IF((CV570=0),CH570,CH570/CV570)</f>
        <v>4.8656493795580916E-2</v>
      </c>
      <c r="CY570" s="1">
        <f>IF((CV570=0),CG570,CG570/CV570)</f>
        <v>0.9146489034771853</v>
      </c>
      <c r="CZ570" s="1">
        <f>CT570*CQ570</f>
        <v>5.5852285841390084E-2</v>
      </c>
      <c r="DA570" s="1">
        <f>CU570*CQ570</f>
        <v>0.33667415143428703</v>
      </c>
      <c r="DB570" s="1">
        <f>CW570*CR570</f>
        <v>2.2291001051466294E-2</v>
      </c>
      <c r="DC570" s="1">
        <f>CX570*CR570</f>
        <v>2.9557533635675454E-2</v>
      </c>
      <c r="DD570" s="1">
        <f>CY570*CR570</f>
        <v>0.55562502803718117</v>
      </c>
      <c r="DE570" s="1">
        <f>IF(($AM570="Bicycle"),1,0)</f>
        <v>1</v>
      </c>
      <c r="DF570" s="1">
        <f>IF(($AM570="Walk"),1,0)</f>
        <v>0</v>
      </c>
      <c r="DG570" s="1">
        <f>IF(($AM570="Car"),1,0)</f>
        <v>0</v>
      </c>
      <c r="DH570" s="1">
        <f>IF(($AM570="Rail"),1,0)</f>
        <v>0</v>
      </c>
      <c r="DI570" s="1">
        <f>IF(($AM570="Bus"),1,0)</f>
        <v>0</v>
      </c>
      <c r="DJ570" s="1">
        <f>DE570*LOG(CZ570)+DF570*LOG(DA570)+DG570*LOG(DB570)+DH570*LOG(DD570)+DI570*LOG(DC570)</f>
        <v>-1.2529590480096529</v>
      </c>
      <c r="DK570" s="1">
        <v>1004.686334</v>
      </c>
      <c r="DL570" s="1">
        <f>(0-(CZ570*BH570*$BY$2))/100</f>
        <v>4.9619818209114569E-2</v>
      </c>
      <c r="DM570" s="1">
        <f t="shared" si="40"/>
        <v>2.7713802700132795E-3</v>
      </c>
      <c r="DO570" s="1">
        <f>(0-(DA570*BK570*$BY$2))/100</f>
        <v>0.70588831690919773</v>
      </c>
      <c r="DP570" s="1">
        <f t="shared" si="41"/>
        <v>0.23765435010278124</v>
      </c>
      <c r="DR570" s="1">
        <f>(0-(DB570*AV570*$BY$2))/100</f>
        <v>2.0859774875488471E-2</v>
      </c>
      <c r="DS570" s="1">
        <f t="shared" si="42"/>
        <v>4.6498526368286369E-4</v>
      </c>
      <c r="DU570" s="1">
        <f>(0-(DC570*BT570*$BY$2))/100</f>
        <v>4.7616783356792175E-2</v>
      </c>
      <c r="DV570" s="1">
        <f t="shared" si="43"/>
        <v>1.4074346756910558E-3</v>
      </c>
      <c r="DX570" s="1">
        <f>(0-(DD570*BE570*$BY$2))/100</f>
        <v>3.5080192083119979</v>
      </c>
      <c r="DY570" s="1">
        <f t="shared" si="44"/>
        <v>1.9491432709733238</v>
      </c>
      <c r="EB570" s="1" t="s">
        <v>167</v>
      </c>
    </row>
    <row r="571" spans="1:132" x14ac:dyDescent="0.25">
      <c r="A571" s="1">
        <v>255818</v>
      </c>
      <c r="B571" s="1" t="s">
        <v>102</v>
      </c>
      <c r="C571" s="1">
        <v>600</v>
      </c>
      <c r="D571" s="1" t="s">
        <v>6</v>
      </c>
      <c r="E571" s="1">
        <v>0</v>
      </c>
      <c r="F571" s="1">
        <v>0</v>
      </c>
      <c r="G571" s="1">
        <v>1</v>
      </c>
      <c r="H571" s="1">
        <v>0</v>
      </c>
      <c r="I571" s="1">
        <v>0</v>
      </c>
      <c r="J571" s="3">
        <v>0.75417824074074069</v>
      </c>
      <c r="K571" s="3">
        <v>0.76696759259259262</v>
      </c>
      <c r="L571" s="1">
        <v>1</v>
      </c>
      <c r="M571" s="1" t="s">
        <v>76</v>
      </c>
      <c r="N571" s="1">
        <v>0</v>
      </c>
      <c r="O571" s="1">
        <v>0</v>
      </c>
      <c r="P571" s="1">
        <v>0</v>
      </c>
      <c r="Q571" s="1">
        <v>0</v>
      </c>
      <c r="R571" s="1">
        <v>1</v>
      </c>
      <c r="S571" s="1">
        <v>0</v>
      </c>
      <c r="T571" s="1">
        <v>1105</v>
      </c>
      <c r="U571" s="1">
        <v>18.4166666666667</v>
      </c>
      <c r="V571" s="1">
        <v>1815.7011399999999</v>
      </c>
      <c r="W571" s="1">
        <v>35.459967290000002</v>
      </c>
      <c r="X571" s="1">
        <v>139.6145798</v>
      </c>
      <c r="Y571" s="1">
        <v>103</v>
      </c>
      <c r="Z571" s="1">
        <v>1002008</v>
      </c>
      <c r="AA571" s="1">
        <v>100200803</v>
      </c>
      <c r="AB571" s="1">
        <v>35.454168379999999</v>
      </c>
      <c r="AC571" s="1">
        <v>139.59583649999999</v>
      </c>
      <c r="AD571" s="1">
        <v>106</v>
      </c>
      <c r="AE571" s="1">
        <v>1005012</v>
      </c>
      <c r="AF571" s="1">
        <v>100501202</v>
      </c>
      <c r="AG571" s="1">
        <v>41.24</v>
      </c>
      <c r="AH571" s="1">
        <v>0</v>
      </c>
      <c r="AI571" s="1">
        <v>0</v>
      </c>
      <c r="AJ571" s="1">
        <v>0</v>
      </c>
      <c r="AK571" s="1">
        <v>0</v>
      </c>
      <c r="AL571" s="1">
        <v>100</v>
      </c>
      <c r="AM571" s="1" t="s">
        <v>41</v>
      </c>
      <c r="AN571" s="1">
        <v>0</v>
      </c>
      <c r="AO571" s="1">
        <v>0</v>
      </c>
      <c r="AP571" s="1">
        <v>1</v>
      </c>
      <c r="AQ571" s="1">
        <v>0</v>
      </c>
      <c r="AR571" s="1">
        <v>0</v>
      </c>
      <c r="AS571" s="1">
        <v>7.5</v>
      </c>
      <c r="AT571" s="1">
        <v>1</v>
      </c>
      <c r="AU571" s="1">
        <v>2254</v>
      </c>
      <c r="AV571" s="1">
        <v>7.5</v>
      </c>
      <c r="AW571" s="1">
        <v>0</v>
      </c>
      <c r="AX571" s="1">
        <v>5</v>
      </c>
      <c r="AY571" s="1">
        <v>140</v>
      </c>
      <c r="AZ571" s="1">
        <v>0</v>
      </c>
      <c r="BA571" s="1">
        <v>348</v>
      </c>
      <c r="BB571" s="1">
        <v>4</v>
      </c>
      <c r="BC571" s="1">
        <v>650</v>
      </c>
      <c r="BD571" s="1">
        <v>8</v>
      </c>
      <c r="BE571" s="1">
        <v>17</v>
      </c>
      <c r="BF571" s="1">
        <v>1</v>
      </c>
      <c r="BG571" s="1">
        <v>2038</v>
      </c>
      <c r="BH571" s="1">
        <v>10.199999999999999</v>
      </c>
      <c r="BI571" s="1">
        <v>1</v>
      </c>
      <c r="BJ571" s="1">
        <v>2038</v>
      </c>
      <c r="BK571" s="1">
        <v>26.3</v>
      </c>
      <c r="BL571" s="1">
        <v>1</v>
      </c>
      <c r="BM571" s="1">
        <v>2.38</v>
      </c>
      <c r="BN571" s="1">
        <v>9</v>
      </c>
      <c r="BO571" s="1">
        <v>210</v>
      </c>
      <c r="BP571" s="1">
        <v>122</v>
      </c>
      <c r="BQ571" s="1">
        <v>1.8</v>
      </c>
      <c r="BR571" s="1">
        <v>205</v>
      </c>
      <c r="BS571" s="1">
        <v>3.1</v>
      </c>
      <c r="BT571" s="1">
        <v>13.9</v>
      </c>
      <c r="CG571" s="1">
        <f>AW571*EXP((BE571/100)+(L571*CC$2)+BU$2)</f>
        <v>0</v>
      </c>
      <c r="CH571" s="1">
        <f>BL571*EXP((BT571/100)+BV$2)</f>
        <v>0.15267466409597041</v>
      </c>
      <c r="CI571" s="1">
        <f>AT571*EXP((AV571/100)+(L571*CD$2)+BW$2)</f>
        <v>0.11433739458083404</v>
      </c>
      <c r="CJ571" s="1">
        <f>BF571*EXP((BH571/100)+(L571*CE$2)+BX$2)</f>
        <v>0.14010413660311613</v>
      </c>
      <c r="CK571" s="1">
        <f>BI571*EXP((BK571/100)+(L571*CF$2))</f>
        <v>0.89586620673264716</v>
      </c>
      <c r="CL571" s="1">
        <f>IF((CJ571+CK571)=0, LOG(1),LOG((CJ571+CK571)))</f>
        <v>1.5347323063672208E-2</v>
      </c>
      <c r="CM571" s="1">
        <f>IF((CG571+CH571+CI571)=0, LOG(1),LOG((CG571+CH571+CI571)))</f>
        <v>-0.5734691247832242</v>
      </c>
      <c r="CN571" s="1">
        <f>IF((CL571=0),1,EXP((BZ$2*CL571)+(CB$2*F571)))</f>
        <v>1.0131306847579058</v>
      </c>
      <c r="CO571" s="1">
        <f>IF((CM571=0),1,EXP((BZ$2*CM571)+(CA$2*AJ571)))</f>
        <v>0.6141913489984473</v>
      </c>
      <c r="CP571" s="1">
        <f>CN571+CO571</f>
        <v>1.6273220337563532</v>
      </c>
      <c r="CQ571" s="2">
        <f>CN571/CP571</f>
        <v>0.6225754114686769</v>
      </c>
      <c r="CR571" s="2">
        <f>CO571/CP571</f>
        <v>0.37742458853132299</v>
      </c>
      <c r="CS571" s="1">
        <f>CJ571+CK571</f>
        <v>1.0359703433357632</v>
      </c>
      <c r="CT571" s="1">
        <f>IF((CS571=0),CJ571,CJ571/CS571)</f>
        <v>0.13523952447517859</v>
      </c>
      <c r="CU571" s="4">
        <f>IF((CS571=0),CK571,CK571/CS571)</f>
        <v>0.86476047552482149</v>
      </c>
      <c r="CV571" s="1">
        <f>CI571+CH571+CG571</f>
        <v>0.26701205867680444</v>
      </c>
      <c r="CW571" s="1">
        <f>IF((CV571=0),CI571,CI571/CV571)</f>
        <v>0.42821060272498707</v>
      </c>
      <c r="CX571" s="1">
        <f>IF((CV571=0),CH571,CH571/CV571)</f>
        <v>0.57178939727501299</v>
      </c>
      <c r="CY571" s="1">
        <f>IF((CV571=0),CG571,CG571/CV571)</f>
        <v>0</v>
      </c>
      <c r="CZ571" s="1">
        <f>CT571*CQ571</f>
        <v>8.4196802596962508E-2</v>
      </c>
      <c r="DA571" s="1">
        <f>CU571*CQ571</f>
        <v>0.5383786088717144</v>
      </c>
      <c r="DB571" s="1">
        <f>CW571*CR571</f>
        <v>0.16161721053822806</v>
      </c>
      <c r="DC571" s="1">
        <f>CX571*CR571</f>
        <v>0.21580737799309496</v>
      </c>
      <c r="DD571" s="1">
        <f>CY571*CR571</f>
        <v>0</v>
      </c>
      <c r="DE571" s="1">
        <f>IF(($AM571="Bicycle"),1,0)</f>
        <v>0</v>
      </c>
      <c r="DF571" s="1">
        <f>IF(($AM571="Walk"),1,0)</f>
        <v>0</v>
      </c>
      <c r="DG571" s="1">
        <f>IF(($AM571="Car"),1,0)</f>
        <v>1</v>
      </c>
      <c r="DH571" s="1">
        <f>IF(($AM571="Rail"),1,0)</f>
        <v>0</v>
      </c>
      <c r="DI571" s="1">
        <f>IF(($AM571="Bus"),1,0)</f>
        <v>0</v>
      </c>
      <c r="DJ571" s="1" t="e">
        <f>DE571*LOG(CZ571)+DF571*LOG(DA571)+DG571*LOG(DB571)+DH571*LOG(DD571)+DI571*LOG(DC571)</f>
        <v>#NUM!</v>
      </c>
      <c r="DK571" s="1">
        <v>1815.7011399999999</v>
      </c>
      <c r="DL571" s="1">
        <f>(0-(CZ571*BH571*$BY$2))/100</f>
        <v>0.10172992505086281</v>
      </c>
      <c r="DM571" s="1">
        <f t="shared" si="40"/>
        <v>8.5653344177112883E-3</v>
      </c>
      <c r="DO571" s="1">
        <f>(0-(DA571*BK571*$BY$2))/100</f>
        <v>1.6772449691132951</v>
      </c>
      <c r="DP571" s="1">
        <f t="shared" si="41"/>
        <v>0.90299281320829738</v>
      </c>
      <c r="DR571" s="1">
        <f>(0-(DB571*AV571*$BY$2))/100</f>
        <v>0.14358260338967499</v>
      </c>
      <c r="DS571" s="1">
        <f t="shared" si="42"/>
        <v>2.3205419841656E-2</v>
      </c>
      <c r="DU571" s="1">
        <f>(0-(DC571*BT571*$BY$2))/100</f>
        <v>0.3553317721799627</v>
      </c>
      <c r="DV571" s="1">
        <f t="shared" si="43"/>
        <v>7.668321807179751E-2</v>
      </c>
      <c r="DX571" s="1">
        <f>(0-(DD571*BE571*$BY$2))/100</f>
        <v>0</v>
      </c>
      <c r="DY571" s="1">
        <f t="shared" si="44"/>
        <v>0</v>
      </c>
      <c r="EB571" s="1" t="s">
        <v>167</v>
      </c>
    </row>
    <row r="572" spans="1:132" x14ac:dyDescent="0.25">
      <c r="A572" s="1">
        <v>255699</v>
      </c>
      <c r="B572" s="1" t="s">
        <v>83</v>
      </c>
      <c r="C572" s="1">
        <v>200</v>
      </c>
      <c r="D572" s="1" t="s">
        <v>84</v>
      </c>
      <c r="E572" s="1">
        <v>0</v>
      </c>
      <c r="F572" s="1">
        <v>0</v>
      </c>
      <c r="G572" s="1">
        <v>0</v>
      </c>
      <c r="H572" s="1">
        <v>1</v>
      </c>
      <c r="I572" s="1">
        <v>0</v>
      </c>
      <c r="J572" s="3">
        <v>0.4834606481481481</v>
      </c>
      <c r="K572" s="3">
        <v>0.4929398148148148</v>
      </c>
      <c r="L572" s="1">
        <v>0</v>
      </c>
      <c r="M572" s="1" t="s">
        <v>82</v>
      </c>
      <c r="N572" s="1">
        <v>0</v>
      </c>
      <c r="O572" s="1">
        <v>0</v>
      </c>
      <c r="P572" s="1">
        <v>1</v>
      </c>
      <c r="Q572" s="1">
        <v>0</v>
      </c>
      <c r="R572" s="1">
        <v>0</v>
      </c>
      <c r="S572" s="1">
        <v>0</v>
      </c>
      <c r="T572" s="1">
        <v>820</v>
      </c>
      <c r="U572" s="1">
        <v>13.6666666666667</v>
      </c>
      <c r="V572" s="1">
        <v>1303.4286549999999</v>
      </c>
      <c r="W572" s="1">
        <v>35.492046469999998</v>
      </c>
      <c r="X572" s="1">
        <v>139.6496952</v>
      </c>
      <c r="Y572" s="1">
        <v>102</v>
      </c>
      <c r="Z572" s="1">
        <v>1001004</v>
      </c>
      <c r="AA572" s="1">
        <v>100100405</v>
      </c>
      <c r="AB572" s="1">
        <v>35.488634689999998</v>
      </c>
      <c r="AC572" s="1">
        <v>139.63591940000001</v>
      </c>
      <c r="AD572" s="1">
        <v>102</v>
      </c>
      <c r="AE572" s="1">
        <v>1001014</v>
      </c>
      <c r="AF572" s="1">
        <v>100101403</v>
      </c>
      <c r="AG572" s="1">
        <v>54</v>
      </c>
      <c r="AH572" s="1">
        <v>54</v>
      </c>
      <c r="AI572" s="1">
        <v>1</v>
      </c>
      <c r="AJ572" s="1">
        <v>0</v>
      </c>
      <c r="AK572" s="1">
        <v>1</v>
      </c>
      <c r="AL572" s="1">
        <v>100</v>
      </c>
      <c r="AM572" s="1" t="s">
        <v>41</v>
      </c>
      <c r="AN572" s="1">
        <v>0</v>
      </c>
      <c r="AO572" s="1">
        <v>0</v>
      </c>
      <c r="AP572" s="1">
        <v>1</v>
      </c>
      <c r="AQ572" s="1">
        <v>0</v>
      </c>
      <c r="AR572" s="1">
        <v>0</v>
      </c>
      <c r="AS572" s="1">
        <v>9.5</v>
      </c>
      <c r="AT572" s="1">
        <v>1</v>
      </c>
      <c r="AU572" s="1">
        <v>1605</v>
      </c>
      <c r="AV572" s="1">
        <v>9.5</v>
      </c>
      <c r="AW572" s="1">
        <v>1</v>
      </c>
      <c r="AX572" s="1">
        <v>15</v>
      </c>
      <c r="AY572" s="1">
        <v>230</v>
      </c>
      <c r="AZ572" s="1">
        <v>1</v>
      </c>
      <c r="BA572" s="1">
        <v>471</v>
      </c>
      <c r="BB572" s="1">
        <v>5.7</v>
      </c>
      <c r="BC572" s="1">
        <v>1169</v>
      </c>
      <c r="BD572" s="1">
        <v>14</v>
      </c>
      <c r="BE572" s="1">
        <v>34.700000000000003</v>
      </c>
      <c r="BF572" s="1">
        <v>1</v>
      </c>
      <c r="BG572" s="1">
        <v>1564</v>
      </c>
      <c r="BH572" s="1">
        <v>7.8</v>
      </c>
      <c r="BI572" s="1">
        <v>1</v>
      </c>
      <c r="BJ572" s="1">
        <v>1564</v>
      </c>
      <c r="BK572" s="1">
        <v>20.3</v>
      </c>
      <c r="BL572" s="1">
        <v>1</v>
      </c>
      <c r="BM572" s="1">
        <v>1.59</v>
      </c>
      <c r="BN572" s="1">
        <v>13</v>
      </c>
      <c r="BO572" s="1">
        <v>210</v>
      </c>
      <c r="BP572" s="1">
        <v>267</v>
      </c>
      <c r="BQ572" s="1">
        <v>4</v>
      </c>
      <c r="BR572" s="1">
        <v>485</v>
      </c>
      <c r="BS572" s="1">
        <v>7.3</v>
      </c>
      <c r="BT572" s="1">
        <v>24.3</v>
      </c>
      <c r="CG572" s="1">
        <f>AW572*EXP((BE572/100)+(L572*CC$2)+BU$2)</f>
        <v>2.1203619388827399</v>
      </c>
      <c r="CH572" s="1">
        <f>BL572*EXP((BT572/100)+BV$2)</f>
        <v>0.16940787673497251</v>
      </c>
      <c r="CI572" s="1">
        <f>AT572*EXP((AV572/100)+(L572*CD$2)+BW$2)</f>
        <v>0.26155073473827295</v>
      </c>
      <c r="CJ572" s="1">
        <f>BF572*EXP((BH572/100)+(L572*CE$2)+BX$2)</f>
        <v>0.33775429017564984</v>
      </c>
      <c r="CK572" s="1">
        <f>BI572*EXP((BK572/100)+(L572*CF$2))</f>
        <v>1.2250724682474992</v>
      </c>
      <c r="CL572" s="1">
        <f>IF((CJ572+CK572)=0, LOG(1),LOG((CJ572+CK572)))</f>
        <v>0.19391083852410013</v>
      </c>
      <c r="CM572" s="1">
        <f>IF((CG572+CH572+CI572)=0, LOG(1),LOG((CG572+CH572+CI572)))</f>
        <v>0.40676502721228608</v>
      </c>
      <c r="CN572" s="1">
        <f>IF((CL572=0),1,EXP((BZ$2*CL572)+(CB$2*F572)))</f>
        <v>1.1791858146542979</v>
      </c>
      <c r="CO572" s="1">
        <f>IF((CM572=0),1,EXP((BZ$2*CM572)+(CA$2*AJ572)))</f>
        <v>1.4130496952757106</v>
      </c>
      <c r="CP572" s="1">
        <f>CN572+CO572</f>
        <v>2.5922355099300085</v>
      </c>
      <c r="CQ572" s="2">
        <f>CN572/CP572</f>
        <v>0.45489146728266849</v>
      </c>
      <c r="CR572" s="2">
        <f>CO572/CP572</f>
        <v>0.54510853271733151</v>
      </c>
      <c r="CS572" s="1">
        <f>CJ572+CK572</f>
        <v>1.562826758423149</v>
      </c>
      <c r="CT572" s="1">
        <f>IF((CS572=0),CJ572,CJ572/CS572)</f>
        <v>0.21611755004530062</v>
      </c>
      <c r="CU572" s="4">
        <f>IF((CS572=0),CK572,CK572/CS572)</f>
        <v>0.78388244995469936</v>
      </c>
      <c r="CV572" s="1">
        <f>CI572+CH572+CG572</f>
        <v>2.5513205503559853</v>
      </c>
      <c r="CW572" s="1">
        <f>IF((CV572=0),CI572,CI572/CV572)</f>
        <v>0.10251582644202777</v>
      </c>
      <c r="CX572" s="1">
        <f>IF((CV572=0),CH572,CH572/CV572)</f>
        <v>6.6400075330140335E-2</v>
      </c>
      <c r="CY572" s="1">
        <f>IF((CV572=0),CG572,CG572/CV572)</f>
        <v>0.83108409822783191</v>
      </c>
      <c r="CZ572" s="1">
        <f>CT572*CQ572</f>
        <v>9.8310029445642336E-2</v>
      </c>
      <c r="DA572" s="1">
        <f>CU572*CQ572</f>
        <v>0.35658143783702617</v>
      </c>
      <c r="DB572" s="1">
        <f>CW572*CR572</f>
        <v>5.5882251732118374E-2</v>
      </c>
      <c r="DC572" s="1">
        <f>CX572*CR572</f>
        <v>3.6195247635533077E-2</v>
      </c>
      <c r="DD572" s="1">
        <f>CY572*CR572</f>
        <v>0.45303103334968009</v>
      </c>
      <c r="DE572" s="1">
        <f>IF(($AM572="Bicycle"),1,0)</f>
        <v>0</v>
      </c>
      <c r="DF572" s="1">
        <f>IF(($AM572="Walk"),1,0)</f>
        <v>0</v>
      </c>
      <c r="DG572" s="1">
        <f>IF(($AM572="Car"),1,0)</f>
        <v>1</v>
      </c>
      <c r="DH572" s="1">
        <f>IF(($AM572="Rail"),1,0)</f>
        <v>0</v>
      </c>
      <c r="DI572" s="1">
        <f>IF(($AM572="Bus"),1,0)</f>
        <v>0</v>
      </c>
      <c r="DJ572" s="1">
        <f>DE572*LOG(CZ572)+DF572*LOG(DA572)+DG572*LOG(DB572)+DH572*LOG(DD572)+DI572*LOG(DC572)</f>
        <v>-1.2527261026449834</v>
      </c>
      <c r="DK572" s="1">
        <v>1303.4286549999999</v>
      </c>
      <c r="DL572" s="1">
        <f>(0-(CZ572*BH572*$BY$2))/100</f>
        <v>9.0833360611265998E-2</v>
      </c>
      <c r="DM572" s="1">
        <f t="shared" si="40"/>
        <v>8.9298303563402088E-3</v>
      </c>
      <c r="DO572" s="1">
        <f>(0-(DA572*BK572*$BY$2))/100</f>
        <v>0.85744786477440837</v>
      </c>
      <c r="DP572" s="1">
        <f t="shared" si="41"/>
        <v>0.3057499924915465</v>
      </c>
      <c r="DR572" s="1">
        <f>(0-(DB572*AV572*$BY$2))/100</f>
        <v>6.288549098816841E-2</v>
      </c>
      <c r="DS572" s="1">
        <f t="shared" si="42"/>
        <v>3.5141828376986884E-3</v>
      </c>
      <c r="DU572" s="1">
        <f>(0-(DC572*BT572*$BY$2))/100</f>
        <v>0.10418633940072318</v>
      </c>
      <c r="DV572" s="1">
        <f t="shared" si="43"/>
        <v>3.7710503548488723E-3</v>
      </c>
      <c r="DX572" s="1">
        <f>(0-(DD572*BE572*$BY$2))/100</f>
        <v>1.8621316474822418</v>
      </c>
      <c r="DY572" s="1">
        <f t="shared" si="44"/>
        <v>0.84360342449202219</v>
      </c>
      <c r="EB572" s="1" t="s">
        <v>167</v>
      </c>
    </row>
    <row r="573" spans="1:132" x14ac:dyDescent="0.25">
      <c r="A573" s="1">
        <v>255376</v>
      </c>
      <c r="B573" s="1" t="s">
        <v>92</v>
      </c>
      <c r="C573" s="1">
        <v>100</v>
      </c>
      <c r="D573" s="1" t="s">
        <v>80</v>
      </c>
      <c r="E573" s="1">
        <v>1</v>
      </c>
      <c r="F573" s="1">
        <v>0</v>
      </c>
      <c r="G573" s="1">
        <v>0</v>
      </c>
      <c r="H573" s="1">
        <v>0</v>
      </c>
      <c r="I573" s="1">
        <v>0</v>
      </c>
      <c r="J573" s="3">
        <v>0.33631944444444445</v>
      </c>
      <c r="K573" s="3">
        <v>0.3429166666666667</v>
      </c>
      <c r="L573" s="1">
        <v>1</v>
      </c>
      <c r="M573" s="1" t="s">
        <v>79</v>
      </c>
      <c r="N573" s="1">
        <v>0</v>
      </c>
      <c r="O573" s="1">
        <v>1</v>
      </c>
      <c r="P573" s="1">
        <v>0</v>
      </c>
      <c r="Q573" s="1">
        <v>0</v>
      </c>
      <c r="R573" s="1">
        <v>0</v>
      </c>
      <c r="S573" s="1">
        <v>0</v>
      </c>
      <c r="T573" s="1">
        <v>570</v>
      </c>
      <c r="U573" s="1">
        <v>9.5</v>
      </c>
      <c r="V573" s="1">
        <v>1020.346683</v>
      </c>
      <c r="W573" s="1">
        <v>35.425747700000002</v>
      </c>
      <c r="X573" s="1">
        <v>139.65185700000001</v>
      </c>
      <c r="Y573" s="1">
        <v>104</v>
      </c>
      <c r="Z573" s="1">
        <v>1003012</v>
      </c>
      <c r="AA573" s="1">
        <v>100301201</v>
      </c>
      <c r="AB573" s="1">
        <v>35.430168000000002</v>
      </c>
      <c r="AC573" s="1">
        <v>139.66172760000001</v>
      </c>
      <c r="AD573" s="1">
        <v>104</v>
      </c>
      <c r="AE573" s="1">
        <v>1003010</v>
      </c>
      <c r="AF573" s="1">
        <v>100301003</v>
      </c>
      <c r="AG573" s="1">
        <v>41.24</v>
      </c>
      <c r="AH573" s="1">
        <v>0</v>
      </c>
      <c r="AI573" s="1">
        <v>0</v>
      </c>
      <c r="AJ573" s="1">
        <v>0</v>
      </c>
      <c r="AK573" s="1">
        <v>0</v>
      </c>
      <c r="AL573" s="1">
        <v>410</v>
      </c>
      <c r="AM573" s="1" t="s">
        <v>39</v>
      </c>
      <c r="AN573" s="1">
        <v>1</v>
      </c>
      <c r="AO573" s="1">
        <v>0</v>
      </c>
      <c r="AP573" s="1">
        <v>0</v>
      </c>
      <c r="AQ573" s="1">
        <v>0</v>
      </c>
      <c r="AR573" s="1">
        <v>0</v>
      </c>
      <c r="AS573" s="1">
        <v>7.4</v>
      </c>
      <c r="AT573" s="1">
        <v>1</v>
      </c>
      <c r="AU573" s="1">
        <v>1475</v>
      </c>
      <c r="AV573" s="1">
        <v>7.9</v>
      </c>
      <c r="AW573" s="1">
        <v>1</v>
      </c>
      <c r="AX573" s="1">
        <v>19</v>
      </c>
      <c r="AY573" s="1">
        <v>210</v>
      </c>
      <c r="AZ573" s="1">
        <v>0</v>
      </c>
      <c r="BA573" s="1">
        <v>738</v>
      </c>
      <c r="BB573" s="1">
        <v>8.6</v>
      </c>
      <c r="BC573" s="1">
        <v>2043</v>
      </c>
      <c r="BD573" s="1">
        <v>24.8</v>
      </c>
      <c r="BE573" s="1">
        <v>52.4</v>
      </c>
      <c r="BF573" s="1">
        <v>1</v>
      </c>
      <c r="BG573" s="1">
        <v>1480</v>
      </c>
      <c r="BH573" s="1">
        <v>7.4</v>
      </c>
      <c r="BI573" s="1">
        <v>1</v>
      </c>
      <c r="BJ573" s="1">
        <v>1480</v>
      </c>
      <c r="BK573" s="1">
        <v>17.8</v>
      </c>
      <c r="BL573" s="1">
        <v>1</v>
      </c>
      <c r="BM573" s="1">
        <v>0.73</v>
      </c>
      <c r="BN573" s="1">
        <v>4</v>
      </c>
      <c r="BO573" s="1">
        <v>210</v>
      </c>
      <c r="BP573" s="1">
        <v>401</v>
      </c>
      <c r="BQ573" s="1">
        <v>6</v>
      </c>
      <c r="BR573" s="1">
        <v>242</v>
      </c>
      <c r="BS573" s="1">
        <v>3.6</v>
      </c>
      <c r="BT573" s="1">
        <v>13.6</v>
      </c>
      <c r="CG573" s="1">
        <f>AW573*EXP((BE573/100)+(L573*CC$2)+BU$2)</f>
        <v>2.8357572242042219</v>
      </c>
      <c r="CH573" s="1">
        <f>BL573*EXP((BT573/100)+BV$2)</f>
        <v>0.15221732645314995</v>
      </c>
      <c r="CI573" s="1">
        <f>AT573*EXP((AV573/100)+(L573*CD$2)+BW$2)</f>
        <v>0.11479566007913349</v>
      </c>
      <c r="CJ573" s="1">
        <f>BF573*EXP((BH573/100)+(L573*CE$2)+BX$2)</f>
        <v>0.13623563257360288</v>
      </c>
      <c r="CK573" s="1">
        <f>BI573*EXP((BK573/100)+(L573*CF$2))</f>
        <v>0.82286411606407195</v>
      </c>
      <c r="CL573" s="1">
        <f>IF((CJ573+CK573)=0, LOG(1),LOG((CJ573+CK573)))</f>
        <v>-1.813622282919497E-2</v>
      </c>
      <c r="CM573" s="1">
        <f>IF((CG573+CH573+CI573)=0, LOG(1),LOG((CG573+CH573+CI573)))</f>
        <v>0.49174961319149152</v>
      </c>
      <c r="CN573" s="1">
        <f>IF((CL573=0),1,EXP((BZ$2*CL573)+(CB$2*F573)))</f>
        <v>0.98470242563770194</v>
      </c>
      <c r="CO573" s="1">
        <f>IF((CM573=0),1,EXP((BZ$2*CM573)+(CA$2*AJ573)))</f>
        <v>1.5189011886170751</v>
      </c>
      <c r="CP573" s="1">
        <f>CN573+CO573</f>
        <v>2.5036036142547768</v>
      </c>
      <c r="CQ573" s="2">
        <f>CN573/CP573</f>
        <v>0.39331402943784638</v>
      </c>
      <c r="CR573" s="2">
        <f>CO573/CP573</f>
        <v>0.60668597056215368</v>
      </c>
      <c r="CS573" s="1">
        <f>CJ573+CK573</f>
        <v>0.95909974863767489</v>
      </c>
      <c r="CT573" s="1">
        <f>IF((CS573=0),CJ573,CJ573/CS573)</f>
        <v>0.14204532194603825</v>
      </c>
      <c r="CU573" s="4">
        <f>IF((CS573=0),CK573,CK573/CS573)</f>
        <v>0.85795467805396175</v>
      </c>
      <c r="CV573" s="1">
        <f>CI573+CH573+CG573</f>
        <v>3.1027702107365052</v>
      </c>
      <c r="CW573" s="1">
        <f>IF((CV573=0),CI573,CI573/CV573)</f>
        <v>3.6997796253782009E-2</v>
      </c>
      <c r="CX573" s="1">
        <f>IF((CV573=0),CH573,CH573/CV573)</f>
        <v>4.9058523872129771E-2</v>
      </c>
      <c r="CY573" s="1">
        <f>IF((CV573=0),CG573,CG573/CV573)</f>
        <v>0.91394367987408831</v>
      </c>
      <c r="CZ573" s="1">
        <f>CT573*CQ573</f>
        <v>5.5868417937392452E-2</v>
      </c>
      <c r="DA573" s="1">
        <f>CU573*CQ573</f>
        <v>0.33744561150045393</v>
      </c>
      <c r="DB573" s="1">
        <f>CW573*CR573</f>
        <v>2.244604392888655E-2</v>
      </c>
      <c r="DC573" s="1">
        <f>CX573*CR573</f>
        <v>2.9763118169709637E-2</v>
      </c>
      <c r="DD573" s="1">
        <f>CY573*CR573</f>
        <v>0.55447680846355751</v>
      </c>
      <c r="DE573" s="1">
        <f>IF(($AM573="Bicycle"),1,0)</f>
        <v>1</v>
      </c>
      <c r="DF573" s="1">
        <f>IF(($AM573="Walk"),1,0)</f>
        <v>0</v>
      </c>
      <c r="DG573" s="1">
        <f>IF(($AM573="Car"),1,0)</f>
        <v>0</v>
      </c>
      <c r="DH573" s="1">
        <f>IF(($AM573="Rail"),1,0)</f>
        <v>0</v>
      </c>
      <c r="DI573" s="1">
        <f>IF(($AM573="Bus"),1,0)</f>
        <v>0</v>
      </c>
      <c r="DJ573" s="1">
        <f>DE573*LOG(CZ573)+DF573*LOG(DA573)+DG573*LOG(DB573)+DH573*LOG(DD573)+DI573*LOG(DC573)</f>
        <v>-1.2528336266671964</v>
      </c>
      <c r="DK573" s="1">
        <v>1020.346683</v>
      </c>
      <c r="DL573" s="1">
        <f>(0-(CZ573*BH573*$BY$2))/100</f>
        <v>4.8972361481544872E-2</v>
      </c>
      <c r="DM573" s="1">
        <f t="shared" si="40"/>
        <v>2.7360083586320089E-3</v>
      </c>
      <c r="DO573" s="1">
        <f>(0-(DA573*BK573*$BY$2))/100</f>
        <v>0.71150300761273755</v>
      </c>
      <c r="DP573" s="1">
        <f t="shared" si="41"/>
        <v>0.24009356748829236</v>
      </c>
      <c r="DR573" s="1">
        <f>(0-(DB573*AV573*$BY$2))/100</f>
        <v>2.1004862999237033E-2</v>
      </c>
      <c r="DS573" s="1">
        <f t="shared" si="42"/>
        <v>4.714760776011181E-4</v>
      </c>
      <c r="DU573" s="1">
        <f>(0-(DC573*BT573*$BY$2))/100</f>
        <v>4.7947977235796933E-2</v>
      </c>
      <c r="DV573" s="1">
        <f t="shared" si="43"/>
        <v>1.4270813124675717E-3</v>
      </c>
      <c r="DX573" s="1">
        <f>(0-(DD573*BE573*$BY$2))/100</f>
        <v>3.4416573225545006</v>
      </c>
      <c r="DY573" s="1">
        <f t="shared" si="44"/>
        <v>1.908319168035252</v>
      </c>
      <c r="EB573" s="1" t="s">
        <v>167</v>
      </c>
    </row>
    <row r="574" spans="1:132" x14ac:dyDescent="0.25">
      <c r="A574" s="1">
        <v>256565</v>
      </c>
      <c r="B574" s="1" t="s">
        <v>102</v>
      </c>
      <c r="C574" s="1">
        <v>100</v>
      </c>
      <c r="D574" s="1" t="s">
        <v>80</v>
      </c>
      <c r="E574" s="1">
        <v>1</v>
      </c>
      <c r="F574" s="1">
        <v>0</v>
      </c>
      <c r="G574" s="1">
        <v>0</v>
      </c>
      <c r="H574" s="1">
        <v>0</v>
      </c>
      <c r="I574" s="1">
        <v>0</v>
      </c>
      <c r="J574" s="3">
        <v>0.4412962962962963</v>
      </c>
      <c r="K574" s="3">
        <v>0.45938657407407407</v>
      </c>
      <c r="L574" s="1">
        <v>0</v>
      </c>
      <c r="M574" s="1" t="s">
        <v>82</v>
      </c>
      <c r="N574" s="1">
        <v>0</v>
      </c>
      <c r="O574" s="1">
        <v>0</v>
      </c>
      <c r="P574" s="1">
        <v>1</v>
      </c>
      <c r="Q574" s="1">
        <v>0</v>
      </c>
      <c r="R574" s="1">
        <v>0</v>
      </c>
      <c r="S574" s="1">
        <v>0</v>
      </c>
      <c r="T574" s="1">
        <v>1562</v>
      </c>
      <c r="U574" s="1">
        <v>26.033333333333299</v>
      </c>
      <c r="V574" s="1">
        <v>1666.944115</v>
      </c>
      <c r="W574" s="1">
        <v>35.459425449999998</v>
      </c>
      <c r="X574" s="1">
        <v>139.6147675</v>
      </c>
      <c r="Y574" s="1">
        <v>103</v>
      </c>
      <c r="Z574" s="1">
        <v>1002008</v>
      </c>
      <c r="AA574" s="1">
        <v>100200801</v>
      </c>
      <c r="AB574" s="1">
        <v>35.457075920000001</v>
      </c>
      <c r="AC574" s="1">
        <v>139.6329475</v>
      </c>
      <c r="AD574" s="1">
        <v>103</v>
      </c>
      <c r="AE574" s="1">
        <v>1002002</v>
      </c>
      <c r="AF574" s="1">
        <v>100200206</v>
      </c>
      <c r="AG574" s="1">
        <v>41.24</v>
      </c>
      <c r="AH574" s="1">
        <v>0</v>
      </c>
      <c r="AI574" s="1">
        <v>0</v>
      </c>
      <c r="AJ574" s="1">
        <v>0</v>
      </c>
      <c r="AK574" s="1">
        <v>0</v>
      </c>
      <c r="AL574" s="1">
        <v>410</v>
      </c>
      <c r="AM574" s="1" t="s">
        <v>39</v>
      </c>
      <c r="AN574" s="1">
        <v>1</v>
      </c>
      <c r="AO574" s="1">
        <v>0</v>
      </c>
      <c r="AP574" s="1">
        <v>0</v>
      </c>
      <c r="AQ574" s="1">
        <v>0</v>
      </c>
      <c r="AR574" s="1">
        <v>0</v>
      </c>
      <c r="AS574" s="1">
        <v>11.2</v>
      </c>
      <c r="AT574" s="1">
        <v>1</v>
      </c>
      <c r="AU574" s="1">
        <v>2558</v>
      </c>
      <c r="AV574" s="1">
        <v>13.2</v>
      </c>
      <c r="AW574" s="1">
        <v>1</v>
      </c>
      <c r="AX574" s="1">
        <v>18</v>
      </c>
      <c r="AY574" s="1">
        <v>300</v>
      </c>
      <c r="AZ574" s="1">
        <v>1</v>
      </c>
      <c r="BA574" s="1">
        <v>156</v>
      </c>
      <c r="BB574" s="1">
        <v>1.9</v>
      </c>
      <c r="BC574" s="1">
        <v>972</v>
      </c>
      <c r="BD574" s="1">
        <v>11.7</v>
      </c>
      <c r="BE574" s="1">
        <v>31.6</v>
      </c>
      <c r="BF574" s="1">
        <v>1</v>
      </c>
      <c r="BG574" s="1">
        <v>2233</v>
      </c>
      <c r="BH574" s="1">
        <v>11.2</v>
      </c>
      <c r="BI574" s="1">
        <v>1</v>
      </c>
      <c r="BJ574" s="1">
        <v>2233</v>
      </c>
      <c r="BK574" s="1">
        <v>27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CG574" s="1">
        <f>AW574*EXP((BE574/100)+(L574*CC$2)+BU$2)</f>
        <v>2.0556391058269377</v>
      </c>
      <c r="CH574" s="1">
        <f>BL574*EXP((BT574/100)+BV$2)</f>
        <v>0</v>
      </c>
      <c r="CI574" s="1">
        <f>AT574*EXP((AV574/100)+(L574*CD$2)+BW$2)</f>
        <v>0.27140937203299803</v>
      </c>
      <c r="CJ574" s="1">
        <f>BF574*EXP((BH574/100)+(L574*CE$2)+BX$2)</f>
        <v>0.34943538947210923</v>
      </c>
      <c r="CK574" s="1">
        <f>BI574*EXP((BK574/100)+(L574*CF$2))</f>
        <v>1.3099644507332473</v>
      </c>
      <c r="CL574" s="1">
        <f>IF((CJ574+CK574)=0, LOG(1),LOG((CJ574+CK574)))</f>
        <v>0.21995104393421583</v>
      </c>
      <c r="CM574" s="1">
        <f>IF((CG574+CH574+CI574)=0, LOG(1),LOG((CG574+CH574+CI574)))</f>
        <v>0.36680543075031585</v>
      </c>
      <c r="CN574" s="1">
        <f>IF((CL574=0),1,EXP((BZ$2*CL574)+(CB$2*F574)))</f>
        <v>1.2055771167403739</v>
      </c>
      <c r="CO574" s="1">
        <f>IF((CM574=0),1,EXP((BZ$2*CM574)+(CA$2*AJ574)))</f>
        <v>1.3658604770411149</v>
      </c>
      <c r="CP574" s="1">
        <f>CN574+CO574</f>
        <v>2.5714375937814888</v>
      </c>
      <c r="CQ574" s="2">
        <f>CN574/CP574</f>
        <v>0.46883390040490297</v>
      </c>
      <c r="CR574" s="2">
        <f>CO574/CP574</f>
        <v>0.53116609959509697</v>
      </c>
      <c r="CS574" s="1">
        <f>CJ574+CK574</f>
        <v>1.6593998402053565</v>
      </c>
      <c r="CT574" s="1">
        <f>IF((CS574=0),CJ574,CJ574/CS574)</f>
        <v>0.21057937996960718</v>
      </c>
      <c r="CU574" s="4">
        <f>IF((CS574=0),CK574,CK574/CS574)</f>
        <v>0.78942062003039282</v>
      </c>
      <c r="CV574" s="1">
        <f>CI574+CH574+CG574</f>
        <v>2.3270484778599356</v>
      </c>
      <c r="CW574" s="1">
        <f>IF((CV574=0),CI574,CI574/CV574)</f>
        <v>0.11663245291847078</v>
      </c>
      <c r="CX574" s="1">
        <f>IF((CV574=0),CH574,CH574/CV574)</f>
        <v>0</v>
      </c>
      <c r="CY574" s="1">
        <f>IF((CV574=0),CG574,CG574/CV574)</f>
        <v>0.8833675470815292</v>
      </c>
      <c r="CZ574" s="1">
        <f>CT574*CQ574</f>
        <v>9.8726752055997027E-2</v>
      </c>
      <c r="DA574" s="1">
        <f>CU574*CQ574</f>
        <v>0.37010714834890596</v>
      </c>
      <c r="DB574" s="1">
        <f>CW574*CR574</f>
        <v>6.195120510291291E-2</v>
      </c>
      <c r="DC574" s="1">
        <f>CX574*CR574</f>
        <v>0</v>
      </c>
      <c r="DD574" s="1">
        <f>CY574*CR574</f>
        <v>0.46921489449218406</v>
      </c>
      <c r="DE574" s="1">
        <f>IF(($AM574="Bicycle"),1,0)</f>
        <v>1</v>
      </c>
      <c r="DF574" s="1">
        <f>IF(($AM574="Walk"),1,0)</f>
        <v>0</v>
      </c>
      <c r="DG574" s="1">
        <f>IF(($AM574="Car"),1,0)</f>
        <v>0</v>
      </c>
      <c r="DH574" s="1">
        <f>IF(($AM574="Rail"),1,0)</f>
        <v>0</v>
      </c>
      <c r="DI574" s="1">
        <f>IF(($AM574="Bus"),1,0)</f>
        <v>0</v>
      </c>
      <c r="DJ574" s="1" t="e">
        <f>DE574*LOG(CZ574)+DF574*LOG(DA574)+DG574*LOG(DB574)+DH574*LOG(DD574)+DI574*LOG(DC574)</f>
        <v>#NUM!</v>
      </c>
      <c r="DK574" s="1">
        <v>1666.944115</v>
      </c>
      <c r="DL574" s="1">
        <f>(0-(CZ574*BH574*$BY$2))/100</f>
        <v>0.13098025325118864</v>
      </c>
      <c r="DM574" s="1">
        <f t="shared" si="40"/>
        <v>1.29312549869618E-2</v>
      </c>
      <c r="DO574" s="1">
        <f>(0-(DA574*BK574*$BY$2))/100</f>
        <v>1.183706931817027</v>
      </c>
      <c r="DP574" s="1">
        <f t="shared" si="41"/>
        <v>0.43809839701563275</v>
      </c>
      <c r="DR574" s="1">
        <f>(0-(DB574*AV574*$BY$2))/100</f>
        <v>9.6867177057680443E-2</v>
      </c>
      <c r="DS574" s="1">
        <f t="shared" si="42"/>
        <v>6.0010383536405407E-3</v>
      </c>
      <c r="DU574" s="1">
        <f>(0-(DC574*BT574*$BY$2))/100</f>
        <v>0</v>
      </c>
      <c r="DV574" s="1">
        <f t="shared" si="43"/>
        <v>0</v>
      </c>
      <c r="DX574" s="1">
        <f>(0-(DD574*BE574*$BY$2))/100</f>
        <v>1.7563530762453943</v>
      </c>
      <c r="DY574" s="1">
        <f t="shared" si="44"/>
        <v>0.82410702336150554</v>
      </c>
      <c r="EB574" s="1" t="s">
        <v>167</v>
      </c>
    </row>
    <row r="575" spans="1:132" x14ac:dyDescent="0.25">
      <c r="A575" s="1">
        <v>256234</v>
      </c>
      <c r="B575" s="1" t="s">
        <v>92</v>
      </c>
      <c r="C575" s="1">
        <v>200</v>
      </c>
      <c r="D575" s="1" t="s">
        <v>84</v>
      </c>
      <c r="E575" s="1">
        <v>0</v>
      </c>
      <c r="F575" s="1">
        <v>0</v>
      </c>
      <c r="G575" s="1">
        <v>0</v>
      </c>
      <c r="H575" s="1">
        <v>1</v>
      </c>
      <c r="I575" s="1">
        <v>0</v>
      </c>
      <c r="J575" s="3">
        <v>0.67828703703703708</v>
      </c>
      <c r="K575" s="3">
        <v>0.7006134259259259</v>
      </c>
      <c r="L575" s="1">
        <v>0</v>
      </c>
      <c r="M575" s="1" t="s">
        <v>90</v>
      </c>
      <c r="N575" s="1">
        <v>0</v>
      </c>
      <c r="O575" s="1">
        <v>0</v>
      </c>
      <c r="P575" s="1">
        <v>0</v>
      </c>
      <c r="Q575" s="1">
        <v>1</v>
      </c>
      <c r="R575" s="1">
        <v>0</v>
      </c>
      <c r="S575" s="1">
        <v>0</v>
      </c>
      <c r="T575" s="1">
        <v>1929</v>
      </c>
      <c r="U575" s="1">
        <v>32.15</v>
      </c>
      <c r="V575" s="1">
        <v>1245.493858</v>
      </c>
      <c r="W575" s="1">
        <v>35.425216599999999</v>
      </c>
      <c r="X575" s="1">
        <v>139.66561680000001</v>
      </c>
      <c r="Y575" s="1">
        <v>104</v>
      </c>
      <c r="Z575" s="1">
        <v>1003011</v>
      </c>
      <c r="AA575" s="1">
        <v>100301111</v>
      </c>
      <c r="AB575" s="1">
        <v>35.425635010000001</v>
      </c>
      <c r="AC575" s="1">
        <v>139.65187850000001</v>
      </c>
      <c r="AD575" s="1">
        <v>104</v>
      </c>
      <c r="AE575" s="1">
        <v>1003012</v>
      </c>
      <c r="AF575" s="1">
        <v>100301201</v>
      </c>
      <c r="AG575" s="1">
        <v>41.24</v>
      </c>
      <c r="AH575" s="1">
        <v>0</v>
      </c>
      <c r="AI575" s="1">
        <v>0</v>
      </c>
      <c r="AJ575" s="1">
        <v>0</v>
      </c>
      <c r="AK575" s="1">
        <v>0</v>
      </c>
      <c r="AL575" s="1">
        <v>410</v>
      </c>
      <c r="AM575" s="1" t="s">
        <v>39</v>
      </c>
      <c r="AN575" s="1">
        <v>1</v>
      </c>
      <c r="AO575" s="1">
        <v>0</v>
      </c>
      <c r="AP575" s="1">
        <v>0</v>
      </c>
      <c r="AQ575" s="1">
        <v>0</v>
      </c>
      <c r="AR575" s="1">
        <v>0</v>
      </c>
      <c r="AS575" s="1">
        <v>10.1</v>
      </c>
      <c r="AT575" s="1">
        <v>1</v>
      </c>
      <c r="AU575" s="1">
        <v>2272</v>
      </c>
      <c r="AV575" s="1">
        <v>10.1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1</v>
      </c>
      <c r="BG575" s="1">
        <v>2021</v>
      </c>
      <c r="BH575" s="1">
        <v>10.1</v>
      </c>
      <c r="BI575" s="1">
        <v>1</v>
      </c>
      <c r="BJ575" s="1">
        <v>2021</v>
      </c>
      <c r="BK575" s="1">
        <v>25.6</v>
      </c>
      <c r="BL575" s="1">
        <v>1</v>
      </c>
      <c r="BM575" s="1">
        <v>1.4</v>
      </c>
      <c r="BN575" s="1">
        <v>6</v>
      </c>
      <c r="BO575" s="1">
        <v>210</v>
      </c>
      <c r="BP575" s="1">
        <v>136</v>
      </c>
      <c r="BQ575" s="1">
        <v>2</v>
      </c>
      <c r="BR575" s="1">
        <v>413</v>
      </c>
      <c r="BS575" s="1">
        <v>6.2</v>
      </c>
      <c r="BT575" s="1">
        <v>14.2</v>
      </c>
      <c r="CG575" s="1">
        <f>AW575*EXP((BE575/100)+(L575*CC$2)+BU$2)</f>
        <v>0</v>
      </c>
      <c r="CH575" s="1">
        <f>BL575*EXP((BT575/100)+BV$2)</f>
        <v>0.15313337581179834</v>
      </c>
      <c r="CI575" s="1">
        <f>AT575*EXP((AV575/100)+(L575*CD$2)+BW$2)</f>
        <v>0.26312475648989508</v>
      </c>
      <c r="CJ575" s="1">
        <f>BF575*EXP((BH575/100)+(L575*CE$2)+BX$2)</f>
        <v>0.34561266372526395</v>
      </c>
      <c r="CK575" s="1">
        <f>BI575*EXP((BK575/100)+(L575*CF$2))</f>
        <v>1.2917527279397041</v>
      </c>
      <c r="CL575" s="1">
        <f>IF((CJ575+CK575)=0, LOG(1),LOG((CJ575+CK575)))</f>
        <v>0.21414560664241589</v>
      </c>
      <c r="CM575" s="1">
        <f>IF((CG575+CH575+CI575)=0, LOG(1),LOG((CG575+CH575+CI575)))</f>
        <v>-0.38063726873066772</v>
      </c>
      <c r="CN575" s="1">
        <f>IF((CL575=0),1,EXP((BZ$2*CL575)+(CB$2*F575)))</f>
        <v>1.1996427038249782</v>
      </c>
      <c r="CO575" s="1">
        <f>IF((CM575=0),1,EXP((BZ$2*CM575)+(CA$2*AJ575)))</f>
        <v>0.72358179954699153</v>
      </c>
      <c r="CP575" s="1">
        <f>CN575+CO575</f>
        <v>1.9232245033719697</v>
      </c>
      <c r="CQ575" s="2">
        <f>CN575/CP575</f>
        <v>0.62376633706655515</v>
      </c>
      <c r="CR575" s="2">
        <f>CO575/CP575</f>
        <v>0.37623366293344485</v>
      </c>
      <c r="CS575" s="1">
        <f>CJ575+CK575</f>
        <v>1.637365391664968</v>
      </c>
      <c r="CT575" s="1">
        <f>IF((CS575=0),CJ575,CJ575/CS575)</f>
        <v>0.21107852009368841</v>
      </c>
      <c r="CU575" s="4">
        <f>IF((CS575=0),CK575,CK575/CS575)</f>
        <v>0.78892147990631156</v>
      </c>
      <c r="CV575" s="1">
        <f>CI575+CH575+CG575</f>
        <v>0.4162581323016934</v>
      </c>
      <c r="CW575" s="1">
        <f>IF((CV575=0),CI575,CI575/CV575)</f>
        <v>0.6321191973714736</v>
      </c>
      <c r="CX575" s="1">
        <f>IF((CV575=0),CH575,CH575/CV575)</f>
        <v>0.36788080262852652</v>
      </c>
      <c r="CY575" s="1">
        <f>IF((CV575=0),CG575,CG575/CV575)</f>
        <v>0</v>
      </c>
      <c r="CZ575" s="1">
        <f>CT575*CQ575</f>
        <v>0.13166367531226927</v>
      </c>
      <c r="DA575" s="1">
        <f>CU575*CQ575</f>
        <v>0.49210266175428585</v>
      </c>
      <c r="DB575" s="1">
        <f>CW575*CR575</f>
        <v>0.2378245210376187</v>
      </c>
      <c r="DC575" s="1">
        <f>CX575*CR575</f>
        <v>0.1384091418958262</v>
      </c>
      <c r="DD575" s="1">
        <f>CY575*CR575</f>
        <v>0</v>
      </c>
      <c r="DE575" s="1">
        <f>IF(($AM575="Bicycle"),1,0)</f>
        <v>1</v>
      </c>
      <c r="DF575" s="1">
        <f>IF(($AM575="Walk"),1,0)</f>
        <v>0</v>
      </c>
      <c r="DG575" s="1">
        <f>IF(($AM575="Car"),1,0)</f>
        <v>0</v>
      </c>
      <c r="DH575" s="1">
        <f>IF(($AM575="Rail"),1,0)</f>
        <v>0</v>
      </c>
      <c r="DI575" s="1">
        <f>IF(($AM575="Bus"),1,0)</f>
        <v>0</v>
      </c>
      <c r="DJ575" s="1" t="e">
        <f>DE575*LOG(CZ575)+DF575*LOG(DA575)+DG575*LOG(DB575)+DH575*LOG(DD575)+DI575*LOG(DC575)</f>
        <v>#NUM!</v>
      </c>
      <c r="DK575" s="1">
        <v>1245.493858</v>
      </c>
      <c r="DL575" s="1">
        <f>(0-(CZ575*BH575*$BY$2))/100</f>
        <v>0.15752166775088244</v>
      </c>
      <c r="DM575" s="1">
        <f t="shared" si="40"/>
        <v>2.0739881717399343E-2</v>
      </c>
      <c r="DO575" s="1">
        <f>(0-(DA575*BK575*$BY$2))/100</f>
        <v>1.4922742080942557</v>
      </c>
      <c r="DP575" s="1">
        <f t="shared" si="41"/>
        <v>0.7343521098704523</v>
      </c>
      <c r="DR575" s="1">
        <f>(0-(DB575*AV575*$BY$2))/100</f>
        <v>0.28453189611371515</v>
      </c>
      <c r="DS575" s="1">
        <f t="shared" si="42"/>
        <v>6.7668661913169781E-2</v>
      </c>
      <c r="DU575" s="1">
        <f>(0-(DC575*BT575*$BY$2))/100</f>
        <v>0.23281238181184769</v>
      </c>
      <c r="DV575" s="1">
        <f t="shared" si="43"/>
        <v>3.2223361989301293E-2</v>
      </c>
      <c r="DX575" s="1">
        <f>(0-(DD575*BE575*$BY$2))/100</f>
        <v>0</v>
      </c>
      <c r="DY575" s="1">
        <f t="shared" si="44"/>
        <v>0</v>
      </c>
      <c r="EB575" s="1" t="s">
        <v>167</v>
      </c>
    </row>
    <row r="576" spans="1:132" x14ac:dyDescent="0.25">
      <c r="A576" s="1">
        <v>256615</v>
      </c>
      <c r="B576" s="1" t="s">
        <v>107</v>
      </c>
      <c r="C576" s="1">
        <v>200</v>
      </c>
      <c r="D576" s="1" t="s">
        <v>84</v>
      </c>
      <c r="E576" s="1">
        <v>0</v>
      </c>
      <c r="F576" s="1">
        <v>0</v>
      </c>
      <c r="G576" s="1">
        <v>0</v>
      </c>
      <c r="H576" s="1">
        <v>1</v>
      </c>
      <c r="I576" s="1">
        <v>0</v>
      </c>
      <c r="J576" s="3">
        <v>0.96414351851851843</v>
      </c>
      <c r="K576" s="3">
        <v>0.98901620370370369</v>
      </c>
      <c r="L576" s="1">
        <v>0</v>
      </c>
      <c r="M576" s="1" t="s">
        <v>88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1</v>
      </c>
      <c r="T576" s="1">
        <v>2149</v>
      </c>
      <c r="U576" s="1">
        <v>35.816666666666698</v>
      </c>
      <c r="V576" s="1">
        <v>1578.4747560000001</v>
      </c>
      <c r="W576" s="1">
        <v>35.451078459999998</v>
      </c>
      <c r="X576" s="1">
        <v>139.63878940000001</v>
      </c>
      <c r="Y576" s="1">
        <v>104</v>
      </c>
      <c r="Z576" s="1">
        <v>1003002</v>
      </c>
      <c r="AA576" s="1">
        <v>100300204</v>
      </c>
      <c r="AB576" s="1">
        <v>35.437635200000003</v>
      </c>
      <c r="AC576" s="1">
        <v>139.6443951</v>
      </c>
      <c r="AD576" s="1">
        <v>104</v>
      </c>
      <c r="AE576" s="1">
        <v>1003017</v>
      </c>
      <c r="AF576" s="1">
        <v>100301702</v>
      </c>
      <c r="AG576" s="1">
        <v>29</v>
      </c>
      <c r="AH576" s="1">
        <v>29</v>
      </c>
      <c r="AI576" s="1">
        <v>1</v>
      </c>
      <c r="AJ576" s="1">
        <v>0</v>
      </c>
      <c r="AK576" s="1">
        <v>0</v>
      </c>
      <c r="AL576" s="1">
        <v>410</v>
      </c>
      <c r="AM576" s="1" t="s">
        <v>39</v>
      </c>
      <c r="AN576" s="1">
        <v>1</v>
      </c>
      <c r="AO576" s="1">
        <v>0</v>
      </c>
      <c r="AP576" s="1">
        <v>0</v>
      </c>
      <c r="AQ576" s="1">
        <v>0</v>
      </c>
      <c r="AR576" s="1">
        <v>0</v>
      </c>
      <c r="AS576" s="1">
        <v>10</v>
      </c>
      <c r="AT576" s="1">
        <v>1</v>
      </c>
      <c r="AU576" s="1">
        <v>2334</v>
      </c>
      <c r="AV576" s="1">
        <v>9.9</v>
      </c>
      <c r="AW576" s="1">
        <v>1</v>
      </c>
      <c r="AX576" s="1">
        <v>18</v>
      </c>
      <c r="AY576" s="1">
        <v>330</v>
      </c>
      <c r="AZ576" s="1">
        <v>1</v>
      </c>
      <c r="BA576" s="1">
        <v>1319</v>
      </c>
      <c r="BB576" s="1">
        <v>15.8</v>
      </c>
      <c r="BC576" s="1">
        <v>421</v>
      </c>
      <c r="BD576" s="1">
        <v>5</v>
      </c>
      <c r="BE576" s="1">
        <v>38.799999999999997</v>
      </c>
      <c r="BF576" s="1">
        <v>1</v>
      </c>
      <c r="BG576" s="1">
        <v>2006</v>
      </c>
      <c r="BH576" s="1">
        <v>10</v>
      </c>
      <c r="BI576" s="1">
        <v>1</v>
      </c>
      <c r="BJ576" s="1">
        <v>2006</v>
      </c>
      <c r="BK576" s="1">
        <v>24.1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CG576" s="1">
        <f>AW576*EXP((BE576/100)+(L576*CC$2)+BU$2)</f>
        <v>2.2091035505434782</v>
      </c>
      <c r="CH576" s="1">
        <f>BL576*EXP((BT576/100)+BV$2)</f>
        <v>0</v>
      </c>
      <c r="CI576" s="1">
        <f>AT576*EXP((AV576/100)+(L576*CD$2)+BW$2)</f>
        <v>0.26259903287577058</v>
      </c>
      <c r="CJ576" s="1">
        <f>BF576*EXP((BH576/100)+(L576*CE$2)+BX$2)</f>
        <v>0.34526722381028285</v>
      </c>
      <c r="CK576" s="1">
        <f>BI576*EXP((BK576/100)+(L576*CF$2))</f>
        <v>1.272521035308229</v>
      </c>
      <c r="CL576" s="1">
        <f>IF((CJ576+CK576)=0, LOG(1),LOG((CJ576+CK576)))</f>
        <v>0.20892167925769917</v>
      </c>
      <c r="CM576" s="1">
        <f>IF((CG576+CH576+CI576)=0, LOG(1),LOG((CG576+CH576+CI576)))</f>
        <v>0.3929962115014296</v>
      </c>
      <c r="CN576" s="1">
        <f>IF((CL576=0),1,EXP((BZ$2*CL576)+(CB$2*F576)))</f>
        <v>1.1943276933634734</v>
      </c>
      <c r="CO576" s="1">
        <f>IF((CM576=0),1,EXP((BZ$2*CM576)+(CA$2*AJ576)))</f>
        <v>1.3966084750783212</v>
      </c>
      <c r="CP576" s="1">
        <f>CN576+CO576</f>
        <v>2.5909361684417949</v>
      </c>
      <c r="CQ576" s="2">
        <f>CN576/CP576</f>
        <v>0.4609637658814843</v>
      </c>
      <c r="CR576" s="2">
        <f>CO576/CP576</f>
        <v>0.53903623411851564</v>
      </c>
      <c r="CS576" s="1">
        <f>CJ576+CK576</f>
        <v>1.617788259118512</v>
      </c>
      <c r="CT576" s="1">
        <f>IF((CS576=0),CJ576,CJ576/CS576)</f>
        <v>0.21341929134682272</v>
      </c>
      <c r="CU576" s="4">
        <f>IF((CS576=0),CK576,CK576/CS576)</f>
        <v>0.7865807086531772</v>
      </c>
      <c r="CV576" s="1">
        <f>CI576+CH576+CG576</f>
        <v>2.4717025834192485</v>
      </c>
      <c r="CW576" s="1">
        <f>IF((CV576=0),CI576,CI576/CV576)</f>
        <v>0.10624216466711874</v>
      </c>
      <c r="CX576" s="1">
        <f>IF((CV576=0),CH576,CH576/CV576)</f>
        <v>0</v>
      </c>
      <c r="CY576" s="1">
        <f>IF((CV576=0),CG576,CG576/CV576)</f>
        <v>0.89375783533288133</v>
      </c>
      <c r="CZ576" s="1">
        <f>CT576*CQ576</f>
        <v>9.8378560250989081E-2</v>
      </c>
      <c r="DA576" s="1">
        <f>CU576*CQ576</f>
        <v>0.36258520563049518</v>
      </c>
      <c r="DB576" s="1">
        <f>CW576*CR576</f>
        <v>5.7268376346762906E-2</v>
      </c>
      <c r="DC576" s="1">
        <f>CX576*CR576</f>
        <v>0</v>
      </c>
      <c r="DD576" s="1">
        <f>CY576*CR576</f>
        <v>0.48176785777175279</v>
      </c>
      <c r="DE576" s="1">
        <f>IF(($AM576="Bicycle"),1,0)</f>
        <v>1</v>
      </c>
      <c r="DF576" s="1">
        <f>IF(($AM576="Walk"),1,0)</f>
        <v>0</v>
      </c>
      <c r="DG576" s="1">
        <f>IF(($AM576="Car"),1,0)</f>
        <v>0</v>
      </c>
      <c r="DH576" s="1">
        <f>IF(($AM576="Rail"),1,0)</f>
        <v>0</v>
      </c>
      <c r="DI576" s="1">
        <f>IF(($AM576="Bus"),1,0)</f>
        <v>0</v>
      </c>
      <c r="DJ576" s="1" t="e">
        <f>DE576*LOG(CZ576)+DF576*LOG(DA576)+DG576*LOG(DB576)+DH576*LOG(DD576)+DI576*LOG(DC576)</f>
        <v>#NUM!</v>
      </c>
      <c r="DK576" s="1">
        <v>1578.4747560000001</v>
      </c>
      <c r="DL576" s="1">
        <f>(0-(CZ576*BH576*$BY$2))/100</f>
        <v>0.11653420450725122</v>
      </c>
      <c r="DM576" s="1">
        <f t="shared" si="40"/>
        <v>1.1464467259417696E-2</v>
      </c>
      <c r="DO576" s="1">
        <f>(0-(DA576*BK576*$BY$2))/100</f>
        <v>1.0350946785096253</v>
      </c>
      <c r="DP576" s="1">
        <f t="shared" si="41"/>
        <v>0.37531001685444382</v>
      </c>
      <c r="DR576" s="1">
        <f>(0-(DB576*AV576*$BY$2))/100</f>
        <v>6.7158814047754395E-2</v>
      </c>
      <c r="DS576" s="1">
        <f t="shared" si="42"/>
        <v>3.846076237889066E-3</v>
      </c>
      <c r="DU576" s="1">
        <f>(0-(DC576*BT576*$BY$2))/100</f>
        <v>0</v>
      </c>
      <c r="DV576" s="1">
        <f t="shared" si="43"/>
        <v>0</v>
      </c>
      <c r="DX576" s="1">
        <f>(0-(DD576*BE576*$BY$2))/100</f>
        <v>2.2142288279795568</v>
      </c>
      <c r="DY576" s="1">
        <f t="shared" si="44"/>
        <v>1.06674427907217</v>
      </c>
      <c r="EB576" s="1" t="s">
        <v>167</v>
      </c>
    </row>
    <row r="577" spans="1:132" x14ac:dyDescent="0.25">
      <c r="A577" s="1">
        <v>256752</v>
      </c>
      <c r="B577" s="1" t="s">
        <v>75</v>
      </c>
      <c r="C577" s="1">
        <v>200</v>
      </c>
      <c r="D577" s="1" t="s">
        <v>84</v>
      </c>
      <c r="E577" s="1">
        <v>0</v>
      </c>
      <c r="F577" s="1">
        <v>0</v>
      </c>
      <c r="G577" s="1">
        <v>0</v>
      </c>
      <c r="H577" s="1">
        <v>1</v>
      </c>
      <c r="I577" s="1">
        <v>0</v>
      </c>
      <c r="J577" s="3">
        <v>0.68645833333333339</v>
      </c>
      <c r="K577" s="3">
        <v>0.69293981481481481</v>
      </c>
      <c r="L577" s="1">
        <v>0</v>
      </c>
      <c r="M577" s="1" t="s">
        <v>90</v>
      </c>
      <c r="N577" s="1">
        <v>0</v>
      </c>
      <c r="O577" s="1">
        <v>0</v>
      </c>
      <c r="P577" s="1">
        <v>0</v>
      </c>
      <c r="Q577" s="1">
        <v>1</v>
      </c>
      <c r="R577" s="1">
        <v>0</v>
      </c>
      <c r="S577" s="1">
        <v>0</v>
      </c>
      <c r="T577" s="1">
        <v>560</v>
      </c>
      <c r="U577" s="1">
        <v>9.3333333333333304</v>
      </c>
      <c r="V577" s="1">
        <v>1018.771882</v>
      </c>
      <c r="W577" s="1">
        <v>35.62166697</v>
      </c>
      <c r="X577" s="1">
        <v>139.6817154</v>
      </c>
      <c r="Y577" s="1" t="s">
        <v>77</v>
      </c>
      <c r="Z577" s="1" t="s">
        <v>77</v>
      </c>
      <c r="AA577" s="1" t="s">
        <v>77</v>
      </c>
      <c r="AB577" s="1">
        <v>35.630716769999999</v>
      </c>
      <c r="AC577" s="1">
        <v>139.67994519999999</v>
      </c>
      <c r="AD577" s="1" t="s">
        <v>77</v>
      </c>
      <c r="AE577" s="1" t="s">
        <v>77</v>
      </c>
      <c r="AF577" s="1" t="s">
        <v>77</v>
      </c>
      <c r="AG577" s="1">
        <v>38</v>
      </c>
      <c r="AH577" s="1">
        <v>38</v>
      </c>
      <c r="AI577" s="1">
        <v>1</v>
      </c>
      <c r="AJ577" s="1">
        <v>0</v>
      </c>
      <c r="AK577" s="1">
        <v>0</v>
      </c>
      <c r="AL577" s="1">
        <v>410</v>
      </c>
      <c r="AM577" s="1" t="s">
        <v>39</v>
      </c>
      <c r="AN577" s="1">
        <v>1</v>
      </c>
      <c r="AO577" s="1">
        <v>0</v>
      </c>
      <c r="AP577" s="1">
        <v>0</v>
      </c>
      <c r="AQ577" s="1">
        <v>0</v>
      </c>
      <c r="AR577" s="1">
        <v>0</v>
      </c>
      <c r="AS577" s="1">
        <v>6.4</v>
      </c>
      <c r="AT577" s="1">
        <v>1</v>
      </c>
      <c r="AU577" s="1">
        <v>1709</v>
      </c>
      <c r="AV577" s="1">
        <v>10.199999999999999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1</v>
      </c>
      <c r="BG577" s="1">
        <v>1282</v>
      </c>
      <c r="BH577" s="1">
        <v>6.4</v>
      </c>
      <c r="BI577" s="1">
        <v>1</v>
      </c>
      <c r="BJ577" s="1">
        <v>1282</v>
      </c>
      <c r="BK577" s="1">
        <v>15.7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CG577" s="1">
        <f>AW577*EXP((BE577/100)+(L577*CC$2)+BU$2)</f>
        <v>0</v>
      </c>
      <c r="CH577" s="1">
        <f>BL577*EXP((BT577/100)+BV$2)</f>
        <v>0</v>
      </c>
      <c r="CI577" s="1">
        <f>AT577*EXP((AV577/100)+(L577*CD$2)+BW$2)</f>
        <v>0.26338801285262831</v>
      </c>
      <c r="CJ577" s="1">
        <f>BF577*EXP((BH577/100)+(L577*CE$2)+BX$2)</f>
        <v>0.33305867610645434</v>
      </c>
      <c r="CK577" s="1">
        <f>BI577*EXP((BK577/100)+(L577*CF$2))</f>
        <v>1.1699956139009136</v>
      </c>
      <c r="CL577" s="1">
        <f>IF((CJ577+CK577)=0, LOG(1),LOG((CJ577+CK577)))</f>
        <v>0.1769746674962919</v>
      </c>
      <c r="CM577" s="1">
        <f>IF((CG577+CH577+CI577)=0, LOG(1),LOG((CG577+CH577+CI577)))</f>
        <v>-0.5794039942581396</v>
      </c>
      <c r="CN577" s="1">
        <f>IF((CL577=0),1,EXP((BZ$2*CL577)+(CB$2*F577)))</f>
        <v>1.1623321574552778</v>
      </c>
      <c r="CO577" s="1">
        <f>IF((CM577=0),1,EXP((BZ$2*CM577)+(CA$2*AJ577)))</f>
        <v>0.61110077729638002</v>
      </c>
      <c r="CP577" s="1">
        <f>CN577+CO577</f>
        <v>1.773432934751658</v>
      </c>
      <c r="CQ577" s="2">
        <f>CN577/CP577</f>
        <v>0.65541365262737983</v>
      </c>
      <c r="CR577" s="2">
        <f>CO577/CP577</f>
        <v>0.34458634737262017</v>
      </c>
      <c r="CS577" s="1">
        <f>CJ577+CK577</f>
        <v>1.503054290007368</v>
      </c>
      <c r="CT577" s="1">
        <f>IF((CS577=0),CJ577,CJ577/CS577)</f>
        <v>0.22158792155459781</v>
      </c>
      <c r="CU577" s="4">
        <f>IF((CS577=0),CK577,CK577/CS577)</f>
        <v>0.77841207844540217</v>
      </c>
      <c r="CV577" s="1">
        <f>CI577+CH577+CG577</f>
        <v>0.26338801285262831</v>
      </c>
      <c r="CW577" s="1">
        <f>IF((CV577=0),CI577,CI577/CV577)</f>
        <v>1</v>
      </c>
      <c r="CX577" s="1">
        <f>IF((CV577=0),CH577,CH577/CV577)</f>
        <v>0</v>
      </c>
      <c r="CY577" s="1">
        <f>IF((CV577=0),CG577,CG577/CV577)</f>
        <v>0</v>
      </c>
      <c r="CZ577" s="1">
        <f>CT577*CQ577</f>
        <v>0.14523174904420827</v>
      </c>
      <c r="DA577" s="1">
        <f>CU577*CQ577</f>
        <v>0.5101819035831715</v>
      </c>
      <c r="DB577" s="1">
        <f>CW577*CR577</f>
        <v>0.34458634737262017</v>
      </c>
      <c r="DC577" s="1">
        <f>CX577*CR577</f>
        <v>0</v>
      </c>
      <c r="DD577" s="1">
        <f>CY577*CR577</f>
        <v>0</v>
      </c>
      <c r="DE577" s="1">
        <f>IF(($AM577="Bicycle"),1,0)</f>
        <v>1</v>
      </c>
      <c r="DF577" s="1">
        <f>IF(($AM577="Walk"),1,0)</f>
        <v>0</v>
      </c>
      <c r="DG577" s="1">
        <f>IF(($AM577="Car"),1,0)</f>
        <v>0</v>
      </c>
      <c r="DH577" s="1">
        <f>IF(($AM577="Rail"),1,0)</f>
        <v>0</v>
      </c>
      <c r="DI577" s="1">
        <f>IF(($AM577="Bus"),1,0)</f>
        <v>0</v>
      </c>
      <c r="DJ577" s="1" t="e">
        <f>DE577*LOG(CZ577)+DF577*LOG(DA577)+DG577*LOG(DB577)+DH577*LOG(DD577)+DI577*LOG(DC577)</f>
        <v>#NUM!</v>
      </c>
      <c r="DK577" s="1">
        <v>1018.771882</v>
      </c>
      <c r="DL577" s="1">
        <f>(0-(CZ577*BH577*$BY$2))/100</f>
        <v>0.11010181926393636</v>
      </c>
      <c r="DM577" s="1">
        <f t="shared" si="40"/>
        <v>1.5990279784650781E-2</v>
      </c>
      <c r="DO577" s="1">
        <f>(0-(DA577*BK577*$BY$2))/100</f>
        <v>0.9488065098138676</v>
      </c>
      <c r="DP577" s="1">
        <f t="shared" si="41"/>
        <v>0.48406391130894405</v>
      </c>
      <c r="DR577" s="1">
        <f>(0-(DB577*AV577*$BY$2))/100</f>
        <v>0.41634292764737202</v>
      </c>
      <c r="DS577" s="1">
        <f t="shared" si="42"/>
        <v>0.14346608869243099</v>
      </c>
      <c r="DU577" s="1">
        <f>(0-(DC577*BT577*$BY$2))/100</f>
        <v>0</v>
      </c>
      <c r="DV577" s="1">
        <f t="shared" si="43"/>
        <v>0</v>
      </c>
      <c r="DX577" s="1">
        <f>(0-(DD577*BE577*$BY$2))/100</f>
        <v>0</v>
      </c>
      <c r="DY577" s="1">
        <f t="shared" si="44"/>
        <v>0</v>
      </c>
      <c r="EB577" s="1" t="s">
        <v>167</v>
      </c>
    </row>
    <row r="578" spans="1:132" x14ac:dyDescent="0.25">
      <c r="A578" s="1">
        <v>255810</v>
      </c>
      <c r="B578" s="1" t="s">
        <v>101</v>
      </c>
      <c r="C578" s="1">
        <v>200</v>
      </c>
      <c r="D578" s="1" t="s">
        <v>84</v>
      </c>
      <c r="E578" s="1">
        <v>0</v>
      </c>
      <c r="F578" s="1">
        <v>0</v>
      </c>
      <c r="G578" s="1">
        <v>0</v>
      </c>
      <c r="H578" s="1">
        <v>1</v>
      </c>
      <c r="I578" s="1">
        <v>0</v>
      </c>
      <c r="J578" s="3">
        <v>0.69436342592592604</v>
      </c>
      <c r="K578" s="3">
        <v>0.71458333333333324</v>
      </c>
      <c r="L578" s="1">
        <v>0</v>
      </c>
      <c r="M578" s="1" t="s">
        <v>90</v>
      </c>
      <c r="N578" s="1">
        <v>0</v>
      </c>
      <c r="O578" s="1">
        <v>0</v>
      </c>
      <c r="P578" s="1">
        <v>0</v>
      </c>
      <c r="Q578" s="1">
        <v>1</v>
      </c>
      <c r="R578" s="1">
        <v>0</v>
      </c>
      <c r="S578" s="1">
        <v>0</v>
      </c>
      <c r="T578" s="1">
        <v>1747</v>
      </c>
      <c r="U578" s="1">
        <v>29.116666666666699</v>
      </c>
      <c r="V578" s="1">
        <v>1017.724272</v>
      </c>
      <c r="W578" s="1">
        <v>35.432598059999997</v>
      </c>
      <c r="X578" s="1">
        <v>139.65153520000001</v>
      </c>
      <c r="Y578" s="1">
        <v>104</v>
      </c>
      <c r="Z578" s="1">
        <v>1003016</v>
      </c>
      <c r="AA578" s="1">
        <v>100301603</v>
      </c>
      <c r="AB578" s="1">
        <v>35.43052737</v>
      </c>
      <c r="AC578" s="1">
        <v>139.66247859999999</v>
      </c>
      <c r="AD578" s="1">
        <v>104</v>
      </c>
      <c r="AE578" s="1">
        <v>1003010</v>
      </c>
      <c r="AF578" s="1">
        <v>100301003</v>
      </c>
      <c r="AG578" s="1">
        <v>50</v>
      </c>
      <c r="AH578" s="1">
        <v>50</v>
      </c>
      <c r="AI578" s="1">
        <v>0</v>
      </c>
      <c r="AJ578" s="1">
        <v>1</v>
      </c>
      <c r="AK578" s="1">
        <v>1</v>
      </c>
      <c r="AL578" s="1">
        <v>240</v>
      </c>
      <c r="AM578" s="1" t="s">
        <v>40</v>
      </c>
      <c r="AN578" s="1">
        <v>0</v>
      </c>
      <c r="AO578" s="1">
        <v>1</v>
      </c>
      <c r="AP578" s="1">
        <v>0</v>
      </c>
      <c r="AQ578" s="1">
        <v>0</v>
      </c>
      <c r="AR578" s="1">
        <v>0</v>
      </c>
      <c r="AS578" s="1">
        <v>13.6</v>
      </c>
      <c r="AT578" s="1">
        <v>1</v>
      </c>
      <c r="AU578" s="1">
        <v>1229</v>
      </c>
      <c r="AV578" s="1">
        <v>4.2</v>
      </c>
      <c r="AW578" s="1">
        <v>1</v>
      </c>
      <c r="AX578" s="1">
        <v>27</v>
      </c>
      <c r="AY578" s="1">
        <v>340</v>
      </c>
      <c r="AZ578" s="1">
        <v>1</v>
      </c>
      <c r="BA578" s="1">
        <v>1382</v>
      </c>
      <c r="BB578" s="1">
        <v>17.100000000000001</v>
      </c>
      <c r="BC578" s="1">
        <v>2066</v>
      </c>
      <c r="BD578" s="1">
        <v>25.1</v>
      </c>
      <c r="BE578" s="1">
        <v>69.2</v>
      </c>
      <c r="BF578" s="1">
        <v>1</v>
      </c>
      <c r="BG578" s="1">
        <v>1115</v>
      </c>
      <c r="BH578" s="1">
        <v>5.6</v>
      </c>
      <c r="BI578" s="1">
        <v>1</v>
      </c>
      <c r="BJ578" s="1">
        <v>1115</v>
      </c>
      <c r="BK578" s="1">
        <v>13.4</v>
      </c>
      <c r="BL578" s="1">
        <v>1</v>
      </c>
      <c r="BM578" s="1">
        <v>0.95</v>
      </c>
      <c r="BN578" s="1">
        <v>5</v>
      </c>
      <c r="BO578" s="1">
        <v>210</v>
      </c>
      <c r="BP578" s="1">
        <v>252</v>
      </c>
      <c r="BQ578" s="1">
        <v>3.8</v>
      </c>
      <c r="BR578" s="1">
        <v>320</v>
      </c>
      <c r="BS578" s="1">
        <v>4.8</v>
      </c>
      <c r="BT578" s="1">
        <v>13.6</v>
      </c>
      <c r="CG578" s="1">
        <f>AW578*EXP((BE578/100)+(L578*CC$2)+BU$2)</f>
        <v>2.993929683749402</v>
      </c>
      <c r="CH578" s="1">
        <f>BL578*EXP((BT578/100)+BV$2)</f>
        <v>0.15221732645314995</v>
      </c>
      <c r="CI578" s="1">
        <f>AT578*EXP((AV578/100)+(L578*CD$2)+BW$2)</f>
        <v>0.2480494890758376</v>
      </c>
      <c r="CJ578" s="1">
        <f>BF578*EXP((BH578/100)+(L578*CE$2)+BX$2)</f>
        <v>0.33040483621098232</v>
      </c>
      <c r="CK578" s="1">
        <f>BI578*EXP((BK578/100)+(L578*CF$2))</f>
        <v>1.143392819644647</v>
      </c>
      <c r="CL578" s="1">
        <f>IF((CJ578+CK578)=0, LOG(1),LOG((CJ578+CK578)))</f>
        <v>0.16843786142155698</v>
      </c>
      <c r="CM578" s="1">
        <f>IF((CG578+CH578+CI578)=0, LOG(1),LOG((CG578+CH578+CI578)))</f>
        <v>0.53073698119969304</v>
      </c>
      <c r="CN578" s="1">
        <f>IF((CL578=0),1,EXP((BZ$2*CL578)+(CB$2*F578)))</f>
        <v>1.1539284705141994</v>
      </c>
      <c r="CO578" s="1">
        <f>IF((CM578=0),1,EXP((BZ$2*CM578)+(CA$2*AJ578)))</f>
        <v>3.117954986956712</v>
      </c>
      <c r="CP578" s="1">
        <f>CN578+CO578</f>
        <v>4.2718834574709117</v>
      </c>
      <c r="CQ578" s="2">
        <f>CN578/CP578</f>
        <v>0.27012171141891617</v>
      </c>
      <c r="CR578" s="2">
        <f>CO578/CP578</f>
        <v>0.72987828858108383</v>
      </c>
      <c r="CS578" s="1">
        <f>CJ578+CK578</f>
        <v>1.4737976558556294</v>
      </c>
      <c r="CT578" s="1">
        <f>IF((CS578=0),CJ578,CJ578/CS578)</f>
        <v>0.2241860237042935</v>
      </c>
      <c r="CU578" s="4">
        <f>IF((CS578=0),CK578,CK578/CS578)</f>
        <v>0.77581397629570648</v>
      </c>
      <c r="CV578" s="1">
        <f>CI578+CH578+CG578</f>
        <v>3.3941964992783897</v>
      </c>
      <c r="CW578" s="1">
        <f>IF((CV578=0),CI578,CI578/CV578)</f>
        <v>7.3080474017509958E-2</v>
      </c>
      <c r="CX578" s="1">
        <f>IF((CV578=0),CH578,CH578/CV578)</f>
        <v>4.4846350671067965E-2</v>
      </c>
      <c r="CY578" s="1">
        <f>IF((CV578=0),CG578,CG578/CV578)</f>
        <v>0.88207317531142204</v>
      </c>
      <c r="CZ578" s="1">
        <f>CT578*CQ578</f>
        <v>6.0557512399205468E-2</v>
      </c>
      <c r="DA578" s="1">
        <f>CU578*CQ578</f>
        <v>0.20956419901971068</v>
      </c>
      <c r="DB578" s="1">
        <f>CW578*CR578</f>
        <v>5.3339851304594531E-2</v>
      </c>
      <c r="DC578" s="1">
        <f>CX578*CR578</f>
        <v>3.2732377676906226E-2</v>
      </c>
      <c r="DD578" s="1">
        <f>CY578*CR578</f>
        <v>0.64380605959958304</v>
      </c>
      <c r="DE578" s="1">
        <f>IF(($AM578="Bicycle"),1,0)</f>
        <v>0</v>
      </c>
      <c r="DF578" s="1">
        <f>IF(($AM578="Walk"),1,0)</f>
        <v>0</v>
      </c>
      <c r="DG578" s="1">
        <f>IF(($AM578="Car"),1,0)</f>
        <v>0</v>
      </c>
      <c r="DH578" s="1">
        <f>IF(($AM578="Rail"),1,0)</f>
        <v>0</v>
      </c>
      <c r="DI578" s="1">
        <f>IF(($AM578="Bus"),1,0)</f>
        <v>1</v>
      </c>
      <c r="DJ578" s="1">
        <f>DE578*LOG(CZ578)+DF578*LOG(DA578)+DG578*LOG(DB578)+DH578*LOG(DD578)+DI578*LOG(DC578)</f>
        <v>-1.4850224464348984</v>
      </c>
      <c r="DK578" s="1">
        <v>1017.724272</v>
      </c>
      <c r="DL578" s="1">
        <f>(0-(CZ578*BH578*$BY$2))/100</f>
        <v>4.0170663701217746E-2</v>
      </c>
      <c r="DM578" s="1">
        <f t="shared" si="40"/>
        <v>2.4326354651708067E-3</v>
      </c>
      <c r="DO578" s="1">
        <f>(0-(DA578*BK578*$BY$2))/100</f>
        <v>0.33264028462399742</v>
      </c>
      <c r="DP578" s="1">
        <f t="shared" si="41"/>
        <v>6.9709494808916597E-2</v>
      </c>
      <c r="DR578" s="1">
        <f>(0-(DB578*AV578*$BY$2))/100</f>
        <v>2.6537135655087699E-2</v>
      </c>
      <c r="DS578" s="1">
        <f t="shared" si="42"/>
        <v>1.4154868698922317E-3</v>
      </c>
      <c r="DU578" s="1">
        <f>(0-(DC578*BT578*$BY$2))/100</f>
        <v>5.2731413784563107E-2</v>
      </c>
      <c r="DV578" s="1">
        <f t="shared" si="43"/>
        <v>1.7260245514335386E-3</v>
      </c>
      <c r="DX578" s="1">
        <f>(0-(DD578*BE578*$BY$2))/100</f>
        <v>5.2773282471420098</v>
      </c>
      <c r="DY578" s="1">
        <f t="shared" si="44"/>
        <v>3.397575904006072</v>
      </c>
      <c r="EB578" s="1" t="s">
        <v>167</v>
      </c>
    </row>
    <row r="579" spans="1:132" x14ac:dyDescent="0.25">
      <c r="A579" s="1">
        <v>255712</v>
      </c>
      <c r="B579" s="1" t="s">
        <v>101</v>
      </c>
      <c r="C579" s="1">
        <v>200</v>
      </c>
      <c r="D579" s="1" t="s">
        <v>84</v>
      </c>
      <c r="E579" s="1">
        <v>0</v>
      </c>
      <c r="F579" s="1">
        <v>0</v>
      </c>
      <c r="G579" s="1">
        <v>0</v>
      </c>
      <c r="H579" s="1">
        <v>1</v>
      </c>
      <c r="I579" s="1">
        <v>0</v>
      </c>
      <c r="J579" s="3">
        <v>0.54988425925925932</v>
      </c>
      <c r="K579" s="3">
        <v>0.56505787037037036</v>
      </c>
      <c r="L579" s="1">
        <v>0</v>
      </c>
      <c r="M579" s="1" t="s">
        <v>82</v>
      </c>
      <c r="N579" s="1">
        <v>0</v>
      </c>
      <c r="O579" s="1">
        <v>0</v>
      </c>
      <c r="P579" s="1">
        <v>1</v>
      </c>
      <c r="Q579" s="1">
        <v>0</v>
      </c>
      <c r="R579" s="1">
        <v>0</v>
      </c>
      <c r="S579" s="1">
        <v>0</v>
      </c>
      <c r="T579" s="1">
        <v>1311</v>
      </c>
      <c r="U579" s="1">
        <v>21.85</v>
      </c>
      <c r="V579" s="1">
        <v>2466.4521530000002</v>
      </c>
      <c r="W579" s="1">
        <v>35.442489989999999</v>
      </c>
      <c r="X579" s="1">
        <v>139.63931500000001</v>
      </c>
      <c r="Y579" s="1">
        <v>104</v>
      </c>
      <c r="Z579" s="1">
        <v>1003002</v>
      </c>
      <c r="AA579" s="1">
        <v>100300202</v>
      </c>
      <c r="AB579" s="1">
        <v>35.430414679999998</v>
      </c>
      <c r="AC579" s="1">
        <v>139.66215679999999</v>
      </c>
      <c r="AD579" s="1">
        <v>104</v>
      </c>
      <c r="AE579" s="1">
        <v>1003010</v>
      </c>
      <c r="AF579" s="1">
        <v>100301003</v>
      </c>
      <c r="AG579" s="1">
        <v>50</v>
      </c>
      <c r="AH579" s="1">
        <v>50</v>
      </c>
      <c r="AI579" s="1">
        <v>0</v>
      </c>
      <c r="AJ579" s="1">
        <v>1</v>
      </c>
      <c r="AK579" s="1">
        <v>1</v>
      </c>
      <c r="AL579" s="1">
        <v>240</v>
      </c>
      <c r="AM579" s="1" t="s">
        <v>40</v>
      </c>
      <c r="AN579" s="1">
        <v>0</v>
      </c>
      <c r="AO579" s="1">
        <v>1</v>
      </c>
      <c r="AP579" s="1">
        <v>0</v>
      </c>
      <c r="AQ579" s="1">
        <v>0</v>
      </c>
      <c r="AR579" s="1">
        <v>0</v>
      </c>
      <c r="AS579" s="1">
        <v>17.8</v>
      </c>
      <c r="AT579" s="1">
        <v>1</v>
      </c>
      <c r="AU579" s="1">
        <v>2801</v>
      </c>
      <c r="AV579" s="1">
        <v>10</v>
      </c>
      <c r="AW579" s="1">
        <v>1</v>
      </c>
      <c r="AX579" s="1">
        <v>19</v>
      </c>
      <c r="AY579" s="1">
        <v>590</v>
      </c>
      <c r="AZ579" s="1">
        <v>2</v>
      </c>
      <c r="BA579" s="1">
        <v>658</v>
      </c>
      <c r="BB579" s="1">
        <v>7.9</v>
      </c>
      <c r="BC579" s="1">
        <v>2044</v>
      </c>
      <c r="BD579" s="1">
        <v>24.9</v>
      </c>
      <c r="BE579" s="1">
        <v>51.8</v>
      </c>
      <c r="BF579" s="1">
        <v>1</v>
      </c>
      <c r="BG579" s="1">
        <v>2812</v>
      </c>
      <c r="BH579" s="1">
        <v>14.1</v>
      </c>
      <c r="BI579" s="1">
        <v>1</v>
      </c>
      <c r="BJ579" s="1">
        <v>2812</v>
      </c>
      <c r="BK579" s="1">
        <v>33.4</v>
      </c>
      <c r="BL579" s="1">
        <v>1</v>
      </c>
      <c r="BM579" s="1">
        <v>2.87</v>
      </c>
      <c r="BN579" s="1">
        <v>13</v>
      </c>
      <c r="BO579" s="1">
        <v>210</v>
      </c>
      <c r="BP579" s="1">
        <v>30</v>
      </c>
      <c r="BQ579" s="1">
        <v>0.5</v>
      </c>
      <c r="BR579" s="1">
        <v>289</v>
      </c>
      <c r="BS579" s="1">
        <v>4.3</v>
      </c>
      <c r="BT579" s="1">
        <v>17.8</v>
      </c>
      <c r="CG579" s="1">
        <f>AW579*EXP((BE579/100)+(L579*CC$2)+BU$2)</f>
        <v>2.5157898250621109</v>
      </c>
      <c r="CH579" s="1">
        <f>BL579*EXP((BT579/100)+BV$2)</f>
        <v>0.15874660932819254</v>
      </c>
      <c r="CI579" s="1">
        <f>AT579*EXP((AV579/100)+(L579*CD$2)+BW$2)</f>
        <v>0.26286176325194027</v>
      </c>
      <c r="CJ579" s="1">
        <f>BF579*EXP((BH579/100)+(L579*CE$2)+BX$2)</f>
        <v>0.35971738410258552</v>
      </c>
      <c r="CK579" s="1">
        <f>BI579*EXP((BK579/100)+(L579*CF$2))</f>
        <v>1.3965431435745053</v>
      </c>
      <c r="CL579" s="1">
        <f>IF((CJ579+CK579)=0, LOG(1),LOG((CJ579+CK579)))</f>
        <v>0.24458894057918462</v>
      </c>
      <c r="CM579" s="1">
        <f>IF((CG579+CH579+CI579)=0, LOG(1),LOG((CG579+CH579+CI579)))</f>
        <v>0.46796282405652539</v>
      </c>
      <c r="CN579" s="1">
        <f>IF((CL579=0),1,EXP((BZ$2*CL579)+(CB$2*F579)))</f>
        <v>1.2310907924170114</v>
      </c>
      <c r="CO579" s="1">
        <f>IF((CM579=0),1,EXP((BZ$2*CM579)+(CA$2*AJ579)))</f>
        <v>2.9559476714655193</v>
      </c>
      <c r="CP579" s="1">
        <f>CN579+CO579</f>
        <v>4.1870384638825309</v>
      </c>
      <c r="CQ579" s="2">
        <f>CN579/CP579</f>
        <v>0.29402423766498031</v>
      </c>
      <c r="CR579" s="2">
        <f>CO579/CP579</f>
        <v>0.70597576233501969</v>
      </c>
      <c r="CS579" s="1">
        <f>CJ579+CK579</f>
        <v>1.7562605276770908</v>
      </c>
      <c r="CT579" s="1">
        <f>IF((CS579=0),CJ579,CJ579/CS579)</f>
        <v>0.20482005854698784</v>
      </c>
      <c r="CU579" s="4">
        <f>IF((CS579=0),CK579,CK579/CS579)</f>
        <v>0.79517994145301207</v>
      </c>
      <c r="CV579" s="1">
        <f>CI579+CH579+CG579</f>
        <v>2.9373981976422439</v>
      </c>
      <c r="CW579" s="1">
        <f>IF((CV579=0),CI579,CI579/CV579)</f>
        <v>8.948795688066094E-2</v>
      </c>
      <c r="CX579" s="1">
        <f>IF((CV579=0),CH579,CH579/CV579)</f>
        <v>5.4043271850446904E-2</v>
      </c>
      <c r="CY579" s="1">
        <f>IF((CV579=0),CG579,CG579/CV579)</f>
        <v>0.85646877126889209</v>
      </c>
      <c r="CZ579" s="1">
        <f>CT579*CQ579</f>
        <v>6.0222061572774738E-2</v>
      </c>
      <c r="DA579" s="1">
        <f>CU579*CQ579</f>
        <v>0.23380217609220555</v>
      </c>
      <c r="DB579" s="1">
        <f>CW579*CR579</f>
        <v>6.3176328578627983E-2</v>
      </c>
      <c r="DC579" s="1">
        <f>CX579*CR579</f>
        <v>3.815324004369796E-2</v>
      </c>
      <c r="DD579" s="1">
        <f>CY579*CR579</f>
        <v>0.60464619371269368</v>
      </c>
      <c r="DE579" s="1">
        <f>IF(($AM579="Bicycle"),1,0)</f>
        <v>0</v>
      </c>
      <c r="DF579" s="1">
        <f>IF(($AM579="Walk"),1,0)</f>
        <v>0</v>
      </c>
      <c r="DG579" s="1">
        <f>IF(($AM579="Car"),1,0)</f>
        <v>0</v>
      </c>
      <c r="DH579" s="1">
        <f>IF(($AM579="Rail"),1,0)</f>
        <v>0</v>
      </c>
      <c r="DI579" s="1">
        <f>IF(($AM579="Bus"),1,0)</f>
        <v>1</v>
      </c>
      <c r="DJ579" s="1">
        <f>DE579*LOG(CZ579)+DF579*LOG(DA579)+DG579*LOG(DB579)+DH579*LOG(DD579)+DI579*LOG(DC579)</f>
        <v>-1.4184685750525008</v>
      </c>
      <c r="DK579" s="1">
        <v>2466.4521530000002</v>
      </c>
      <c r="DL579" s="1">
        <f>(0-(CZ579*BH579*$BY$2))/100</f>
        <v>0.10058371793594351</v>
      </c>
      <c r="DM579" s="1">
        <f t="shared" ref="DM579:DM642" si="45">$CZ579*DL579</f>
        <v>6.0573588547569966E-3</v>
      </c>
      <c r="DO579" s="1">
        <f>(0-(DA579*BK579*$BY$2))/100</f>
        <v>0.92501328319655929</v>
      </c>
      <c r="DP579" s="1">
        <f t="shared" ref="DP579:DP642" si="46">$DA579*DO579</f>
        <v>0.21627011852555114</v>
      </c>
      <c r="DR579" s="1">
        <f>(0-(DB579*AV579*$BY$2))/100</f>
        <v>7.4835443574456206E-2</v>
      </c>
      <c r="DS579" s="1">
        <f t="shared" ref="DS579:DS642" si="47">$DB579*DR579</f>
        <v>4.7278285725872197E-3</v>
      </c>
      <c r="DU579" s="1">
        <f>(0-(DC579*BT579*$BY$2))/100</f>
        <v>8.0445986304448699E-2</v>
      </c>
      <c r="DV579" s="1">
        <f t="shared" ref="DV579:DV642" si="48">$DC579*DU579</f>
        <v>3.0692750260256697E-3</v>
      </c>
      <c r="DX579" s="1">
        <f>(0-(DD579*BE579*$BY$2))/100</f>
        <v>3.7100865107876699</v>
      </c>
      <c r="DY579" s="1">
        <f t="shared" ref="DY579:DY642" si="49">$DD579*DX579</f>
        <v>2.2432896870925734</v>
      </c>
      <c r="EB579" s="1" t="s">
        <v>167</v>
      </c>
    </row>
    <row r="580" spans="1:132" x14ac:dyDescent="0.25">
      <c r="A580" s="1">
        <v>255853</v>
      </c>
      <c r="B580" s="1" t="s">
        <v>102</v>
      </c>
      <c r="C580" s="1">
        <v>100</v>
      </c>
      <c r="D580" s="1" t="s">
        <v>80</v>
      </c>
      <c r="E580" s="1">
        <v>1</v>
      </c>
      <c r="F580" s="1">
        <v>0</v>
      </c>
      <c r="G580" s="1">
        <v>0</v>
      </c>
      <c r="H580" s="1">
        <v>0</v>
      </c>
      <c r="I580" s="1">
        <v>0</v>
      </c>
      <c r="J580" s="3">
        <v>0.43861111111111112</v>
      </c>
      <c r="K580" s="3">
        <v>0.45548611111111109</v>
      </c>
      <c r="L580" s="1">
        <v>0</v>
      </c>
      <c r="M580" s="1" t="s">
        <v>82</v>
      </c>
      <c r="N580" s="1">
        <v>0</v>
      </c>
      <c r="O580" s="1">
        <v>0</v>
      </c>
      <c r="P580" s="1">
        <v>1</v>
      </c>
      <c r="Q580" s="1">
        <v>0</v>
      </c>
      <c r="R580" s="1">
        <v>0</v>
      </c>
      <c r="S580" s="1">
        <v>0</v>
      </c>
      <c r="T580" s="1">
        <v>1458</v>
      </c>
      <c r="U580" s="1">
        <v>24.3</v>
      </c>
      <c r="V580" s="1">
        <v>1735.361408</v>
      </c>
      <c r="W580" s="1">
        <v>35.459226970000003</v>
      </c>
      <c r="X580" s="1">
        <v>139.6147192</v>
      </c>
      <c r="Y580" s="1">
        <v>103</v>
      </c>
      <c r="Z580" s="1">
        <v>1002008</v>
      </c>
      <c r="AA580" s="1">
        <v>100200801</v>
      </c>
      <c r="AB580" s="1">
        <v>35.457134930000002</v>
      </c>
      <c r="AC580" s="1">
        <v>139.6337092</v>
      </c>
      <c r="AD580" s="1">
        <v>103</v>
      </c>
      <c r="AE580" s="1">
        <v>1002002</v>
      </c>
      <c r="AF580" s="1">
        <v>100200205</v>
      </c>
      <c r="AG580" s="1">
        <v>41.24</v>
      </c>
      <c r="AH580" s="1">
        <v>0</v>
      </c>
      <c r="AI580" s="1">
        <v>0</v>
      </c>
      <c r="AJ580" s="1">
        <v>0</v>
      </c>
      <c r="AK580" s="1">
        <v>0</v>
      </c>
      <c r="AL580" s="1">
        <v>410</v>
      </c>
      <c r="AM580" s="1" t="s">
        <v>39</v>
      </c>
      <c r="AN580" s="1">
        <v>1</v>
      </c>
      <c r="AO580" s="1">
        <v>0</v>
      </c>
      <c r="AP580" s="1">
        <v>0</v>
      </c>
      <c r="AQ580" s="1">
        <v>0</v>
      </c>
      <c r="AR580" s="1">
        <v>0</v>
      </c>
      <c r="AS580" s="1">
        <v>11.9</v>
      </c>
      <c r="AT580" s="1">
        <v>1</v>
      </c>
      <c r="AU580" s="1">
        <v>2819</v>
      </c>
      <c r="AV580" s="1">
        <v>13.9</v>
      </c>
      <c r="AW580" s="1">
        <v>1</v>
      </c>
      <c r="AX580" s="1">
        <v>20</v>
      </c>
      <c r="AY580" s="1">
        <v>300</v>
      </c>
      <c r="AZ580" s="1">
        <v>1</v>
      </c>
      <c r="BA580" s="1">
        <v>315</v>
      </c>
      <c r="BB580" s="1">
        <v>3.8</v>
      </c>
      <c r="BC580" s="1">
        <v>182</v>
      </c>
      <c r="BD580" s="1">
        <v>2.2000000000000002</v>
      </c>
      <c r="BE580" s="1">
        <v>26</v>
      </c>
      <c r="BF580" s="1">
        <v>1</v>
      </c>
      <c r="BG580" s="1">
        <v>2381</v>
      </c>
      <c r="BH580" s="1">
        <v>11.9</v>
      </c>
      <c r="BI580" s="1">
        <v>1</v>
      </c>
      <c r="BJ580" s="1">
        <v>2381</v>
      </c>
      <c r="BK580" s="1">
        <v>28.7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CG580" s="1">
        <f>AW580*EXP((BE580/100)+(L580*CC$2)+BU$2)</f>
        <v>1.9436872238261096</v>
      </c>
      <c r="CH580" s="1">
        <f>BL580*EXP((BT580/100)+BV$2)</f>
        <v>0</v>
      </c>
      <c r="CI580" s="1">
        <f>AT580*EXP((AV580/100)+(L580*CD$2)+BW$2)</f>
        <v>0.27331590270960321</v>
      </c>
      <c r="CJ580" s="1">
        <f>BF580*EXP((BH580/100)+(L580*CE$2)+BX$2)</f>
        <v>0.35189001837651962</v>
      </c>
      <c r="CK580" s="1">
        <f>BI580*EXP((BK580/100)+(L580*CF$2))</f>
        <v>1.3324242134756759</v>
      </c>
      <c r="CL580" s="1">
        <f>IF((CJ580+CK580)=0, LOG(1),LOG((CJ580+CK580)))</f>
        <v>0.22642311829698053</v>
      </c>
      <c r="CM580" s="1">
        <f>IF((CG580+CH580+CI580)=0, LOG(1),LOG((CG580+CH580+CI580)))</f>
        <v>0.34576630558009486</v>
      </c>
      <c r="CN580" s="1">
        <f>IF((CL580=0),1,EXP((BZ$2*CL580)+(CB$2*F580)))</f>
        <v>1.2122275900070485</v>
      </c>
      <c r="CO580" s="1">
        <f>IF((CM580=0),1,EXP((BZ$2*CM580)+(CA$2*AJ580)))</f>
        <v>1.3416515562854805</v>
      </c>
      <c r="CP580" s="1">
        <f>CN580+CO580</f>
        <v>2.553879146292529</v>
      </c>
      <c r="CQ580" s="2">
        <f>CN580/CP580</f>
        <v>0.4746612978013629</v>
      </c>
      <c r="CR580" s="2">
        <f>CO580/CP580</f>
        <v>0.5253387021986371</v>
      </c>
      <c r="CS580" s="1">
        <f>CJ580+CK580</f>
        <v>1.6843142318521955</v>
      </c>
      <c r="CT580" s="1">
        <f>IF((CS580=0),CJ580,CJ580/CS580)</f>
        <v>0.20892183401523332</v>
      </c>
      <c r="CU580" s="4">
        <f>IF((CS580=0),CK580,CK580/CS580)</f>
        <v>0.79107816598476666</v>
      </c>
      <c r="CV580" s="1">
        <f>CI580+CH580+CG580</f>
        <v>2.2170031265357126</v>
      </c>
      <c r="CW580" s="1">
        <f>IF((CV580=0),CI580,CI580/CV580)</f>
        <v>0.12328169475190882</v>
      </c>
      <c r="CX580" s="1">
        <f>IF((CV580=0),CH580,CH580/CV580)</f>
        <v>0</v>
      </c>
      <c r="CY580" s="1">
        <f>IF((CV580=0),CG580,CG580/CV580)</f>
        <v>0.87671830524809125</v>
      </c>
      <c r="CZ580" s="1">
        <f>CT580*CQ580</f>
        <v>9.9167108872711573E-2</v>
      </c>
      <c r="DA580" s="1">
        <f>CU580*CQ580</f>
        <v>0.37549418892865133</v>
      </c>
      <c r="DB580" s="1">
        <f>CW580*CR580</f>
        <v>6.4764645525816317E-2</v>
      </c>
      <c r="DC580" s="1">
        <f>CX580*CR580</f>
        <v>0</v>
      </c>
      <c r="DD580" s="1">
        <f>CY580*CR580</f>
        <v>0.46057405667282081</v>
      </c>
      <c r="DE580" s="1">
        <f>IF(($AM580="Bicycle"),1,0)</f>
        <v>1</v>
      </c>
      <c r="DF580" s="1">
        <f>IF(($AM580="Walk"),1,0)</f>
        <v>0</v>
      </c>
      <c r="DG580" s="1">
        <f>IF(($AM580="Car"),1,0)</f>
        <v>0</v>
      </c>
      <c r="DH580" s="1">
        <f>IF(($AM580="Rail"),1,0)</f>
        <v>0</v>
      </c>
      <c r="DI580" s="1">
        <f>IF(($AM580="Bus"),1,0)</f>
        <v>0</v>
      </c>
      <c r="DJ580" s="1" t="e">
        <f>DE580*LOG(CZ580)+DF580*LOG(DA580)+DG580*LOG(DB580)+DH580*LOG(DD580)+DI580*LOG(DC580)</f>
        <v>#NUM!</v>
      </c>
      <c r="DK580" s="1">
        <v>1735.361408</v>
      </c>
      <c r="DL580" s="1">
        <f>(0-(CZ580*BH580*$BY$2))/100</f>
        <v>0.13978725179933282</v>
      </c>
      <c r="DM580" s="1">
        <f t="shared" si="45"/>
        <v>1.3862297618201585E-2</v>
      </c>
      <c r="DO580" s="1">
        <f>(0-(DA580*BK580*$BY$2))/100</f>
        <v>1.2765507071132256</v>
      </c>
      <c r="DP580" s="1">
        <f t="shared" si="46"/>
        <v>0.47933737239377699</v>
      </c>
      <c r="DR580" s="1">
        <f>(0-(DB580*AV580*$BY$2))/100</f>
        <v>0.10663646666441463</v>
      </c>
      <c r="DS580" s="1">
        <f t="shared" si="47"/>
        <v>6.9062729636463422E-3</v>
      </c>
      <c r="DU580" s="1">
        <f>(0-(DC580*BT580*$BY$2))/100</f>
        <v>0</v>
      </c>
      <c r="DV580" s="1">
        <f t="shared" si="48"/>
        <v>0</v>
      </c>
      <c r="DX580" s="1">
        <f>(0-(DD580*BE580*$BY$2))/100</f>
        <v>1.4184883479966715</v>
      </c>
      <c r="DY580" s="1">
        <f t="shared" si="49"/>
        <v>0.6533189327799549</v>
      </c>
      <c r="EB580" s="1" t="s">
        <v>167</v>
      </c>
    </row>
    <row r="581" spans="1:132" x14ac:dyDescent="0.25">
      <c r="A581" s="1">
        <v>257152</v>
      </c>
      <c r="B581" s="1" t="s">
        <v>92</v>
      </c>
      <c r="C581" s="1">
        <v>300</v>
      </c>
      <c r="D581" s="1" t="s">
        <v>108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3">
        <v>0.5860995370370371</v>
      </c>
      <c r="K581" s="3">
        <v>0.6182523148148148</v>
      </c>
      <c r="L581" s="1">
        <v>0</v>
      </c>
      <c r="M581" s="1" t="s">
        <v>90</v>
      </c>
      <c r="N581" s="1">
        <v>0</v>
      </c>
      <c r="O581" s="1">
        <v>0</v>
      </c>
      <c r="P581" s="1">
        <v>0</v>
      </c>
      <c r="Q581" s="1">
        <v>1</v>
      </c>
      <c r="R581" s="1">
        <v>0</v>
      </c>
      <c r="S581" s="1">
        <v>0</v>
      </c>
      <c r="T581" s="1">
        <v>2779</v>
      </c>
      <c r="U581" s="1">
        <v>46.316666666666698</v>
      </c>
      <c r="V581" s="1">
        <v>1761.730736</v>
      </c>
      <c r="W581" s="1">
        <v>35.438606210000003</v>
      </c>
      <c r="X581" s="1">
        <v>139.645409</v>
      </c>
      <c r="Y581" s="1">
        <v>104</v>
      </c>
      <c r="Z581" s="1">
        <v>1003017</v>
      </c>
      <c r="AA581" s="1">
        <v>100301702</v>
      </c>
      <c r="AB581" s="1">
        <v>35.430135800000002</v>
      </c>
      <c r="AC581" s="1">
        <v>139.66184559999999</v>
      </c>
      <c r="AD581" s="1">
        <v>104</v>
      </c>
      <c r="AE581" s="1">
        <v>1003010</v>
      </c>
      <c r="AF581" s="1">
        <v>100301003</v>
      </c>
      <c r="AG581" s="1">
        <v>41.24</v>
      </c>
      <c r="AH581" s="1">
        <v>0</v>
      </c>
      <c r="AI581" s="1">
        <v>0</v>
      </c>
      <c r="AJ581" s="1">
        <v>0</v>
      </c>
      <c r="AK581" s="1">
        <v>0</v>
      </c>
      <c r="AL581" s="1">
        <v>410</v>
      </c>
      <c r="AM581" s="1" t="s">
        <v>39</v>
      </c>
      <c r="AN581" s="1">
        <v>1</v>
      </c>
      <c r="AO581" s="1">
        <v>0</v>
      </c>
      <c r="AP581" s="1">
        <v>0</v>
      </c>
      <c r="AQ581" s="1">
        <v>0</v>
      </c>
      <c r="AR581" s="1">
        <v>0</v>
      </c>
      <c r="AS581" s="1">
        <v>10.199999999999999</v>
      </c>
      <c r="AT581" s="1">
        <v>1</v>
      </c>
      <c r="AU581" s="1">
        <v>2017</v>
      </c>
      <c r="AV581" s="1">
        <v>6.7</v>
      </c>
      <c r="AW581" s="1">
        <v>1</v>
      </c>
      <c r="AX581" s="1">
        <v>27</v>
      </c>
      <c r="AY581" s="1">
        <v>340</v>
      </c>
      <c r="AZ581" s="1">
        <v>1</v>
      </c>
      <c r="BA581" s="1">
        <v>318</v>
      </c>
      <c r="BB581" s="1">
        <v>3.9</v>
      </c>
      <c r="BC581" s="1">
        <v>2046</v>
      </c>
      <c r="BD581" s="1">
        <v>24.9</v>
      </c>
      <c r="BE581" s="1">
        <v>55.8</v>
      </c>
      <c r="BF581" s="1">
        <v>1</v>
      </c>
      <c r="BG581" s="1">
        <v>2030</v>
      </c>
      <c r="BH581" s="1">
        <v>10.199999999999999</v>
      </c>
      <c r="BI581" s="1">
        <v>1</v>
      </c>
      <c r="BJ581" s="1">
        <v>2030</v>
      </c>
      <c r="BK581" s="1">
        <v>23.9</v>
      </c>
      <c r="BL581" s="1">
        <v>1</v>
      </c>
      <c r="BM581" s="1">
        <v>1.83</v>
      </c>
      <c r="BN581" s="1">
        <v>8</v>
      </c>
      <c r="BO581" s="1">
        <v>210</v>
      </c>
      <c r="BP581" s="1">
        <v>186</v>
      </c>
      <c r="BQ581" s="1">
        <v>2.8</v>
      </c>
      <c r="BR581" s="1">
        <v>248</v>
      </c>
      <c r="BS581" s="1">
        <v>3.7</v>
      </c>
      <c r="BT581" s="1">
        <v>14.5</v>
      </c>
      <c r="CG581" s="1">
        <f>AW581*EXP((BE581/100)+(L581*CC$2)+BU$2)</f>
        <v>2.6184611555282284</v>
      </c>
      <c r="CH581" s="1">
        <f>BL581*EXP((BT581/100)+BV$2)</f>
        <v>0.15359346572904223</v>
      </c>
      <c r="CI581" s="1">
        <f>AT581*EXP((AV581/100)+(L581*CD$2)+BW$2)</f>
        <v>0.25432889178781543</v>
      </c>
      <c r="CJ581" s="1">
        <f>BF581*EXP((BH581/100)+(L581*CE$2)+BX$2)</f>
        <v>0.34595844925293762</v>
      </c>
      <c r="CK581" s="1">
        <f>BI581*EXP((BK581/100)+(L581*CF$2))</f>
        <v>1.2699785365838365</v>
      </c>
      <c r="CL581" s="1">
        <f>IF((CJ581+CK581)=0, LOG(1),LOG((CJ581+CK581)))</f>
        <v>0.20842442126718611</v>
      </c>
      <c r="CM581" s="1">
        <f>IF((CG581+CH581+CI581)=0, LOG(1),LOG((CG581+CH581+CI581)))</f>
        <v>0.48092396236708063</v>
      </c>
      <c r="CN581" s="1">
        <f>IF((CL581=0),1,EXP((BZ$2*CL581)+(CB$2*F581)))</f>
        <v>1.1938229943908722</v>
      </c>
      <c r="CO581" s="1">
        <f>IF((CM581=0),1,EXP((BZ$2*CM581)+(CA$2*AJ581)))</f>
        <v>1.5049886671084947</v>
      </c>
      <c r="CP581" s="1">
        <f>CN581+CO581</f>
        <v>2.6988116614993669</v>
      </c>
      <c r="CQ581" s="2">
        <f>CN581/CP581</f>
        <v>0.44235135464311182</v>
      </c>
      <c r="CR581" s="2">
        <f>CO581/CP581</f>
        <v>0.55764864535688818</v>
      </c>
      <c r="CS581" s="1">
        <f>CJ581+CK581</f>
        <v>1.615936985836774</v>
      </c>
      <c r="CT581" s="1">
        <f>IF((CS581=0),CJ581,CJ581/CS581)</f>
        <v>0.21409154706227074</v>
      </c>
      <c r="CU581" s="4">
        <f>IF((CS581=0),CK581,CK581/CS581)</f>
        <v>0.78590845293772937</v>
      </c>
      <c r="CV581" s="1">
        <f>CI581+CH581+CG581</f>
        <v>3.026383513045086</v>
      </c>
      <c r="CW581" s="1">
        <f>IF((CV581=0),CI581,CI581/CV581)</f>
        <v>8.4037231465061354E-2</v>
      </c>
      <c r="CX581" s="1">
        <f>IF((CV581=0),CH581,CH581/CV581)</f>
        <v>5.0751487730152083E-2</v>
      </c>
      <c r="CY581" s="1">
        <f>IF((CV581=0),CG581,CG581/CV581)</f>
        <v>0.8652112808047866</v>
      </c>
      <c r="CZ581" s="1">
        <f>CT581*CQ581</f>
        <v>9.470368586063499E-2</v>
      </c>
      <c r="DA581" s="1">
        <f>CU581*CQ581</f>
        <v>0.34764766878247688</v>
      </c>
      <c r="DB581" s="1">
        <f>CW581*CR581</f>
        <v>4.6863248286034727E-2</v>
      </c>
      <c r="DC581" s="1">
        <f>CX581*CR581</f>
        <v>2.8301498382566039E-2</v>
      </c>
      <c r="DD581" s="1">
        <f>CY581*CR581</f>
        <v>0.48248389868828745</v>
      </c>
      <c r="DE581" s="1">
        <f>IF(($AM581="Bicycle"),1,0)</f>
        <v>1</v>
      </c>
      <c r="DF581" s="1">
        <f>IF(($AM581="Walk"),1,0)</f>
        <v>0</v>
      </c>
      <c r="DG581" s="1">
        <f>IF(($AM581="Car"),1,0)</f>
        <v>0</v>
      </c>
      <c r="DH581" s="1">
        <f>IF(($AM581="Rail"),1,0)</f>
        <v>0</v>
      </c>
      <c r="DI581" s="1">
        <f>IF(($AM581="Bus"),1,0)</f>
        <v>0</v>
      </c>
      <c r="DJ581" s="1">
        <f>DE581*LOG(CZ581)+DF581*LOG(DA581)+DG581*LOG(DB581)+DH581*LOG(DD581)+DI581*LOG(DC581)</f>
        <v>-1.0236331179578257</v>
      </c>
      <c r="DK581" s="1">
        <v>1761.730736</v>
      </c>
      <c r="DL581" s="1">
        <f>(0-(CZ581*BH581*$BY$2))/100</f>
        <v>0.1144247592246504</v>
      </c>
      <c r="DM581" s="1">
        <f t="shared" si="45"/>
        <v>1.0836446452290087E-2</v>
      </c>
      <c r="DO581" s="1">
        <f>(0-(DA581*BK581*$BY$2))/100</f>
        <v>0.98421544471222289</v>
      </c>
      <c r="DP581" s="1">
        <f t="shared" si="46"/>
        <v>0.34216020493391303</v>
      </c>
      <c r="DR581" s="1">
        <f>(0-(DB581*AV581*$BY$2))/100</f>
        <v>3.7192908715303653E-2</v>
      </c>
      <c r="DS581" s="1">
        <f t="shared" si="47"/>
        <v>1.7429805156050999E-3</v>
      </c>
      <c r="DU581" s="1">
        <f>(0-(DC581*BT581*$BY$2))/100</f>
        <v>4.8610533213170555E-2</v>
      </c>
      <c r="DV581" s="1">
        <f t="shared" si="48"/>
        <v>1.3757509271082192E-3</v>
      </c>
      <c r="DX581" s="1">
        <f>(0-(DD581*BE581*$BY$2))/100</f>
        <v>3.1891135085921696</v>
      </c>
      <c r="DY581" s="1">
        <f t="shared" si="49"/>
        <v>1.5386959189850333</v>
      </c>
      <c r="EB581" s="1" t="s">
        <v>167</v>
      </c>
    </row>
    <row r="582" spans="1:132" x14ac:dyDescent="0.25">
      <c r="A582" s="1">
        <v>255643</v>
      </c>
      <c r="B582" s="1" t="s">
        <v>103</v>
      </c>
      <c r="C582" s="1">
        <v>500</v>
      </c>
      <c r="D582" s="1" t="s">
        <v>8</v>
      </c>
      <c r="E582" s="1">
        <v>0</v>
      </c>
      <c r="F582" s="1">
        <v>0</v>
      </c>
      <c r="G582" s="1">
        <v>0</v>
      </c>
      <c r="H582" s="1">
        <v>0</v>
      </c>
      <c r="I582" s="1">
        <v>1</v>
      </c>
      <c r="J582" s="3">
        <v>0.71917824074074066</v>
      </c>
      <c r="K582" s="3">
        <v>0.72265046296296298</v>
      </c>
      <c r="L582" s="1">
        <v>1</v>
      </c>
      <c r="M582" s="1" t="s">
        <v>76</v>
      </c>
      <c r="N582" s="1">
        <v>0</v>
      </c>
      <c r="O582" s="1">
        <v>0</v>
      </c>
      <c r="P582" s="1">
        <v>0</v>
      </c>
      <c r="Q582" s="1">
        <v>0</v>
      </c>
      <c r="R582" s="1">
        <v>1</v>
      </c>
      <c r="S582" s="1">
        <v>0</v>
      </c>
      <c r="T582" s="1">
        <v>299</v>
      </c>
      <c r="U582" s="1">
        <v>4.9833333333333298</v>
      </c>
      <c r="V582" s="1">
        <v>2059.7046919999998</v>
      </c>
      <c r="W582" s="1">
        <v>35.461276210000001</v>
      </c>
      <c r="X582" s="1">
        <v>139.38323919999999</v>
      </c>
      <c r="Y582" s="1">
        <v>215</v>
      </c>
      <c r="Z582" s="1">
        <v>2150101</v>
      </c>
      <c r="AA582" s="1">
        <v>215010105</v>
      </c>
      <c r="AB582" s="1">
        <v>35.460868550000001</v>
      </c>
      <c r="AC582" s="1">
        <v>139.36049940000001</v>
      </c>
      <c r="AD582" s="1">
        <v>212</v>
      </c>
      <c r="AE582" s="1">
        <v>2120304</v>
      </c>
      <c r="AF582" s="1">
        <v>212030412</v>
      </c>
      <c r="AG582" s="1">
        <v>33</v>
      </c>
      <c r="AH582" s="1">
        <v>33</v>
      </c>
      <c r="AI582" s="1">
        <v>1</v>
      </c>
      <c r="AJ582" s="1">
        <v>0</v>
      </c>
      <c r="AK582" s="1">
        <v>0</v>
      </c>
      <c r="AL582" s="1">
        <v>100</v>
      </c>
      <c r="AM582" s="1" t="s">
        <v>41</v>
      </c>
      <c r="AN582" s="1">
        <v>0</v>
      </c>
      <c r="AO582" s="1">
        <v>0</v>
      </c>
      <c r="AP582" s="1">
        <v>1</v>
      </c>
      <c r="AQ582" s="1">
        <v>0</v>
      </c>
      <c r="AR582" s="1">
        <v>0</v>
      </c>
      <c r="AS582" s="1">
        <v>13.1</v>
      </c>
      <c r="AT582" s="1">
        <v>1</v>
      </c>
      <c r="AU582" s="1">
        <v>3319</v>
      </c>
      <c r="AV582" s="1">
        <v>13.1</v>
      </c>
      <c r="AW582" s="1">
        <v>1</v>
      </c>
      <c r="AX582" s="1">
        <v>3</v>
      </c>
      <c r="AY582" s="1">
        <v>120</v>
      </c>
      <c r="AZ582" s="1">
        <v>0</v>
      </c>
      <c r="BA582" s="1">
        <v>1450</v>
      </c>
      <c r="BB582" s="1">
        <v>17.5</v>
      </c>
      <c r="BC582" s="1">
        <v>2647</v>
      </c>
      <c r="BD582" s="1">
        <v>32.299999999999997</v>
      </c>
      <c r="BE582" s="1">
        <v>52.8</v>
      </c>
      <c r="BF582" s="1">
        <v>1</v>
      </c>
      <c r="BG582" s="1">
        <v>3319</v>
      </c>
      <c r="BH582" s="1">
        <v>16.600000000000001</v>
      </c>
      <c r="BI582" s="1">
        <v>1</v>
      </c>
      <c r="BJ582" s="1">
        <v>3319</v>
      </c>
      <c r="BK582" s="1">
        <v>40.700000000000003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CG582" s="1">
        <f>AW582*EXP((BE582/100)+(L582*CC$2)+BU$2)</f>
        <v>2.8471229694371818</v>
      </c>
      <c r="CH582" s="1">
        <f>BL582*EXP((BT582/100)+BV$2)</f>
        <v>0</v>
      </c>
      <c r="CI582" s="1">
        <f>AT582*EXP((AV582/100)+(L582*CD$2)+BW$2)</f>
        <v>0.12092296367316906</v>
      </c>
      <c r="CJ582" s="1">
        <f>BF582*EXP((BH582/100)+(L582*CE$2)+BX$2)</f>
        <v>0.1493639550676257</v>
      </c>
      <c r="CK582" s="1">
        <f>BI582*EXP((BK582/100)+(L582*CF$2))</f>
        <v>1.0346216455200292</v>
      </c>
      <c r="CL582" s="1">
        <f>IF((CJ582+CK582)=0, LOG(1),LOG((CJ582+CK582)))</f>
        <v>7.334642061042175E-2</v>
      </c>
      <c r="CM582" s="1">
        <f>IF((CG582+CH582+CI582)=0, LOG(1),LOG((CG582+CH582+CI582)))</f>
        <v>0.47247061774647764</v>
      </c>
      <c r="CN582" s="1">
        <f>IF((CL582=0),1,EXP((BZ$2*CL582)+(CB$2*F582)))</f>
        <v>1.0643288976847942</v>
      </c>
      <c r="CO582" s="1">
        <f>IF((CM582=0),1,EXP((BZ$2*CM582)+(CA$2*AJ582)))</f>
        <v>1.4942135651935444</v>
      </c>
      <c r="CP582" s="1">
        <f>CN582+CO582</f>
        <v>2.5585424628783384</v>
      </c>
      <c r="CQ582" s="2">
        <f>CN582/CP582</f>
        <v>0.41599031992904012</v>
      </c>
      <c r="CR582" s="2">
        <f>CO582/CP582</f>
        <v>0.58400968007095999</v>
      </c>
      <c r="CS582" s="1">
        <f>CJ582+CK582</f>
        <v>1.183985600587655</v>
      </c>
      <c r="CT582" s="1">
        <f>IF((CS582=0),CJ582,CJ582/CS582)</f>
        <v>0.12615352331438065</v>
      </c>
      <c r="CU582" s="4">
        <f>IF((CS582=0),CK582,CK582/CS582)</f>
        <v>0.87384647668561932</v>
      </c>
      <c r="CV582" s="1">
        <f>CI582+CH582+CG582</f>
        <v>2.9680459331103508</v>
      </c>
      <c r="CW582" s="1">
        <f>IF((CV582=0),CI582,CI582/CV582)</f>
        <v>4.074160791253266E-2</v>
      </c>
      <c r="CX582" s="1">
        <f>IF((CV582=0),CH582,CH582/CV582)</f>
        <v>0</v>
      </c>
      <c r="CY582" s="1">
        <f>IF((CV582=0),CG582,CG582/CV582)</f>
        <v>0.95925839208746733</v>
      </c>
      <c r="CZ582" s="1">
        <f>CT582*CQ582</f>
        <v>5.2478644523724825E-2</v>
      </c>
      <c r="DA582" s="1">
        <f>CU582*CQ582</f>
        <v>0.36351167540531526</v>
      </c>
      <c r="DB582" s="1">
        <f>CW582*CR582</f>
        <v>2.3793493402574691E-2</v>
      </c>
      <c r="DC582" s="1">
        <f>CX582*CR582</f>
        <v>0</v>
      </c>
      <c r="DD582" s="1">
        <f>CY582*CR582</f>
        <v>0.56021618666838524</v>
      </c>
      <c r="DE582" s="1">
        <f>IF(($AM582="Bicycle"),1,0)</f>
        <v>0</v>
      </c>
      <c r="DF582" s="1">
        <f>IF(($AM582="Walk"),1,0)</f>
        <v>0</v>
      </c>
      <c r="DG582" s="1">
        <f>IF(($AM582="Car"),1,0)</f>
        <v>1</v>
      </c>
      <c r="DH582" s="1">
        <f>IF(($AM582="Rail"),1,0)</f>
        <v>0</v>
      </c>
      <c r="DI582" s="1">
        <f>IF(($AM582="Bus"),1,0)</f>
        <v>0</v>
      </c>
      <c r="DJ582" s="1" t="e">
        <f>DE582*LOG(CZ582)+DF582*LOG(DA582)+DG582*LOG(DB582)+DH582*LOG(DD582)+DI582*LOG(DC582)</f>
        <v>#NUM!</v>
      </c>
      <c r="DK582" s="1">
        <v>2059.7046919999998</v>
      </c>
      <c r="DL582" s="1">
        <f>(0-(CZ582*BH582*$BY$2))/100</f>
        <v>0.10319143468655451</v>
      </c>
      <c r="DM582" s="1">
        <f t="shared" si="45"/>
        <v>5.4153466188088615E-3</v>
      </c>
      <c r="DO582" s="1">
        <f>(0-(DA582*BK582*$BY$2))/100</f>
        <v>1.7525310730766128</v>
      </c>
      <c r="DP582" s="1">
        <f t="shared" si="46"/>
        <v>0.63706550657395455</v>
      </c>
      <c r="DR582" s="1">
        <f>(0-(DB582*AV582*$BY$2))/100</f>
        <v>3.6921765504059609E-2</v>
      </c>
      <c r="DS582" s="1">
        <f t="shared" si="47"/>
        <v>8.7849778393225212E-4</v>
      </c>
      <c r="DU582" s="1">
        <f>(0-(DC582*BT582*$BY$2))/100</f>
        <v>0</v>
      </c>
      <c r="DV582" s="1">
        <f t="shared" si="48"/>
        <v>0</v>
      </c>
      <c r="DX582" s="1">
        <f>(0-(DD582*BE582*$BY$2))/100</f>
        <v>3.503825983978055</v>
      </c>
      <c r="DY582" s="1">
        <f t="shared" si="49"/>
        <v>1.9629000314937886</v>
      </c>
      <c r="EB582" s="1" t="s">
        <v>167</v>
      </c>
    </row>
    <row r="583" spans="1:132" x14ac:dyDescent="0.25">
      <c r="A583" s="1">
        <v>255517</v>
      </c>
      <c r="B583" s="1" t="s">
        <v>100</v>
      </c>
      <c r="C583" s="1">
        <v>200</v>
      </c>
      <c r="D583" s="1" t="s">
        <v>84</v>
      </c>
      <c r="E583" s="1">
        <v>0</v>
      </c>
      <c r="F583" s="1">
        <v>0</v>
      </c>
      <c r="G583" s="1">
        <v>0</v>
      </c>
      <c r="H583" s="1">
        <v>1</v>
      </c>
      <c r="I583" s="1">
        <v>0</v>
      </c>
      <c r="J583" s="3">
        <v>0.60436342592592596</v>
      </c>
      <c r="K583" s="3">
        <v>0.6222685185185185</v>
      </c>
      <c r="L583" s="1">
        <v>0</v>
      </c>
      <c r="M583" s="1" t="s">
        <v>90</v>
      </c>
      <c r="N583" s="1">
        <v>0</v>
      </c>
      <c r="O583" s="1">
        <v>0</v>
      </c>
      <c r="P583" s="1">
        <v>0</v>
      </c>
      <c r="Q583" s="1">
        <v>1</v>
      </c>
      <c r="R583" s="1">
        <v>0</v>
      </c>
      <c r="S583" s="1">
        <v>0</v>
      </c>
      <c r="T583" s="1">
        <v>1548</v>
      </c>
      <c r="U583" s="1">
        <v>25.8</v>
      </c>
      <c r="V583" s="1">
        <v>1130.1669910000001</v>
      </c>
      <c r="W583" s="1">
        <v>35.439829230000001</v>
      </c>
      <c r="X583" s="1">
        <v>139.6596998</v>
      </c>
      <c r="Y583" s="1">
        <v>104</v>
      </c>
      <c r="Z583" s="1">
        <v>1003004</v>
      </c>
      <c r="AA583" s="1">
        <v>100300402</v>
      </c>
      <c r="AB583" s="1">
        <v>35.435505599999999</v>
      </c>
      <c r="AC583" s="1">
        <v>139.6484078</v>
      </c>
      <c r="AD583" s="1">
        <v>104</v>
      </c>
      <c r="AE583" s="1">
        <v>1003017</v>
      </c>
      <c r="AF583" s="1">
        <v>100301703</v>
      </c>
      <c r="AG583" s="1">
        <v>47</v>
      </c>
      <c r="AH583" s="1">
        <v>47</v>
      </c>
      <c r="AI583" s="1">
        <v>1</v>
      </c>
      <c r="AJ583" s="1">
        <v>0</v>
      </c>
      <c r="AK583" s="1">
        <v>1</v>
      </c>
      <c r="AL583" s="1">
        <v>420</v>
      </c>
      <c r="AM583" s="1" t="s">
        <v>43</v>
      </c>
      <c r="AN583" s="1">
        <v>0</v>
      </c>
      <c r="AO583" s="1">
        <v>0</v>
      </c>
      <c r="AP583" s="1">
        <v>0</v>
      </c>
      <c r="AQ583" s="1">
        <v>0</v>
      </c>
      <c r="AR583" s="1">
        <v>1</v>
      </c>
      <c r="AS583" s="1">
        <v>21.3</v>
      </c>
      <c r="AT583" s="1">
        <v>1</v>
      </c>
      <c r="AU583" s="1">
        <v>2695</v>
      </c>
      <c r="AV583" s="1">
        <v>11.3</v>
      </c>
      <c r="AW583" s="1">
        <v>1</v>
      </c>
      <c r="AX583" s="1">
        <v>21</v>
      </c>
      <c r="AY583" s="1">
        <v>340</v>
      </c>
      <c r="AZ583" s="1">
        <v>1</v>
      </c>
      <c r="BA583" s="1">
        <v>1231</v>
      </c>
      <c r="BB583" s="1">
        <v>15.4</v>
      </c>
      <c r="BC583" s="1">
        <v>973</v>
      </c>
      <c r="BD583" s="1">
        <v>11.7</v>
      </c>
      <c r="BE583" s="1">
        <v>48.1</v>
      </c>
      <c r="BF583" s="1">
        <v>1</v>
      </c>
      <c r="BG583" s="1">
        <v>1729</v>
      </c>
      <c r="BH583" s="1">
        <v>8.6</v>
      </c>
      <c r="BI583" s="1">
        <v>1</v>
      </c>
      <c r="BJ583" s="1">
        <v>1729</v>
      </c>
      <c r="BK583" s="1">
        <v>21.3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CG583" s="1">
        <f>AW583*EXP((BE583/100)+(L583*CC$2)+BU$2)</f>
        <v>2.4244066159663262</v>
      </c>
      <c r="CH583" s="1">
        <f>BL583*EXP((BT583/100)+BV$2)</f>
        <v>0</v>
      </c>
      <c r="CI583" s="1">
        <f>AT583*EXP((AV583/100)+(L583*CD$2)+BW$2)</f>
        <v>0.26630127455805747</v>
      </c>
      <c r="CJ583" s="1">
        <f>BF583*EXP((BH583/100)+(L583*CE$2)+BX$2)</f>
        <v>0.34046716151377582</v>
      </c>
      <c r="CK583" s="1">
        <f>BI583*EXP((BK583/100)+(L583*CF$2))</f>
        <v>1.2373846512436006</v>
      </c>
      <c r="CL583" s="1">
        <f>IF((CJ583+CK583)=0, LOG(1),LOG((CJ583+CK583)))</f>
        <v>0.19806621311689226</v>
      </c>
      <c r="CM583" s="1">
        <f>IF((CG583+CH583+CI583)=0, LOG(1),LOG((CG583+CH583+CI583)))</f>
        <v>0.42986655230878856</v>
      </c>
      <c r="CN583" s="1">
        <f>IF((CL583=0),1,EXP((BZ$2*CL583)+(CB$2*F583)))</f>
        <v>1.1833581437507608</v>
      </c>
      <c r="CO583" s="1">
        <f>IF((CM583=0),1,EXP((BZ$2*CM583)+(CA$2*AJ583)))</f>
        <v>1.4410709745211878</v>
      </c>
      <c r="CP583" s="1">
        <f>CN583+CO583</f>
        <v>2.6244291182719488</v>
      </c>
      <c r="CQ583" s="2">
        <f>CN583/CP583</f>
        <v>0.45090116380431761</v>
      </c>
      <c r="CR583" s="2">
        <f>CO583/CP583</f>
        <v>0.54909883619568234</v>
      </c>
      <c r="CS583" s="1">
        <f>CJ583+CK583</f>
        <v>1.5778518127573764</v>
      </c>
      <c r="CT583" s="1">
        <f>IF((CS583=0),CJ583,CJ583/CS583)</f>
        <v>0.21577892091069828</v>
      </c>
      <c r="CU583" s="4">
        <f>IF((CS583=0),CK583,CK583/CS583)</f>
        <v>0.78422107908930172</v>
      </c>
      <c r="CV583" s="1">
        <f>CI583+CH583+CG583</f>
        <v>2.6907078905243837</v>
      </c>
      <c r="CW583" s="1">
        <f>IF((CV583=0),CI583,CI583/CV583)</f>
        <v>9.8970711572172493E-2</v>
      </c>
      <c r="CX583" s="1">
        <f>IF((CV583=0),CH583,CH583/CV583)</f>
        <v>0</v>
      </c>
      <c r="CY583" s="1">
        <f>IF((CV583=0),CG583,CG583/CV583)</f>
        <v>0.90102928842782748</v>
      </c>
      <c r="CZ583" s="1">
        <f>CT583*CQ583</f>
        <v>9.7294966563073654E-2</v>
      </c>
      <c r="DA583" s="1">
        <f>CU583*CQ583</f>
        <v>0.35360619724124392</v>
      </c>
      <c r="DB583" s="1">
        <f>CW583*CR583</f>
        <v>5.4344702541738468E-2</v>
      </c>
      <c r="DC583" s="1">
        <f>CX583*CR583</f>
        <v>0</v>
      </c>
      <c r="DD583" s="1">
        <f>CY583*CR583</f>
        <v>0.49475413365394388</v>
      </c>
      <c r="DE583" s="1">
        <f>IF(($AM583="Bicycle"),1,0)</f>
        <v>0</v>
      </c>
      <c r="DF583" s="1">
        <f>IF(($AM583="Walk"),1,0)</f>
        <v>1</v>
      </c>
      <c r="DG583" s="1">
        <f>IF(($AM583="Car"),1,0)</f>
        <v>0</v>
      </c>
      <c r="DH583" s="1">
        <f>IF(($AM583="Rail"),1,0)</f>
        <v>0</v>
      </c>
      <c r="DI583" s="1">
        <f>IF(($AM583="Bus"),1,0)</f>
        <v>0</v>
      </c>
      <c r="DJ583" s="1" t="e">
        <f>DE583*LOG(CZ583)+DF583*LOG(DA583)+DG583*LOG(DB583)+DH583*LOG(DD583)+DI583*LOG(DC583)</f>
        <v>#NUM!</v>
      </c>
      <c r="DK583" s="1">
        <v>1130.1669910000001</v>
      </c>
      <c r="DL583" s="1">
        <f>(0-(CZ583*BH583*$BY$2))/100</f>
        <v>9.9115546027226248E-2</v>
      </c>
      <c r="DM583" s="1">
        <f t="shared" si="45"/>
        <v>9.6434437365997654E-3</v>
      </c>
      <c r="DO583" s="1">
        <f>(0-(DA583*BK583*$BY$2))/100</f>
        <v>0.8921798792574539</v>
      </c>
      <c r="DP583" s="1">
        <f t="shared" si="46"/>
        <v>0.31548033435938044</v>
      </c>
      <c r="DR583" s="1">
        <f>(0-(DB583*AV583*$BY$2))/100</f>
        <v>7.2742565351760644E-2</v>
      </c>
      <c r="DS583" s="1">
        <f t="shared" si="47"/>
        <v>3.9531730761644037E-3</v>
      </c>
      <c r="DU583" s="1">
        <f>(0-(DC583*BT583*$BY$2))/100</f>
        <v>0</v>
      </c>
      <c r="DV583" s="1">
        <f t="shared" si="48"/>
        <v>0</v>
      </c>
      <c r="DX583" s="1">
        <f>(0-(DD583*BE583*$BY$2))/100</f>
        <v>2.818950573866605</v>
      </c>
      <c r="DY583" s="1">
        <f t="shared" si="49"/>
        <v>1.3946874489866601</v>
      </c>
      <c r="EB583" s="1" t="s">
        <v>167</v>
      </c>
    </row>
    <row r="584" spans="1:132" x14ac:dyDescent="0.25">
      <c r="A584" s="1">
        <v>256649</v>
      </c>
      <c r="B584" s="1" t="s">
        <v>95</v>
      </c>
      <c r="C584" s="1">
        <v>400</v>
      </c>
      <c r="D584" s="1" t="s">
        <v>4</v>
      </c>
      <c r="E584" s="1">
        <v>1</v>
      </c>
      <c r="F584" s="1">
        <v>0</v>
      </c>
      <c r="G584" s="1">
        <v>0</v>
      </c>
      <c r="H584" s="1">
        <v>0</v>
      </c>
      <c r="I584" s="1">
        <v>0</v>
      </c>
      <c r="J584" s="3">
        <v>0.54260416666666667</v>
      </c>
      <c r="K584" s="3">
        <v>0.56149305555555562</v>
      </c>
      <c r="L584" s="1">
        <v>0</v>
      </c>
      <c r="M584" s="1" t="s">
        <v>82</v>
      </c>
      <c r="N584" s="1">
        <v>0</v>
      </c>
      <c r="O584" s="1">
        <v>0</v>
      </c>
      <c r="P584" s="1">
        <v>1</v>
      </c>
      <c r="Q584" s="1">
        <v>0</v>
      </c>
      <c r="R584" s="1">
        <v>0</v>
      </c>
      <c r="S584" s="1">
        <v>0</v>
      </c>
      <c r="T584" s="1">
        <v>1632</v>
      </c>
      <c r="U584" s="1">
        <v>27.2</v>
      </c>
      <c r="V584" s="1">
        <v>2900.6040130000001</v>
      </c>
      <c r="W584" s="1">
        <v>35.444169070000001</v>
      </c>
      <c r="X584" s="1">
        <v>139.6372551</v>
      </c>
      <c r="Y584" s="1">
        <v>104</v>
      </c>
      <c r="Z584" s="1">
        <v>1003002</v>
      </c>
      <c r="AA584" s="1">
        <v>100300215</v>
      </c>
      <c r="AB584" s="1">
        <v>35.431466139999998</v>
      </c>
      <c r="AC584" s="1">
        <v>139.609285</v>
      </c>
      <c r="AD584" s="1">
        <v>105</v>
      </c>
      <c r="AE584" s="1">
        <v>1004009</v>
      </c>
      <c r="AF584" s="1">
        <v>100400901</v>
      </c>
      <c r="AG584" s="1">
        <v>45</v>
      </c>
      <c r="AH584" s="1">
        <v>45</v>
      </c>
      <c r="AI584" s="1">
        <v>1</v>
      </c>
      <c r="AJ584" s="1">
        <v>0</v>
      </c>
      <c r="AK584" s="1">
        <v>1</v>
      </c>
      <c r="AL584" s="1">
        <v>200</v>
      </c>
      <c r="AM584" s="1" t="s">
        <v>42</v>
      </c>
      <c r="AN584" s="1">
        <v>0</v>
      </c>
      <c r="AO584" s="1">
        <v>0</v>
      </c>
      <c r="AP584" s="1">
        <v>0</v>
      </c>
      <c r="AQ584" s="1">
        <v>1</v>
      </c>
      <c r="AR584" s="1">
        <v>0</v>
      </c>
      <c r="AS584" s="1">
        <v>42.5</v>
      </c>
      <c r="AT584" s="1">
        <v>1</v>
      </c>
      <c r="AU584" s="1">
        <v>3232</v>
      </c>
      <c r="AV584" s="1">
        <v>8.3000000000000007</v>
      </c>
      <c r="AW584" s="1">
        <v>1</v>
      </c>
      <c r="AX584" s="1">
        <v>20</v>
      </c>
      <c r="AY584" s="1">
        <v>330</v>
      </c>
      <c r="AZ584" s="1">
        <v>1</v>
      </c>
      <c r="BA584" s="1">
        <v>913</v>
      </c>
      <c r="BB584" s="1">
        <v>10.9</v>
      </c>
      <c r="BC584" s="1">
        <v>944</v>
      </c>
      <c r="BD584" s="1">
        <v>11.6</v>
      </c>
      <c r="BE584" s="1">
        <v>42.5</v>
      </c>
      <c r="BF584" s="1">
        <v>1</v>
      </c>
      <c r="BG584" s="1">
        <v>3059</v>
      </c>
      <c r="BH584" s="1">
        <v>15.3</v>
      </c>
      <c r="BI584" s="1">
        <v>1</v>
      </c>
      <c r="BJ584" s="1">
        <v>3059</v>
      </c>
      <c r="BK584" s="1">
        <v>37.799999999999997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CG584" s="1">
        <f>AW584*EXP((BE584/100)+(L584*CC$2)+BU$2)</f>
        <v>2.2923713367077601</v>
      </c>
      <c r="CH584" s="1">
        <f>BL584*EXP((BT584/100)+BV$2)</f>
        <v>0</v>
      </c>
      <c r="CI584" s="1">
        <f>AT584*EXP((AV584/100)+(L584*CD$2)+BW$2)</f>
        <v>0.25843088247314183</v>
      </c>
      <c r="CJ584" s="1">
        <f>BF584*EXP((BH584/100)+(L584*CE$2)+BX$2)</f>
        <v>0.36405999627362179</v>
      </c>
      <c r="CK584" s="1">
        <f>BI584*EXP((BK584/100)+(L584*CF$2))</f>
        <v>1.4593629428757966</v>
      </c>
      <c r="CL584" s="1">
        <f>IF((CJ584+CK584)=0, LOG(1),LOG((CJ584+CK584)))</f>
        <v>0.26088741403896609</v>
      </c>
      <c r="CM584" s="1">
        <f>IF((CG584+CH584+CI584)=0, LOG(1),LOG((CG584+CH584+CI584)))</f>
        <v>0.4066767861486818</v>
      </c>
      <c r="CN584" s="1">
        <f>IF((CL584=0),1,EXP((BZ$2*CL584)+(CB$2*F584)))</f>
        <v>1.2482646439738869</v>
      </c>
      <c r="CO584" s="1">
        <f>IF((CM584=0),1,EXP((BZ$2*CM584)+(CA$2*AJ584)))</f>
        <v>1.4129437135935019</v>
      </c>
      <c r="CP584" s="1">
        <f>CN584+CO584</f>
        <v>2.6612083575673888</v>
      </c>
      <c r="CQ584" s="2">
        <f>CN584/CP584</f>
        <v>0.46905934307035091</v>
      </c>
      <c r="CR584" s="2">
        <f>CO584/CP584</f>
        <v>0.53094065692964909</v>
      </c>
      <c r="CS584" s="1">
        <f>CJ584+CK584</f>
        <v>1.8234229391494183</v>
      </c>
      <c r="CT584" s="1">
        <f>IF((CS584=0),CJ584,CJ584/CS584)</f>
        <v>0.19965746204961465</v>
      </c>
      <c r="CU584" s="4">
        <f>IF((CS584=0),CK584,CK584/CS584)</f>
        <v>0.80034253795038535</v>
      </c>
      <c r="CV584" s="1">
        <f>CI584+CH584+CG584</f>
        <v>2.5508022191809019</v>
      </c>
      <c r="CW584" s="1">
        <f>IF((CV584=0),CI584,CI584/CV584)</f>
        <v>0.10131357128743897</v>
      </c>
      <c r="CX584" s="1">
        <f>IF((CV584=0),CH584,CH584/CV584)</f>
        <v>0</v>
      </c>
      <c r="CY584" s="1">
        <f>IF((CV584=0),CG584,CG584/CV584)</f>
        <v>0.89868642871256099</v>
      </c>
      <c r="CZ584" s="1">
        <f>CT584*CQ584</f>
        <v>9.3651197988085771E-2</v>
      </c>
      <c r="DA584" s="1">
        <f>CU584*CQ584</f>
        <v>0.37540814508226517</v>
      </c>
      <c r="DB584" s="1">
        <f>CW584*CR584</f>
        <v>5.3791494095241678E-2</v>
      </c>
      <c r="DC584" s="1">
        <f>CX584*CR584</f>
        <v>0</v>
      </c>
      <c r="DD584" s="1">
        <f>CY584*CR584</f>
        <v>0.47714916283440739</v>
      </c>
      <c r="DE584" s="1">
        <f>IF(($AM584="Bicycle"),1,0)</f>
        <v>0</v>
      </c>
      <c r="DF584" s="1">
        <f>IF(($AM584="Walk"),1,0)</f>
        <v>0</v>
      </c>
      <c r="DG584" s="1">
        <f>IF(($AM584="Car"),1,0)</f>
        <v>0</v>
      </c>
      <c r="DH584" s="1">
        <f>IF(($AM584="Rail"),1,0)</f>
        <v>1</v>
      </c>
      <c r="DI584" s="1">
        <f>IF(($AM584="Bus"),1,0)</f>
        <v>0</v>
      </c>
      <c r="DJ584" s="1" t="e">
        <f>DE584*LOG(CZ584)+DF584*LOG(DA584)+DG584*LOG(DB584)+DH584*LOG(DD584)+DI584*LOG(DC584)</f>
        <v>#NUM!</v>
      </c>
      <c r="DK584" s="1">
        <v>2900.6040130000001</v>
      </c>
      <c r="DL584" s="1">
        <f>(0-(CZ584*BH584*$BY$2))/100</f>
        <v>0.16972965228602127</v>
      </c>
      <c r="DM584" s="1">
        <f t="shared" si="45"/>
        <v>1.5895385270687134E-2</v>
      </c>
      <c r="DO584" s="1">
        <f>(0-(DA584*BK584*$BY$2))/100</f>
        <v>1.6809254179704314</v>
      </c>
      <c r="DP584" s="1">
        <f t="shared" si="46"/>
        <v>0.63103309318191092</v>
      </c>
      <c r="DR584" s="1">
        <f>(0-(DB584*AV584*$BY$2))/100</f>
        <v>5.2886478871532867E-2</v>
      </c>
      <c r="DS584" s="1">
        <f t="shared" si="47"/>
        <v>2.8448427159361838E-3</v>
      </c>
      <c r="DU584" s="1">
        <f>(0-(DC584*BT584*$BY$2))/100</f>
        <v>0</v>
      </c>
      <c r="DV584" s="1">
        <f t="shared" si="48"/>
        <v>0</v>
      </c>
      <c r="DX584" s="1">
        <f>(0-(DD584*BE584*$BY$2))/100</f>
        <v>2.402127469811294</v>
      </c>
      <c r="DY584" s="1">
        <f t="shared" si="49"/>
        <v>1.1461731112419922</v>
      </c>
      <c r="EB584" s="1" t="s">
        <v>167</v>
      </c>
    </row>
    <row r="585" spans="1:132" x14ac:dyDescent="0.25">
      <c r="A585" s="1">
        <v>255537</v>
      </c>
      <c r="B585" s="1" t="s">
        <v>89</v>
      </c>
      <c r="C585" s="1">
        <v>200</v>
      </c>
      <c r="D585" s="1" t="s">
        <v>84</v>
      </c>
      <c r="E585" s="1">
        <v>0</v>
      </c>
      <c r="F585" s="1">
        <v>0</v>
      </c>
      <c r="G585" s="1">
        <v>0</v>
      </c>
      <c r="H585" s="1">
        <v>1</v>
      </c>
      <c r="I585" s="1">
        <v>0</v>
      </c>
      <c r="J585" s="3">
        <v>0.69140046296296298</v>
      </c>
      <c r="K585" s="3">
        <v>0.70719907407407412</v>
      </c>
      <c r="L585" s="1">
        <v>0</v>
      </c>
      <c r="M585" s="1" t="s">
        <v>90</v>
      </c>
      <c r="N585" s="1">
        <v>0</v>
      </c>
      <c r="O585" s="1">
        <v>0</v>
      </c>
      <c r="P585" s="1">
        <v>0</v>
      </c>
      <c r="Q585" s="1">
        <v>1</v>
      </c>
      <c r="R585" s="1">
        <v>0</v>
      </c>
      <c r="S585" s="1">
        <v>0</v>
      </c>
      <c r="T585" s="1">
        <v>1365</v>
      </c>
      <c r="U585" s="1">
        <v>22.75</v>
      </c>
      <c r="V585" s="1">
        <v>1336.851866</v>
      </c>
      <c r="W585" s="1">
        <v>35.459597180000003</v>
      </c>
      <c r="X585" s="1">
        <v>139.62913879999999</v>
      </c>
      <c r="Y585" s="1">
        <v>103</v>
      </c>
      <c r="Z585" s="1">
        <v>1002002</v>
      </c>
      <c r="AA585" s="1">
        <v>100200207</v>
      </c>
      <c r="AB585" s="1">
        <v>35.449404739999999</v>
      </c>
      <c r="AC585" s="1">
        <v>139.62130669999999</v>
      </c>
      <c r="AD585" s="1">
        <v>103</v>
      </c>
      <c r="AE585" s="1">
        <v>1002004</v>
      </c>
      <c r="AF585" s="1">
        <v>100200401</v>
      </c>
      <c r="AG585" s="1">
        <v>44</v>
      </c>
      <c r="AH585" s="1">
        <v>44</v>
      </c>
      <c r="AI585" s="1">
        <v>1</v>
      </c>
      <c r="AJ585" s="1">
        <v>0</v>
      </c>
      <c r="AK585" s="1">
        <v>0</v>
      </c>
      <c r="AL585" s="1">
        <v>420</v>
      </c>
      <c r="AM585" s="1" t="s">
        <v>43</v>
      </c>
      <c r="AN585" s="1">
        <v>0</v>
      </c>
      <c r="AO585" s="1">
        <v>0</v>
      </c>
      <c r="AP585" s="1">
        <v>0</v>
      </c>
      <c r="AQ585" s="1">
        <v>0</v>
      </c>
      <c r="AR585" s="1">
        <v>1</v>
      </c>
      <c r="AS585" s="1">
        <v>20.8</v>
      </c>
      <c r="AT585" s="1">
        <v>1</v>
      </c>
      <c r="AU585" s="1">
        <v>2116</v>
      </c>
      <c r="AV585" s="1">
        <v>12.5</v>
      </c>
      <c r="AW585" s="1">
        <v>1</v>
      </c>
      <c r="AX585" s="1">
        <v>9</v>
      </c>
      <c r="AY585" s="1">
        <v>290</v>
      </c>
      <c r="AZ585" s="1">
        <v>1</v>
      </c>
      <c r="BA585" s="1">
        <v>511</v>
      </c>
      <c r="BB585" s="1">
        <v>6.2</v>
      </c>
      <c r="BC585" s="1">
        <v>1049</v>
      </c>
      <c r="BD585" s="1">
        <v>12.6</v>
      </c>
      <c r="BE585" s="1">
        <v>27.8</v>
      </c>
      <c r="BF585" s="1">
        <v>1</v>
      </c>
      <c r="BG585" s="1">
        <v>1725</v>
      </c>
      <c r="BH585" s="1">
        <v>8.6</v>
      </c>
      <c r="BI585" s="1">
        <v>1</v>
      </c>
      <c r="BJ585" s="1">
        <v>1725</v>
      </c>
      <c r="BK585" s="1">
        <v>20.8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CG585" s="1">
        <f>AW585*EXP((BE585/100)+(L585*CC$2)+BU$2)</f>
        <v>1.9789903689816071</v>
      </c>
      <c r="CH585" s="1">
        <f>BL585*EXP((BT585/100)+BV$2)</f>
        <v>0</v>
      </c>
      <c r="CI585" s="1">
        <f>AT585*EXP((AV585/100)+(L585*CD$2)+BW$2)</f>
        <v>0.269516140469927</v>
      </c>
      <c r="CJ585" s="1">
        <f>BF585*EXP((BH585/100)+(L585*CE$2)+BX$2)</f>
        <v>0.34046716151377582</v>
      </c>
      <c r="CK585" s="1">
        <f>BI585*EXP((BK585/100)+(L585*CF$2))</f>
        <v>1.2312131695488677</v>
      </c>
      <c r="CL585" s="1">
        <f>IF((CJ585+CK585)=0, LOG(1),LOG((CJ585+CK585)))</f>
        <v>0.19636421818357283</v>
      </c>
      <c r="CM585" s="1">
        <f>IF((CG585+CH585+CI585)=0, LOG(1),LOG((CG585+CH585+CI585)))</f>
        <v>0.35189414919317102</v>
      </c>
      <c r="CN585" s="1">
        <f>IF((CL585=0),1,EXP((BZ$2*CL585)+(CB$2*F585)))</f>
        <v>1.181647422365538</v>
      </c>
      <c r="CO585" s="1">
        <f>IF((CM585=0),1,EXP((BZ$2*CM585)+(CA$2*AJ585)))</f>
        <v>1.3486580038534537</v>
      </c>
      <c r="CP585" s="1">
        <f>CN585+CO585</f>
        <v>2.5303054262189919</v>
      </c>
      <c r="CQ585" s="2">
        <f>CN585/CP585</f>
        <v>0.46699794029658348</v>
      </c>
      <c r="CR585" s="2">
        <f>CO585/CP585</f>
        <v>0.53300205970341641</v>
      </c>
      <c r="CS585" s="1">
        <f>CJ585+CK585</f>
        <v>1.5716803310626435</v>
      </c>
      <c r="CT585" s="1">
        <f>IF((CS585=0),CJ585,CJ585/CS585)</f>
        <v>0.21662621513089711</v>
      </c>
      <c r="CU585" s="4">
        <f>IF((CS585=0),CK585,CK585/CS585)</f>
        <v>0.78337378486910292</v>
      </c>
      <c r="CV585" s="1">
        <f>CI585+CH585+CG585</f>
        <v>2.2485065094515342</v>
      </c>
      <c r="CW585" s="1">
        <f>IF((CV585=0),CI585,CI585/CV585)</f>
        <v>0.11986451421733646</v>
      </c>
      <c r="CX585" s="1">
        <f>IF((CV585=0),CH585,CH585/CV585)</f>
        <v>0</v>
      </c>
      <c r="CY585" s="1">
        <f>IF((CV585=0),CG585,CG585/CV585)</f>
        <v>0.88013548578266354</v>
      </c>
      <c r="CZ585" s="1">
        <f>CT585*CQ585</f>
        <v>0.10116399628037354</v>
      </c>
      <c r="DA585" s="1">
        <f>CU585*CQ585</f>
        <v>0.36583394401620994</v>
      </c>
      <c r="DB585" s="1">
        <f>CW585*CR585</f>
        <v>6.3888032963189775E-2</v>
      </c>
      <c r="DC585" s="1">
        <f>CX585*CR585</f>
        <v>0</v>
      </c>
      <c r="DD585" s="1">
        <f>CY585*CR585</f>
        <v>0.46911402674022662</v>
      </c>
      <c r="DE585" s="1">
        <f>IF(($AM585="Bicycle"),1,0)</f>
        <v>0</v>
      </c>
      <c r="DF585" s="1">
        <f>IF(($AM585="Walk"),1,0)</f>
        <v>1</v>
      </c>
      <c r="DG585" s="1">
        <f>IF(($AM585="Car"),1,0)</f>
        <v>0</v>
      </c>
      <c r="DH585" s="1">
        <f>IF(($AM585="Rail"),1,0)</f>
        <v>0</v>
      </c>
      <c r="DI585" s="1">
        <f>IF(($AM585="Bus"),1,0)</f>
        <v>0</v>
      </c>
      <c r="DJ585" s="1" t="e">
        <f>DE585*LOG(CZ585)+DF585*LOG(DA585)+DG585*LOG(DB585)+DH585*LOG(DD585)+DI585*LOG(DC585)</f>
        <v>#NUM!</v>
      </c>
      <c r="DK585" s="1">
        <v>1336.851866</v>
      </c>
      <c r="DL585" s="1">
        <f>(0-(CZ585*BH585*$BY$2))/100</f>
        <v>0.10305697287151362</v>
      </c>
      <c r="DM585" s="1">
        <f t="shared" si="45"/>
        <v>1.042565522024036E-2</v>
      </c>
      <c r="DO585" s="1">
        <f>(0-(DA585*BK585*$BY$2))/100</f>
        <v>0.9013641639086849</v>
      </c>
      <c r="DP585" s="1">
        <f t="shared" si="46"/>
        <v>0.32974960707758771</v>
      </c>
      <c r="DR585" s="1">
        <f>(0-(DB585*AV585*$BY$2))/100</f>
        <v>9.4598115177533207E-2</v>
      </c>
      <c r="DS585" s="1">
        <f t="shared" si="47"/>
        <v>6.0436875007178646E-3</v>
      </c>
      <c r="DU585" s="1">
        <f>(0-(DC585*BT585*$BY$2))/100</f>
        <v>0</v>
      </c>
      <c r="DV585" s="1">
        <f t="shared" si="48"/>
        <v>0</v>
      </c>
      <c r="DX585" s="1">
        <f>(0-(DD585*BE585*$BY$2))/100</f>
        <v>1.5448138986371134</v>
      </c>
      <c r="DY585" s="1">
        <f t="shared" si="49"/>
        <v>0.72469386855392459</v>
      </c>
      <c r="EB585" s="1" t="s">
        <v>167</v>
      </c>
    </row>
    <row r="586" spans="1:132" x14ac:dyDescent="0.25">
      <c r="A586" s="1">
        <v>257273</v>
      </c>
      <c r="B586" s="1" t="s">
        <v>102</v>
      </c>
      <c r="C586" s="1">
        <v>200</v>
      </c>
      <c r="D586" s="1" t="s">
        <v>84</v>
      </c>
      <c r="E586" s="1">
        <v>0</v>
      </c>
      <c r="F586" s="1">
        <v>0</v>
      </c>
      <c r="G586" s="1">
        <v>0</v>
      </c>
      <c r="H586" s="1">
        <v>1</v>
      </c>
      <c r="I586" s="1">
        <v>0</v>
      </c>
      <c r="J586" s="3">
        <v>0.63326388888888896</v>
      </c>
      <c r="K586" s="3">
        <v>0.66851851851851851</v>
      </c>
      <c r="L586" s="1">
        <v>0</v>
      </c>
      <c r="M586" s="1" t="s">
        <v>90</v>
      </c>
      <c r="N586" s="1">
        <v>0</v>
      </c>
      <c r="O586" s="1">
        <v>0</v>
      </c>
      <c r="P586" s="1">
        <v>0</v>
      </c>
      <c r="Q586" s="1">
        <v>1</v>
      </c>
      <c r="R586" s="1">
        <v>0</v>
      </c>
      <c r="S586" s="1">
        <v>0</v>
      </c>
      <c r="T586" s="1">
        <v>3046</v>
      </c>
      <c r="U586" s="1">
        <v>50.766666666666701</v>
      </c>
      <c r="V586" s="1">
        <v>1781.8586829999999</v>
      </c>
      <c r="W586" s="1">
        <v>35.45618004</v>
      </c>
      <c r="X586" s="1">
        <v>139.63416520000001</v>
      </c>
      <c r="Y586" s="1">
        <v>103</v>
      </c>
      <c r="Z586" s="1">
        <v>1002002</v>
      </c>
      <c r="AA586" s="1">
        <v>100200205</v>
      </c>
      <c r="AB586" s="1">
        <v>35.459548839999997</v>
      </c>
      <c r="AC586" s="1">
        <v>139.61492849999999</v>
      </c>
      <c r="AD586" s="1">
        <v>103</v>
      </c>
      <c r="AE586" s="1">
        <v>1002008</v>
      </c>
      <c r="AF586" s="1">
        <v>100200801</v>
      </c>
      <c r="AG586" s="1">
        <v>41.24</v>
      </c>
      <c r="AH586" s="1">
        <v>0</v>
      </c>
      <c r="AI586" s="1">
        <v>0</v>
      </c>
      <c r="AJ586" s="1">
        <v>0</v>
      </c>
      <c r="AK586" s="1">
        <v>0</v>
      </c>
      <c r="AL586" s="1">
        <v>200</v>
      </c>
      <c r="AM586" s="1" t="s">
        <v>42</v>
      </c>
      <c r="AN586" s="1">
        <v>0</v>
      </c>
      <c r="AO586" s="1">
        <v>0</v>
      </c>
      <c r="AP586" s="1">
        <v>0</v>
      </c>
      <c r="AQ586" s="1">
        <v>1</v>
      </c>
      <c r="AR586" s="1">
        <v>0</v>
      </c>
      <c r="AS586" s="1">
        <v>23.1</v>
      </c>
      <c r="AT586" s="1">
        <v>1</v>
      </c>
      <c r="AU586" s="1">
        <v>2722</v>
      </c>
      <c r="AV586" s="1">
        <v>10.199999999999999</v>
      </c>
      <c r="AW586" s="1">
        <v>1</v>
      </c>
      <c r="AX586" s="1">
        <v>14</v>
      </c>
      <c r="AY586" s="1">
        <v>300</v>
      </c>
      <c r="AZ586" s="1">
        <v>1</v>
      </c>
      <c r="BA586" s="1">
        <v>601</v>
      </c>
      <c r="BB586" s="1">
        <v>7.2</v>
      </c>
      <c r="BC586" s="1">
        <v>155</v>
      </c>
      <c r="BD586" s="1">
        <v>1.9</v>
      </c>
      <c r="BE586" s="1">
        <v>23.1</v>
      </c>
      <c r="BF586" s="1">
        <v>1</v>
      </c>
      <c r="BG586" s="1">
        <v>2371</v>
      </c>
      <c r="BH586" s="1">
        <v>11.9</v>
      </c>
      <c r="BI586" s="1">
        <v>1</v>
      </c>
      <c r="BJ586" s="1">
        <v>2371</v>
      </c>
      <c r="BK586" s="1">
        <v>28.9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CG586" s="1">
        <f>AW586*EXP((BE586/100)+(L586*CC$2)+BU$2)</f>
        <v>1.8881297709980698</v>
      </c>
      <c r="CH586" s="1">
        <f>BL586*EXP((BT586/100)+BV$2)</f>
        <v>0</v>
      </c>
      <c r="CI586" s="1">
        <f>AT586*EXP((AV586/100)+(L586*CD$2)+BW$2)</f>
        <v>0.26338801285262831</v>
      </c>
      <c r="CJ586" s="1">
        <f>BF586*EXP((BH586/100)+(L586*CE$2)+BX$2)</f>
        <v>0.35189001837651962</v>
      </c>
      <c r="CK586" s="1">
        <f>BI586*EXP((BK586/100)+(L586*CF$2))</f>
        <v>1.3350917285285084</v>
      </c>
      <c r="CL586" s="1">
        <f>IF((CJ586+CK586)=0, LOG(1),LOG((CJ586+CK586)))</f>
        <v>0.22711038356048863</v>
      </c>
      <c r="CM586" s="1">
        <f>IF((CG586+CH586+CI586)=0, LOG(1),LOG((CG586+CH586+CI586)))</f>
        <v>0.33274494019143291</v>
      </c>
      <c r="CN586" s="1">
        <f>IF((CL586=0),1,EXP((BZ$2*CL586)+(CB$2*F586)))</f>
        <v>1.2129359505172885</v>
      </c>
      <c r="CO586" s="1">
        <f>IF((CM586=0),1,EXP((BZ$2*CM586)+(CA$2*AJ586)))</f>
        <v>1.3268838180256828</v>
      </c>
      <c r="CP586" s="1">
        <f>CN586+CO586</f>
        <v>2.5398197685429711</v>
      </c>
      <c r="CQ586" s="2">
        <f>CN586/CP586</f>
        <v>0.47756772568673977</v>
      </c>
      <c r="CR586" s="2">
        <f>CO586/CP586</f>
        <v>0.52243227431326034</v>
      </c>
      <c r="CS586" s="1">
        <f>CJ586+CK586</f>
        <v>1.6869817469050281</v>
      </c>
      <c r="CT586" s="1">
        <f>IF((CS586=0),CJ586,CJ586/CS586)</f>
        <v>0.20859147944078493</v>
      </c>
      <c r="CU586" s="4">
        <f>IF((CS586=0),CK586,CK586/CS586)</f>
        <v>0.79140852055921507</v>
      </c>
      <c r="CV586" s="1">
        <f>CI586+CH586+CG586</f>
        <v>2.1515177838506983</v>
      </c>
      <c r="CW586" s="1">
        <f>IF((CV586=0),CI586,CI586/CV586)</f>
        <v>0.12241963084368619</v>
      </c>
      <c r="CX586" s="1">
        <f>IF((CV586=0),CH586,CH586/CV586)</f>
        <v>0</v>
      </c>
      <c r="CY586" s="1">
        <f>IF((CV586=0),CG586,CG586/CV586)</f>
        <v>0.87758036915631377</v>
      </c>
      <c r="CZ586" s="1">
        <f>CT586*CQ586</f>
        <v>9.9616558434168001E-2</v>
      </c>
      <c r="DA586" s="1">
        <f>CU586*CQ586</f>
        <v>0.37795116725257177</v>
      </c>
      <c r="DB586" s="1">
        <f>CW586*CR586</f>
        <v>6.3955966162256725E-2</v>
      </c>
      <c r="DC586" s="1">
        <f>CX586*CR586</f>
        <v>0</v>
      </c>
      <c r="DD586" s="1">
        <f>CY586*CR586</f>
        <v>0.4584763081510036</v>
      </c>
      <c r="DE586" s="1">
        <f>IF(($AM586="Bicycle"),1,0)</f>
        <v>0</v>
      </c>
      <c r="DF586" s="1">
        <f>IF(($AM586="Walk"),1,0)</f>
        <v>0</v>
      </c>
      <c r="DG586" s="1">
        <f>IF(($AM586="Car"),1,0)</f>
        <v>0</v>
      </c>
      <c r="DH586" s="1">
        <f>IF(($AM586="Rail"),1,0)</f>
        <v>1</v>
      </c>
      <c r="DI586" s="1">
        <f>IF(($AM586="Bus"),1,0)</f>
        <v>0</v>
      </c>
      <c r="DJ586" s="1" t="e">
        <f>DE586*LOG(CZ586)+DF586*LOG(DA586)+DG586*LOG(DB586)+DH586*LOG(DD586)+DI586*LOG(DC586)</f>
        <v>#NUM!</v>
      </c>
      <c r="DK586" s="1">
        <v>1781.8586829999999</v>
      </c>
      <c r="DL586" s="1">
        <f>(0-(CZ586*BH586*$BY$2))/100</f>
        <v>0.14042080177101801</v>
      </c>
      <c r="DM586" s="1">
        <f t="shared" si="45"/>
        <v>1.3988237004995338E-2</v>
      </c>
      <c r="DO586" s="1">
        <f>(0-(DA586*BK586*$BY$2))/100</f>
        <v>1.293857617781071</v>
      </c>
      <c r="DP586" s="1">
        <f t="shared" si="46"/>
        <v>0.48901499689898764</v>
      </c>
      <c r="DR586" s="1">
        <f>(0-(DB586*AV586*$BY$2))/100</f>
        <v>7.7274141577397787E-2</v>
      </c>
      <c r="DS586" s="1">
        <f t="shared" si="47"/>
        <v>4.942142383941488E-3</v>
      </c>
      <c r="DU586" s="1">
        <f>(0-(DC586*BT586*$BY$2))/100</f>
        <v>0</v>
      </c>
      <c r="DV586" s="1">
        <f t="shared" si="48"/>
        <v>0</v>
      </c>
      <c r="DX586" s="1">
        <f>(0-(DD586*BE586*$BY$2))/100</f>
        <v>1.254532254507698</v>
      </c>
      <c r="DY586" s="1">
        <f t="shared" si="49"/>
        <v>0.5751733165030446</v>
      </c>
      <c r="EB586" s="1" t="s">
        <v>167</v>
      </c>
    </row>
    <row r="587" spans="1:132" x14ac:dyDescent="0.25">
      <c r="A587" s="1">
        <v>257903</v>
      </c>
      <c r="B587" s="1" t="s">
        <v>102</v>
      </c>
      <c r="C587" s="1">
        <v>999</v>
      </c>
      <c r="D587" s="1" t="s">
        <v>85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3">
        <v>0.55399305555555556</v>
      </c>
      <c r="K587" s="3">
        <v>0.56934027777777774</v>
      </c>
      <c r="L587" s="1">
        <v>0</v>
      </c>
      <c r="M587" s="1" t="s">
        <v>82</v>
      </c>
      <c r="N587" s="1">
        <v>0</v>
      </c>
      <c r="O587" s="1">
        <v>0</v>
      </c>
      <c r="P587" s="1">
        <v>1</v>
      </c>
      <c r="Q587" s="1">
        <v>0</v>
      </c>
      <c r="R587" s="1">
        <v>0</v>
      </c>
      <c r="S587" s="1">
        <v>0</v>
      </c>
      <c r="T587" s="1">
        <v>1325</v>
      </c>
      <c r="U587" s="1">
        <v>22.0833333333333</v>
      </c>
      <c r="V587" s="1">
        <v>1578.081189</v>
      </c>
      <c r="W587" s="1">
        <v>35.456297999999997</v>
      </c>
      <c r="X587" s="1">
        <v>139.63297969999999</v>
      </c>
      <c r="Y587" s="1">
        <v>103</v>
      </c>
      <c r="Z587" s="1">
        <v>1002002</v>
      </c>
      <c r="AA587" s="1">
        <v>100200205</v>
      </c>
      <c r="AB587" s="1">
        <v>35.466656690000001</v>
      </c>
      <c r="AC587" s="1">
        <v>139.6210653</v>
      </c>
      <c r="AD587" s="1">
        <v>103</v>
      </c>
      <c r="AE587" s="1">
        <v>1002006</v>
      </c>
      <c r="AF587" s="1">
        <v>100200601</v>
      </c>
      <c r="AG587" s="1">
        <v>41.24</v>
      </c>
      <c r="AH587" s="1">
        <v>0</v>
      </c>
      <c r="AI587" s="1">
        <v>0</v>
      </c>
      <c r="AJ587" s="1">
        <v>0</v>
      </c>
      <c r="AK587" s="1">
        <v>0</v>
      </c>
      <c r="AL587" s="1">
        <v>410</v>
      </c>
      <c r="AM587" s="1" t="s">
        <v>39</v>
      </c>
      <c r="AN587" s="1">
        <v>1</v>
      </c>
      <c r="AO587" s="1">
        <v>0</v>
      </c>
      <c r="AP587" s="1">
        <v>0</v>
      </c>
      <c r="AQ587" s="1">
        <v>0</v>
      </c>
      <c r="AR587" s="1">
        <v>0</v>
      </c>
      <c r="AS587" s="1">
        <v>9.8000000000000007</v>
      </c>
      <c r="AT587" s="1">
        <v>1</v>
      </c>
      <c r="AU587" s="1">
        <v>3069</v>
      </c>
      <c r="AV587" s="1">
        <v>12.9</v>
      </c>
      <c r="AW587" s="1">
        <v>1</v>
      </c>
      <c r="AX587" s="1">
        <v>3</v>
      </c>
      <c r="AY587" s="1">
        <v>180</v>
      </c>
      <c r="AZ587" s="1">
        <v>0</v>
      </c>
      <c r="BA587" s="1">
        <v>233</v>
      </c>
      <c r="BB587" s="1">
        <v>2.8</v>
      </c>
      <c r="BC587" s="1">
        <v>214</v>
      </c>
      <c r="BD587" s="1">
        <v>2.6</v>
      </c>
      <c r="BE587" s="1">
        <v>8.4</v>
      </c>
      <c r="BF587" s="1">
        <v>1</v>
      </c>
      <c r="BG587" s="1">
        <v>1968</v>
      </c>
      <c r="BH587" s="1">
        <v>9.8000000000000007</v>
      </c>
      <c r="BI587" s="1">
        <v>1</v>
      </c>
      <c r="BJ587" s="1">
        <v>1968</v>
      </c>
      <c r="BK587" s="1">
        <v>23.6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CG587" s="1">
        <f>AW587*EXP((BE587/100)+(L587*CC$2)+BU$2)</f>
        <v>1.6300110598830879</v>
      </c>
      <c r="CH587" s="1">
        <f>BL587*EXP((BT587/100)+BV$2)</f>
        <v>0</v>
      </c>
      <c r="CI587" s="1">
        <f>AT587*EXP((AV587/100)+(L587*CD$2)+BW$2)</f>
        <v>0.27059636403864645</v>
      </c>
      <c r="CJ587" s="1">
        <f>BF587*EXP((BH587/100)+(L587*CE$2)+BX$2)</f>
        <v>0.34457737943698369</v>
      </c>
      <c r="CK587" s="1">
        <f>BI587*EXP((BK587/100)+(L587*CF$2))</f>
        <v>1.2661743101668799</v>
      </c>
      <c r="CL587" s="1">
        <f>IF((CJ587+CK587)=0, LOG(1),LOG((CJ587+CK587)))</f>
        <v>0.20702859557340467</v>
      </c>
      <c r="CM587" s="1">
        <f>IF((CG587+CH587+CI587)=0, LOG(1),LOG((CG587+CH587+CI587)))</f>
        <v>0.278892421320316</v>
      </c>
      <c r="CN587" s="1">
        <f>IF((CL587=0),1,EXP((BZ$2*CL587)+(CB$2*F587)))</f>
        <v>1.1924074208238704</v>
      </c>
      <c r="CO587" s="1">
        <f>IF((CM587=0),1,EXP((BZ$2*CM587)+(CA$2*AJ587)))</f>
        <v>1.2675153389203309</v>
      </c>
      <c r="CP587" s="1">
        <f>CN587+CO587</f>
        <v>2.4599227597442015</v>
      </c>
      <c r="CQ587" s="2">
        <f>CN587/CP587</f>
        <v>0.48473368364942671</v>
      </c>
      <c r="CR587" s="2">
        <f>CO587/CP587</f>
        <v>0.51526631635057318</v>
      </c>
      <c r="CS587" s="1">
        <f>CJ587+CK587</f>
        <v>1.6107516896038636</v>
      </c>
      <c r="CT587" s="1">
        <f>IF((CS587=0),CJ587,CJ587/CS587)</f>
        <v>0.21392333881190992</v>
      </c>
      <c r="CU587" s="4">
        <f>IF((CS587=0),CK587,CK587/CS587)</f>
        <v>0.78607666118809005</v>
      </c>
      <c r="CV587" s="1">
        <f>CI587+CH587+CG587</f>
        <v>1.9006074239217343</v>
      </c>
      <c r="CW587" s="1">
        <f>IF((CV587=0),CI587,CI587/CV587)</f>
        <v>0.14237362257603672</v>
      </c>
      <c r="CX587" s="1">
        <f>IF((CV587=0),CH587,CH587/CV587)</f>
        <v>0</v>
      </c>
      <c r="CY587" s="1">
        <f>IF((CV587=0),CG587,CG587/CV587)</f>
        <v>0.8576263774239633</v>
      </c>
      <c r="CZ587" s="1">
        <f>CT587*CQ587</f>
        <v>0.10369584804088147</v>
      </c>
      <c r="DA587" s="1">
        <f>CU587*CQ587</f>
        <v>0.38103783560854521</v>
      </c>
      <c r="DB587" s="1">
        <f>CW587*CR587</f>
        <v>7.3360332050241242E-2</v>
      </c>
      <c r="DC587" s="1">
        <f>CX587*CR587</f>
        <v>0</v>
      </c>
      <c r="DD587" s="1">
        <f>CY587*CR587</f>
        <v>0.44190598430033196</v>
      </c>
      <c r="DE587" s="1">
        <f>IF(($AM587="Bicycle"),1,0)</f>
        <v>1</v>
      </c>
      <c r="DF587" s="1">
        <f>IF(($AM587="Walk"),1,0)</f>
        <v>0</v>
      </c>
      <c r="DG587" s="1">
        <f>IF(($AM587="Car"),1,0)</f>
        <v>0</v>
      </c>
      <c r="DH587" s="1">
        <f>IF(($AM587="Rail"),1,0)</f>
        <v>0</v>
      </c>
      <c r="DI587" s="1">
        <f>IF(($AM587="Bus"),1,0)</f>
        <v>0</v>
      </c>
      <c r="DJ587" s="1" t="e">
        <f>DE587*LOG(CZ587)+DF587*LOG(DA587)+DG587*LOG(DB587)+DH587*LOG(DD587)+DI587*LOG(DC587)</f>
        <v>#NUM!</v>
      </c>
      <c r="DK587" s="1">
        <v>1578.081189</v>
      </c>
      <c r="DL587" s="1">
        <f>(0-(CZ587*BH587*$BY$2))/100</f>
        <v>0.12037613549835303</v>
      </c>
      <c r="DM587" s="1">
        <f t="shared" si="45"/>
        <v>1.2482505454385773E-2</v>
      </c>
      <c r="DO587" s="1">
        <f>(0-(DA587*BK587*$BY$2))/100</f>
        <v>1.065204660789798</v>
      </c>
      <c r="DP587" s="1">
        <f t="shared" si="46"/>
        <v>0.40588327842747923</v>
      </c>
      <c r="DR587" s="1">
        <f>(0-(DB587*AV587*$BY$2))/100</f>
        <v>0.11209957140770381</v>
      </c>
      <c r="DS587" s="1">
        <f t="shared" si="47"/>
        <v>8.2236617811588808E-3</v>
      </c>
      <c r="DU587" s="1">
        <f>(0-(DC587*BT587*$BY$2))/100</f>
        <v>0</v>
      </c>
      <c r="DV587" s="1">
        <f t="shared" si="48"/>
        <v>0</v>
      </c>
      <c r="DX587" s="1">
        <f>(0-(DD587*BE587*$BY$2))/100</f>
        <v>0.43970572715724254</v>
      </c>
      <c r="DY587" s="1">
        <f t="shared" si="49"/>
        <v>0.19430859216191446</v>
      </c>
      <c r="EB587" s="1" t="s">
        <v>167</v>
      </c>
    </row>
    <row r="588" spans="1:132" x14ac:dyDescent="0.25">
      <c r="A588" s="1">
        <v>255939</v>
      </c>
      <c r="B588" s="1" t="s">
        <v>102</v>
      </c>
      <c r="C588" s="1">
        <v>200</v>
      </c>
      <c r="D588" s="1" t="s">
        <v>84</v>
      </c>
      <c r="E588" s="1">
        <v>0</v>
      </c>
      <c r="F588" s="1">
        <v>0</v>
      </c>
      <c r="G588" s="1">
        <v>0</v>
      </c>
      <c r="H588" s="1">
        <v>1</v>
      </c>
      <c r="I588" s="1">
        <v>0</v>
      </c>
      <c r="J588" s="3">
        <v>0.62988425925925928</v>
      </c>
      <c r="K588" s="3">
        <v>0.67457175925925927</v>
      </c>
      <c r="L588" s="1">
        <v>0</v>
      </c>
      <c r="M588" s="1" t="s">
        <v>90</v>
      </c>
      <c r="N588" s="1">
        <v>0</v>
      </c>
      <c r="O588" s="1">
        <v>0</v>
      </c>
      <c r="P588" s="1">
        <v>0</v>
      </c>
      <c r="Q588" s="1">
        <v>1</v>
      </c>
      <c r="R588" s="1">
        <v>0</v>
      </c>
      <c r="S588" s="1">
        <v>0</v>
      </c>
      <c r="T588" s="1">
        <v>3861</v>
      </c>
      <c r="U588" s="1">
        <v>64.349999999999994</v>
      </c>
      <c r="V588" s="1">
        <v>1784.2032899999999</v>
      </c>
      <c r="W588" s="1">
        <v>35.456078130000002</v>
      </c>
      <c r="X588" s="1">
        <v>139.6334196</v>
      </c>
      <c r="Y588" s="1">
        <v>103</v>
      </c>
      <c r="Z588" s="1">
        <v>1002002</v>
      </c>
      <c r="AA588" s="1">
        <v>100200205</v>
      </c>
      <c r="AB588" s="1">
        <v>35.459564919999998</v>
      </c>
      <c r="AC588" s="1">
        <v>139.61418810000001</v>
      </c>
      <c r="AD588" s="1">
        <v>103</v>
      </c>
      <c r="AE588" s="1">
        <v>1002008</v>
      </c>
      <c r="AF588" s="1">
        <v>100200801</v>
      </c>
      <c r="AG588" s="1">
        <v>41.24</v>
      </c>
      <c r="AH588" s="1">
        <v>0</v>
      </c>
      <c r="AI588" s="1">
        <v>0</v>
      </c>
      <c r="AJ588" s="1">
        <v>0</v>
      </c>
      <c r="AK588" s="1">
        <v>0</v>
      </c>
      <c r="AL588" s="1">
        <v>410</v>
      </c>
      <c r="AM588" s="1" t="s">
        <v>39</v>
      </c>
      <c r="AN588" s="1">
        <v>1</v>
      </c>
      <c r="AO588" s="1">
        <v>0</v>
      </c>
      <c r="AP588" s="1">
        <v>0</v>
      </c>
      <c r="AQ588" s="1">
        <v>0</v>
      </c>
      <c r="AR588" s="1">
        <v>0</v>
      </c>
      <c r="AS588" s="1">
        <v>12.2</v>
      </c>
      <c r="AT588" s="1">
        <v>1</v>
      </c>
      <c r="AU588" s="1">
        <v>2707</v>
      </c>
      <c r="AV588" s="1">
        <v>10.6</v>
      </c>
      <c r="AW588" s="1">
        <v>1</v>
      </c>
      <c r="AX588" s="1">
        <v>14</v>
      </c>
      <c r="AY588" s="1">
        <v>300</v>
      </c>
      <c r="AZ588" s="1">
        <v>1</v>
      </c>
      <c r="BA588" s="1">
        <v>509</v>
      </c>
      <c r="BB588" s="1">
        <v>6.1</v>
      </c>
      <c r="BC588" s="1">
        <v>325</v>
      </c>
      <c r="BD588" s="1">
        <v>3.9</v>
      </c>
      <c r="BE588" s="1">
        <v>24</v>
      </c>
      <c r="BF588" s="1">
        <v>1</v>
      </c>
      <c r="BG588" s="1">
        <v>2447</v>
      </c>
      <c r="BH588" s="1">
        <v>12.2</v>
      </c>
      <c r="BI588" s="1">
        <v>1</v>
      </c>
      <c r="BJ588" s="1">
        <v>2447</v>
      </c>
      <c r="BK588" s="1">
        <v>29.8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CG588" s="1">
        <f>AW588*EXP((BE588/100)+(L588*CC$2)+BU$2)</f>
        <v>1.9051996381176428</v>
      </c>
      <c r="CH588" s="1">
        <f>BL588*EXP((BT588/100)+BV$2)</f>
        <v>0</v>
      </c>
      <c r="CI588" s="1">
        <f>AT588*EXP((AV588/100)+(L588*CD$2)+BW$2)</f>
        <v>0.26444367482042552</v>
      </c>
      <c r="CJ588" s="1">
        <f>BF588*EXP((BH588/100)+(L588*CE$2)+BX$2)</f>
        <v>0.35294727352142535</v>
      </c>
      <c r="CK588" s="1">
        <f>BI588*EXP((BK588/100)+(L588*CF$2))</f>
        <v>1.3471617878795541</v>
      </c>
      <c r="CL588" s="1">
        <f>IF((CJ588+CK588)=0, LOG(1),LOG((CJ588+CK588)))</f>
        <v>0.23047678211085335</v>
      </c>
      <c r="CM588" s="1">
        <f>IF((CG588+CH588+CI588)=0, LOG(1),LOG((CG588+CH588+CI588)))</f>
        <v>0.33638834216403307</v>
      </c>
      <c r="CN588" s="1">
        <f>IF((CL588=0),1,EXP((BZ$2*CL588)+(CB$2*F588)))</f>
        <v>1.2164116628664545</v>
      </c>
      <c r="CO588" s="1">
        <f>IF((CM588=0),1,EXP((BZ$2*CM588)+(CA$2*AJ588)))</f>
        <v>1.3309994029487435</v>
      </c>
      <c r="CP588" s="1">
        <f>CN588+CO588</f>
        <v>2.5474110658151981</v>
      </c>
      <c r="CQ588" s="2">
        <f>CN588/CP588</f>
        <v>0.4775089812515948</v>
      </c>
      <c r="CR588" s="2">
        <f>CO588/CP588</f>
        <v>0.5224910187484052</v>
      </c>
      <c r="CS588" s="1">
        <f>CJ588+CK588</f>
        <v>1.7001090614009795</v>
      </c>
      <c r="CT588" s="1">
        <f>IF((CS588=0),CJ588,CJ588/CS588)</f>
        <v>0.20760272475142164</v>
      </c>
      <c r="CU588" s="4">
        <f>IF((CS588=0),CK588,CK588/CS588)</f>
        <v>0.79239727524857828</v>
      </c>
      <c r="CV588" s="1">
        <f>CI588+CH588+CG588</f>
        <v>2.1696433129380681</v>
      </c>
      <c r="CW588" s="1">
        <f>IF((CV588=0),CI588,CI588/CV588)</f>
        <v>0.12188347883888968</v>
      </c>
      <c r="CX588" s="1">
        <f>IF((CV588=0),CH588,CH588/CV588)</f>
        <v>0</v>
      </c>
      <c r="CY588" s="1">
        <f>IF((CV588=0),CG588,CG588/CV588)</f>
        <v>0.87811652116111039</v>
      </c>
      <c r="CZ588" s="1">
        <f>CT588*CQ588</f>
        <v>9.9132165601106589E-2</v>
      </c>
      <c r="DA588" s="1">
        <f>CU588*CQ588</f>
        <v>0.3783768156504882</v>
      </c>
      <c r="DB588" s="1">
        <f>CW588*CR588</f>
        <v>6.3683023027131164E-2</v>
      </c>
      <c r="DC588" s="1">
        <f>CX588*CR588</f>
        <v>0</v>
      </c>
      <c r="DD588" s="1">
        <f>CY588*CR588</f>
        <v>0.45880799572127406</v>
      </c>
      <c r="DE588" s="1">
        <f>IF(($AM588="Bicycle"),1,0)</f>
        <v>1</v>
      </c>
      <c r="DF588" s="1">
        <f>IF(($AM588="Walk"),1,0)</f>
        <v>0</v>
      </c>
      <c r="DG588" s="1">
        <f>IF(($AM588="Car"),1,0)</f>
        <v>0</v>
      </c>
      <c r="DH588" s="1">
        <f>IF(($AM588="Rail"),1,0)</f>
        <v>0</v>
      </c>
      <c r="DI588" s="1">
        <f>IF(($AM588="Bus"),1,0)</f>
        <v>0</v>
      </c>
      <c r="DJ588" s="1" t="e">
        <f>DE588*LOG(CZ588)+DF588*LOG(DA588)+DG588*LOG(DB588)+DH588*LOG(DD588)+DI588*LOG(DC588)</f>
        <v>#NUM!</v>
      </c>
      <c r="DK588" s="1">
        <v>1784.2032899999999</v>
      </c>
      <c r="DL588" s="1">
        <f>(0-(CZ588*BH588*$BY$2))/100</f>
        <v>0.14326080191170193</v>
      </c>
      <c r="DM588" s="1">
        <f t="shared" si="45"/>
        <v>1.4201753539258163E-2</v>
      </c>
      <c r="DO588" s="1">
        <f>(0-(DA588*BK588*$BY$2))/100</f>
        <v>1.3356532814456596</v>
      </c>
      <c r="DP588" s="1">
        <f t="shared" si="46"/>
        <v>0.50538023544653399</v>
      </c>
      <c r="DR588" s="1">
        <f>(0-(DB588*AV588*$BY$2))/100</f>
        <v>7.9961786742550181E-2</v>
      </c>
      <c r="DS588" s="1">
        <f t="shared" si="47"/>
        <v>5.0922083064163749E-3</v>
      </c>
      <c r="DU588" s="1">
        <f>(0-(DC588*BT588*$BY$2))/100</f>
        <v>0</v>
      </c>
      <c r="DV588" s="1">
        <f t="shared" si="48"/>
        <v>0</v>
      </c>
      <c r="DX588" s="1">
        <f>(0-(DD588*BE588*$BY$2))/100</f>
        <v>1.3043530948175048</v>
      </c>
      <c r="DY588" s="1">
        <f t="shared" si="49"/>
        <v>0.59844762914606031</v>
      </c>
      <c r="EB588" s="1" t="s">
        <v>167</v>
      </c>
    </row>
    <row r="589" spans="1:132" x14ac:dyDescent="0.25">
      <c r="A589" s="1">
        <v>255764</v>
      </c>
      <c r="B589" s="1" t="s">
        <v>83</v>
      </c>
      <c r="C589" s="1">
        <v>999</v>
      </c>
      <c r="D589" s="1" t="s">
        <v>85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3">
        <v>0.98265046296296299</v>
      </c>
      <c r="K589" s="3">
        <v>0.99092592592592599</v>
      </c>
      <c r="L589" s="1">
        <v>0</v>
      </c>
      <c r="M589" s="1" t="s">
        <v>88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1</v>
      </c>
      <c r="T589" s="1">
        <v>716</v>
      </c>
      <c r="U589" s="1">
        <v>11.9333333333333</v>
      </c>
      <c r="V589" s="1">
        <v>2824.5366629999999</v>
      </c>
      <c r="W589" s="1">
        <v>35.488039270000002</v>
      </c>
      <c r="X589" s="1">
        <v>139.6362949</v>
      </c>
      <c r="Y589" s="1">
        <v>102</v>
      </c>
      <c r="Z589" s="1">
        <v>1001014</v>
      </c>
      <c r="AA589" s="1">
        <v>100101403</v>
      </c>
      <c r="AB589" s="1">
        <v>35.466227619999998</v>
      </c>
      <c r="AC589" s="1">
        <v>139.62029820000001</v>
      </c>
      <c r="AD589" s="1">
        <v>103</v>
      </c>
      <c r="AE589" s="1">
        <v>1002006</v>
      </c>
      <c r="AF589" s="1">
        <v>100200601</v>
      </c>
      <c r="AG589" s="1">
        <v>54</v>
      </c>
      <c r="AH589" s="1">
        <v>54</v>
      </c>
      <c r="AI589" s="1">
        <v>1</v>
      </c>
      <c r="AJ589" s="1">
        <v>0</v>
      </c>
      <c r="AK589" s="1">
        <v>1</v>
      </c>
      <c r="AL589" s="1">
        <v>100</v>
      </c>
      <c r="AM589" s="1" t="s">
        <v>41</v>
      </c>
      <c r="AN589" s="1">
        <v>0</v>
      </c>
      <c r="AO589" s="1">
        <v>0</v>
      </c>
      <c r="AP589" s="1">
        <v>1</v>
      </c>
      <c r="AQ589" s="1">
        <v>0</v>
      </c>
      <c r="AR589" s="1">
        <v>0</v>
      </c>
      <c r="AS589" s="1">
        <v>10.7</v>
      </c>
      <c r="AT589" s="1">
        <v>1</v>
      </c>
      <c r="AU589" s="1">
        <v>3511</v>
      </c>
      <c r="AV589" s="1">
        <v>10.7</v>
      </c>
      <c r="AW589" s="1">
        <v>1</v>
      </c>
      <c r="AX589" s="1">
        <v>4</v>
      </c>
      <c r="AY589" s="1">
        <v>120</v>
      </c>
      <c r="AZ589" s="1">
        <v>0</v>
      </c>
      <c r="BA589" s="1">
        <v>1084</v>
      </c>
      <c r="BB589" s="1">
        <v>13.5</v>
      </c>
      <c r="BC589" s="1">
        <v>236</v>
      </c>
      <c r="BD589" s="1">
        <v>2.9</v>
      </c>
      <c r="BE589" s="1">
        <v>20.399999999999999</v>
      </c>
      <c r="BF589" s="1">
        <v>1</v>
      </c>
      <c r="BG589" s="1">
        <v>3342</v>
      </c>
      <c r="BH589" s="1">
        <v>16.7</v>
      </c>
      <c r="BI589" s="1">
        <v>1</v>
      </c>
      <c r="BJ589" s="1">
        <v>3342</v>
      </c>
      <c r="BK589" s="1">
        <v>41.2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CG589" s="1">
        <f>AW589*EXP((BE589/100)+(L589*CC$2)+BU$2)</f>
        <v>1.8378323380577428</v>
      </c>
      <c r="CH589" s="1">
        <f>BL589*EXP((BT589/100)+BV$2)</f>
        <v>0</v>
      </c>
      <c r="CI589" s="1">
        <f>AT589*EXP((AV589/100)+(L589*CD$2)+BW$2)</f>
        <v>0.26470825076116827</v>
      </c>
      <c r="CJ589" s="1">
        <f>BF589*EXP((BH589/100)+(L589*CE$2)+BX$2)</f>
        <v>0.36919268118223308</v>
      </c>
      <c r="CK589" s="1">
        <f>BI589*EXP((BK589/100)+(L589*CF$2))</f>
        <v>1.5098344363287448</v>
      </c>
      <c r="CL589" s="1">
        <f>IF((CJ589+CK589)=0, LOG(1),LOG((CJ589+CK589)))</f>
        <v>0.27393304774310112</v>
      </c>
      <c r="CM589" s="1">
        <f>IF((CG589+CH589+CI589)=0, LOG(1),LOG((CG589+CH589+CI589)))</f>
        <v>0.32274438845564901</v>
      </c>
      <c r="CN589" s="1">
        <f>IF((CL589=0),1,EXP((BZ$2*CL589)+(CB$2*F589)))</f>
        <v>1.2621834153230467</v>
      </c>
      <c r="CO589" s="1">
        <f>IF((CM589=0),1,EXP((BZ$2*CM589)+(CA$2*AJ589)))</f>
        <v>1.3156524867175967</v>
      </c>
      <c r="CP589" s="1">
        <f>CN589+CO589</f>
        <v>2.5778359020406434</v>
      </c>
      <c r="CQ589" s="2">
        <f>CN589/CP589</f>
        <v>0.48962907775622505</v>
      </c>
      <c r="CR589" s="2">
        <f>CO589/CP589</f>
        <v>0.510370922243775</v>
      </c>
      <c r="CS589" s="1">
        <f>CJ589+CK589</f>
        <v>1.8790271175109778</v>
      </c>
      <c r="CT589" s="1">
        <f>IF((CS589=0),CJ589,CJ589/CS589)</f>
        <v>0.19648076269983694</v>
      </c>
      <c r="CU589" s="4">
        <f>IF((CS589=0),CK589,CK589/CS589)</f>
        <v>0.80351923730016306</v>
      </c>
      <c r="CV589" s="1">
        <f>CI589+CH589+CG589</f>
        <v>2.1025405888189113</v>
      </c>
      <c r="CW589" s="1">
        <f>IF((CV589=0),CI589,CI589/CV589)</f>
        <v>0.12589923455882793</v>
      </c>
      <c r="CX589" s="1">
        <f>IF((CV589=0),CH589,CH589/CV589)</f>
        <v>0</v>
      </c>
      <c r="CY589" s="1">
        <f>IF((CV589=0),CG589,CG589/CV589)</f>
        <v>0.87410076544117199</v>
      </c>
      <c r="CZ589" s="1">
        <f>CT589*CQ589</f>
        <v>9.620269463756087E-2</v>
      </c>
      <c r="DA589" s="1">
        <f>CU589*CQ589</f>
        <v>0.39342638311866418</v>
      </c>
      <c r="DB589" s="1">
        <f>CW589*CR589</f>
        <v>6.4255308451574358E-2</v>
      </c>
      <c r="DC589" s="1">
        <f>CX589*CR589</f>
        <v>0</v>
      </c>
      <c r="DD589" s="1">
        <f>CY589*CR589</f>
        <v>0.4461156137922006</v>
      </c>
      <c r="DE589" s="1">
        <f>IF(($AM589="Bicycle"),1,0)</f>
        <v>0</v>
      </c>
      <c r="DF589" s="1">
        <f>IF(($AM589="Walk"),1,0)</f>
        <v>0</v>
      </c>
      <c r="DG589" s="1">
        <f>IF(($AM589="Car"),1,0)</f>
        <v>1</v>
      </c>
      <c r="DH589" s="1">
        <f>IF(($AM589="Rail"),1,0)</f>
        <v>0</v>
      </c>
      <c r="DI589" s="1">
        <f>IF(($AM589="Bus"),1,0)</f>
        <v>0</v>
      </c>
      <c r="DJ589" s="1" t="e">
        <f>DE589*LOG(CZ589)+DF589*LOG(DA589)+DG589*LOG(DB589)+DH589*LOG(DD589)+DI589*LOG(DC589)</f>
        <v>#NUM!</v>
      </c>
      <c r="DK589" s="1">
        <v>2824.5366629999999</v>
      </c>
      <c r="DL589" s="1">
        <f>(0-(CZ589*BH589*$BY$2))/100</f>
        <v>0.19030783183119587</v>
      </c>
      <c r="DM589" s="1">
        <f t="shared" si="45"/>
        <v>1.8308126232792824E-2</v>
      </c>
      <c r="DO589" s="1">
        <f>(0-(DA589*BK589*$BY$2))/100</f>
        <v>1.9200549138384355</v>
      </c>
      <c r="DP589" s="1">
        <f t="shared" si="46"/>
        <v>0.75540026014067407</v>
      </c>
      <c r="DR589" s="1">
        <f>(0-(DB589*AV589*$BY$2))/100</f>
        <v>8.144149622880642E-2</v>
      </c>
      <c r="DS589" s="1">
        <f t="shared" si="47"/>
        <v>5.2330484609396863E-3</v>
      </c>
      <c r="DU589" s="1">
        <f>(0-(DC589*BT589*$BY$2))/100</f>
        <v>0</v>
      </c>
      <c r="DV589" s="1">
        <f t="shared" si="48"/>
        <v>0</v>
      </c>
      <c r="DX589" s="1">
        <f>(0-(DD589*BE589*$BY$2))/100</f>
        <v>1.0780292494560233</v>
      </c>
      <c r="DY589" s="1">
        <f t="shared" si="49"/>
        <v>0.48092568030701915</v>
      </c>
      <c r="EB589" s="1" t="s">
        <v>167</v>
      </c>
    </row>
    <row r="590" spans="1:132" x14ac:dyDescent="0.25">
      <c r="A590" s="1">
        <v>255869</v>
      </c>
      <c r="B590" s="1" t="s">
        <v>102</v>
      </c>
      <c r="C590" s="1">
        <v>200</v>
      </c>
      <c r="D590" s="1" t="s">
        <v>84</v>
      </c>
      <c r="E590" s="1">
        <v>0</v>
      </c>
      <c r="F590" s="1">
        <v>0</v>
      </c>
      <c r="G590" s="1">
        <v>0</v>
      </c>
      <c r="H590" s="1">
        <v>1</v>
      </c>
      <c r="I590" s="1">
        <v>0</v>
      </c>
      <c r="J590" s="3">
        <v>0.63129629629629636</v>
      </c>
      <c r="K590" s="3">
        <v>0.65013888888888893</v>
      </c>
      <c r="L590" s="1">
        <v>0</v>
      </c>
      <c r="M590" s="1" t="s">
        <v>90</v>
      </c>
      <c r="N590" s="1">
        <v>0</v>
      </c>
      <c r="O590" s="1">
        <v>0</v>
      </c>
      <c r="P590" s="1">
        <v>0</v>
      </c>
      <c r="Q590" s="1">
        <v>1</v>
      </c>
      <c r="R590" s="1">
        <v>0</v>
      </c>
      <c r="S590" s="1">
        <v>0</v>
      </c>
      <c r="T590" s="1">
        <v>1628</v>
      </c>
      <c r="U590" s="1">
        <v>27.133333333333301</v>
      </c>
      <c r="V590" s="1">
        <v>1736.8493550000001</v>
      </c>
      <c r="W590" s="1">
        <v>35.45810582</v>
      </c>
      <c r="X590" s="1">
        <v>139.6335</v>
      </c>
      <c r="Y590" s="1">
        <v>103</v>
      </c>
      <c r="Z590" s="1">
        <v>1002002</v>
      </c>
      <c r="AA590" s="1">
        <v>100200206</v>
      </c>
      <c r="AB590" s="1">
        <v>35.459597129999999</v>
      </c>
      <c r="AC590" s="1">
        <v>139.61440809999999</v>
      </c>
      <c r="AD590" s="1">
        <v>103</v>
      </c>
      <c r="AE590" s="1">
        <v>1002008</v>
      </c>
      <c r="AF590" s="1">
        <v>100200801</v>
      </c>
      <c r="AG590" s="1">
        <v>41.24</v>
      </c>
      <c r="AH590" s="1">
        <v>0</v>
      </c>
      <c r="AI590" s="1">
        <v>0</v>
      </c>
      <c r="AJ590" s="1">
        <v>0</v>
      </c>
      <c r="AK590" s="1">
        <v>0</v>
      </c>
      <c r="AL590" s="1">
        <v>410</v>
      </c>
      <c r="AM590" s="1" t="s">
        <v>39</v>
      </c>
      <c r="AN590" s="1">
        <v>1</v>
      </c>
      <c r="AO590" s="1">
        <v>0</v>
      </c>
      <c r="AP590" s="1">
        <v>0</v>
      </c>
      <c r="AQ590" s="1">
        <v>0</v>
      </c>
      <c r="AR590" s="1">
        <v>0</v>
      </c>
      <c r="AS590" s="1">
        <v>11.5</v>
      </c>
      <c r="AT590" s="1">
        <v>1</v>
      </c>
      <c r="AU590" s="1">
        <v>4004</v>
      </c>
      <c r="AV590" s="1">
        <v>12.4</v>
      </c>
      <c r="AW590" s="1">
        <v>1</v>
      </c>
      <c r="AX590" s="1">
        <v>12</v>
      </c>
      <c r="AY590" s="1">
        <v>300</v>
      </c>
      <c r="AZ590" s="1">
        <v>1</v>
      </c>
      <c r="BA590" s="1">
        <v>904</v>
      </c>
      <c r="BB590" s="1">
        <v>10.8</v>
      </c>
      <c r="BC590" s="1">
        <v>313</v>
      </c>
      <c r="BD590" s="1">
        <v>3.8</v>
      </c>
      <c r="BE590" s="1">
        <v>26.6</v>
      </c>
      <c r="BF590" s="1">
        <v>1</v>
      </c>
      <c r="BG590" s="1">
        <v>2295</v>
      </c>
      <c r="BH590" s="1">
        <v>11.5</v>
      </c>
      <c r="BI590" s="1">
        <v>1</v>
      </c>
      <c r="BJ590" s="1">
        <v>2295</v>
      </c>
      <c r="BK590" s="1">
        <v>27.7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CG590" s="1">
        <f>AW590*EXP((BE590/100)+(L590*CC$2)+BU$2)</f>
        <v>1.9553844036169203</v>
      </c>
      <c r="CH590" s="1">
        <f>BL590*EXP((BT590/100)+BV$2)</f>
        <v>0</v>
      </c>
      <c r="CI590" s="1">
        <f>AT590*EXP((AV590/100)+(L590*CD$2)+BW$2)</f>
        <v>0.26924675904261919</v>
      </c>
      <c r="CJ590" s="1">
        <f>BF590*EXP((BH590/100)+(L590*CE$2)+BX$2)</f>
        <v>0.35048526967341753</v>
      </c>
      <c r="CK590" s="1">
        <f>BI590*EXP((BK590/100)+(L590*CF$2))</f>
        <v>1.3191663710349588</v>
      </c>
      <c r="CL590" s="1">
        <f>IF((CJ590+CK590)=0, LOG(1),LOG((CJ590+CK590)))</f>
        <v>0.22262586857288569</v>
      </c>
      <c r="CM590" s="1">
        <f>IF((CG590+CH590+CI590)=0, LOG(1),LOG((CG590+CH590+CI590)))</f>
        <v>0.34725801653044741</v>
      </c>
      <c r="CN590" s="1">
        <f>IF((CL590=0),1,EXP((BZ$2*CL590)+(CB$2*F590)))</f>
        <v>1.2083212363440665</v>
      </c>
      <c r="CO590" s="1">
        <f>IF((CM590=0),1,EXP((BZ$2*CM590)+(CA$2*AJ590)))</f>
        <v>1.3433537881038646</v>
      </c>
      <c r="CP590" s="1">
        <f>CN590+CO590</f>
        <v>2.5516750244479312</v>
      </c>
      <c r="CQ590" s="2">
        <f>CN590/CP590</f>
        <v>0.47354040963954391</v>
      </c>
      <c r="CR590" s="2">
        <f>CO590/CP590</f>
        <v>0.52645959036045609</v>
      </c>
      <c r="CS590" s="1">
        <f>CJ590+CK590</f>
        <v>1.6696516407083764</v>
      </c>
      <c r="CT590" s="1">
        <f>IF((CS590=0),CJ590,CJ590/CS590)</f>
        <v>0.20991520693784876</v>
      </c>
      <c r="CU590" s="4">
        <f>IF((CS590=0),CK590,CK590/CS590)</f>
        <v>0.79008479306215129</v>
      </c>
      <c r="CV590" s="1">
        <f>CI590+CH590+CG590</f>
        <v>2.2246311626595396</v>
      </c>
      <c r="CW590" s="1">
        <f>IF((CV590=0),CI590,CI590/CV590)</f>
        <v>0.1210298424124993</v>
      </c>
      <c r="CX590" s="1">
        <f>IF((CV590=0),CH590,CH590/CV590)</f>
        <v>0</v>
      </c>
      <c r="CY590" s="1">
        <f>IF((CV590=0),CG590,CG590/CV590)</f>
        <v>0.87897015758750063</v>
      </c>
      <c r="CZ590" s="1">
        <f>CT590*CQ590</f>
        <v>9.940333308291853E-2</v>
      </c>
      <c r="DA590" s="1">
        <f>CU590*CQ590</f>
        <v>0.37413707655662543</v>
      </c>
      <c r="DB590" s="1">
        <f>CW590*CR590</f>
        <v>6.3717321257874937E-2</v>
      </c>
      <c r="DC590" s="1">
        <f>CX590*CR590</f>
        <v>0</v>
      </c>
      <c r="DD590" s="1">
        <f>CY590*CR590</f>
        <v>0.46274226910258109</v>
      </c>
      <c r="DE590" s="1">
        <f>IF(($AM590="Bicycle"),1,0)</f>
        <v>1</v>
      </c>
      <c r="DF590" s="1">
        <f>IF(($AM590="Walk"),1,0)</f>
        <v>0</v>
      </c>
      <c r="DG590" s="1">
        <f>IF(($AM590="Car"),1,0)</f>
        <v>0</v>
      </c>
      <c r="DH590" s="1">
        <f>IF(($AM590="Rail"),1,0)</f>
        <v>0</v>
      </c>
      <c r="DI590" s="1">
        <f>IF(($AM590="Bus"),1,0)</f>
        <v>0</v>
      </c>
      <c r="DJ590" s="1" t="e">
        <f>DE590*LOG(CZ590)+DF590*LOG(DA590)+DG590*LOG(DB590)+DH590*LOG(DD590)+DI590*LOG(DC590)</f>
        <v>#NUM!</v>
      </c>
      <c r="DK590" s="1">
        <v>1736.8493550000001</v>
      </c>
      <c r="DL590" s="1">
        <f>(0-(CZ590*BH590*$BY$2))/100</f>
        <v>0.13541031261413886</v>
      </c>
      <c r="DM590" s="1">
        <f t="shared" si="45"/>
        <v>1.3460236407645369E-2</v>
      </c>
      <c r="DO590" s="1">
        <f>(0-(DA590*BK590*$BY$2))/100</f>
        <v>1.2276186310821278</v>
      </c>
      <c r="DP590" s="1">
        <f t="shared" si="46"/>
        <v>0.45929764575951376</v>
      </c>
      <c r="DR590" s="1">
        <f>(0-(DB590*AV590*$BY$2))/100</f>
        <v>9.3590581989590721E-2</v>
      </c>
      <c r="DS590" s="1">
        <f t="shared" si="47"/>
        <v>5.963341179342236E-3</v>
      </c>
      <c r="DU590" s="1">
        <f>(0-(DC590*BT590*$BY$2))/100</f>
        <v>0</v>
      </c>
      <c r="DV590" s="1">
        <f t="shared" si="48"/>
        <v>0</v>
      </c>
      <c r="DX590" s="1">
        <f>(0-(DD590*BE590*$BY$2))/100</f>
        <v>1.4580545145598629</v>
      </c>
      <c r="DY590" s="1">
        <f t="shared" si="49"/>
        <v>0.67470345454269331</v>
      </c>
      <c r="EB590" s="1" t="s">
        <v>167</v>
      </c>
    </row>
    <row r="591" spans="1:132" x14ac:dyDescent="0.25">
      <c r="A591" s="1">
        <v>255580</v>
      </c>
      <c r="B591" s="1" t="s">
        <v>101</v>
      </c>
      <c r="C591" s="1">
        <v>800</v>
      </c>
      <c r="D591" s="1" t="s">
        <v>73</v>
      </c>
      <c r="E591" s="1">
        <v>0</v>
      </c>
      <c r="F591" s="1">
        <v>1</v>
      </c>
      <c r="G591" s="1">
        <v>0</v>
      </c>
      <c r="H591" s="1">
        <v>0</v>
      </c>
      <c r="I591" s="1">
        <v>0</v>
      </c>
      <c r="J591" s="3">
        <v>0.46005787037037038</v>
      </c>
      <c r="K591" s="3">
        <v>0.52785879629629628</v>
      </c>
      <c r="L591" s="1">
        <v>0</v>
      </c>
      <c r="M591" s="1" t="s">
        <v>82</v>
      </c>
      <c r="N591" s="1">
        <v>0</v>
      </c>
      <c r="O591" s="1">
        <v>0</v>
      </c>
      <c r="P591" s="1">
        <v>1</v>
      </c>
      <c r="Q591" s="1">
        <v>0</v>
      </c>
      <c r="R591" s="1">
        <v>0</v>
      </c>
      <c r="S591" s="1">
        <v>0</v>
      </c>
      <c r="T591" s="1">
        <v>5859</v>
      </c>
      <c r="U591" s="1">
        <v>97.65</v>
      </c>
      <c r="V591" s="1">
        <v>2580.3621899999998</v>
      </c>
      <c r="W591" s="1">
        <v>35.430795539999998</v>
      </c>
      <c r="X591" s="1">
        <v>139.66234979999999</v>
      </c>
      <c r="Y591" s="1">
        <v>104</v>
      </c>
      <c r="Z591" s="1">
        <v>1003010</v>
      </c>
      <c r="AA591" s="1">
        <v>100301003</v>
      </c>
      <c r="AB591" s="1">
        <v>35.448288949999998</v>
      </c>
      <c r="AC591" s="1">
        <v>139.6436281</v>
      </c>
      <c r="AD591" s="1">
        <v>104</v>
      </c>
      <c r="AE591" s="1">
        <v>1003002</v>
      </c>
      <c r="AF591" s="1">
        <v>100300204</v>
      </c>
      <c r="AG591" s="1">
        <v>50</v>
      </c>
      <c r="AH591" s="1">
        <v>50</v>
      </c>
      <c r="AI591" s="1">
        <v>0</v>
      </c>
      <c r="AJ591" s="1">
        <v>1</v>
      </c>
      <c r="AK591" s="1">
        <v>1</v>
      </c>
      <c r="AL591" s="1">
        <v>240</v>
      </c>
      <c r="AM591" s="1" t="s">
        <v>40</v>
      </c>
      <c r="AN591" s="1">
        <v>0</v>
      </c>
      <c r="AO591" s="1">
        <v>1</v>
      </c>
      <c r="AP591" s="1">
        <v>0</v>
      </c>
      <c r="AQ591" s="1">
        <v>0</v>
      </c>
      <c r="AR591" s="1">
        <v>0</v>
      </c>
      <c r="AS591" s="1">
        <v>19.100000000000001</v>
      </c>
      <c r="AT591" s="1">
        <v>1</v>
      </c>
      <c r="AU591" s="1">
        <v>3324</v>
      </c>
      <c r="AV591" s="1">
        <v>8.8000000000000007</v>
      </c>
      <c r="AW591" s="1">
        <v>1</v>
      </c>
      <c r="AX591" s="1">
        <v>2</v>
      </c>
      <c r="AY591" s="1">
        <v>180</v>
      </c>
      <c r="AZ591" s="1">
        <v>0</v>
      </c>
      <c r="BA591" s="1">
        <v>1986</v>
      </c>
      <c r="BB591" s="1">
        <v>24.8</v>
      </c>
      <c r="BC591" s="1">
        <v>830</v>
      </c>
      <c r="BD591" s="1">
        <v>10</v>
      </c>
      <c r="BE591" s="1">
        <v>36.799999999999997</v>
      </c>
      <c r="BF591" s="1">
        <v>1</v>
      </c>
      <c r="BG591" s="1">
        <v>3050</v>
      </c>
      <c r="BH591" s="1">
        <v>15.3</v>
      </c>
      <c r="BI591" s="1">
        <v>1</v>
      </c>
      <c r="BJ591" s="1">
        <v>3050</v>
      </c>
      <c r="BK591" s="1">
        <v>37.200000000000003</v>
      </c>
      <c r="BL591" s="1">
        <v>1</v>
      </c>
      <c r="BM591" s="1">
        <v>2.71</v>
      </c>
      <c r="BN591" s="1">
        <v>11</v>
      </c>
      <c r="BO591" s="1">
        <v>210</v>
      </c>
      <c r="BP591" s="1">
        <v>349</v>
      </c>
      <c r="BQ591" s="1">
        <v>5.2</v>
      </c>
      <c r="BR591" s="1">
        <v>191</v>
      </c>
      <c r="BS591" s="1">
        <v>2.9</v>
      </c>
      <c r="BT591" s="1">
        <v>19.100000000000001</v>
      </c>
      <c r="CG591" s="1">
        <f>AW591*EXP((BE591/100)+(L591*CC$2)+BU$2)</f>
        <v>2.1653603694399597</v>
      </c>
      <c r="CH591" s="1">
        <f>BL591*EXP((BT591/100)+BV$2)</f>
        <v>0.16082378765507141</v>
      </c>
      <c r="CI591" s="1">
        <f>AT591*EXP((AV591/100)+(L591*CD$2)+BW$2)</f>
        <v>0.2597262726622519</v>
      </c>
      <c r="CJ591" s="1">
        <f>BF591*EXP((BH591/100)+(L591*CE$2)+BX$2)</f>
        <v>0.36405999627362179</v>
      </c>
      <c r="CK591" s="1">
        <f>BI591*EXP((BK591/100)+(L591*CF$2))</f>
        <v>1.4506329812931589</v>
      </c>
      <c r="CL591" s="1">
        <f>IF((CJ591+CK591)=0, LOG(1),LOG((CJ591+CK591)))</f>
        <v>0.25880315861319397</v>
      </c>
      <c r="CM591" s="1">
        <f>IF((CG591+CH591+CI591)=0, LOG(1),LOG((CG591+CH591+CI591)))</f>
        <v>0.41261347780042718</v>
      </c>
      <c r="CN591" s="1">
        <f>IF((CL591=0),1,EXP((BZ$2*CL591)+(CB$2*F591)))</f>
        <v>2.957479794283544</v>
      </c>
      <c r="CO591" s="1">
        <f>IF((CM591=0),1,EXP((BZ$2*CM591)+(CA$2*AJ591)))</f>
        <v>2.8201000305026507</v>
      </c>
      <c r="CP591" s="1">
        <f>CN591+CO591</f>
        <v>5.7775798247861943</v>
      </c>
      <c r="CQ591" s="2">
        <f>CN591/CP591</f>
        <v>0.51188904073566632</v>
      </c>
      <c r="CR591" s="2">
        <f>CO591/CP591</f>
        <v>0.48811095926433379</v>
      </c>
      <c r="CS591" s="1">
        <f>CJ591+CK591</f>
        <v>1.8146929775667806</v>
      </c>
      <c r="CT591" s="1">
        <f>IF((CS591=0),CJ591,CJ591/CS591)</f>
        <v>0.20061795619100775</v>
      </c>
      <c r="CU591" s="4">
        <f>IF((CS591=0),CK591,CK591/CS591)</f>
        <v>0.79938204380899225</v>
      </c>
      <c r="CV591" s="1">
        <f>CI591+CH591+CG591</f>
        <v>2.5859104297572832</v>
      </c>
      <c r="CW591" s="1">
        <f>IF((CV591=0),CI591,CI591/CV591)</f>
        <v>0.10043900580370455</v>
      </c>
      <c r="CX591" s="1">
        <f>IF((CV591=0),CH591,CH591/CV591)</f>
        <v>6.2192327237787011E-2</v>
      </c>
      <c r="CY591" s="1">
        <f>IF((CV591=0),CG591,CG591/CV591)</f>
        <v>0.83736866695850831</v>
      </c>
      <c r="CZ591" s="1">
        <f>CT591*CQ591</f>
        <v>0.10269413314896489</v>
      </c>
      <c r="DA591" s="1">
        <f>CU591*CQ591</f>
        <v>0.40919490758670146</v>
      </c>
      <c r="DB591" s="1">
        <f>CW591*CR591</f>
        <v>4.9025379470402211E-2</v>
      </c>
      <c r="DC591" s="1">
        <f>CX591*CR591</f>
        <v>3.0356756506917573E-2</v>
      </c>
      <c r="DD591" s="1">
        <f>CY591*CR591</f>
        <v>0.40872882328701393</v>
      </c>
      <c r="DE591" s="1">
        <f>IF(($AM591="Bicycle"),1,0)</f>
        <v>0</v>
      </c>
      <c r="DF591" s="1">
        <f>IF(($AM591="Walk"),1,0)</f>
        <v>0</v>
      </c>
      <c r="DG591" s="1">
        <f>IF(($AM591="Car"),1,0)</f>
        <v>0</v>
      </c>
      <c r="DH591" s="1">
        <f>IF(($AM591="Rail"),1,0)</f>
        <v>0</v>
      </c>
      <c r="DI591" s="1">
        <f>IF(($AM591="Bus"),1,0)</f>
        <v>1</v>
      </c>
      <c r="DJ591" s="1">
        <f>DE591*LOG(CZ591)+DF591*LOG(DA591)+DG591*LOG(DB591)+DH591*LOG(DD591)+DI591*LOG(DC591)</f>
        <v>-1.5177446328555526</v>
      </c>
      <c r="DK591" s="1">
        <v>2580.3621899999998</v>
      </c>
      <c r="DL591" s="1">
        <f>(0-(CZ591*BH591*$BY$2))/100</f>
        <v>0.18611870307740905</v>
      </c>
      <c r="DM591" s="1">
        <f t="shared" si="45"/>
        <v>1.9113298875344107E-2</v>
      </c>
      <c r="DO591" s="1">
        <f>(0-(DA591*BK591*$BY$2))/100</f>
        <v>1.8031261574802793</v>
      </c>
      <c r="DP591" s="1">
        <f t="shared" si="46"/>
        <v>0.73783004137730701</v>
      </c>
      <c r="DR591" s="1">
        <f>(0-(DB591*AV591*$BY$2))/100</f>
        <v>5.1104199459241093E-2</v>
      </c>
      <c r="DS591" s="1">
        <f t="shared" si="47"/>
        <v>2.505402771020418E-3</v>
      </c>
      <c r="DU591" s="1">
        <f>(0-(DC591*BT591*$BY$2))/100</f>
        <v>6.8681803050214235E-2</v>
      </c>
      <c r="DV591" s="1">
        <f t="shared" si="48"/>
        <v>2.0849567716514222E-3</v>
      </c>
      <c r="DX591" s="1">
        <f>(0-(DD591*BE591*$BY$2))/100</f>
        <v>1.7817059776709427</v>
      </c>
      <c r="DY591" s="1">
        <f t="shared" si="49"/>
        <v>0.7282345876968831</v>
      </c>
      <c r="EB591" s="1" t="s">
        <v>167</v>
      </c>
    </row>
    <row r="592" spans="1:132" x14ac:dyDescent="0.25">
      <c r="A592" s="1">
        <v>256734</v>
      </c>
      <c r="B592" s="1" t="s">
        <v>92</v>
      </c>
      <c r="C592" s="1">
        <v>500</v>
      </c>
      <c r="D592" s="1" t="s">
        <v>8</v>
      </c>
      <c r="E592" s="1">
        <v>0</v>
      </c>
      <c r="F592" s="1">
        <v>0</v>
      </c>
      <c r="G592" s="1">
        <v>0</v>
      </c>
      <c r="H592" s="1">
        <v>0</v>
      </c>
      <c r="I592" s="1">
        <v>1</v>
      </c>
      <c r="J592" s="3">
        <v>0.59603009259259265</v>
      </c>
      <c r="K592" s="3">
        <v>0.60644675925925928</v>
      </c>
      <c r="L592" s="1">
        <v>0</v>
      </c>
      <c r="M592" s="1" t="s">
        <v>90</v>
      </c>
      <c r="N592" s="1">
        <v>0</v>
      </c>
      <c r="O592" s="1">
        <v>0</v>
      </c>
      <c r="P592" s="1">
        <v>0</v>
      </c>
      <c r="Q592" s="1">
        <v>1</v>
      </c>
      <c r="R592" s="1">
        <v>0</v>
      </c>
      <c r="S592" s="1">
        <v>0</v>
      </c>
      <c r="T592" s="1">
        <v>900</v>
      </c>
      <c r="U592" s="1">
        <v>15</v>
      </c>
      <c r="V592" s="1">
        <v>1719.3687649999999</v>
      </c>
      <c r="W592" s="1">
        <v>35.425549220000001</v>
      </c>
      <c r="X592" s="1">
        <v>139.65190000000001</v>
      </c>
      <c r="Y592" s="1">
        <v>104</v>
      </c>
      <c r="Z592" s="1">
        <v>1003012</v>
      </c>
      <c r="AA592" s="1">
        <v>100301201</v>
      </c>
      <c r="AB592" s="1">
        <v>35.438005390000001</v>
      </c>
      <c r="AC592" s="1">
        <v>139.6631491</v>
      </c>
      <c r="AD592" s="1">
        <v>104</v>
      </c>
      <c r="AE592" s="1">
        <v>1003004</v>
      </c>
      <c r="AF592" s="1">
        <v>100300403</v>
      </c>
      <c r="AG592" s="1">
        <v>41.24</v>
      </c>
      <c r="AH592" s="1">
        <v>0</v>
      </c>
      <c r="AI592" s="1">
        <v>0</v>
      </c>
      <c r="AJ592" s="1">
        <v>0</v>
      </c>
      <c r="AK592" s="1">
        <v>0</v>
      </c>
      <c r="AL592" s="1">
        <v>100</v>
      </c>
      <c r="AM592" s="1" t="s">
        <v>41</v>
      </c>
      <c r="AN592" s="1">
        <v>0</v>
      </c>
      <c r="AO592" s="1">
        <v>0</v>
      </c>
      <c r="AP592" s="1">
        <v>1</v>
      </c>
      <c r="AQ592" s="1">
        <v>0</v>
      </c>
      <c r="AR592" s="1">
        <v>0</v>
      </c>
      <c r="AS592" s="1">
        <v>12.2</v>
      </c>
      <c r="AT592" s="1">
        <v>1</v>
      </c>
      <c r="AU592" s="1">
        <v>2222</v>
      </c>
      <c r="AV592" s="1">
        <v>12.2</v>
      </c>
      <c r="AW592" s="1">
        <v>1</v>
      </c>
      <c r="AX592" s="1">
        <v>19</v>
      </c>
      <c r="AY592" s="1">
        <v>210</v>
      </c>
      <c r="AZ592" s="1">
        <v>0</v>
      </c>
      <c r="BA592" s="1">
        <v>762</v>
      </c>
      <c r="BB592" s="1">
        <v>8.9</v>
      </c>
      <c r="BC592" s="1">
        <v>1592</v>
      </c>
      <c r="BD592" s="1">
        <v>19.2</v>
      </c>
      <c r="BE592" s="1">
        <v>47.1</v>
      </c>
      <c r="BF592" s="1">
        <v>1</v>
      </c>
      <c r="BG592" s="1">
        <v>2114</v>
      </c>
      <c r="BH592" s="1">
        <v>10.6</v>
      </c>
      <c r="BI592" s="1">
        <v>1</v>
      </c>
      <c r="BJ592" s="1">
        <v>2114</v>
      </c>
      <c r="BK592" s="1">
        <v>26.7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CG592" s="1">
        <f>AW592*EXP((BE592/100)+(L592*CC$2)+BU$2)</f>
        <v>2.4002833670778445</v>
      </c>
      <c r="CH592" s="1">
        <f>BL592*EXP((BT592/100)+BV$2)</f>
        <v>0</v>
      </c>
      <c r="CI592" s="1">
        <f>AT592*EXP((AV592/100)+(L592*CD$2)+BW$2)</f>
        <v>0.26870880365923572</v>
      </c>
      <c r="CJ592" s="1">
        <f>BF592*EXP((BH592/100)+(L592*CE$2)+BX$2)</f>
        <v>0.34734505441146002</v>
      </c>
      <c r="CK592" s="1">
        <f>BI592*EXP((BK592/100)+(L592*CF$2))</f>
        <v>1.3060404463306543</v>
      </c>
      <c r="CL592" s="1">
        <f>IF((CJ592+CK592)=0, LOG(1),LOG((CJ592+CK592)))</f>
        <v>0.21837412479090507</v>
      </c>
      <c r="CM592" s="1">
        <f>IF((CG592+CH592+CI592)=0, LOG(1),LOG((CG592+CH592+CI592)))</f>
        <v>0.42634729982322495</v>
      </c>
      <c r="CN592" s="1">
        <f>IF((CL592=0),1,EXP((BZ$2*CL592)+(CB$2*F592)))</f>
        <v>1.2039622662508169</v>
      </c>
      <c r="CO592" s="1">
        <f>IF((CM592=0),1,EXP((BZ$2*CM592)+(CA$2*AJ592)))</f>
        <v>1.4367666469198954</v>
      </c>
      <c r="CP592" s="1">
        <f>CN592+CO592</f>
        <v>2.6407289131707126</v>
      </c>
      <c r="CQ592" s="2">
        <f>CN592/CP592</f>
        <v>0.4559204317588299</v>
      </c>
      <c r="CR592" s="2">
        <f>CO592/CP592</f>
        <v>0.54407956824116999</v>
      </c>
      <c r="CS592" s="1">
        <f>CJ592+CK592</f>
        <v>1.6533855007421143</v>
      </c>
      <c r="CT592" s="1">
        <f>IF((CS592=0),CJ592,CJ592/CS592)</f>
        <v>0.21008110586161294</v>
      </c>
      <c r="CU592" s="4">
        <f>IF((CS592=0),CK592,CK592/CS592)</f>
        <v>0.78991889413838712</v>
      </c>
      <c r="CV592" s="1">
        <f>CI592+CH592+CG592</f>
        <v>2.6689921707370803</v>
      </c>
      <c r="CW592" s="1">
        <f>IF((CV592=0),CI592,CI592/CV592)</f>
        <v>0.10067800370693029</v>
      </c>
      <c r="CX592" s="1">
        <f>IF((CV592=0),CH592,CH592/CV592)</f>
        <v>0</v>
      </c>
      <c r="CY592" s="1">
        <f>IF((CV592=0),CG592,CG592/CV592)</f>
        <v>0.89932199629306964</v>
      </c>
      <c r="CZ592" s="1">
        <f>CT592*CQ592</f>
        <v>9.5780268488799017E-2</v>
      </c>
      <c r="DA592" s="1">
        <f>CU592*CQ592</f>
        <v>0.3601401632700309</v>
      </c>
      <c r="DB592" s="1">
        <f>CW592*CR592</f>
        <v>5.4776844788249547E-2</v>
      </c>
      <c r="DC592" s="1">
        <f>CX592*CR592</f>
        <v>0</v>
      </c>
      <c r="DD592" s="1">
        <f>CY592*CR592</f>
        <v>0.48930272345292042</v>
      </c>
      <c r="DE592" s="1">
        <f>IF(($AM592="Bicycle"),1,0)</f>
        <v>0</v>
      </c>
      <c r="DF592" s="1">
        <f>IF(($AM592="Walk"),1,0)</f>
        <v>0</v>
      </c>
      <c r="DG592" s="1">
        <f>IF(($AM592="Car"),1,0)</f>
        <v>1</v>
      </c>
      <c r="DH592" s="1">
        <f>IF(($AM592="Rail"),1,0)</f>
        <v>0</v>
      </c>
      <c r="DI592" s="1">
        <f>IF(($AM592="Bus"),1,0)</f>
        <v>0</v>
      </c>
      <c r="DJ592" s="1" t="e">
        <f>DE592*LOG(CZ592)+DF592*LOG(DA592)+DG592*LOG(DB592)+DH592*LOG(DD592)+DI592*LOG(DC592)</f>
        <v>#NUM!</v>
      </c>
      <c r="DK592" s="1">
        <v>1719.3687649999999</v>
      </c>
      <c r="DL592" s="1">
        <f>(0-(CZ592*BH592*$BY$2))/100</f>
        <v>0.12026378521293893</v>
      </c>
      <c r="DM592" s="1">
        <f t="shared" si="45"/>
        <v>1.1518897637174548E-2</v>
      </c>
      <c r="DO592" s="1">
        <f>(0-(DA592*BK592*$BY$2))/100</f>
        <v>1.1390315976672201</v>
      </c>
      <c r="DP592" s="1">
        <f t="shared" si="46"/>
        <v>0.41021102555359679</v>
      </c>
      <c r="DR592" s="1">
        <f>(0-(DB592*AV592*$BY$2))/100</f>
        <v>7.9160731161005332E-2</v>
      </c>
      <c r="DS592" s="1">
        <f t="shared" si="47"/>
        <v>4.3361750841307382E-3</v>
      </c>
      <c r="DU592" s="1">
        <f>(0-(DC592*BT592*$BY$2))/100</f>
        <v>0</v>
      </c>
      <c r="DV592" s="1">
        <f t="shared" si="48"/>
        <v>0</v>
      </c>
      <c r="DX592" s="1">
        <f>(0-(DD592*BE592*$BY$2))/100</f>
        <v>2.7299298898364479</v>
      </c>
      <c r="DY592" s="1">
        <f t="shared" si="49"/>
        <v>1.3357621299325049</v>
      </c>
      <c r="EB592" s="1" t="s">
        <v>167</v>
      </c>
    </row>
    <row r="593" spans="1:132" x14ac:dyDescent="0.25">
      <c r="A593" s="1">
        <v>256654</v>
      </c>
      <c r="B593" s="1" t="s">
        <v>95</v>
      </c>
      <c r="C593" s="1">
        <v>300</v>
      </c>
      <c r="D593" s="1" t="s">
        <v>108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3">
        <v>0.60250000000000004</v>
      </c>
      <c r="K593" s="3">
        <v>0.61465277777777783</v>
      </c>
      <c r="L593" s="1">
        <v>0</v>
      </c>
      <c r="M593" s="1" t="s">
        <v>90</v>
      </c>
      <c r="N593" s="1">
        <v>0</v>
      </c>
      <c r="O593" s="1">
        <v>0</v>
      </c>
      <c r="P593" s="1">
        <v>0</v>
      </c>
      <c r="Q593" s="1">
        <v>1</v>
      </c>
      <c r="R593" s="1">
        <v>0</v>
      </c>
      <c r="S593" s="1">
        <v>0</v>
      </c>
      <c r="T593" s="1">
        <v>1050</v>
      </c>
      <c r="U593" s="1">
        <v>17.5</v>
      </c>
      <c r="V593" s="1">
        <v>2939.132619</v>
      </c>
      <c r="W593" s="1">
        <v>35.431305160000001</v>
      </c>
      <c r="X593" s="1">
        <v>139.6092099</v>
      </c>
      <c r="Y593" s="1">
        <v>105</v>
      </c>
      <c r="Z593" s="1">
        <v>1004009</v>
      </c>
      <c r="AA593" s="1">
        <v>100400901</v>
      </c>
      <c r="AB593" s="1">
        <v>35.444426550000003</v>
      </c>
      <c r="AC593" s="1">
        <v>139.63737850000001</v>
      </c>
      <c r="AD593" s="1">
        <v>104</v>
      </c>
      <c r="AE593" s="1">
        <v>1003002</v>
      </c>
      <c r="AF593" s="1">
        <v>100300215</v>
      </c>
      <c r="AG593" s="1">
        <v>45</v>
      </c>
      <c r="AH593" s="1">
        <v>45</v>
      </c>
      <c r="AI593" s="1">
        <v>1</v>
      </c>
      <c r="AJ593" s="1">
        <v>0</v>
      </c>
      <c r="AK593" s="1">
        <v>1</v>
      </c>
      <c r="AL593" s="1">
        <v>200</v>
      </c>
      <c r="AM593" s="1" t="s">
        <v>42</v>
      </c>
      <c r="AN593" s="1">
        <v>0</v>
      </c>
      <c r="AO593" s="1">
        <v>0</v>
      </c>
      <c r="AP593" s="1">
        <v>0</v>
      </c>
      <c r="AQ593" s="1">
        <v>1</v>
      </c>
      <c r="AR593" s="1">
        <v>0</v>
      </c>
      <c r="AS593" s="1">
        <v>46.1</v>
      </c>
      <c r="AT593" s="1">
        <v>1</v>
      </c>
      <c r="AU593" s="1">
        <v>3316</v>
      </c>
      <c r="AV593" s="1">
        <v>8</v>
      </c>
      <c r="AW593" s="1">
        <v>1</v>
      </c>
      <c r="AX593" s="1">
        <v>23</v>
      </c>
      <c r="AY593" s="1">
        <v>330</v>
      </c>
      <c r="AZ593" s="1">
        <v>1</v>
      </c>
      <c r="BA593" s="1">
        <v>953</v>
      </c>
      <c r="BB593" s="1">
        <v>12.4</v>
      </c>
      <c r="BC593" s="1">
        <v>897</v>
      </c>
      <c r="BD593" s="1">
        <v>10.7</v>
      </c>
      <c r="BE593" s="1">
        <v>46.1</v>
      </c>
      <c r="BF593" s="1">
        <v>1</v>
      </c>
      <c r="BG593" s="1">
        <v>3187</v>
      </c>
      <c r="BH593" s="1">
        <v>15.9</v>
      </c>
      <c r="BI593" s="1">
        <v>1</v>
      </c>
      <c r="BJ593" s="1">
        <v>3187</v>
      </c>
      <c r="BK593" s="1">
        <v>39.1</v>
      </c>
      <c r="BL593" s="1">
        <v>1</v>
      </c>
      <c r="BM593" s="1">
        <v>3.96</v>
      </c>
      <c r="BN593" s="1">
        <v>21</v>
      </c>
      <c r="BO593" s="1">
        <v>210</v>
      </c>
      <c r="BP593" s="1">
        <v>286</v>
      </c>
      <c r="BQ593" s="1">
        <v>4.3</v>
      </c>
      <c r="BR593" s="1">
        <v>249</v>
      </c>
      <c r="BS593" s="1">
        <v>3.7</v>
      </c>
      <c r="BT593" s="1">
        <v>29</v>
      </c>
      <c r="CG593" s="1">
        <f>AW593*EXP((BE593/100)+(L593*CC$2)+BU$2)</f>
        <v>2.3764001485263133</v>
      </c>
      <c r="CH593" s="1">
        <f>BL593*EXP((BT593/100)+BV$2)</f>
        <v>0.17756012411737807</v>
      </c>
      <c r="CI593" s="1">
        <f>AT593*EXP((AV593/100)+(L593*CD$2)+BW$2)</f>
        <v>0.25765675160262624</v>
      </c>
      <c r="CJ593" s="1">
        <f>BF593*EXP((BH593/100)+(L593*CE$2)+BX$2)</f>
        <v>0.36625092245703916</v>
      </c>
      <c r="CK593" s="1">
        <f>BI593*EXP((BK593/100)+(L593*CF$2))</f>
        <v>1.4784585134131472</v>
      </c>
      <c r="CL593" s="1">
        <f>IF((CJ593+CK593)=0, LOG(1),LOG((CJ593+CK593)))</f>
        <v>0.26592796922897882</v>
      </c>
      <c r="CM593" s="1">
        <f>IF((CG593+CH593+CI593)=0, LOG(1),LOG((CG593+CH593+CI593)))</f>
        <v>0.44895616429099899</v>
      </c>
      <c r="CN593" s="1">
        <f>IF((CL593=0),1,EXP((BZ$2*CL593)+(CB$2*F593)))</f>
        <v>1.2536242721685988</v>
      </c>
      <c r="CO593" s="1">
        <f>IF((CM593=0),1,EXP((BZ$2*CM593)+(CA$2*AJ593)))</f>
        <v>1.4646447764393353</v>
      </c>
      <c r="CP593" s="1">
        <f>CN593+CO593</f>
        <v>2.7182690486079339</v>
      </c>
      <c r="CQ593" s="2">
        <f>CN593/CP593</f>
        <v>0.46118476491890986</v>
      </c>
      <c r="CR593" s="2">
        <f>CO593/CP593</f>
        <v>0.53881523508109019</v>
      </c>
      <c r="CS593" s="1">
        <f>CJ593+CK593</f>
        <v>1.8447094358701863</v>
      </c>
      <c r="CT593" s="1">
        <f>IF((CS593=0),CJ593,CJ593/CS593)</f>
        <v>0.19854125280400664</v>
      </c>
      <c r="CU593" s="4">
        <f>IF((CS593=0),CK593,CK593/CS593)</f>
        <v>0.8014587471959933</v>
      </c>
      <c r="CV593" s="1">
        <f>CI593+CH593+CG593</f>
        <v>2.8116170242463179</v>
      </c>
      <c r="CW593" s="1">
        <f>IF((CV593=0),CI593,CI593/CV593)</f>
        <v>9.1640059574505425E-2</v>
      </c>
      <c r="CX593" s="1">
        <f>IF((CV593=0),CH593,CH593/CV593)</f>
        <v>6.3152315050793537E-2</v>
      </c>
      <c r="CY593" s="1">
        <f>IF((CV593=0),CG593,CG593/CV593)</f>
        <v>0.84520762537470095</v>
      </c>
      <c r="CZ593" s="1">
        <f>CT593*CQ593</f>
        <v>9.1564201001121656E-2</v>
      </c>
      <c r="DA593" s="1">
        <f>CU593*CQ593</f>
        <v>0.36962056391778819</v>
      </c>
      <c r="DB593" s="1">
        <f>CW593*CR593</f>
        <v>4.937706024248225E-2</v>
      </c>
      <c r="DC593" s="1">
        <f>CX593*CR593</f>
        <v>3.4027429480008392E-2</v>
      </c>
      <c r="DD593" s="1">
        <f>CY593*CR593</f>
        <v>0.45541074535859949</v>
      </c>
      <c r="DE593" s="1">
        <f>IF(($AM593="Bicycle"),1,0)</f>
        <v>0</v>
      </c>
      <c r="DF593" s="1">
        <f>IF(($AM593="Walk"),1,0)</f>
        <v>0</v>
      </c>
      <c r="DG593" s="1">
        <f>IF(($AM593="Car"),1,0)</f>
        <v>0</v>
      </c>
      <c r="DH593" s="1">
        <f>IF(($AM593="Rail"),1,0)</f>
        <v>1</v>
      </c>
      <c r="DI593" s="1">
        <f>IF(($AM593="Bus"),1,0)</f>
        <v>0</v>
      </c>
      <c r="DJ593" s="1">
        <f>DE593*LOG(CZ593)+DF593*LOG(DA593)+DG593*LOG(DB593)+DH593*LOG(DD593)+DI593*LOG(DC593)</f>
        <v>-0.34159672647693468</v>
      </c>
      <c r="DK593" s="1">
        <v>2939.132619</v>
      </c>
      <c r="DL593" s="1">
        <f>(0-(CZ593*BH593*$BY$2))/100</f>
        <v>0.17245499897008076</v>
      </c>
      <c r="DM593" s="1">
        <f t="shared" si="45"/>
        <v>1.5790704189344702E-2</v>
      </c>
      <c r="DO593" s="1">
        <f>(0-(DA593*BK593*$BY$2))/100</f>
        <v>1.711929343734421</v>
      </c>
      <c r="DP593" s="1">
        <f t="shared" si="46"/>
        <v>0.63276428941852569</v>
      </c>
      <c r="DR593" s="1">
        <f>(0-(DB593*AV593*$BY$2))/100</f>
        <v>4.6791629571191561E-2</v>
      </c>
      <c r="DS593" s="1">
        <f t="shared" si="47"/>
        <v>2.3104331121806395E-3</v>
      </c>
      <c r="DU593" s="1">
        <f>(0-(DC593*BT593*$BY$2))/100</f>
        <v>0.11689073621032739</v>
      </c>
      <c r="DV593" s="1">
        <f t="shared" si="48"/>
        <v>3.9774912832631791E-3</v>
      </c>
      <c r="DX593" s="1">
        <f>(0-(DD593*BE593*$BY$2))/100</f>
        <v>2.4868933003643003</v>
      </c>
      <c r="DY593" s="1">
        <f t="shared" si="49"/>
        <v>1.1325579315462135</v>
      </c>
      <c r="EB593" s="1" t="s">
        <v>167</v>
      </c>
    </row>
    <row r="594" spans="1:132" x14ac:dyDescent="0.25">
      <c r="A594" s="1">
        <v>258008</v>
      </c>
      <c r="B594" s="1" t="s">
        <v>99</v>
      </c>
      <c r="C594" s="1">
        <v>200</v>
      </c>
      <c r="D594" s="1" t="s">
        <v>84</v>
      </c>
      <c r="E594" s="1">
        <v>0</v>
      </c>
      <c r="F594" s="1">
        <v>0</v>
      </c>
      <c r="G594" s="1">
        <v>0</v>
      </c>
      <c r="H594" s="1">
        <v>1</v>
      </c>
      <c r="I594" s="1">
        <v>0</v>
      </c>
      <c r="J594" s="3">
        <v>0.68092592592592593</v>
      </c>
      <c r="K594" s="3">
        <v>0.70649305555555564</v>
      </c>
      <c r="L594" s="1">
        <v>0</v>
      </c>
      <c r="M594" s="1" t="s">
        <v>90</v>
      </c>
      <c r="N594" s="1">
        <v>0</v>
      </c>
      <c r="O594" s="1">
        <v>0</v>
      </c>
      <c r="P594" s="1">
        <v>0</v>
      </c>
      <c r="Q594" s="1">
        <v>1</v>
      </c>
      <c r="R594" s="1">
        <v>0</v>
      </c>
      <c r="S594" s="1">
        <v>0</v>
      </c>
      <c r="T594" s="1">
        <v>2210</v>
      </c>
      <c r="U594" s="1">
        <v>36.8333333333333</v>
      </c>
      <c r="V594" s="1">
        <v>1335.9815140000001</v>
      </c>
      <c r="W594" s="1">
        <v>35.533819260000001</v>
      </c>
      <c r="X594" s="1">
        <v>139.43543489999999</v>
      </c>
      <c r="Y594" s="1">
        <v>209</v>
      </c>
      <c r="Z594" s="1">
        <v>2090505</v>
      </c>
      <c r="AA594" s="1">
        <v>209050508</v>
      </c>
      <c r="AB594" s="1">
        <v>35.535326640000001</v>
      </c>
      <c r="AC594" s="1">
        <v>139.42078480000001</v>
      </c>
      <c r="AD594" s="1">
        <v>209</v>
      </c>
      <c r="AE594" s="1">
        <v>2090407</v>
      </c>
      <c r="AF594" s="1">
        <v>209040706</v>
      </c>
      <c r="AG594" s="1">
        <v>39</v>
      </c>
      <c r="AH594" s="1">
        <v>39</v>
      </c>
      <c r="AI594" s="1">
        <v>1</v>
      </c>
      <c r="AJ594" s="1">
        <v>0</v>
      </c>
      <c r="AK594" s="1">
        <v>0</v>
      </c>
      <c r="AL594" s="1">
        <v>410</v>
      </c>
      <c r="AM594" s="1" t="s">
        <v>39</v>
      </c>
      <c r="AN594" s="1">
        <v>1</v>
      </c>
      <c r="AO594" s="1">
        <v>0</v>
      </c>
      <c r="AP594" s="1">
        <v>0</v>
      </c>
      <c r="AQ594" s="1">
        <v>0</v>
      </c>
      <c r="AR594" s="1">
        <v>0</v>
      </c>
      <c r="AS594" s="1">
        <v>7.3</v>
      </c>
      <c r="AT594" s="1">
        <v>1</v>
      </c>
      <c r="AU594" s="1">
        <v>1461</v>
      </c>
      <c r="AV594" s="1">
        <v>7.5</v>
      </c>
      <c r="AW594" s="1">
        <v>1</v>
      </c>
      <c r="AX594" s="1">
        <v>13</v>
      </c>
      <c r="AY594" s="1">
        <v>250</v>
      </c>
      <c r="AZ594" s="1">
        <v>1</v>
      </c>
      <c r="BA594" s="1">
        <v>474</v>
      </c>
      <c r="BB594" s="1">
        <v>5.7</v>
      </c>
      <c r="BC594" s="1">
        <v>2814</v>
      </c>
      <c r="BD594" s="1">
        <v>34.200000000000003</v>
      </c>
      <c r="BE594" s="1">
        <v>52.9</v>
      </c>
      <c r="BF594" s="1">
        <v>1</v>
      </c>
      <c r="BG594" s="1">
        <v>1464</v>
      </c>
      <c r="BH594" s="1">
        <v>7.3</v>
      </c>
      <c r="BI594" s="1">
        <v>1</v>
      </c>
      <c r="BJ594" s="1">
        <v>1464</v>
      </c>
      <c r="BK594" s="1">
        <v>18.100000000000001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CG594" s="1">
        <f>AW594*EXP((BE594/100)+(L594*CC$2)+BU$2)</f>
        <v>2.5436162780463727</v>
      </c>
      <c r="CH594" s="1">
        <f>BL594*EXP((BT594/100)+BV$2)</f>
        <v>0</v>
      </c>
      <c r="CI594" s="1">
        <f>AT594*EXP((AV594/100)+(L594*CD$2)+BW$2)</f>
        <v>0.25637168319286224</v>
      </c>
      <c r="CJ594" s="1">
        <f>BF594*EXP((BH594/100)+(L594*CE$2)+BX$2)</f>
        <v>0.33606973362563791</v>
      </c>
      <c r="CK594" s="1">
        <f>BI594*EXP((BK594/100)+(L594*CF$2))</f>
        <v>1.1984151792931996</v>
      </c>
      <c r="CL594" s="1">
        <f>IF((CJ594+CK594)=0, LOG(1),LOG((CJ594+CK594)))</f>
        <v>0.18596262279826981</v>
      </c>
      <c r="CM594" s="1">
        <f>IF((CG594+CH594+CI594)=0, LOG(1),LOG((CG594+CH594+CI594)))</f>
        <v>0.44715616406414455</v>
      </c>
      <c r="CN594" s="1">
        <f>IF((CL594=0),1,EXP((BZ$2*CL594)+(CB$2*F594)))</f>
        <v>1.1712461053753855</v>
      </c>
      <c r="CO594" s="1">
        <f>IF((CM594=0),1,EXP((BZ$2*CM594)+(CA$2*AJ594)))</f>
        <v>1.4624055830689162</v>
      </c>
      <c r="CP594" s="1">
        <f>CN594+CO594</f>
        <v>2.633651688444302</v>
      </c>
      <c r="CQ594" s="2">
        <f>CN594/CP594</f>
        <v>0.44472323751636289</v>
      </c>
      <c r="CR594" s="2">
        <f>CO594/CP594</f>
        <v>0.555276762483637</v>
      </c>
      <c r="CS594" s="1">
        <f>CJ594+CK594</f>
        <v>1.5344849129188376</v>
      </c>
      <c r="CT594" s="1">
        <f>IF((CS594=0),CJ594,CJ594/CS594)</f>
        <v>0.21901142904453791</v>
      </c>
      <c r="CU594" s="4">
        <f>IF((CS594=0),CK594,CK594/CS594)</f>
        <v>0.78098857095546204</v>
      </c>
      <c r="CV594" s="1">
        <f>CI594+CH594+CG594</f>
        <v>2.7999879612392351</v>
      </c>
      <c r="CW594" s="1">
        <f>IF((CV594=0),CI594,CI594/CV594)</f>
        <v>9.1561709100847613E-2</v>
      </c>
      <c r="CX594" s="1">
        <f>IF((CV594=0),CH594,CH594/CV594)</f>
        <v>0</v>
      </c>
      <c r="CY594" s="1">
        <f>IF((CV594=0),CG594,CG594/CV594)</f>
        <v>0.90843829089915229</v>
      </c>
      <c r="CZ594" s="1">
        <f>CT594*CQ594</f>
        <v>9.7399471777772084E-2</v>
      </c>
      <c r="DA594" s="1">
        <f>CU594*CQ594</f>
        <v>0.34732376573859075</v>
      </c>
      <c r="DB594" s="1">
        <f>CW594*CR594</f>
        <v>5.0842089396987221E-2</v>
      </c>
      <c r="DC594" s="1">
        <f>CX594*CR594</f>
        <v>0</v>
      </c>
      <c r="DD594" s="1">
        <f>CY594*CR594</f>
        <v>0.50443467308664969</v>
      </c>
      <c r="DE594" s="1">
        <f>IF(($AM594="Bicycle"),1,0)</f>
        <v>1</v>
      </c>
      <c r="DF594" s="1">
        <f>IF(($AM594="Walk"),1,0)</f>
        <v>0</v>
      </c>
      <c r="DG594" s="1">
        <f>IF(($AM594="Car"),1,0)</f>
        <v>0</v>
      </c>
      <c r="DH594" s="1">
        <f>IF(($AM594="Rail"),1,0)</f>
        <v>0</v>
      </c>
      <c r="DI594" s="1">
        <f>IF(($AM594="Bus"),1,0)</f>
        <v>0</v>
      </c>
      <c r="DJ594" s="1" t="e">
        <f>DE594*LOG(CZ594)+DF594*LOG(DA594)+DG594*LOG(DB594)+DH594*LOG(DD594)+DI594*LOG(DC594)</f>
        <v>#NUM!</v>
      </c>
      <c r="DK594" s="1">
        <v>1335.9815140000001</v>
      </c>
      <c r="DL594" s="1">
        <f>(0-(CZ594*BH594*$BY$2))/100</f>
        <v>8.4223331301929327E-2</v>
      </c>
      <c r="DM594" s="1">
        <f t="shared" si="45"/>
        <v>8.2033079801722142E-3</v>
      </c>
      <c r="DO594" s="1">
        <f>(0-(DA594*BK594*$BY$2))/100</f>
        <v>0.74467372306344304</v>
      </c>
      <c r="DP594" s="1">
        <f t="shared" si="46"/>
        <v>0.2586428817409715</v>
      </c>
      <c r="DR594" s="1">
        <f>(0-(DB594*AV594*$BY$2))/100</f>
        <v>4.5168701607204785E-2</v>
      </c>
      <c r="DS594" s="1">
        <f t="shared" si="47"/>
        <v>2.296471165059346E-3</v>
      </c>
      <c r="DU594" s="1">
        <f>(0-(DC594*BT594*$BY$2))/100</f>
        <v>0</v>
      </c>
      <c r="DV594" s="1">
        <f t="shared" si="48"/>
        <v>0</v>
      </c>
      <c r="DX594" s="1">
        <f>(0-(DD594*BE594*$BY$2))/100</f>
        <v>3.160920377869445</v>
      </c>
      <c r="DY594" s="1">
        <f t="shared" si="49"/>
        <v>1.5944778374635027</v>
      </c>
      <c r="EB594" s="1" t="s">
        <v>167</v>
      </c>
    </row>
    <row r="595" spans="1:132" x14ac:dyDescent="0.25">
      <c r="A595" s="1">
        <v>257297</v>
      </c>
      <c r="B595" s="1" t="s">
        <v>106</v>
      </c>
      <c r="C595" s="1">
        <v>200</v>
      </c>
      <c r="D595" s="1" t="s">
        <v>84</v>
      </c>
      <c r="E595" s="1">
        <v>0</v>
      </c>
      <c r="F595" s="1">
        <v>0</v>
      </c>
      <c r="G595" s="1">
        <v>0</v>
      </c>
      <c r="H595" s="1">
        <v>1</v>
      </c>
      <c r="I595" s="1">
        <v>0</v>
      </c>
      <c r="J595" s="3">
        <v>0.81387731481481485</v>
      </c>
      <c r="K595" s="3">
        <v>0.84319444444444447</v>
      </c>
      <c r="L595" s="1">
        <v>1</v>
      </c>
      <c r="M595" s="1" t="s">
        <v>76</v>
      </c>
      <c r="N595" s="1">
        <v>0</v>
      </c>
      <c r="O595" s="1">
        <v>0</v>
      </c>
      <c r="P595" s="1">
        <v>0</v>
      </c>
      <c r="Q595" s="1">
        <v>0</v>
      </c>
      <c r="R595" s="1">
        <v>1</v>
      </c>
      <c r="S595" s="1">
        <v>0</v>
      </c>
      <c r="T595" s="1">
        <v>2533</v>
      </c>
      <c r="U595" s="1">
        <v>42.216666666666697</v>
      </c>
      <c r="V595" s="1">
        <v>1890.8023920000001</v>
      </c>
      <c r="W595" s="1">
        <v>35.598138630000001</v>
      </c>
      <c r="X595" s="1">
        <v>139.65028520000001</v>
      </c>
      <c r="Y595" s="1" t="s">
        <v>77</v>
      </c>
      <c r="Z595" s="1" t="s">
        <v>77</v>
      </c>
      <c r="AA595" s="1" t="s">
        <v>77</v>
      </c>
      <c r="AB595" s="1">
        <v>35.60658755</v>
      </c>
      <c r="AC595" s="1">
        <v>139.66843840000001</v>
      </c>
      <c r="AD595" s="1" t="s">
        <v>77</v>
      </c>
      <c r="AE595" s="1" t="s">
        <v>77</v>
      </c>
      <c r="AF595" s="1" t="s">
        <v>77</v>
      </c>
      <c r="AG595" s="1">
        <v>41.24</v>
      </c>
      <c r="AH595" s="1">
        <v>0</v>
      </c>
      <c r="AI595" s="1">
        <v>1</v>
      </c>
      <c r="AJ595" s="1">
        <v>0</v>
      </c>
      <c r="AK595" s="1">
        <v>0</v>
      </c>
      <c r="AL595" s="1">
        <v>200</v>
      </c>
      <c r="AM595" s="1" t="s">
        <v>42</v>
      </c>
      <c r="AN595" s="1">
        <v>0</v>
      </c>
      <c r="AO595" s="1">
        <v>0</v>
      </c>
      <c r="AP595" s="1">
        <v>0</v>
      </c>
      <c r="AQ595" s="1">
        <v>1</v>
      </c>
      <c r="AR595" s="1">
        <v>0</v>
      </c>
      <c r="AS595" s="1">
        <v>24.6</v>
      </c>
      <c r="AT595" s="1">
        <v>1</v>
      </c>
      <c r="AU595" s="1">
        <v>2640</v>
      </c>
      <c r="AV595" s="1">
        <v>14.2</v>
      </c>
      <c r="AW595" s="1">
        <v>1</v>
      </c>
      <c r="AX595" s="1">
        <v>4</v>
      </c>
      <c r="AY595" s="1">
        <v>120</v>
      </c>
      <c r="AZ595" s="1">
        <v>0</v>
      </c>
      <c r="BA595" s="1">
        <v>1449</v>
      </c>
      <c r="BB595" s="1">
        <v>19.100000000000001</v>
      </c>
      <c r="BC595" s="1">
        <v>124</v>
      </c>
      <c r="BD595" s="1">
        <v>1.5</v>
      </c>
      <c r="BE595" s="1">
        <v>24.6</v>
      </c>
      <c r="BF595" s="1">
        <v>1</v>
      </c>
      <c r="BG595" s="1">
        <v>2384</v>
      </c>
      <c r="BH595" s="1">
        <v>11.9</v>
      </c>
      <c r="BI595" s="1">
        <v>1</v>
      </c>
      <c r="BJ595" s="1">
        <v>2384</v>
      </c>
      <c r="BK595" s="1">
        <v>31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CG595" s="1">
        <f>AW595*EXP((BE595/100)+(L595*CC$2)+BU$2)</f>
        <v>2.1475099324761722</v>
      </c>
      <c r="CH595" s="1">
        <f>BL595*EXP((BT595/100)+BV$2)</f>
        <v>0</v>
      </c>
      <c r="CI595" s="1">
        <f>AT595*EXP((AV595/100)+(L595*CD$2)+BW$2)</f>
        <v>0.1222604590115509</v>
      </c>
      <c r="CJ595" s="1">
        <f>BF595*EXP((BH595/100)+(L595*CE$2)+BX$2)</f>
        <v>0.14250626718427614</v>
      </c>
      <c r="CK595" s="1">
        <f>BI595*EXP((BK595/100)+(L595*CF$2))</f>
        <v>0.93897708846719219</v>
      </c>
      <c r="CL595" s="1">
        <f>IF((CJ595+CK595)=0, LOG(1),LOG((CJ595+CK595)))</f>
        <v>3.4019839906088846E-2</v>
      </c>
      <c r="CM595" s="1">
        <f>IF((CG595+CH595+CI595)=0, LOG(1),LOG((CG595+CH595+CI595)))</f>
        <v>0.35598192646475285</v>
      </c>
      <c r="CN595" s="1">
        <f>IF((CL595=0),1,EXP((BZ$2*CL595)+(CB$2*F595)))</f>
        <v>1.0293390157072622</v>
      </c>
      <c r="CO595" s="1">
        <f>IF((CM595=0),1,EXP((BZ$2*CM595)+(CA$2*AJ595)))</f>
        <v>1.3533522159153977</v>
      </c>
      <c r="CP595" s="1">
        <f>CN595+CO595</f>
        <v>2.3826912316226601</v>
      </c>
      <c r="CQ595" s="2">
        <f>CN595/CP595</f>
        <v>0.43200688450356273</v>
      </c>
      <c r="CR595" s="2">
        <f>CO595/CP595</f>
        <v>0.56799311549643716</v>
      </c>
      <c r="CS595" s="1">
        <f>CJ595+CK595</f>
        <v>1.0814833556514682</v>
      </c>
      <c r="CT595" s="1">
        <f>IF((CS595=0),CJ595,CJ595/CS595)</f>
        <v>0.13176926527771909</v>
      </c>
      <c r="CU595" s="4">
        <f>IF((CS595=0),CK595,CK595/CS595)</f>
        <v>0.86823073472228096</v>
      </c>
      <c r="CV595" s="1">
        <f>CI595+CH595+CG595</f>
        <v>2.269770391487723</v>
      </c>
      <c r="CW595" s="1">
        <f>IF((CV595=0),CI595,CI595/CV595)</f>
        <v>5.3864681410094165E-2</v>
      </c>
      <c r="CX595" s="1">
        <f>IF((CV595=0),CH595,CH595/CV595)</f>
        <v>0</v>
      </c>
      <c r="CY595" s="1">
        <f>IF((CV595=0),CG595,CG595/CV595)</f>
        <v>0.94613531858990585</v>
      </c>
      <c r="CZ595" s="1">
        <f>CT595*CQ595</f>
        <v>5.6925229765950908E-2</v>
      </c>
      <c r="DA595" s="1">
        <f>CU595*CQ595</f>
        <v>0.37508165473761185</v>
      </c>
      <c r="DB595" s="1">
        <f>CW595*CR595</f>
        <v>3.0594768209342406E-2</v>
      </c>
      <c r="DC595" s="1">
        <f>CX595*CR595</f>
        <v>0</v>
      </c>
      <c r="DD595" s="1">
        <f>CY595*CR595</f>
        <v>0.53739834728709479</v>
      </c>
      <c r="DE595" s="1">
        <f>IF(($AM595="Bicycle"),1,0)</f>
        <v>0</v>
      </c>
      <c r="DF595" s="1">
        <f>IF(($AM595="Walk"),1,0)</f>
        <v>0</v>
      </c>
      <c r="DG595" s="1">
        <f>IF(($AM595="Car"),1,0)</f>
        <v>0</v>
      </c>
      <c r="DH595" s="1">
        <f>IF(($AM595="Rail"),1,0)</f>
        <v>1</v>
      </c>
      <c r="DI595" s="1">
        <f>IF(($AM595="Bus"),1,0)</f>
        <v>0</v>
      </c>
      <c r="DJ595" s="1" t="e">
        <f>DE595*LOG(CZ595)+DF595*LOG(DA595)+DG595*LOG(DB595)+DH595*LOG(DD595)+DI595*LOG(DC595)</f>
        <v>#NUM!</v>
      </c>
      <c r="DK595" s="1">
        <v>1890.8023920000001</v>
      </c>
      <c r="DL595" s="1">
        <f>(0-(CZ595*BH595*$BY$2))/100</f>
        <v>8.0242547327277675E-2</v>
      </c>
      <c r="DM595" s="1">
        <f t="shared" si="45"/>
        <v>4.5678254436104715E-3</v>
      </c>
      <c r="DO595" s="1">
        <f>(0-(DA595*BK595*$BY$2))/100</f>
        <v>1.3773378128389711</v>
      </c>
      <c r="DP595" s="1">
        <f t="shared" si="46"/>
        <v>0.51661414597232436</v>
      </c>
      <c r="DR595" s="1">
        <f>(0-(DB595*AV595*$BY$2))/100</f>
        <v>5.1462213841043963E-2</v>
      </c>
      <c r="DS595" s="1">
        <f t="shared" si="47"/>
        <v>1.5744745040063527E-3</v>
      </c>
      <c r="DU595" s="1">
        <f>(0-(DC595*BT595*$BY$2))/100</f>
        <v>0</v>
      </c>
      <c r="DV595" s="1">
        <f t="shared" si="48"/>
        <v>0</v>
      </c>
      <c r="DX595" s="1">
        <f>(0-(DD595*BE595*$BY$2))/100</f>
        <v>1.5659734225862427</v>
      </c>
      <c r="DY595" s="1">
        <f t="shared" si="49"/>
        <v>0.84155152919336207</v>
      </c>
      <c r="EB595" s="1" t="s">
        <v>167</v>
      </c>
    </row>
    <row r="596" spans="1:132" x14ac:dyDescent="0.25">
      <c r="A596" s="1">
        <v>256029</v>
      </c>
      <c r="B596" s="1" t="s">
        <v>81</v>
      </c>
      <c r="C596" s="1">
        <v>400</v>
      </c>
      <c r="D596" s="1" t="s">
        <v>4</v>
      </c>
      <c r="E596" s="1">
        <v>1</v>
      </c>
      <c r="F596" s="1">
        <v>0</v>
      </c>
      <c r="G596" s="1">
        <v>0</v>
      </c>
      <c r="H596" s="1">
        <v>0</v>
      </c>
      <c r="I596" s="1">
        <v>0</v>
      </c>
      <c r="J596" s="3">
        <v>0.38740740740740742</v>
      </c>
      <c r="K596" s="3">
        <v>0.39327546296296295</v>
      </c>
      <c r="L596" s="1">
        <v>1</v>
      </c>
      <c r="M596" s="1" t="s">
        <v>79</v>
      </c>
      <c r="N596" s="1">
        <v>0</v>
      </c>
      <c r="O596" s="1">
        <v>1</v>
      </c>
      <c r="P596" s="1">
        <v>0</v>
      </c>
      <c r="Q596" s="1">
        <v>0</v>
      </c>
      <c r="R596" s="1">
        <v>0</v>
      </c>
      <c r="S596" s="1">
        <v>0</v>
      </c>
      <c r="T596" s="1">
        <v>507</v>
      </c>
      <c r="U596" s="1">
        <v>8.4499999999999993</v>
      </c>
      <c r="V596" s="1">
        <v>1081.9733189999999</v>
      </c>
      <c r="W596" s="1">
        <v>35.443788240000003</v>
      </c>
      <c r="X596" s="1">
        <v>139.6386177</v>
      </c>
      <c r="Y596" s="1">
        <v>104</v>
      </c>
      <c r="Z596" s="1">
        <v>1003002</v>
      </c>
      <c r="AA596" s="1">
        <v>100300214</v>
      </c>
      <c r="AB596" s="1">
        <v>35.443519979999998</v>
      </c>
      <c r="AC596" s="1">
        <v>139.6505588</v>
      </c>
      <c r="AD596" s="1">
        <v>104</v>
      </c>
      <c r="AE596" s="1">
        <v>1003003</v>
      </c>
      <c r="AF596" s="1">
        <v>100300301</v>
      </c>
      <c r="AG596" s="1">
        <v>37</v>
      </c>
      <c r="AH596" s="1">
        <v>37</v>
      </c>
      <c r="AI596" s="1">
        <v>1</v>
      </c>
      <c r="AJ596" s="1">
        <v>0</v>
      </c>
      <c r="AK596" s="1">
        <v>0</v>
      </c>
      <c r="AL596" s="1">
        <v>410</v>
      </c>
      <c r="AM596" s="1" t="s">
        <v>39</v>
      </c>
      <c r="AN596" s="1">
        <v>1</v>
      </c>
      <c r="AO596" s="1">
        <v>0</v>
      </c>
      <c r="AP596" s="1">
        <v>0</v>
      </c>
      <c r="AQ596" s="1">
        <v>0</v>
      </c>
      <c r="AR596" s="1">
        <v>0</v>
      </c>
      <c r="AS596" s="1">
        <v>6.7</v>
      </c>
      <c r="AT596" s="1">
        <v>1</v>
      </c>
      <c r="AU596" s="1">
        <v>1400</v>
      </c>
      <c r="AV596" s="1">
        <v>5.2</v>
      </c>
      <c r="AW596" s="1">
        <v>1</v>
      </c>
      <c r="AX596" s="1">
        <v>17</v>
      </c>
      <c r="AY596" s="1">
        <v>590</v>
      </c>
      <c r="AZ596" s="1">
        <v>2</v>
      </c>
      <c r="BA596" s="1">
        <v>449</v>
      </c>
      <c r="BB596" s="1">
        <v>5.4</v>
      </c>
      <c r="BC596" s="1">
        <v>937</v>
      </c>
      <c r="BD596" s="1">
        <v>11.2</v>
      </c>
      <c r="BE596" s="1">
        <v>33.6</v>
      </c>
      <c r="BF596" s="1">
        <v>1</v>
      </c>
      <c r="BG596" s="1">
        <v>1343</v>
      </c>
      <c r="BH596" s="1">
        <v>6.7</v>
      </c>
      <c r="BI596" s="1">
        <v>1</v>
      </c>
      <c r="BJ596" s="1">
        <v>1343</v>
      </c>
      <c r="BK596" s="1">
        <v>16.100000000000001</v>
      </c>
      <c r="BL596" s="1">
        <v>1</v>
      </c>
      <c r="BM596" s="1">
        <v>1.06</v>
      </c>
      <c r="BN596" s="1">
        <v>6</v>
      </c>
      <c r="BO596" s="1">
        <v>210</v>
      </c>
      <c r="BP596" s="1">
        <v>116</v>
      </c>
      <c r="BQ596" s="1">
        <v>1.7</v>
      </c>
      <c r="BR596" s="1">
        <v>238</v>
      </c>
      <c r="BS596" s="1">
        <v>3.6</v>
      </c>
      <c r="BT596" s="1">
        <v>11.3</v>
      </c>
      <c r="CG596" s="1">
        <f>AW596*EXP((BE596/100)+(L596*CC$2)+BU$2)</f>
        <v>2.3497501421169407</v>
      </c>
      <c r="CH596" s="1">
        <f>BL596*EXP((BT596/100)+BV$2)</f>
        <v>0.14875628252293305</v>
      </c>
      <c r="CI596" s="1">
        <f>AT596*EXP((AV596/100)+(L596*CD$2)+BW$2)</f>
        <v>0.11173764621623114</v>
      </c>
      <c r="CJ596" s="1">
        <f>BF596*EXP((BH596/100)+(L596*CE$2)+BX$2)</f>
        <v>0.13528531314405892</v>
      </c>
      <c r="CK596" s="1">
        <f>BI596*EXP((BK596/100)+(L596*CF$2))</f>
        <v>0.80899365902107967</v>
      </c>
      <c r="CL596" s="1">
        <f>IF((CJ596+CK596)=0, LOG(1),LOG((CJ596+CK596)))</f>
        <v>-2.4899681365758559E-2</v>
      </c>
      <c r="CM596" s="1">
        <f>IF((CG596+CH596+CI596)=0, LOG(1),LOG((CG596+CH596+CI596)))</f>
        <v>0.41668111793986901</v>
      </c>
      <c r="CN596" s="1">
        <f>IF((CL596=0),1,EXP((BZ$2*CL596)+(CB$2*F596)))</f>
        <v>0.97905767193625859</v>
      </c>
      <c r="CO596" s="1">
        <f>IF((CM596=0),1,EXP((BZ$2*CM596)+(CA$2*AJ596)))</f>
        <v>1.4250101695890793</v>
      </c>
      <c r="CP596" s="1">
        <f>CN596+CO596</f>
        <v>2.4040678415253378</v>
      </c>
      <c r="CQ596" s="2">
        <f>CN596/CP596</f>
        <v>0.40725043404559835</v>
      </c>
      <c r="CR596" s="2">
        <f>CO596/CP596</f>
        <v>0.59274956595440165</v>
      </c>
      <c r="CS596" s="1">
        <f>CJ596+CK596</f>
        <v>0.94427897216513856</v>
      </c>
      <c r="CT596" s="1">
        <f>IF((CS596=0),CJ596,CJ596/CS596)</f>
        <v>0.14326837421134461</v>
      </c>
      <c r="CU596" s="4">
        <f>IF((CS596=0),CK596,CK596/CS596)</f>
        <v>0.85673162578865547</v>
      </c>
      <c r="CV596" s="1">
        <f>CI596+CH596+CG596</f>
        <v>2.6102440708561048</v>
      </c>
      <c r="CW596" s="1">
        <f>IF((CV596=0),CI596,CI596/CV596)</f>
        <v>4.2807355627699425E-2</v>
      </c>
      <c r="CX596" s="1">
        <f>IF((CV596=0),CH596,CH596/CV596)</f>
        <v>5.6989414968441683E-2</v>
      </c>
      <c r="CY596" s="1">
        <f>IF((CV596=0),CG596,CG596/CV596)</f>
        <v>0.90020322940385888</v>
      </c>
      <c r="CZ596" s="1">
        <f>CT596*CQ596</f>
        <v>5.83461075825773E-2</v>
      </c>
      <c r="DA596" s="1">
        <f>CU596*CQ596</f>
        <v>0.34890432646302111</v>
      </c>
      <c r="DB596" s="1">
        <f>CW596*CR596</f>
        <v>2.5374041467974548E-2</v>
      </c>
      <c r="DC596" s="1">
        <f>CX596*CR596</f>
        <v>3.378045098653909E-2</v>
      </c>
      <c r="DD596" s="1">
        <f>CY596*CR596</f>
        <v>0.533595073499888</v>
      </c>
      <c r="DE596" s="1">
        <f>IF(($AM596="Bicycle"),1,0)</f>
        <v>1</v>
      </c>
      <c r="DF596" s="1">
        <f>IF(($AM596="Walk"),1,0)</f>
        <v>0</v>
      </c>
      <c r="DG596" s="1">
        <f>IF(($AM596="Car"),1,0)</f>
        <v>0</v>
      </c>
      <c r="DH596" s="1">
        <f>IF(($AM596="Rail"),1,0)</f>
        <v>0</v>
      </c>
      <c r="DI596" s="1">
        <f>IF(($AM596="Bus"),1,0)</f>
        <v>0</v>
      </c>
      <c r="DJ596" s="1">
        <f>DE596*LOG(CZ596)+DF596*LOG(DA596)+DG596*LOG(DB596)+DH596*LOG(DD596)+DI596*LOG(DC596)</f>
        <v>-1.2339881115431008</v>
      </c>
      <c r="DK596" s="1">
        <v>1081.9733189999999</v>
      </c>
      <c r="DL596" s="1">
        <f>(0-(CZ596*BH596*$BY$2))/100</f>
        <v>4.6306253462561682E-2</v>
      </c>
      <c r="DM596" s="1">
        <f t="shared" si="45"/>
        <v>2.7017896462727163E-3</v>
      </c>
      <c r="DO596" s="1">
        <f>(0-(DA596*BK596*$BY$2))/100</f>
        <v>0.66540365835743398</v>
      </c>
      <c r="DP596" s="1">
        <f t="shared" si="46"/>
        <v>0.2321622152452307</v>
      </c>
      <c r="DR596" s="1">
        <f>(0-(DB596*AV596*$BY$2))/100</f>
        <v>1.5629530861515521E-2</v>
      </c>
      <c r="DS596" s="1">
        <f t="shared" si="47"/>
        <v>3.9658436420508282E-4</v>
      </c>
      <c r="DU596" s="1">
        <f>(0-(DC596*BT596*$BY$2))/100</f>
        <v>4.5216489346187883E-2</v>
      </c>
      <c r="DV596" s="1">
        <f t="shared" si="48"/>
        <v>1.5274334021422667E-3</v>
      </c>
      <c r="DX596" s="1">
        <f>(0-(DD596*BE596*$BY$2))/100</f>
        <v>2.1237531795118914</v>
      </c>
      <c r="DY596" s="1">
        <f t="shared" si="49"/>
        <v>1.1332242339172685</v>
      </c>
      <c r="EB596" s="1" t="s">
        <v>167</v>
      </c>
    </row>
    <row r="597" spans="1:132" x14ac:dyDescent="0.25">
      <c r="A597" s="1">
        <v>257595</v>
      </c>
      <c r="B597" s="1" t="s">
        <v>89</v>
      </c>
      <c r="C597" s="1">
        <v>200</v>
      </c>
      <c r="D597" s="1" t="s">
        <v>84</v>
      </c>
      <c r="E597" s="1">
        <v>0</v>
      </c>
      <c r="F597" s="1">
        <v>0</v>
      </c>
      <c r="G597" s="1">
        <v>0</v>
      </c>
      <c r="H597" s="1">
        <v>1</v>
      </c>
      <c r="I597" s="1">
        <v>0</v>
      </c>
      <c r="J597" s="3">
        <v>0.86225694444444445</v>
      </c>
      <c r="K597" s="3">
        <v>0.88280092592592585</v>
      </c>
      <c r="L597" s="1">
        <v>1</v>
      </c>
      <c r="M597" s="1" t="s">
        <v>76</v>
      </c>
      <c r="N597" s="1">
        <v>0</v>
      </c>
      <c r="O597" s="1">
        <v>0</v>
      </c>
      <c r="P597" s="1">
        <v>0</v>
      </c>
      <c r="Q597" s="1">
        <v>0</v>
      </c>
      <c r="R597" s="1">
        <v>1</v>
      </c>
      <c r="S597" s="1">
        <v>0</v>
      </c>
      <c r="T597" s="1">
        <v>1774</v>
      </c>
      <c r="U597" s="1">
        <v>29.566666666666698</v>
      </c>
      <c r="V597" s="1">
        <v>1215.8532729999999</v>
      </c>
      <c r="W597" s="1">
        <v>35.457757190000002</v>
      </c>
      <c r="X597" s="1">
        <v>139.62959470000001</v>
      </c>
      <c r="Y597" s="1">
        <v>103</v>
      </c>
      <c r="Z597" s="1">
        <v>1002002</v>
      </c>
      <c r="AA597" s="1">
        <v>100200207</v>
      </c>
      <c r="AB597" s="1">
        <v>35.449029279999998</v>
      </c>
      <c r="AC597" s="1">
        <v>139.6215052</v>
      </c>
      <c r="AD597" s="1">
        <v>103</v>
      </c>
      <c r="AE597" s="1">
        <v>1002004</v>
      </c>
      <c r="AF597" s="1">
        <v>100200401</v>
      </c>
      <c r="AG597" s="1">
        <v>44</v>
      </c>
      <c r="AH597" s="1">
        <v>44</v>
      </c>
      <c r="AI597" s="1">
        <v>1</v>
      </c>
      <c r="AJ597" s="1">
        <v>0</v>
      </c>
      <c r="AK597" s="1">
        <v>0</v>
      </c>
      <c r="AL597" s="1">
        <v>420</v>
      </c>
      <c r="AM597" s="1" t="s">
        <v>43</v>
      </c>
      <c r="AN597" s="1">
        <v>0</v>
      </c>
      <c r="AO597" s="1">
        <v>0</v>
      </c>
      <c r="AP597" s="1">
        <v>0</v>
      </c>
      <c r="AQ597" s="1">
        <v>0</v>
      </c>
      <c r="AR597" s="1">
        <v>1</v>
      </c>
      <c r="AS597" s="1">
        <v>18.600000000000001</v>
      </c>
      <c r="AT597" s="1">
        <v>1</v>
      </c>
      <c r="AU597" s="1">
        <v>1840</v>
      </c>
      <c r="AV597" s="1">
        <v>11.5</v>
      </c>
      <c r="AW597" s="1">
        <v>1</v>
      </c>
      <c r="AX597" s="1">
        <v>9</v>
      </c>
      <c r="AY597" s="1">
        <v>290</v>
      </c>
      <c r="AZ597" s="1">
        <v>1</v>
      </c>
      <c r="BA597" s="1">
        <v>730</v>
      </c>
      <c r="BB597" s="1">
        <v>8.8000000000000007</v>
      </c>
      <c r="BC597" s="1">
        <v>1094</v>
      </c>
      <c r="BD597" s="1">
        <v>13.1</v>
      </c>
      <c r="BE597" s="1">
        <v>30.9</v>
      </c>
      <c r="BF597" s="1">
        <v>1</v>
      </c>
      <c r="BG597" s="1">
        <v>1544</v>
      </c>
      <c r="BH597" s="1">
        <v>7.7</v>
      </c>
      <c r="BI597" s="1">
        <v>1</v>
      </c>
      <c r="BJ597" s="1">
        <v>1544</v>
      </c>
      <c r="BK597" s="1">
        <v>18.600000000000001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CG597" s="1">
        <f>AW597*EXP((BE597/100)+(L597*CC$2)+BU$2)</f>
        <v>2.2871557156029323</v>
      </c>
      <c r="CH597" s="1">
        <f>BL597*EXP((BT597/100)+BV$2)</f>
        <v>0</v>
      </c>
      <c r="CI597" s="1">
        <f>AT597*EXP((AV597/100)+(L597*CD$2)+BW$2)</f>
        <v>0.11900359217281846</v>
      </c>
      <c r="CJ597" s="1">
        <f>BF597*EXP((BH597/100)+(L597*CE$2)+BX$2)</f>
        <v>0.13664495314519068</v>
      </c>
      <c r="CK597" s="1">
        <f>BI597*EXP((BK597/100)+(L597*CF$2))</f>
        <v>0.82947343100269699</v>
      </c>
      <c r="CL597" s="1">
        <f>IF((CJ597+CK597)=0, LOG(1),LOG((CJ597+CK597)))</f>
        <v>-1.4969653675562584E-2</v>
      </c>
      <c r="CM597" s="1">
        <f>IF((CG597+CH597+CI597)=0, LOG(1),LOG((CG597+CH597+CI597)))</f>
        <v>0.38132437786563872</v>
      </c>
      <c r="CN597" s="1">
        <f>IF((CL597=0),1,EXP((BZ$2*CL597)+(CB$2*F597)))</f>
        <v>0.98735640481665321</v>
      </c>
      <c r="CO597" s="1">
        <f>IF((CM597=0),1,EXP((BZ$2*CM597)+(CA$2*AJ597)))</f>
        <v>1.3828211461058568</v>
      </c>
      <c r="CP597" s="1">
        <f>CN597+CO597</f>
        <v>2.3701775509225103</v>
      </c>
      <c r="CQ597" s="2">
        <f>CN597/CP597</f>
        <v>0.41657486985831871</v>
      </c>
      <c r="CR597" s="2">
        <f>CO597/CP597</f>
        <v>0.58342513014168118</v>
      </c>
      <c r="CS597" s="1">
        <f>CJ597+CK597</f>
        <v>0.96611838414788764</v>
      </c>
      <c r="CT597" s="1">
        <f>IF((CS597=0),CJ597,CJ597/CS597)</f>
        <v>0.14143706960478861</v>
      </c>
      <c r="CU597" s="4">
        <f>IF((CS597=0),CK597,CK597/CS597)</f>
        <v>0.85856293039521148</v>
      </c>
      <c r="CV597" s="1">
        <f>CI597+CH597+CG597</f>
        <v>2.4061593077757508</v>
      </c>
      <c r="CW597" s="1">
        <f>IF((CV597=0),CI597,CI597/CV597)</f>
        <v>4.9457902387529423E-2</v>
      </c>
      <c r="CX597" s="1">
        <f>IF((CV597=0),CH597,CH597/CV597)</f>
        <v>0</v>
      </c>
      <c r="CY597" s="1">
        <f>IF((CV597=0),CG597,CG597/CV597)</f>
        <v>0.95054209761247055</v>
      </c>
      <c r="CZ597" s="1">
        <f>CT597*CQ597</f>
        <v>5.8919128863756776E-2</v>
      </c>
      <c r="DA597" s="1">
        <f>CU597*CQ597</f>
        <v>0.35765574099456199</v>
      </c>
      <c r="DB597" s="1">
        <f>CW597*CR597</f>
        <v>2.8854983136978919E-2</v>
      </c>
      <c r="DC597" s="1">
        <f>CX597*CR597</f>
        <v>0</v>
      </c>
      <c r="DD597" s="1">
        <f>CY597*CR597</f>
        <v>0.5545701470047022</v>
      </c>
      <c r="DE597" s="1">
        <f>IF(($AM597="Bicycle"),1,0)</f>
        <v>0</v>
      </c>
      <c r="DF597" s="1">
        <f>IF(($AM597="Walk"),1,0)</f>
        <v>1</v>
      </c>
      <c r="DG597" s="1">
        <f>IF(($AM597="Car"),1,0)</f>
        <v>0</v>
      </c>
      <c r="DH597" s="1">
        <f>IF(($AM597="Rail"),1,0)</f>
        <v>0</v>
      </c>
      <c r="DI597" s="1">
        <f>IF(($AM597="Bus"),1,0)</f>
        <v>0</v>
      </c>
      <c r="DJ597" s="1" t="e">
        <f>DE597*LOG(CZ597)+DF597*LOG(DA597)+DG597*LOG(DB597)+DH597*LOG(DD597)+DI597*LOG(DC597)</f>
        <v>#NUM!</v>
      </c>
      <c r="DK597" s="1">
        <v>1215.8532729999999</v>
      </c>
      <c r="DL597" s="1">
        <f>(0-(CZ597*BH597*$BY$2))/100</f>
        <v>5.3740288758631218E-2</v>
      </c>
      <c r="DM597" s="1">
        <f t="shared" si="45"/>
        <v>3.1663309985452922E-3</v>
      </c>
      <c r="DO597" s="1">
        <f>(0-(DA597*BK597*$BY$2))/100</f>
        <v>0.78800885593089109</v>
      </c>
      <c r="DP597" s="1">
        <f t="shared" si="46"/>
        <v>0.28183589127823988</v>
      </c>
      <c r="DR597" s="1">
        <f>(0-(DB597*AV597*$BY$2))/100</f>
        <v>3.93071556644356E-2</v>
      </c>
      <c r="DS597" s="1">
        <f t="shared" si="47"/>
        <v>1.1342073138598946E-3</v>
      </c>
      <c r="DU597" s="1">
        <f>(0-(DC597*BT597*$BY$2))/100</f>
        <v>0</v>
      </c>
      <c r="DV597" s="1">
        <f t="shared" si="48"/>
        <v>0</v>
      </c>
      <c r="DX597" s="1">
        <f>(0-(DD597*BE597*$BY$2))/100</f>
        <v>2.029868575508035</v>
      </c>
      <c r="DY597" s="1">
        <f t="shared" si="49"/>
        <v>1.1257045143197164</v>
      </c>
      <c r="EB597" s="1" t="s">
        <v>167</v>
      </c>
    </row>
    <row r="598" spans="1:132" x14ac:dyDescent="0.25">
      <c r="A598" s="1">
        <v>255753</v>
      </c>
      <c r="B598" s="1" t="s">
        <v>83</v>
      </c>
      <c r="C598" s="1">
        <v>100</v>
      </c>
      <c r="D598" s="1" t="s">
        <v>80</v>
      </c>
      <c r="E598" s="1">
        <v>1</v>
      </c>
      <c r="F598" s="1">
        <v>0</v>
      </c>
      <c r="G598" s="1">
        <v>0</v>
      </c>
      <c r="H598" s="1">
        <v>0</v>
      </c>
      <c r="I598" s="1">
        <v>0</v>
      </c>
      <c r="J598" s="3">
        <v>0.77729166666666671</v>
      </c>
      <c r="K598" s="3">
        <v>0.78393518518518512</v>
      </c>
      <c r="L598" s="1">
        <v>1</v>
      </c>
      <c r="M598" s="1" t="s">
        <v>76</v>
      </c>
      <c r="N598" s="1">
        <v>0</v>
      </c>
      <c r="O598" s="1">
        <v>0</v>
      </c>
      <c r="P598" s="1">
        <v>0</v>
      </c>
      <c r="Q598" s="1">
        <v>0</v>
      </c>
      <c r="R598" s="1">
        <v>1</v>
      </c>
      <c r="S598" s="1">
        <v>0</v>
      </c>
      <c r="T598" s="1">
        <v>574</v>
      </c>
      <c r="U598" s="1">
        <v>9.56666666666667</v>
      </c>
      <c r="V598" s="1">
        <v>2146.9937930000001</v>
      </c>
      <c r="W598" s="1">
        <v>35.502759269999999</v>
      </c>
      <c r="X598" s="1">
        <v>139.65209849999999</v>
      </c>
      <c r="Y598" s="1">
        <v>101</v>
      </c>
      <c r="Z598" s="1">
        <v>1000119</v>
      </c>
      <c r="AA598" s="1">
        <v>100011901</v>
      </c>
      <c r="AB598" s="1">
        <v>35.488699089999997</v>
      </c>
      <c r="AC598" s="1">
        <v>139.63583890000001</v>
      </c>
      <c r="AD598" s="1">
        <v>102</v>
      </c>
      <c r="AE598" s="1">
        <v>1001014</v>
      </c>
      <c r="AF598" s="1">
        <v>100101403</v>
      </c>
      <c r="AG598" s="1">
        <v>54</v>
      </c>
      <c r="AH598" s="1">
        <v>54</v>
      </c>
      <c r="AI598" s="1">
        <v>1</v>
      </c>
      <c r="AJ598" s="1">
        <v>0</v>
      </c>
      <c r="AK598" s="1">
        <v>1</v>
      </c>
      <c r="AL598" s="1">
        <v>100</v>
      </c>
      <c r="AM598" s="1" t="s">
        <v>41</v>
      </c>
      <c r="AN598" s="1">
        <v>0</v>
      </c>
      <c r="AO598" s="1">
        <v>0</v>
      </c>
      <c r="AP598" s="1">
        <v>1</v>
      </c>
      <c r="AQ598" s="1">
        <v>0</v>
      </c>
      <c r="AR598" s="1">
        <v>0</v>
      </c>
      <c r="AS598" s="1">
        <v>11.1</v>
      </c>
      <c r="AT598" s="1">
        <v>1</v>
      </c>
      <c r="AU598" s="1">
        <v>4806</v>
      </c>
      <c r="AV598" s="1">
        <v>11.1</v>
      </c>
      <c r="AW598" s="1">
        <v>1</v>
      </c>
      <c r="AX598" s="1">
        <v>15</v>
      </c>
      <c r="AY598" s="1">
        <v>230</v>
      </c>
      <c r="AZ598" s="1">
        <v>1</v>
      </c>
      <c r="BA598" s="1">
        <v>1643</v>
      </c>
      <c r="BB598" s="1">
        <v>19.899999999999999</v>
      </c>
      <c r="BC598" s="1">
        <v>1159</v>
      </c>
      <c r="BD598" s="1">
        <v>14</v>
      </c>
      <c r="BE598" s="1">
        <v>48.9</v>
      </c>
      <c r="BF598" s="1">
        <v>1</v>
      </c>
      <c r="BG598" s="1">
        <v>2792</v>
      </c>
      <c r="BH598" s="1">
        <v>14</v>
      </c>
      <c r="BI598" s="1">
        <v>1</v>
      </c>
      <c r="BJ598" s="1">
        <v>2792</v>
      </c>
      <c r="BK598" s="1">
        <v>35.200000000000003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CG598" s="1">
        <f>AW598*EXP((BE598/100)+(L598*CC$2)+BU$2)</f>
        <v>2.7382225348831191</v>
      </c>
      <c r="CH598" s="1">
        <f>BL598*EXP((BT598/100)+BV$2)</f>
        <v>0</v>
      </c>
      <c r="CI598" s="1">
        <f>AT598*EXP((AV598/100)+(L598*CD$2)+BW$2)</f>
        <v>0.11852852856476127</v>
      </c>
      <c r="CJ598" s="1">
        <f>BF598*EXP((BH598/100)+(L598*CE$2)+BX$2)</f>
        <v>0.14553054254513229</v>
      </c>
      <c r="CK598" s="1">
        <f>BI598*EXP((BK598/100)+(L598*CF$2))</f>
        <v>0.97925402123590177</v>
      </c>
      <c r="CL598" s="1">
        <f>IF((CJ598+CK598)=0, LOG(1),LOG((CJ598+CK598)))</f>
        <v>5.1069347584426647E-2</v>
      </c>
      <c r="CM598" s="1">
        <f>IF((CG598+CH598+CI598)=0, LOG(1),LOG((CG598+CH598+CI598)))</f>
        <v>0.45587239772218691</v>
      </c>
      <c r="CN598" s="1">
        <f>IF((CL598=0),1,EXP((BZ$2*CL598)+(CB$2*F598)))</f>
        <v>1.0443648958035117</v>
      </c>
      <c r="CO598" s="1">
        <f>IF((CM598=0),1,EXP((BZ$2*CM598)+(CA$2*AJ598)))</f>
        <v>1.4732804867608718</v>
      </c>
      <c r="CP598" s="1">
        <f>CN598+CO598</f>
        <v>2.5176453825643836</v>
      </c>
      <c r="CQ598" s="2">
        <f>CN598/CP598</f>
        <v>0.41481810863282059</v>
      </c>
      <c r="CR598" s="2">
        <f>CO598/CP598</f>
        <v>0.58518189136717935</v>
      </c>
      <c r="CS598" s="1">
        <f>CJ598+CK598</f>
        <v>1.1247845637810341</v>
      </c>
      <c r="CT598" s="1">
        <f>IF((CS598=0),CJ598,CJ598/CS598)</f>
        <v>0.12938525939218282</v>
      </c>
      <c r="CU598" s="4">
        <f>IF((CS598=0),CK598,CK598/CS598)</f>
        <v>0.87061474060781718</v>
      </c>
      <c r="CV598" s="1">
        <f>CI598+CH598+CG598</f>
        <v>2.8567510634478803</v>
      </c>
      <c r="CW598" s="1">
        <f>IF((CV598=0),CI598,CI598/CV598)</f>
        <v>4.149067452230381E-2</v>
      </c>
      <c r="CX598" s="1">
        <f>IF((CV598=0),CH598,CH598/CV598)</f>
        <v>0</v>
      </c>
      <c r="CY598" s="1">
        <f>IF((CV598=0),CG598,CG598/CV598)</f>
        <v>0.95850932547769618</v>
      </c>
      <c r="CZ598" s="1">
        <f>CT598*CQ598</f>
        <v>5.3671348586032161E-2</v>
      </c>
      <c r="DA598" s="1">
        <f>CU598*CQ598</f>
        <v>0.36114676004678842</v>
      </c>
      <c r="DB598" s="1">
        <f>CW598*CR598</f>
        <v>2.4279591391061783E-2</v>
      </c>
      <c r="DC598" s="1">
        <f>CX598*CR598</f>
        <v>0</v>
      </c>
      <c r="DD598" s="1">
        <f>CY598*CR598</f>
        <v>0.56090229997611751</v>
      </c>
      <c r="DE598" s="1">
        <f>IF(($AM598="Bicycle"),1,0)</f>
        <v>0</v>
      </c>
      <c r="DF598" s="1">
        <f>IF(($AM598="Walk"),1,0)</f>
        <v>0</v>
      </c>
      <c r="DG598" s="1">
        <f>IF(($AM598="Car"),1,0)</f>
        <v>1</v>
      </c>
      <c r="DH598" s="1">
        <f>IF(($AM598="Rail"),1,0)</f>
        <v>0</v>
      </c>
      <c r="DI598" s="1">
        <f>IF(($AM598="Bus"),1,0)</f>
        <v>0</v>
      </c>
      <c r="DJ598" s="1" t="e">
        <f>DE598*LOG(CZ598)+DF598*LOG(DA598)+DG598*LOG(DB598)+DH598*LOG(DD598)+DI598*LOG(DC598)</f>
        <v>#NUM!</v>
      </c>
      <c r="DK598" s="1">
        <v>2146.9937930000001</v>
      </c>
      <c r="DL598" s="1">
        <f>(0-(CZ598*BH598*$BY$2))/100</f>
        <v>8.9006863435353634E-2</v>
      </c>
      <c r="DM598" s="1">
        <f t="shared" si="45"/>
        <v>4.7771183939882252E-3</v>
      </c>
      <c r="DO598" s="1">
        <f>(0-(DA598*BK598*$BY$2))/100</f>
        <v>1.5058417708429694</v>
      </c>
      <c r="DP598" s="1">
        <f t="shared" si="46"/>
        <v>0.54382987668305682</v>
      </c>
      <c r="DR598" s="1">
        <f>(0-(DB598*AV598*$BY$2))/100</f>
        <v>3.1924000270414081E-2</v>
      </c>
      <c r="DS598" s="1">
        <f t="shared" si="47"/>
        <v>7.7510168213379979E-4</v>
      </c>
      <c r="DU598" s="1">
        <f>(0-(DC598*BT598*$BY$2))/100</f>
        <v>0</v>
      </c>
      <c r="DV598" s="1">
        <f t="shared" si="48"/>
        <v>0</v>
      </c>
      <c r="DX598" s="1">
        <f>(0-(DD598*BE598*$BY$2))/100</f>
        <v>3.2489949282426931</v>
      </c>
      <c r="DY598" s="1">
        <f t="shared" si="49"/>
        <v>1.8223687278620675</v>
      </c>
      <c r="EB598" s="1" t="s">
        <v>167</v>
      </c>
    </row>
    <row r="599" spans="1:132" x14ac:dyDescent="0.25">
      <c r="A599" s="1">
        <v>255816</v>
      </c>
      <c r="B599" s="1" t="s">
        <v>83</v>
      </c>
      <c r="C599" s="1">
        <v>200</v>
      </c>
      <c r="D599" s="1" t="s">
        <v>84</v>
      </c>
      <c r="E599" s="1">
        <v>0</v>
      </c>
      <c r="F599" s="1">
        <v>0</v>
      </c>
      <c r="G599" s="1">
        <v>0</v>
      </c>
      <c r="H599" s="1">
        <v>1</v>
      </c>
      <c r="I599" s="1">
        <v>0</v>
      </c>
      <c r="J599" s="3">
        <v>0.73796296296296304</v>
      </c>
      <c r="K599" s="3">
        <v>0.74938657407407405</v>
      </c>
      <c r="L599" s="1">
        <v>1</v>
      </c>
      <c r="M599" s="1" t="s">
        <v>76</v>
      </c>
      <c r="N599" s="1">
        <v>0</v>
      </c>
      <c r="O599" s="1">
        <v>0</v>
      </c>
      <c r="P599" s="1">
        <v>0</v>
      </c>
      <c r="Q599" s="1">
        <v>0</v>
      </c>
      <c r="R599" s="1">
        <v>1</v>
      </c>
      <c r="S599" s="1">
        <v>0</v>
      </c>
      <c r="T599" s="1">
        <v>987</v>
      </c>
      <c r="U599" s="1">
        <v>16.45</v>
      </c>
      <c r="V599" s="1">
        <v>2507.7092940000002</v>
      </c>
      <c r="W599" s="1">
        <v>35.4878462</v>
      </c>
      <c r="X599" s="1">
        <v>139.60821749999999</v>
      </c>
      <c r="Y599" s="1">
        <v>102</v>
      </c>
      <c r="Z599" s="1">
        <v>1001026</v>
      </c>
      <c r="AA599" s="1">
        <v>100102603</v>
      </c>
      <c r="AB599" s="1">
        <v>35.488736680000002</v>
      </c>
      <c r="AC599" s="1">
        <v>139.6358979</v>
      </c>
      <c r="AD599" s="1">
        <v>102</v>
      </c>
      <c r="AE599" s="1">
        <v>1001014</v>
      </c>
      <c r="AF599" s="1">
        <v>100101403</v>
      </c>
      <c r="AG599" s="1">
        <v>54</v>
      </c>
      <c r="AH599" s="1">
        <v>54</v>
      </c>
      <c r="AI599" s="1">
        <v>1</v>
      </c>
      <c r="AJ599" s="1">
        <v>0</v>
      </c>
      <c r="AK599" s="1">
        <v>1</v>
      </c>
      <c r="AL599" s="1">
        <v>100</v>
      </c>
      <c r="AM599" s="1" t="s">
        <v>41</v>
      </c>
      <c r="AN599" s="1">
        <v>0</v>
      </c>
      <c r="AO599" s="1">
        <v>0</v>
      </c>
      <c r="AP599" s="1">
        <v>1</v>
      </c>
      <c r="AQ599" s="1">
        <v>0</v>
      </c>
      <c r="AR599" s="1">
        <v>0</v>
      </c>
      <c r="AS599" s="1">
        <v>13.9</v>
      </c>
      <c r="AT599" s="1">
        <v>1</v>
      </c>
      <c r="AU599" s="1">
        <v>3366</v>
      </c>
      <c r="AV599" s="1">
        <v>13.9</v>
      </c>
      <c r="AW599" s="1">
        <v>1</v>
      </c>
      <c r="AX599" s="1">
        <v>26</v>
      </c>
      <c r="AY599" s="1">
        <v>350</v>
      </c>
      <c r="AZ599" s="1">
        <v>1</v>
      </c>
      <c r="BA599" s="1">
        <v>389</v>
      </c>
      <c r="BB599" s="1">
        <v>4.8</v>
      </c>
      <c r="BC599" s="1">
        <v>1159</v>
      </c>
      <c r="BD599" s="1">
        <v>13.9</v>
      </c>
      <c r="BE599" s="1">
        <v>44.7</v>
      </c>
      <c r="BF599" s="1">
        <v>1</v>
      </c>
      <c r="BG599" s="1">
        <v>2736</v>
      </c>
      <c r="BH599" s="1">
        <v>13.7</v>
      </c>
      <c r="BI599" s="1">
        <v>1</v>
      </c>
      <c r="BJ599" s="1">
        <v>2736</v>
      </c>
      <c r="BK599" s="1">
        <v>34.1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CG599" s="1">
        <f>AW599*EXP((BE599/100)+(L599*CC$2)+BU$2)</f>
        <v>2.625598841182009</v>
      </c>
      <c r="CH599" s="1">
        <f>BL599*EXP((BT599/100)+BV$2)</f>
        <v>0</v>
      </c>
      <c r="CI599" s="1">
        <f>AT599*EXP((AV599/100)+(L599*CD$2)+BW$2)</f>
        <v>0.1218942272568221</v>
      </c>
      <c r="CJ599" s="1">
        <f>BF599*EXP((BH599/100)+(L599*CE$2)+BX$2)</f>
        <v>0.14509460515054176</v>
      </c>
      <c r="CK599" s="1">
        <f>BI599*EXP((BK599/100)+(L599*CF$2))</f>
        <v>0.96854125523548185</v>
      </c>
      <c r="CL599" s="1">
        <f>IF((CJ599+CK599)=0, LOG(1),LOG((CJ599+CK599)))</f>
        <v>4.6743207285359259E-2</v>
      </c>
      <c r="CM599" s="1">
        <f>IF((CG599+CH599+CI599)=0, LOG(1),LOG((CG599+CH599+CI599)))</f>
        <v>0.43893660542944485</v>
      </c>
      <c r="CN599" s="1">
        <f>IF((CL599=0),1,EXP((BZ$2*CL599)+(CB$2*F599)))</f>
        <v>1.0405315893738278</v>
      </c>
      <c r="CO599" s="1">
        <f>IF((CM599=0),1,EXP((BZ$2*CM599)+(CA$2*AJ599)))</f>
        <v>1.452223913067493</v>
      </c>
      <c r="CP599" s="1">
        <f>CN599+CO599</f>
        <v>2.4927555024413208</v>
      </c>
      <c r="CQ599" s="2">
        <f>CN599/CP599</f>
        <v>0.41742224151336393</v>
      </c>
      <c r="CR599" s="2">
        <f>CO599/CP599</f>
        <v>0.58257775848663607</v>
      </c>
      <c r="CS599" s="1">
        <f>CJ599+CK599</f>
        <v>1.1136358603860237</v>
      </c>
      <c r="CT599" s="1">
        <f>IF((CS599=0),CJ599,CJ599/CS599)</f>
        <v>0.13028909207381942</v>
      </c>
      <c r="CU599" s="4">
        <f>IF((CS599=0),CK599,CK599/CS599)</f>
        <v>0.86971090792618044</v>
      </c>
      <c r="CV599" s="1">
        <f>CI599+CH599+CG599</f>
        <v>2.747493068438831</v>
      </c>
      <c r="CW599" s="1">
        <f>IF((CV599=0),CI599,CI599/CV599)</f>
        <v>4.4365617754254912E-2</v>
      </c>
      <c r="CX599" s="1">
        <f>IF((CV599=0),CH599,CH599/CV599)</f>
        <v>0</v>
      </c>
      <c r="CY599" s="1">
        <f>IF((CV599=0),CG599,CG599/CV599)</f>
        <v>0.95563438224574515</v>
      </c>
      <c r="CZ599" s="1">
        <f>CT599*CQ599</f>
        <v>5.4385564858194763E-2</v>
      </c>
      <c r="DA599" s="1">
        <f>CU599*CQ599</f>
        <v>0.36303667665516914</v>
      </c>
      <c r="DB599" s="1">
        <f>CW599*CR599</f>
        <v>2.5846422145148731E-2</v>
      </c>
      <c r="DC599" s="1">
        <f>CX599*CR599</f>
        <v>0</v>
      </c>
      <c r="DD599" s="1">
        <f>CY599*CR599</f>
        <v>0.55673133634148741</v>
      </c>
      <c r="DE599" s="1">
        <f>IF(($AM599="Bicycle"),1,0)</f>
        <v>0</v>
      </c>
      <c r="DF599" s="1">
        <f>IF(($AM599="Walk"),1,0)</f>
        <v>0</v>
      </c>
      <c r="DG599" s="1">
        <f>IF(($AM599="Car"),1,0)</f>
        <v>1</v>
      </c>
      <c r="DH599" s="1">
        <f>IF(($AM599="Rail"),1,0)</f>
        <v>0</v>
      </c>
      <c r="DI599" s="1">
        <f>IF(($AM599="Bus"),1,0)</f>
        <v>0</v>
      </c>
      <c r="DJ599" s="1" t="e">
        <f>DE599*LOG(CZ599)+DF599*LOG(DA599)+DG599*LOG(DB599)+DH599*LOG(DD599)+DI599*LOG(DC599)</f>
        <v>#NUM!</v>
      </c>
      <c r="DK599" s="1">
        <v>2507.7092940000002</v>
      </c>
      <c r="DL599" s="1">
        <f>(0-(CZ599*BH599*$BY$2))/100</f>
        <v>8.8258626413350333E-2</v>
      </c>
      <c r="DM599" s="1">
        <f t="shared" si="45"/>
        <v>4.7999952510984463E-3</v>
      </c>
      <c r="DO599" s="1">
        <f>(0-(DA599*BK599*$BY$2))/100</f>
        <v>1.4664181771560814</v>
      </c>
      <c r="DP599" s="1">
        <f t="shared" si="46"/>
        <v>0.5323635816214749</v>
      </c>
      <c r="DR599" s="1">
        <f>(0-(DB599*AV599*$BY$2))/100</f>
        <v>4.2556723828232536E-2</v>
      </c>
      <c r="DS599" s="1">
        <f t="shared" si="47"/>
        <v>1.0999390491790082E-3</v>
      </c>
      <c r="DU599" s="1">
        <f>(0-(DC599*BT599*$BY$2))/100</f>
        <v>0</v>
      </c>
      <c r="DV599" s="1">
        <f t="shared" si="48"/>
        <v>0</v>
      </c>
      <c r="DX599" s="1">
        <f>(0-(DD599*BE599*$BY$2))/100</f>
        <v>2.9478551757582125</v>
      </c>
      <c r="DY599" s="1">
        <f t="shared" si="49"/>
        <v>1.64116335134104</v>
      </c>
      <c r="EB599" s="1" t="s">
        <v>167</v>
      </c>
    </row>
    <row r="600" spans="1:132" x14ac:dyDescent="0.25">
      <c r="A600" s="1">
        <v>256714</v>
      </c>
      <c r="B600" s="1" t="s">
        <v>83</v>
      </c>
      <c r="C600" s="1">
        <v>200</v>
      </c>
      <c r="D600" s="1" t="s">
        <v>84</v>
      </c>
      <c r="E600" s="1">
        <v>0</v>
      </c>
      <c r="F600" s="1">
        <v>0</v>
      </c>
      <c r="G600" s="1">
        <v>0</v>
      </c>
      <c r="H600" s="1">
        <v>1</v>
      </c>
      <c r="I600" s="1">
        <v>0</v>
      </c>
      <c r="J600" s="3">
        <v>0.47305555555555556</v>
      </c>
      <c r="K600" s="3">
        <v>0.48256944444444444</v>
      </c>
      <c r="L600" s="1">
        <v>0</v>
      </c>
      <c r="M600" s="1" t="s">
        <v>82</v>
      </c>
      <c r="N600" s="1">
        <v>0</v>
      </c>
      <c r="O600" s="1">
        <v>0</v>
      </c>
      <c r="P600" s="1">
        <v>1</v>
      </c>
      <c r="Q600" s="1">
        <v>0</v>
      </c>
      <c r="R600" s="1">
        <v>0</v>
      </c>
      <c r="S600" s="1">
        <v>0</v>
      </c>
      <c r="T600" s="1">
        <v>821</v>
      </c>
      <c r="U600" s="1">
        <v>13.6833333333333</v>
      </c>
      <c r="V600" s="1">
        <v>2177.1592220000002</v>
      </c>
      <c r="W600" s="1">
        <v>35.503134719999998</v>
      </c>
      <c r="X600" s="1">
        <v>139.65182490000001</v>
      </c>
      <c r="Y600" s="1">
        <v>101</v>
      </c>
      <c r="Z600" s="1">
        <v>1000119</v>
      </c>
      <c r="AA600" s="1">
        <v>100011901</v>
      </c>
      <c r="AB600" s="1">
        <v>35.48865619</v>
      </c>
      <c r="AC600" s="1">
        <v>139.63562970000001</v>
      </c>
      <c r="AD600" s="1">
        <v>102</v>
      </c>
      <c r="AE600" s="1">
        <v>1001014</v>
      </c>
      <c r="AF600" s="1">
        <v>100101403</v>
      </c>
      <c r="AG600" s="1">
        <v>54</v>
      </c>
      <c r="AH600" s="1">
        <v>54</v>
      </c>
      <c r="AI600" s="1">
        <v>1</v>
      </c>
      <c r="AJ600" s="1">
        <v>0</v>
      </c>
      <c r="AK600" s="1">
        <v>1</v>
      </c>
      <c r="AL600" s="1">
        <v>100</v>
      </c>
      <c r="AM600" s="1" t="s">
        <v>41</v>
      </c>
      <c r="AN600" s="1">
        <v>0</v>
      </c>
      <c r="AO600" s="1">
        <v>0</v>
      </c>
      <c r="AP600" s="1">
        <v>1</v>
      </c>
      <c r="AQ600" s="1">
        <v>0</v>
      </c>
      <c r="AR600" s="1">
        <v>0</v>
      </c>
      <c r="AS600" s="1">
        <v>12.4</v>
      </c>
      <c r="AT600" s="1">
        <v>1</v>
      </c>
      <c r="AU600" s="1">
        <v>4936</v>
      </c>
      <c r="AV600" s="1">
        <v>12.4</v>
      </c>
      <c r="AW600" s="1">
        <v>1</v>
      </c>
      <c r="AX600" s="1">
        <v>15</v>
      </c>
      <c r="AY600" s="1">
        <v>230</v>
      </c>
      <c r="AZ600" s="1">
        <v>1</v>
      </c>
      <c r="BA600" s="1">
        <v>1643</v>
      </c>
      <c r="BB600" s="1">
        <v>19.899999999999999</v>
      </c>
      <c r="BC600" s="1">
        <v>1174</v>
      </c>
      <c r="BD600" s="1">
        <v>14.2</v>
      </c>
      <c r="BE600" s="1">
        <v>49.1</v>
      </c>
      <c r="BF600" s="1">
        <v>1</v>
      </c>
      <c r="BG600" s="1">
        <v>2830</v>
      </c>
      <c r="BH600" s="1">
        <v>14.2</v>
      </c>
      <c r="BI600" s="1">
        <v>1</v>
      </c>
      <c r="BJ600" s="1">
        <v>2830</v>
      </c>
      <c r="BK600" s="1">
        <v>35.6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CG600" s="1">
        <f>AW600*EXP((BE600/100)+(L600*CC$2)+BU$2)</f>
        <v>2.4487723075367502</v>
      </c>
      <c r="CH600" s="1">
        <f>BL600*EXP((BT600/100)+BV$2)</f>
        <v>0</v>
      </c>
      <c r="CI600" s="1">
        <f>AT600*EXP((AV600/100)+(L600*CD$2)+BW$2)</f>
        <v>0.26924675904261919</v>
      </c>
      <c r="CJ600" s="1">
        <f>BF600*EXP((BH600/100)+(L600*CE$2)+BX$2)</f>
        <v>0.360077281405348</v>
      </c>
      <c r="CK600" s="1">
        <f>BI600*EXP((BK600/100)+(L600*CF$2))</f>
        <v>1.4276075482638451</v>
      </c>
      <c r="CL600" s="1">
        <f>IF((CJ600+CK600)=0, LOG(1),LOG((CJ600+CK600)))</f>
        <v>0.25229095472804114</v>
      </c>
      <c r="CM600" s="1">
        <f>IF((CG600+CH600+CI600)=0, LOG(1),LOG((CG600+CH600+CI600)))</f>
        <v>0.43425249893112067</v>
      </c>
      <c r="CN600" s="1">
        <f>IF((CL600=0),1,EXP((BZ$2*CL600)+(CB$2*F600)))</f>
        <v>1.2391768289094238</v>
      </c>
      <c r="CO600" s="1">
        <f>IF((CM600=0),1,EXP((BZ$2*CM600)+(CA$2*AJ600)))</f>
        <v>1.4464533925788097</v>
      </c>
      <c r="CP600" s="1">
        <f>CN600+CO600</f>
        <v>2.6856302214882337</v>
      </c>
      <c r="CQ600" s="2">
        <f>CN600/CP600</f>
        <v>0.46141007015580043</v>
      </c>
      <c r="CR600" s="2">
        <f>CO600/CP600</f>
        <v>0.53858992984419951</v>
      </c>
      <c r="CS600" s="1">
        <f>CJ600+CK600</f>
        <v>1.787684829669193</v>
      </c>
      <c r="CT600" s="1">
        <f>IF((CS600=0),CJ600,CJ600/CS600)</f>
        <v>0.20142100857452569</v>
      </c>
      <c r="CU600" s="4">
        <f>IF((CS600=0),CK600,CK600/CS600)</f>
        <v>0.79857899142547439</v>
      </c>
      <c r="CV600" s="1">
        <f>CI600+CH600+CG600</f>
        <v>2.7180190665793695</v>
      </c>
      <c r="CW600" s="1">
        <f>IF((CV600=0),CI600,CI600/CV600)</f>
        <v>9.9059922850896917E-2</v>
      </c>
      <c r="CX600" s="1">
        <f>IF((CV600=0),CH600,CH600/CV600)</f>
        <v>0</v>
      </c>
      <c r="CY600" s="1">
        <f>IF((CV600=0),CG600,CG600/CV600)</f>
        <v>0.90094007714910307</v>
      </c>
      <c r="CZ600" s="1">
        <f>CT600*CQ600</f>
        <v>9.2937681697223981E-2</v>
      </c>
      <c r="DA600" s="1">
        <f>CU600*CQ600</f>
        <v>0.36847238845857649</v>
      </c>
      <c r="DB600" s="1">
        <f>CW600*CR600</f>
        <v>5.3352676898636389E-2</v>
      </c>
      <c r="DC600" s="1">
        <f>CX600*CR600</f>
        <v>0</v>
      </c>
      <c r="DD600" s="1">
        <f>CY600*CR600</f>
        <v>0.48523725294556314</v>
      </c>
      <c r="DE600" s="1">
        <f>IF(($AM600="Bicycle"),1,0)</f>
        <v>0</v>
      </c>
      <c r="DF600" s="1">
        <f>IF(($AM600="Walk"),1,0)</f>
        <v>0</v>
      </c>
      <c r="DG600" s="1">
        <f>IF(($AM600="Car"),1,0)</f>
        <v>1</v>
      </c>
      <c r="DH600" s="1">
        <f>IF(($AM600="Rail"),1,0)</f>
        <v>0</v>
      </c>
      <c r="DI600" s="1">
        <f>IF(($AM600="Bus"),1,0)</f>
        <v>0</v>
      </c>
      <c r="DJ600" s="1" t="e">
        <f>DE600*LOG(CZ600)+DF600*LOG(DA600)+DG600*LOG(DB600)+DH600*LOG(DD600)+DI600*LOG(DC600)</f>
        <v>#NUM!</v>
      </c>
      <c r="DK600" s="1">
        <v>2177.1592220000002</v>
      </c>
      <c r="DL600" s="1">
        <f>(0-(CZ600*BH600*$BY$2))/100</f>
        <v>0.15632669012778957</v>
      </c>
      <c r="DM600" s="1">
        <f t="shared" si="45"/>
        <v>1.4528640167877074E-2</v>
      </c>
      <c r="DO600" s="1">
        <f>(0-(DA600*BK600*$BY$2))/100</f>
        <v>1.5538457379533797</v>
      </c>
      <c r="DP600" s="1">
        <f t="shared" si="46"/>
        <v>0.57254925035986115</v>
      </c>
      <c r="DR600" s="1">
        <f>(0-(DB600*AV600*$BY$2))/100</f>
        <v>7.8366572590790454E-2</v>
      </c>
      <c r="DS600" s="1">
        <f t="shared" si="47"/>
        <v>4.1810664270899777E-3</v>
      </c>
      <c r="DU600" s="1">
        <f>(0-(DC600*BT600*$BY$2))/100</f>
        <v>0</v>
      </c>
      <c r="DV600" s="1">
        <f t="shared" si="48"/>
        <v>0</v>
      </c>
      <c r="DX600" s="1">
        <f>(0-(DD600*BE600*$BY$2))/100</f>
        <v>2.8222051561223909</v>
      </c>
      <c r="DY600" s="1">
        <f t="shared" si="49"/>
        <v>1.3694390772056331</v>
      </c>
      <c r="EB600" s="1" t="s">
        <v>167</v>
      </c>
    </row>
    <row r="601" spans="1:132" x14ac:dyDescent="0.25">
      <c r="A601" s="1">
        <v>255578</v>
      </c>
      <c r="B601" s="1" t="s">
        <v>89</v>
      </c>
      <c r="C601" s="1">
        <v>800</v>
      </c>
      <c r="D601" s="1" t="s">
        <v>73</v>
      </c>
      <c r="E601" s="1">
        <v>0</v>
      </c>
      <c r="F601" s="1">
        <v>1</v>
      </c>
      <c r="G601" s="1">
        <v>0</v>
      </c>
      <c r="H601" s="1">
        <v>0</v>
      </c>
      <c r="I601" s="1">
        <v>0</v>
      </c>
      <c r="J601" s="3">
        <v>0.44287037037037041</v>
      </c>
      <c r="K601" s="3">
        <v>0.46396990740740746</v>
      </c>
      <c r="L601" s="1">
        <v>0</v>
      </c>
      <c r="M601" s="1" t="s">
        <v>82</v>
      </c>
      <c r="N601" s="1">
        <v>0</v>
      </c>
      <c r="O601" s="1">
        <v>0</v>
      </c>
      <c r="P601" s="1">
        <v>1</v>
      </c>
      <c r="Q601" s="1">
        <v>0</v>
      </c>
      <c r="R601" s="1">
        <v>0</v>
      </c>
      <c r="S601" s="1">
        <v>0</v>
      </c>
      <c r="T601" s="1">
        <v>1823</v>
      </c>
      <c r="U601" s="1">
        <v>30.383333333333301</v>
      </c>
      <c r="V601" s="1">
        <v>1729.7565959999999</v>
      </c>
      <c r="W601" s="1">
        <v>35.449538820000001</v>
      </c>
      <c r="X601" s="1">
        <v>139.62132819999999</v>
      </c>
      <c r="Y601" s="1">
        <v>103</v>
      </c>
      <c r="Z601" s="1">
        <v>1002004</v>
      </c>
      <c r="AA601" s="1">
        <v>100200401</v>
      </c>
      <c r="AB601" s="1">
        <v>35.459076770000003</v>
      </c>
      <c r="AC601" s="1">
        <v>139.6364183</v>
      </c>
      <c r="AD601" s="1">
        <v>103</v>
      </c>
      <c r="AE601" s="1">
        <v>1002002</v>
      </c>
      <c r="AF601" s="1">
        <v>100200208</v>
      </c>
      <c r="AG601" s="1">
        <v>44</v>
      </c>
      <c r="AH601" s="1">
        <v>44</v>
      </c>
      <c r="AI601" s="1">
        <v>1</v>
      </c>
      <c r="AJ601" s="1">
        <v>0</v>
      </c>
      <c r="AK601" s="1">
        <v>0</v>
      </c>
      <c r="AL601" s="1">
        <v>420</v>
      </c>
      <c r="AM601" s="1" t="s">
        <v>43</v>
      </c>
      <c r="AN601" s="1">
        <v>0</v>
      </c>
      <c r="AO601" s="1">
        <v>0</v>
      </c>
      <c r="AP601" s="1">
        <v>0</v>
      </c>
      <c r="AQ601" s="1">
        <v>0</v>
      </c>
      <c r="AR601" s="1">
        <v>1</v>
      </c>
      <c r="AS601" s="1">
        <v>24.4</v>
      </c>
      <c r="AT601" s="1">
        <v>1</v>
      </c>
      <c r="AU601" s="1">
        <v>2338</v>
      </c>
      <c r="AV601" s="1">
        <v>13.7</v>
      </c>
      <c r="AW601" s="1">
        <v>1</v>
      </c>
      <c r="AX601" s="1">
        <v>14</v>
      </c>
      <c r="AY601" s="1">
        <v>290</v>
      </c>
      <c r="AZ601" s="1">
        <v>1</v>
      </c>
      <c r="BA601" s="1">
        <v>1055</v>
      </c>
      <c r="BB601" s="1">
        <v>12.5</v>
      </c>
      <c r="BC601" s="1">
        <v>488</v>
      </c>
      <c r="BD601" s="1">
        <v>5.9</v>
      </c>
      <c r="BE601" s="1">
        <v>32.4</v>
      </c>
      <c r="BF601" s="1">
        <v>1</v>
      </c>
      <c r="BG601" s="1">
        <v>2067</v>
      </c>
      <c r="BH601" s="1">
        <v>10.3</v>
      </c>
      <c r="BI601" s="1">
        <v>1</v>
      </c>
      <c r="BJ601" s="1">
        <v>2067</v>
      </c>
      <c r="BK601" s="1">
        <v>24.4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CG601" s="1">
        <f>AW601*EXP((BE601/100)+(L601*CC$2)+BU$2)</f>
        <v>2.0721501748908677</v>
      </c>
      <c r="CH601" s="1">
        <f>BL601*EXP((BT601/100)+BV$2)</f>
        <v>0</v>
      </c>
      <c r="CI601" s="1">
        <f>AT601*EXP((AV601/100)+(L601*CD$2)+BW$2)</f>
        <v>0.27276981717175036</v>
      </c>
      <c r="CJ601" s="1">
        <f>BF601*EXP((BH601/100)+(L601*CE$2)+BX$2)</f>
        <v>0.34630458073908932</v>
      </c>
      <c r="CK601" s="1">
        <f>BI601*EXP((BK601/100)+(L601*CF$2))</f>
        <v>1.2763443304894546</v>
      </c>
      <c r="CL601" s="1">
        <f>IF((CJ601+CK601)=0, LOG(1),LOG((CJ601+CK601)))</f>
        <v>0.21022456270340892</v>
      </c>
      <c r="CM601" s="1">
        <f>IF((CG601+CH601+CI601)=0, LOG(1),LOG((CG601+CH601+CI601)))</f>
        <v>0.37012802931187599</v>
      </c>
      <c r="CN601" s="1">
        <f>IF((CL601=0),1,EXP((BZ$2*CL601)+(CB$2*F601)))</f>
        <v>2.8378470346738989</v>
      </c>
      <c r="CO601" s="1">
        <f>IF((CM601=0),1,EXP((BZ$2*CM601)+(CA$2*AJ601)))</f>
        <v>1.3697234044781554</v>
      </c>
      <c r="CP601" s="1">
        <f>CN601+CO601</f>
        <v>4.2075704391520539</v>
      </c>
      <c r="CQ601" s="2">
        <f>CN601/CP601</f>
        <v>0.67446215713165969</v>
      </c>
      <c r="CR601" s="2">
        <f>CO601/CP601</f>
        <v>0.32553784286834042</v>
      </c>
      <c r="CS601" s="1">
        <f>CJ601+CK601</f>
        <v>1.622648911228544</v>
      </c>
      <c r="CT601" s="1">
        <f>IF((CS601=0),CJ601,CJ601/CS601)</f>
        <v>0.21341929134682272</v>
      </c>
      <c r="CU601" s="4">
        <f>IF((CS601=0),CK601,CK601/CS601)</f>
        <v>0.7865807086531772</v>
      </c>
      <c r="CV601" s="1">
        <f>CI601+CH601+CG601</f>
        <v>2.3449199920626183</v>
      </c>
      <c r="CW601" s="1">
        <f>IF((CV601=0),CI601,CI601/CV601)</f>
        <v>0.11632372025274045</v>
      </c>
      <c r="CX601" s="1">
        <f>IF((CV601=0),CH601,CH601/CV601)</f>
        <v>0</v>
      </c>
      <c r="CY601" s="1">
        <f>IF((CV601=0),CG601,CG601/CV601)</f>
        <v>0.88367627974725949</v>
      </c>
      <c r="CZ601" s="1">
        <f>CT601*CQ601</f>
        <v>0.14394323561528821</v>
      </c>
      <c r="DA601" s="1">
        <f>CU601*CQ601</f>
        <v>0.53051892151637148</v>
      </c>
      <c r="DB601" s="1">
        <f>CW601*CR601</f>
        <v>3.7867772965497405E-2</v>
      </c>
      <c r="DC601" s="1">
        <f>CX601*CR601</f>
        <v>0</v>
      </c>
      <c r="DD601" s="1">
        <f>CY601*CR601</f>
        <v>0.287670069902843</v>
      </c>
      <c r="DE601" s="1">
        <f>IF(($AM601="Bicycle"),1,0)</f>
        <v>0</v>
      </c>
      <c r="DF601" s="1">
        <f>IF(($AM601="Walk"),1,0)</f>
        <v>1</v>
      </c>
      <c r="DG601" s="1">
        <f>IF(($AM601="Car"),1,0)</f>
        <v>0</v>
      </c>
      <c r="DH601" s="1">
        <f>IF(($AM601="Rail"),1,0)</f>
        <v>0</v>
      </c>
      <c r="DI601" s="1">
        <f>IF(($AM601="Bus"),1,0)</f>
        <v>0</v>
      </c>
      <c r="DJ601" s="1" t="e">
        <f>DE601*LOG(CZ601)+DF601*LOG(DA601)+DG601*LOG(DB601)+DH601*LOG(DD601)+DI601*LOG(DC601)</f>
        <v>#NUM!</v>
      </c>
      <c r="DK601" s="1">
        <v>1729.7565959999999</v>
      </c>
      <c r="DL601" s="1">
        <f>(0-(CZ601*BH601*$BY$2))/100</f>
        <v>0.1756230191440778</v>
      </c>
      <c r="DM601" s="1">
        <f t="shared" si="45"/>
        <v>2.5279745624124262E-2</v>
      </c>
      <c r="DO601" s="1">
        <f>(0-(DA601*BK601*$BY$2))/100</f>
        <v>1.5333583335925476</v>
      </c>
      <c r="DP601" s="1">
        <f t="shared" si="46"/>
        <v>0.81347560943565889</v>
      </c>
      <c r="DR601" s="1">
        <f>(0-(DB601*AV601*$BY$2))/100</f>
        <v>6.1453027765396281E-2</v>
      </c>
      <c r="DS601" s="1">
        <f t="shared" si="47"/>
        <v>2.3270893034624349E-3</v>
      </c>
      <c r="DU601" s="1">
        <f>(0-(DC601*BT601*$BY$2))/100</f>
        <v>0</v>
      </c>
      <c r="DV601" s="1">
        <f t="shared" si="48"/>
        <v>0</v>
      </c>
      <c r="DX601" s="1">
        <f>(0-(DD601*BE601*$BY$2))/100</f>
        <v>1.1040599156413149</v>
      </c>
      <c r="DY601" s="1">
        <f t="shared" si="49"/>
        <v>0.317604993109464</v>
      </c>
      <c r="EB601" s="1" t="s">
        <v>167</v>
      </c>
    </row>
    <row r="602" spans="1:132" x14ac:dyDescent="0.25">
      <c r="A602" s="1">
        <v>256198</v>
      </c>
      <c r="B602" s="1" t="s">
        <v>99</v>
      </c>
      <c r="C602" s="1">
        <v>200</v>
      </c>
      <c r="D602" s="1" t="s">
        <v>84</v>
      </c>
      <c r="E602" s="1">
        <v>0</v>
      </c>
      <c r="F602" s="1">
        <v>0</v>
      </c>
      <c r="G602" s="1">
        <v>0</v>
      </c>
      <c r="H602" s="1">
        <v>1</v>
      </c>
      <c r="I602" s="1">
        <v>0</v>
      </c>
      <c r="J602" s="3">
        <v>0.43827546296296299</v>
      </c>
      <c r="K602" s="3">
        <v>0.44637731481481485</v>
      </c>
      <c r="L602" s="1">
        <v>0</v>
      </c>
      <c r="M602" s="1" t="s">
        <v>82</v>
      </c>
      <c r="N602" s="1">
        <v>0</v>
      </c>
      <c r="O602" s="1">
        <v>0</v>
      </c>
      <c r="P602" s="1">
        <v>1</v>
      </c>
      <c r="Q602" s="1">
        <v>0</v>
      </c>
      <c r="R602" s="1">
        <v>0</v>
      </c>
      <c r="S602" s="1">
        <v>0</v>
      </c>
      <c r="T602" s="1">
        <v>700</v>
      </c>
      <c r="U602" s="1">
        <v>11.6666666666667</v>
      </c>
      <c r="V602" s="1">
        <v>1577.9585509999999</v>
      </c>
      <c r="W602" s="1">
        <v>35.549488670000002</v>
      </c>
      <c r="X602" s="1">
        <v>139.42304849999999</v>
      </c>
      <c r="Y602" s="1">
        <v>209</v>
      </c>
      <c r="Z602" s="1">
        <v>2090404</v>
      </c>
      <c r="AA602" s="1">
        <v>209040403</v>
      </c>
      <c r="AB602" s="1">
        <v>35.535407139999997</v>
      </c>
      <c r="AC602" s="1">
        <v>139.42086520000001</v>
      </c>
      <c r="AD602" s="1">
        <v>209</v>
      </c>
      <c r="AE602" s="1">
        <v>2090407</v>
      </c>
      <c r="AF602" s="1">
        <v>209040705</v>
      </c>
      <c r="AG602" s="1">
        <v>39</v>
      </c>
      <c r="AH602" s="1">
        <v>39</v>
      </c>
      <c r="AI602" s="1">
        <v>1</v>
      </c>
      <c r="AJ602" s="1">
        <v>0</v>
      </c>
      <c r="AK602" s="1">
        <v>0</v>
      </c>
      <c r="AL602" s="1">
        <v>100</v>
      </c>
      <c r="AM602" s="1" t="s">
        <v>41</v>
      </c>
      <c r="AN602" s="1">
        <v>0</v>
      </c>
      <c r="AO602" s="1">
        <v>0</v>
      </c>
      <c r="AP602" s="1">
        <v>1</v>
      </c>
      <c r="AQ602" s="1">
        <v>0</v>
      </c>
      <c r="AR602" s="1">
        <v>0</v>
      </c>
      <c r="AS602" s="1">
        <v>7.2</v>
      </c>
      <c r="AT602" s="1">
        <v>1</v>
      </c>
      <c r="AU602" s="1">
        <v>2686</v>
      </c>
      <c r="AV602" s="1">
        <v>7.2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1</v>
      </c>
      <c r="BG602" s="1">
        <v>2112</v>
      </c>
      <c r="BH602" s="1">
        <v>10.6</v>
      </c>
      <c r="BI602" s="1">
        <v>1</v>
      </c>
      <c r="BJ602" s="1">
        <v>2112</v>
      </c>
      <c r="BK602" s="1">
        <v>26.2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CG602" s="1">
        <f>AW602*EXP((BE602/100)+(L602*CC$2)+BU$2)</f>
        <v>0</v>
      </c>
      <c r="CH602" s="1">
        <f>BL602*EXP((BT602/100)+BV$2)</f>
        <v>0</v>
      </c>
      <c r="CI602" s="1">
        <f>AT602*EXP((AV602/100)+(L602*CD$2)+BW$2)</f>
        <v>0.2556037206630502</v>
      </c>
      <c r="CJ602" s="1">
        <f>BF602*EXP((BH602/100)+(L602*CE$2)+BX$2)</f>
        <v>0.34734505441146002</v>
      </c>
      <c r="CK602" s="1">
        <f>BI602*EXP((BK602/100)+(L602*CF$2))</f>
        <v>1.2995265424293818</v>
      </c>
      <c r="CL602" s="1">
        <f>IF((CJ602+CK602)=0, LOG(1),LOG((CJ602+CK602)))</f>
        <v>0.21665973945065475</v>
      </c>
      <c r="CM602" s="1">
        <f>IF((CG602+CH602+CI602)=0, LOG(1),LOG((CG602+CH602+CI602)))</f>
        <v>-0.59243282871523717</v>
      </c>
      <c r="CN602" s="1">
        <f>IF((CL602=0),1,EXP((BZ$2*CL602)+(CB$2*F602)))</f>
        <v>1.2022090969737786</v>
      </c>
      <c r="CO602" s="1">
        <f>IF((CM602=0),1,EXP((BZ$2*CM602)+(CA$2*AJ602)))</f>
        <v>0.60437047226104013</v>
      </c>
      <c r="CP602" s="1">
        <f>CN602+CO602</f>
        <v>1.8065795692348188</v>
      </c>
      <c r="CQ602" s="2">
        <f>CN602/CP602</f>
        <v>0.66546147064143835</v>
      </c>
      <c r="CR602" s="2">
        <f>CO602/CP602</f>
        <v>0.33453852935856165</v>
      </c>
      <c r="CS602" s="1">
        <f>CJ602+CK602</f>
        <v>1.6468715968408418</v>
      </c>
      <c r="CT602" s="1">
        <f>IF((CS602=0),CJ602,CJ602/CS602)</f>
        <v>0.21091204382768183</v>
      </c>
      <c r="CU602" s="4">
        <f>IF((CS602=0),CK602,CK602/CS602)</f>
        <v>0.78908795617231819</v>
      </c>
      <c r="CV602" s="1">
        <f>CI602+CH602+CG602</f>
        <v>0.2556037206630502</v>
      </c>
      <c r="CW602" s="1">
        <f>IF((CV602=0),CI602,CI602/CV602)</f>
        <v>1</v>
      </c>
      <c r="CX602" s="1">
        <f>IF((CV602=0),CH602,CH602/CV602)</f>
        <v>0</v>
      </c>
      <c r="CY602" s="1">
        <f>IF((CV602=0),CG602,CG602/CV602)</f>
        <v>0</v>
      </c>
      <c r="CZ602" s="1">
        <f>CT602*CQ602</f>
        <v>0.14035383886156066</v>
      </c>
      <c r="DA602" s="1">
        <f>CU602*CQ602</f>
        <v>0.52510763177987774</v>
      </c>
      <c r="DB602" s="1">
        <f>CW602*CR602</f>
        <v>0.33453852935856165</v>
      </c>
      <c r="DC602" s="1">
        <f>CX602*CR602</f>
        <v>0</v>
      </c>
      <c r="DD602" s="1">
        <f>CY602*CR602</f>
        <v>0</v>
      </c>
      <c r="DE602" s="1">
        <f>IF(($AM602="Bicycle"),1,0)</f>
        <v>0</v>
      </c>
      <c r="DF602" s="1">
        <f>IF(($AM602="Walk"),1,0)</f>
        <v>0</v>
      </c>
      <c r="DG602" s="1">
        <f>IF(($AM602="Car"),1,0)</f>
        <v>1</v>
      </c>
      <c r="DH602" s="1">
        <f>IF(($AM602="Rail"),1,0)</f>
        <v>0</v>
      </c>
      <c r="DI602" s="1">
        <f>IF(($AM602="Bus"),1,0)</f>
        <v>0</v>
      </c>
      <c r="DJ602" s="1" t="e">
        <f>DE602*LOG(CZ602)+DF602*LOG(DA602)+DG602*LOG(DB602)+DH602*LOG(DD602)+DI602*LOG(DC602)</f>
        <v>#NUM!</v>
      </c>
      <c r="DK602" s="1">
        <v>1577.9585509999999</v>
      </c>
      <c r="DL602" s="1">
        <f>(0-(CZ602*BH602*$BY$2))/100</f>
        <v>0.17623132819503565</v>
      </c>
      <c r="DM602" s="1">
        <f t="shared" si="45"/>
        <v>2.4734743439844845E-2</v>
      </c>
      <c r="DO602" s="1">
        <f>(0-(DA602*BK602*$BY$2))/100</f>
        <v>1.6296808977929038</v>
      </c>
      <c r="DP602" s="1">
        <f t="shared" si="46"/>
        <v>0.85575787679693671</v>
      </c>
      <c r="DR602" s="1">
        <f>(0-(DB602*AV602*$BY$2))/100</f>
        <v>0.28531959131524581</v>
      </c>
      <c r="DS602" s="1">
        <f t="shared" si="47"/>
        <v>9.545039647578818E-2</v>
      </c>
      <c r="DU602" s="1">
        <f>(0-(DC602*BT602*$BY$2))/100</f>
        <v>0</v>
      </c>
      <c r="DV602" s="1">
        <f t="shared" si="48"/>
        <v>0</v>
      </c>
      <c r="DX602" s="1">
        <f>(0-(DD602*BE602*$BY$2))/100</f>
        <v>0</v>
      </c>
      <c r="DY602" s="1">
        <f t="shared" si="49"/>
        <v>0</v>
      </c>
      <c r="EB602" s="1" t="s">
        <v>167</v>
      </c>
    </row>
    <row r="603" spans="1:132" x14ac:dyDescent="0.25">
      <c r="A603" s="1">
        <v>256657</v>
      </c>
      <c r="B603" s="1" t="s">
        <v>102</v>
      </c>
      <c r="C603" s="1">
        <v>200</v>
      </c>
      <c r="D603" s="1" t="s">
        <v>84</v>
      </c>
      <c r="E603" s="1">
        <v>0</v>
      </c>
      <c r="F603" s="1">
        <v>0</v>
      </c>
      <c r="G603" s="1">
        <v>0</v>
      </c>
      <c r="H603" s="1">
        <v>1</v>
      </c>
      <c r="I603" s="1">
        <v>0</v>
      </c>
      <c r="J603" s="3">
        <v>0.66241898148148148</v>
      </c>
      <c r="K603" s="3">
        <v>0.67817129629629624</v>
      </c>
      <c r="L603" s="1">
        <v>0</v>
      </c>
      <c r="M603" s="1" t="s">
        <v>90</v>
      </c>
      <c r="N603" s="1">
        <v>0</v>
      </c>
      <c r="O603" s="1">
        <v>0</v>
      </c>
      <c r="P603" s="1">
        <v>0</v>
      </c>
      <c r="Q603" s="1">
        <v>1</v>
      </c>
      <c r="R603" s="1">
        <v>0</v>
      </c>
      <c r="S603" s="1">
        <v>0</v>
      </c>
      <c r="T603" s="1">
        <v>1362</v>
      </c>
      <c r="U603" s="1">
        <v>22.7</v>
      </c>
      <c r="V603" s="1">
        <v>1259.33125</v>
      </c>
      <c r="W603" s="1">
        <v>35.457794749999998</v>
      </c>
      <c r="X603" s="1">
        <v>139.6276153</v>
      </c>
      <c r="Y603" s="1">
        <v>103</v>
      </c>
      <c r="Z603" s="1">
        <v>1002002</v>
      </c>
      <c r="AA603" s="1">
        <v>100200207</v>
      </c>
      <c r="AB603" s="1">
        <v>35.459709799999999</v>
      </c>
      <c r="AC603" s="1">
        <v>139.6139091</v>
      </c>
      <c r="AD603" s="1">
        <v>103</v>
      </c>
      <c r="AE603" s="1">
        <v>1002008</v>
      </c>
      <c r="AF603" s="1">
        <v>100200803</v>
      </c>
      <c r="AG603" s="1">
        <v>41.24</v>
      </c>
      <c r="AH603" s="1">
        <v>0</v>
      </c>
      <c r="AI603" s="1">
        <v>0</v>
      </c>
      <c r="AJ603" s="1">
        <v>0</v>
      </c>
      <c r="AK603" s="1">
        <v>0</v>
      </c>
      <c r="AL603" s="1">
        <v>410</v>
      </c>
      <c r="AM603" s="1" t="s">
        <v>39</v>
      </c>
      <c r="AN603" s="1">
        <v>1</v>
      </c>
      <c r="AO603" s="1">
        <v>0</v>
      </c>
      <c r="AP603" s="1">
        <v>0</v>
      </c>
      <c r="AQ603" s="1">
        <v>0</v>
      </c>
      <c r="AR603" s="1">
        <v>0</v>
      </c>
      <c r="AS603" s="1">
        <v>9.1</v>
      </c>
      <c r="AT603" s="1">
        <v>1</v>
      </c>
      <c r="AU603" s="1">
        <v>2248</v>
      </c>
      <c r="AV603" s="1">
        <v>8</v>
      </c>
      <c r="AW603" s="1">
        <v>1</v>
      </c>
      <c r="AX603" s="1">
        <v>12</v>
      </c>
      <c r="AY603" s="1">
        <v>300</v>
      </c>
      <c r="AZ603" s="1">
        <v>1</v>
      </c>
      <c r="BA603" s="1">
        <v>528</v>
      </c>
      <c r="BB603" s="1">
        <v>6.4</v>
      </c>
      <c r="BC603" s="1">
        <v>338</v>
      </c>
      <c r="BD603" s="1">
        <v>4.0999999999999996</v>
      </c>
      <c r="BE603" s="1">
        <v>22.5</v>
      </c>
      <c r="BF603" s="1">
        <v>1</v>
      </c>
      <c r="BG603" s="1">
        <v>1815</v>
      </c>
      <c r="BH603" s="1">
        <v>9.1</v>
      </c>
      <c r="BI603" s="1">
        <v>1</v>
      </c>
      <c r="BJ603" s="1">
        <v>1815</v>
      </c>
      <c r="BK603" s="1">
        <v>21.8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CG603" s="1">
        <f>AW603*EXP((BE603/100)+(L603*CC$2)+BU$2)</f>
        <v>1.8768349108371243</v>
      </c>
      <c r="CH603" s="1">
        <f>BL603*EXP((BT603/100)+BV$2)</f>
        <v>0</v>
      </c>
      <c r="CI603" s="1">
        <f>AT603*EXP((AV603/100)+(L603*CD$2)+BW$2)</f>
        <v>0.25765675160262624</v>
      </c>
      <c r="CJ603" s="1">
        <f>BF603*EXP((BH603/100)+(L603*CE$2)+BX$2)</f>
        <v>0.34217376026280466</v>
      </c>
      <c r="CK603" s="1">
        <f>BI603*EXP((BK603/100)+(L603*CF$2))</f>
        <v>1.2435870676190619</v>
      </c>
      <c r="CL603" s="1">
        <f>IF((CJ603+CK603)=0, LOG(1),LOG((CJ603+CK603)))</f>
        <v>0.20023768552640855</v>
      </c>
      <c r="CM603" s="1">
        <f>IF((CG603+CH603+CI603)=0, LOG(1),LOG((CG603+CH603+CI603)))</f>
        <v>0.32929446274105217</v>
      </c>
      <c r="CN603" s="1">
        <f>IF((CL603=0),1,EXP((BZ$2*CL603)+(CB$2*F603)))</f>
        <v>1.1855443458488233</v>
      </c>
      <c r="CO603" s="1">
        <f>IF((CM603=0),1,EXP((BZ$2*CM603)+(CA$2*AJ603)))</f>
        <v>1.3229978940464073</v>
      </c>
      <c r="CP603" s="1">
        <f>CN603+CO603</f>
        <v>2.5085422398952306</v>
      </c>
      <c r="CQ603" s="2">
        <f>CN603/CP603</f>
        <v>0.47260290338915623</v>
      </c>
      <c r="CR603" s="2">
        <f>CO603/CP603</f>
        <v>0.52739709661084377</v>
      </c>
      <c r="CS603" s="1">
        <f>CJ603+CK603</f>
        <v>1.5857608278818667</v>
      </c>
      <c r="CT603" s="1">
        <f>IF((CS603=0),CJ603,CJ603/CS603)</f>
        <v>0.21577892091069822</v>
      </c>
      <c r="CU603" s="4">
        <f>IF((CS603=0),CK603,CK603/CS603)</f>
        <v>0.78422107908930172</v>
      </c>
      <c r="CV603" s="1">
        <f>CI603+CH603+CG603</f>
        <v>2.1344916624397507</v>
      </c>
      <c r="CW603" s="1">
        <f>IF((CV603=0),CI603,CI603/CV603)</f>
        <v>0.12071106021942543</v>
      </c>
      <c r="CX603" s="1">
        <f>IF((CV603=0),CH603,CH603/CV603)</f>
        <v>0</v>
      </c>
      <c r="CY603" s="1">
        <f>IF((CV603=0),CG603,CG603/CV603)</f>
        <v>0.87928893978057443</v>
      </c>
      <c r="CZ603" s="1">
        <f>CT603*CQ603</f>
        <v>0.10197774451257509</v>
      </c>
      <c r="DA603" s="1">
        <f>CU603*CQ603</f>
        <v>0.3706251588765811</v>
      </c>
      <c r="DB603" s="1">
        <f>CW603*CR603</f>
        <v>6.3662662688541691E-2</v>
      </c>
      <c r="DC603" s="1">
        <f>CX603*CR603</f>
        <v>0</v>
      </c>
      <c r="DD603" s="1">
        <f>CY603*CR603</f>
        <v>0.46373443392230201</v>
      </c>
      <c r="DE603" s="1">
        <f>IF(($AM603="Bicycle"),1,0)</f>
        <v>1</v>
      </c>
      <c r="DF603" s="1">
        <f>IF(($AM603="Walk"),1,0)</f>
        <v>0</v>
      </c>
      <c r="DG603" s="1">
        <f>IF(($AM603="Car"),1,0)</f>
        <v>0</v>
      </c>
      <c r="DH603" s="1">
        <f>IF(($AM603="Rail"),1,0)</f>
        <v>0</v>
      </c>
      <c r="DI603" s="1">
        <f>IF(($AM603="Bus"),1,0)</f>
        <v>0</v>
      </c>
      <c r="DJ603" s="1" t="e">
        <f>DE603*LOG(CZ603)+DF603*LOG(DA603)+DG603*LOG(DB603)+DH603*LOG(DD603)+DI603*LOG(DC603)</f>
        <v>#NUM!</v>
      </c>
      <c r="DK603" s="1">
        <v>1259.33125</v>
      </c>
      <c r="DL603" s="1">
        <f>(0-(CZ603*BH603*$BY$2))/100</f>
        <v>0.10992582862106297</v>
      </c>
      <c r="DM603" s="1">
        <f t="shared" si="45"/>
        <v>1.1209988066451874E-2</v>
      </c>
      <c r="DO603" s="1">
        <f>(0-(DA603*BK603*$BY$2))/100</f>
        <v>0.95707141200997004</v>
      </c>
      <c r="DP603" s="1">
        <f t="shared" si="46"/>
        <v>0.35471474413242893</v>
      </c>
      <c r="DR603" s="1">
        <f>(0-(DB603*AV603*$BY$2))/100</f>
        <v>6.0329224044712165E-2</v>
      </c>
      <c r="DS603" s="1">
        <f t="shared" si="47"/>
        <v>3.8407190406199694E-3</v>
      </c>
      <c r="DU603" s="1">
        <f>(0-(DC603*BT603*$BY$2))/100</f>
        <v>0</v>
      </c>
      <c r="DV603" s="1">
        <f t="shared" si="48"/>
        <v>0</v>
      </c>
      <c r="DX603" s="1">
        <f>(0-(DD603*BE603*$BY$2))/100</f>
        <v>1.235961140813995</v>
      </c>
      <c r="DY603" s="1">
        <f t="shared" si="49"/>
        <v>0.57315773998534059</v>
      </c>
      <c r="EB603" s="1" t="s">
        <v>167</v>
      </c>
    </row>
    <row r="604" spans="1:132" x14ac:dyDescent="0.25">
      <c r="A604" s="1">
        <v>255881</v>
      </c>
      <c r="B604" s="1" t="s">
        <v>81</v>
      </c>
      <c r="C604" s="1">
        <v>600</v>
      </c>
      <c r="D604" s="1" t="s">
        <v>6</v>
      </c>
      <c r="E604" s="1">
        <v>0</v>
      </c>
      <c r="F604" s="1">
        <v>0</v>
      </c>
      <c r="G604" s="1">
        <v>1</v>
      </c>
      <c r="H604" s="1">
        <v>0</v>
      </c>
      <c r="I604" s="1">
        <v>0</v>
      </c>
      <c r="J604" s="3">
        <v>0.74626157407407412</v>
      </c>
      <c r="K604" s="3">
        <v>0.75795138888888891</v>
      </c>
      <c r="L604" s="1">
        <v>1</v>
      </c>
      <c r="M604" s="1" t="s">
        <v>76</v>
      </c>
      <c r="N604" s="1">
        <v>0</v>
      </c>
      <c r="O604" s="1">
        <v>0</v>
      </c>
      <c r="P604" s="1">
        <v>0</v>
      </c>
      <c r="Q604" s="1">
        <v>0</v>
      </c>
      <c r="R604" s="1">
        <v>1</v>
      </c>
      <c r="S604" s="1">
        <v>0</v>
      </c>
      <c r="T604" s="1">
        <v>1009</v>
      </c>
      <c r="U604" s="1">
        <v>16.816666666666698</v>
      </c>
      <c r="V604" s="1">
        <v>2604.5462809999999</v>
      </c>
      <c r="W604" s="1">
        <v>35.44486646</v>
      </c>
      <c r="X604" s="1">
        <v>139.63475529999999</v>
      </c>
      <c r="Y604" s="1">
        <v>104</v>
      </c>
      <c r="Z604" s="1">
        <v>1003019</v>
      </c>
      <c r="AA604" s="1">
        <v>100301907</v>
      </c>
      <c r="AB604" s="1">
        <v>35.465927180000001</v>
      </c>
      <c r="AC604" s="1">
        <v>139.6221597</v>
      </c>
      <c r="AD604" s="1">
        <v>103</v>
      </c>
      <c r="AE604" s="1">
        <v>1002001</v>
      </c>
      <c r="AF604" s="1">
        <v>100200102</v>
      </c>
      <c r="AG604" s="1">
        <v>37</v>
      </c>
      <c r="AH604" s="1">
        <v>37</v>
      </c>
      <c r="AI604" s="1">
        <v>1</v>
      </c>
      <c r="AJ604" s="1">
        <v>0</v>
      </c>
      <c r="AK604" s="1">
        <v>0</v>
      </c>
      <c r="AL604" s="1">
        <v>200</v>
      </c>
      <c r="AM604" s="1" t="s">
        <v>42</v>
      </c>
      <c r="AN604" s="1">
        <v>0</v>
      </c>
      <c r="AO604" s="1">
        <v>0</v>
      </c>
      <c r="AP604" s="1">
        <v>0</v>
      </c>
      <c r="AQ604" s="1">
        <v>1</v>
      </c>
      <c r="AR604" s="1">
        <v>0</v>
      </c>
      <c r="AS604" s="1">
        <v>14.7</v>
      </c>
      <c r="AT604" s="1">
        <v>1</v>
      </c>
      <c r="AU604" s="1">
        <v>4303</v>
      </c>
      <c r="AV604" s="1">
        <v>11.6</v>
      </c>
      <c r="AW604" s="1">
        <v>1</v>
      </c>
      <c r="AX604" s="1">
        <v>3</v>
      </c>
      <c r="AY604" s="1">
        <v>130</v>
      </c>
      <c r="AZ604" s="1">
        <v>0</v>
      </c>
      <c r="BA604" s="1">
        <v>783</v>
      </c>
      <c r="BB604" s="1">
        <v>9.4</v>
      </c>
      <c r="BC604" s="1">
        <v>192</v>
      </c>
      <c r="BD604" s="1">
        <v>2.2999999999999998</v>
      </c>
      <c r="BE604" s="1">
        <v>14.7</v>
      </c>
      <c r="BF604" s="1">
        <v>1</v>
      </c>
      <c r="BG604" s="1">
        <v>2891</v>
      </c>
      <c r="BH604" s="1">
        <v>14.5</v>
      </c>
      <c r="BI604" s="1">
        <v>1</v>
      </c>
      <c r="BJ604" s="1">
        <v>2891</v>
      </c>
      <c r="BK604" s="1">
        <v>34.700000000000003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CG604" s="1">
        <f>AW604*EXP((BE604/100)+(L604*CC$2)+BU$2)</f>
        <v>1.9450914617484363</v>
      </c>
      <c r="CH604" s="1">
        <f>BL604*EXP((BT604/100)+BV$2)</f>
        <v>0</v>
      </c>
      <c r="CI604" s="1">
        <f>AT604*EXP((AV604/100)+(L604*CD$2)+BW$2)</f>
        <v>0.11912265528662624</v>
      </c>
      <c r="CJ604" s="1">
        <f>BF604*EXP((BH604/100)+(L604*CE$2)+BX$2)</f>
        <v>0.14626001742531969</v>
      </c>
      <c r="CK604" s="1">
        <f>BI604*EXP((BK604/100)+(L604*CF$2))</f>
        <v>0.97436997142933823</v>
      </c>
      <c r="CL604" s="1">
        <f>IF((CJ604+CK604)=0, LOG(1),LOG((CJ604+CK604)))</f>
        <v>4.9462240315941201E-2</v>
      </c>
      <c r="CM604" s="1">
        <f>IF((CG604+CH604+CI604)=0, LOG(1),LOG((CG604+CH604+CI604)))</f>
        <v>0.31475474383880342</v>
      </c>
      <c r="CN604" s="1">
        <f>IF((CL604=0),1,EXP((BZ$2*CL604)+(CB$2*F604)))</f>
        <v>1.0429392243354303</v>
      </c>
      <c r="CO604" s="1">
        <f>IF((CM604=0),1,EXP((BZ$2*CM604)+(CA$2*AJ604)))</f>
        <v>1.3067479009065528</v>
      </c>
      <c r="CP604" s="1">
        <f>CN604+CO604</f>
        <v>2.3496871252419833</v>
      </c>
      <c r="CQ604" s="2">
        <f>CN604/CP604</f>
        <v>0.44386302037043457</v>
      </c>
      <c r="CR604" s="2">
        <f>CO604/CP604</f>
        <v>0.55613697962956532</v>
      </c>
      <c r="CS604" s="1">
        <f>CJ604+CK604</f>
        <v>1.1206299888546578</v>
      </c>
      <c r="CT604" s="1">
        <f>IF((CS604=0),CJ604,CJ604/CS604)</f>
        <v>0.13051588738474243</v>
      </c>
      <c r="CU604" s="4">
        <f>IF((CS604=0),CK604,CK604/CS604)</f>
        <v>0.86948411261525771</v>
      </c>
      <c r="CV604" s="1">
        <f>CI604+CH604+CG604</f>
        <v>2.0642141170350623</v>
      </c>
      <c r="CW604" s="1">
        <f>IF((CV604=0),CI604,CI604/CV604)</f>
        <v>5.7708478158132299E-2</v>
      </c>
      <c r="CX604" s="1">
        <f>IF((CV604=0),CH604,CH604/CV604)</f>
        <v>0</v>
      </c>
      <c r="CY604" s="1">
        <f>IF((CV604=0),CG604,CG604/CV604)</f>
        <v>0.94229152184186782</v>
      </c>
      <c r="CZ604" s="1">
        <f>CT604*CQ604</f>
        <v>5.7931175980919271E-2</v>
      </c>
      <c r="DA604" s="1">
        <f>CU604*CQ604</f>
        <v>0.38593184438951533</v>
      </c>
      <c r="DB604" s="1">
        <f>CW604*CR604</f>
        <v>3.2093818741882441E-2</v>
      </c>
      <c r="DC604" s="1">
        <f>CX604*CR604</f>
        <v>0</v>
      </c>
      <c r="DD604" s="1">
        <f>CY604*CR604</f>
        <v>0.52404316088768299</v>
      </c>
      <c r="DE604" s="1">
        <f>IF(($AM604="Bicycle"),1,0)</f>
        <v>0</v>
      </c>
      <c r="DF604" s="1">
        <f>IF(($AM604="Walk"),1,0)</f>
        <v>0</v>
      </c>
      <c r="DG604" s="1">
        <f>IF(($AM604="Car"),1,0)</f>
        <v>0</v>
      </c>
      <c r="DH604" s="1">
        <f>IF(($AM604="Rail"),1,0)</f>
        <v>1</v>
      </c>
      <c r="DI604" s="1">
        <f>IF(($AM604="Bus"),1,0)</f>
        <v>0</v>
      </c>
      <c r="DJ604" s="1" t="e">
        <f>DE604*LOG(CZ604)+DF604*LOG(DA604)+DG604*LOG(DB604)+DH604*LOG(DD604)+DI604*LOG(DC604)</f>
        <v>#NUM!</v>
      </c>
      <c r="DK604" s="1">
        <v>2604.5462809999999</v>
      </c>
      <c r="DL604" s="1">
        <f>(0-(CZ604*BH604*$BY$2))/100</f>
        <v>9.950234139663873E-2</v>
      </c>
      <c r="DM604" s="1">
        <f t="shared" si="45"/>
        <v>5.7642876499621873E-3</v>
      </c>
      <c r="DO604" s="1">
        <f>(0-(DA604*BK604*$BY$2))/100</f>
        <v>1.5863281945504184</v>
      </c>
      <c r="DP604" s="1">
        <f t="shared" si="46"/>
        <v>0.61221456592993284</v>
      </c>
      <c r="DR604" s="1">
        <f>(0-(DB604*AV604*$BY$2))/100</f>
        <v>4.4099365222324355E-2</v>
      </c>
      <c r="DS604" s="1">
        <f t="shared" si="47"/>
        <v>1.415317034077352E-3</v>
      </c>
      <c r="DU604" s="1">
        <f>(0-(DC604*BT604*$BY$2))/100</f>
        <v>0</v>
      </c>
      <c r="DV604" s="1">
        <f t="shared" si="48"/>
        <v>0</v>
      </c>
      <c r="DX604" s="1">
        <f>(0-(DD604*BE604*$BY$2))/100</f>
        <v>0.91250939744180182</v>
      </c>
      <c r="DY604" s="1">
        <f t="shared" si="49"/>
        <v>0.47819430897511683</v>
      </c>
      <c r="EB604" s="1" t="s">
        <v>167</v>
      </c>
    </row>
    <row r="605" spans="1:132" x14ac:dyDescent="0.25">
      <c r="A605" s="1">
        <v>257651</v>
      </c>
      <c r="B605" s="1" t="s">
        <v>83</v>
      </c>
      <c r="C605" s="1">
        <v>200</v>
      </c>
      <c r="D605" s="1" t="s">
        <v>84</v>
      </c>
      <c r="E605" s="1">
        <v>0</v>
      </c>
      <c r="F605" s="1">
        <v>0</v>
      </c>
      <c r="G605" s="1">
        <v>0</v>
      </c>
      <c r="H605" s="1">
        <v>1</v>
      </c>
      <c r="I605" s="1">
        <v>0</v>
      </c>
      <c r="J605" s="3">
        <v>0.69025462962962969</v>
      </c>
      <c r="K605" s="3">
        <v>0.70550925925925922</v>
      </c>
      <c r="L605" s="1">
        <v>0</v>
      </c>
      <c r="M605" s="1" t="s">
        <v>90</v>
      </c>
      <c r="N605" s="1">
        <v>0</v>
      </c>
      <c r="O605" s="1">
        <v>0</v>
      </c>
      <c r="P605" s="1">
        <v>0</v>
      </c>
      <c r="Q605" s="1">
        <v>1</v>
      </c>
      <c r="R605" s="1">
        <v>0</v>
      </c>
      <c r="S605" s="1">
        <v>0</v>
      </c>
      <c r="T605" s="1">
        <v>1318</v>
      </c>
      <c r="U605" s="1">
        <v>21.966666666666701</v>
      </c>
      <c r="V605" s="1">
        <v>1062.3667680000001</v>
      </c>
      <c r="W605" s="1">
        <v>35.479214839999997</v>
      </c>
      <c r="X605" s="1">
        <v>139.63826900000001</v>
      </c>
      <c r="Y605" s="1">
        <v>102</v>
      </c>
      <c r="Z605" s="1">
        <v>1001006</v>
      </c>
      <c r="AA605" s="1">
        <v>100100603</v>
      </c>
      <c r="AB605" s="1">
        <v>35.488559600000002</v>
      </c>
      <c r="AC605" s="1">
        <v>139.6358175</v>
      </c>
      <c r="AD605" s="1">
        <v>102</v>
      </c>
      <c r="AE605" s="1">
        <v>1001014</v>
      </c>
      <c r="AF605" s="1">
        <v>100101403</v>
      </c>
      <c r="AG605" s="1">
        <v>54</v>
      </c>
      <c r="AH605" s="1">
        <v>54</v>
      </c>
      <c r="AI605" s="1">
        <v>1</v>
      </c>
      <c r="AJ605" s="1">
        <v>0</v>
      </c>
      <c r="AK605" s="1">
        <v>1</v>
      </c>
      <c r="AL605" s="1">
        <v>100</v>
      </c>
      <c r="AM605" s="1" t="s">
        <v>41</v>
      </c>
      <c r="AN605" s="1">
        <v>0</v>
      </c>
      <c r="AO605" s="1">
        <v>0</v>
      </c>
      <c r="AP605" s="1">
        <v>1</v>
      </c>
      <c r="AQ605" s="1">
        <v>0</v>
      </c>
      <c r="AR605" s="1">
        <v>0</v>
      </c>
      <c r="AS605" s="1">
        <v>9</v>
      </c>
      <c r="AT605" s="1">
        <v>1</v>
      </c>
      <c r="AU605" s="1">
        <v>2527</v>
      </c>
      <c r="AV605" s="1">
        <v>9</v>
      </c>
      <c r="AW605" s="1">
        <v>1</v>
      </c>
      <c r="AX605" s="1">
        <v>15</v>
      </c>
      <c r="AY605" s="1">
        <v>230</v>
      </c>
      <c r="AZ605" s="1">
        <v>1</v>
      </c>
      <c r="BA605" s="1">
        <v>338</v>
      </c>
      <c r="BB605" s="1">
        <v>4.2</v>
      </c>
      <c r="BC605" s="1">
        <v>1171</v>
      </c>
      <c r="BD605" s="1">
        <v>14.1</v>
      </c>
      <c r="BE605" s="1">
        <v>33.299999999999997</v>
      </c>
      <c r="BF605" s="1">
        <v>1</v>
      </c>
      <c r="BG605" s="1">
        <v>1327</v>
      </c>
      <c r="BH605" s="1">
        <v>6.6</v>
      </c>
      <c r="BI605" s="1">
        <v>1</v>
      </c>
      <c r="BJ605" s="1">
        <v>1327</v>
      </c>
      <c r="BK605" s="1">
        <v>16.600000000000001</v>
      </c>
      <c r="BL605" s="1">
        <v>1</v>
      </c>
      <c r="BM605" s="1">
        <v>0.65</v>
      </c>
      <c r="BN605" s="1">
        <v>3</v>
      </c>
      <c r="BO605" s="1">
        <v>210</v>
      </c>
      <c r="BP605" s="1">
        <v>499</v>
      </c>
      <c r="BQ605" s="1">
        <v>7.5</v>
      </c>
      <c r="BR605" s="1">
        <v>480</v>
      </c>
      <c r="BS605" s="1">
        <v>7.2</v>
      </c>
      <c r="BT605" s="1">
        <v>17.7</v>
      </c>
      <c r="CG605" s="1">
        <f>AW605*EXP((BE605/100)+(L605*CC$2)+BU$2)</f>
        <v>2.0908837008807102</v>
      </c>
      <c r="CH605" s="1">
        <f>BL605*EXP((BT605/100)+BV$2)</f>
        <v>0.15858794206571789</v>
      </c>
      <c r="CI605" s="1">
        <f>AT605*EXP((AV605/100)+(L605*CD$2)+BW$2)</f>
        <v>0.26024624500659665</v>
      </c>
      <c r="CJ605" s="1">
        <f>BF605*EXP((BH605/100)+(L605*CE$2)+BX$2)</f>
        <v>0.33372546002031983</v>
      </c>
      <c r="CK605" s="1">
        <f>BI605*EXP((BK605/100)+(L605*CF$2))</f>
        <v>1.1805731017232761</v>
      </c>
      <c r="CL605" s="1">
        <f>IF((CJ605+CK605)=0, LOG(1),LOG((CJ605+CK605)))</f>
        <v>0.18021150986322748</v>
      </c>
      <c r="CM605" s="1">
        <f>IF((CG605+CH605+CI605)=0, LOG(1),LOG((CG605+CH605+CI605)))</f>
        <v>0.3996249061060933</v>
      </c>
      <c r="CN605" s="1">
        <f>IF((CL605=0),1,EXP((BZ$2*CL605)+(CB$2*F605)))</f>
        <v>1.1655345038445963</v>
      </c>
      <c r="CO605" s="1">
        <f>IF((CM605=0),1,EXP((BZ$2*CM605)+(CA$2*AJ605)))</f>
        <v>1.4044997227910787</v>
      </c>
      <c r="CP605" s="1">
        <f>CN605+CO605</f>
        <v>2.5700342266356753</v>
      </c>
      <c r="CQ605" s="2">
        <f>CN605/CP605</f>
        <v>0.45350933141865157</v>
      </c>
      <c r="CR605" s="2">
        <f>CO605/CP605</f>
        <v>0.54649066858134832</v>
      </c>
      <c r="CS605" s="1">
        <f>CJ605+CK605</f>
        <v>1.514298561743596</v>
      </c>
      <c r="CT605" s="1">
        <f>IF((CS605=0),CJ605,CJ605/CS605)</f>
        <v>0.2203828679834848</v>
      </c>
      <c r="CU605" s="4">
        <f>IF((CS605=0),CK605,CK605/CS605)</f>
        <v>0.77961713201651517</v>
      </c>
      <c r="CV605" s="1">
        <f>CI605+CH605+CG605</f>
        <v>2.5097178879530246</v>
      </c>
      <c r="CW605" s="1">
        <f>IF((CV605=0),CI605,CI605/CV605)</f>
        <v>0.10369541782198421</v>
      </c>
      <c r="CX605" s="1">
        <f>IF((CV605=0),CH605,CH605/CV605)</f>
        <v>6.3189549242550658E-2</v>
      </c>
      <c r="CY605" s="1">
        <f>IF((CV605=0),CG605,CG605/CV605)</f>
        <v>0.83311503293546518</v>
      </c>
      <c r="CZ605" s="1">
        <f>CT605*CQ605</f>
        <v>9.9945687115315152E-2</v>
      </c>
      <c r="DA605" s="1">
        <f>CU605*CQ605</f>
        <v>0.35356364430333642</v>
      </c>
      <c r="DB605" s="1">
        <f>CW605*CR605</f>
        <v>5.6668578214358417E-2</v>
      </c>
      <c r="DC605" s="1">
        <f>CX605*CR605</f>
        <v>3.4532499012915538E-2</v>
      </c>
      <c r="DD605" s="1">
        <f>CY605*CR605</f>
        <v>0.45528959135407437</v>
      </c>
      <c r="DE605" s="1">
        <f>IF(($AM605="Bicycle"),1,0)</f>
        <v>0</v>
      </c>
      <c r="DF605" s="1">
        <f>IF(($AM605="Walk"),1,0)</f>
        <v>0</v>
      </c>
      <c r="DG605" s="1">
        <f>IF(($AM605="Car"),1,0)</f>
        <v>1</v>
      </c>
      <c r="DH605" s="1">
        <f>IF(($AM605="Rail"),1,0)</f>
        <v>0</v>
      </c>
      <c r="DI605" s="1">
        <f>IF(($AM605="Bus"),1,0)</f>
        <v>0</v>
      </c>
      <c r="DJ605" s="1">
        <f>DE605*LOG(CZ605)+DF605*LOG(DA605)+DG605*LOG(DB605)+DH605*LOG(DD605)+DI605*LOG(DC605)</f>
        <v>-1.2466576834482264</v>
      </c>
      <c r="DK605" s="1">
        <v>1062.3667680000001</v>
      </c>
      <c r="DL605" s="1">
        <f>(0-(CZ605*BH605*$BY$2))/100</f>
        <v>7.813775820718899E-2</v>
      </c>
      <c r="DM605" s="1">
        <f t="shared" si="45"/>
        <v>7.8095319336678589E-3</v>
      </c>
      <c r="DO605" s="1">
        <f>(0-(DA605*BK605*$BY$2))/100</f>
        <v>0.69523022249886268</v>
      </c>
      <c r="DP605" s="1">
        <f t="shared" si="46"/>
        <v>0.24580813109651733</v>
      </c>
      <c r="DR605" s="1">
        <f>(0-(DB605*AV605*$BY$2))/100</f>
        <v>6.041402617935477E-2</v>
      </c>
      <c r="DS605" s="1">
        <f t="shared" si="47"/>
        <v>3.4235769677890627E-3</v>
      </c>
      <c r="DU605" s="1">
        <f>(0-(DC605*BT605*$BY$2))/100</f>
        <v>7.2402610960922764E-2</v>
      </c>
      <c r="DV605" s="1">
        <f t="shared" si="48"/>
        <v>2.5002430915405729E-3</v>
      </c>
      <c r="DX605" s="1">
        <f>(0-(DD605*BE605*$BY$2))/100</f>
        <v>1.7959114060117505</v>
      </c>
      <c r="DY605" s="1">
        <f t="shared" si="49"/>
        <v>0.81765977015121105</v>
      </c>
      <c r="EB605" s="1" t="s">
        <v>167</v>
      </c>
    </row>
    <row r="606" spans="1:132" x14ac:dyDescent="0.25">
      <c r="A606" s="1">
        <v>256257</v>
      </c>
      <c r="B606" s="1" t="s">
        <v>89</v>
      </c>
      <c r="C606" s="1">
        <v>200</v>
      </c>
      <c r="D606" s="1" t="s">
        <v>84</v>
      </c>
      <c r="E606" s="1">
        <v>0</v>
      </c>
      <c r="F606" s="1">
        <v>0</v>
      </c>
      <c r="G606" s="1">
        <v>0</v>
      </c>
      <c r="H606" s="1">
        <v>1</v>
      </c>
      <c r="I606" s="1">
        <v>0</v>
      </c>
      <c r="J606" s="3">
        <v>0.88104166666666661</v>
      </c>
      <c r="K606" s="3">
        <v>0.89496527777777779</v>
      </c>
      <c r="L606" s="1">
        <v>0</v>
      </c>
      <c r="M606" s="1" t="s">
        <v>88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1</v>
      </c>
      <c r="T606" s="1">
        <v>1203</v>
      </c>
      <c r="U606" s="1">
        <v>20.05</v>
      </c>
      <c r="V606" s="1">
        <v>2591.042766</v>
      </c>
      <c r="W606" s="1">
        <v>35.444088569999998</v>
      </c>
      <c r="X606" s="1">
        <v>139.6481556</v>
      </c>
      <c r="Y606" s="1">
        <v>104</v>
      </c>
      <c r="Z606" s="1">
        <v>1003003</v>
      </c>
      <c r="AA606" s="1">
        <v>100300301</v>
      </c>
      <c r="AB606" s="1">
        <v>35.450139640000003</v>
      </c>
      <c r="AC606" s="1">
        <v>139.62052879999999</v>
      </c>
      <c r="AD606" s="1">
        <v>103</v>
      </c>
      <c r="AE606" s="1">
        <v>1002004</v>
      </c>
      <c r="AF606" s="1">
        <v>100200401</v>
      </c>
      <c r="AG606" s="1">
        <v>44</v>
      </c>
      <c r="AH606" s="1">
        <v>44</v>
      </c>
      <c r="AI606" s="1">
        <v>1</v>
      </c>
      <c r="AJ606" s="1">
        <v>0</v>
      </c>
      <c r="AK606" s="1">
        <v>0</v>
      </c>
      <c r="AL606" s="1">
        <v>100</v>
      </c>
      <c r="AM606" s="1" t="s">
        <v>41</v>
      </c>
      <c r="AN606" s="1">
        <v>0</v>
      </c>
      <c r="AO606" s="1">
        <v>0</v>
      </c>
      <c r="AP606" s="1">
        <v>1</v>
      </c>
      <c r="AQ606" s="1">
        <v>0</v>
      </c>
      <c r="AR606" s="1">
        <v>0</v>
      </c>
      <c r="AS606" s="1">
        <v>12.2</v>
      </c>
      <c r="AT606" s="1">
        <v>1</v>
      </c>
      <c r="AU606" s="1">
        <v>3537</v>
      </c>
      <c r="AV606" s="1">
        <v>12.2</v>
      </c>
      <c r="AW606" s="1">
        <v>1</v>
      </c>
      <c r="AX606" s="1">
        <v>14</v>
      </c>
      <c r="AY606" s="1">
        <v>330</v>
      </c>
      <c r="AZ606" s="1">
        <v>1</v>
      </c>
      <c r="BA606" s="1">
        <v>633</v>
      </c>
      <c r="BB606" s="1">
        <v>7.6</v>
      </c>
      <c r="BC606" s="1">
        <v>900</v>
      </c>
      <c r="BD606" s="1">
        <v>10.8</v>
      </c>
      <c r="BE606" s="1">
        <v>32.4</v>
      </c>
      <c r="BF606" s="1">
        <v>1</v>
      </c>
      <c r="BG606" s="1">
        <v>2990</v>
      </c>
      <c r="BH606" s="1">
        <v>15</v>
      </c>
      <c r="BI606" s="1">
        <v>1</v>
      </c>
      <c r="BJ606" s="1">
        <v>2990</v>
      </c>
      <c r="BK606" s="1">
        <v>35.9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CG606" s="1">
        <f>AW606*EXP((BE606/100)+(L606*CC$2)+BU$2)</f>
        <v>2.0721501748908677</v>
      </c>
      <c r="CH606" s="1">
        <f>BL606*EXP((BT606/100)+BV$2)</f>
        <v>0</v>
      </c>
      <c r="CI606" s="1">
        <f>AT606*EXP((AV606/100)+(L606*CD$2)+BW$2)</f>
        <v>0.26870880365923572</v>
      </c>
      <c r="CJ606" s="1">
        <f>BF606*EXP((BH606/100)+(L606*CE$2)+BX$2)</f>
        <v>0.36296945291774207</v>
      </c>
      <c r="CK606" s="1">
        <f>BI606*EXP((BK606/100)+(L606*CF$2))</f>
        <v>1.4318968015716587</v>
      </c>
      <c r="CL606" s="1">
        <f>IF((CJ606+CK606)=0, LOG(1),LOG((CJ606+CK606)))</f>
        <v>0.25403209241222352</v>
      </c>
      <c r="CM606" s="1">
        <f>IF((CG606+CH606+CI606)=0, LOG(1),LOG((CG606+CH606+CI606)))</f>
        <v>0.36937525108138147</v>
      </c>
      <c r="CN606" s="1">
        <f>IF((CL606=0),1,EXP((BZ$2*CL606)+(CB$2*F606)))</f>
        <v>1.2410121275182056</v>
      </c>
      <c r="CO606" s="1">
        <f>IF((CM606=0),1,EXP((BZ$2*CM606)+(CA$2*AJ606)))</f>
        <v>1.3688472515497236</v>
      </c>
      <c r="CP606" s="1">
        <f>CN606+CO606</f>
        <v>2.6098593790679292</v>
      </c>
      <c r="CQ606" s="2">
        <f>CN606/CP606</f>
        <v>0.47550919312802736</v>
      </c>
      <c r="CR606" s="2">
        <f>CO606/CP606</f>
        <v>0.52449080687197258</v>
      </c>
      <c r="CS606" s="1">
        <f>CJ606+CK606</f>
        <v>1.7948662544894007</v>
      </c>
      <c r="CT606" s="1">
        <f>IF((CS606=0),CJ606,CJ606/CS606)</f>
        <v>0.20222646228367513</v>
      </c>
      <c r="CU606" s="4">
        <f>IF((CS606=0),CK606,CK606/CS606)</f>
        <v>0.79777353771632487</v>
      </c>
      <c r="CV606" s="1">
        <f>CI606+CH606+CG606</f>
        <v>2.3408589785501035</v>
      </c>
      <c r="CW606" s="1">
        <f>IF((CV606=0),CI606,CI606/CV606)</f>
        <v>0.11479068415546773</v>
      </c>
      <c r="CX606" s="1">
        <f>IF((CV606=0),CH606,CH606/CV606)</f>
        <v>0</v>
      </c>
      <c r="CY606" s="1">
        <f>IF((CV606=0),CG606,CG606/CV606)</f>
        <v>0.88520931584453222</v>
      </c>
      <c r="CZ606" s="1">
        <f>CT606*CQ606</f>
        <v>9.6160541909645819E-2</v>
      </c>
      <c r="DA606" s="1">
        <f>CU606*CQ606</f>
        <v>0.37934865121838152</v>
      </c>
      <c r="DB606" s="1">
        <f>CW606*CR606</f>
        <v>6.0206658554087029E-2</v>
      </c>
      <c r="DC606" s="1">
        <f>CX606*CR606</f>
        <v>0</v>
      </c>
      <c r="DD606" s="1">
        <f>CY606*CR606</f>
        <v>0.4642841483178855</v>
      </c>
      <c r="DE606" s="1">
        <f>IF(($AM606="Bicycle"),1,0)</f>
        <v>0</v>
      </c>
      <c r="DF606" s="1">
        <f>IF(($AM606="Walk"),1,0)</f>
        <v>0</v>
      </c>
      <c r="DG606" s="1">
        <f>IF(($AM606="Car"),1,0)</f>
        <v>1</v>
      </c>
      <c r="DH606" s="1">
        <f>IF(($AM606="Rail"),1,0)</f>
        <v>0</v>
      </c>
      <c r="DI606" s="1">
        <f>IF(($AM606="Bus"),1,0)</f>
        <v>0</v>
      </c>
      <c r="DJ606" s="1" t="e">
        <f>DE606*LOG(CZ606)+DF606*LOG(DA606)+DG606*LOG(DB606)+DH606*LOG(DD606)+DI606*LOG(DC606)</f>
        <v>#NUM!</v>
      </c>
      <c r="DK606" s="1">
        <v>2591.042766</v>
      </c>
      <c r="DL606" s="1">
        <f>(0-(CZ606*BH606*$BY$2))/100</f>
        <v>0.17086028034722286</v>
      </c>
      <c r="DM606" s="1">
        <f t="shared" si="45"/>
        <v>1.6430017149022959E-2</v>
      </c>
      <c r="DO606" s="1">
        <f>(0-(DA606*BK606*$BY$2))/100</f>
        <v>1.6131915789820284</v>
      </c>
      <c r="DP606" s="1">
        <f t="shared" si="46"/>
        <v>0.61196204964368361</v>
      </c>
      <c r="DR606" s="1">
        <f>(0-(DB606*AV606*$BY$2))/100</f>
        <v>8.700762393902807E-2</v>
      </c>
      <c r="DS606" s="1">
        <f t="shared" si="47"/>
        <v>5.2384383060994719E-3</v>
      </c>
      <c r="DU606" s="1">
        <f>(0-(DC606*BT606*$BY$2))/100</f>
        <v>0</v>
      </c>
      <c r="DV606" s="1">
        <f t="shared" si="48"/>
        <v>0</v>
      </c>
      <c r="DX606" s="1">
        <f>(0-(DD606*BE606*$BY$2))/100</f>
        <v>1.781893812583867</v>
      </c>
      <c r="DY606" s="1">
        <f t="shared" si="49"/>
        <v>0.82730505116841058</v>
      </c>
      <c r="EB606" s="1" t="s">
        <v>167</v>
      </c>
    </row>
    <row r="607" spans="1:132" x14ac:dyDescent="0.25">
      <c r="A607" s="1">
        <v>256591</v>
      </c>
      <c r="B607" s="1" t="s">
        <v>101</v>
      </c>
      <c r="C607" s="1">
        <v>200</v>
      </c>
      <c r="D607" s="1" t="s">
        <v>84</v>
      </c>
      <c r="E607" s="1">
        <v>0</v>
      </c>
      <c r="F607" s="1">
        <v>0</v>
      </c>
      <c r="G607" s="1">
        <v>0</v>
      </c>
      <c r="H607" s="1">
        <v>1</v>
      </c>
      <c r="I607" s="1">
        <v>0</v>
      </c>
      <c r="J607" s="3">
        <v>0.76413194444444443</v>
      </c>
      <c r="K607" s="3">
        <v>0.78216435185185185</v>
      </c>
      <c r="L607" s="1">
        <v>1</v>
      </c>
      <c r="M607" s="1" t="s">
        <v>76</v>
      </c>
      <c r="N607" s="1">
        <v>0</v>
      </c>
      <c r="O607" s="1">
        <v>0</v>
      </c>
      <c r="P607" s="1">
        <v>0</v>
      </c>
      <c r="Q607" s="1">
        <v>0</v>
      </c>
      <c r="R607" s="1">
        <v>1</v>
      </c>
      <c r="S607" s="1">
        <v>0</v>
      </c>
      <c r="T607" s="1">
        <v>1558</v>
      </c>
      <c r="U607" s="1">
        <v>25.966666666666701</v>
      </c>
      <c r="V607" s="1">
        <v>2786.8767339999999</v>
      </c>
      <c r="W607" s="1">
        <v>35.444115459999999</v>
      </c>
      <c r="X607" s="1">
        <v>139.63615540000001</v>
      </c>
      <c r="Y607" s="1">
        <v>104</v>
      </c>
      <c r="Z607" s="1">
        <v>1003002</v>
      </c>
      <c r="AA607" s="1">
        <v>100300216</v>
      </c>
      <c r="AB607" s="1">
        <v>35.43043617</v>
      </c>
      <c r="AC607" s="1">
        <v>139.66193680000001</v>
      </c>
      <c r="AD607" s="1">
        <v>104</v>
      </c>
      <c r="AE607" s="1">
        <v>1003010</v>
      </c>
      <c r="AF607" s="1">
        <v>100301003</v>
      </c>
      <c r="AG607" s="1">
        <v>50</v>
      </c>
      <c r="AH607" s="1">
        <v>50</v>
      </c>
      <c r="AI607" s="1">
        <v>0</v>
      </c>
      <c r="AJ607" s="1">
        <v>1</v>
      </c>
      <c r="AK607" s="1">
        <v>1</v>
      </c>
      <c r="AL607" s="1">
        <v>240</v>
      </c>
      <c r="AM607" s="1" t="s">
        <v>40</v>
      </c>
      <c r="AN607" s="1">
        <v>0</v>
      </c>
      <c r="AO607" s="1">
        <v>1</v>
      </c>
      <c r="AP607" s="1">
        <v>0</v>
      </c>
      <c r="AQ607" s="1">
        <v>0</v>
      </c>
      <c r="AR607" s="1">
        <v>0</v>
      </c>
      <c r="AS607" s="1">
        <v>22.1</v>
      </c>
      <c r="AT607" s="1">
        <v>1</v>
      </c>
      <c r="AU607" s="1">
        <v>3381</v>
      </c>
      <c r="AV607" s="1">
        <v>12</v>
      </c>
      <c r="AW607" s="1">
        <v>1</v>
      </c>
      <c r="AX607" s="1">
        <v>4</v>
      </c>
      <c r="AY607" s="1">
        <v>180</v>
      </c>
      <c r="AZ607" s="1">
        <v>0</v>
      </c>
      <c r="BA607" s="1">
        <v>860</v>
      </c>
      <c r="BB607" s="1">
        <v>10.3</v>
      </c>
      <c r="BC607" s="1">
        <v>2025</v>
      </c>
      <c r="BD607" s="1">
        <v>24.6</v>
      </c>
      <c r="BE607" s="1">
        <v>38.9</v>
      </c>
      <c r="BF607" s="1">
        <v>1</v>
      </c>
      <c r="BG607" s="1">
        <v>3153</v>
      </c>
      <c r="BH607" s="1">
        <v>15.8</v>
      </c>
      <c r="BI607" s="1">
        <v>1</v>
      </c>
      <c r="BJ607" s="1">
        <v>3153</v>
      </c>
      <c r="BK607" s="1">
        <v>37.5</v>
      </c>
      <c r="BL607" s="1">
        <v>1</v>
      </c>
      <c r="BM607" s="1">
        <v>2.87</v>
      </c>
      <c r="BN607" s="1">
        <v>13</v>
      </c>
      <c r="BO607" s="1">
        <v>210</v>
      </c>
      <c r="BP607" s="1">
        <v>333</v>
      </c>
      <c r="BQ607" s="1">
        <v>5</v>
      </c>
      <c r="BR607" s="1">
        <v>276</v>
      </c>
      <c r="BS607" s="1">
        <v>4.0999999999999996</v>
      </c>
      <c r="BT607" s="1">
        <v>22.1</v>
      </c>
      <c r="CG607" s="1">
        <f>AW607*EXP((BE607/100)+(L607*CC$2)+BU$2)</f>
        <v>2.4776462084715218</v>
      </c>
      <c r="CH607" s="1">
        <f>BL607*EXP((BT607/100)+BV$2)</f>
        <v>0.16572160115674597</v>
      </c>
      <c r="CI607" s="1">
        <f>AT607*EXP((AV607/100)+(L607*CD$2)+BW$2)</f>
        <v>0.11960010016092841</v>
      </c>
      <c r="CJ607" s="1">
        <f>BF607*EXP((BH607/100)+(L607*CE$2)+BX$2)</f>
        <v>0.1481738103533734</v>
      </c>
      <c r="CK607" s="1">
        <f>BI607*EXP((BK607/100)+(L607*CF$2))</f>
        <v>1.0020378736477586</v>
      </c>
      <c r="CL607" s="1">
        <f>IF((CJ607+CK607)=0, LOG(1),LOG((CJ607+CK607)))</f>
        <v>6.0777774904416562E-2</v>
      </c>
      <c r="CM607" s="1">
        <f>IF((CG607+CH607+CI607)=0, LOG(1),LOG((CG607+CH607+CI607)))</f>
        <v>0.44137584087655213</v>
      </c>
      <c r="CN607" s="1">
        <f>IF((CL607=0),1,EXP((BZ$2*CL607)+(CB$2*F607)))</f>
        <v>1.0530188230875479</v>
      </c>
      <c r="CO607" s="1">
        <f>IF((CM607=0),1,EXP((BZ$2*CM607)+(CA$2*AJ607)))</f>
        <v>2.889895564860923</v>
      </c>
      <c r="CP607" s="1">
        <f>CN607+CO607</f>
        <v>3.9429143879484707</v>
      </c>
      <c r="CQ607" s="2">
        <f>CN607/CP607</f>
        <v>0.26706611391464724</v>
      </c>
      <c r="CR607" s="2">
        <f>CO607/CP607</f>
        <v>0.73293388608535281</v>
      </c>
      <c r="CS607" s="1">
        <f>CJ607+CK607</f>
        <v>1.1502116840011321</v>
      </c>
      <c r="CT607" s="1">
        <f>IF((CS607=0),CJ607,CJ607/CS607)</f>
        <v>0.1288230787553255</v>
      </c>
      <c r="CU607" s="4">
        <f>IF((CS607=0),CK607,CK607/CS607)</f>
        <v>0.8711769212446745</v>
      </c>
      <c r="CV607" s="1">
        <f>CI607+CH607+CG607</f>
        <v>2.7629679097891962</v>
      </c>
      <c r="CW607" s="1">
        <f>IF((CV607=0),CI607,CI607/CV607)</f>
        <v>4.328682202105396E-2</v>
      </c>
      <c r="CX607" s="1">
        <f>IF((CV607=0),CH607,CH607/CV607)</f>
        <v>5.9979560591201325E-2</v>
      </c>
      <c r="CY607" s="1">
        <f>IF((CV607=0),CG607,CG607/CV607)</f>
        <v>0.89673361738774471</v>
      </c>
      <c r="CZ607" s="1">
        <f>CT607*CQ607</f>
        <v>3.4404279025705337E-2</v>
      </c>
      <c r="DA607" s="1">
        <f>CU607*CQ607</f>
        <v>0.2326618348889419</v>
      </c>
      <c r="DB607" s="1">
        <f>CW607*CR607</f>
        <v>3.1726378680176102E-2</v>
      </c>
      <c r="DC607" s="1">
        <f>CX607*CR607</f>
        <v>4.396105242980107E-2</v>
      </c>
      <c r="DD607" s="1">
        <f>CY607*CR607</f>
        <v>0.65724645497537559</v>
      </c>
      <c r="DE607" s="1">
        <f>IF(($AM607="Bicycle"),1,0)</f>
        <v>0</v>
      </c>
      <c r="DF607" s="1">
        <f>IF(($AM607="Walk"),1,0)</f>
        <v>0</v>
      </c>
      <c r="DG607" s="1">
        <f>IF(($AM607="Car"),1,0)</f>
        <v>0</v>
      </c>
      <c r="DH607" s="1">
        <f>IF(($AM607="Rail"),1,0)</f>
        <v>0</v>
      </c>
      <c r="DI607" s="1">
        <f>IF(($AM607="Bus"),1,0)</f>
        <v>1</v>
      </c>
      <c r="DJ607" s="1">
        <f>DE607*LOG(CZ607)+DF607*LOG(DA607)+DG607*LOG(DB607)+DH607*LOG(DD607)+DI607*LOG(DC607)</f>
        <v>-1.3569319190924034</v>
      </c>
      <c r="DK607" s="1">
        <v>2786.8767339999999</v>
      </c>
      <c r="DL607" s="1">
        <f>(0-(CZ607*BH607*$BY$2))/100</f>
        <v>6.4390604403340185E-2</v>
      </c>
      <c r="DM607" s="1">
        <f t="shared" si="45"/>
        <v>2.2153123205263265E-3</v>
      </c>
      <c r="DO607" s="1">
        <f>(0-(DA607*BK607*$BY$2))/100</f>
        <v>1.0334973562382848</v>
      </c>
      <c r="DP607" s="1">
        <f t="shared" si="46"/>
        <v>0.24045539125526977</v>
      </c>
      <c r="DR607" s="1">
        <f>(0-(DB607*AV607*$BY$2))/100</f>
        <v>4.5097732172021274E-2</v>
      </c>
      <c r="DS607" s="1">
        <f t="shared" si="47"/>
        <v>1.4307877285067076E-3</v>
      </c>
      <c r="DU607" s="1">
        <f>(0-(DC607*BT607*$BY$2))/100</f>
        <v>0.11508356533289281</v>
      </c>
      <c r="DV607" s="1">
        <f t="shared" si="48"/>
        <v>5.059194649407738E-3</v>
      </c>
      <c r="DX607" s="1">
        <f>(0-(DD607*BE607*$BY$2))/100</f>
        <v>3.0285225176644666</v>
      </c>
      <c r="DY607" s="1">
        <f t="shared" si="49"/>
        <v>1.99048568854807</v>
      </c>
      <c r="EB607" s="1" t="s">
        <v>167</v>
      </c>
    </row>
    <row r="608" spans="1:132" x14ac:dyDescent="0.25">
      <c r="A608" s="1">
        <v>255918</v>
      </c>
      <c r="B608" s="1" t="s">
        <v>101</v>
      </c>
      <c r="C608" s="1">
        <v>100</v>
      </c>
      <c r="D608" s="1" t="s">
        <v>80</v>
      </c>
      <c r="E608" s="1">
        <v>1</v>
      </c>
      <c r="F608" s="1">
        <v>0</v>
      </c>
      <c r="G608" s="1">
        <v>0</v>
      </c>
      <c r="H608" s="1">
        <v>0</v>
      </c>
      <c r="I608" s="1">
        <v>0</v>
      </c>
      <c r="J608" s="3">
        <v>0.3331365740740741</v>
      </c>
      <c r="K608" s="3">
        <v>0.35019675925925925</v>
      </c>
      <c r="L608" s="1">
        <v>1</v>
      </c>
      <c r="M608" s="1" t="s">
        <v>79</v>
      </c>
      <c r="N608" s="1">
        <v>0</v>
      </c>
      <c r="O608" s="1">
        <v>1</v>
      </c>
      <c r="P608" s="1">
        <v>0</v>
      </c>
      <c r="Q608" s="1">
        <v>0</v>
      </c>
      <c r="R608" s="1">
        <v>0</v>
      </c>
      <c r="S608" s="1">
        <v>0</v>
      </c>
      <c r="T608" s="1">
        <v>1475</v>
      </c>
      <c r="U608" s="1">
        <v>24.5833333333333</v>
      </c>
      <c r="V608" s="1">
        <v>2794.1597240000001</v>
      </c>
      <c r="W608" s="1">
        <v>35.429749559999998</v>
      </c>
      <c r="X608" s="1">
        <v>139.6624679</v>
      </c>
      <c r="Y608" s="1">
        <v>104</v>
      </c>
      <c r="Z608" s="1">
        <v>1003010</v>
      </c>
      <c r="AA608" s="1">
        <v>100301003</v>
      </c>
      <c r="AB608" s="1">
        <v>35.444346160000002</v>
      </c>
      <c r="AC608" s="1">
        <v>139.63735700000001</v>
      </c>
      <c r="AD608" s="1">
        <v>104</v>
      </c>
      <c r="AE608" s="1">
        <v>1003002</v>
      </c>
      <c r="AF608" s="1">
        <v>100300215</v>
      </c>
      <c r="AG608" s="1">
        <v>50</v>
      </c>
      <c r="AH608" s="1">
        <v>50</v>
      </c>
      <c r="AI608" s="1">
        <v>0</v>
      </c>
      <c r="AJ608" s="1">
        <v>1</v>
      </c>
      <c r="AK608" s="1">
        <v>1</v>
      </c>
      <c r="AL608" s="1">
        <v>240</v>
      </c>
      <c r="AM608" s="1" t="s">
        <v>40</v>
      </c>
      <c r="AN608" s="1">
        <v>0</v>
      </c>
      <c r="AO608" s="1">
        <v>1</v>
      </c>
      <c r="AP608" s="1">
        <v>0</v>
      </c>
      <c r="AQ608" s="1">
        <v>0</v>
      </c>
      <c r="AR608" s="1">
        <v>0</v>
      </c>
      <c r="AS608" s="1">
        <v>21.8</v>
      </c>
      <c r="AT608" s="1">
        <v>1</v>
      </c>
      <c r="AU608" s="1">
        <v>4066</v>
      </c>
      <c r="AV608" s="1">
        <v>10.199999999999999</v>
      </c>
      <c r="AW608" s="1">
        <v>1</v>
      </c>
      <c r="AX608" s="1">
        <v>2</v>
      </c>
      <c r="AY608" s="1">
        <v>180</v>
      </c>
      <c r="AZ608" s="1">
        <v>0</v>
      </c>
      <c r="BA608" s="1">
        <v>2146</v>
      </c>
      <c r="BB608" s="1">
        <v>26.9</v>
      </c>
      <c r="BC608" s="1">
        <v>905</v>
      </c>
      <c r="BD608" s="1">
        <v>10.8</v>
      </c>
      <c r="BE608" s="1">
        <v>39.700000000000003</v>
      </c>
      <c r="BF608" s="1">
        <v>1</v>
      </c>
      <c r="BG608" s="1">
        <v>3209</v>
      </c>
      <c r="BH608" s="1">
        <v>16</v>
      </c>
      <c r="BI608" s="1">
        <v>1</v>
      </c>
      <c r="BJ608" s="1">
        <v>3209</v>
      </c>
      <c r="BK608" s="1">
        <v>39.5</v>
      </c>
      <c r="BL608" s="1">
        <v>1</v>
      </c>
      <c r="BM608" s="1">
        <v>2.87</v>
      </c>
      <c r="BN608" s="1">
        <v>14</v>
      </c>
      <c r="BO608" s="1">
        <v>210</v>
      </c>
      <c r="BP608" s="1">
        <v>275</v>
      </c>
      <c r="BQ608" s="1">
        <v>4.0999999999999996</v>
      </c>
      <c r="BR608" s="1">
        <v>246</v>
      </c>
      <c r="BS608" s="1">
        <v>3.7</v>
      </c>
      <c r="BT608" s="1">
        <v>21.8</v>
      </c>
      <c r="CG608" s="1">
        <f>AW608*EXP((BE608/100)+(L608*CC$2)+BU$2)</f>
        <v>2.4975468746673042</v>
      </c>
      <c r="CH608" s="1">
        <f>BL608*EXP((BT608/100)+BV$2)</f>
        <v>0.16522518135529268</v>
      </c>
      <c r="CI608" s="1">
        <f>AT608*EXP((AV608/100)+(L608*CD$2)+BW$2)</f>
        <v>0.11746655784421359</v>
      </c>
      <c r="CJ608" s="1">
        <f>BF608*EXP((BH608/100)+(L608*CE$2)+BX$2)</f>
        <v>0.14847045451936475</v>
      </c>
      <c r="CK608" s="1">
        <f>BI608*EXP((BK608/100)+(L608*CF$2))</f>
        <v>1.0222803814530044</v>
      </c>
      <c r="CL608" s="1">
        <f>IF((CJ608+CK608)=0, LOG(1),LOG((CJ608+CK608)))</f>
        <v>6.846447656136273E-2</v>
      </c>
      <c r="CM608" s="1">
        <f>IF((CG608+CH608+CI608)=0, LOG(1),LOG((CG608+CH608+CI608)))</f>
        <v>0.44408207082403683</v>
      </c>
      <c r="CN608" s="1">
        <f>IF((CL608=0),1,EXP((BZ$2*CL608)+(CB$2*F608)))</f>
        <v>1.0599214536806703</v>
      </c>
      <c r="CO608" s="1">
        <f>IF((CM608=0),1,EXP((BZ$2*CM608)+(CA$2*AJ608)))</f>
        <v>2.8965508300988172</v>
      </c>
      <c r="CP608" s="1">
        <f>CN608+CO608</f>
        <v>3.9564722837794877</v>
      </c>
      <c r="CQ608" s="2">
        <f>CN608/CP608</f>
        <v>0.26789558416119175</v>
      </c>
      <c r="CR608" s="2">
        <f>CO608/CP608</f>
        <v>0.73210441583880814</v>
      </c>
      <c r="CS608" s="1">
        <f>CJ608+CK608</f>
        <v>1.1707508359723691</v>
      </c>
      <c r="CT608" s="1">
        <f>IF((CS608=0),CJ608,CJ608/CS608)</f>
        <v>0.12681644117388338</v>
      </c>
      <c r="CU608" s="4">
        <f>IF((CS608=0),CK608,CK608/CS608)</f>
        <v>0.87318355882611665</v>
      </c>
      <c r="CV608" s="1">
        <f>CI608+CH608+CG608</f>
        <v>2.7802386138668105</v>
      </c>
      <c r="CW608" s="1">
        <f>IF((CV608=0),CI608,CI608/CV608)</f>
        <v>4.225053103655689E-2</v>
      </c>
      <c r="CX608" s="1">
        <f>IF((CV608=0),CH608,CH608/CV608)</f>
        <v>5.9428417593802949E-2</v>
      </c>
      <c r="CY608" s="1">
        <f>IF((CV608=0),CG608,CG608/CV608)</f>
        <v>0.89832105136964013</v>
      </c>
      <c r="CZ608" s="1">
        <f>CT608*CQ608</f>
        <v>3.3973564589520895E-2</v>
      </c>
      <c r="DA608" s="1">
        <f>CU608*CQ608</f>
        <v>0.23392201957167086</v>
      </c>
      <c r="DB608" s="1">
        <f>CW608*CR608</f>
        <v>3.0931800343397917E-2</v>
      </c>
      <c r="DC608" s="1">
        <f>CX608*CR608</f>
        <v>4.3507806946735852E-2</v>
      </c>
      <c r="DD608" s="1">
        <f>CY608*CR608</f>
        <v>0.65766480854867437</v>
      </c>
      <c r="DE608" s="1">
        <f>IF(($AM608="Bicycle"),1,0)</f>
        <v>0</v>
      </c>
      <c r="DF608" s="1">
        <f>IF(($AM608="Walk"),1,0)</f>
        <v>0</v>
      </c>
      <c r="DG608" s="1">
        <f>IF(($AM608="Car"),1,0)</f>
        <v>0</v>
      </c>
      <c r="DH608" s="1">
        <f>IF(($AM608="Rail"),1,0)</f>
        <v>0</v>
      </c>
      <c r="DI608" s="1">
        <f>IF(($AM608="Bus"),1,0)</f>
        <v>1</v>
      </c>
      <c r="DJ608" s="1">
        <f>DE608*LOG(CZ608)+DF608*LOG(DA608)+DG608*LOG(DB608)+DH608*LOG(DD608)+DI608*LOG(DC608)</f>
        <v>-1.3614328071907313</v>
      </c>
      <c r="DK608" s="1">
        <v>2794.1597240000001</v>
      </c>
      <c r="DL608" s="1">
        <f>(0-(CZ608*BH608*$BY$2))/100</f>
        <v>6.4389351722406118E-2</v>
      </c>
      <c r="DM608" s="1">
        <f t="shared" si="45"/>
        <v>2.1875357996185428E-3</v>
      </c>
      <c r="DO608" s="1">
        <f>(0-(DA608*BK608*$BY$2))/100</f>
        <v>1.0945135786900171</v>
      </c>
      <c r="DP608" s="1">
        <f t="shared" si="46"/>
        <v>0.2560308267757857</v>
      </c>
      <c r="DR608" s="1">
        <f>(0-(DB608*AV608*$BY$2))/100</f>
        <v>3.7373031202679451E-2</v>
      </c>
      <c r="DS608" s="1">
        <f t="shared" si="47"/>
        <v>1.1560151393888614E-3</v>
      </c>
      <c r="DU608" s="1">
        <f>(0-(DC608*BT608*$BY$2))/100</f>
        <v>0.11235092176199482</v>
      </c>
      <c r="DV608" s="1">
        <f t="shared" si="48"/>
        <v>4.8881422143086948E-3</v>
      </c>
      <c r="DX608" s="1">
        <f>(0-(DD608*BE608*$BY$2))/100</f>
        <v>3.0927731311718984</v>
      </c>
      <c r="DY608" s="1">
        <f t="shared" si="49"/>
        <v>2.0340080491966508</v>
      </c>
      <c r="EB608" s="1" t="s">
        <v>167</v>
      </c>
    </row>
    <row r="609" spans="1:132" x14ac:dyDescent="0.25">
      <c r="A609" s="1">
        <v>257608</v>
      </c>
      <c r="B609" s="1" t="s">
        <v>92</v>
      </c>
      <c r="C609" s="1">
        <v>999</v>
      </c>
      <c r="D609" s="1" t="s">
        <v>85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3">
        <v>0.42866898148148147</v>
      </c>
      <c r="K609" s="3">
        <v>0.53107638888888886</v>
      </c>
      <c r="L609" s="1">
        <v>0</v>
      </c>
      <c r="M609" s="1" t="s">
        <v>82</v>
      </c>
      <c r="N609" s="1">
        <v>0</v>
      </c>
      <c r="O609" s="1">
        <v>0</v>
      </c>
      <c r="P609" s="1">
        <v>1</v>
      </c>
      <c r="Q609" s="1">
        <v>0</v>
      </c>
      <c r="R609" s="1">
        <v>0</v>
      </c>
      <c r="S609" s="1">
        <v>0</v>
      </c>
      <c r="T609" s="1">
        <v>8848</v>
      </c>
      <c r="U609" s="1">
        <v>147.46666666666701</v>
      </c>
      <c r="V609" s="1">
        <v>1799.5960299999999</v>
      </c>
      <c r="W609" s="1">
        <v>35.425527719999998</v>
      </c>
      <c r="X609" s="1">
        <v>139.6516962</v>
      </c>
      <c r="Y609" s="1">
        <v>104</v>
      </c>
      <c r="Z609" s="1">
        <v>1003012</v>
      </c>
      <c r="AA609" s="1">
        <v>100301201</v>
      </c>
      <c r="AB609" s="1">
        <v>35.440687619999999</v>
      </c>
      <c r="AC609" s="1">
        <v>139.65865909999999</v>
      </c>
      <c r="AD609" s="1">
        <v>104</v>
      </c>
      <c r="AE609" s="1">
        <v>1003004</v>
      </c>
      <c r="AF609" s="1">
        <v>100300401</v>
      </c>
      <c r="AG609" s="1">
        <v>41.24</v>
      </c>
      <c r="AH609" s="1">
        <v>0</v>
      </c>
      <c r="AI609" s="1">
        <v>0</v>
      </c>
      <c r="AJ609" s="1">
        <v>0</v>
      </c>
      <c r="AK609" s="1">
        <v>0</v>
      </c>
      <c r="AL609" s="1">
        <v>100</v>
      </c>
      <c r="AM609" s="1" t="s">
        <v>41</v>
      </c>
      <c r="AN609" s="1">
        <v>0</v>
      </c>
      <c r="AO609" s="1">
        <v>0</v>
      </c>
      <c r="AP609" s="1">
        <v>1</v>
      </c>
      <c r="AQ609" s="1">
        <v>0</v>
      </c>
      <c r="AR609" s="1">
        <v>0</v>
      </c>
      <c r="AS609" s="1">
        <v>11.5</v>
      </c>
      <c r="AT609" s="1">
        <v>1</v>
      </c>
      <c r="AU609" s="1">
        <v>2210</v>
      </c>
      <c r="AV609" s="1">
        <v>11.5</v>
      </c>
      <c r="AW609" s="1">
        <v>1</v>
      </c>
      <c r="AX609" s="1">
        <v>19</v>
      </c>
      <c r="AY609" s="1">
        <v>210</v>
      </c>
      <c r="AZ609" s="1">
        <v>0</v>
      </c>
      <c r="BA609" s="1">
        <v>772</v>
      </c>
      <c r="BB609" s="1">
        <v>9</v>
      </c>
      <c r="BC609" s="1">
        <v>1005</v>
      </c>
      <c r="BD609" s="1">
        <v>12.1</v>
      </c>
      <c r="BE609" s="1">
        <v>40.1</v>
      </c>
      <c r="BF609" s="1">
        <v>1</v>
      </c>
      <c r="BG609" s="1">
        <v>2215</v>
      </c>
      <c r="BH609" s="1">
        <v>11.1</v>
      </c>
      <c r="BI609" s="1">
        <v>1</v>
      </c>
      <c r="BJ609" s="1">
        <v>2215</v>
      </c>
      <c r="BK609" s="1">
        <v>27.7</v>
      </c>
      <c r="BL609" s="1">
        <v>1</v>
      </c>
      <c r="BM609" s="1">
        <v>3.37</v>
      </c>
      <c r="BN609" s="1">
        <v>15</v>
      </c>
      <c r="BO609" s="1">
        <v>210</v>
      </c>
      <c r="BP609" s="1">
        <v>266</v>
      </c>
      <c r="BQ609" s="1">
        <v>4</v>
      </c>
      <c r="BR609" s="1">
        <v>370</v>
      </c>
      <c r="BS609" s="1">
        <v>5.6</v>
      </c>
      <c r="BT609" s="1">
        <v>24.6</v>
      </c>
      <c r="CG609" s="1">
        <f>AW609*EXP((BE609/100)+(L609*CC$2)+BU$2)</f>
        <v>2.2380093774864229</v>
      </c>
      <c r="CH609" s="1">
        <f>BL609*EXP((BT609/100)+BV$2)</f>
        <v>0.1699168634635303</v>
      </c>
      <c r="CI609" s="1">
        <f>AT609*EXP((AV609/100)+(L609*CD$2)+BW$2)</f>
        <v>0.26683441006496866</v>
      </c>
      <c r="CJ609" s="1">
        <f>BF609*EXP((BH609/100)+(L609*CE$2)+BX$2)</f>
        <v>0.3490861287421072</v>
      </c>
      <c r="CK609" s="1">
        <f>BI609*EXP((BK609/100)+(L609*CF$2))</f>
        <v>1.3191663710349588</v>
      </c>
      <c r="CL609" s="1">
        <f>IF((CJ609+CK609)=0, LOG(1),LOG((CJ609+CK609)))</f>
        <v>0.22226178428772564</v>
      </c>
      <c r="CM609" s="1">
        <f>IF((CG609+CH609+CI609)=0, LOG(1),LOG((CG609+CH609+CI609)))</f>
        <v>0.42728492557437536</v>
      </c>
      <c r="CN609" s="1">
        <f>IF((CL609=0),1,EXP((BZ$2*CL609)+(CB$2*F609)))</f>
        <v>1.207947353042649</v>
      </c>
      <c r="CO609" s="1">
        <f>IF((CM609=0),1,EXP((BZ$2*CM609)+(CA$2*AJ609)))</f>
        <v>1.4379121803395187</v>
      </c>
      <c r="CP609" s="1">
        <f>CN609+CO609</f>
        <v>2.6458595333821675</v>
      </c>
      <c r="CQ609" s="2">
        <f>CN609/CP609</f>
        <v>0.456542510213513</v>
      </c>
      <c r="CR609" s="2">
        <f>CO609/CP609</f>
        <v>0.54345748978648711</v>
      </c>
      <c r="CS609" s="1">
        <f>CJ609+CK609</f>
        <v>1.668252499777066</v>
      </c>
      <c r="CT609" s="1">
        <f>IF((CS609=0),CJ609,CJ609/CS609)</f>
        <v>0.20925257344961673</v>
      </c>
      <c r="CU609" s="4">
        <f>IF((CS609=0),CK609,CK609/CS609)</f>
        <v>0.79074742655038333</v>
      </c>
      <c r="CV609" s="1">
        <f>CI609+CH609+CG609</f>
        <v>2.674760651014922</v>
      </c>
      <c r="CW609" s="1">
        <f>IF((CV609=0),CI609,CI609/CV609)</f>
        <v>9.9760107493625627E-2</v>
      </c>
      <c r="CX609" s="1">
        <f>IF((CV609=0),CH609,CH609/CV609)</f>
        <v>6.3526006859363798E-2</v>
      </c>
      <c r="CY609" s="1">
        <f>IF((CV609=0),CG609,CG609/CV609)</f>
        <v>0.83671388564701055</v>
      </c>
      <c r="CZ609" s="1">
        <f>CT609*CQ609</f>
        <v>9.5532695151325522E-2</v>
      </c>
      <c r="DA609" s="1">
        <f>CU609*CQ609</f>
        <v>0.36100981506218749</v>
      </c>
      <c r="DB609" s="1">
        <f>CW609*CR609</f>
        <v>5.4215377599315905E-2</v>
      </c>
      <c r="DC609" s="1">
        <f>CX609*CR609</f>
        <v>3.4523684223949011E-2</v>
      </c>
      <c r="DD609" s="1">
        <f>CY609*CR609</f>
        <v>0.4547184279632222</v>
      </c>
      <c r="DE609" s="1">
        <f>IF(($AM609="Bicycle"),1,0)</f>
        <v>0</v>
      </c>
      <c r="DF609" s="1">
        <f>IF(($AM609="Walk"),1,0)</f>
        <v>0</v>
      </c>
      <c r="DG609" s="1">
        <f>IF(($AM609="Car"),1,0)</f>
        <v>1</v>
      </c>
      <c r="DH609" s="1">
        <f>IF(($AM609="Rail"),1,0)</f>
        <v>0</v>
      </c>
      <c r="DI609" s="1">
        <f>IF(($AM609="Bus"),1,0)</f>
        <v>0</v>
      </c>
      <c r="DJ609" s="1">
        <f>DE609*LOG(CZ609)+DF609*LOG(DA609)+DG609*LOG(DB609)+DH609*LOG(DD609)+DI609*LOG(DC609)</f>
        <v>-1.2658775131053448</v>
      </c>
      <c r="DK609" s="1">
        <v>1799.5960299999999</v>
      </c>
      <c r="DL609" s="1">
        <f>(0-(CZ609*BH609*$BY$2))/100</f>
        <v>0.12561108367610507</v>
      </c>
      <c r="DM609" s="1">
        <f t="shared" si="45"/>
        <v>1.1999965364456987E-2</v>
      </c>
      <c r="DO609" s="1">
        <f>(0-(DA609*BK609*$BY$2))/100</f>
        <v>1.1845454587198052</v>
      </c>
      <c r="DP609" s="1">
        <f t="shared" si="46"/>
        <v>0.42763253698519094</v>
      </c>
      <c r="DR609" s="1">
        <f>(0-(DB609*AV609*$BY$2))/100</f>
        <v>7.385387392486216E-2</v>
      </c>
      <c r="DS609" s="1">
        <f t="shared" si="47"/>
        <v>4.0040156620086732E-3</v>
      </c>
      <c r="DU609" s="1">
        <f>(0-(DC609*BT609*$BY$2))/100</f>
        <v>0.1006016713995994</v>
      </c>
      <c r="DV609" s="1">
        <f t="shared" si="48"/>
        <v>3.4731403358012523E-3</v>
      </c>
      <c r="DX609" s="1">
        <f>(0-(DD609*BE609*$BY$2))/100</f>
        <v>2.159931016174494</v>
      </c>
      <c r="DY609" s="1">
        <f t="shared" si="49"/>
        <v>0.98216043618387094</v>
      </c>
      <c r="EB609" s="1" t="s">
        <v>167</v>
      </c>
    </row>
    <row r="610" spans="1:132" x14ac:dyDescent="0.25">
      <c r="A610" s="1">
        <v>256213</v>
      </c>
      <c r="B610" s="1" t="s">
        <v>89</v>
      </c>
      <c r="C610" s="1">
        <v>500</v>
      </c>
      <c r="D610" s="1" t="s">
        <v>8</v>
      </c>
      <c r="E610" s="1">
        <v>0</v>
      </c>
      <c r="F610" s="1">
        <v>0</v>
      </c>
      <c r="G610" s="1">
        <v>0</v>
      </c>
      <c r="H610" s="1">
        <v>0</v>
      </c>
      <c r="I610" s="1">
        <v>1</v>
      </c>
      <c r="J610" s="3">
        <v>0.5709953703703704</v>
      </c>
      <c r="K610" s="3">
        <v>0.60230324074074071</v>
      </c>
      <c r="L610" s="1">
        <v>0</v>
      </c>
      <c r="M610" s="1" t="s">
        <v>82</v>
      </c>
      <c r="N610" s="1">
        <v>0</v>
      </c>
      <c r="O610" s="1">
        <v>0</v>
      </c>
      <c r="P610" s="1">
        <v>1</v>
      </c>
      <c r="Q610" s="1">
        <v>0</v>
      </c>
      <c r="R610" s="1">
        <v>0</v>
      </c>
      <c r="S610" s="1">
        <v>0</v>
      </c>
      <c r="T610" s="1">
        <v>2705</v>
      </c>
      <c r="U610" s="1">
        <v>45.0833333333333</v>
      </c>
      <c r="V610" s="1">
        <v>2809.7345690000002</v>
      </c>
      <c r="W610" s="1">
        <v>35.44930815</v>
      </c>
      <c r="X610" s="1">
        <v>139.62135499999999</v>
      </c>
      <c r="Y610" s="1">
        <v>103</v>
      </c>
      <c r="Z610" s="1">
        <v>1002004</v>
      </c>
      <c r="AA610" s="1">
        <v>100200401</v>
      </c>
      <c r="AB610" s="1">
        <v>35.44195895</v>
      </c>
      <c r="AC610" s="1">
        <v>139.65103629999999</v>
      </c>
      <c r="AD610" s="1">
        <v>104</v>
      </c>
      <c r="AE610" s="1">
        <v>1003017</v>
      </c>
      <c r="AF610" s="1">
        <v>100301701</v>
      </c>
      <c r="AG610" s="1">
        <v>44</v>
      </c>
      <c r="AH610" s="1">
        <v>44</v>
      </c>
      <c r="AI610" s="1">
        <v>1</v>
      </c>
      <c r="AJ610" s="1">
        <v>0</v>
      </c>
      <c r="AK610" s="1">
        <v>0</v>
      </c>
      <c r="AL610" s="1">
        <v>420</v>
      </c>
      <c r="AM610" s="1" t="s">
        <v>43</v>
      </c>
      <c r="AN610" s="1">
        <v>0</v>
      </c>
      <c r="AO610" s="1">
        <v>0</v>
      </c>
      <c r="AP610" s="1">
        <v>0</v>
      </c>
      <c r="AQ610" s="1">
        <v>0</v>
      </c>
      <c r="AR610" s="1">
        <v>1</v>
      </c>
      <c r="AS610" s="1">
        <v>38.9</v>
      </c>
      <c r="AT610" s="1">
        <v>1</v>
      </c>
      <c r="AU610" s="1">
        <v>5713</v>
      </c>
      <c r="AV610" s="1">
        <v>20</v>
      </c>
      <c r="AW610" s="1">
        <v>1</v>
      </c>
      <c r="AX610" s="1">
        <v>18</v>
      </c>
      <c r="AY610" s="1">
        <v>330</v>
      </c>
      <c r="AZ610" s="1">
        <v>1</v>
      </c>
      <c r="BA610" s="1">
        <v>1077</v>
      </c>
      <c r="BB610" s="1">
        <v>12.8</v>
      </c>
      <c r="BC610" s="1">
        <v>201</v>
      </c>
      <c r="BD610" s="1">
        <v>2.4</v>
      </c>
      <c r="BE610" s="1">
        <v>33.200000000000003</v>
      </c>
      <c r="BF610" s="1">
        <v>1</v>
      </c>
      <c r="BG610" s="1">
        <v>3263</v>
      </c>
      <c r="BH610" s="1">
        <v>16.3</v>
      </c>
      <c r="BI610" s="1">
        <v>1</v>
      </c>
      <c r="BJ610" s="1">
        <v>3263</v>
      </c>
      <c r="BK610" s="1">
        <v>38.9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CG610" s="1">
        <f>AW610*EXP((BE610/100)+(L610*CC$2)+BU$2)</f>
        <v>2.0887938622732865</v>
      </c>
      <c r="CH610" s="1">
        <f>BL610*EXP((BT610/100)+BV$2)</f>
        <v>0</v>
      </c>
      <c r="CI610" s="1">
        <f>AT610*EXP((AV610/100)+(L610*CD$2)+BW$2)</f>
        <v>0.29050717622013034</v>
      </c>
      <c r="CJ610" s="1">
        <f>BF610*EXP((BH610/100)+(L610*CE$2)+BX$2)</f>
        <v>0.36771886006483329</v>
      </c>
      <c r="CK610" s="1">
        <f>BI610*EXP((BK610/100)+(L610*CF$2))</f>
        <v>1.4755045513330549</v>
      </c>
      <c r="CL610" s="1">
        <f>IF((CJ610+CK610)=0, LOG(1),LOG((CJ610+CK610)))</f>
        <v>0.26557797789781973</v>
      </c>
      <c r="CM610" s="1">
        <f>IF((CG610+CH610+CI610)=0, LOG(1),LOG((CG610+CH610+CI610)))</f>
        <v>0.37644939415385076</v>
      </c>
      <c r="CN610" s="1">
        <f>IF((CL610=0),1,EXP((BZ$2*CL610)+(CB$2*F610)))</f>
        <v>1.2532513836535206</v>
      </c>
      <c r="CO610" s="1">
        <f>IF((CM610=0),1,EXP((BZ$2*CM610)+(CA$2*AJ610)))</f>
        <v>1.3771029556451257</v>
      </c>
      <c r="CP610" s="1">
        <f>CN610+CO610</f>
        <v>2.6303543392986466</v>
      </c>
      <c r="CQ610" s="2">
        <f>CN610/CP610</f>
        <v>0.47645724567576153</v>
      </c>
      <c r="CR610" s="2">
        <f>CO610/CP610</f>
        <v>0.52354275432423836</v>
      </c>
      <c r="CS610" s="1">
        <f>CJ610+CK610</f>
        <v>1.8432234113978883</v>
      </c>
      <c r="CT610" s="1">
        <f>IF((CS610=0),CJ610,CJ610/CS610)</f>
        <v>0.19949771568165889</v>
      </c>
      <c r="CU610" s="4">
        <f>IF((CS610=0),CK610,CK610/CS610)</f>
        <v>0.80050228431834103</v>
      </c>
      <c r="CV610" s="1">
        <f>CI610+CH610+CG610</f>
        <v>2.3793010384934168</v>
      </c>
      <c r="CW610" s="1">
        <f>IF((CV610=0),CI610,CI610/CV610)</f>
        <v>0.12209769655885187</v>
      </c>
      <c r="CX610" s="1">
        <f>IF((CV610=0),CH610,CH610/CV610)</f>
        <v>0</v>
      </c>
      <c r="CY610" s="1">
        <f>IF((CV610=0),CG610,CG610/CV610)</f>
        <v>0.87790230344114817</v>
      </c>
      <c r="CZ610" s="1">
        <f>CT610*CQ610</f>
        <v>9.5052132132289371E-2</v>
      </c>
      <c r="DA610" s="1">
        <f>CU610*CQ610</f>
        <v>0.38140511354347212</v>
      </c>
      <c r="DB610" s="1">
        <f>CW610*CR610</f>
        <v>6.3923364353066392E-2</v>
      </c>
      <c r="DC610" s="1">
        <f>CX610*CR610</f>
        <v>0</v>
      </c>
      <c r="DD610" s="1">
        <f>CY610*CR610</f>
        <v>0.45961938997117197</v>
      </c>
      <c r="DE610" s="1">
        <f>IF(($AM610="Bicycle"),1,0)</f>
        <v>0</v>
      </c>
      <c r="DF610" s="1">
        <f>IF(($AM610="Walk"),1,0)</f>
        <v>1</v>
      </c>
      <c r="DG610" s="1">
        <f>IF(($AM610="Car"),1,0)</f>
        <v>0</v>
      </c>
      <c r="DH610" s="1">
        <f>IF(($AM610="Rail"),1,0)</f>
        <v>0</v>
      </c>
      <c r="DI610" s="1">
        <f>IF(($AM610="Bus"),1,0)</f>
        <v>0</v>
      </c>
      <c r="DJ610" s="1" t="e">
        <f>DE610*LOG(CZ610)+DF610*LOG(DA610)+DG610*LOG(DB610)+DH610*LOG(DD610)+DI610*LOG(DC610)</f>
        <v>#NUM!</v>
      </c>
      <c r="DK610" s="1">
        <v>2809.7345690000002</v>
      </c>
      <c r="DL610" s="1">
        <f>(0-(CZ610*BH610*$BY$2))/100</f>
        <v>0.18352803760988429</v>
      </c>
      <c r="DM610" s="1">
        <f t="shared" si="45"/>
        <v>1.7444731280874495E-2</v>
      </c>
      <c r="DO610" s="1">
        <f>(0-(DA610*BK610*$BY$2))/100</f>
        <v>1.7574746367586795</v>
      </c>
      <c r="DP610" s="1">
        <f t="shared" si="46"/>
        <v>0.67030981338271656</v>
      </c>
      <c r="DR610" s="1">
        <f>(0-(DB610*AV610*$BY$2))/100</f>
        <v>0.15144068779430786</v>
      </c>
      <c r="DS610" s="1">
        <f t="shared" si="47"/>
        <v>9.6805982637545151E-3</v>
      </c>
      <c r="DU610" s="1">
        <f>(0-(DC610*BT610*$BY$2))/100</f>
        <v>0</v>
      </c>
      <c r="DV610" s="1">
        <f t="shared" si="48"/>
        <v>0</v>
      </c>
      <c r="DX610" s="1">
        <f>(0-(DD610*BE610*$BY$2))/100</f>
        <v>1.8075460862729544</v>
      </c>
      <c r="DY610" s="1">
        <f t="shared" si="49"/>
        <v>0.83078322951755468</v>
      </c>
      <c r="EB610" s="1" t="s">
        <v>167</v>
      </c>
    </row>
    <row r="611" spans="1:132" x14ac:dyDescent="0.25">
      <c r="A611" s="1">
        <v>256049</v>
      </c>
      <c r="B611" s="1" t="s">
        <v>102</v>
      </c>
      <c r="C611" s="1">
        <v>200</v>
      </c>
      <c r="D611" s="1" t="s">
        <v>84</v>
      </c>
      <c r="E611" s="1">
        <v>0</v>
      </c>
      <c r="F611" s="1">
        <v>0</v>
      </c>
      <c r="G611" s="1">
        <v>0</v>
      </c>
      <c r="H611" s="1">
        <v>1</v>
      </c>
      <c r="I611" s="1">
        <v>0</v>
      </c>
      <c r="J611" s="3">
        <v>0.55202546296296295</v>
      </c>
      <c r="K611" s="3">
        <v>0.60744212962962962</v>
      </c>
      <c r="L611" s="1">
        <v>0</v>
      </c>
      <c r="M611" s="1" t="s">
        <v>82</v>
      </c>
      <c r="N611" s="1">
        <v>0</v>
      </c>
      <c r="O611" s="1">
        <v>0</v>
      </c>
      <c r="P611" s="1">
        <v>1</v>
      </c>
      <c r="Q611" s="1">
        <v>0</v>
      </c>
      <c r="R611" s="1">
        <v>0</v>
      </c>
      <c r="S611" s="1">
        <v>0</v>
      </c>
      <c r="T611" s="1">
        <v>4788</v>
      </c>
      <c r="U611" s="1">
        <v>79.8</v>
      </c>
      <c r="V611" s="1">
        <v>1775.8678990000001</v>
      </c>
      <c r="W611" s="1">
        <v>35.457145619999999</v>
      </c>
      <c r="X611" s="1">
        <v>139.63369850000001</v>
      </c>
      <c r="Y611" s="1">
        <v>103</v>
      </c>
      <c r="Z611" s="1">
        <v>1002002</v>
      </c>
      <c r="AA611" s="1">
        <v>100200205</v>
      </c>
      <c r="AB611" s="1">
        <v>35.459688309999997</v>
      </c>
      <c r="AC611" s="1">
        <v>139.61433829999999</v>
      </c>
      <c r="AD611" s="1">
        <v>103</v>
      </c>
      <c r="AE611" s="1">
        <v>1002008</v>
      </c>
      <c r="AF611" s="1">
        <v>100200803</v>
      </c>
      <c r="AG611" s="1">
        <v>41.24</v>
      </c>
      <c r="AH611" s="1">
        <v>0</v>
      </c>
      <c r="AI611" s="1">
        <v>0</v>
      </c>
      <c r="AJ611" s="1">
        <v>0</v>
      </c>
      <c r="AK611" s="1">
        <v>0</v>
      </c>
      <c r="AL611" s="1">
        <v>410</v>
      </c>
      <c r="AM611" s="1" t="s">
        <v>39</v>
      </c>
      <c r="AN611" s="1">
        <v>1</v>
      </c>
      <c r="AO611" s="1">
        <v>0</v>
      </c>
      <c r="AP611" s="1">
        <v>0</v>
      </c>
      <c r="AQ611" s="1">
        <v>0</v>
      </c>
      <c r="AR611" s="1">
        <v>0</v>
      </c>
      <c r="AS611" s="1">
        <v>11.9</v>
      </c>
      <c r="AT611" s="1">
        <v>1</v>
      </c>
      <c r="AU611" s="1">
        <v>4134</v>
      </c>
      <c r="AV611" s="1">
        <v>12.8</v>
      </c>
      <c r="AW611" s="1">
        <v>1</v>
      </c>
      <c r="AX611" s="1">
        <v>14</v>
      </c>
      <c r="AY611" s="1">
        <v>300</v>
      </c>
      <c r="AZ611" s="1">
        <v>1</v>
      </c>
      <c r="BA611" s="1">
        <v>182</v>
      </c>
      <c r="BB611" s="1">
        <v>2.2000000000000002</v>
      </c>
      <c r="BC611" s="1">
        <v>313</v>
      </c>
      <c r="BD611" s="1">
        <v>3.8</v>
      </c>
      <c r="BE611" s="1">
        <v>20</v>
      </c>
      <c r="BF611" s="1">
        <v>1</v>
      </c>
      <c r="BG611" s="1">
        <v>2377</v>
      </c>
      <c r="BH611" s="1">
        <v>11.9</v>
      </c>
      <c r="BI611" s="1">
        <v>1</v>
      </c>
      <c r="BJ611" s="1">
        <v>2377</v>
      </c>
      <c r="BK611" s="1">
        <v>28.6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CG611" s="1">
        <f>AW611*EXP((BE611/100)+(L611*CC$2)+BU$2)</f>
        <v>1.8304956917802595</v>
      </c>
      <c r="CH611" s="1">
        <f>BL611*EXP((BT611/100)+BV$2)</f>
        <v>0</v>
      </c>
      <c r="CI611" s="1">
        <f>AT611*EXP((AV611/100)+(L611*CD$2)+BW$2)</f>
        <v>0.2703259029277017</v>
      </c>
      <c r="CJ611" s="1">
        <f>BF611*EXP((BH611/100)+(L611*CE$2)+BX$2)</f>
        <v>0.35189001837651962</v>
      </c>
      <c r="CK611" s="1">
        <f>BI611*EXP((BK611/100)+(L611*CF$2))</f>
        <v>1.3310924552522918</v>
      </c>
      <c r="CL611" s="1">
        <f>IF((CJ611+CK611)=0, LOG(1),LOG((CJ611+CK611)))</f>
        <v>0.22607959331038832</v>
      </c>
      <c r="CM611" s="1">
        <f>IF((CG611+CH611+CI611)=0, LOG(1),LOG((CG611+CH611+CI611)))</f>
        <v>0.32238917295632585</v>
      </c>
      <c r="CN611" s="1">
        <f>IF((CL611=0),1,EXP((BZ$2*CL611)+(CB$2*F611)))</f>
        <v>1.2118736757837607</v>
      </c>
      <c r="CO611" s="1">
        <f>IF((CM611=0),1,EXP((BZ$2*CM611)+(CA$2*AJ611)))</f>
        <v>1.3152553075496431</v>
      </c>
      <c r="CP611" s="1">
        <f>CN611+CO611</f>
        <v>2.5271289833334039</v>
      </c>
      <c r="CQ611" s="2">
        <f>CN611/CP611</f>
        <v>0.47954563608591178</v>
      </c>
      <c r="CR611" s="2">
        <f>CO611/CP611</f>
        <v>0.52045436391408817</v>
      </c>
      <c r="CS611" s="1">
        <f>CJ611+CK611</f>
        <v>1.6829824736288115</v>
      </c>
      <c r="CT611" s="1">
        <f>IF((CS611=0),CJ611,CJ611/CS611)</f>
        <v>0.2090871556242542</v>
      </c>
      <c r="CU611" s="4">
        <f>IF((CS611=0),CK611,CK611/CS611)</f>
        <v>0.79091284437574572</v>
      </c>
      <c r="CV611" s="1">
        <f>CI611+CH611+CG611</f>
        <v>2.1008215947079614</v>
      </c>
      <c r="CW611" s="1">
        <f>IF((CV611=0),CI611,CI611/CV611)</f>
        <v>0.12867627770423798</v>
      </c>
      <c r="CX611" s="1">
        <f>IF((CV611=0),CH611,CH611/CV611)</f>
        <v>0</v>
      </c>
      <c r="CY611" s="1">
        <f>IF((CV611=0),CG611,CG611/CV611)</f>
        <v>0.87132372229576194</v>
      </c>
      <c r="CZ611" s="1">
        <f>CT611*CQ611</f>
        <v>0.10026683304122701</v>
      </c>
      <c r="DA611" s="1">
        <f>CU611*CQ611</f>
        <v>0.37927880304468475</v>
      </c>
      <c r="DB611" s="1">
        <f>CW611*CR611</f>
        <v>6.6970130263391742E-2</v>
      </c>
      <c r="DC611" s="1">
        <f>CX611*CR611</f>
        <v>0</v>
      </c>
      <c r="DD611" s="1">
        <f>CY611*CR611</f>
        <v>0.4534842336506964</v>
      </c>
      <c r="DE611" s="1">
        <f>IF(($AM611="Bicycle"),1,0)</f>
        <v>1</v>
      </c>
      <c r="DF611" s="1">
        <f>IF(($AM611="Walk"),1,0)</f>
        <v>0</v>
      </c>
      <c r="DG611" s="1">
        <f>IF(($AM611="Car"),1,0)</f>
        <v>0</v>
      </c>
      <c r="DH611" s="1">
        <f>IF(($AM611="Rail"),1,0)</f>
        <v>0</v>
      </c>
      <c r="DI611" s="1">
        <f>IF(($AM611="Bus"),1,0)</f>
        <v>0</v>
      </c>
      <c r="DJ611" s="1" t="e">
        <f>DE611*LOG(CZ611)+DF611*LOG(DA611)+DG611*LOG(DB611)+DH611*LOG(DD611)+DI611*LOG(DC611)</f>
        <v>#NUM!</v>
      </c>
      <c r="DK611" s="1">
        <v>1775.8678990000001</v>
      </c>
      <c r="DL611" s="1">
        <f>(0-(CZ611*BH611*$BY$2))/100</f>
        <v>0.14133743734977977</v>
      </c>
      <c r="DM611" s="1">
        <f t="shared" si="45"/>
        <v>1.417145723322525E-2</v>
      </c>
      <c r="DO611" s="1">
        <f>(0-(DA611*BK611*$BY$2))/100</f>
        <v>1.2849243470469969</v>
      </c>
      <c r="DP611" s="1">
        <f t="shared" si="46"/>
        <v>0.48734456835095807</v>
      </c>
      <c r="DR611" s="1">
        <f>(0-(DB611*AV611*$BY$2))/100</f>
        <v>0.10154161506514313</v>
      </c>
      <c r="DS611" s="1">
        <f t="shared" si="47"/>
        <v>6.8002551880678164E-3</v>
      </c>
      <c r="DU611" s="1">
        <f>(0-(DC611*BT611*$BY$2))/100</f>
        <v>0</v>
      </c>
      <c r="DV611" s="1">
        <f t="shared" si="48"/>
        <v>0</v>
      </c>
      <c r="DX611" s="1">
        <f>(0-(DD611*BE611*$BY$2))/100</f>
        <v>1.0743484005100195</v>
      </c>
      <c r="DY611" s="1">
        <f t="shared" si="49"/>
        <v>0.4872000610791376</v>
      </c>
      <c r="EB611" s="1" t="s">
        <v>167</v>
      </c>
    </row>
    <row r="612" spans="1:132" x14ac:dyDescent="0.25">
      <c r="A612" s="1">
        <v>256223</v>
      </c>
      <c r="B612" s="1" t="s">
        <v>89</v>
      </c>
      <c r="C612" s="1">
        <v>200</v>
      </c>
      <c r="D612" s="1" t="s">
        <v>84</v>
      </c>
      <c r="E612" s="1">
        <v>0</v>
      </c>
      <c r="F612" s="1">
        <v>0</v>
      </c>
      <c r="G612" s="1">
        <v>0</v>
      </c>
      <c r="H612" s="1">
        <v>1</v>
      </c>
      <c r="I612" s="1">
        <v>0</v>
      </c>
      <c r="J612" s="3">
        <v>0.62418981481481484</v>
      </c>
      <c r="K612" s="3">
        <v>0.66349537037037043</v>
      </c>
      <c r="L612" s="1">
        <v>0</v>
      </c>
      <c r="M612" s="1" t="s">
        <v>90</v>
      </c>
      <c r="N612" s="1">
        <v>0</v>
      </c>
      <c r="O612" s="1">
        <v>0</v>
      </c>
      <c r="P612" s="1">
        <v>0</v>
      </c>
      <c r="Q612" s="1">
        <v>1</v>
      </c>
      <c r="R612" s="1">
        <v>0</v>
      </c>
      <c r="S612" s="1">
        <v>0</v>
      </c>
      <c r="T612" s="1">
        <v>3396</v>
      </c>
      <c r="U612" s="1">
        <v>56.6</v>
      </c>
      <c r="V612" s="1">
        <v>2590.2723959999998</v>
      </c>
      <c r="W612" s="1">
        <v>35.439866809999998</v>
      </c>
      <c r="X612" s="1">
        <v>139.64748510000001</v>
      </c>
      <c r="Y612" s="1">
        <v>104</v>
      </c>
      <c r="Z612" s="1">
        <v>1003017</v>
      </c>
      <c r="AA612" s="1">
        <v>100301701</v>
      </c>
      <c r="AB612" s="1">
        <v>35.44904537</v>
      </c>
      <c r="AC612" s="1">
        <v>139.62119939999999</v>
      </c>
      <c r="AD612" s="1">
        <v>103</v>
      </c>
      <c r="AE612" s="1">
        <v>1002004</v>
      </c>
      <c r="AF612" s="1">
        <v>100200401</v>
      </c>
      <c r="AG612" s="1">
        <v>44</v>
      </c>
      <c r="AH612" s="1">
        <v>44</v>
      </c>
      <c r="AI612" s="1">
        <v>1</v>
      </c>
      <c r="AJ612" s="1">
        <v>0</v>
      </c>
      <c r="AK612" s="1">
        <v>0</v>
      </c>
      <c r="AL612" s="1">
        <v>420</v>
      </c>
      <c r="AM612" s="1" t="s">
        <v>43</v>
      </c>
      <c r="AN612" s="1">
        <v>0</v>
      </c>
      <c r="AO612" s="1">
        <v>0</v>
      </c>
      <c r="AP612" s="1">
        <v>0</v>
      </c>
      <c r="AQ612" s="1">
        <v>0</v>
      </c>
      <c r="AR612" s="1">
        <v>1</v>
      </c>
      <c r="AS612" s="1">
        <v>35.299999999999997</v>
      </c>
      <c r="AT612" s="1">
        <v>1</v>
      </c>
      <c r="AU612" s="1">
        <v>3850</v>
      </c>
      <c r="AV612" s="1">
        <v>15.8</v>
      </c>
      <c r="AW612" s="1">
        <v>1</v>
      </c>
      <c r="AX612" s="1">
        <v>14</v>
      </c>
      <c r="AY612" s="1">
        <v>330</v>
      </c>
      <c r="AZ612" s="1">
        <v>1</v>
      </c>
      <c r="BA612" s="1">
        <v>1107</v>
      </c>
      <c r="BB612" s="1">
        <v>13.3</v>
      </c>
      <c r="BC612" s="1">
        <v>1089</v>
      </c>
      <c r="BD612" s="1">
        <v>13</v>
      </c>
      <c r="BE612" s="1">
        <v>40.299999999999997</v>
      </c>
      <c r="BF612" s="1">
        <v>1</v>
      </c>
      <c r="BG612" s="1">
        <v>2938</v>
      </c>
      <c r="BH612" s="1">
        <v>14.7</v>
      </c>
      <c r="BI612" s="1">
        <v>1</v>
      </c>
      <c r="BJ612" s="1">
        <v>2938</v>
      </c>
      <c r="BK612" s="1">
        <v>35.299999999999997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CG612" s="1">
        <f>AW612*EXP((BE612/100)+(L612*CC$2)+BU$2)</f>
        <v>2.2424898752456555</v>
      </c>
      <c r="CH612" s="1">
        <f>BL612*EXP((BT612/100)+BV$2)</f>
        <v>0</v>
      </c>
      <c r="CI612" s="1">
        <f>AT612*EXP((AV612/100)+(L612*CD$2)+BW$2)</f>
        <v>0.27855855231692844</v>
      </c>
      <c r="CJ612" s="1">
        <f>BF612*EXP((BH612/100)+(L612*CE$2)+BX$2)</f>
        <v>0.36188217628938874</v>
      </c>
      <c r="CK612" s="1">
        <f>BI612*EXP((BK612/100)+(L612*CF$2))</f>
        <v>1.4233311434336018</v>
      </c>
      <c r="CL612" s="1">
        <f>IF((CJ612+CK612)=0, LOG(1),LOG((CJ612+CK612)))</f>
        <v>0.25169011851165507</v>
      </c>
      <c r="CM612" s="1">
        <f>IF((CG612+CH612+CI612)=0, LOG(1),LOG((CG612+CH612+CI612)))</f>
        <v>0.40158118824732958</v>
      </c>
      <c r="CN612" s="1">
        <f>IF((CL612=0),1,EXP((BZ$2*CL612)+(CB$2*F612)))</f>
        <v>1.2385441295166593</v>
      </c>
      <c r="CO612" s="1">
        <f>IF((CM612=0),1,EXP((BZ$2*CM612)+(CA$2*AJ612)))</f>
        <v>1.40683712368044</v>
      </c>
      <c r="CP612" s="1">
        <f>CN612+CO612</f>
        <v>2.6453812531970993</v>
      </c>
      <c r="CQ612" s="2">
        <f>CN612/CP612</f>
        <v>0.46819116451354814</v>
      </c>
      <c r="CR612" s="2">
        <f>CO612/CP612</f>
        <v>0.53180883548645186</v>
      </c>
      <c r="CS612" s="1">
        <f>CJ612+CK612</f>
        <v>1.7852133197229905</v>
      </c>
      <c r="CT612" s="1">
        <f>IF((CS612=0),CJ612,CJ612/CS612)</f>
        <v>0.20271088742803106</v>
      </c>
      <c r="CU612" s="4">
        <f>IF((CS612=0),CK612,CK612/CS612)</f>
        <v>0.79728911257196899</v>
      </c>
      <c r="CV612" s="1">
        <f>CI612+CH612+CG612</f>
        <v>2.521048427562584</v>
      </c>
      <c r="CW612" s="1">
        <f>IF((CV612=0),CI612,CI612/CV612)</f>
        <v>0.11049313820054071</v>
      </c>
      <c r="CX612" s="1">
        <f>IF((CV612=0),CH612,CH612/CV612)</f>
        <v>0</v>
      </c>
      <c r="CY612" s="1">
        <f>IF((CV612=0),CG612,CG612/CV612)</f>
        <v>0.88950686179945926</v>
      </c>
      <c r="CZ612" s="1">
        <f>CT612*CQ612</f>
        <v>9.4907446444504634E-2</v>
      </c>
      <c r="DA612" s="1">
        <f>CU612*CQ612</f>
        <v>0.37328371806904354</v>
      </c>
      <c r="DB612" s="1">
        <f>CW612*CR612</f>
        <v>5.8761227155673147E-2</v>
      </c>
      <c r="DC612" s="1">
        <f>CX612*CR612</f>
        <v>0</v>
      </c>
      <c r="DD612" s="1">
        <f>CY612*CR612</f>
        <v>0.47304760833077869</v>
      </c>
      <c r="DE612" s="1">
        <f>IF(($AM612="Bicycle"),1,0)</f>
        <v>0</v>
      </c>
      <c r="DF612" s="1">
        <f>IF(($AM612="Walk"),1,0)</f>
        <v>1</v>
      </c>
      <c r="DG612" s="1">
        <f>IF(($AM612="Car"),1,0)</f>
        <v>0</v>
      </c>
      <c r="DH612" s="1">
        <f>IF(($AM612="Rail"),1,0)</f>
        <v>0</v>
      </c>
      <c r="DI612" s="1">
        <f>IF(($AM612="Bus"),1,0)</f>
        <v>0</v>
      </c>
      <c r="DJ612" s="1" t="e">
        <f>DE612*LOG(CZ612)+DF612*LOG(DA612)+DG612*LOG(DB612)+DH612*LOG(DD612)+DI612*LOG(DC612)</f>
        <v>#NUM!</v>
      </c>
      <c r="DK612" s="1">
        <v>2590.2723959999998</v>
      </c>
      <c r="DL612" s="1">
        <f>(0-(CZ612*BH612*$BY$2))/100</f>
        <v>0.16526107624630679</v>
      </c>
      <c r="DM612" s="1">
        <f t="shared" si="45"/>
        <v>1.5684506743207559E-2</v>
      </c>
      <c r="DO612" s="1">
        <f>(0-(DA612*BK612*$BY$2))/100</f>
        <v>1.5608699012758149</v>
      </c>
      <c r="DP612" s="1">
        <f t="shared" si="46"/>
        <v>0.58264732017029708</v>
      </c>
      <c r="DR612" s="1">
        <f>(0-(DB612*AV612*$BY$2))/100</f>
        <v>0.10997675403134508</v>
      </c>
      <c r="DS612" s="1">
        <f t="shared" si="47"/>
        <v>6.4623690254794605E-3</v>
      </c>
      <c r="DU612" s="1">
        <f>(0-(DC612*BT612*$BY$2))/100</f>
        <v>0</v>
      </c>
      <c r="DV612" s="1">
        <f t="shared" si="48"/>
        <v>0</v>
      </c>
      <c r="DX612" s="1">
        <f>(0-(DD612*BE612*$BY$2))/100</f>
        <v>2.2582023274042897</v>
      </c>
      <c r="DY612" s="1">
        <f t="shared" si="49"/>
        <v>1.0682372101055972</v>
      </c>
      <c r="EB612" s="1" t="s">
        <v>167</v>
      </c>
    </row>
    <row r="613" spans="1:132" x14ac:dyDescent="0.25">
      <c r="A613" s="1">
        <v>257615</v>
      </c>
      <c r="B613" s="1" t="s">
        <v>83</v>
      </c>
      <c r="C613" s="1">
        <v>200</v>
      </c>
      <c r="D613" s="1" t="s">
        <v>84</v>
      </c>
      <c r="E613" s="1">
        <v>0</v>
      </c>
      <c r="F613" s="1">
        <v>0</v>
      </c>
      <c r="G613" s="1">
        <v>0</v>
      </c>
      <c r="H613" s="1">
        <v>1</v>
      </c>
      <c r="I613" s="1">
        <v>0</v>
      </c>
      <c r="J613" s="3">
        <v>0.5095601851851852</v>
      </c>
      <c r="K613" s="3">
        <v>0.51704861111111111</v>
      </c>
      <c r="L613" s="1">
        <v>0</v>
      </c>
      <c r="M613" s="1" t="s">
        <v>82</v>
      </c>
      <c r="N613" s="1">
        <v>0</v>
      </c>
      <c r="O613" s="1">
        <v>0</v>
      </c>
      <c r="P613" s="1">
        <v>1</v>
      </c>
      <c r="Q613" s="1">
        <v>0</v>
      </c>
      <c r="R613" s="1">
        <v>0</v>
      </c>
      <c r="S613" s="1">
        <v>0</v>
      </c>
      <c r="T613" s="1">
        <v>647</v>
      </c>
      <c r="U613" s="1">
        <v>10.783333333333299</v>
      </c>
      <c r="V613" s="1">
        <v>2563.3227900000002</v>
      </c>
      <c r="W613" s="1">
        <v>35.488414830000004</v>
      </c>
      <c r="X613" s="1">
        <v>139.60773470000001</v>
      </c>
      <c r="Y613" s="1">
        <v>102</v>
      </c>
      <c r="Z613" s="1">
        <v>1001026</v>
      </c>
      <c r="AA613" s="1">
        <v>100102603</v>
      </c>
      <c r="AB613" s="1">
        <v>35.48874739</v>
      </c>
      <c r="AC613" s="1">
        <v>139.6360482</v>
      </c>
      <c r="AD613" s="1">
        <v>102</v>
      </c>
      <c r="AE613" s="1">
        <v>1001014</v>
      </c>
      <c r="AF613" s="1">
        <v>100101403</v>
      </c>
      <c r="AG613" s="1">
        <v>54</v>
      </c>
      <c r="AH613" s="1">
        <v>54</v>
      </c>
      <c r="AI613" s="1">
        <v>1</v>
      </c>
      <c r="AJ613" s="1">
        <v>0</v>
      </c>
      <c r="AK613" s="1">
        <v>1</v>
      </c>
      <c r="AL613" s="1">
        <v>100</v>
      </c>
      <c r="AM613" s="1" t="s">
        <v>41</v>
      </c>
      <c r="AN613" s="1">
        <v>0</v>
      </c>
      <c r="AO613" s="1">
        <v>0</v>
      </c>
      <c r="AP613" s="1">
        <v>1</v>
      </c>
      <c r="AQ613" s="1">
        <v>0</v>
      </c>
      <c r="AR613" s="1">
        <v>0</v>
      </c>
      <c r="AS613" s="1">
        <v>14</v>
      </c>
      <c r="AT613" s="1">
        <v>1</v>
      </c>
      <c r="AU613" s="1">
        <v>3446</v>
      </c>
      <c r="AV613" s="1">
        <v>14</v>
      </c>
      <c r="AW613" s="1">
        <v>1</v>
      </c>
      <c r="AX613" s="1">
        <v>26</v>
      </c>
      <c r="AY613" s="1">
        <v>350</v>
      </c>
      <c r="AZ613" s="1">
        <v>1</v>
      </c>
      <c r="BA613" s="1">
        <v>228</v>
      </c>
      <c r="BB613" s="1">
        <v>2.8</v>
      </c>
      <c r="BC613" s="1">
        <v>1166</v>
      </c>
      <c r="BD613" s="1">
        <v>14</v>
      </c>
      <c r="BE613" s="1">
        <v>42.8</v>
      </c>
      <c r="BF613" s="1">
        <v>1</v>
      </c>
      <c r="BG613" s="1">
        <v>2821</v>
      </c>
      <c r="BH613" s="1">
        <v>14.1</v>
      </c>
      <c r="BI613" s="1">
        <v>1</v>
      </c>
      <c r="BJ613" s="1">
        <v>2821</v>
      </c>
      <c r="BK613" s="1">
        <v>35.200000000000003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CG613" s="1">
        <f>AW613*EXP((BE613/100)+(L613*CC$2)+BU$2)</f>
        <v>2.2992587767123109</v>
      </c>
      <c r="CH613" s="1">
        <f>BL613*EXP((BT613/100)+BV$2)</f>
        <v>0</v>
      </c>
      <c r="CI613" s="1">
        <f>AT613*EXP((AV613/100)+(L613*CD$2)+BW$2)</f>
        <v>0.27358935531582823</v>
      </c>
      <c r="CJ613" s="1">
        <f>BF613*EXP((BH613/100)+(L613*CE$2)+BX$2)</f>
        <v>0.35971738410258552</v>
      </c>
      <c r="CK613" s="1">
        <f>BI613*EXP((BK613/100)+(L613*CF$2))</f>
        <v>1.4219085237185776</v>
      </c>
      <c r="CL613" s="1">
        <f>IF((CJ613+CK613)=0, LOG(1),LOG((CJ613+CK613)))</f>
        <v>0.25081651944019384</v>
      </c>
      <c r="CM613" s="1">
        <f>IF((CG613+CH613+CI613)=0, LOG(1),LOG((CG613+CH613+CI613)))</f>
        <v>0.41041415178799912</v>
      </c>
      <c r="CN613" s="1">
        <f>IF((CL613=0),1,EXP((BZ$2*CL613)+(CB$2*F613)))</f>
        <v>1.2376247785438863</v>
      </c>
      <c r="CO613" s="1">
        <f>IF((CM613=0),1,EXP((BZ$2*CM613)+(CA$2*AJ613)))</f>
        <v>1.4174394349209507</v>
      </c>
      <c r="CP613" s="1">
        <f>CN613+CO613</f>
        <v>2.6550642134648372</v>
      </c>
      <c r="CQ613" s="2">
        <f>CN613/CP613</f>
        <v>0.4661374185480795</v>
      </c>
      <c r="CR613" s="2">
        <f>CO613/CP613</f>
        <v>0.53386258145192045</v>
      </c>
      <c r="CS613" s="1">
        <f>CJ613+CK613</f>
        <v>1.7816259078211631</v>
      </c>
      <c r="CT613" s="1">
        <f>IF((CS613=0),CJ613,CJ613/CS613)</f>
        <v>0.2019039925965723</v>
      </c>
      <c r="CU613" s="4">
        <f>IF((CS613=0),CK613,CK613/CS613)</f>
        <v>0.79809600740342768</v>
      </c>
      <c r="CV613" s="1">
        <f>CI613+CH613+CG613</f>
        <v>2.5728481320281391</v>
      </c>
      <c r="CW613" s="1">
        <f>IF((CV613=0),CI613,CI613/CV613)</f>
        <v>0.10633715683022522</v>
      </c>
      <c r="CX613" s="1">
        <f>IF((CV613=0),CH613,CH613/CV613)</f>
        <v>0</v>
      </c>
      <c r="CY613" s="1">
        <f>IF((CV613=0),CG613,CG613/CV613)</f>
        <v>0.89366284316977485</v>
      </c>
      <c r="CZ613" s="1">
        <f>CT613*CQ613</f>
        <v>9.4115005903516763E-2</v>
      </c>
      <c r="DA613" s="1">
        <f>CU613*CQ613</f>
        <v>0.37202241264456271</v>
      </c>
      <c r="DB613" s="1">
        <f>CW613*CR613</f>
        <v>5.6769429049641752E-2</v>
      </c>
      <c r="DC613" s="1">
        <f>CX613*CR613</f>
        <v>0</v>
      </c>
      <c r="DD613" s="1">
        <f>CY613*CR613</f>
        <v>0.47709315240227873</v>
      </c>
      <c r="DE613" s="1">
        <f>IF(($AM613="Bicycle"),1,0)</f>
        <v>0</v>
      </c>
      <c r="DF613" s="1">
        <f>IF(($AM613="Walk"),1,0)</f>
        <v>0</v>
      </c>
      <c r="DG613" s="1">
        <f>IF(($AM613="Car"),1,0)</f>
        <v>1</v>
      </c>
      <c r="DH613" s="1">
        <f>IF(($AM613="Rail"),1,0)</f>
        <v>0</v>
      </c>
      <c r="DI613" s="1">
        <f>IF(($AM613="Bus"),1,0)</f>
        <v>0</v>
      </c>
      <c r="DJ613" s="1" t="e">
        <f>DE613*LOG(CZ613)+DF613*LOG(DA613)+DG613*LOG(DB613)+DH613*LOG(DD613)+DI613*LOG(DC613)</f>
        <v>#NUM!</v>
      </c>
      <c r="DK613" s="1">
        <v>2563.3227900000002</v>
      </c>
      <c r="DL613" s="1">
        <f>(0-(CZ613*BH613*$BY$2))/100</f>
        <v>0.15719218107303365</v>
      </c>
      <c r="DM613" s="1">
        <f t="shared" si="45"/>
        <v>1.4794143049675237E-2</v>
      </c>
      <c r="DO613" s="1">
        <f>(0-(DA613*BK613*$BY$2))/100</f>
        <v>1.5511890196035112</v>
      </c>
      <c r="DP613" s="1">
        <f t="shared" si="46"/>
        <v>0.57707708154065207</v>
      </c>
      <c r="DR613" s="1">
        <f>(0-(DB613*AV613*$BY$2))/100</f>
        <v>9.4144621885641586E-2</v>
      </c>
      <c r="DS613" s="1">
        <f t="shared" si="47"/>
        <v>5.3445364325422802E-3</v>
      </c>
      <c r="DU613" s="1">
        <f>(0-(DC613*BT613*$BY$2))/100</f>
        <v>0</v>
      </c>
      <c r="DV613" s="1">
        <f t="shared" si="48"/>
        <v>0</v>
      </c>
      <c r="DX613" s="1">
        <f>(0-(DD613*BE613*$BY$2))/100</f>
        <v>2.4187996981723328</v>
      </c>
      <c r="DY613" s="1">
        <f t="shared" si="49"/>
        <v>1.1539927730307185</v>
      </c>
      <c r="EB613" s="1" t="s">
        <v>167</v>
      </c>
    </row>
    <row r="614" spans="1:132" x14ac:dyDescent="0.25">
      <c r="A614" s="1">
        <v>255377</v>
      </c>
      <c r="B614" s="1" t="s">
        <v>111</v>
      </c>
      <c r="C614" s="1">
        <v>100</v>
      </c>
      <c r="D614" s="1" t="s">
        <v>80</v>
      </c>
      <c r="E614" s="1">
        <v>1</v>
      </c>
      <c r="F614" s="1">
        <v>0</v>
      </c>
      <c r="G614" s="1">
        <v>0</v>
      </c>
      <c r="H614" s="1">
        <v>0</v>
      </c>
      <c r="I614" s="1">
        <v>0</v>
      </c>
      <c r="J614" s="3">
        <v>0.33997685185185184</v>
      </c>
      <c r="K614" s="3">
        <v>0.3706828703703704</v>
      </c>
      <c r="L614" s="1">
        <v>1</v>
      </c>
      <c r="M614" s="1" t="s">
        <v>79</v>
      </c>
      <c r="N614" s="1">
        <v>0</v>
      </c>
      <c r="O614" s="1">
        <v>1</v>
      </c>
      <c r="P614" s="1">
        <v>0</v>
      </c>
      <c r="Q614" s="1">
        <v>0</v>
      </c>
      <c r="R614" s="1">
        <v>0</v>
      </c>
      <c r="S614" s="1">
        <v>0</v>
      </c>
      <c r="T614" s="1">
        <v>2654</v>
      </c>
      <c r="U614" s="1">
        <v>44.233333333333299</v>
      </c>
      <c r="V614" s="1">
        <v>2943.6181120000001</v>
      </c>
      <c r="W614" s="1">
        <v>35.488586499999997</v>
      </c>
      <c r="X614" s="1">
        <v>139.6358175</v>
      </c>
      <c r="Y614" s="1">
        <v>102</v>
      </c>
      <c r="Z614" s="1">
        <v>1001014</v>
      </c>
      <c r="AA614" s="1">
        <v>100101403</v>
      </c>
      <c r="AB614" s="1">
        <v>35.513096490000002</v>
      </c>
      <c r="AC614" s="1">
        <v>139.64811800000001</v>
      </c>
      <c r="AD614" s="1">
        <v>101</v>
      </c>
      <c r="AE614" s="1">
        <v>1000128</v>
      </c>
      <c r="AF614" s="1">
        <v>100012802</v>
      </c>
      <c r="AG614" s="1">
        <v>41.24</v>
      </c>
      <c r="AH614" s="1">
        <v>0</v>
      </c>
      <c r="AI614" s="1">
        <v>0</v>
      </c>
      <c r="AJ614" s="1">
        <v>0</v>
      </c>
      <c r="AK614" s="1">
        <v>0</v>
      </c>
      <c r="AL614" s="1">
        <v>410</v>
      </c>
      <c r="AM614" s="1" t="s">
        <v>39</v>
      </c>
      <c r="AN614" s="1">
        <v>1</v>
      </c>
      <c r="AO614" s="1">
        <v>0</v>
      </c>
      <c r="AP614" s="1">
        <v>0</v>
      </c>
      <c r="AQ614" s="1">
        <v>0</v>
      </c>
      <c r="AR614" s="1">
        <v>0</v>
      </c>
      <c r="AS614" s="1">
        <v>18</v>
      </c>
      <c r="AT614" s="1">
        <v>1</v>
      </c>
      <c r="AU614" s="1">
        <v>3986</v>
      </c>
      <c r="AV614" s="1">
        <v>15.2</v>
      </c>
      <c r="AW614" s="1">
        <v>0</v>
      </c>
      <c r="AX614" s="1">
        <v>9</v>
      </c>
      <c r="AY614" s="1">
        <v>150</v>
      </c>
      <c r="AZ614" s="1">
        <v>0</v>
      </c>
      <c r="BA614" s="1">
        <v>1152</v>
      </c>
      <c r="BB614" s="1">
        <v>14</v>
      </c>
      <c r="BC614" s="1">
        <v>2529</v>
      </c>
      <c r="BD614" s="1">
        <v>32</v>
      </c>
      <c r="BE614" s="1">
        <v>55</v>
      </c>
      <c r="BF614" s="1">
        <v>1</v>
      </c>
      <c r="BG614" s="1">
        <v>3609</v>
      </c>
      <c r="BH614" s="1">
        <v>18</v>
      </c>
      <c r="BI614" s="1">
        <v>1</v>
      </c>
      <c r="BJ614" s="1">
        <v>3609</v>
      </c>
      <c r="BK614" s="1">
        <v>44.8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CG614" s="1">
        <f>AW614*EXP((BE614/100)+(L614*CC$2)+BU$2)</f>
        <v>0</v>
      </c>
      <c r="CH614" s="1">
        <f>BL614*EXP((BT614/100)+BV$2)</f>
        <v>0</v>
      </c>
      <c r="CI614" s="1">
        <f>AT614*EXP((AV614/100)+(L614*CD$2)+BW$2)</f>
        <v>0.1234891970524041</v>
      </c>
      <c r="CJ614" s="1">
        <f>BF614*EXP((BH614/100)+(L614*CE$2)+BX$2)</f>
        <v>0.15146975665503742</v>
      </c>
      <c r="CK614" s="1">
        <f>BI614*EXP((BK614/100)+(L614*CF$2))</f>
        <v>1.0779227398279712</v>
      </c>
      <c r="CL614" s="1">
        <f>IF((CJ614+CK614)=0, LOG(1),LOG((CJ614+CK614)))</f>
        <v>8.9690558104857349E-2</v>
      </c>
      <c r="CM614" s="1">
        <f>IF((CG614+CH614+CI614)=0, LOG(1),LOG((CG614+CH614+CI614)))</f>
        <v>-0.90837103322001245</v>
      </c>
      <c r="CN614" s="1">
        <f>IF((CL614=0),1,EXP((BZ$2*CL614)+(CB$2*F614)))</f>
        <v>1.0792182909521566</v>
      </c>
      <c r="CO614" s="1">
        <f>IF((CM614=0),1,EXP((BZ$2*CM614)+(CA$2*AJ614)))</f>
        <v>0.46203465576422742</v>
      </c>
      <c r="CP614" s="1">
        <f>CN614+CO614</f>
        <v>1.541252946716384</v>
      </c>
      <c r="CQ614" s="2">
        <f>CN614/CP614</f>
        <v>0.70022139665744987</v>
      </c>
      <c r="CR614" s="2">
        <f>CO614/CP614</f>
        <v>0.29977860334255013</v>
      </c>
      <c r="CS614" s="1">
        <f>CJ614+CK614</f>
        <v>1.2293924964830085</v>
      </c>
      <c r="CT614" s="1">
        <f>IF((CS614=0),CJ614,CJ614/CS614)</f>
        <v>0.12320699621020575</v>
      </c>
      <c r="CU614" s="4">
        <f>IF((CS614=0),CK614,CK614/CS614)</f>
        <v>0.8767930037897943</v>
      </c>
      <c r="CV614" s="1">
        <f>CI614+CH614+CG614</f>
        <v>0.1234891970524041</v>
      </c>
      <c r="CW614" s="1">
        <f>IF((CV614=0),CI614,CI614/CV614)</f>
        <v>1</v>
      </c>
      <c r="CX614" s="1">
        <f>IF((CV614=0),CH614,CH614/CV614)</f>
        <v>0</v>
      </c>
      <c r="CY614" s="1">
        <f>IF((CV614=0),CG614,CG614/CV614)</f>
        <v>0</v>
      </c>
      <c r="CZ614" s="1">
        <f>CT614*CQ614</f>
        <v>8.6272174964279413E-2</v>
      </c>
      <c r="DA614" s="1">
        <f>CU614*CQ614</f>
        <v>0.61394922169317045</v>
      </c>
      <c r="DB614" s="1">
        <f>CW614*CR614</f>
        <v>0.29977860334255013</v>
      </c>
      <c r="DC614" s="1">
        <f>CX614*CR614</f>
        <v>0</v>
      </c>
      <c r="DD614" s="1">
        <f>CY614*CR614</f>
        <v>0</v>
      </c>
      <c r="DE614" s="1">
        <f>IF(($AM614="Bicycle"),1,0)</f>
        <v>1</v>
      </c>
      <c r="DF614" s="1">
        <f>IF(($AM614="Walk"),1,0)</f>
        <v>0</v>
      </c>
      <c r="DG614" s="1">
        <f>IF(($AM614="Car"),1,0)</f>
        <v>0</v>
      </c>
      <c r="DH614" s="1">
        <f>IF(($AM614="Rail"),1,0)</f>
        <v>0</v>
      </c>
      <c r="DI614" s="1">
        <f>IF(($AM614="Bus"),1,0)</f>
        <v>0</v>
      </c>
      <c r="DJ614" s="1" t="e">
        <f>DE614*LOG(CZ614)+DF614*LOG(DA614)+DG614*LOG(DB614)+DH614*LOG(DD614)+DI614*LOG(DC614)</f>
        <v>#NUM!</v>
      </c>
      <c r="DK614" s="1">
        <v>2943.6181120000001</v>
      </c>
      <c r="DL614" s="1">
        <f>(0-(CZ614*BH614*$BY$2))/100</f>
        <v>0.18394848083628987</v>
      </c>
      <c r="DM614" s="1">
        <f t="shared" si="45"/>
        <v>1.5869635523121799E-2</v>
      </c>
      <c r="DO614" s="1">
        <f>(0-(DA614*BK614*$BY$2))/100</f>
        <v>3.2580925783978283</v>
      </c>
      <c r="DP614" s="1">
        <f t="shared" si="46"/>
        <v>2.0003034027116415</v>
      </c>
      <c r="DR614" s="1">
        <f>(0-(DB614*AV614*$BY$2))/100</f>
        <v>0.53975562042310765</v>
      </c>
      <c r="DS614" s="1">
        <f t="shared" si="47"/>
        <v>0.16180718603673083</v>
      </c>
      <c r="DU614" s="1">
        <f>(0-(DC614*BT614*$BY$2))/100</f>
        <v>0</v>
      </c>
      <c r="DV614" s="1">
        <f t="shared" si="48"/>
        <v>0</v>
      </c>
      <c r="DX614" s="1">
        <f>(0-(DD614*BE614*$BY$2))/100</f>
        <v>0</v>
      </c>
      <c r="DY614" s="1">
        <f t="shared" si="49"/>
        <v>0</v>
      </c>
      <c r="EB614" s="1" t="s">
        <v>167</v>
      </c>
    </row>
    <row r="615" spans="1:132" x14ac:dyDescent="0.25">
      <c r="A615" s="1">
        <v>256235</v>
      </c>
      <c r="B615" s="1" t="s">
        <v>83</v>
      </c>
      <c r="C615" s="1">
        <v>200</v>
      </c>
      <c r="D615" s="1" t="s">
        <v>84</v>
      </c>
      <c r="E615" s="1">
        <v>0</v>
      </c>
      <c r="F615" s="1">
        <v>0</v>
      </c>
      <c r="G615" s="1">
        <v>0</v>
      </c>
      <c r="H615" s="1">
        <v>1</v>
      </c>
      <c r="I615" s="1">
        <v>0</v>
      </c>
      <c r="J615" s="3">
        <v>0.68305555555555564</v>
      </c>
      <c r="K615" s="3">
        <v>0.71298611111111121</v>
      </c>
      <c r="L615" s="1">
        <v>0</v>
      </c>
      <c r="M615" s="1" t="s">
        <v>90</v>
      </c>
      <c r="N615" s="1">
        <v>0</v>
      </c>
      <c r="O615" s="1">
        <v>0</v>
      </c>
      <c r="P615" s="1">
        <v>0</v>
      </c>
      <c r="Q615" s="1">
        <v>1</v>
      </c>
      <c r="R615" s="1">
        <v>0</v>
      </c>
      <c r="S615" s="1">
        <v>0</v>
      </c>
      <c r="T615" s="1">
        <v>2586</v>
      </c>
      <c r="U615" s="1">
        <v>43.1</v>
      </c>
      <c r="V615" s="1">
        <v>1068.1469090000001</v>
      </c>
      <c r="W615" s="1">
        <v>35.479289950000002</v>
      </c>
      <c r="X615" s="1">
        <v>139.6330869</v>
      </c>
      <c r="Y615" s="1">
        <v>102</v>
      </c>
      <c r="Z615" s="1">
        <v>1001013</v>
      </c>
      <c r="AA615" s="1">
        <v>100101303</v>
      </c>
      <c r="AB615" s="1">
        <v>35.48862939</v>
      </c>
      <c r="AC615" s="1">
        <v>139.63585499999999</v>
      </c>
      <c r="AD615" s="1">
        <v>102</v>
      </c>
      <c r="AE615" s="1">
        <v>1001014</v>
      </c>
      <c r="AF615" s="1">
        <v>100101403</v>
      </c>
      <c r="AG615" s="1">
        <v>54</v>
      </c>
      <c r="AH615" s="1">
        <v>54</v>
      </c>
      <c r="AI615" s="1">
        <v>1</v>
      </c>
      <c r="AJ615" s="1">
        <v>0</v>
      </c>
      <c r="AK615" s="1">
        <v>1</v>
      </c>
      <c r="AL615" s="1">
        <v>100</v>
      </c>
      <c r="AM615" s="1" t="s">
        <v>41</v>
      </c>
      <c r="AN615" s="1">
        <v>0</v>
      </c>
      <c r="AO615" s="1">
        <v>0</v>
      </c>
      <c r="AP615" s="1">
        <v>1</v>
      </c>
      <c r="AQ615" s="1">
        <v>0</v>
      </c>
      <c r="AR615" s="1">
        <v>0</v>
      </c>
      <c r="AS615" s="1">
        <v>5.3</v>
      </c>
      <c r="AT615" s="1">
        <v>1</v>
      </c>
      <c r="AU615" s="1">
        <v>1575</v>
      </c>
      <c r="AV615" s="1">
        <v>5.3</v>
      </c>
      <c r="AW615" s="1">
        <v>1</v>
      </c>
      <c r="AX615" s="1">
        <v>1</v>
      </c>
      <c r="AY615" s="1">
        <v>120</v>
      </c>
      <c r="AZ615" s="1">
        <v>0</v>
      </c>
      <c r="BA615" s="1">
        <v>588</v>
      </c>
      <c r="BB615" s="1">
        <v>8.1</v>
      </c>
      <c r="BC615" s="1">
        <v>1167</v>
      </c>
      <c r="BD615" s="1">
        <v>14</v>
      </c>
      <c r="BE615" s="1">
        <v>23.1</v>
      </c>
      <c r="BF615" s="1">
        <v>1</v>
      </c>
      <c r="BG615" s="1">
        <v>1494</v>
      </c>
      <c r="BH615" s="1">
        <v>7.5</v>
      </c>
      <c r="BI615" s="1">
        <v>1</v>
      </c>
      <c r="BJ615" s="1">
        <v>1494</v>
      </c>
      <c r="BK615" s="1">
        <v>18.399999999999999</v>
      </c>
      <c r="BL615" s="1">
        <v>1</v>
      </c>
      <c r="BM615" s="1">
        <v>0.3</v>
      </c>
      <c r="BN615" s="1">
        <v>1</v>
      </c>
      <c r="BO615" s="1">
        <v>210</v>
      </c>
      <c r="BP615" s="1">
        <v>442</v>
      </c>
      <c r="BQ615" s="1">
        <v>6.6</v>
      </c>
      <c r="BR615" s="1">
        <v>489</v>
      </c>
      <c r="BS615" s="1">
        <v>7.3</v>
      </c>
      <c r="BT615" s="1">
        <v>14.9</v>
      </c>
      <c r="CG615" s="1">
        <f>AW615*EXP((BE615/100)+(L615*CC$2)+BU$2)</f>
        <v>1.8881297709980698</v>
      </c>
      <c r="CH615" s="1">
        <f>BL615*EXP((BT615/100)+BV$2)</f>
        <v>0.15420906997965417</v>
      </c>
      <c r="CI615" s="1">
        <f>AT615*EXP((AV615/100)+(L615*CD$2)+BW$2)</f>
        <v>0.25079309562705993</v>
      </c>
      <c r="CJ615" s="1">
        <f>BF615*EXP((BH615/100)+(L615*CE$2)+BX$2)</f>
        <v>0.33674254568067358</v>
      </c>
      <c r="CK615" s="1">
        <f>BI615*EXP((BK615/100)+(L615*CF$2))</f>
        <v>1.2020158230963014</v>
      </c>
      <c r="CL615" s="1">
        <f>IF((CJ615+CK615)=0, LOG(1),LOG((CJ615+CK615)))</f>
        <v>0.18717042792395572</v>
      </c>
      <c r="CM615" s="1">
        <f>IF((CG615+CH615+CI615)=0, LOG(1),LOG((CG615+CH615+CI615)))</f>
        <v>0.36042904282021909</v>
      </c>
      <c r="CN615" s="1">
        <f>IF((CL615=0),1,EXP((BZ$2*CL615)+(CB$2*F615)))</f>
        <v>1.1724491643126234</v>
      </c>
      <c r="CO615" s="1">
        <f>IF((CM615=0),1,EXP((BZ$2*CM615)+(CA$2*AJ615)))</f>
        <v>1.3584776345369103</v>
      </c>
      <c r="CP615" s="1">
        <f>CN615+CO615</f>
        <v>2.5309267988495336</v>
      </c>
      <c r="CQ615" s="2">
        <f>CN615/CP615</f>
        <v>0.463248942974398</v>
      </c>
      <c r="CR615" s="2">
        <f>CO615/CP615</f>
        <v>0.536751057025602</v>
      </c>
      <c r="CS615" s="1">
        <f>CJ615+CK615</f>
        <v>1.538758368776975</v>
      </c>
      <c r="CT615" s="1">
        <f>IF((CS615=0),CJ615,CJ615/CS615)</f>
        <v>0.21884043168409922</v>
      </c>
      <c r="CU615" s="4">
        <f>IF((CS615=0),CK615,CK615/CS615)</f>
        <v>0.78115956831590072</v>
      </c>
      <c r="CV615" s="1">
        <f>CI615+CH615+CG615</f>
        <v>2.2931319366047838</v>
      </c>
      <c r="CW615" s="1">
        <f>IF((CV615=0),CI615,CI615/CV615)</f>
        <v>0.10936705892221131</v>
      </c>
      <c r="CX615" s="1">
        <f>IF((CV615=0),CH615,CH615/CV615)</f>
        <v>6.7248232654234658E-2</v>
      </c>
      <c r="CY615" s="1">
        <f>IF((CV615=0),CG615,CG615/CV615)</f>
        <v>0.82338470842355405</v>
      </c>
      <c r="CZ615" s="1">
        <f>CT615*CQ615</f>
        <v>0.10137759865771992</v>
      </c>
      <c r="DA615" s="1">
        <f>CU615*CQ615</f>
        <v>0.36187134431667806</v>
      </c>
      <c r="DB615" s="1">
        <f>CW615*CR615</f>
        <v>5.8702884480278217E-2</v>
      </c>
      <c r="DC615" s="1">
        <f>CX615*CR615</f>
        <v>3.6095559960264055E-2</v>
      </c>
      <c r="DD615" s="1">
        <f>CY615*CR615</f>
        <v>0.44195261258505975</v>
      </c>
      <c r="DE615" s="1">
        <f>IF(($AM615="Bicycle"),1,0)</f>
        <v>0</v>
      </c>
      <c r="DF615" s="1">
        <f>IF(($AM615="Walk"),1,0)</f>
        <v>0</v>
      </c>
      <c r="DG615" s="1">
        <f>IF(($AM615="Car"),1,0)</f>
        <v>1</v>
      </c>
      <c r="DH615" s="1">
        <f>IF(($AM615="Rail"),1,0)</f>
        <v>0</v>
      </c>
      <c r="DI615" s="1">
        <f>IF(($AM615="Bus"),1,0)</f>
        <v>0</v>
      </c>
      <c r="DJ615" s="1">
        <f>DE615*LOG(CZ615)+DF615*LOG(DA615)+DG615*LOG(DB615)+DH615*LOG(DD615)+DI615*LOG(DC615)</f>
        <v>-1.2313405583249541</v>
      </c>
      <c r="DK615" s="1">
        <v>1068.1469090000001</v>
      </c>
      <c r="DL615" s="1">
        <f>(0-(CZ615*BH615*$BY$2))/100</f>
        <v>9.0065033867330821E-2</v>
      </c>
      <c r="DM615" s="1">
        <f t="shared" si="45"/>
        <v>9.1305768564962156E-3</v>
      </c>
      <c r="DO615" s="1">
        <f>(0-(DA615*BK615*$BY$2))/100</f>
        <v>0.78872384400462947</v>
      </c>
      <c r="DP615" s="1">
        <f t="shared" si="46"/>
        <v>0.28541655772457314</v>
      </c>
      <c r="DR615" s="1">
        <f>(0-(DB615*AV615*$BY$2))/100</f>
        <v>3.685430831373037E-2</v>
      </c>
      <c r="DS615" s="1">
        <f t="shared" si="47"/>
        <v>2.163454203541471E-3</v>
      </c>
      <c r="DU615" s="1">
        <f>(0-(DC615*BT615*$BY$2))/100</f>
        <v>6.3707858294201822E-2</v>
      </c>
      <c r="DV615" s="1">
        <f t="shared" si="48"/>
        <v>2.2995708189983677E-3</v>
      </c>
      <c r="DX615" s="1">
        <f>(0-(DD615*BE615*$BY$2))/100</f>
        <v>1.2093183390171838</v>
      </c>
      <c r="DY615" s="1">
        <f t="shared" si="49"/>
        <v>0.53446139937566939</v>
      </c>
      <c r="EB615" s="1" t="s">
        <v>167</v>
      </c>
    </row>
    <row r="616" spans="1:132" x14ac:dyDescent="0.25">
      <c r="A616" s="1">
        <v>255715</v>
      </c>
      <c r="B616" s="1" t="s">
        <v>78</v>
      </c>
      <c r="C616" s="1">
        <v>400</v>
      </c>
      <c r="D616" s="1" t="s">
        <v>4</v>
      </c>
      <c r="E616" s="1">
        <v>1</v>
      </c>
      <c r="F616" s="1">
        <v>0</v>
      </c>
      <c r="G616" s="1">
        <v>0</v>
      </c>
      <c r="H616" s="1">
        <v>0</v>
      </c>
      <c r="I616" s="1">
        <v>0</v>
      </c>
      <c r="J616" s="3">
        <v>0.59105324074074073</v>
      </c>
      <c r="K616" s="3">
        <v>0.61280092592592594</v>
      </c>
      <c r="L616" s="1">
        <v>0</v>
      </c>
      <c r="M616" s="1" t="s">
        <v>90</v>
      </c>
      <c r="N616" s="1">
        <v>0</v>
      </c>
      <c r="O616" s="1">
        <v>0</v>
      </c>
      <c r="P616" s="1">
        <v>0</v>
      </c>
      <c r="Q616" s="1">
        <v>1</v>
      </c>
      <c r="R616" s="1">
        <v>0</v>
      </c>
      <c r="S616" s="1">
        <v>0</v>
      </c>
      <c r="T616" s="1">
        <v>1880</v>
      </c>
      <c r="U616" s="1">
        <v>31.3333333333333</v>
      </c>
      <c r="V616" s="1">
        <v>2689.1791039999998</v>
      </c>
      <c r="W616" s="1">
        <v>35.467665199999999</v>
      </c>
      <c r="X616" s="1">
        <v>139.6280659</v>
      </c>
      <c r="Y616" s="1">
        <v>102</v>
      </c>
      <c r="Z616" s="1">
        <v>1001011</v>
      </c>
      <c r="AA616" s="1">
        <v>100101103</v>
      </c>
      <c r="AB616" s="1">
        <v>35.444378329999999</v>
      </c>
      <c r="AC616" s="1">
        <v>139.63609640000001</v>
      </c>
      <c r="AD616" s="1">
        <v>104</v>
      </c>
      <c r="AE616" s="1">
        <v>1003002</v>
      </c>
      <c r="AF616" s="1">
        <v>100300216</v>
      </c>
      <c r="AG616" s="1">
        <v>39</v>
      </c>
      <c r="AH616" s="1">
        <v>39</v>
      </c>
      <c r="AI616" s="1">
        <v>0</v>
      </c>
      <c r="AJ616" s="1">
        <v>0</v>
      </c>
      <c r="AK616" s="1">
        <v>0</v>
      </c>
      <c r="AL616" s="1">
        <v>200</v>
      </c>
      <c r="AM616" s="1" t="s">
        <v>42</v>
      </c>
      <c r="AN616" s="1">
        <v>0</v>
      </c>
      <c r="AO616" s="1">
        <v>0</v>
      </c>
      <c r="AP616" s="1">
        <v>0</v>
      </c>
      <c r="AQ616" s="1">
        <v>1</v>
      </c>
      <c r="AR616" s="1">
        <v>0</v>
      </c>
      <c r="AS616" s="1">
        <v>23.5</v>
      </c>
      <c r="AT616" s="1">
        <v>1</v>
      </c>
      <c r="AU616" s="1">
        <v>3727</v>
      </c>
      <c r="AV616" s="1">
        <v>9.6</v>
      </c>
      <c r="AW616" s="1">
        <v>1</v>
      </c>
      <c r="AX616" s="1">
        <v>6</v>
      </c>
      <c r="AY616" s="1">
        <v>250</v>
      </c>
      <c r="AZ616" s="1">
        <v>1</v>
      </c>
      <c r="BA616" s="1">
        <v>592</v>
      </c>
      <c r="BB616" s="1">
        <v>7.1</v>
      </c>
      <c r="BC616" s="1">
        <v>864</v>
      </c>
      <c r="BD616" s="1">
        <v>10.4</v>
      </c>
      <c r="BE616" s="1">
        <v>23.5</v>
      </c>
      <c r="BF616" s="1">
        <v>1</v>
      </c>
      <c r="BG616" s="1">
        <v>3069</v>
      </c>
      <c r="BH616" s="1">
        <v>15.3</v>
      </c>
      <c r="BI616" s="1">
        <v>1</v>
      </c>
      <c r="BJ616" s="1">
        <v>3069</v>
      </c>
      <c r="BK616" s="1">
        <v>36.9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CG616" s="1">
        <f>AW616*EXP((BE616/100)+(L616*CC$2)+BU$2)</f>
        <v>1.8956974152804371</v>
      </c>
      <c r="CH616" s="1">
        <f>BL616*EXP((BT616/100)+BV$2)</f>
        <v>0</v>
      </c>
      <c r="CI616" s="1">
        <f>AT616*EXP((AV616/100)+(L616*CD$2)+BW$2)</f>
        <v>0.26181241629198132</v>
      </c>
      <c r="CJ616" s="1">
        <f>BF616*EXP((BH616/100)+(L616*CE$2)+BX$2)</f>
        <v>0.36405999627362179</v>
      </c>
      <c r="CK616" s="1">
        <f>BI616*EXP((BK616/100)+(L616*CF$2))</f>
        <v>1.4462876036747396</v>
      </c>
      <c r="CL616" s="1">
        <f>IF((CJ616+CK616)=0, LOG(1),LOG((CJ616+CK616)))</f>
        <v>0.25776197058508166</v>
      </c>
      <c r="CM616" s="1">
        <f>IF((CG616+CH616+CI616)=0, LOG(1),LOG((CG616+CH616+CI616)))</f>
        <v>0.33395278343147489</v>
      </c>
      <c r="CN616" s="1">
        <f>IF((CL616=0),1,EXP((BZ$2*CL616)+(CB$2*F616)))</f>
        <v>1.2449528715174354</v>
      </c>
      <c r="CO616" s="1">
        <f>IF((CM616=0),1,EXP((BZ$2*CM616)+(CA$2*AJ616)))</f>
        <v>1.3282467850648718</v>
      </c>
      <c r="CP616" s="1">
        <f>CN616+CO616</f>
        <v>2.5731996565823074</v>
      </c>
      <c r="CQ616" s="2">
        <f>CN616/CP616</f>
        <v>0.48381510868494626</v>
      </c>
      <c r="CR616" s="2">
        <f>CO616/CP616</f>
        <v>0.51618489131505363</v>
      </c>
      <c r="CS616" s="1">
        <f>CJ616+CK616</f>
        <v>1.8103475999483614</v>
      </c>
      <c r="CT616" s="1">
        <f>IF((CS616=0),CJ616,CJ616/CS616)</f>
        <v>0.20109949950164616</v>
      </c>
      <c r="CU616" s="4">
        <f>IF((CS616=0),CK616,CK616/CS616)</f>
        <v>0.79890050049835393</v>
      </c>
      <c r="CV616" s="1">
        <f>CI616+CH616+CG616</f>
        <v>2.1575098315724186</v>
      </c>
      <c r="CW616" s="1">
        <f>IF((CV616=0),CI616,CI616/CV616)</f>
        <v>0.12134935028368762</v>
      </c>
      <c r="CX616" s="1">
        <f>IF((CV616=0),CH616,CH616/CV616)</f>
        <v>0</v>
      </c>
      <c r="CY616" s="1">
        <f>IF((CV616=0),CG616,CG616/CV616)</f>
        <v>0.87865064971631235</v>
      </c>
      <c r="CZ616" s="1">
        <f>CT616*CQ616</f>
        <v>9.7294976207877235E-2</v>
      </c>
      <c r="DA616" s="1">
        <f>CU616*CQ616</f>
        <v>0.38652013247706907</v>
      </c>
      <c r="DB616" s="1">
        <f>CW616*CR616</f>
        <v>6.2638701187337664E-2</v>
      </c>
      <c r="DC616" s="1">
        <f>CX616*CR616</f>
        <v>0</v>
      </c>
      <c r="DD616" s="1">
        <f>CY616*CR616</f>
        <v>0.45354619012771596</v>
      </c>
      <c r="DE616" s="1">
        <f>IF(($AM616="Bicycle"),1,0)</f>
        <v>0</v>
      </c>
      <c r="DF616" s="1">
        <f>IF(($AM616="Walk"),1,0)</f>
        <v>0</v>
      </c>
      <c r="DG616" s="1">
        <f>IF(($AM616="Car"),1,0)</f>
        <v>0</v>
      </c>
      <c r="DH616" s="1">
        <f>IF(($AM616="Rail"),1,0)</f>
        <v>1</v>
      </c>
      <c r="DI616" s="1">
        <f>IF(($AM616="Bus"),1,0)</f>
        <v>0</v>
      </c>
      <c r="DJ616" s="1" t="e">
        <f>DE616*LOG(CZ616)+DF616*LOG(DA616)+DG616*LOG(DB616)+DH616*LOG(DD616)+DI616*LOG(DC616)</f>
        <v>#NUM!</v>
      </c>
      <c r="DK616" s="1">
        <v>2689.1791039999998</v>
      </c>
      <c r="DL616" s="1">
        <f>(0-(CZ616*BH616*$BY$2))/100</f>
        <v>0.17633348890038325</v>
      </c>
      <c r="DM616" s="1">
        <f t="shared" si="45"/>
        <v>1.7156362607214773E-2</v>
      </c>
      <c r="DO616" s="1">
        <f>(0-(DA616*BK616*$BY$2))/100</f>
        <v>1.6894737148221384</v>
      </c>
      <c r="DP616" s="1">
        <f t="shared" si="46"/>
        <v>0.65301560406957893</v>
      </c>
      <c r="DR616" s="1">
        <f>(0-(DB616*AV616*$BY$2))/100</f>
        <v>7.123065379068709E-2</v>
      </c>
      <c r="DS616" s="1">
        <f t="shared" si="47"/>
        <v>4.4617956381735498E-3</v>
      </c>
      <c r="DU616" s="1">
        <f>(0-(DC616*BT616*$BY$2))/100</f>
        <v>0</v>
      </c>
      <c r="DV616" s="1">
        <f t="shared" si="48"/>
        <v>0</v>
      </c>
      <c r="DX616" s="1">
        <f>(0-(DD616*BE616*$BY$2))/100</f>
        <v>1.2625318382035053</v>
      </c>
      <c r="DY616" s="1">
        <f t="shared" si="49"/>
        <v>0.5726165051321418</v>
      </c>
      <c r="EB616" s="1" t="s">
        <v>167</v>
      </c>
    </row>
    <row r="617" spans="1:132" x14ac:dyDescent="0.25">
      <c r="A617" s="1">
        <v>255533</v>
      </c>
      <c r="B617" s="1" t="s">
        <v>105</v>
      </c>
      <c r="C617" s="1">
        <v>200</v>
      </c>
      <c r="D617" s="1" t="s">
        <v>84</v>
      </c>
      <c r="E617" s="1">
        <v>0</v>
      </c>
      <c r="F617" s="1">
        <v>0</v>
      </c>
      <c r="G617" s="1">
        <v>0</v>
      </c>
      <c r="H617" s="1">
        <v>1</v>
      </c>
      <c r="I617" s="1">
        <v>0</v>
      </c>
      <c r="J617" s="3">
        <v>0.67549768518518516</v>
      </c>
      <c r="K617" s="3">
        <v>0.68884259259259262</v>
      </c>
      <c r="L617" s="1">
        <v>0</v>
      </c>
      <c r="M617" s="1" t="s">
        <v>90</v>
      </c>
      <c r="N617" s="1">
        <v>0</v>
      </c>
      <c r="O617" s="1">
        <v>0</v>
      </c>
      <c r="P617" s="1">
        <v>0</v>
      </c>
      <c r="Q617" s="1">
        <v>1</v>
      </c>
      <c r="R617" s="1">
        <v>0</v>
      </c>
      <c r="S617" s="1">
        <v>0</v>
      </c>
      <c r="T617" s="1">
        <v>1153</v>
      </c>
      <c r="U617" s="1">
        <v>19.216666666666701</v>
      </c>
      <c r="V617" s="1">
        <v>1259.9850449999999</v>
      </c>
      <c r="W617" s="1">
        <v>35.430736580000001</v>
      </c>
      <c r="X617" s="1">
        <v>139.66395919999999</v>
      </c>
      <c r="Y617" s="1">
        <v>104</v>
      </c>
      <c r="Z617" s="1">
        <v>1003010</v>
      </c>
      <c r="AA617" s="1">
        <v>100301006</v>
      </c>
      <c r="AB617" s="1">
        <v>35.425447230000003</v>
      </c>
      <c r="AC617" s="1">
        <v>139.65165859999999</v>
      </c>
      <c r="AD617" s="1">
        <v>104</v>
      </c>
      <c r="AE617" s="1">
        <v>1003012</v>
      </c>
      <c r="AF617" s="1">
        <v>100301201</v>
      </c>
      <c r="AG617" s="1">
        <v>53</v>
      </c>
      <c r="AH617" s="1">
        <v>53</v>
      </c>
      <c r="AI617" s="1">
        <v>1</v>
      </c>
      <c r="AJ617" s="1">
        <v>0</v>
      </c>
      <c r="AK617" s="1">
        <v>1</v>
      </c>
      <c r="AL617" s="1">
        <v>410</v>
      </c>
      <c r="AM617" s="1" t="s">
        <v>39</v>
      </c>
      <c r="AN617" s="1">
        <v>1</v>
      </c>
      <c r="AO617" s="1">
        <v>0</v>
      </c>
      <c r="AP617" s="1">
        <v>0</v>
      </c>
      <c r="AQ617" s="1">
        <v>0</v>
      </c>
      <c r="AR617" s="1">
        <v>0</v>
      </c>
      <c r="AS617" s="1">
        <v>9.3000000000000007</v>
      </c>
      <c r="AT617" s="1">
        <v>1</v>
      </c>
      <c r="AU617" s="1">
        <v>1883</v>
      </c>
      <c r="AV617" s="1">
        <v>8.6999999999999993</v>
      </c>
      <c r="AW617" s="1">
        <v>1</v>
      </c>
      <c r="AX617" s="1">
        <v>24</v>
      </c>
      <c r="AY617" s="1">
        <v>340</v>
      </c>
      <c r="AZ617" s="1">
        <v>1</v>
      </c>
      <c r="BA617" s="1">
        <v>2144</v>
      </c>
      <c r="BB617" s="1">
        <v>26.4</v>
      </c>
      <c r="BC617" s="1">
        <v>783</v>
      </c>
      <c r="BD617" s="1">
        <v>9.8000000000000007</v>
      </c>
      <c r="BE617" s="1">
        <v>60.2</v>
      </c>
      <c r="BF617" s="1">
        <v>1</v>
      </c>
      <c r="BG617" s="1">
        <v>1866</v>
      </c>
      <c r="BH617" s="1">
        <v>9.3000000000000007</v>
      </c>
      <c r="BI617" s="1">
        <v>1</v>
      </c>
      <c r="BJ617" s="1">
        <v>1866</v>
      </c>
      <c r="BK617" s="1">
        <v>23.2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CG617" s="1">
        <f>AW617*EXP((BE617/100)+(L617*CC$2)+BU$2)</f>
        <v>2.7362457044878039</v>
      </c>
      <c r="CH617" s="1">
        <f>BL617*EXP((BT617/100)+BV$2)</f>
        <v>0</v>
      </c>
      <c r="CI617" s="1">
        <f>AT617*EXP((AV617/100)+(L617*CD$2)+BW$2)</f>
        <v>0.25946667620944908</v>
      </c>
      <c r="CJ617" s="1">
        <f>BF617*EXP((BH617/100)+(L617*CE$2)+BX$2)</f>
        <v>0.34285879258731072</v>
      </c>
      <c r="CK617" s="1">
        <f>BI617*EXP((BK617/100)+(L617*CF$2))</f>
        <v>1.2611197288283293</v>
      </c>
      <c r="CL617" s="1">
        <f>IF((CJ617+CK617)=0, LOG(1),LOG((CJ617+CK617)))</f>
        <v>0.20519854842874238</v>
      </c>
      <c r="CM617" s="1">
        <f>IF((CG617+CH617+CI617)=0, LOG(1),LOG((CG617+CH617+CI617)))</f>
        <v>0.47650011427700317</v>
      </c>
      <c r="CN617" s="1">
        <f>IF((CL617=0),1,EXP((BZ$2*CL617)+(CB$2*F617)))</f>
        <v>1.1905540251867952</v>
      </c>
      <c r="CO617" s="1">
        <f>IF((CM617=0),1,EXP((BZ$2*CM617)+(CA$2*AJ617)))</f>
        <v>1.4993401287268793</v>
      </c>
      <c r="CP617" s="1">
        <f>CN617+CO617</f>
        <v>2.6898941539136745</v>
      </c>
      <c r="CQ617" s="2">
        <f>CN617/CP617</f>
        <v>0.44260255499443829</v>
      </c>
      <c r="CR617" s="2">
        <f>CO617/CP617</f>
        <v>0.55739744500556165</v>
      </c>
      <c r="CS617" s="1">
        <f>CJ617+CK617</f>
        <v>1.6039785214156401</v>
      </c>
      <c r="CT617" s="1">
        <f>IF((CS617=0),CJ617,CJ617/CS617)</f>
        <v>0.21375522677492603</v>
      </c>
      <c r="CU617" s="4">
        <f>IF((CS617=0),CK617,CK617/CS617)</f>
        <v>0.78624477322507391</v>
      </c>
      <c r="CV617" s="1">
        <f>CI617+CH617+CG617</f>
        <v>2.995712380697253</v>
      </c>
      <c r="CW617" s="1">
        <f>IF((CV617=0),CI617,CI617/CV617)</f>
        <v>8.6612679468600434E-2</v>
      </c>
      <c r="CX617" s="1">
        <f>IF((CV617=0),CH617,CH617/CV617)</f>
        <v>0</v>
      </c>
      <c r="CY617" s="1">
        <f>IF((CV617=0),CG617,CG617/CV617)</f>
        <v>0.91338732053139959</v>
      </c>
      <c r="CZ617" s="1">
        <f>CT617*CQ617</f>
        <v>9.4608609513997827E-2</v>
      </c>
      <c r="DA617" s="1">
        <f>CU617*CQ617</f>
        <v>0.34799394548044044</v>
      </c>
      <c r="DB617" s="1">
        <f>CW617*CR617</f>
        <v>4.8277686240883549E-2</v>
      </c>
      <c r="DC617" s="1">
        <f>CX617*CR617</f>
        <v>0</v>
      </c>
      <c r="DD617" s="1">
        <f>CY617*CR617</f>
        <v>0.50911975876467808</v>
      </c>
      <c r="DE617" s="1">
        <f>IF(($AM617="Bicycle"),1,0)</f>
        <v>1</v>
      </c>
      <c r="DF617" s="1">
        <f>IF(($AM617="Walk"),1,0)</f>
        <v>0</v>
      </c>
      <c r="DG617" s="1">
        <f>IF(($AM617="Car"),1,0)</f>
        <v>0</v>
      </c>
      <c r="DH617" s="1">
        <f>IF(($AM617="Rail"),1,0)</f>
        <v>0</v>
      </c>
      <c r="DI617" s="1">
        <f>IF(($AM617="Bus"),1,0)</f>
        <v>0</v>
      </c>
      <c r="DJ617" s="1" t="e">
        <f>DE617*LOG(CZ617)+DF617*LOG(DA617)+DG617*LOG(DB617)+DH617*LOG(DD617)+DI617*LOG(DC617)</f>
        <v>#NUM!</v>
      </c>
      <c r="DK617" s="1">
        <v>1259.9850449999999</v>
      </c>
      <c r="DL617" s="1">
        <f>(0-(CZ617*BH617*$BY$2))/100</f>
        <v>0.10422371794875142</v>
      </c>
      <c r="DM617" s="1">
        <f t="shared" si="45"/>
        <v>9.8604610335104696E-3</v>
      </c>
      <c r="DO617" s="1">
        <f>(0-(DA617*BK617*$BY$2))/100</f>
        <v>0.95634067234714148</v>
      </c>
      <c r="DP617" s="1">
        <f t="shared" si="46"/>
        <v>0.33280076379349888</v>
      </c>
      <c r="DR617" s="1">
        <f>(0-(DB617*AV617*$BY$2))/100</f>
        <v>4.9752929093955275E-2</v>
      </c>
      <c r="DS617" s="1">
        <f t="shared" si="47"/>
        <v>2.4019563003628993E-3</v>
      </c>
      <c r="DU617" s="1">
        <f>(0-(DC617*BT617*$BY$2))/100</f>
        <v>0</v>
      </c>
      <c r="DV617" s="1">
        <f t="shared" si="48"/>
        <v>0</v>
      </c>
      <c r="DX617" s="1">
        <f>(0-(DD617*BE617*$BY$2))/100</f>
        <v>3.6305247091429442</v>
      </c>
      <c r="DY617" s="1">
        <f t="shared" si="49"/>
        <v>1.8483718641080589</v>
      </c>
      <c r="EB617" s="1" t="s">
        <v>167</v>
      </c>
    </row>
    <row r="618" spans="1:132" x14ac:dyDescent="0.25">
      <c r="A618" s="1">
        <v>256197</v>
      </c>
      <c r="B618" s="1" t="s">
        <v>92</v>
      </c>
      <c r="C618" s="1">
        <v>999</v>
      </c>
      <c r="D618" s="1" t="s">
        <v>85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3">
        <v>0.43813657407407408</v>
      </c>
      <c r="K618" s="3">
        <v>0.4478935185185185</v>
      </c>
      <c r="L618" s="1">
        <v>0</v>
      </c>
      <c r="M618" s="1" t="s">
        <v>82</v>
      </c>
      <c r="N618" s="1">
        <v>0</v>
      </c>
      <c r="O618" s="1">
        <v>0</v>
      </c>
      <c r="P618" s="1">
        <v>1</v>
      </c>
      <c r="Q618" s="1">
        <v>0</v>
      </c>
      <c r="R618" s="1">
        <v>0</v>
      </c>
      <c r="S618" s="1">
        <v>0</v>
      </c>
      <c r="T618" s="1">
        <v>843</v>
      </c>
      <c r="U618" s="1">
        <v>14.05</v>
      </c>
      <c r="V618" s="1">
        <v>1493.9597080000001</v>
      </c>
      <c r="W618" s="1">
        <v>35.426337740000001</v>
      </c>
      <c r="X618" s="1">
        <v>139.65179800000001</v>
      </c>
      <c r="Y618" s="1">
        <v>104</v>
      </c>
      <c r="Z618" s="1">
        <v>1003016</v>
      </c>
      <c r="AA618" s="1">
        <v>100301605</v>
      </c>
      <c r="AB618" s="1">
        <v>35.438826089999999</v>
      </c>
      <c r="AC618" s="1">
        <v>139.64570950000001</v>
      </c>
      <c r="AD618" s="1">
        <v>104</v>
      </c>
      <c r="AE618" s="1">
        <v>1003017</v>
      </c>
      <c r="AF618" s="1">
        <v>100301701</v>
      </c>
      <c r="AG618" s="1">
        <v>41.24</v>
      </c>
      <c r="AH618" s="1">
        <v>0</v>
      </c>
      <c r="AI618" s="1">
        <v>0</v>
      </c>
      <c r="AJ618" s="1">
        <v>0</v>
      </c>
      <c r="AK618" s="1">
        <v>0</v>
      </c>
      <c r="AL618" s="1">
        <v>410</v>
      </c>
      <c r="AM618" s="1" t="s">
        <v>39</v>
      </c>
      <c r="AN618" s="1">
        <v>1</v>
      </c>
      <c r="AO618" s="1">
        <v>0</v>
      </c>
      <c r="AP618" s="1">
        <v>0</v>
      </c>
      <c r="AQ618" s="1">
        <v>0</v>
      </c>
      <c r="AR618" s="1">
        <v>0</v>
      </c>
      <c r="AS618" s="1">
        <v>9</v>
      </c>
      <c r="AT618" s="1">
        <v>1</v>
      </c>
      <c r="AU618" s="1">
        <v>2967</v>
      </c>
      <c r="AV618" s="1">
        <v>16.2</v>
      </c>
      <c r="AW618" s="1">
        <v>1</v>
      </c>
      <c r="AX618" s="1">
        <v>2</v>
      </c>
      <c r="AY618" s="1">
        <v>130</v>
      </c>
      <c r="AZ618" s="1">
        <v>0</v>
      </c>
      <c r="BA618" s="1">
        <v>666</v>
      </c>
      <c r="BB618" s="1">
        <v>7.8</v>
      </c>
      <c r="BC618" s="1">
        <v>329</v>
      </c>
      <c r="BD618" s="1">
        <v>4</v>
      </c>
      <c r="BE618" s="1">
        <v>13.8</v>
      </c>
      <c r="BF618" s="1">
        <v>1</v>
      </c>
      <c r="BG618" s="1">
        <v>1793</v>
      </c>
      <c r="BH618" s="1">
        <v>9</v>
      </c>
      <c r="BI618" s="1">
        <v>1</v>
      </c>
      <c r="BJ618" s="1">
        <v>1793</v>
      </c>
      <c r="BK618" s="1">
        <v>21.8</v>
      </c>
      <c r="BL618" s="1">
        <v>1</v>
      </c>
      <c r="BM618" s="1">
        <v>1.1000000000000001</v>
      </c>
      <c r="BN618" s="1">
        <v>5</v>
      </c>
      <c r="BO618" s="1">
        <v>210</v>
      </c>
      <c r="BP618" s="1">
        <v>336</v>
      </c>
      <c r="BQ618" s="1">
        <v>5</v>
      </c>
      <c r="BR618" s="1">
        <v>192</v>
      </c>
      <c r="BS618" s="1">
        <v>2.9</v>
      </c>
      <c r="BT618" s="1">
        <v>12.9</v>
      </c>
      <c r="CG618" s="1">
        <f>AW618*EXP((BE618/100)+(L618*CC$2)+BU$2)</f>
        <v>1.7204515750490814</v>
      </c>
      <c r="CH618" s="1">
        <f>BL618*EXP((BT618/100)+BV$2)</f>
        <v>0.15115552580592559</v>
      </c>
      <c r="CI618" s="1">
        <f>AT618*EXP((AV618/100)+(L618*CD$2)+BW$2)</f>
        <v>0.27967501796887961</v>
      </c>
      <c r="CJ618" s="1">
        <f>BF618*EXP((BH618/100)+(L618*CE$2)+BX$2)</f>
        <v>0.34183175753240735</v>
      </c>
      <c r="CK618" s="1">
        <f>BI618*EXP((BK618/100)+(L618*CF$2))</f>
        <v>1.2435870676190619</v>
      </c>
      <c r="CL618" s="1">
        <f>IF((CJ618+CK618)=0, LOG(1),LOG((CJ618+CK618)))</f>
        <v>0.20014401067008733</v>
      </c>
      <c r="CM618" s="1">
        <f>IF((CG618+CH618+CI618)=0, LOG(1),LOG((CG618+CH618+CI618)))</f>
        <v>0.33269736743734762</v>
      </c>
      <c r="CN618" s="1">
        <f>IF((CL618=0),1,EXP((BZ$2*CL618)+(CB$2*F618)))</f>
        <v>1.1854499522650321</v>
      </c>
      <c r="CO618" s="1">
        <f>IF((CM618=0),1,EXP((BZ$2*CM618)+(CA$2*AJ618)))</f>
        <v>1.3268301641205489</v>
      </c>
      <c r="CP618" s="1">
        <f>CN618+CO618</f>
        <v>2.5122801163855808</v>
      </c>
      <c r="CQ618" s="2">
        <f>CN618/CP618</f>
        <v>0.47186217195021224</v>
      </c>
      <c r="CR618" s="2">
        <f>CO618/CP618</f>
        <v>0.52813782804978782</v>
      </c>
      <c r="CS618" s="1">
        <f>CJ618+CK618</f>
        <v>1.5854188251514691</v>
      </c>
      <c r="CT618" s="1">
        <f>IF((CS618=0),CJ618,CJ618/CS618)</f>
        <v>0.21560975062835472</v>
      </c>
      <c r="CU618" s="4">
        <f>IF((CS618=0),CK618,CK618/CS618)</f>
        <v>0.78439024937164536</v>
      </c>
      <c r="CV618" s="1">
        <f>CI618+CH618+CG618</f>
        <v>2.1512821188238869</v>
      </c>
      <c r="CW618" s="1">
        <f>IF((CV618=0),CI618,CI618/CV618)</f>
        <v>0.13000387793014284</v>
      </c>
      <c r="CX618" s="1">
        <f>IF((CV618=0),CH618,CH618/CV618)</f>
        <v>7.0262995486878685E-2</v>
      </c>
      <c r="CY618" s="1">
        <f>IF((CV618=0),CG618,CG618/CV618)</f>
        <v>0.79973312658297835</v>
      </c>
      <c r="CZ618" s="1">
        <f>CT618*CQ618</f>
        <v>0.10173808522513909</v>
      </c>
      <c r="DA618" s="1">
        <f>CU618*CQ618</f>
        <v>0.37012408672507319</v>
      </c>
      <c r="DB618" s="1">
        <f>CW618*CR618</f>
        <v>6.8659965728075381E-2</v>
      </c>
      <c r="DC618" s="1">
        <f>CX618*CR618</f>
        <v>3.7108545828712154E-2</v>
      </c>
      <c r="DD618" s="1">
        <f>CY618*CR618</f>
        <v>0.42236931649300019</v>
      </c>
      <c r="DE618" s="1">
        <f>IF(($AM618="Bicycle"),1,0)</f>
        <v>1</v>
      </c>
      <c r="DF618" s="1">
        <f>IF(($AM618="Walk"),1,0)</f>
        <v>0</v>
      </c>
      <c r="DG618" s="1">
        <f>IF(($AM618="Car"),1,0)</f>
        <v>0</v>
      </c>
      <c r="DH618" s="1">
        <f>IF(($AM618="Rail"),1,0)</f>
        <v>0</v>
      </c>
      <c r="DI618" s="1">
        <f>IF(($AM618="Bus"),1,0)</f>
        <v>0</v>
      </c>
      <c r="DJ618" s="1">
        <f>DE618*LOG(CZ618)+DF618*LOG(DA618)+DG618*LOG(DB618)+DH618*LOG(DD618)+DI618*LOG(DC618)</f>
        <v>-0.99251644032351138</v>
      </c>
      <c r="DK618" s="1">
        <v>1493.9597080000001</v>
      </c>
      <c r="DL618" s="1">
        <f>(0-(CZ618*BH618*$BY$2))/100</f>
        <v>0.10846235317531985</v>
      </c>
      <c r="DM618" s="1">
        <f t="shared" si="45"/>
        <v>1.1034752131069827E-2</v>
      </c>
      <c r="DO618" s="1">
        <f>(0-(DA618*BK618*$BY$2))/100</f>
        <v>0.95577748519448835</v>
      </c>
      <c r="DP618" s="1">
        <f t="shared" si="46"/>
        <v>0.35375626881999717</v>
      </c>
      <c r="DR618" s="1">
        <f>(0-(DB618*AV618*$BY$2))/100</f>
        <v>0.1317563485059057</v>
      </c>
      <c r="DS618" s="1">
        <f t="shared" si="47"/>
        <v>9.0463863728718411E-3</v>
      </c>
      <c r="DU618" s="1">
        <f>(0-(DC618*BT618*$BY$2))/100</f>
        <v>5.6704379147478084E-2</v>
      </c>
      <c r="DV618" s="1">
        <f t="shared" si="48"/>
        <v>2.1042170522828601E-3</v>
      </c>
      <c r="DX618" s="1">
        <f>(0-(DD618*BE618*$BY$2))/100</f>
        <v>0.69043754664317647</v>
      </c>
      <c r="DY618" s="1">
        <f t="shared" si="49"/>
        <v>0.29161963465678237</v>
      </c>
      <c r="EB618" s="1" t="s">
        <v>167</v>
      </c>
    </row>
    <row r="619" spans="1:132" x14ac:dyDescent="0.25">
      <c r="A619" s="1">
        <v>256675</v>
      </c>
      <c r="B619" s="1" t="s">
        <v>92</v>
      </c>
      <c r="C619" s="1">
        <v>999</v>
      </c>
      <c r="D619" s="1" t="s">
        <v>85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3">
        <v>0.7978587962962963</v>
      </c>
      <c r="K619" s="3">
        <v>0.81135416666666671</v>
      </c>
      <c r="L619" s="1">
        <v>1</v>
      </c>
      <c r="M619" s="1" t="s">
        <v>76</v>
      </c>
      <c r="N619" s="1">
        <v>0</v>
      </c>
      <c r="O619" s="1">
        <v>0</v>
      </c>
      <c r="P619" s="1">
        <v>0</v>
      </c>
      <c r="Q619" s="1">
        <v>0</v>
      </c>
      <c r="R619" s="1">
        <v>1</v>
      </c>
      <c r="S619" s="1">
        <v>0</v>
      </c>
      <c r="T619" s="1">
        <v>1166</v>
      </c>
      <c r="U619" s="1">
        <v>19.433333333333302</v>
      </c>
      <c r="V619" s="1">
        <v>1785.664959</v>
      </c>
      <c r="W619" s="1">
        <v>35.430055320000001</v>
      </c>
      <c r="X619" s="1">
        <v>139.66197969999999</v>
      </c>
      <c r="Y619" s="1">
        <v>104</v>
      </c>
      <c r="Z619" s="1">
        <v>1003010</v>
      </c>
      <c r="AA619" s="1">
        <v>100301003</v>
      </c>
      <c r="AB619" s="1">
        <v>35.438788590000001</v>
      </c>
      <c r="AC619" s="1">
        <v>139.6454359</v>
      </c>
      <c r="AD619" s="1">
        <v>104</v>
      </c>
      <c r="AE619" s="1">
        <v>1003017</v>
      </c>
      <c r="AF619" s="1">
        <v>100301702</v>
      </c>
      <c r="AG619" s="1">
        <v>41.24</v>
      </c>
      <c r="AH619" s="1">
        <v>0</v>
      </c>
      <c r="AI619" s="1">
        <v>0</v>
      </c>
      <c r="AJ619" s="1">
        <v>0</v>
      </c>
      <c r="AK619" s="1">
        <v>0</v>
      </c>
      <c r="AL619" s="1">
        <v>410</v>
      </c>
      <c r="AM619" s="1" t="s">
        <v>39</v>
      </c>
      <c r="AN619" s="1">
        <v>1</v>
      </c>
      <c r="AO619" s="1">
        <v>0</v>
      </c>
      <c r="AP619" s="1">
        <v>0</v>
      </c>
      <c r="AQ619" s="1">
        <v>0</v>
      </c>
      <c r="AR619" s="1">
        <v>0</v>
      </c>
      <c r="AS619" s="1">
        <v>10.3</v>
      </c>
      <c r="AT619" s="1">
        <v>1</v>
      </c>
      <c r="AU619" s="1">
        <v>2059</v>
      </c>
      <c r="AV619" s="1">
        <v>6.6</v>
      </c>
      <c r="AW619" s="1">
        <v>1</v>
      </c>
      <c r="AX619" s="1">
        <v>21</v>
      </c>
      <c r="AY619" s="1">
        <v>340</v>
      </c>
      <c r="AZ619" s="1">
        <v>1</v>
      </c>
      <c r="BA619" s="1">
        <v>2091</v>
      </c>
      <c r="BB619" s="1">
        <v>26.3</v>
      </c>
      <c r="BC619" s="1">
        <v>302</v>
      </c>
      <c r="BD619" s="1">
        <v>3.6</v>
      </c>
      <c r="BE619" s="1">
        <v>50.9</v>
      </c>
      <c r="BF619" s="1">
        <v>1</v>
      </c>
      <c r="BG619" s="1">
        <v>2055</v>
      </c>
      <c r="BH619" s="1">
        <v>10.3</v>
      </c>
      <c r="BI619" s="1">
        <v>1</v>
      </c>
      <c r="BJ619" s="1">
        <v>2055</v>
      </c>
      <c r="BK619" s="1">
        <v>25.7</v>
      </c>
      <c r="BL619" s="1">
        <v>1</v>
      </c>
      <c r="BM619" s="1">
        <v>1.83</v>
      </c>
      <c r="BN619" s="1">
        <v>9</v>
      </c>
      <c r="BO619" s="1">
        <v>210</v>
      </c>
      <c r="BP619" s="1">
        <v>253</v>
      </c>
      <c r="BQ619" s="1">
        <v>3.8</v>
      </c>
      <c r="BR619" s="1">
        <v>201</v>
      </c>
      <c r="BS619" s="1">
        <v>3</v>
      </c>
      <c r="BT619" s="1">
        <v>15.8</v>
      </c>
      <c r="CG619" s="1">
        <f>AW619*EXP((BE619/100)+(L619*CC$2)+BU$2)</f>
        <v>2.7935382993792182</v>
      </c>
      <c r="CH619" s="1">
        <f>BL619*EXP((BT619/100)+BV$2)</f>
        <v>0.15560321585544012</v>
      </c>
      <c r="CI619" s="1">
        <f>AT619*EXP((AV619/100)+(L619*CD$2)+BW$2)</f>
        <v>0.11331297483329444</v>
      </c>
      <c r="CJ619" s="1">
        <f>BF619*EXP((BH619/100)+(L619*CE$2)+BX$2)</f>
        <v>0.1402443108151441</v>
      </c>
      <c r="CK619" s="1">
        <f>BI619*EXP((BK619/100)+(L619*CF$2))</f>
        <v>0.89050710288110779</v>
      </c>
      <c r="CL619" s="1">
        <f>IF((CJ619+CK619)=0, LOG(1),LOG((CJ619+CK619)))</f>
        <v>1.315393911740312E-2</v>
      </c>
      <c r="CM619" s="1">
        <f>IF((CG619+CH619+CI619)=0, LOG(1),LOG((CG619+CH619+CI619)))</f>
        <v>0.4860696435410079</v>
      </c>
      <c r="CN619" s="1">
        <f>IF((CL619=0),1,EXP((BZ$2*CL619)+(CB$2*F619)))</f>
        <v>1.0112435875417258</v>
      </c>
      <c r="CO619" s="1">
        <f>IF((CM619=0),1,EXP((BZ$2*CM619)+(CA$2*AJ619)))</f>
        <v>1.5115856466955289</v>
      </c>
      <c r="CP619" s="1">
        <f>CN619+CO619</f>
        <v>2.5228292342372547</v>
      </c>
      <c r="CQ619" s="2">
        <f>CN619/CP619</f>
        <v>0.40083711327669885</v>
      </c>
      <c r="CR619" s="2">
        <f>CO619/CP619</f>
        <v>0.5991628867233012</v>
      </c>
      <c r="CS619" s="1">
        <f>CJ619+CK619</f>
        <v>1.0307514136962519</v>
      </c>
      <c r="CT619" s="1">
        <f>IF((CS619=0),CJ619,CJ619/CS619)</f>
        <v>0.13606026530900509</v>
      </c>
      <c r="CU619" s="4">
        <f>IF((CS619=0),CK619,CK619/CS619)</f>
        <v>0.86393973469099494</v>
      </c>
      <c r="CV619" s="1">
        <f>CI619+CH619+CG619</f>
        <v>3.0624544900679527</v>
      </c>
      <c r="CW619" s="1">
        <f>IF((CV619=0),CI619,CI619/CV619)</f>
        <v>3.7000704892362381E-2</v>
      </c>
      <c r="CX619" s="1">
        <f>IF((CV619=0),CH619,CH619/CV619)</f>
        <v>5.0809968396293606E-2</v>
      </c>
      <c r="CY619" s="1">
        <f>IF((CV619=0),CG619,CG619/CV619)</f>
        <v>0.91218932671134401</v>
      </c>
      <c r="CZ619" s="1">
        <f>CT619*CQ619</f>
        <v>5.4538003978123369E-2</v>
      </c>
      <c r="DA619" s="1">
        <f>CU619*CQ619</f>
        <v>0.34629910929857549</v>
      </c>
      <c r="DB619" s="1">
        <f>CW619*CR619</f>
        <v>2.2169449154104817E-2</v>
      </c>
      <c r="DC619" s="1">
        <f>CX619*CR619</f>
        <v>3.044344733864298E-2</v>
      </c>
      <c r="DD619" s="1">
        <f>CY619*CR619</f>
        <v>0.5465499902305534</v>
      </c>
      <c r="DE619" s="1">
        <f>IF(($AM619="Bicycle"),1,0)</f>
        <v>1</v>
      </c>
      <c r="DF619" s="1">
        <f>IF(($AM619="Walk"),1,0)</f>
        <v>0</v>
      </c>
      <c r="DG619" s="1">
        <f>IF(($AM619="Car"),1,0)</f>
        <v>0</v>
      </c>
      <c r="DH619" s="1">
        <f>IF(($AM619="Rail"),1,0)</f>
        <v>0</v>
      </c>
      <c r="DI619" s="1">
        <f>IF(($AM619="Bus"),1,0)</f>
        <v>0</v>
      </c>
      <c r="DJ619" s="1">
        <f>DE619*LOG(CZ619)+DF619*LOG(DA619)+DG619*LOG(DB619)+DH619*LOG(DD619)+DI619*LOG(DC619)</f>
        <v>-1.2633007607315652</v>
      </c>
      <c r="DK619" s="1">
        <v>1785.664959</v>
      </c>
      <c r="DL619" s="1">
        <f>(0-(CZ619*BH619*$BY$2))/100</f>
        <v>6.6541014419940259E-2</v>
      </c>
      <c r="DM619" s="1">
        <f t="shared" si="45"/>
        <v>3.6290141091430664E-3</v>
      </c>
      <c r="DO619" s="1">
        <f>(0-(DA619*BK619*$BY$2))/100</f>
        <v>1.0542350506071028</v>
      </c>
      <c r="DP619" s="1">
        <f t="shared" si="46"/>
        <v>0.36508065901657832</v>
      </c>
      <c r="DR619" s="1">
        <f>(0-(DB619*AV619*$BY$2))/100</f>
        <v>1.7332124152504513E-2</v>
      </c>
      <c r="DS619" s="1">
        <f t="shared" si="47"/>
        <v>3.8424364513158085E-4</v>
      </c>
      <c r="DU619" s="1">
        <f>(0-(DC619*BT619*$BY$2))/100</f>
        <v>5.6977562959300856E-2</v>
      </c>
      <c r="DV619" s="1">
        <f t="shared" si="48"/>
        <v>1.7345934374356905E-3</v>
      </c>
      <c r="DX619" s="1">
        <f>(0-(DD619*BE619*$BY$2))/100</f>
        <v>3.2953430096747591</v>
      </c>
      <c r="DY619" s="1">
        <f t="shared" si="49"/>
        <v>1.8010696897440621</v>
      </c>
      <c r="EB619" s="1" t="s">
        <v>167</v>
      </c>
    </row>
    <row r="620" spans="1:132" x14ac:dyDescent="0.25">
      <c r="A620" s="1">
        <v>255984</v>
      </c>
      <c r="B620" s="1" t="s">
        <v>102</v>
      </c>
      <c r="C620" s="1">
        <v>999</v>
      </c>
      <c r="D620" s="1" t="s">
        <v>85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3">
        <v>0.85651620370370374</v>
      </c>
      <c r="K620" s="3">
        <v>0.87011574074074083</v>
      </c>
      <c r="L620" s="1">
        <v>1</v>
      </c>
      <c r="M620" s="1" t="s">
        <v>76</v>
      </c>
      <c r="N620" s="1">
        <v>0</v>
      </c>
      <c r="O620" s="1">
        <v>0</v>
      </c>
      <c r="P620" s="1">
        <v>0</v>
      </c>
      <c r="Q620" s="1">
        <v>0</v>
      </c>
      <c r="R620" s="1">
        <v>1</v>
      </c>
      <c r="S620" s="1">
        <v>0</v>
      </c>
      <c r="T620" s="1">
        <v>1175</v>
      </c>
      <c r="U620" s="1">
        <v>19.5833333333333</v>
      </c>
      <c r="V620" s="1">
        <v>1333.267578</v>
      </c>
      <c r="W620" s="1">
        <v>35.459865399999998</v>
      </c>
      <c r="X620" s="1">
        <v>139.61439730000001</v>
      </c>
      <c r="Y620" s="1">
        <v>103</v>
      </c>
      <c r="Z620" s="1">
        <v>1002008</v>
      </c>
      <c r="AA620" s="1">
        <v>100200803</v>
      </c>
      <c r="AB620" s="1">
        <v>35.46904928</v>
      </c>
      <c r="AC620" s="1">
        <v>139.62386559999999</v>
      </c>
      <c r="AD620" s="1">
        <v>102</v>
      </c>
      <c r="AE620" s="1">
        <v>1001021</v>
      </c>
      <c r="AF620" s="1">
        <v>100102102</v>
      </c>
      <c r="AG620" s="1">
        <v>41.24</v>
      </c>
      <c r="AH620" s="1">
        <v>0</v>
      </c>
      <c r="AI620" s="1">
        <v>0</v>
      </c>
      <c r="AJ620" s="1">
        <v>0</v>
      </c>
      <c r="AK620" s="1">
        <v>0</v>
      </c>
      <c r="AL620" s="1">
        <v>100</v>
      </c>
      <c r="AM620" s="1" t="s">
        <v>41</v>
      </c>
      <c r="AN620" s="1">
        <v>0</v>
      </c>
      <c r="AO620" s="1">
        <v>0</v>
      </c>
      <c r="AP620" s="1">
        <v>1</v>
      </c>
      <c r="AQ620" s="1">
        <v>0</v>
      </c>
      <c r="AR620" s="1">
        <v>0</v>
      </c>
      <c r="AS620" s="1">
        <v>7.6</v>
      </c>
      <c r="AT620" s="1">
        <v>1</v>
      </c>
      <c r="AU620" s="1">
        <v>3043</v>
      </c>
      <c r="AV620" s="1">
        <v>7.6</v>
      </c>
      <c r="AW620" s="1">
        <v>1</v>
      </c>
      <c r="AX620" s="1">
        <v>19</v>
      </c>
      <c r="AY620" s="1">
        <v>240</v>
      </c>
      <c r="AZ620" s="1">
        <v>1</v>
      </c>
      <c r="BA620" s="1">
        <v>298</v>
      </c>
      <c r="BB620" s="1">
        <v>3.6</v>
      </c>
      <c r="BC620" s="1">
        <v>915</v>
      </c>
      <c r="BD620" s="1">
        <v>11.2</v>
      </c>
      <c r="BE620" s="1">
        <v>33.799999999999997</v>
      </c>
      <c r="BF620" s="1">
        <v>1</v>
      </c>
      <c r="BG620" s="1">
        <v>1510</v>
      </c>
      <c r="BH620" s="1">
        <v>7.6</v>
      </c>
      <c r="BI620" s="1">
        <v>1</v>
      </c>
      <c r="BJ620" s="1">
        <v>1510</v>
      </c>
      <c r="BK620" s="1">
        <v>18.100000000000001</v>
      </c>
      <c r="BL620" s="1">
        <v>1</v>
      </c>
      <c r="BM620" s="1">
        <v>2.39</v>
      </c>
      <c r="BN620" s="1">
        <v>10</v>
      </c>
      <c r="BO620" s="1">
        <v>210</v>
      </c>
      <c r="BP620" s="1">
        <v>98</v>
      </c>
      <c r="BQ620" s="1">
        <v>1.5</v>
      </c>
      <c r="BR620" s="1">
        <v>137</v>
      </c>
      <c r="BS620" s="1">
        <v>2.1</v>
      </c>
      <c r="BT620" s="1">
        <v>13.6</v>
      </c>
      <c r="CG620" s="1">
        <f>AW620*EXP((BE620/100)+(L620*CC$2)+BU$2)</f>
        <v>2.354454345036026</v>
      </c>
      <c r="CH620" s="1">
        <f>BL620*EXP((BT620/100)+BV$2)</f>
        <v>0.15221732645314995</v>
      </c>
      <c r="CI620" s="1">
        <f>AT620*EXP((AV620/100)+(L620*CD$2)+BW$2)</f>
        <v>0.11445178916317315</v>
      </c>
      <c r="CJ620" s="1">
        <f>BF620*EXP((BH620/100)+(L620*CE$2)+BX$2)</f>
        <v>0.1365083764917536</v>
      </c>
      <c r="CK620" s="1">
        <f>BI620*EXP((BK620/100)+(L620*CF$2))</f>
        <v>0.82533641500645383</v>
      </c>
      <c r="CL620" s="1">
        <f>IF((CJ620+CK620)=0, LOG(1),LOG((CJ620+CK620)))</f>
        <v>-1.6895002425903752E-2</v>
      </c>
      <c r="CM620" s="1">
        <f>IF((CG620+CH620+CI620)=0, LOG(1),LOG((CG620+CH620+CI620)))</f>
        <v>0.41848747764910277</v>
      </c>
      <c r="CN620" s="1">
        <f>IF((CL620=0),1,EXP((BZ$2*CL620)+(CB$2*F620)))</f>
        <v>0.98574187169908067</v>
      </c>
      <c r="CO620" s="1">
        <f>IF((CM620=0),1,EXP((BZ$2*CM620)+(CA$2*AJ620)))</f>
        <v>1.4271998189712938</v>
      </c>
      <c r="CP620" s="1">
        <f>CN620+CO620</f>
        <v>2.4129416906703742</v>
      </c>
      <c r="CQ620" s="2">
        <f>CN620/CP620</f>
        <v>0.40852287293573908</v>
      </c>
      <c r="CR620" s="2">
        <f>CO620/CP620</f>
        <v>0.59147712706426103</v>
      </c>
      <c r="CS620" s="1">
        <f>CJ620+CK620</f>
        <v>0.96184479149820745</v>
      </c>
      <c r="CT620" s="1">
        <f>IF((CS620=0),CJ620,CJ620/CS620)</f>
        <v>0.14192349711549901</v>
      </c>
      <c r="CU620" s="4">
        <f>IF((CS620=0),CK620,CK620/CS620)</f>
        <v>0.85807650288450099</v>
      </c>
      <c r="CV620" s="1">
        <f>CI620+CH620+CG620</f>
        <v>2.621123460652349</v>
      </c>
      <c r="CW620" s="1">
        <f>IF((CV620=0),CI620,CI620/CV620)</f>
        <v>4.3665165293163347E-2</v>
      </c>
      <c r="CX620" s="1">
        <f>IF((CV620=0),CH620,CH620/CV620)</f>
        <v>5.8073314263215166E-2</v>
      </c>
      <c r="CY620" s="1">
        <f>IF((CV620=0),CG620,CG620/CV620)</f>
        <v>0.89826152044362151</v>
      </c>
      <c r="CZ620" s="1">
        <f>CT620*CQ620</f>
        <v>5.7978994778710734E-2</v>
      </c>
      <c r="DA620" s="1">
        <f>CU620*CQ620</f>
        <v>0.35054387815702837</v>
      </c>
      <c r="DB620" s="1">
        <f>CW620*CR620</f>
        <v>2.5826946520386338E-2</v>
      </c>
      <c r="DC620" s="1">
        <f>CX620*CR620</f>
        <v>3.4349037079506477E-2</v>
      </c>
      <c r="DD620" s="1">
        <f>CY620*CR620</f>
        <v>0.53130114346436819</v>
      </c>
      <c r="DE620" s="1">
        <f>IF(($AM620="Bicycle"),1,0)</f>
        <v>0</v>
      </c>
      <c r="DF620" s="1">
        <f>IF(($AM620="Walk"),1,0)</f>
        <v>0</v>
      </c>
      <c r="DG620" s="1">
        <f>IF(($AM620="Car"),1,0)</f>
        <v>1</v>
      </c>
      <c r="DH620" s="1">
        <f>IF(($AM620="Rail"),1,0)</f>
        <v>0</v>
      </c>
      <c r="DI620" s="1">
        <f>IF(($AM620="Bus"),1,0)</f>
        <v>0</v>
      </c>
      <c r="DJ620" s="1">
        <f>DE620*LOG(CZ620)+DF620*LOG(DA620)+DG620*LOG(DB620)+DH620*LOG(DD620)+DI620*LOG(DC620)</f>
        <v>-1.5879269367510207</v>
      </c>
      <c r="DK620" s="1">
        <v>1333.267578</v>
      </c>
      <c r="DL620" s="1">
        <f>(0-(CZ620*BH620*$BY$2))/100</f>
        <v>5.2196000564008964E-2</v>
      </c>
      <c r="DM620" s="1">
        <f t="shared" si="45"/>
        <v>3.026271644170258E-3</v>
      </c>
      <c r="DO620" s="1">
        <f>(0-(DA620*BK620*$BY$2))/100</f>
        <v>0.75157775135019589</v>
      </c>
      <c r="DP620" s="1">
        <f t="shared" si="46"/>
        <v>0.26346097969483645</v>
      </c>
      <c r="DR620" s="1">
        <f>(0-(DB620*AV620*$BY$2))/100</f>
        <v>2.3250891470089945E-2</v>
      </c>
      <c r="DS620" s="1">
        <f t="shared" si="47"/>
        <v>6.0049953054931986E-4</v>
      </c>
      <c r="DU620" s="1">
        <f>(0-(DC620*BT620*$BY$2))/100</f>
        <v>5.5335830021864568E-2</v>
      </c>
      <c r="DV620" s="1">
        <f t="shared" si="48"/>
        <v>1.9007324772462937E-3</v>
      </c>
      <c r="DX620" s="1">
        <f>(0-(DD620*BE620*$BY$2))/100</f>
        <v>2.1272101879632079</v>
      </c>
      <c r="DY620" s="1">
        <f t="shared" si="49"/>
        <v>1.130189205253906</v>
      </c>
      <c r="EB620" s="1" t="s">
        <v>167</v>
      </c>
    </row>
    <row r="621" spans="1:132" x14ac:dyDescent="0.25">
      <c r="A621" s="1">
        <v>255574</v>
      </c>
      <c r="B621" s="1" t="s">
        <v>89</v>
      </c>
      <c r="C621" s="1">
        <v>999</v>
      </c>
      <c r="D621" s="1" t="s">
        <v>85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3">
        <v>0.42181712962962964</v>
      </c>
      <c r="K621" s="3">
        <v>0.42643518518518514</v>
      </c>
      <c r="L621" s="1">
        <v>0</v>
      </c>
      <c r="M621" s="1" t="s">
        <v>82</v>
      </c>
      <c r="N621" s="1">
        <v>0</v>
      </c>
      <c r="O621" s="1">
        <v>0</v>
      </c>
      <c r="P621" s="1">
        <v>1</v>
      </c>
      <c r="Q621" s="1">
        <v>0</v>
      </c>
      <c r="R621" s="1">
        <v>0</v>
      </c>
      <c r="S621" s="1">
        <v>0</v>
      </c>
      <c r="T621" s="1">
        <v>399</v>
      </c>
      <c r="U621" s="1">
        <v>6.65</v>
      </c>
      <c r="V621" s="1">
        <v>1384.2942270000001</v>
      </c>
      <c r="W621" s="1">
        <v>35.450037760000001</v>
      </c>
      <c r="X621" s="1">
        <v>139.62089900000001</v>
      </c>
      <c r="Y621" s="1">
        <v>103</v>
      </c>
      <c r="Z621" s="1">
        <v>1002004</v>
      </c>
      <c r="AA621" s="1">
        <v>100200401</v>
      </c>
      <c r="AB621" s="1">
        <v>35.456796959999998</v>
      </c>
      <c r="AC621" s="1">
        <v>139.633736</v>
      </c>
      <c r="AD621" s="1">
        <v>103</v>
      </c>
      <c r="AE621" s="1">
        <v>1002002</v>
      </c>
      <c r="AF621" s="1">
        <v>100200205</v>
      </c>
      <c r="AG621" s="1">
        <v>44</v>
      </c>
      <c r="AH621" s="1">
        <v>44</v>
      </c>
      <c r="AI621" s="1">
        <v>1</v>
      </c>
      <c r="AJ621" s="1">
        <v>0</v>
      </c>
      <c r="AK621" s="1">
        <v>0</v>
      </c>
      <c r="AL621" s="1">
        <v>100</v>
      </c>
      <c r="AM621" s="1" t="s">
        <v>41</v>
      </c>
      <c r="AN621" s="1">
        <v>0</v>
      </c>
      <c r="AO621" s="1">
        <v>0</v>
      </c>
      <c r="AP621" s="1">
        <v>1</v>
      </c>
      <c r="AQ621" s="1">
        <v>0</v>
      </c>
      <c r="AR621" s="1">
        <v>0</v>
      </c>
      <c r="AS621" s="1">
        <v>11.9</v>
      </c>
      <c r="AT621" s="1">
        <v>1</v>
      </c>
      <c r="AU621" s="1">
        <v>2070</v>
      </c>
      <c r="AV621" s="1">
        <v>11.9</v>
      </c>
      <c r="AW621" s="1">
        <v>1</v>
      </c>
      <c r="AX621" s="1">
        <v>14</v>
      </c>
      <c r="AY621" s="1">
        <v>290</v>
      </c>
      <c r="AZ621" s="1">
        <v>1</v>
      </c>
      <c r="BA621" s="1">
        <v>956</v>
      </c>
      <c r="BB621" s="1">
        <v>11.6</v>
      </c>
      <c r="BC621" s="1">
        <v>178</v>
      </c>
      <c r="BD621" s="1">
        <v>2.2000000000000002</v>
      </c>
      <c r="BE621" s="1">
        <v>27.8</v>
      </c>
      <c r="BF621" s="1">
        <v>1</v>
      </c>
      <c r="BG621" s="1">
        <v>1625</v>
      </c>
      <c r="BH621" s="1">
        <v>8.1</v>
      </c>
      <c r="BI621" s="1">
        <v>1</v>
      </c>
      <c r="BJ621" s="1">
        <v>1625</v>
      </c>
      <c r="BK621" s="1">
        <v>19.100000000000001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CG621" s="1">
        <f>AW621*EXP((BE621/100)+(L621*CC$2)+BU$2)</f>
        <v>1.9789903689816071</v>
      </c>
      <c r="CH621" s="1">
        <f>BL621*EXP((BT621/100)+BV$2)</f>
        <v>0</v>
      </c>
      <c r="CI621" s="1">
        <f>AT621*EXP((AV621/100)+(L621*CD$2)+BW$2)</f>
        <v>0.26790388522959124</v>
      </c>
      <c r="CJ621" s="1">
        <f>BF621*EXP((BH621/100)+(L621*CE$2)+BX$2)</f>
        <v>0.33876907446151744</v>
      </c>
      <c r="CK621" s="1">
        <f>BI621*EXP((BK621/100)+(L621*CF$2))</f>
        <v>1.2104594520812995</v>
      </c>
      <c r="CL621" s="1">
        <f>IF((CJ621+CK621)=0, LOG(1),LOG((CJ621+CK621)))</f>
        <v>0.1901154852195909</v>
      </c>
      <c r="CM621" s="1">
        <f>IF((CG621+CH621+CI621)=0, LOG(1),LOG((CG621+CH621+CI621)))</f>
        <v>0.35158263365934883</v>
      </c>
      <c r="CN621" s="1">
        <f>IF((CL621=0),1,EXP((BZ$2*CL621)+(CB$2*F621)))</f>
        <v>1.1753878314291664</v>
      </c>
      <c r="CO621" s="1">
        <f>IF((CM621=0),1,EXP((BZ$2*CM621)+(CA$2*AJ621)))</f>
        <v>1.3483009423980588</v>
      </c>
      <c r="CP621" s="1">
        <f>CN621+CO621</f>
        <v>2.5236887738272253</v>
      </c>
      <c r="CQ621" s="2">
        <f>CN621/CP621</f>
        <v>0.4657419899073636</v>
      </c>
      <c r="CR621" s="2">
        <f>CO621/CP621</f>
        <v>0.53425801009263629</v>
      </c>
      <c r="CS621" s="1">
        <f>CJ621+CK621</f>
        <v>1.549228526542817</v>
      </c>
      <c r="CT621" s="1">
        <f>IF((CS621=0),CJ621,CJ621/CS621)</f>
        <v>0.21866953045171331</v>
      </c>
      <c r="CU621" s="4">
        <f>IF((CS621=0),CK621,CK621/CS621)</f>
        <v>0.78133046954828667</v>
      </c>
      <c r="CV621" s="1">
        <f>CI621+CH621+CG621</f>
        <v>2.2468942542111985</v>
      </c>
      <c r="CW621" s="1">
        <f>IF((CV621=0),CI621,CI621/CV621)</f>
        <v>0.11923297446129363</v>
      </c>
      <c r="CX621" s="1">
        <f>IF((CV621=0),CH621,CH621/CV621)</f>
        <v>0</v>
      </c>
      <c r="CY621" s="1">
        <f>IF((CV621=0),CG621,CG621/CV621)</f>
        <v>0.88076702553870634</v>
      </c>
      <c r="CZ621" s="1">
        <f>CT621*CQ621</f>
        <v>0.1018435822446898</v>
      </c>
      <c r="DA621" s="1">
        <f>CU621*CQ621</f>
        <v>0.36389840766267378</v>
      </c>
      <c r="DB621" s="1">
        <f>CW621*CR621</f>
        <v>6.3701171673116855E-2</v>
      </c>
      <c r="DC621" s="1">
        <f>CX621*CR621</f>
        <v>0</v>
      </c>
      <c r="DD621" s="1">
        <f>CY621*CR621</f>
        <v>0.4705568384195194</v>
      </c>
      <c r="DE621" s="1">
        <f>IF(($AM621="Bicycle"),1,0)</f>
        <v>0</v>
      </c>
      <c r="DF621" s="1">
        <f>IF(($AM621="Walk"),1,0)</f>
        <v>0</v>
      </c>
      <c r="DG621" s="1">
        <f>IF(($AM621="Car"),1,0)</f>
        <v>1</v>
      </c>
      <c r="DH621" s="1">
        <f>IF(($AM621="Rail"),1,0)</f>
        <v>0</v>
      </c>
      <c r="DI621" s="1">
        <f>IF(($AM621="Bus"),1,0)</f>
        <v>0</v>
      </c>
      <c r="DJ621" s="1" t="e">
        <f>DE621*LOG(CZ621)+DF621*LOG(DA621)+DG621*LOG(DB621)+DH621*LOG(DD621)+DI621*LOG(DC621)</f>
        <v>#NUM!</v>
      </c>
      <c r="DK621" s="1">
        <v>1384.2942270000001</v>
      </c>
      <c r="DL621" s="1">
        <f>(0-(CZ621*BH621*$BY$2))/100</f>
        <v>9.7717340614942361E-2</v>
      </c>
      <c r="DM621" s="1">
        <f t="shared" si="45"/>
        <v>9.9518840156502496E-3</v>
      </c>
      <c r="DO621" s="1">
        <f>(0-(DA621*BK621*$BY$2))/100</f>
        <v>0.82331584929631674</v>
      </c>
      <c r="DP621" s="1">
        <f t="shared" si="46"/>
        <v>0.29960332656237154</v>
      </c>
      <c r="DR621" s="1">
        <f>(0-(DB621*AV621*$BY$2))/100</f>
        <v>8.9794003534097694E-2</v>
      </c>
      <c r="DS621" s="1">
        <f t="shared" si="47"/>
        <v>5.7199832343420185E-3</v>
      </c>
      <c r="DU621" s="1">
        <f>(0-(DC621*BT621*$BY$2))/100</f>
        <v>0</v>
      </c>
      <c r="DV621" s="1">
        <f t="shared" si="48"/>
        <v>0</v>
      </c>
      <c r="DX621" s="1">
        <f>(0-(DD621*BE621*$BY$2))/100</f>
        <v>1.5495651433414668</v>
      </c>
      <c r="DY621" s="1">
        <f t="shared" si="49"/>
        <v>0.72915847477584994</v>
      </c>
      <c r="EB621" s="1" t="s">
        <v>167</v>
      </c>
    </row>
    <row r="622" spans="1:132" x14ac:dyDescent="0.25">
      <c r="A622" s="1">
        <v>257448</v>
      </c>
      <c r="B622" s="1" t="s">
        <v>81</v>
      </c>
      <c r="C622" s="1">
        <v>600</v>
      </c>
      <c r="D622" s="1" t="s">
        <v>6</v>
      </c>
      <c r="E622" s="1">
        <v>0</v>
      </c>
      <c r="F622" s="1">
        <v>0</v>
      </c>
      <c r="G622" s="1">
        <v>1</v>
      </c>
      <c r="H622" s="1">
        <v>0</v>
      </c>
      <c r="I622" s="1">
        <v>0</v>
      </c>
      <c r="J622" s="3">
        <v>0.39945601851851853</v>
      </c>
      <c r="K622" s="3">
        <v>0.41293981481481484</v>
      </c>
      <c r="L622" s="1">
        <v>1</v>
      </c>
      <c r="M622" s="1" t="s">
        <v>79</v>
      </c>
      <c r="N622" s="1">
        <v>0</v>
      </c>
      <c r="O622" s="1">
        <v>1</v>
      </c>
      <c r="P622" s="1">
        <v>0</v>
      </c>
      <c r="Q622" s="1">
        <v>0</v>
      </c>
      <c r="R622" s="1">
        <v>0</v>
      </c>
      <c r="S622" s="1">
        <v>0</v>
      </c>
      <c r="T622" s="1">
        <v>1165</v>
      </c>
      <c r="U622" s="1">
        <v>19.4166666666667</v>
      </c>
      <c r="V622" s="1">
        <v>1034.208926</v>
      </c>
      <c r="W622" s="1">
        <v>35.460959709999997</v>
      </c>
      <c r="X622" s="1">
        <v>139.54190800000001</v>
      </c>
      <c r="Y622" s="1">
        <v>112</v>
      </c>
      <c r="Z622" s="1">
        <v>1005105</v>
      </c>
      <c r="AA622" s="1">
        <v>100510501</v>
      </c>
      <c r="AB622" s="1">
        <v>35.46526738</v>
      </c>
      <c r="AC622" s="1">
        <v>139.5317853</v>
      </c>
      <c r="AD622" s="1">
        <v>112</v>
      </c>
      <c r="AE622" s="1">
        <v>1005118</v>
      </c>
      <c r="AF622" s="1">
        <v>100511802</v>
      </c>
      <c r="AG622" s="1">
        <v>37</v>
      </c>
      <c r="AH622" s="1">
        <v>37</v>
      </c>
      <c r="AI622" s="1">
        <v>1</v>
      </c>
      <c r="AJ622" s="1">
        <v>0</v>
      </c>
      <c r="AK622" s="1">
        <v>0</v>
      </c>
      <c r="AL622" s="1">
        <v>420</v>
      </c>
      <c r="AM622" s="1" t="s">
        <v>43</v>
      </c>
      <c r="AN622" s="1">
        <v>0</v>
      </c>
      <c r="AO622" s="1">
        <v>0</v>
      </c>
      <c r="AP622" s="1">
        <v>0</v>
      </c>
      <c r="AQ622" s="1">
        <v>0</v>
      </c>
      <c r="AR622" s="1">
        <v>1</v>
      </c>
      <c r="AS622" s="1">
        <v>17.5</v>
      </c>
      <c r="AT622" s="1">
        <v>1</v>
      </c>
      <c r="AU622" s="1">
        <v>1393</v>
      </c>
      <c r="AV622" s="1">
        <v>6.5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1</v>
      </c>
      <c r="BG622" s="1">
        <v>1319</v>
      </c>
      <c r="BH622" s="1">
        <v>6.6</v>
      </c>
      <c r="BI622" s="1">
        <v>1</v>
      </c>
      <c r="BJ622" s="1">
        <v>1319</v>
      </c>
      <c r="BK622" s="1">
        <v>17.5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CG622" s="1">
        <f>AW622*EXP((BE622/100)+(L622*CC$2)+BU$2)</f>
        <v>0</v>
      </c>
      <c r="CH622" s="1">
        <f>BL622*EXP((BT622/100)+BV$2)</f>
        <v>0</v>
      </c>
      <c r="CI622" s="1">
        <f>AT622*EXP((AV622/100)+(L622*CD$2)+BW$2)</f>
        <v>0.1131997184960678</v>
      </c>
      <c r="CJ622" s="1">
        <f>BF622*EXP((BH622/100)+(L622*CE$2)+BX$2)</f>
        <v>0.13515009545102946</v>
      </c>
      <c r="CK622" s="1">
        <f>BI622*EXP((BK622/100)+(L622*CF$2))</f>
        <v>0.82039922290428902</v>
      </c>
      <c r="CL622" s="1">
        <f>IF((CJ622+CK622)=0, LOG(1),LOG((CJ622+CK622)))</f>
        <v>-1.9746892976498339E-2</v>
      </c>
      <c r="CM622" s="1">
        <f>IF((CG622+CH622+CI622)=0, LOG(1),LOG((CG622+CH622+CI622)))</f>
        <v>-0.94615465314559544</v>
      </c>
      <c r="CN622" s="1">
        <f>IF((CL622=0),1,EXP((BZ$2*CL622)+(CB$2*F622)))</f>
        <v>0.98335522187519575</v>
      </c>
      <c r="CO622" s="1">
        <f>IF((CM622=0),1,EXP((BZ$2*CM622)+(CA$2*AJ622)))</f>
        <v>0.44743166574475657</v>
      </c>
      <c r="CP622" s="1">
        <f>CN622+CO622</f>
        <v>1.4307868876199523</v>
      </c>
      <c r="CQ622" s="2">
        <f>CN622/CP622</f>
        <v>0.68728280248008256</v>
      </c>
      <c r="CR622" s="2">
        <f>CO622/CP622</f>
        <v>0.31271719751991744</v>
      </c>
      <c r="CS622" s="1">
        <f>CJ622+CK622</f>
        <v>0.95554931835531853</v>
      </c>
      <c r="CT622" s="1">
        <f>IF((CS622=0),CJ622,CJ622/CS622)</f>
        <v>0.14143706960478858</v>
      </c>
      <c r="CU622" s="4">
        <f>IF((CS622=0),CK622,CK622/CS622)</f>
        <v>0.85856293039521137</v>
      </c>
      <c r="CV622" s="1">
        <f>CI622+CH622+CG622</f>
        <v>0.1131997184960678</v>
      </c>
      <c r="CW622" s="1">
        <f>IF((CV622=0),CI622,CI622/CV622)</f>
        <v>1</v>
      </c>
      <c r="CX622" s="1">
        <f>IF((CV622=0),CH622,CH622/CV622)</f>
        <v>0</v>
      </c>
      <c r="CY622" s="1">
        <f>IF((CV622=0),CG622,CG622/CV622)</f>
        <v>0</v>
      </c>
      <c r="CZ622" s="1">
        <f>CT622*CQ622</f>
        <v>9.7207265572549592E-2</v>
      </c>
      <c r="DA622" s="1">
        <f>CU622*CQ622</f>
        <v>0.59007553690753289</v>
      </c>
      <c r="DB622" s="1">
        <f>CW622*CR622</f>
        <v>0.31271719751991744</v>
      </c>
      <c r="DC622" s="1">
        <f>CX622*CR622</f>
        <v>0</v>
      </c>
      <c r="DD622" s="1">
        <f>CY622*CR622</f>
        <v>0</v>
      </c>
      <c r="DE622" s="1">
        <f>IF(($AM622="Bicycle"),1,0)</f>
        <v>0</v>
      </c>
      <c r="DF622" s="1">
        <f>IF(($AM622="Walk"),1,0)</f>
        <v>1</v>
      </c>
      <c r="DG622" s="1">
        <f>IF(($AM622="Car"),1,0)</f>
        <v>0</v>
      </c>
      <c r="DH622" s="1">
        <f>IF(($AM622="Rail"),1,0)</f>
        <v>0</v>
      </c>
      <c r="DI622" s="1">
        <f>IF(($AM622="Bus"),1,0)</f>
        <v>0</v>
      </c>
      <c r="DJ622" s="1" t="e">
        <f>DE622*LOG(CZ622)+DF622*LOG(DA622)+DG622*LOG(DB622)+DH622*LOG(DD622)+DI622*LOG(DC622)</f>
        <v>#NUM!</v>
      </c>
      <c r="DK622" s="1">
        <v>1034.208926</v>
      </c>
      <c r="DL622" s="1">
        <f>(0-(CZ622*BH622*$BY$2))/100</f>
        <v>7.5996854216693693E-2</v>
      </c>
      <c r="DM622" s="1">
        <f t="shared" si="45"/>
        <v>7.3874463905204794E-3</v>
      </c>
      <c r="DO622" s="1">
        <f>(0-(DA622*BK622*$BY$2))/100</f>
        <v>1.2232032106917323</v>
      </c>
      <c r="DP622" s="1">
        <f t="shared" si="46"/>
        <v>0.72178229129594207</v>
      </c>
      <c r="DR622" s="1">
        <f>(0-(DB622*AV622*$BY$2))/100</f>
        <v>0.24077870565736603</v>
      </c>
      <c r="DS622" s="1">
        <f t="shared" si="47"/>
        <v>7.5295642055644596E-2</v>
      </c>
      <c r="DU622" s="1">
        <f>(0-(DC622*BT622*$BY$2))/100</f>
        <v>0</v>
      </c>
      <c r="DV622" s="1">
        <f t="shared" si="48"/>
        <v>0</v>
      </c>
      <c r="DX622" s="1">
        <f>(0-(DD622*BE622*$BY$2))/100</f>
        <v>0</v>
      </c>
      <c r="DY622" s="1">
        <f t="shared" si="49"/>
        <v>0</v>
      </c>
      <c r="EB622" s="1" t="s">
        <v>167</v>
      </c>
    </row>
    <row r="623" spans="1:132" x14ac:dyDescent="0.25">
      <c r="A623" s="1">
        <v>257879</v>
      </c>
      <c r="B623" s="1" t="s">
        <v>101</v>
      </c>
      <c r="C623" s="1">
        <v>100</v>
      </c>
      <c r="D623" s="1" t="s">
        <v>80</v>
      </c>
      <c r="E623" s="1">
        <v>1</v>
      </c>
      <c r="F623" s="1">
        <v>0</v>
      </c>
      <c r="G623" s="1">
        <v>0</v>
      </c>
      <c r="H623" s="1">
        <v>0</v>
      </c>
      <c r="I623" s="1">
        <v>0</v>
      </c>
      <c r="J623" s="3">
        <v>0.33143518518518517</v>
      </c>
      <c r="K623" s="3">
        <v>0.35015046296296298</v>
      </c>
      <c r="L623" s="1">
        <v>1</v>
      </c>
      <c r="M623" s="1" t="s">
        <v>79</v>
      </c>
      <c r="N623" s="1">
        <v>0</v>
      </c>
      <c r="O623" s="1">
        <v>1</v>
      </c>
      <c r="P623" s="1">
        <v>0</v>
      </c>
      <c r="Q623" s="1">
        <v>0</v>
      </c>
      <c r="R623" s="1">
        <v>0</v>
      </c>
      <c r="S623" s="1">
        <v>0</v>
      </c>
      <c r="T623" s="1">
        <v>1618</v>
      </c>
      <c r="U623" s="1">
        <v>26.966666666666701</v>
      </c>
      <c r="V623" s="1">
        <v>2739.4645650000002</v>
      </c>
      <c r="W623" s="1">
        <v>35.43052737</v>
      </c>
      <c r="X623" s="1">
        <v>139.66218900000001</v>
      </c>
      <c r="Y623" s="1">
        <v>104</v>
      </c>
      <c r="Z623" s="1">
        <v>1003010</v>
      </c>
      <c r="AA623" s="1">
        <v>100301003</v>
      </c>
      <c r="AB623" s="1">
        <v>35.444356849999998</v>
      </c>
      <c r="AC623" s="1">
        <v>139.6371585</v>
      </c>
      <c r="AD623" s="1">
        <v>104</v>
      </c>
      <c r="AE623" s="1">
        <v>1003002</v>
      </c>
      <c r="AF623" s="1">
        <v>100300215</v>
      </c>
      <c r="AG623" s="1">
        <v>50</v>
      </c>
      <c r="AH623" s="1">
        <v>50</v>
      </c>
      <c r="AI623" s="1">
        <v>0</v>
      </c>
      <c r="AJ623" s="1">
        <v>1</v>
      </c>
      <c r="AK623" s="1">
        <v>1</v>
      </c>
      <c r="AL623" s="1">
        <v>240</v>
      </c>
      <c r="AM623" s="1" t="s">
        <v>40</v>
      </c>
      <c r="AN623" s="1">
        <v>0</v>
      </c>
      <c r="AO623" s="1">
        <v>1</v>
      </c>
      <c r="AP623" s="1">
        <v>0</v>
      </c>
      <c r="AQ623" s="1">
        <v>0</v>
      </c>
      <c r="AR623" s="1">
        <v>0</v>
      </c>
      <c r="AS623" s="1">
        <v>22.6</v>
      </c>
      <c r="AT623" s="1">
        <v>1</v>
      </c>
      <c r="AU623" s="1">
        <v>4375</v>
      </c>
      <c r="AV623" s="1">
        <v>12.7</v>
      </c>
      <c r="AW623" s="1">
        <v>1</v>
      </c>
      <c r="AX623" s="1">
        <v>2</v>
      </c>
      <c r="AY623" s="1">
        <v>180</v>
      </c>
      <c r="AZ623" s="1">
        <v>0</v>
      </c>
      <c r="BA623" s="1">
        <v>2041</v>
      </c>
      <c r="BB623" s="1">
        <v>25.4</v>
      </c>
      <c r="BC623" s="1">
        <v>904</v>
      </c>
      <c r="BD623" s="1">
        <v>10.7</v>
      </c>
      <c r="BE623" s="1">
        <v>38.1</v>
      </c>
      <c r="BF623" s="1">
        <v>1</v>
      </c>
      <c r="BG623" s="1">
        <v>3208</v>
      </c>
      <c r="BH623" s="1">
        <v>16</v>
      </c>
      <c r="BI623" s="1">
        <v>1</v>
      </c>
      <c r="BJ623" s="1">
        <v>3208</v>
      </c>
      <c r="BK623" s="1">
        <v>39.6</v>
      </c>
      <c r="BL623" s="1">
        <v>1</v>
      </c>
      <c r="BM623" s="1">
        <v>2.89</v>
      </c>
      <c r="BN623" s="1">
        <v>13</v>
      </c>
      <c r="BO623" s="1">
        <v>210</v>
      </c>
      <c r="BP623" s="1">
        <v>382</v>
      </c>
      <c r="BQ623" s="1">
        <v>5.7</v>
      </c>
      <c r="BR623" s="1">
        <v>262</v>
      </c>
      <c r="BS623" s="1">
        <v>3.9</v>
      </c>
      <c r="BT623" s="1">
        <v>22.6</v>
      </c>
      <c r="CG623" s="1">
        <f>AW623*EXP((BE623/100)+(L623*CC$2)+BU$2)</f>
        <v>2.4579041124787868</v>
      </c>
      <c r="CH623" s="1">
        <f>BL623*EXP((BT623/100)+BV$2)</f>
        <v>0.16655228413939749</v>
      </c>
      <c r="CI623" s="1">
        <f>AT623*EXP((AV623/100)+(L623*CD$2)+BW$2)</f>
        <v>0.12044023791362964</v>
      </c>
      <c r="CJ623" s="1">
        <f>BF623*EXP((BH623/100)+(L623*CE$2)+BX$2)</f>
        <v>0.14847045451936475</v>
      </c>
      <c r="CK623" s="1">
        <f>BI623*EXP((BK623/100)+(L623*CF$2))</f>
        <v>1.0233031731450708</v>
      </c>
      <c r="CL623" s="1">
        <f>IF((CJ623+CK623)=0, LOG(1),LOG((CJ623+CK623)))</f>
        <v>6.8843719402257364E-2</v>
      </c>
      <c r="CM623" s="1">
        <f>IF((CG623+CH623+CI623)=0, LOG(1),LOG((CG623+CH623+CI623)))</f>
        <v>0.43852599472502496</v>
      </c>
      <c r="CN623" s="1">
        <f>IF((CL623=0),1,EXP((BZ$2*CL623)+(CB$2*F623)))</f>
        <v>1.060263181236482</v>
      </c>
      <c r="CO623" s="1">
        <f>IF((CM623=0),1,EXP((BZ$2*CM623)+(CA$2*AJ623)))</f>
        <v>2.8829036426976882</v>
      </c>
      <c r="CP623" s="1">
        <f>CN623+CO623</f>
        <v>3.9431668239341704</v>
      </c>
      <c r="CQ623" s="2">
        <f>CN623/CP623</f>
        <v>0.26888620963255055</v>
      </c>
      <c r="CR623" s="2">
        <f>CO623/CP623</f>
        <v>0.73111379036744939</v>
      </c>
      <c r="CS623" s="1">
        <f>CJ623+CK623</f>
        <v>1.1717736276644355</v>
      </c>
      <c r="CT623" s="1">
        <f>IF((CS623=0),CJ623,CJ623/CS623)</f>
        <v>0.12670574846038668</v>
      </c>
      <c r="CU623" s="4">
        <f>IF((CS623=0),CK623,CK623/CS623)</f>
        <v>0.87329425153961338</v>
      </c>
      <c r="CV623" s="1">
        <f>CI623+CH623+CG623</f>
        <v>2.744896634531814</v>
      </c>
      <c r="CW623" s="1">
        <f>IF((CV623=0),CI623,CI623/CV623)</f>
        <v>4.3877877366472362E-2</v>
      </c>
      <c r="CX623" s="1">
        <f>IF((CV623=0),CH623,CH623/CV623)</f>
        <v>6.0677069600402513E-2</v>
      </c>
      <c r="CY623" s="1">
        <f>IF((CV623=0),CG623,CG623/CV623)</f>
        <v>0.89544505303312516</v>
      </c>
      <c r="CZ623" s="1">
        <f>CT623*CQ623</f>
        <v>3.4069428442168752E-2</v>
      </c>
      <c r="DA623" s="1">
        <f>CU623*CQ623</f>
        <v>0.23481678119038182</v>
      </c>
      <c r="DB623" s="1">
        <f>CW623*CR623</f>
        <v>3.2079721234679726E-2</v>
      </c>
      <c r="DC623" s="1">
        <f>CX623*CR623</f>
        <v>4.436184234393982E-2</v>
      </c>
      <c r="DD623" s="1">
        <f>CY623*CR623</f>
        <v>0.65467222678882986</v>
      </c>
      <c r="DE623" s="1">
        <f>IF(($AM623="Bicycle"),1,0)</f>
        <v>0</v>
      </c>
      <c r="DF623" s="1">
        <f>IF(($AM623="Walk"),1,0)</f>
        <v>0</v>
      </c>
      <c r="DG623" s="1">
        <f>IF(($AM623="Car"),1,0)</f>
        <v>0</v>
      </c>
      <c r="DH623" s="1">
        <f>IF(($AM623="Rail"),1,0)</f>
        <v>0</v>
      </c>
      <c r="DI623" s="1">
        <f>IF(($AM623="Bus"),1,0)</f>
        <v>1</v>
      </c>
      <c r="DJ623" s="1">
        <f>DE623*LOG(CZ623)+DF623*LOG(DA623)+DG623*LOG(DB623)+DH623*LOG(DD623)+DI623*LOG(DC623)</f>
        <v>-1.3529904259315308</v>
      </c>
      <c r="DK623" s="1">
        <v>2739.4645650000002</v>
      </c>
      <c r="DL623" s="1">
        <f>(0-(CZ623*BH623*$BY$2))/100</f>
        <v>6.4571040379460126E-2</v>
      </c>
      <c r="DM623" s="1">
        <f t="shared" si="45"/>
        <v>2.1998984396444056E-3</v>
      </c>
      <c r="DO623" s="1">
        <f>(0-(DA623*BK623*$BY$2))/100</f>
        <v>1.1014816587618157</v>
      </c>
      <c r="DP623" s="1">
        <f t="shared" si="46"/>
        <v>0.25864637765069209</v>
      </c>
      <c r="DR623" s="1">
        <f>(0-(DB623*AV623*$BY$2))/100</f>
        <v>4.8259993614538005E-2</v>
      </c>
      <c r="DS623" s="1">
        <f t="shared" si="47"/>
        <v>1.5481671419418027E-3</v>
      </c>
      <c r="DU623" s="1">
        <f>(0-(DC623*BT623*$BY$2))/100</f>
        <v>0.11876021267574738</v>
      </c>
      <c r="DV623" s="1">
        <f t="shared" si="48"/>
        <v>5.2684218314542688E-3</v>
      </c>
      <c r="DX623" s="1">
        <f>(0-(DD623*BE623*$BY$2))/100</f>
        <v>2.9546214494802867</v>
      </c>
      <c r="DY623" s="1">
        <f t="shared" si="49"/>
        <v>1.9343086036492996</v>
      </c>
      <c r="EB623" s="1" t="s">
        <v>167</v>
      </c>
    </row>
    <row r="624" spans="1:132" x14ac:dyDescent="0.25">
      <c r="A624" s="1">
        <v>257554</v>
      </c>
      <c r="B624" s="1" t="s">
        <v>107</v>
      </c>
      <c r="C624" s="1">
        <v>100</v>
      </c>
      <c r="D624" s="1" t="s">
        <v>80</v>
      </c>
      <c r="E624" s="1">
        <v>1</v>
      </c>
      <c r="F624" s="1">
        <v>0</v>
      </c>
      <c r="G624" s="1">
        <v>0</v>
      </c>
      <c r="H624" s="1">
        <v>0</v>
      </c>
      <c r="I624" s="1">
        <v>0</v>
      </c>
      <c r="J624" s="3">
        <v>0.46432870370370366</v>
      </c>
      <c r="K624" s="3">
        <v>0.47712962962962963</v>
      </c>
      <c r="L624" s="1">
        <v>0</v>
      </c>
      <c r="M624" s="1" t="s">
        <v>82</v>
      </c>
      <c r="N624" s="1">
        <v>0</v>
      </c>
      <c r="O624" s="1">
        <v>0</v>
      </c>
      <c r="P624" s="1">
        <v>1</v>
      </c>
      <c r="Q624" s="1">
        <v>0</v>
      </c>
      <c r="R624" s="1">
        <v>0</v>
      </c>
      <c r="S624" s="1">
        <v>0</v>
      </c>
      <c r="T624" s="1">
        <v>1106</v>
      </c>
      <c r="U624" s="1">
        <v>18.433333333333302</v>
      </c>
      <c r="V624" s="1">
        <v>1655.9638259999999</v>
      </c>
      <c r="W624" s="1">
        <v>35.43733478</v>
      </c>
      <c r="X624" s="1">
        <v>139.64152519999999</v>
      </c>
      <c r="Y624" s="1">
        <v>104</v>
      </c>
      <c r="Z624" s="1">
        <v>1003017</v>
      </c>
      <c r="AA624" s="1">
        <v>100301702</v>
      </c>
      <c r="AB624" s="1">
        <v>35.451985059999998</v>
      </c>
      <c r="AC624" s="1">
        <v>139.6382261</v>
      </c>
      <c r="AD624" s="1">
        <v>104</v>
      </c>
      <c r="AE624" s="1">
        <v>1003002</v>
      </c>
      <c r="AF624" s="1">
        <v>100300204</v>
      </c>
      <c r="AG624" s="1">
        <v>29</v>
      </c>
      <c r="AH624" s="1">
        <v>29</v>
      </c>
      <c r="AI624" s="1">
        <v>1</v>
      </c>
      <c r="AJ624" s="1">
        <v>0</v>
      </c>
      <c r="AK624" s="1">
        <v>0</v>
      </c>
      <c r="AL624" s="1">
        <v>410</v>
      </c>
      <c r="AM624" s="1" t="s">
        <v>39</v>
      </c>
      <c r="AN624" s="1">
        <v>1</v>
      </c>
      <c r="AO624" s="1">
        <v>0</v>
      </c>
      <c r="AP624" s="1">
        <v>0</v>
      </c>
      <c r="AQ624" s="1">
        <v>0</v>
      </c>
      <c r="AR624" s="1">
        <v>0</v>
      </c>
      <c r="AS624" s="1">
        <v>10.199999999999999</v>
      </c>
      <c r="AT624" s="1">
        <v>1</v>
      </c>
      <c r="AU624" s="1">
        <v>2116</v>
      </c>
      <c r="AV624" s="1">
        <v>8.4</v>
      </c>
      <c r="AW624" s="1">
        <v>1</v>
      </c>
      <c r="AX624" s="1">
        <v>18</v>
      </c>
      <c r="AY624" s="1">
        <v>380</v>
      </c>
      <c r="AZ624" s="1">
        <v>1</v>
      </c>
      <c r="BA624" s="1">
        <v>1298</v>
      </c>
      <c r="BB624" s="1">
        <v>15.6</v>
      </c>
      <c r="BC624" s="1">
        <v>1323</v>
      </c>
      <c r="BD624" s="1">
        <v>15.7</v>
      </c>
      <c r="BE624" s="1">
        <v>49.3</v>
      </c>
      <c r="BF624" s="1">
        <v>1</v>
      </c>
      <c r="BG624" s="1">
        <v>2043</v>
      </c>
      <c r="BH624" s="1">
        <v>10.199999999999999</v>
      </c>
      <c r="BI624" s="1">
        <v>1</v>
      </c>
      <c r="BJ624" s="1">
        <v>2043</v>
      </c>
      <c r="BK624" s="1">
        <v>24.5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CG624" s="1">
        <f>AW624*EXP((BE624/100)+(L624*CC$2)+BU$2)</f>
        <v>2.453674752963102</v>
      </c>
      <c r="CH624" s="1">
        <f>BL624*EXP((BT624/100)+BV$2)</f>
        <v>0</v>
      </c>
      <c r="CI624" s="1">
        <f>AT624*EXP((AV624/100)+(L624*CD$2)+BW$2)</f>
        <v>0.25868944261413879</v>
      </c>
      <c r="CJ624" s="1">
        <f>BF624*EXP((BH624/100)+(L624*CE$2)+BX$2)</f>
        <v>0.34595844925293762</v>
      </c>
      <c r="CK624" s="1">
        <f>BI624*EXP((BK624/100)+(L624*CF$2))</f>
        <v>1.2776213132048866</v>
      </c>
      <c r="CL624" s="1">
        <f>IF((CJ624+CK624)=0, LOG(1),LOG((CJ624+CK624)))</f>
        <v>0.21047362929979899</v>
      </c>
      <c r="CM624" s="1">
        <f>IF((CG624+CH624+CI624)=0, LOG(1),LOG((CG624+CH624+CI624)))</f>
        <v>0.43334800286104669</v>
      </c>
      <c r="CN624" s="1">
        <f>IF((CL624=0),1,EXP((BZ$2*CL624)+(CB$2*F624)))</f>
        <v>1.1959042393680193</v>
      </c>
      <c r="CO624" s="1">
        <f>IF((CM624=0),1,EXP((BZ$2*CM624)+(CA$2*AJ624)))</f>
        <v>1.4453417552612269</v>
      </c>
      <c r="CP624" s="1">
        <f>CN624+CO624</f>
        <v>2.6412459946292461</v>
      </c>
      <c r="CQ624" s="2">
        <f>CN624/CP624</f>
        <v>0.45278033238849807</v>
      </c>
      <c r="CR624" s="2">
        <f>CO624/CP624</f>
        <v>0.54721966761150198</v>
      </c>
      <c r="CS624" s="1">
        <f>CJ624+CK624</f>
        <v>1.6235797624578243</v>
      </c>
      <c r="CT624" s="1">
        <f>IF((CS624=0),CJ624,CJ624/CS624)</f>
        <v>0.21308374078845083</v>
      </c>
      <c r="CU624" s="4">
        <f>IF((CS624=0),CK624,CK624/CS624)</f>
        <v>0.78691625921154906</v>
      </c>
      <c r="CV624" s="1">
        <f>CI624+CH624+CG624</f>
        <v>2.7123641955772406</v>
      </c>
      <c r="CW624" s="1">
        <f>IF((CV624=0),CI624,CI624/CV624)</f>
        <v>9.5374154782000051E-2</v>
      </c>
      <c r="CX624" s="1">
        <f>IF((CV624=0),CH624,CH624/CV624)</f>
        <v>0</v>
      </c>
      <c r="CY624" s="1">
        <f>IF((CV624=0),CG624,CG624/CV624)</f>
        <v>0.90462584521800005</v>
      </c>
      <c r="CZ624" s="1">
        <f>CT624*CQ624</f>
        <v>9.6480126980779332E-2</v>
      </c>
      <c r="DA624" s="1">
        <f>CU624*CQ624</f>
        <v>0.35630020540771867</v>
      </c>
      <c r="DB624" s="1">
        <f>CW624*CR624</f>
        <v>5.2190613278534012E-2</v>
      </c>
      <c r="DC624" s="1">
        <f>CX624*CR624</f>
        <v>0</v>
      </c>
      <c r="DD624" s="1">
        <f>CY624*CR624</f>
        <v>0.49502905433296801</v>
      </c>
      <c r="DE624" s="1">
        <f>IF(($AM624="Bicycle"),1,0)</f>
        <v>1</v>
      </c>
      <c r="DF624" s="1">
        <f>IF(($AM624="Walk"),1,0)</f>
        <v>0</v>
      </c>
      <c r="DG624" s="1">
        <f>IF(($AM624="Car"),1,0)</f>
        <v>0</v>
      </c>
      <c r="DH624" s="1">
        <f>IF(($AM624="Rail"),1,0)</f>
        <v>0</v>
      </c>
      <c r="DI624" s="1">
        <f>IF(($AM624="Bus"),1,0)</f>
        <v>0</v>
      </c>
      <c r="DJ624" s="1" t="e">
        <f>DE624*LOG(CZ624)+DF624*LOG(DA624)+DG624*LOG(DB624)+DH624*LOG(DD624)+DI624*LOG(DC624)</f>
        <v>#NUM!</v>
      </c>
      <c r="DK624" s="1">
        <v>1655.9638259999999</v>
      </c>
      <c r="DL624" s="1">
        <f>(0-(CZ624*BH624*$BY$2))/100</f>
        <v>0.11657112602761108</v>
      </c>
      <c r="DM624" s="1">
        <f t="shared" si="45"/>
        <v>1.1246797041436347E-2</v>
      </c>
      <c r="DO624" s="1">
        <f>(0-(DA624*BK624*$BY$2))/100</f>
        <v>1.0340346941215384</v>
      </c>
      <c r="DP624" s="1">
        <f t="shared" si="46"/>
        <v>0.36842677391421169</v>
      </c>
      <c r="DR624" s="1">
        <f>(0-(DB624*AV624*$BY$2))/100</f>
        <v>5.1930755359094138E-2</v>
      </c>
      <c r="DS624" s="1">
        <f t="shared" si="47"/>
        <v>2.71029797020864E-3</v>
      </c>
      <c r="DU624" s="1">
        <f>(0-(DC624*BT624*$BY$2))/100</f>
        <v>0</v>
      </c>
      <c r="DV624" s="1">
        <f t="shared" si="48"/>
        <v>0</v>
      </c>
      <c r="DX624" s="1">
        <f>(0-(DD624*BE624*$BY$2))/100</f>
        <v>2.8908833119120603</v>
      </c>
      <c r="DY624" s="1">
        <f t="shared" si="49"/>
        <v>1.4310712320827859</v>
      </c>
      <c r="EB624" s="1" t="s">
        <v>167</v>
      </c>
    </row>
    <row r="625" spans="1:132" x14ac:dyDescent="0.25">
      <c r="A625" s="1">
        <v>256602</v>
      </c>
      <c r="B625" s="1" t="s">
        <v>75</v>
      </c>
      <c r="C625" s="1">
        <v>999</v>
      </c>
      <c r="D625" s="1" t="s">
        <v>85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3">
        <v>0.84266203703703713</v>
      </c>
      <c r="K625" s="3">
        <v>0.84884259259259265</v>
      </c>
      <c r="L625" s="1">
        <v>1</v>
      </c>
      <c r="M625" s="1" t="s">
        <v>76</v>
      </c>
      <c r="N625" s="1">
        <v>0</v>
      </c>
      <c r="O625" s="1">
        <v>0</v>
      </c>
      <c r="P625" s="1">
        <v>0</v>
      </c>
      <c r="Q625" s="1">
        <v>0</v>
      </c>
      <c r="R625" s="1">
        <v>1</v>
      </c>
      <c r="S625" s="1">
        <v>0</v>
      </c>
      <c r="T625" s="1">
        <v>534</v>
      </c>
      <c r="U625" s="1">
        <v>8.9</v>
      </c>
      <c r="V625" s="1">
        <v>1460.2955420000001</v>
      </c>
      <c r="W625" s="1">
        <v>35.630437800000003</v>
      </c>
      <c r="X625" s="1">
        <v>139.6798862</v>
      </c>
      <c r="Y625" s="1" t="s">
        <v>77</v>
      </c>
      <c r="Z625" s="1" t="s">
        <v>77</v>
      </c>
      <c r="AA625" s="1" t="s">
        <v>77</v>
      </c>
      <c r="AB625" s="1">
        <v>35.639616310000001</v>
      </c>
      <c r="AC625" s="1">
        <v>139.66832579999999</v>
      </c>
      <c r="AD625" s="1" t="s">
        <v>77</v>
      </c>
      <c r="AE625" s="1" t="s">
        <v>77</v>
      </c>
      <c r="AF625" s="1" t="s">
        <v>77</v>
      </c>
      <c r="AG625" s="1">
        <v>38</v>
      </c>
      <c r="AH625" s="1">
        <v>38</v>
      </c>
      <c r="AI625" s="1">
        <v>1</v>
      </c>
      <c r="AJ625" s="1">
        <v>0</v>
      </c>
      <c r="AK625" s="1">
        <v>0</v>
      </c>
      <c r="AL625" s="1">
        <v>410</v>
      </c>
      <c r="AM625" s="1" t="s">
        <v>39</v>
      </c>
      <c r="AN625" s="1">
        <v>1</v>
      </c>
      <c r="AO625" s="1">
        <v>0</v>
      </c>
      <c r="AP625" s="1">
        <v>0</v>
      </c>
      <c r="AQ625" s="1">
        <v>0</v>
      </c>
      <c r="AR625" s="1">
        <v>0</v>
      </c>
      <c r="AS625" s="1">
        <v>8.4</v>
      </c>
      <c r="AT625" s="1">
        <v>1</v>
      </c>
      <c r="AU625" s="1">
        <v>2081</v>
      </c>
      <c r="AV625" s="1">
        <v>9.5</v>
      </c>
      <c r="AW625" s="1">
        <v>1</v>
      </c>
      <c r="AX625" s="1">
        <v>29</v>
      </c>
      <c r="AY625" s="1">
        <v>330</v>
      </c>
      <c r="AZ625" s="1">
        <v>2</v>
      </c>
      <c r="BA625" s="1">
        <v>580</v>
      </c>
      <c r="BB625" s="1">
        <v>7.5</v>
      </c>
      <c r="BC625" s="1">
        <v>688</v>
      </c>
      <c r="BD625" s="1">
        <v>9</v>
      </c>
      <c r="BE625" s="1">
        <v>45.5</v>
      </c>
      <c r="BF625" s="1">
        <v>1</v>
      </c>
      <c r="BG625" s="1">
        <v>1683</v>
      </c>
      <c r="BH625" s="1">
        <v>8.4</v>
      </c>
      <c r="BI625" s="1">
        <v>1</v>
      </c>
      <c r="BJ625" s="1">
        <v>1683</v>
      </c>
      <c r="BK625" s="1">
        <v>20.2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CG625" s="1">
        <f>AW625*EXP((BE625/100)+(L625*CC$2)+BU$2)</f>
        <v>2.6466878755743042</v>
      </c>
      <c r="CH625" s="1">
        <f>BL625*EXP((BT625/100)+BV$2)</f>
        <v>0</v>
      </c>
      <c r="CI625" s="1">
        <f>AT625*EXP((AV625/100)+(L625*CD$2)+BW$2)</f>
        <v>0.11664716316653483</v>
      </c>
      <c r="CJ625" s="1">
        <f>BF625*EXP((BH625/100)+(L625*CE$2)+BX$2)</f>
        <v>0.13760482344378491</v>
      </c>
      <c r="CK625" s="1">
        <f>BI625*EXP((BK625/100)+(L625*CF$2))</f>
        <v>0.84285174702405352</v>
      </c>
      <c r="CL625" s="1">
        <f>IF((CJ625+CK625)=0, LOG(1),LOG((CJ625+CK625)))</f>
        <v>-8.5716387365274132E-3</v>
      </c>
      <c r="CM625" s="1">
        <f>IF((CG625+CH625+CI625)=0, LOG(1),LOG((CG625+CH625+CI625)))</f>
        <v>0.44143354385793582</v>
      </c>
      <c r="CN625" s="1">
        <f>IF((CL625=0),1,EXP((BZ$2*CL625)+(CB$2*F625)))</f>
        <v>0.99274058484805017</v>
      </c>
      <c r="CO625" s="1">
        <f>IF((CM625=0),1,EXP((BZ$2*CM625)+(CA$2*AJ625)))</f>
        <v>1.4553093828472081</v>
      </c>
      <c r="CP625" s="1">
        <f>CN625+CO625</f>
        <v>2.4480499676952583</v>
      </c>
      <c r="CQ625" s="2">
        <f>CN625/CP625</f>
        <v>0.40552300727042589</v>
      </c>
      <c r="CR625" s="2">
        <f>CO625/CP625</f>
        <v>0.59447699272957411</v>
      </c>
      <c r="CS625" s="1">
        <f>CJ625+CK625</f>
        <v>0.98045657046783841</v>
      </c>
      <c r="CT625" s="1">
        <f>IF((CS625=0),CJ625,CJ625/CS625)</f>
        <v>0.14034769880538908</v>
      </c>
      <c r="CU625" s="4">
        <f>IF((CS625=0),CK625,CK625/CS625)</f>
        <v>0.859652301194611</v>
      </c>
      <c r="CV625" s="1">
        <f>CI625+CH625+CG625</f>
        <v>2.7633350387408391</v>
      </c>
      <c r="CW625" s="1">
        <f>IF((CV625=0),CI625,CI625/CV625)</f>
        <v>4.2212457603290517E-2</v>
      </c>
      <c r="CX625" s="1">
        <f>IF((CV625=0),CH625,CH625/CV625)</f>
        <v>0</v>
      </c>
      <c r="CY625" s="1">
        <f>IF((CV625=0),CG625,CG625/CV625)</f>
        <v>0.95778754239670949</v>
      </c>
      <c r="CZ625" s="1">
        <f>CT625*CQ625</f>
        <v>5.691422088304534E-2</v>
      </c>
      <c r="DA625" s="1">
        <f>CU625*CQ625</f>
        <v>0.34860878638738058</v>
      </c>
      <c r="DB625" s="1">
        <f>CW625*CR625</f>
        <v>2.5094334851728791E-2</v>
      </c>
      <c r="DC625" s="1">
        <f>CX625*CR625</f>
        <v>0</v>
      </c>
      <c r="DD625" s="1">
        <f>CY625*CR625</f>
        <v>0.56938265787784537</v>
      </c>
      <c r="DE625" s="1">
        <f>IF(($AM625="Bicycle"),1,0)</f>
        <v>1</v>
      </c>
      <c r="DF625" s="1">
        <f>IF(($AM625="Walk"),1,0)</f>
        <v>0</v>
      </c>
      <c r="DG625" s="1">
        <f>IF(($AM625="Car"),1,0)</f>
        <v>0</v>
      </c>
      <c r="DH625" s="1">
        <f>IF(($AM625="Rail"),1,0)</f>
        <v>0</v>
      </c>
      <c r="DI625" s="1">
        <f>IF(($AM625="Bus"),1,0)</f>
        <v>0</v>
      </c>
      <c r="DJ625" s="1" t="e">
        <f>DE625*LOG(CZ625)+DF625*LOG(DA625)+DG625*LOG(DB625)+DH625*LOG(DD625)+DI625*LOG(DC625)</f>
        <v>#NUM!</v>
      </c>
      <c r="DK625" s="1">
        <v>1460.2955420000001</v>
      </c>
      <c r="DL625" s="1">
        <f>(0-(CZ625*BH625*$BY$2))/100</f>
        <v>5.6630844043875445E-2</v>
      </c>
      <c r="DM625" s="1">
        <f t="shared" si="45"/>
        <v>3.2231003667064196E-3</v>
      </c>
      <c r="DO625" s="1">
        <f>(0-(DA625*BK625*$BY$2))/100</f>
        <v>0.8341471145190511</v>
      </c>
      <c r="DP625" s="1">
        <f t="shared" si="46"/>
        <v>0.29079101326102175</v>
      </c>
      <c r="DR625" s="1">
        <f>(0-(DB625*AV625*$BY$2))/100</f>
        <v>2.823919078524666E-2</v>
      </c>
      <c r="DS625" s="1">
        <f t="shared" si="47"/>
        <v>7.0864370950683383E-4</v>
      </c>
      <c r="DU625" s="1">
        <f>(0-(DC625*BT625*$BY$2))/100</f>
        <v>0</v>
      </c>
      <c r="DV625" s="1">
        <f t="shared" si="48"/>
        <v>0</v>
      </c>
      <c r="DX625" s="1">
        <f>(0-(DD625*BE625*$BY$2))/100</f>
        <v>3.0687999998846447</v>
      </c>
      <c r="DY625" s="1">
        <f t="shared" si="49"/>
        <v>1.7473215004298506</v>
      </c>
      <c r="EB625" s="1" t="s">
        <v>167</v>
      </c>
    </row>
    <row r="626" spans="1:132" x14ac:dyDescent="0.25">
      <c r="A626" s="1">
        <v>257207</v>
      </c>
      <c r="B626" s="1" t="s">
        <v>102</v>
      </c>
      <c r="C626" s="1">
        <v>100</v>
      </c>
      <c r="D626" s="1" t="s">
        <v>80</v>
      </c>
      <c r="E626" s="1">
        <v>1</v>
      </c>
      <c r="F626" s="1">
        <v>0</v>
      </c>
      <c r="G626" s="1">
        <v>0</v>
      </c>
      <c r="H626" s="1">
        <v>0</v>
      </c>
      <c r="I626" s="1">
        <v>0</v>
      </c>
      <c r="J626" s="3">
        <v>0.27406249999999999</v>
      </c>
      <c r="K626" s="3">
        <v>0.28348379629629633</v>
      </c>
      <c r="L626" s="1">
        <v>0</v>
      </c>
      <c r="M626" s="1" t="s">
        <v>74</v>
      </c>
      <c r="N626" s="1">
        <v>1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813</v>
      </c>
      <c r="U626" s="1">
        <v>13.55</v>
      </c>
      <c r="V626" s="1">
        <v>1837.3267430000001</v>
      </c>
      <c r="W626" s="1">
        <v>35.459586430000002</v>
      </c>
      <c r="X626" s="1">
        <v>139.61465480000001</v>
      </c>
      <c r="Y626" s="1">
        <v>103</v>
      </c>
      <c r="Z626" s="1">
        <v>1002008</v>
      </c>
      <c r="AA626" s="1">
        <v>100200801</v>
      </c>
      <c r="AB626" s="1">
        <v>35.45588497</v>
      </c>
      <c r="AC626" s="1">
        <v>139.63442810000001</v>
      </c>
      <c r="AD626" s="1">
        <v>103</v>
      </c>
      <c r="AE626" s="1">
        <v>1002002</v>
      </c>
      <c r="AF626" s="1">
        <v>100200205</v>
      </c>
      <c r="AG626" s="1">
        <v>41.24</v>
      </c>
      <c r="AH626" s="1">
        <v>0</v>
      </c>
      <c r="AI626" s="1">
        <v>0</v>
      </c>
      <c r="AJ626" s="1">
        <v>0</v>
      </c>
      <c r="AK626" s="1">
        <v>0</v>
      </c>
      <c r="AL626" s="1">
        <v>100</v>
      </c>
      <c r="AM626" s="1" t="s">
        <v>41</v>
      </c>
      <c r="AN626" s="1">
        <v>0</v>
      </c>
      <c r="AO626" s="1">
        <v>0</v>
      </c>
      <c r="AP626" s="1">
        <v>1</v>
      </c>
      <c r="AQ626" s="1">
        <v>0</v>
      </c>
      <c r="AR626" s="1">
        <v>0</v>
      </c>
      <c r="AS626" s="1">
        <v>11.9</v>
      </c>
      <c r="AT626" s="1">
        <v>1</v>
      </c>
      <c r="AU626" s="1">
        <v>2620</v>
      </c>
      <c r="AV626" s="1">
        <v>11.9</v>
      </c>
      <c r="AW626" s="1">
        <v>1</v>
      </c>
      <c r="AX626" s="1">
        <v>20</v>
      </c>
      <c r="AY626" s="1">
        <v>300</v>
      </c>
      <c r="AZ626" s="1">
        <v>1</v>
      </c>
      <c r="BA626" s="1">
        <v>297</v>
      </c>
      <c r="BB626" s="1">
        <v>3.6</v>
      </c>
      <c r="BC626" s="1">
        <v>589</v>
      </c>
      <c r="BD626" s="1">
        <v>7.1</v>
      </c>
      <c r="BE626" s="1">
        <v>30.7</v>
      </c>
      <c r="BF626" s="1">
        <v>1</v>
      </c>
      <c r="BG626" s="1">
        <v>2487</v>
      </c>
      <c r="BH626" s="1">
        <v>12.4</v>
      </c>
      <c r="BI626" s="1">
        <v>1</v>
      </c>
      <c r="BJ626" s="1">
        <v>2487</v>
      </c>
      <c r="BK626" s="1">
        <v>29.5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CG626" s="1">
        <f>AW626*EXP((BE626/100)+(L626*CC$2)+BU$2)</f>
        <v>2.0372213580590803</v>
      </c>
      <c r="CH626" s="1">
        <f>BL626*EXP((BT626/100)+BV$2)</f>
        <v>0</v>
      </c>
      <c r="CI626" s="1">
        <f>AT626*EXP((AV626/100)+(L626*CD$2)+BW$2)</f>
        <v>0.26790388522959124</v>
      </c>
      <c r="CJ626" s="1">
        <f>BF626*EXP((BH626/100)+(L626*CE$2)+BX$2)</f>
        <v>0.35365387443384694</v>
      </c>
      <c r="CK626" s="1">
        <f>BI626*EXP((BK626/100)+(L626*CF$2))</f>
        <v>1.3431263586862767</v>
      </c>
      <c r="CL626" s="1">
        <f>IF((CJ626+CK626)=0, LOG(1),LOG((CJ626+CK626)))</f>
        <v>0.22962559616335068</v>
      </c>
      <c r="CM626" s="1">
        <f>IF((CG626+CH626+CI626)=0, LOG(1),LOG((CG626+CH626+CI626)))</f>
        <v>0.36269452668510233</v>
      </c>
      <c r="CN626" s="1">
        <f>IF((CL626=0),1,EXP((BZ$2*CL626)+(CB$2*F626)))</f>
        <v>1.215531897526748</v>
      </c>
      <c r="CO626" s="1">
        <f>IF((CM626=0),1,EXP((BZ$2*CM626)+(CA$2*AJ626)))</f>
        <v>1.3610961226759484</v>
      </c>
      <c r="CP626" s="1">
        <f>CN626+CO626</f>
        <v>2.5766280202026963</v>
      </c>
      <c r="CQ626" s="2">
        <f>CN626/CP626</f>
        <v>0.47175296084497498</v>
      </c>
      <c r="CR626" s="2">
        <f>CO626/CP626</f>
        <v>0.52824703915502502</v>
      </c>
      <c r="CS626" s="1">
        <f>CJ626+CK626</f>
        <v>1.6967802331201236</v>
      </c>
      <c r="CT626" s="1">
        <f>IF((CS626=0),CJ626,CJ626/CS626)</f>
        <v>0.20842644647240535</v>
      </c>
      <c r="CU626" s="4">
        <f>IF((CS626=0),CK626,CK626/CS626)</f>
        <v>0.79157355352759462</v>
      </c>
      <c r="CV626" s="1">
        <f>CI626+CH626+CG626</f>
        <v>2.3051252432886717</v>
      </c>
      <c r="CW626" s="1">
        <f>IF((CV626=0),CI626,CI626/CV626)</f>
        <v>0.1162209671728633</v>
      </c>
      <c r="CX626" s="1">
        <f>IF((CV626=0),CH626,CH626/CV626)</f>
        <v>0</v>
      </c>
      <c r="CY626" s="1">
        <f>IF((CV626=0),CG626,CG626/CV626)</f>
        <v>0.88377903282713666</v>
      </c>
      <c r="CZ626" s="1">
        <f>CT626*CQ626</f>
        <v>9.8325793241753917E-2</v>
      </c>
      <c r="DA626" s="1">
        <f>CU626*CQ626</f>
        <v>0.37342716760322103</v>
      </c>
      <c r="DB626" s="1">
        <f>CW626*CR626</f>
        <v>6.1393381796798395E-2</v>
      </c>
      <c r="DC626" s="1">
        <f>CX626*CR626</f>
        <v>0</v>
      </c>
      <c r="DD626" s="1">
        <f>CY626*CR626</f>
        <v>0.46685365735822659</v>
      </c>
      <c r="DE626" s="1">
        <f>IF(($AM626="Bicycle"),1,0)</f>
        <v>0</v>
      </c>
      <c r="DF626" s="1">
        <f>IF(($AM626="Walk"),1,0)</f>
        <v>0</v>
      </c>
      <c r="DG626" s="1">
        <f>IF(($AM626="Car"),1,0)</f>
        <v>1</v>
      </c>
      <c r="DH626" s="1">
        <f>IF(($AM626="Rail"),1,0)</f>
        <v>0</v>
      </c>
      <c r="DI626" s="1">
        <f>IF(($AM626="Bus"),1,0)</f>
        <v>0</v>
      </c>
      <c r="DJ626" s="1" t="e">
        <f>DE626*LOG(CZ626)+DF626*LOG(DA626)+DG626*LOG(DB626)+DH626*LOG(DD626)+DI626*LOG(DC626)</f>
        <v>#NUM!</v>
      </c>
      <c r="DK626" s="1">
        <v>1837.3267430000001</v>
      </c>
      <c r="DL626" s="1">
        <f>(0-(CZ626*BH626*$BY$2))/100</f>
        <v>0.14442490726878413</v>
      </c>
      <c r="DM626" s="1">
        <f t="shared" si="45"/>
        <v>1.420069357106995E-2</v>
      </c>
      <c r="DO626" s="1">
        <f>(0-(DA626*BK626*$BY$2))/100</f>
        <v>1.3049109636356919</v>
      </c>
      <c r="DP626" s="1">
        <f t="shared" si="46"/>
        <v>0.48728920512486618</v>
      </c>
      <c r="DR626" s="1">
        <f>(0-(DB626*AV626*$BY$2))/100</f>
        <v>8.6540912784472623E-2</v>
      </c>
      <c r="DS626" s="1">
        <f t="shared" si="47"/>
        <v>5.3130392996205587E-3</v>
      </c>
      <c r="DU626" s="1">
        <f>(0-(DC626*BT626*$BY$2))/100</f>
        <v>0</v>
      </c>
      <c r="DV626" s="1">
        <f t="shared" si="48"/>
        <v>0</v>
      </c>
      <c r="DX626" s="1">
        <f>(0-(DD626*BE626*$BY$2))/100</f>
        <v>1.697743570237439</v>
      </c>
      <c r="DY626" s="1">
        <f t="shared" si="49"/>
        <v>0.79259779502176164</v>
      </c>
      <c r="EB626" s="1" t="s">
        <v>167</v>
      </c>
    </row>
    <row r="627" spans="1:132" x14ac:dyDescent="0.25">
      <c r="A627" s="1">
        <v>256720</v>
      </c>
      <c r="B627" s="1" t="s">
        <v>95</v>
      </c>
      <c r="C627" s="1">
        <v>200</v>
      </c>
      <c r="D627" s="1" t="s">
        <v>84</v>
      </c>
      <c r="E627" s="1">
        <v>0</v>
      </c>
      <c r="F627" s="1">
        <v>0</v>
      </c>
      <c r="G627" s="1">
        <v>0</v>
      </c>
      <c r="H627" s="1">
        <v>1</v>
      </c>
      <c r="I627" s="1">
        <v>0</v>
      </c>
      <c r="J627" s="3">
        <v>0.50651620370370376</v>
      </c>
      <c r="K627" s="3">
        <v>0.51732638888888893</v>
      </c>
      <c r="L627" s="1">
        <v>0</v>
      </c>
      <c r="M627" s="1" t="s">
        <v>82</v>
      </c>
      <c r="N627" s="1">
        <v>0</v>
      </c>
      <c r="O627" s="1">
        <v>0</v>
      </c>
      <c r="P627" s="1">
        <v>1</v>
      </c>
      <c r="Q627" s="1">
        <v>0</v>
      </c>
      <c r="R627" s="1">
        <v>0</v>
      </c>
      <c r="S627" s="1">
        <v>0</v>
      </c>
      <c r="T627" s="1">
        <v>934</v>
      </c>
      <c r="U627" s="1">
        <v>15.5666666666667</v>
      </c>
      <c r="V627" s="1">
        <v>1383.8627779999999</v>
      </c>
      <c r="W627" s="1">
        <v>35.46406571</v>
      </c>
      <c r="X627" s="1">
        <v>139.53205879999999</v>
      </c>
      <c r="Y627" s="1">
        <v>112</v>
      </c>
      <c r="Z627" s="1">
        <v>1005118</v>
      </c>
      <c r="AA627" s="1">
        <v>100511802</v>
      </c>
      <c r="AB627" s="1">
        <v>35.460187269999999</v>
      </c>
      <c r="AC627" s="1">
        <v>139.51753740000001</v>
      </c>
      <c r="AD627" s="1">
        <v>112</v>
      </c>
      <c r="AE627" s="1">
        <v>1005121</v>
      </c>
      <c r="AF627" s="1">
        <v>100512101</v>
      </c>
      <c r="AG627" s="1">
        <v>45</v>
      </c>
      <c r="AH627" s="1">
        <v>45</v>
      </c>
      <c r="AI627" s="1">
        <v>1</v>
      </c>
      <c r="AJ627" s="1">
        <v>0</v>
      </c>
      <c r="AK627" s="1">
        <v>1</v>
      </c>
      <c r="AL627" s="1">
        <v>200</v>
      </c>
      <c r="AM627" s="1" t="s">
        <v>42</v>
      </c>
      <c r="AN627" s="1">
        <v>0</v>
      </c>
      <c r="AO627" s="1">
        <v>0</v>
      </c>
      <c r="AP627" s="1">
        <v>0</v>
      </c>
      <c r="AQ627" s="1">
        <v>1</v>
      </c>
      <c r="AR627" s="1">
        <v>0</v>
      </c>
      <c r="AS627" s="1">
        <v>9.9</v>
      </c>
      <c r="AT627" s="1">
        <v>1</v>
      </c>
      <c r="AU627" s="1">
        <v>2128</v>
      </c>
      <c r="AV627" s="1">
        <v>8</v>
      </c>
      <c r="AW627" s="1">
        <v>1</v>
      </c>
      <c r="AX627" s="1">
        <v>2</v>
      </c>
      <c r="AY627" s="1">
        <v>140</v>
      </c>
      <c r="AZ627" s="1">
        <v>0</v>
      </c>
      <c r="BA627" s="1">
        <v>134</v>
      </c>
      <c r="BB627" s="1">
        <v>1.7</v>
      </c>
      <c r="BC627" s="1">
        <v>495</v>
      </c>
      <c r="BD627" s="1">
        <v>6.2</v>
      </c>
      <c r="BE627" s="1">
        <v>9.9</v>
      </c>
      <c r="BF627" s="1">
        <v>1</v>
      </c>
      <c r="BG627" s="1">
        <v>1557</v>
      </c>
      <c r="BH627" s="1">
        <v>7.8</v>
      </c>
      <c r="BI627" s="1">
        <v>1</v>
      </c>
      <c r="BJ627" s="1">
        <v>1557</v>
      </c>
      <c r="BK627" s="1">
        <v>19.399999999999999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CG627" s="1">
        <f>AW627*EXP((BE627/100)+(L627*CC$2)+BU$2)</f>
        <v>1.6546455223554377</v>
      </c>
      <c r="CH627" s="1">
        <f>BL627*EXP((BT627/100)+BV$2)</f>
        <v>0</v>
      </c>
      <c r="CI627" s="1">
        <f>AT627*EXP((AV627/100)+(L627*CD$2)+BW$2)</f>
        <v>0.25765675160262624</v>
      </c>
      <c r="CJ627" s="1">
        <f>BF627*EXP((BH627/100)+(L627*CE$2)+BX$2)</f>
        <v>0.33775429017564984</v>
      </c>
      <c r="CK627" s="1">
        <f>BI627*EXP((BK627/100)+(L627*CF$2))</f>
        <v>1.214096282956233</v>
      </c>
      <c r="CL627" s="1">
        <f>IF((CJ627+CK627)=0, LOG(1),LOG((CJ627+CK627)))</f>
        <v>0.19084990095017454</v>
      </c>
      <c r="CM627" s="1">
        <f>IF((CG627+CH627+CI627)=0, LOG(1),LOG((CG627+CH627+CI627)))</f>
        <v>0.28155654146319714</v>
      </c>
      <c r="CN627" s="1">
        <f>IF((CL627=0),1,EXP((BZ$2*CL627)+(CB$2*F627)))</f>
        <v>1.1761218003126035</v>
      </c>
      <c r="CO627" s="1">
        <f>IF((CM627=0),1,EXP((BZ$2*CM627)+(CA$2*AJ627)))</f>
        <v>1.2703888824390284</v>
      </c>
      <c r="CP627" s="1">
        <f>CN627+CO627</f>
        <v>2.4465106827516321</v>
      </c>
      <c r="CQ627" s="2">
        <f>CN627/CP627</f>
        <v>0.48073438166630006</v>
      </c>
      <c r="CR627" s="2">
        <f>CO627/CP627</f>
        <v>0.51926561833369977</v>
      </c>
      <c r="CS627" s="1">
        <f>CJ627+CK627</f>
        <v>1.5518505731318828</v>
      </c>
      <c r="CT627" s="1">
        <f>IF((CS627=0),CJ627,CJ627/CS627)</f>
        <v>0.21764614198260573</v>
      </c>
      <c r="CU627" s="4">
        <f>IF((CS627=0),CK627,CK627/CS627)</f>
        <v>0.78235385801739432</v>
      </c>
      <c r="CV627" s="1">
        <f>CI627+CH627+CG627</f>
        <v>1.912302273958064</v>
      </c>
      <c r="CW627" s="1">
        <f>IF((CV627=0),CI627,CI627/CV627)</f>
        <v>0.13473641437937053</v>
      </c>
      <c r="CX627" s="1">
        <f>IF((CV627=0),CH627,CH627/CV627)</f>
        <v>0</v>
      </c>
      <c r="CY627" s="1">
        <f>IF((CV627=0),CG627,CG627/CV627)</f>
        <v>0.86526358562062944</v>
      </c>
      <c r="CZ627" s="1">
        <f>CT627*CQ627</f>
        <v>0.10462998348806372</v>
      </c>
      <c r="DA627" s="1">
        <f>CU627*CQ627</f>
        <v>0.37610439817823638</v>
      </c>
      <c r="DB627" s="1">
        <f>CW627*CR627</f>
        <v>6.9963987524769441E-2</v>
      </c>
      <c r="DC627" s="1">
        <f>CX627*CR627</f>
        <v>0</v>
      </c>
      <c r="DD627" s="1">
        <f>CY627*CR627</f>
        <v>0.44930163080893032</v>
      </c>
      <c r="DE627" s="1">
        <f>IF(($AM627="Bicycle"),1,0)</f>
        <v>0</v>
      </c>
      <c r="DF627" s="1">
        <f>IF(($AM627="Walk"),1,0)</f>
        <v>0</v>
      </c>
      <c r="DG627" s="1">
        <f>IF(($AM627="Car"),1,0)</f>
        <v>0</v>
      </c>
      <c r="DH627" s="1">
        <f>IF(($AM627="Rail"),1,0)</f>
        <v>1</v>
      </c>
      <c r="DI627" s="1">
        <f>IF(($AM627="Bus"),1,0)</f>
        <v>0</v>
      </c>
      <c r="DJ627" s="1" t="e">
        <f>DE627*LOG(CZ627)+DF627*LOG(DA627)+DG627*LOG(DB627)+DH627*LOG(DD627)+DI627*LOG(DC627)</f>
        <v>#NUM!</v>
      </c>
      <c r="DK627" s="1">
        <v>1383.8627779999999</v>
      </c>
      <c r="DL627" s="1">
        <f>(0-(CZ627*BH627*$BY$2))/100</f>
        <v>9.6672669864034583E-2</v>
      </c>
      <c r="DM627" s="1">
        <f t="shared" si="45"/>
        <v>1.0114859851620974E-2</v>
      </c>
      <c r="DO627" s="1">
        <f>(0-(DA627*BK627*$BY$2))/100</f>
        <v>0.86429717896487379</v>
      </c>
      <c r="DP627" s="1">
        <f t="shared" si="46"/>
        <v>0.32506597034173129</v>
      </c>
      <c r="DR627" s="1">
        <f>(0-(DB627*AV627*$BY$2))/100</f>
        <v>6.63006054128326E-2</v>
      </c>
      <c r="DS627" s="1">
        <f t="shared" si="47"/>
        <v>4.6386547299880811E-3</v>
      </c>
      <c r="DU627" s="1">
        <f>(0-(DC627*BT627*$BY$2))/100</f>
        <v>0</v>
      </c>
      <c r="DV627" s="1">
        <f t="shared" si="48"/>
        <v>0</v>
      </c>
      <c r="DX627" s="1">
        <f>(0-(DD627*BE627*$BY$2))/100</f>
        <v>0.52689750608854768</v>
      </c>
      <c r="DY627" s="1">
        <f t="shared" si="49"/>
        <v>0.23673590875474276</v>
      </c>
      <c r="EB627" s="1" t="s">
        <v>167</v>
      </c>
    </row>
    <row r="628" spans="1:132" x14ac:dyDescent="0.25">
      <c r="A628" s="1">
        <v>257838</v>
      </c>
      <c r="B628" s="1" t="s">
        <v>92</v>
      </c>
      <c r="C628" s="1">
        <v>300</v>
      </c>
      <c r="D628" s="1" t="s">
        <v>108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3">
        <v>0.80849537037037045</v>
      </c>
      <c r="K628" s="3">
        <v>0.82447916666666676</v>
      </c>
      <c r="L628" s="1">
        <v>1</v>
      </c>
      <c r="M628" s="1" t="s">
        <v>76</v>
      </c>
      <c r="N628" s="1">
        <v>0</v>
      </c>
      <c r="O628" s="1">
        <v>0</v>
      </c>
      <c r="P628" s="1">
        <v>0</v>
      </c>
      <c r="Q628" s="1">
        <v>0</v>
      </c>
      <c r="R628" s="1">
        <v>1</v>
      </c>
      <c r="S628" s="1">
        <v>0</v>
      </c>
      <c r="T628" s="1">
        <v>1381</v>
      </c>
      <c r="U628" s="1">
        <v>23.016666666666701</v>
      </c>
      <c r="V628" s="1">
        <v>1028.3876399999999</v>
      </c>
      <c r="W628" s="1">
        <v>35.430098209999997</v>
      </c>
      <c r="X628" s="1">
        <v>139.6618885</v>
      </c>
      <c r="Y628" s="1">
        <v>104</v>
      </c>
      <c r="Z628" s="1">
        <v>1003010</v>
      </c>
      <c r="AA628" s="1">
        <v>100301003</v>
      </c>
      <c r="AB628" s="1">
        <v>35.425576020000001</v>
      </c>
      <c r="AC628" s="1">
        <v>139.65198580000001</v>
      </c>
      <c r="AD628" s="1">
        <v>104</v>
      </c>
      <c r="AE628" s="1">
        <v>1003012</v>
      </c>
      <c r="AF628" s="1">
        <v>100301201</v>
      </c>
      <c r="AG628" s="1">
        <v>41.24</v>
      </c>
      <c r="AH628" s="1">
        <v>0</v>
      </c>
      <c r="AI628" s="1">
        <v>0</v>
      </c>
      <c r="AJ628" s="1">
        <v>0</v>
      </c>
      <c r="AK628" s="1">
        <v>0</v>
      </c>
      <c r="AL628" s="1">
        <v>410</v>
      </c>
      <c r="AM628" s="1" t="s">
        <v>39</v>
      </c>
      <c r="AN628" s="1">
        <v>1</v>
      </c>
      <c r="AO628" s="1">
        <v>0</v>
      </c>
      <c r="AP628" s="1">
        <v>0</v>
      </c>
      <c r="AQ628" s="1">
        <v>0</v>
      </c>
      <c r="AR628" s="1">
        <v>0</v>
      </c>
      <c r="AS628" s="1">
        <v>7.7</v>
      </c>
      <c r="AT628" s="1">
        <v>1</v>
      </c>
      <c r="AU628" s="1">
        <v>1502</v>
      </c>
      <c r="AV628" s="1">
        <v>7.4</v>
      </c>
      <c r="AW628" s="1">
        <v>1</v>
      </c>
      <c r="AX628" s="1">
        <v>24</v>
      </c>
      <c r="AY628" s="1">
        <v>340</v>
      </c>
      <c r="AZ628" s="1">
        <v>1</v>
      </c>
      <c r="BA628" s="1">
        <v>2082</v>
      </c>
      <c r="BB628" s="1">
        <v>26.2</v>
      </c>
      <c r="BC628" s="1">
        <v>756</v>
      </c>
      <c r="BD628" s="1">
        <v>9.5</v>
      </c>
      <c r="BE628" s="1">
        <v>59.7</v>
      </c>
      <c r="BF628" s="1">
        <v>1</v>
      </c>
      <c r="BG628" s="1">
        <v>1538</v>
      </c>
      <c r="BH628" s="1">
        <v>7.7</v>
      </c>
      <c r="BI628" s="1">
        <v>1</v>
      </c>
      <c r="BJ628" s="1">
        <v>1538</v>
      </c>
      <c r="BK628" s="1">
        <v>19.2</v>
      </c>
      <c r="BL628" s="1">
        <v>1</v>
      </c>
      <c r="BM628" s="1">
        <v>0.73</v>
      </c>
      <c r="BN628" s="1">
        <v>4</v>
      </c>
      <c r="BO628" s="1">
        <v>210</v>
      </c>
      <c r="BP628" s="1">
        <v>248</v>
      </c>
      <c r="BQ628" s="1">
        <v>3.7</v>
      </c>
      <c r="BR628" s="1">
        <v>419</v>
      </c>
      <c r="BS628" s="1">
        <v>6.3</v>
      </c>
      <c r="BT628" s="1">
        <v>14</v>
      </c>
      <c r="CG628" s="1">
        <f>AW628*EXP((BE628/100)+(L628*CC$2)+BU$2)</f>
        <v>3.0505106413529566</v>
      </c>
      <c r="CH628" s="1">
        <f>BL628*EXP((BT628/100)+BV$2)</f>
        <v>0.15282741512285061</v>
      </c>
      <c r="CI628" s="1">
        <f>AT628*EXP((AV628/100)+(L628*CD$2)+BW$2)</f>
        <v>0.11422311433589905</v>
      </c>
      <c r="CJ628" s="1">
        <f>BF628*EXP((BH628/100)+(L628*CE$2)+BX$2)</f>
        <v>0.13664495314519068</v>
      </c>
      <c r="CK628" s="1">
        <f>BI628*EXP((BK628/100)+(L628*CF$2))</f>
        <v>0.83446523201636014</v>
      </c>
      <c r="CL628" s="1">
        <f>IF((CJ628+CK628)=0, LOG(1),LOG((CJ628+CK628)))</f>
        <v>-1.2731490902723507E-2</v>
      </c>
      <c r="CM628" s="1">
        <f>IF((CG628+CH628+CI628)=0, LOG(1),LOG((CG628+CH628+CI628)))</f>
        <v>0.52081893934387513</v>
      </c>
      <c r="CN628" s="1">
        <f>IF((CL628=0),1,EXP((BZ$2*CL628)+(CB$2*F628)))</f>
        <v>0.98923657740227133</v>
      </c>
      <c r="CO628" s="1">
        <f>IF((CM628=0),1,EXP((BZ$2*CM628)+(CA$2*AJ628)))</f>
        <v>1.5568991183726215</v>
      </c>
      <c r="CP628" s="1">
        <f>CN628+CO628</f>
        <v>2.5461356957748928</v>
      </c>
      <c r="CQ628" s="2">
        <f>CN628/CP628</f>
        <v>0.38852468823394987</v>
      </c>
      <c r="CR628" s="2">
        <f>CO628/CP628</f>
        <v>0.61147531176605008</v>
      </c>
      <c r="CS628" s="1">
        <f>CJ628+CK628</f>
        <v>0.97111018516155079</v>
      </c>
      <c r="CT628" s="1">
        <f>IF((CS628=0),CJ628,CJ628/CS628)</f>
        <v>0.14071004015106572</v>
      </c>
      <c r="CU628" s="4">
        <f>IF((CS628=0),CK628,CK628/CS628)</f>
        <v>0.8592899598489343</v>
      </c>
      <c r="CV628" s="1">
        <f>CI628+CH628+CG628</f>
        <v>3.3175611708117061</v>
      </c>
      <c r="CW628" s="1">
        <f>IF((CV628=0),CI628,CI628/CV628)</f>
        <v>3.442984423040861E-2</v>
      </c>
      <c r="CX628" s="1">
        <f>IF((CV628=0),CH628,CH628/CV628)</f>
        <v>4.6066193584445164E-2</v>
      </c>
      <c r="CY628" s="1">
        <f>IF((CV628=0),CG628,CG628/CV628)</f>
        <v>0.9195039621851463</v>
      </c>
      <c r="CZ628" s="1">
        <f>CT628*CQ628</f>
        <v>5.4669324481079376E-2</v>
      </c>
      <c r="DA628" s="1">
        <f>CU628*CQ628</f>
        <v>0.3338553637528705</v>
      </c>
      <c r="DB628" s="1">
        <f>CW628*CR628</f>
        <v>2.1052999734845645E-2</v>
      </c>
      <c r="DC628" s="1">
        <f>CX628*CR628</f>
        <v>2.8168340083923823E-2</v>
      </c>
      <c r="DD628" s="1">
        <f>CY628*CR628</f>
        <v>0.56225397194728066</v>
      </c>
      <c r="DE628" s="1">
        <f>IF(($AM628="Bicycle"),1,0)</f>
        <v>1</v>
      </c>
      <c r="DF628" s="1">
        <f>IF(($AM628="Walk"),1,0)</f>
        <v>0</v>
      </c>
      <c r="DG628" s="1">
        <f>IF(($AM628="Car"),1,0)</f>
        <v>0</v>
      </c>
      <c r="DH628" s="1">
        <f>IF(($AM628="Rail"),1,0)</f>
        <v>0</v>
      </c>
      <c r="DI628" s="1">
        <f>IF(($AM628="Bus"),1,0)</f>
        <v>0</v>
      </c>
      <c r="DJ628" s="1">
        <f>DE628*LOG(CZ628)+DF628*LOG(DA628)+DG628*LOG(DB628)+DH628*LOG(DD628)+DI628*LOG(DC628)</f>
        <v>-1.2622562924145004</v>
      </c>
      <c r="DK628" s="1">
        <v>1028.3876399999999</v>
      </c>
      <c r="DL628" s="1">
        <f>(0-(CZ628*BH628*$BY$2))/100</f>
        <v>4.9864031266418564E-2</v>
      </c>
      <c r="DM628" s="1">
        <f t="shared" si="45"/>
        <v>2.7260329052385237E-3</v>
      </c>
      <c r="DO628" s="1">
        <f>(0-(DA628*BK628*$BY$2))/100</f>
        <v>0.75929849696346741</v>
      </c>
      <c r="DP628" s="1">
        <f t="shared" si="46"/>
        <v>0.25349587590074624</v>
      </c>
      <c r="DR628" s="1">
        <f>(0-(DB628*AV628*$BY$2))/100</f>
        <v>1.8454345967718482E-2</v>
      </c>
      <c r="DS628" s="1">
        <f t="shared" si="47"/>
        <v>3.8851934076512704E-4</v>
      </c>
      <c r="DU628" s="1">
        <f>(0-(DC628*BT628*$BY$2))/100</f>
        <v>4.671348242780865E-2</v>
      </c>
      <c r="DV628" s="1">
        <f t="shared" si="48"/>
        <v>1.3158412595309136E-3</v>
      </c>
      <c r="DX628" s="1">
        <f>(0-(DD628*BE628*$BY$2))/100</f>
        <v>3.9761230549927866</v>
      </c>
      <c r="DY628" s="1">
        <f t="shared" si="49"/>
        <v>2.23559098062085</v>
      </c>
      <c r="EB628" s="1" t="s">
        <v>167</v>
      </c>
    </row>
    <row r="629" spans="1:132" x14ac:dyDescent="0.25">
      <c r="A629" s="1">
        <v>255625</v>
      </c>
      <c r="B629" s="1" t="s">
        <v>87</v>
      </c>
      <c r="C629" s="1">
        <v>700</v>
      </c>
      <c r="D629" s="1" t="s">
        <v>5</v>
      </c>
      <c r="E629" s="1">
        <v>0</v>
      </c>
      <c r="F629" s="1">
        <v>1</v>
      </c>
      <c r="G629" s="1">
        <v>0</v>
      </c>
      <c r="H629" s="1">
        <v>0</v>
      </c>
      <c r="I629" s="1">
        <v>0</v>
      </c>
      <c r="J629" s="3">
        <v>0.6642245370370371</v>
      </c>
      <c r="K629" s="3">
        <v>0.67439814814814814</v>
      </c>
      <c r="L629" s="1">
        <v>0</v>
      </c>
      <c r="M629" s="1" t="s">
        <v>90</v>
      </c>
      <c r="N629" s="1">
        <v>0</v>
      </c>
      <c r="O629" s="1">
        <v>0</v>
      </c>
      <c r="P629" s="1">
        <v>0</v>
      </c>
      <c r="Q629" s="1">
        <v>1</v>
      </c>
      <c r="R629" s="1">
        <v>0</v>
      </c>
      <c r="S629" s="1">
        <v>0</v>
      </c>
      <c r="T629" s="1">
        <v>879</v>
      </c>
      <c r="U629" s="1">
        <v>14.65</v>
      </c>
      <c r="V629" s="1">
        <v>1792.047769</v>
      </c>
      <c r="W629" s="1">
        <v>35.453497769999998</v>
      </c>
      <c r="X629" s="1">
        <v>139.6424265</v>
      </c>
      <c r="Y629" s="1">
        <v>104</v>
      </c>
      <c r="Z629" s="1">
        <v>1003002</v>
      </c>
      <c r="AA629" s="1">
        <v>100300203</v>
      </c>
      <c r="AB629" s="1">
        <v>35.462697800000001</v>
      </c>
      <c r="AC629" s="1">
        <v>139.62617760000001</v>
      </c>
      <c r="AD629" s="1">
        <v>103</v>
      </c>
      <c r="AE629" s="1">
        <v>1002001</v>
      </c>
      <c r="AF629" s="1">
        <v>100200103</v>
      </c>
      <c r="AG629" s="1">
        <v>46</v>
      </c>
      <c r="AH629" s="1">
        <v>46</v>
      </c>
      <c r="AI629" s="1">
        <v>1</v>
      </c>
      <c r="AJ629" s="1">
        <v>0</v>
      </c>
      <c r="AK629" s="1">
        <v>1</v>
      </c>
      <c r="AL629" s="1">
        <v>410</v>
      </c>
      <c r="AM629" s="1" t="s">
        <v>39</v>
      </c>
      <c r="AN629" s="1">
        <v>1</v>
      </c>
      <c r="AO629" s="1">
        <v>0</v>
      </c>
      <c r="AP629" s="1">
        <v>0</v>
      </c>
      <c r="AQ629" s="1">
        <v>0</v>
      </c>
      <c r="AR629" s="1">
        <v>0</v>
      </c>
      <c r="AS629" s="1">
        <v>10.4</v>
      </c>
      <c r="AT629" s="1">
        <v>1</v>
      </c>
      <c r="AU629" s="1">
        <v>2166</v>
      </c>
      <c r="AV629" s="1">
        <v>8.1</v>
      </c>
      <c r="AW629" s="1">
        <v>1</v>
      </c>
      <c r="AX629" s="1">
        <v>3</v>
      </c>
      <c r="AY629" s="1">
        <v>180</v>
      </c>
      <c r="AZ629" s="1">
        <v>0</v>
      </c>
      <c r="BA629" s="1">
        <v>1328</v>
      </c>
      <c r="BB629" s="1">
        <v>16.2</v>
      </c>
      <c r="BC629" s="1">
        <v>817</v>
      </c>
      <c r="BD629" s="1">
        <v>9.8000000000000007</v>
      </c>
      <c r="BE629" s="1">
        <v>29</v>
      </c>
      <c r="BF629" s="1">
        <v>1</v>
      </c>
      <c r="BG629" s="1">
        <v>2071</v>
      </c>
      <c r="BH629" s="1">
        <v>10.4</v>
      </c>
      <c r="BI629" s="1">
        <v>1</v>
      </c>
      <c r="BJ629" s="1">
        <v>2071</v>
      </c>
      <c r="BK629" s="1">
        <v>25.5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CG629" s="1">
        <f>AW629*EXP((BE629/100)+(L629*CC$2)+BU$2)</f>
        <v>2.0028813123791385</v>
      </c>
      <c r="CH629" s="1">
        <f>BL629*EXP((BT629/100)+BV$2)</f>
        <v>0</v>
      </c>
      <c r="CI629" s="1">
        <f>AT629*EXP((AV629/100)+(L629*CD$2)+BW$2)</f>
        <v>0.25791453722555818</v>
      </c>
      <c r="CJ629" s="1">
        <f>BF629*EXP((BH629/100)+(L629*CE$2)+BX$2)</f>
        <v>0.34665105852985068</v>
      </c>
      <c r="CK629" s="1">
        <f>BI629*EXP((BK629/100)+(L629*CF$2))</f>
        <v>1.2904616208728898</v>
      </c>
      <c r="CL629" s="1">
        <f>IF((CJ629+CK629)=0, LOG(1),LOG((CJ629+CK629)))</f>
        <v>0.21407857211732173</v>
      </c>
      <c r="CM629" s="1">
        <f>IF((CG629+CH629+CI629)=0, LOG(1),LOG((CG629+CH629+CI629)))</f>
        <v>0.35426134722235653</v>
      </c>
      <c r="CN629" s="1">
        <f>IF((CL629=0),1,EXP((BZ$2*CL629)+(CB$2*F629)))</f>
        <v>2.8471588044057392</v>
      </c>
      <c r="CO629" s="1">
        <f>IF((CM629=0),1,EXP((BZ$2*CM629)+(CA$2*AJ629)))</f>
        <v>1.3513743952709103</v>
      </c>
      <c r="CP629" s="1">
        <f>CN629+CO629</f>
        <v>4.1985331996766497</v>
      </c>
      <c r="CQ629" s="2">
        <f>CN629/CP629</f>
        <v>0.6781317829343384</v>
      </c>
      <c r="CR629" s="2">
        <f>CO629/CP629</f>
        <v>0.32186821706566154</v>
      </c>
      <c r="CS629" s="1">
        <f>CJ629+CK629</f>
        <v>1.6371126794027404</v>
      </c>
      <c r="CT629" s="1">
        <f>IF((CS629=0),CJ629,CJ629/CS629)</f>
        <v>0.2117453874074921</v>
      </c>
      <c r="CU629" s="4">
        <f>IF((CS629=0),CK629,CK629/CS629)</f>
        <v>0.78825461259250795</v>
      </c>
      <c r="CV629" s="1">
        <f>CI629+CH629+CG629</f>
        <v>2.2607958496046967</v>
      </c>
      <c r="CW629" s="1">
        <f>IF((CV629=0),CI629,CI629/CV629)</f>
        <v>0.11408130339174805</v>
      </c>
      <c r="CX629" s="1">
        <f>IF((CV629=0),CH629,CH629/CV629)</f>
        <v>0</v>
      </c>
      <c r="CY629" s="1">
        <f>IF((CV629=0),CG629,CG629/CV629)</f>
        <v>0.88591869660825195</v>
      </c>
      <c r="CZ629" s="1">
        <f>CT629*CQ629</f>
        <v>0.14359127709076483</v>
      </c>
      <c r="DA629" s="1">
        <f>CU629*CQ629</f>
        <v>0.5345405058435736</v>
      </c>
      <c r="DB629" s="1">
        <f>CW629*CR629</f>
        <v>3.6719145723228749E-2</v>
      </c>
      <c r="DC629" s="1">
        <f>CX629*CR629</f>
        <v>0</v>
      </c>
      <c r="DD629" s="1">
        <f>CY629*CR629</f>
        <v>0.28514907134243278</v>
      </c>
      <c r="DE629" s="1">
        <f>IF(($AM629="Bicycle"),1,0)</f>
        <v>1</v>
      </c>
      <c r="DF629" s="1">
        <f>IF(($AM629="Walk"),1,0)</f>
        <v>0</v>
      </c>
      <c r="DG629" s="1">
        <f>IF(($AM629="Car"),1,0)</f>
        <v>0</v>
      </c>
      <c r="DH629" s="1">
        <f>IF(($AM629="Rail"),1,0)</f>
        <v>0</v>
      </c>
      <c r="DI629" s="1">
        <f>IF(($AM629="Bus"),1,0)</f>
        <v>0</v>
      </c>
      <c r="DJ629" s="1" t="e">
        <f>DE629*LOG(CZ629)+DF629*LOG(DA629)+DG629*LOG(DB629)+DH629*LOG(DD629)+DI629*LOG(DC629)</f>
        <v>#NUM!</v>
      </c>
      <c r="DK629" s="1">
        <v>1792.047769</v>
      </c>
      <c r="DL629" s="1">
        <f>(0-(CZ629*BH629*$BY$2))/100</f>
        <v>0.17689450847371699</v>
      </c>
      <c r="DM629" s="1">
        <f t="shared" si="45"/>
        <v>2.5400508382084144E-2</v>
      </c>
      <c r="DO629" s="1">
        <f>(0-(DA629*BK629*$BY$2))/100</f>
        <v>1.6146327389776323</v>
      </c>
      <c r="DP629" s="1">
        <f t="shared" si="46"/>
        <v>0.86308660104469825</v>
      </c>
      <c r="DR629" s="1">
        <f>(0-(DB629*AV629*$BY$2))/100</f>
        <v>3.5231451905390274E-2</v>
      </c>
      <c r="DS629" s="1">
        <f t="shared" si="47"/>
        <v>1.2936688165549506E-3</v>
      </c>
      <c r="DU629" s="1">
        <f>(0-(DC629*BT629*$BY$2))/100</f>
        <v>0</v>
      </c>
      <c r="DV629" s="1">
        <f t="shared" si="48"/>
        <v>0</v>
      </c>
      <c r="DX629" s="1">
        <f>(0-(DD629*BE629*$BY$2))/100</f>
        <v>0.97954166354207706</v>
      </c>
      <c r="DY629" s="1">
        <f t="shared" si="49"/>
        <v>0.27931539570024499</v>
      </c>
      <c r="EB629" s="1" t="s">
        <v>167</v>
      </c>
    </row>
    <row r="630" spans="1:132" x14ac:dyDescent="0.25">
      <c r="A630" s="1">
        <v>257175</v>
      </c>
      <c r="B630" s="1" t="s">
        <v>92</v>
      </c>
      <c r="C630" s="1">
        <v>200</v>
      </c>
      <c r="D630" s="1" t="s">
        <v>84</v>
      </c>
      <c r="E630" s="1">
        <v>0</v>
      </c>
      <c r="F630" s="1">
        <v>0</v>
      </c>
      <c r="G630" s="1">
        <v>0</v>
      </c>
      <c r="H630" s="1">
        <v>1</v>
      </c>
      <c r="I630" s="1">
        <v>0</v>
      </c>
      <c r="J630" s="3">
        <v>0.78707175925925921</v>
      </c>
      <c r="K630" s="3">
        <v>0.81839120370370377</v>
      </c>
      <c r="L630" s="1">
        <v>1</v>
      </c>
      <c r="M630" s="1" t="s">
        <v>76</v>
      </c>
      <c r="N630" s="1">
        <v>0</v>
      </c>
      <c r="O630" s="1">
        <v>0</v>
      </c>
      <c r="P630" s="1">
        <v>0</v>
      </c>
      <c r="Q630" s="1">
        <v>0</v>
      </c>
      <c r="R630" s="1">
        <v>1</v>
      </c>
      <c r="S630" s="1">
        <v>0</v>
      </c>
      <c r="T630" s="1">
        <v>2706</v>
      </c>
      <c r="U630" s="1">
        <v>45.1</v>
      </c>
      <c r="V630" s="1">
        <v>1089.6959999999999</v>
      </c>
      <c r="W630" s="1">
        <v>35.430216199999997</v>
      </c>
      <c r="X630" s="1">
        <v>139.6619958</v>
      </c>
      <c r="Y630" s="1">
        <v>104</v>
      </c>
      <c r="Z630" s="1">
        <v>1003010</v>
      </c>
      <c r="AA630" s="1">
        <v>100301003</v>
      </c>
      <c r="AB630" s="1">
        <v>35.425377529999999</v>
      </c>
      <c r="AC630" s="1">
        <v>139.65153520000001</v>
      </c>
      <c r="AD630" s="1">
        <v>104</v>
      </c>
      <c r="AE630" s="1">
        <v>1003012</v>
      </c>
      <c r="AF630" s="1">
        <v>100301201</v>
      </c>
      <c r="AG630" s="1">
        <v>41.24</v>
      </c>
      <c r="AH630" s="1">
        <v>0</v>
      </c>
      <c r="AI630" s="1">
        <v>0</v>
      </c>
      <c r="AJ630" s="1">
        <v>0</v>
      </c>
      <c r="AK630" s="1">
        <v>0</v>
      </c>
      <c r="AL630" s="1">
        <v>410</v>
      </c>
      <c r="AM630" s="1" t="s">
        <v>39</v>
      </c>
      <c r="AN630" s="1">
        <v>1</v>
      </c>
      <c r="AO630" s="1">
        <v>0</v>
      </c>
      <c r="AP630" s="1">
        <v>0</v>
      </c>
      <c r="AQ630" s="1">
        <v>0</v>
      </c>
      <c r="AR630" s="1">
        <v>0</v>
      </c>
      <c r="AS630" s="1">
        <v>8.1</v>
      </c>
      <c r="AT630" s="1">
        <v>1</v>
      </c>
      <c r="AU630" s="1">
        <v>1577</v>
      </c>
      <c r="AV630" s="1">
        <v>8.8000000000000007</v>
      </c>
      <c r="AW630" s="1">
        <v>1</v>
      </c>
      <c r="AX630" s="1">
        <v>24</v>
      </c>
      <c r="AY630" s="1">
        <v>340</v>
      </c>
      <c r="AZ630" s="1">
        <v>1</v>
      </c>
      <c r="BA630" s="1">
        <v>2055</v>
      </c>
      <c r="BB630" s="1">
        <v>25.8</v>
      </c>
      <c r="BC630" s="1">
        <v>787</v>
      </c>
      <c r="BD630" s="1">
        <v>10</v>
      </c>
      <c r="BE630" s="1">
        <v>59.8</v>
      </c>
      <c r="BF630" s="1">
        <v>1</v>
      </c>
      <c r="BG630" s="1">
        <v>1614</v>
      </c>
      <c r="BH630" s="1">
        <v>8.1</v>
      </c>
      <c r="BI630" s="1">
        <v>1</v>
      </c>
      <c r="BJ630" s="1">
        <v>1614</v>
      </c>
      <c r="BK630" s="1">
        <v>20.100000000000001</v>
      </c>
      <c r="BL630" s="1">
        <v>1</v>
      </c>
      <c r="BM630" s="1">
        <v>0.73</v>
      </c>
      <c r="BN630" s="1">
        <v>4</v>
      </c>
      <c r="BO630" s="1">
        <v>210</v>
      </c>
      <c r="BP630" s="1">
        <v>264</v>
      </c>
      <c r="BQ630" s="1">
        <v>4</v>
      </c>
      <c r="BR630" s="1">
        <v>444</v>
      </c>
      <c r="BS630" s="1">
        <v>6.7</v>
      </c>
      <c r="BT630" s="1">
        <v>14.7</v>
      </c>
      <c r="CG630" s="1">
        <f>AW630*EXP((BE630/100)+(L630*CC$2)+BU$2)</f>
        <v>3.0535626777581761</v>
      </c>
      <c r="CH630" s="1">
        <f>BL630*EXP((BT630/100)+BV$2)</f>
        <v>0.15390096005232548</v>
      </c>
      <c r="CI630" s="1">
        <f>AT630*EXP((AV630/100)+(L630*CD$2)+BW$2)</f>
        <v>0.11583348422319047</v>
      </c>
      <c r="CJ630" s="1">
        <f>BF630*EXP((BH630/100)+(L630*CE$2)+BX$2)</f>
        <v>0.13719262757640149</v>
      </c>
      <c r="CK630" s="1">
        <f>BI630*EXP((BK630/100)+(L630*CF$2))</f>
        <v>0.84200931656246281</v>
      </c>
      <c r="CL630" s="1">
        <f>IF((CJ630+CK630)=0, LOG(1),LOG((CJ630+CK630)))</f>
        <v>-9.1277329355007094E-3</v>
      </c>
      <c r="CM630" s="1">
        <f>IF((CG630+CH630+CI630)=0, LOG(1),LOG((CG630+CH630+CI630)))</f>
        <v>0.52156917145960746</v>
      </c>
      <c r="CN630" s="1">
        <f>IF((CL630=0),1,EXP((BZ$2*CL630)+(CB$2*F630)))</f>
        <v>0.99227144704455816</v>
      </c>
      <c r="CO630" s="1">
        <f>IF((CM630=0),1,EXP((BZ$2*CM630)+(CA$2*AJ630)))</f>
        <v>1.5578922653641671</v>
      </c>
      <c r="CP630" s="1">
        <f>CN630+CO630</f>
        <v>2.5501637124087253</v>
      </c>
      <c r="CQ630" s="2">
        <f>CN630/CP630</f>
        <v>0.38910107700784458</v>
      </c>
      <c r="CR630" s="2">
        <f>CO630/CP630</f>
        <v>0.61089892299215542</v>
      </c>
      <c r="CS630" s="1">
        <f>CJ630+CK630</f>
        <v>0.9792019441388643</v>
      </c>
      <c r="CT630" s="1">
        <f>IF((CS630=0),CJ630,CJ630/CS630)</f>
        <v>0.14010657188497749</v>
      </c>
      <c r="CU630" s="4">
        <f>IF((CS630=0),CK630,CK630/CS630)</f>
        <v>0.85989342811502256</v>
      </c>
      <c r="CV630" s="1">
        <f>CI630+CH630+CG630</f>
        <v>3.3232971220336922</v>
      </c>
      <c r="CW630" s="1">
        <f>IF((CV630=0),CI630,CI630/CV630)</f>
        <v>3.4854988876921768E-2</v>
      </c>
      <c r="CX630" s="1">
        <f>IF((CV630=0),CH630,CH630/CV630)</f>
        <v>4.630972025701565E-2</v>
      </c>
      <c r="CY630" s="1">
        <f>IF((CV630=0),CG630,CG630/CV630)</f>
        <v>0.91883529086606253</v>
      </c>
      <c r="CZ630" s="1">
        <f>CT630*CQ630</f>
        <v>5.4515618016321737E-2</v>
      </c>
      <c r="DA630" s="1">
        <f>CU630*CQ630</f>
        <v>0.33458545899152287</v>
      </c>
      <c r="DB630" s="1">
        <f>CW630*CR630</f>
        <v>2.1292875165815066E-2</v>
      </c>
      <c r="DC630" s="1">
        <f>CX630*CR630</f>
        <v>2.8290558229078864E-2</v>
      </c>
      <c r="DD630" s="1">
        <f>CY630*CR630</f>
        <v>0.56131548959726141</v>
      </c>
      <c r="DE630" s="1">
        <f>IF(($AM630="Bicycle"),1,0)</f>
        <v>1</v>
      </c>
      <c r="DF630" s="1">
        <f>IF(($AM630="Walk"),1,0)</f>
        <v>0</v>
      </c>
      <c r="DG630" s="1">
        <f>IF(($AM630="Car"),1,0)</f>
        <v>0</v>
      </c>
      <c r="DH630" s="1">
        <f>IF(($AM630="Rail"),1,0)</f>
        <v>0</v>
      </c>
      <c r="DI630" s="1">
        <f>IF(($AM630="Bus"),1,0)</f>
        <v>0</v>
      </c>
      <c r="DJ630" s="1">
        <f>DE630*LOG(CZ630)+DF630*LOG(DA630)+DG630*LOG(DB630)+DH630*LOG(DD630)+DI630*LOG(DC630)</f>
        <v>-1.2634790601707091</v>
      </c>
      <c r="DK630" s="1">
        <v>1089.6959999999999</v>
      </c>
      <c r="DL630" s="1">
        <f>(0-(CZ630*BH630*$BY$2))/100</f>
        <v>5.2306891579442245E-2</v>
      </c>
      <c r="DM630" s="1">
        <f t="shared" si="45"/>
        <v>2.8515425209660293E-3</v>
      </c>
      <c r="DO630" s="1">
        <f>(0-(DA630*BK630*$BY$2))/100</f>
        <v>0.79662892920600625</v>
      </c>
      <c r="DP630" s="1">
        <f t="shared" si="46"/>
        <v>0.26654045592431697</v>
      </c>
      <c r="DR630" s="1">
        <f>(0-(DB630*AV630*$BY$2))/100</f>
        <v>2.2195755571692812E-2</v>
      </c>
      <c r="DS630" s="1">
        <f t="shared" si="47"/>
        <v>4.7261145259899925E-4</v>
      </c>
      <c r="DU630" s="1">
        <f>(0-(DC630*BT630*$BY$2))/100</f>
        <v>4.9261973382459467E-2</v>
      </c>
      <c r="DV630" s="1">
        <f t="shared" si="48"/>
        <v>1.3936487264558026E-3</v>
      </c>
      <c r="DX630" s="1">
        <f>(0-(DD630*BE630*$BY$2))/100</f>
        <v>3.9761353923839478</v>
      </c>
      <c r="DY630" s="1">
        <f t="shared" si="49"/>
        <v>2.2318663844809947</v>
      </c>
      <c r="EB630" s="1" t="s">
        <v>167</v>
      </c>
    </row>
    <row r="631" spans="1:132" x14ac:dyDescent="0.25">
      <c r="A631" s="1">
        <v>256638</v>
      </c>
      <c r="B631" s="1" t="s">
        <v>92</v>
      </c>
      <c r="C631" s="1">
        <v>100</v>
      </c>
      <c r="D631" s="1" t="s">
        <v>80</v>
      </c>
      <c r="E631" s="1">
        <v>1</v>
      </c>
      <c r="F631" s="1">
        <v>0</v>
      </c>
      <c r="G631" s="1">
        <v>0</v>
      </c>
      <c r="H631" s="1">
        <v>0</v>
      </c>
      <c r="I631" s="1">
        <v>0</v>
      </c>
      <c r="J631" s="3">
        <v>0.34935185185185186</v>
      </c>
      <c r="K631" s="3">
        <v>0.36737268518518523</v>
      </c>
      <c r="L631" s="1">
        <v>1</v>
      </c>
      <c r="M631" s="1" t="s">
        <v>79</v>
      </c>
      <c r="N631" s="1">
        <v>0</v>
      </c>
      <c r="O631" s="1">
        <v>1</v>
      </c>
      <c r="P631" s="1">
        <v>0</v>
      </c>
      <c r="Q631" s="1">
        <v>0</v>
      </c>
      <c r="R631" s="1">
        <v>0</v>
      </c>
      <c r="S631" s="1">
        <v>0</v>
      </c>
      <c r="T631" s="1">
        <v>1557</v>
      </c>
      <c r="U631" s="1">
        <v>25.95</v>
      </c>
      <c r="V631" s="1">
        <v>1016.484494</v>
      </c>
      <c r="W631" s="1">
        <v>35.425645709999998</v>
      </c>
      <c r="X631" s="1">
        <v>139.65190530000001</v>
      </c>
      <c r="Y631" s="1">
        <v>104</v>
      </c>
      <c r="Z631" s="1">
        <v>1003012</v>
      </c>
      <c r="AA631" s="1">
        <v>100301201</v>
      </c>
      <c r="AB631" s="1">
        <v>35.429776339999997</v>
      </c>
      <c r="AC631" s="1">
        <v>139.6619153</v>
      </c>
      <c r="AD631" s="1">
        <v>104</v>
      </c>
      <c r="AE631" s="1">
        <v>1003010</v>
      </c>
      <c r="AF631" s="1">
        <v>100301003</v>
      </c>
      <c r="AG631" s="1">
        <v>41.24</v>
      </c>
      <c r="AH631" s="1">
        <v>0</v>
      </c>
      <c r="AI631" s="1">
        <v>0</v>
      </c>
      <c r="AJ631" s="1">
        <v>0</v>
      </c>
      <c r="AK631" s="1">
        <v>0</v>
      </c>
      <c r="AL631" s="1">
        <v>410</v>
      </c>
      <c r="AM631" s="1" t="s">
        <v>39</v>
      </c>
      <c r="AN631" s="1">
        <v>1</v>
      </c>
      <c r="AO631" s="1">
        <v>0</v>
      </c>
      <c r="AP631" s="1">
        <v>0</v>
      </c>
      <c r="AQ631" s="1">
        <v>0</v>
      </c>
      <c r="AR631" s="1">
        <v>0</v>
      </c>
      <c r="AS631" s="1">
        <v>7.5</v>
      </c>
      <c r="AT631" s="1">
        <v>1</v>
      </c>
      <c r="AU631" s="1">
        <v>1516</v>
      </c>
      <c r="AV631" s="1">
        <v>7.9</v>
      </c>
      <c r="AW631" s="1">
        <v>1</v>
      </c>
      <c r="AX631" s="1">
        <v>19</v>
      </c>
      <c r="AY631" s="1">
        <v>210</v>
      </c>
      <c r="AZ631" s="1">
        <v>0</v>
      </c>
      <c r="BA631" s="1">
        <v>752</v>
      </c>
      <c r="BB631" s="1">
        <v>8.8000000000000007</v>
      </c>
      <c r="BC631" s="1">
        <v>2137</v>
      </c>
      <c r="BD631" s="1">
        <v>25.7</v>
      </c>
      <c r="BE631" s="1">
        <v>53.5</v>
      </c>
      <c r="BF631" s="1">
        <v>1</v>
      </c>
      <c r="BG631" s="1">
        <v>1499</v>
      </c>
      <c r="BH631" s="1">
        <v>7.5</v>
      </c>
      <c r="BI631" s="1">
        <v>1</v>
      </c>
      <c r="BJ631" s="1">
        <v>1499</v>
      </c>
      <c r="BK631" s="1">
        <v>17.7</v>
      </c>
      <c r="BL631" s="1">
        <v>1</v>
      </c>
      <c r="BM631" s="1">
        <v>0.73</v>
      </c>
      <c r="BN631" s="1">
        <v>4</v>
      </c>
      <c r="BO631" s="1">
        <v>210</v>
      </c>
      <c r="BP631" s="1">
        <v>411</v>
      </c>
      <c r="BQ631" s="1">
        <v>6.2</v>
      </c>
      <c r="BR631" s="1">
        <v>232</v>
      </c>
      <c r="BS631" s="1">
        <v>3.5</v>
      </c>
      <c r="BT631" s="1">
        <v>13.7</v>
      </c>
      <c r="CG631" s="1">
        <f>AW631*EXP((BE631/100)+(L631*CC$2)+BU$2)</f>
        <v>2.8671227477817536</v>
      </c>
      <c r="CH631" s="1">
        <f>BL631*EXP((BT631/100)+BV$2)</f>
        <v>0.1523696199136422</v>
      </c>
      <c r="CI631" s="1">
        <f>AT631*EXP((AV631/100)+(L631*CD$2)+BW$2)</f>
        <v>0.11479566007913349</v>
      </c>
      <c r="CJ631" s="1">
        <f>BF631*EXP((BH631/100)+(L631*CE$2)+BX$2)</f>
        <v>0.13637193634670441</v>
      </c>
      <c r="CK631" s="1">
        <f>BI631*EXP((BK631/100)+(L631*CF$2))</f>
        <v>0.82204166324295613</v>
      </c>
      <c r="CL631" s="1">
        <f>IF((CJ631+CK631)=0, LOG(1),LOG((CJ631+CK631)))</f>
        <v>-1.8447032407975683E-2</v>
      </c>
      <c r="CM631" s="1">
        <f>IF((CG631+CH631+CI631)=0, LOG(1),LOG((CG631+CH631+CI631)))</f>
        <v>0.49613890378712416</v>
      </c>
      <c r="CN631" s="1">
        <f>IF((CL631=0),1,EXP((BZ$2*CL631)+(CB$2*F631)))</f>
        <v>0.98444231329429688</v>
      </c>
      <c r="CO631" s="1">
        <f>IF((CM631=0),1,EXP((BZ$2*CM631)+(CA$2*AJ631)))</f>
        <v>1.5245786369163195</v>
      </c>
      <c r="CP631" s="1">
        <f>CN631+CO631</f>
        <v>2.5090209502106164</v>
      </c>
      <c r="CQ631" s="2">
        <f>CN631/CP631</f>
        <v>0.39236113720439808</v>
      </c>
      <c r="CR631" s="2">
        <f>CO631/CP631</f>
        <v>0.60763886279560186</v>
      </c>
      <c r="CS631" s="1">
        <f>CJ631+CK631</f>
        <v>0.95841359958966055</v>
      </c>
      <c r="CT631" s="1">
        <f>IF((CS631=0),CJ631,CJ631/CS631)</f>
        <v>0.14228923338013078</v>
      </c>
      <c r="CU631" s="4">
        <f>IF((CS631=0),CK631,CK631/CS631)</f>
        <v>0.85771076661986922</v>
      </c>
      <c r="CV631" s="1">
        <f>CI631+CH631+CG631</f>
        <v>3.1342880277745291</v>
      </c>
      <c r="CW631" s="1">
        <f>IF((CV631=0),CI631,CI631/CV631)</f>
        <v>3.6625753300867835E-2</v>
      </c>
      <c r="CX631" s="1">
        <f>IF((CV631=0),CH631,CH631/CV631)</f>
        <v>4.8613789978271642E-2</v>
      </c>
      <c r="CY631" s="1">
        <f>IF((CV631=0),CG631,CG631/CV631)</f>
        <v>0.91476045672086059</v>
      </c>
      <c r="CZ631" s="1">
        <f>CT631*CQ631</f>
        <v>5.5828765420970108E-2</v>
      </c>
      <c r="DA631" s="1">
        <f>CU631*CQ631</f>
        <v>0.33653237178342799</v>
      </c>
      <c r="DB631" s="1">
        <f>CW631*CR631</f>
        <v>2.2255231084771593E-2</v>
      </c>
      <c r="DC631" s="1">
        <f>CX631*CR631</f>
        <v>2.9539628058581208E-2</v>
      </c>
      <c r="DD631" s="1">
        <f>CY631*CR631</f>
        <v>0.55584400365224906</v>
      </c>
      <c r="DE631" s="1">
        <f>IF(($AM631="Bicycle"),1,0)</f>
        <v>1</v>
      </c>
      <c r="DF631" s="1">
        <f>IF(($AM631="Walk"),1,0)</f>
        <v>0</v>
      </c>
      <c r="DG631" s="1">
        <f>IF(($AM631="Car"),1,0)</f>
        <v>0</v>
      </c>
      <c r="DH631" s="1">
        <f>IF(($AM631="Rail"),1,0)</f>
        <v>0</v>
      </c>
      <c r="DI631" s="1">
        <f>IF(($AM631="Bus"),1,0)</f>
        <v>0</v>
      </c>
      <c r="DJ631" s="1">
        <f>DE631*LOG(CZ631)+DF631*LOG(DA631)+DG631*LOG(DB631)+DH631*LOG(DD631)+DI631*LOG(DC631)</f>
        <v>-1.2531419758892888</v>
      </c>
      <c r="DK631" s="1">
        <v>1016.484494</v>
      </c>
      <c r="DL631" s="1">
        <f>(0-(CZ631*BH631*$BY$2))/100</f>
        <v>4.9598922394952984E-2</v>
      </c>
      <c r="DM631" s="1">
        <f t="shared" si="45"/>
        <v>2.7690466035207311E-3</v>
      </c>
      <c r="DO631" s="1">
        <f>(0-(DA631*BK631*$BY$2))/100</f>
        <v>0.70559105441164494</v>
      </c>
      <c r="DP631" s="1">
        <f t="shared" si="46"/>
        <v>0.23745423105032065</v>
      </c>
      <c r="DR631" s="1">
        <f>(0-(DB631*AV631*$BY$2))/100</f>
        <v>2.0826301571582898E-2</v>
      </c>
      <c r="DS631" s="1">
        <f t="shared" si="47"/>
        <v>4.6349415411671917E-4</v>
      </c>
      <c r="DU631" s="1">
        <f>(0-(DC631*BT631*$BY$2))/100</f>
        <v>4.7937849023164107E-2</v>
      </c>
      <c r="DV631" s="1">
        <f t="shared" si="48"/>
        <v>1.4160662300726882E-3</v>
      </c>
      <c r="DX631" s="1">
        <f>(0-(DD631*BE631*$BY$2))/100</f>
        <v>3.5225702294593959</v>
      </c>
      <c r="DY631" s="1">
        <f t="shared" si="49"/>
        <v>1.9579995394889322</v>
      </c>
      <c r="EB631" s="1" t="s">
        <v>167</v>
      </c>
    </row>
    <row r="632" spans="1:132" x14ac:dyDescent="0.25">
      <c r="A632" s="1">
        <v>256425</v>
      </c>
      <c r="B632" s="1" t="s">
        <v>102</v>
      </c>
      <c r="C632" s="1">
        <v>500</v>
      </c>
      <c r="D632" s="1" t="s">
        <v>8</v>
      </c>
      <c r="E632" s="1">
        <v>0</v>
      </c>
      <c r="F632" s="1">
        <v>0</v>
      </c>
      <c r="G632" s="1">
        <v>0</v>
      </c>
      <c r="H632" s="1">
        <v>0</v>
      </c>
      <c r="I632" s="1">
        <v>1</v>
      </c>
      <c r="J632" s="3">
        <v>0.65553240740740748</v>
      </c>
      <c r="K632" s="3">
        <v>0.71475694444444438</v>
      </c>
      <c r="L632" s="1">
        <v>0</v>
      </c>
      <c r="M632" s="1" t="s">
        <v>90</v>
      </c>
      <c r="N632" s="1">
        <v>0</v>
      </c>
      <c r="O632" s="1">
        <v>0</v>
      </c>
      <c r="P632" s="1">
        <v>0</v>
      </c>
      <c r="Q632" s="1">
        <v>1</v>
      </c>
      <c r="R632" s="1">
        <v>0</v>
      </c>
      <c r="S632" s="1">
        <v>0</v>
      </c>
      <c r="T632" s="1">
        <v>5117</v>
      </c>
      <c r="U632" s="1">
        <v>85.283333333333303</v>
      </c>
      <c r="V632" s="1">
        <v>1377.094795</v>
      </c>
      <c r="W632" s="1">
        <v>35.459377250000003</v>
      </c>
      <c r="X632" s="1">
        <v>139.61454749999999</v>
      </c>
      <c r="Y632" s="1">
        <v>103</v>
      </c>
      <c r="Z632" s="1">
        <v>1002008</v>
      </c>
      <c r="AA632" s="1">
        <v>100200801</v>
      </c>
      <c r="AB632" s="1">
        <v>35.459666849999998</v>
      </c>
      <c r="AC632" s="1">
        <v>139.59934469999999</v>
      </c>
      <c r="AD632" s="1">
        <v>106</v>
      </c>
      <c r="AE632" s="1">
        <v>1005014</v>
      </c>
      <c r="AF632" s="1">
        <v>100501401</v>
      </c>
      <c r="AG632" s="1">
        <v>41.24</v>
      </c>
      <c r="AH632" s="1">
        <v>0</v>
      </c>
      <c r="AI632" s="1">
        <v>0</v>
      </c>
      <c r="AJ632" s="1">
        <v>0</v>
      </c>
      <c r="AK632" s="1">
        <v>0</v>
      </c>
      <c r="AL632" s="1">
        <v>100</v>
      </c>
      <c r="AM632" s="1" t="s">
        <v>41</v>
      </c>
      <c r="AN632" s="1">
        <v>0</v>
      </c>
      <c r="AO632" s="1">
        <v>0</v>
      </c>
      <c r="AP632" s="1">
        <v>1</v>
      </c>
      <c r="AQ632" s="1">
        <v>0</v>
      </c>
      <c r="AR632" s="1">
        <v>0</v>
      </c>
      <c r="AS632" s="1">
        <v>6.8</v>
      </c>
      <c r="AT632" s="1">
        <v>1</v>
      </c>
      <c r="AU632" s="1">
        <v>1915</v>
      </c>
      <c r="AV632" s="1">
        <v>6.8</v>
      </c>
      <c r="AW632" s="1">
        <v>0</v>
      </c>
      <c r="AX632" s="1">
        <v>5</v>
      </c>
      <c r="AY632" s="1">
        <v>140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1</v>
      </c>
      <c r="BG632" s="1">
        <v>1539</v>
      </c>
      <c r="BH632" s="1">
        <v>7.7</v>
      </c>
      <c r="BI632" s="1">
        <v>1</v>
      </c>
      <c r="BJ632" s="1">
        <v>1539</v>
      </c>
      <c r="BK632" s="1">
        <v>19.2</v>
      </c>
      <c r="BL632" s="1">
        <v>1</v>
      </c>
      <c r="BM632" s="1">
        <v>1.7</v>
      </c>
      <c r="BN632" s="1">
        <v>6</v>
      </c>
      <c r="BO632" s="1">
        <v>210</v>
      </c>
      <c r="BP632" s="1">
        <v>406</v>
      </c>
      <c r="BQ632" s="1">
        <v>6.1</v>
      </c>
      <c r="BR632" s="1">
        <v>159</v>
      </c>
      <c r="BS632" s="1">
        <v>2.4</v>
      </c>
      <c r="BT632" s="1">
        <v>14.5</v>
      </c>
      <c r="CG632" s="1">
        <f>AW632*EXP((BE632/100)+(L632*CC$2)+BU$2)</f>
        <v>0</v>
      </c>
      <c r="CH632" s="1">
        <f>BL632*EXP((BT632/100)+BV$2)</f>
        <v>0.15359346572904223</v>
      </c>
      <c r="CI632" s="1">
        <f>AT632*EXP((AV632/100)+(L632*CD$2)+BW$2)</f>
        <v>0.25458334788644787</v>
      </c>
      <c r="CJ632" s="1">
        <f>BF632*EXP((BH632/100)+(L632*CE$2)+BX$2)</f>
        <v>0.33741670470634094</v>
      </c>
      <c r="CK632" s="1">
        <f>BI632*EXP((BK632/100)+(L632*CF$2))</f>
        <v>1.2116705169649005</v>
      </c>
      <c r="CL632" s="1">
        <f>IF((CJ632+CK632)=0, LOG(1),LOG((CJ632+CK632)))</f>
        <v>0.19007587148682709</v>
      </c>
      <c r="CM632" s="1">
        <f>IF((CG632+CH632+CI632)=0, LOG(1),LOG((CG632+CH632+CI632)))</f>
        <v>-0.38915166891158598</v>
      </c>
      <c r="CN632" s="1">
        <f>IF((CL632=0),1,EXP((BZ$2*CL632)+(CB$2*F632)))</f>
        <v>1.1753482548209446</v>
      </c>
      <c r="CO632" s="1">
        <f>IF((CM632=0),1,EXP((BZ$2*CM632)+(CA$2*AJ632)))</f>
        <v>0.71836396841604255</v>
      </c>
      <c r="CP632" s="1">
        <f>CN632+CO632</f>
        <v>1.8937122232369872</v>
      </c>
      <c r="CQ632" s="2">
        <f>CN632/CP632</f>
        <v>0.62065832411002853</v>
      </c>
      <c r="CR632" s="2">
        <f>CO632/CP632</f>
        <v>0.37934167588997153</v>
      </c>
      <c r="CS632" s="1">
        <f>CJ632+CK632</f>
        <v>1.5490872216712415</v>
      </c>
      <c r="CT632" s="1">
        <f>IF((CS632=0),CJ632,CJ632/CS632)</f>
        <v>0.21781646635901949</v>
      </c>
      <c r="CU632" s="4">
        <f>IF((CS632=0),CK632,CK632/CS632)</f>
        <v>0.78218353364098048</v>
      </c>
      <c r="CV632" s="1">
        <f>CI632+CH632+CG632</f>
        <v>0.40817681361549008</v>
      </c>
      <c r="CW632" s="1">
        <f>IF((CV632=0),CI632,CI632/CV632)</f>
        <v>0.62370849934232175</v>
      </c>
      <c r="CX632" s="1">
        <f>IF((CV632=0),CH632,CH632/CV632)</f>
        <v>0.3762915006576783</v>
      </c>
      <c r="CY632" s="1">
        <f>IF((CV632=0),CG632,CG632/CV632)</f>
        <v>0</v>
      </c>
      <c r="CZ632" s="1">
        <f>CT632*CQ632</f>
        <v>0.13518960297395743</v>
      </c>
      <c r="DA632" s="1">
        <f>CU632*CQ632</f>
        <v>0.48546872113607104</v>
      </c>
      <c r="DB632" s="1">
        <f>CW632*CR632</f>
        <v>0.23659862740733553</v>
      </c>
      <c r="DC632" s="1">
        <f>CX632*CR632</f>
        <v>0.142743048482636</v>
      </c>
      <c r="DD632" s="1">
        <f>CY632*CR632</f>
        <v>0</v>
      </c>
      <c r="DE632" s="1">
        <f>IF(($AM632="Bicycle"),1,0)</f>
        <v>0</v>
      </c>
      <c r="DF632" s="1">
        <f>IF(($AM632="Walk"),1,0)</f>
        <v>0</v>
      </c>
      <c r="DG632" s="1">
        <f>IF(($AM632="Car"),1,0)</f>
        <v>1</v>
      </c>
      <c r="DH632" s="1">
        <f>IF(($AM632="Rail"),1,0)</f>
        <v>0</v>
      </c>
      <c r="DI632" s="1">
        <f>IF(($AM632="Bus"),1,0)</f>
        <v>0</v>
      </c>
      <c r="DJ632" s="1" t="e">
        <f>DE632*LOG(CZ632)+DF632*LOG(DA632)+DG632*LOG(DB632)+DH632*LOG(DD632)+DI632*LOG(DC632)</f>
        <v>#NUM!</v>
      </c>
      <c r="DK632" s="1">
        <v>1377.094795</v>
      </c>
      <c r="DL632" s="1">
        <f>(0-(CZ632*BH632*$BY$2))/100</f>
        <v>0.1233067840800039</v>
      </c>
      <c r="DM632" s="1">
        <f t="shared" si="45"/>
        <v>1.6669795183771222E-2</v>
      </c>
      <c r="DO632" s="1">
        <f>(0-(DA632*BK632*$BY$2))/100</f>
        <v>1.1041178615127945</v>
      </c>
      <c r="DP632" s="1">
        <f t="shared" si="46"/>
        <v>0.5360146862121099</v>
      </c>
      <c r="DR632" s="1">
        <f>(0-(DB632*AV632*$BY$2))/100</f>
        <v>0.19057858011149367</v>
      </c>
      <c r="DS632" s="1">
        <f t="shared" si="47"/>
        <v>4.5090630467618339E-2</v>
      </c>
      <c r="DU632" s="1">
        <f>(0-(DC632*BT632*$BY$2))/100</f>
        <v>0.24517485277347581</v>
      </c>
      <c r="DV632" s="1">
        <f t="shared" si="48"/>
        <v>3.4997005896167402E-2</v>
      </c>
      <c r="DX632" s="1">
        <f>(0-(DD632*BE632*$BY$2))/100</f>
        <v>0</v>
      </c>
      <c r="DY632" s="1">
        <f t="shared" si="49"/>
        <v>0</v>
      </c>
      <c r="EB632" s="1" t="s">
        <v>167</v>
      </c>
    </row>
    <row r="633" spans="1:132" x14ac:dyDescent="0.25">
      <c r="A633" s="1">
        <v>255576</v>
      </c>
      <c r="B633" s="1" t="s">
        <v>112</v>
      </c>
      <c r="C633" s="1">
        <v>500</v>
      </c>
      <c r="D633" s="1" t="s">
        <v>8</v>
      </c>
      <c r="E633" s="1">
        <v>0</v>
      </c>
      <c r="F633" s="1">
        <v>0</v>
      </c>
      <c r="G633" s="1">
        <v>0</v>
      </c>
      <c r="H633" s="1">
        <v>0</v>
      </c>
      <c r="I633" s="1">
        <v>1</v>
      </c>
      <c r="J633" s="3">
        <v>0.42892361111111116</v>
      </c>
      <c r="K633" s="3">
        <v>0.47870370370370369</v>
      </c>
      <c r="L633" s="1">
        <v>0</v>
      </c>
      <c r="M633" s="1" t="s">
        <v>82</v>
      </c>
      <c r="N633" s="1">
        <v>0</v>
      </c>
      <c r="O633" s="1">
        <v>0</v>
      </c>
      <c r="P633" s="1">
        <v>1</v>
      </c>
      <c r="Q633" s="1">
        <v>0</v>
      </c>
      <c r="R633" s="1">
        <v>0</v>
      </c>
      <c r="S633" s="1">
        <v>0</v>
      </c>
      <c r="T633" s="1">
        <v>4301</v>
      </c>
      <c r="U633" s="1">
        <v>71.683333333333294</v>
      </c>
      <c r="V633" s="1">
        <v>1715.2304810000001</v>
      </c>
      <c r="W633" s="1">
        <v>35.457558689999999</v>
      </c>
      <c r="X633" s="1">
        <v>139.63449779999999</v>
      </c>
      <c r="Y633" s="1">
        <v>103</v>
      </c>
      <c r="Z633" s="1">
        <v>1002002</v>
      </c>
      <c r="AA633" s="1">
        <v>100200205</v>
      </c>
      <c r="AB633" s="1">
        <v>35.46732729</v>
      </c>
      <c r="AC633" s="1">
        <v>139.6198369</v>
      </c>
      <c r="AD633" s="1">
        <v>103</v>
      </c>
      <c r="AE633" s="1">
        <v>1002006</v>
      </c>
      <c r="AF633" s="1">
        <v>100200603</v>
      </c>
      <c r="AG633" s="1">
        <v>41</v>
      </c>
      <c r="AH633" s="1">
        <v>41</v>
      </c>
      <c r="AI633" s="1">
        <v>1</v>
      </c>
      <c r="AJ633" s="1">
        <v>0</v>
      </c>
      <c r="AK633" s="1">
        <v>0</v>
      </c>
      <c r="AL633" s="1">
        <v>200</v>
      </c>
      <c r="AM633" s="1" t="s">
        <v>42</v>
      </c>
      <c r="AN633" s="1">
        <v>0</v>
      </c>
      <c r="AO633" s="1">
        <v>0</v>
      </c>
      <c r="AP633" s="1">
        <v>0</v>
      </c>
      <c r="AQ633" s="1">
        <v>1</v>
      </c>
      <c r="AR633" s="1">
        <v>0</v>
      </c>
      <c r="AS633" s="1">
        <v>35.6</v>
      </c>
      <c r="AT633" s="1">
        <v>1</v>
      </c>
      <c r="AU633" s="1">
        <v>3486</v>
      </c>
      <c r="AV633" s="1">
        <v>13.2</v>
      </c>
      <c r="AW633" s="1">
        <v>1</v>
      </c>
      <c r="AX633" s="1">
        <v>15</v>
      </c>
      <c r="AY633" s="1">
        <v>380</v>
      </c>
      <c r="AZ633" s="1">
        <v>1</v>
      </c>
      <c r="BA633" s="1">
        <v>260</v>
      </c>
      <c r="BB633" s="1">
        <v>3.1</v>
      </c>
      <c r="BC633" s="1">
        <v>1377</v>
      </c>
      <c r="BD633" s="1">
        <v>17.5</v>
      </c>
      <c r="BE633" s="1">
        <v>35.6</v>
      </c>
      <c r="BF633" s="1">
        <v>1</v>
      </c>
      <c r="BG633" s="1">
        <v>2079</v>
      </c>
      <c r="BH633" s="1">
        <v>10.4</v>
      </c>
      <c r="BI633" s="1">
        <v>1</v>
      </c>
      <c r="BJ633" s="1">
        <v>2079</v>
      </c>
      <c r="BK633" s="1">
        <v>24.9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CG633" s="1">
        <f>AW633*EXP((BE633/100)+(L633*CC$2)+BU$2)</f>
        <v>2.1395313291958837</v>
      </c>
      <c r="CH633" s="1">
        <f>BL633*EXP((BT633/100)+BV$2)</f>
        <v>0</v>
      </c>
      <c r="CI633" s="1">
        <f>AT633*EXP((AV633/100)+(L633*CD$2)+BW$2)</f>
        <v>0.27140937203299803</v>
      </c>
      <c r="CJ633" s="1">
        <f>BF633*EXP((BH633/100)+(L633*CE$2)+BX$2)</f>
        <v>0.34665105852985068</v>
      </c>
      <c r="CK633" s="1">
        <f>BI633*EXP((BK633/100)+(L633*CF$2))</f>
        <v>1.2827420330698114</v>
      </c>
      <c r="CL633" s="1">
        <f>IF((CJ633+CK633)=0, LOG(1),LOG((CJ633+CK633)))</f>
        <v>0.21202587063026046</v>
      </c>
      <c r="CM633" s="1">
        <f>IF((CG633+CH633+CI633)=0, LOG(1),LOG((CG633+CH633+CI633)))</f>
        <v>0.38218652873258191</v>
      </c>
      <c r="CN633" s="1">
        <f>IF((CL633=0),1,EXP((BZ$2*CL633)+(CB$2*F633)))</f>
        <v>1.1974831629483809</v>
      </c>
      <c r="CO633" s="1">
        <f>IF((CM633=0),1,EXP((BZ$2*CM633)+(CA$2*AJ633)))</f>
        <v>1.3838348878922428</v>
      </c>
      <c r="CP633" s="1">
        <f>CN633+CO633</f>
        <v>2.5813180508406237</v>
      </c>
      <c r="CQ633" s="2">
        <f>CN633/CP633</f>
        <v>0.46390376519406912</v>
      </c>
      <c r="CR633" s="2">
        <f>CO633/CP633</f>
        <v>0.53609623480593094</v>
      </c>
      <c r="CS633" s="1">
        <f>CJ633+CK633</f>
        <v>1.6293930915996619</v>
      </c>
      <c r="CT633" s="1">
        <f>IF((CS633=0),CJ633,CJ633/CS633)</f>
        <v>0.21274857510873874</v>
      </c>
      <c r="CU633" s="4">
        <f>IF((CS633=0),CK633,CK633/CS633)</f>
        <v>0.78725142489126132</v>
      </c>
      <c r="CV633" s="1">
        <f>CI633+CH633+CG633</f>
        <v>2.4109407012288817</v>
      </c>
      <c r="CW633" s="1">
        <f>IF((CV633=0),CI633,CI633/CV633)</f>
        <v>0.11257405538620582</v>
      </c>
      <c r="CX633" s="1">
        <f>IF((CV633=0),CH633,CH633/CV633)</f>
        <v>0</v>
      </c>
      <c r="CY633" s="1">
        <f>IF((CV633=0),CG633,CG633/CV633)</f>
        <v>0.8874259446137942</v>
      </c>
      <c r="CZ633" s="1">
        <f>CT633*CQ633</f>
        <v>9.869486503261711E-2</v>
      </c>
      <c r="DA633" s="1">
        <f>CU633*CQ633</f>
        <v>0.36520890016145202</v>
      </c>
      <c r="DB633" s="1">
        <f>CW633*CR633</f>
        <v>6.0350527229379274E-2</v>
      </c>
      <c r="DC633" s="1">
        <f>CX633*CR633</f>
        <v>0</v>
      </c>
      <c r="DD633" s="1">
        <f>CY633*CR633</f>
        <v>0.47574570757655166</v>
      </c>
      <c r="DE633" s="1">
        <f>IF(($AM633="Bicycle"),1,0)</f>
        <v>0</v>
      </c>
      <c r="DF633" s="1">
        <f>IF(($AM633="Walk"),1,0)</f>
        <v>0</v>
      </c>
      <c r="DG633" s="1">
        <f>IF(($AM633="Car"),1,0)</f>
        <v>0</v>
      </c>
      <c r="DH633" s="1">
        <f>IF(($AM633="Rail"),1,0)</f>
        <v>1</v>
      </c>
      <c r="DI633" s="1">
        <f>IF(($AM633="Bus"),1,0)</f>
        <v>0</v>
      </c>
      <c r="DJ633" s="1" t="e">
        <f>DE633*LOG(CZ633)+DF633*LOG(DA633)+DG633*LOG(DB633)+DH633*LOG(DD633)+DI633*LOG(DC633)</f>
        <v>#NUM!</v>
      </c>
      <c r="DK633" s="1">
        <v>1715.2304810000001</v>
      </c>
      <c r="DL633" s="1">
        <f>(0-(CZ633*BH633*$BY$2))/100</f>
        <v>0.12158523827174392</v>
      </c>
      <c r="DM633" s="1">
        <f t="shared" si="45"/>
        <v>1.1999838681188358E-2</v>
      </c>
      <c r="DO633" s="1">
        <f>(0-(DA633*BK633*$BY$2))/100</f>
        <v>1.0771933243508622</v>
      </c>
      <c r="DP633" s="1">
        <f t="shared" si="46"/>
        <v>0.39340058924743665</v>
      </c>
      <c r="DR633" s="1">
        <f>(0-(DB633*AV633*$BY$2))/100</f>
        <v>9.4364350087158724E-2</v>
      </c>
      <c r="DS633" s="1">
        <f t="shared" si="47"/>
        <v>5.6949382794177512E-3</v>
      </c>
      <c r="DU633" s="1">
        <f>(0-(DC633*BT633*$BY$2))/100</f>
        <v>0</v>
      </c>
      <c r="DV633" s="1">
        <f t="shared" si="48"/>
        <v>0</v>
      </c>
      <c r="DX633" s="1">
        <f>(0-(DD633*BE633*$BY$2))/100</f>
        <v>2.006216648036693</v>
      </c>
      <c r="DY633" s="1">
        <f t="shared" si="49"/>
        <v>0.95444895877207414</v>
      </c>
      <c r="EB633" s="1" t="s">
        <v>167</v>
      </c>
    </row>
    <row r="634" spans="1:132" x14ac:dyDescent="0.25">
      <c r="A634" s="1">
        <v>255575</v>
      </c>
      <c r="B634" s="1" t="s">
        <v>89</v>
      </c>
      <c r="C634" s="1">
        <v>200</v>
      </c>
      <c r="D634" s="1" t="s">
        <v>84</v>
      </c>
      <c r="E634" s="1">
        <v>0</v>
      </c>
      <c r="F634" s="1">
        <v>0</v>
      </c>
      <c r="G634" s="1">
        <v>0</v>
      </c>
      <c r="H634" s="1">
        <v>1</v>
      </c>
      <c r="I634" s="1">
        <v>0</v>
      </c>
      <c r="J634" s="3">
        <v>0.42716435185185181</v>
      </c>
      <c r="K634" s="3">
        <v>0.43270833333333331</v>
      </c>
      <c r="L634" s="1">
        <v>0</v>
      </c>
      <c r="M634" s="1" t="s">
        <v>82</v>
      </c>
      <c r="N634" s="1">
        <v>0</v>
      </c>
      <c r="O634" s="1">
        <v>0</v>
      </c>
      <c r="P634" s="1">
        <v>1</v>
      </c>
      <c r="Q634" s="1">
        <v>0</v>
      </c>
      <c r="R634" s="1">
        <v>0</v>
      </c>
      <c r="S634" s="1">
        <v>0</v>
      </c>
      <c r="T634" s="1">
        <v>479</v>
      </c>
      <c r="U634" s="1">
        <v>7.9833333333333298</v>
      </c>
      <c r="V634" s="1">
        <v>1353.7225679999999</v>
      </c>
      <c r="W634" s="1">
        <v>35.457188510000002</v>
      </c>
      <c r="X634" s="1">
        <v>139.63340880000001</v>
      </c>
      <c r="Y634" s="1">
        <v>103</v>
      </c>
      <c r="Z634" s="1">
        <v>1002002</v>
      </c>
      <c r="AA634" s="1">
        <v>100200206</v>
      </c>
      <c r="AB634" s="1">
        <v>35.450327430000002</v>
      </c>
      <c r="AC634" s="1">
        <v>139.62106</v>
      </c>
      <c r="AD634" s="1">
        <v>103</v>
      </c>
      <c r="AE634" s="1">
        <v>1002004</v>
      </c>
      <c r="AF634" s="1">
        <v>100200401</v>
      </c>
      <c r="AG634" s="1">
        <v>44</v>
      </c>
      <c r="AH634" s="1">
        <v>44</v>
      </c>
      <c r="AI634" s="1">
        <v>1</v>
      </c>
      <c r="AJ634" s="1">
        <v>0</v>
      </c>
      <c r="AK634" s="1">
        <v>0</v>
      </c>
      <c r="AL634" s="1">
        <v>100</v>
      </c>
      <c r="AM634" s="1" t="s">
        <v>41</v>
      </c>
      <c r="AN634" s="1">
        <v>0</v>
      </c>
      <c r="AO634" s="1">
        <v>0</v>
      </c>
      <c r="AP634" s="1">
        <v>1</v>
      </c>
      <c r="AQ634" s="1">
        <v>0</v>
      </c>
      <c r="AR634" s="1">
        <v>0</v>
      </c>
      <c r="AS634" s="1">
        <v>10</v>
      </c>
      <c r="AT634" s="1">
        <v>1</v>
      </c>
      <c r="AU634" s="1">
        <v>1688</v>
      </c>
      <c r="AV634" s="1">
        <v>10</v>
      </c>
      <c r="AW634" s="1">
        <v>1</v>
      </c>
      <c r="AX634" s="1">
        <v>9</v>
      </c>
      <c r="AY634" s="1">
        <v>290</v>
      </c>
      <c r="AZ634" s="1">
        <v>1</v>
      </c>
      <c r="BA634" s="1">
        <v>967</v>
      </c>
      <c r="BB634" s="1">
        <v>11.6</v>
      </c>
      <c r="BC634" s="1">
        <v>894</v>
      </c>
      <c r="BD634" s="1">
        <v>10.7</v>
      </c>
      <c r="BE634" s="1">
        <v>31.3</v>
      </c>
      <c r="BF634" s="1">
        <v>1</v>
      </c>
      <c r="BG634" s="1">
        <v>1634</v>
      </c>
      <c r="BH634" s="1">
        <v>8.1999999999999993</v>
      </c>
      <c r="BI634" s="1">
        <v>1</v>
      </c>
      <c r="BJ634" s="1">
        <v>1634</v>
      </c>
      <c r="BK634" s="1">
        <v>19.8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CG634" s="1">
        <f>AW634*EXP((BE634/100)+(L634*CC$2)+BU$2)</f>
        <v>2.049481429641991</v>
      </c>
      <c r="CH634" s="1">
        <f>BL634*EXP((BT634/100)+BV$2)</f>
        <v>0</v>
      </c>
      <c r="CI634" s="1">
        <f>AT634*EXP((AV634/100)+(L634*CD$2)+BW$2)</f>
        <v>0.26286176325194027</v>
      </c>
      <c r="CJ634" s="1">
        <f>BF634*EXP((BH634/100)+(L634*CE$2)+BX$2)</f>
        <v>0.33910801297699189</v>
      </c>
      <c r="CK634" s="1">
        <f>BI634*EXP((BK634/100)+(L634*CF$2))</f>
        <v>1.2189623938216427</v>
      </c>
      <c r="CL634" s="1">
        <f>IF((CJ634+CK634)=0, LOG(1),LOG((CJ634+CK634)))</f>
        <v>0.19258707887778759</v>
      </c>
      <c r="CM634" s="1">
        <f>IF((CG634+CH634+CI634)=0, LOG(1),LOG((CG634+CH634+CI634)))</f>
        <v>0.36405229156463237</v>
      </c>
      <c r="CN634" s="1">
        <f>IF((CL634=0),1,EXP((BZ$2*CL634)+(CB$2*F634)))</f>
        <v>1.1778597460301599</v>
      </c>
      <c r="CO634" s="1">
        <f>IF((CM634=0),1,EXP((BZ$2*CM634)+(CA$2*AJ634)))</f>
        <v>1.362667870714892</v>
      </c>
      <c r="CP634" s="1">
        <f>CN634+CO634</f>
        <v>2.5405276167450519</v>
      </c>
      <c r="CQ634" s="2">
        <f>CN634/CP634</f>
        <v>0.46362800320165187</v>
      </c>
      <c r="CR634" s="2">
        <f>CO634/CP634</f>
        <v>0.53637199679834813</v>
      </c>
      <c r="CS634" s="1">
        <f>CJ634+CK634</f>
        <v>1.5580704067986346</v>
      </c>
      <c r="CT634" s="1">
        <f>IF((CS634=0),CJ634,CJ634/CS634)</f>
        <v>0.21764614198260573</v>
      </c>
      <c r="CU634" s="4">
        <f>IF((CS634=0),CK634,CK634/CS634)</f>
        <v>0.78235385801739432</v>
      </c>
      <c r="CV634" s="1">
        <f>CI634+CH634+CG634</f>
        <v>2.3123431928939313</v>
      </c>
      <c r="CW634" s="1">
        <f>IF((CV634=0),CI634,CI634/CV634)</f>
        <v>0.11367765998565504</v>
      </c>
      <c r="CX634" s="1">
        <f>IF((CV634=0),CH634,CH634/CV634)</f>
        <v>0</v>
      </c>
      <c r="CY634" s="1">
        <f>IF((CV634=0),CG634,CG634/CV634)</f>
        <v>0.88632234001434496</v>
      </c>
      <c r="CZ634" s="1">
        <f>CT634*CQ634</f>
        <v>0.10090684621193871</v>
      </c>
      <c r="DA634" s="1">
        <f>CU634*CQ634</f>
        <v>0.36272115698971319</v>
      </c>
      <c r="DB634" s="1">
        <f>CW634*CR634</f>
        <v>6.0973513477869473E-2</v>
      </c>
      <c r="DC634" s="1">
        <f>CX634*CR634</f>
        <v>0</v>
      </c>
      <c r="DD634" s="1">
        <f>CY634*CR634</f>
        <v>0.47539848332047863</v>
      </c>
      <c r="DE634" s="1">
        <f>IF(($AM634="Bicycle"),1,0)</f>
        <v>0</v>
      </c>
      <c r="DF634" s="1">
        <f>IF(($AM634="Walk"),1,0)</f>
        <v>0</v>
      </c>
      <c r="DG634" s="1">
        <f>IF(($AM634="Car"),1,0)</f>
        <v>1</v>
      </c>
      <c r="DH634" s="1">
        <f>IF(($AM634="Rail"),1,0)</f>
        <v>0</v>
      </c>
      <c r="DI634" s="1">
        <f>IF(($AM634="Bus"),1,0)</f>
        <v>0</v>
      </c>
      <c r="DJ634" s="1" t="e">
        <f>DE634*LOG(CZ634)+DF634*LOG(DA634)+DG634*LOG(DB634)+DH634*LOG(DD634)+DI634*LOG(DC634)</f>
        <v>#NUM!</v>
      </c>
      <c r="DK634" s="1">
        <v>1353.7225679999999</v>
      </c>
      <c r="DL634" s="1">
        <f>(0-(CZ634*BH634*$BY$2))/100</f>
        <v>9.8013847718115818E-2</v>
      </c>
      <c r="DM634" s="1">
        <f t="shared" si="45"/>
        <v>9.890268258332292E-3</v>
      </c>
      <c r="DO634" s="1">
        <f>(0-(DA634*BK634*$BY$2))/100</f>
        <v>0.85072859708673831</v>
      </c>
      <c r="DP634" s="1">
        <f t="shared" si="46"/>
        <v>0.30857726101953725</v>
      </c>
      <c r="DR634" s="1">
        <f>(0-(DB634*AV634*$BY$2))/100</f>
        <v>7.2226101612258994E-2</v>
      </c>
      <c r="DS634" s="1">
        <f t="shared" si="47"/>
        <v>4.4038791801090443E-3</v>
      </c>
      <c r="DU634" s="1">
        <f>(0-(DC634*BT634*$BY$2))/100</f>
        <v>0</v>
      </c>
      <c r="DV634" s="1">
        <f t="shared" si="48"/>
        <v>0</v>
      </c>
      <c r="DX634" s="1">
        <f>(0-(DD634*BE634*$BY$2))/100</f>
        <v>1.7626053453193884</v>
      </c>
      <c r="DY634" s="1">
        <f t="shared" si="49"/>
        <v>0.83793990785740569</v>
      </c>
      <c r="EB634" s="1" t="s">
        <v>167</v>
      </c>
    </row>
    <row r="635" spans="1:132" x14ac:dyDescent="0.25">
      <c r="A635" s="1">
        <v>256704</v>
      </c>
      <c r="B635" s="1" t="s">
        <v>95</v>
      </c>
      <c r="C635" s="1">
        <v>700</v>
      </c>
      <c r="D635" s="1" t="s">
        <v>5</v>
      </c>
      <c r="E635" s="1">
        <v>0</v>
      </c>
      <c r="F635" s="1">
        <v>1</v>
      </c>
      <c r="G635" s="1">
        <v>0</v>
      </c>
      <c r="H635" s="1">
        <v>0</v>
      </c>
      <c r="I635" s="1">
        <v>0</v>
      </c>
      <c r="J635" s="3">
        <v>0.39636574074074077</v>
      </c>
      <c r="K635" s="3">
        <v>0.41143518518518518</v>
      </c>
      <c r="L635" s="1">
        <v>1</v>
      </c>
      <c r="M635" s="1" t="s">
        <v>79</v>
      </c>
      <c r="N635" s="1">
        <v>0</v>
      </c>
      <c r="O635" s="1">
        <v>1</v>
      </c>
      <c r="P635" s="1">
        <v>0</v>
      </c>
      <c r="Q635" s="1">
        <v>0</v>
      </c>
      <c r="R635" s="1">
        <v>0</v>
      </c>
      <c r="S635" s="1">
        <v>0</v>
      </c>
      <c r="T635" s="1">
        <v>1302</v>
      </c>
      <c r="U635" s="1">
        <v>21.7</v>
      </c>
      <c r="V635" s="1">
        <v>1449.175162</v>
      </c>
      <c r="W635" s="1">
        <v>35.459817100000002</v>
      </c>
      <c r="X635" s="1">
        <v>139.51718869999999</v>
      </c>
      <c r="Y635" s="1">
        <v>112</v>
      </c>
      <c r="Z635" s="1">
        <v>1005103</v>
      </c>
      <c r="AA635" s="1">
        <v>100510301</v>
      </c>
      <c r="AB635" s="1">
        <v>35.464409070000002</v>
      </c>
      <c r="AC635" s="1">
        <v>139.53216620000001</v>
      </c>
      <c r="AD635" s="1">
        <v>112</v>
      </c>
      <c r="AE635" s="1">
        <v>1005118</v>
      </c>
      <c r="AF635" s="1">
        <v>100511802</v>
      </c>
      <c r="AG635" s="1">
        <v>45</v>
      </c>
      <c r="AH635" s="1">
        <v>45</v>
      </c>
      <c r="AI635" s="1">
        <v>1</v>
      </c>
      <c r="AJ635" s="1">
        <v>0</v>
      </c>
      <c r="AK635" s="1">
        <v>1</v>
      </c>
      <c r="AL635" s="1">
        <v>200</v>
      </c>
      <c r="AM635" s="1" t="s">
        <v>42</v>
      </c>
      <c r="AN635" s="1">
        <v>0</v>
      </c>
      <c r="AO635" s="1">
        <v>0</v>
      </c>
      <c r="AP635" s="1">
        <v>0</v>
      </c>
      <c r="AQ635" s="1">
        <v>1</v>
      </c>
      <c r="AR635" s="1">
        <v>0</v>
      </c>
      <c r="AS635" s="1">
        <v>10.7</v>
      </c>
      <c r="AT635" s="1">
        <v>1</v>
      </c>
      <c r="AU635" s="1">
        <v>2823</v>
      </c>
      <c r="AV635" s="1">
        <v>9.9</v>
      </c>
      <c r="AW635" s="1">
        <v>1</v>
      </c>
      <c r="AX635" s="1">
        <v>3</v>
      </c>
      <c r="AY635" s="1">
        <v>140</v>
      </c>
      <c r="AZ635" s="1">
        <v>0</v>
      </c>
      <c r="BA635" s="1">
        <v>466</v>
      </c>
      <c r="BB635" s="1">
        <v>5.7</v>
      </c>
      <c r="BC635" s="1">
        <v>168</v>
      </c>
      <c r="BD635" s="1">
        <v>2</v>
      </c>
      <c r="BE635" s="1">
        <v>10.7</v>
      </c>
      <c r="BF635" s="1">
        <v>1</v>
      </c>
      <c r="BG635" s="1">
        <v>1859</v>
      </c>
      <c r="BH635" s="1">
        <v>9.3000000000000007</v>
      </c>
      <c r="BI635" s="1">
        <v>1</v>
      </c>
      <c r="BJ635" s="1">
        <v>1859</v>
      </c>
      <c r="BK635" s="1">
        <v>22.5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CG635" s="1">
        <f>AW635*EXP((BE635/100)+(L635*CC$2)+BU$2)</f>
        <v>1.8688233346332526</v>
      </c>
      <c r="CH635" s="1">
        <f>BL635*EXP((BT635/100)+BV$2)</f>
        <v>0</v>
      </c>
      <c r="CI635" s="1">
        <f>AT635*EXP((AV635/100)+(L635*CD$2)+BW$2)</f>
        <v>0.11711468624198794</v>
      </c>
      <c r="CJ635" s="1">
        <f>BF635*EXP((BH635/100)+(L635*CE$2)+BX$2)</f>
        <v>0.13884885660680002</v>
      </c>
      <c r="CK635" s="1">
        <f>BI635*EXP((BK635/100)+(L635*CF$2))</f>
        <v>0.86246199052863004</v>
      </c>
      <c r="CL635" s="1">
        <f>IF((CJ635+CK635)=0, LOG(1),LOG((CJ635+CK635)))</f>
        <v>5.6892087479873963E-4</v>
      </c>
      <c r="CM635" s="1">
        <f>IF((CG635+CH635+CI635)=0, LOG(1),LOG((CG635+CH635+CI635)))</f>
        <v>0.29796569047763977</v>
      </c>
      <c r="CN635" s="1">
        <f>IF((CL635=0),1,EXP((BZ$2*CL635)+(CB$2*F635)))</f>
        <v>2.374622275025585</v>
      </c>
      <c r="CO635" s="1">
        <f>IF((CM635=0),1,EXP((BZ$2*CM635)+(CA$2*AJ635)))</f>
        <v>1.2882321303956865</v>
      </c>
      <c r="CP635" s="1">
        <f>CN635+CO635</f>
        <v>3.6628544054212715</v>
      </c>
      <c r="CQ635" s="2">
        <f>CN635/CP635</f>
        <v>0.64829829750016377</v>
      </c>
      <c r="CR635" s="2">
        <f>CO635/CP635</f>
        <v>0.35170170249983623</v>
      </c>
      <c r="CS635" s="1">
        <f>CJ635+CK635</f>
        <v>1.0013108471354299</v>
      </c>
      <c r="CT635" s="1">
        <f>IF((CS635=0),CJ635,CJ635/CS635)</f>
        <v>0.13866708525531468</v>
      </c>
      <c r="CU635" s="4">
        <f>IF((CS635=0),CK635,CK635/CS635)</f>
        <v>0.86133291474468543</v>
      </c>
      <c r="CV635" s="1">
        <f>CI635+CH635+CG635</f>
        <v>1.9859380208752404</v>
      </c>
      <c r="CW635" s="1">
        <f>IF((CV635=0),CI635,CI635/CV635)</f>
        <v>5.8971974457880251E-2</v>
      </c>
      <c r="CX635" s="1">
        <f>IF((CV635=0),CH635,CH635/CV635)</f>
        <v>0</v>
      </c>
      <c r="CY635" s="1">
        <f>IF((CV635=0),CG635,CG635/CV635)</f>
        <v>0.94102802554211984</v>
      </c>
      <c r="CZ635" s="1">
        <f>CT635*CQ635</f>
        <v>8.9897635290330569E-2</v>
      </c>
      <c r="DA635" s="1">
        <f>CU635*CQ635</f>
        <v>0.55840066220983331</v>
      </c>
      <c r="DB635" s="1">
        <f>CW635*CR635</f>
        <v>2.074054381661334E-2</v>
      </c>
      <c r="DC635" s="1">
        <f>CX635*CR635</f>
        <v>0</v>
      </c>
      <c r="DD635" s="1">
        <f>CY635*CR635</f>
        <v>0.3309611586832229</v>
      </c>
      <c r="DE635" s="1">
        <f>IF(($AM635="Bicycle"),1,0)</f>
        <v>0</v>
      </c>
      <c r="DF635" s="1">
        <f>IF(($AM635="Walk"),1,0)</f>
        <v>0</v>
      </c>
      <c r="DG635" s="1">
        <f>IF(($AM635="Car"),1,0)</f>
        <v>0</v>
      </c>
      <c r="DH635" s="1">
        <f>IF(($AM635="Rail"),1,0)</f>
        <v>1</v>
      </c>
      <c r="DI635" s="1">
        <f>IF(($AM635="Bus"),1,0)</f>
        <v>0</v>
      </c>
      <c r="DJ635" s="1" t="e">
        <f>DE635*LOG(CZ635)+DF635*LOG(DA635)+DG635*LOG(DB635)+DH635*LOG(DD635)+DI635*LOG(DC635)</f>
        <v>#NUM!</v>
      </c>
      <c r="DK635" s="1">
        <v>1449.175162</v>
      </c>
      <c r="DL635" s="1">
        <f>(0-(CZ635*BH635*$BY$2))/100</f>
        <v>9.9033965649530806E-2</v>
      </c>
      <c r="DM635" s="1">
        <f t="shared" si="45"/>
        <v>8.9029193253166456E-3</v>
      </c>
      <c r="DO635" s="1">
        <f>(0-(DA635*BK635*$BY$2))/100</f>
        <v>1.4882688647006777</v>
      </c>
      <c r="DP635" s="1">
        <f t="shared" si="46"/>
        <v>0.8310503195951352</v>
      </c>
      <c r="DR635" s="1">
        <f>(0-(DB635*AV635*$BY$2))/100</f>
        <v>2.4322504221092202E-2</v>
      </c>
      <c r="DS635" s="1">
        <f t="shared" si="47"/>
        <v>5.0446196452732573E-4</v>
      </c>
      <c r="DU635" s="1">
        <f>(0-(DC635*BT635*$BY$2))/100</f>
        <v>0</v>
      </c>
      <c r="DV635" s="1">
        <f t="shared" si="48"/>
        <v>0</v>
      </c>
      <c r="DX635" s="1">
        <f>(0-(DD635*BE635*$BY$2))/100</f>
        <v>0.41948241485907434</v>
      </c>
      <c r="DY635" s="1">
        <f t="shared" si="49"/>
        <v>0.13883238606899564</v>
      </c>
      <c r="EB635" s="1" t="s">
        <v>167</v>
      </c>
    </row>
    <row r="636" spans="1:132" x14ac:dyDescent="0.25">
      <c r="A636" s="1">
        <v>257800</v>
      </c>
      <c r="B636" s="1" t="s">
        <v>95</v>
      </c>
      <c r="C636" s="1">
        <v>300</v>
      </c>
      <c r="D636" s="1" t="s">
        <v>108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3">
        <v>0.45234953703703701</v>
      </c>
      <c r="K636" s="3">
        <v>0.4710185185185185</v>
      </c>
      <c r="L636" s="1">
        <v>0</v>
      </c>
      <c r="M636" s="1" t="s">
        <v>82</v>
      </c>
      <c r="N636" s="1">
        <v>0</v>
      </c>
      <c r="O636" s="1">
        <v>0</v>
      </c>
      <c r="P636" s="1">
        <v>1</v>
      </c>
      <c r="Q636" s="1">
        <v>0</v>
      </c>
      <c r="R636" s="1">
        <v>0</v>
      </c>
      <c r="S636" s="1">
        <v>0</v>
      </c>
      <c r="T636" s="1">
        <v>1613</v>
      </c>
      <c r="U636" s="1">
        <v>26.883333333333301</v>
      </c>
      <c r="V636" s="1">
        <v>2743.178527</v>
      </c>
      <c r="W636" s="1">
        <v>35.465787689999999</v>
      </c>
      <c r="X636" s="1">
        <v>139.62171979999999</v>
      </c>
      <c r="Y636" s="1">
        <v>103</v>
      </c>
      <c r="Z636" s="1">
        <v>1002006</v>
      </c>
      <c r="AA636" s="1">
        <v>100200601</v>
      </c>
      <c r="AB636" s="1">
        <v>35.444598229999997</v>
      </c>
      <c r="AC636" s="1">
        <v>139.63723899999999</v>
      </c>
      <c r="AD636" s="1">
        <v>104</v>
      </c>
      <c r="AE636" s="1">
        <v>1003002</v>
      </c>
      <c r="AF636" s="1">
        <v>100300214</v>
      </c>
      <c r="AG636" s="1">
        <v>45</v>
      </c>
      <c r="AH636" s="1">
        <v>45</v>
      </c>
      <c r="AI636" s="1">
        <v>1</v>
      </c>
      <c r="AJ636" s="1">
        <v>0</v>
      </c>
      <c r="AK636" s="1">
        <v>1</v>
      </c>
      <c r="AL636" s="1">
        <v>200</v>
      </c>
      <c r="AM636" s="1" t="s">
        <v>42</v>
      </c>
      <c r="AN636" s="1">
        <v>0</v>
      </c>
      <c r="AO636" s="1">
        <v>0</v>
      </c>
      <c r="AP636" s="1">
        <v>0</v>
      </c>
      <c r="AQ636" s="1">
        <v>1</v>
      </c>
      <c r="AR636" s="1">
        <v>0</v>
      </c>
      <c r="AS636" s="1">
        <v>16.600000000000001</v>
      </c>
      <c r="AT636" s="1">
        <v>1</v>
      </c>
      <c r="AU636" s="1">
        <v>3620</v>
      </c>
      <c r="AV636" s="1">
        <v>14</v>
      </c>
      <c r="AW636" s="1">
        <v>1</v>
      </c>
      <c r="AX636" s="1">
        <v>5</v>
      </c>
      <c r="AY636" s="1">
        <v>180</v>
      </c>
      <c r="AZ636" s="1">
        <v>0</v>
      </c>
      <c r="BA636" s="1">
        <v>105</v>
      </c>
      <c r="BB636" s="1">
        <v>1.3</v>
      </c>
      <c r="BC636" s="1">
        <v>864</v>
      </c>
      <c r="BD636" s="1">
        <v>10.3</v>
      </c>
      <c r="BE636" s="1">
        <v>16.600000000000001</v>
      </c>
      <c r="BF636" s="1">
        <v>1</v>
      </c>
      <c r="BG636" s="1">
        <v>3057</v>
      </c>
      <c r="BH636" s="1">
        <v>15.3</v>
      </c>
      <c r="BI636" s="1">
        <v>1</v>
      </c>
      <c r="BJ636" s="1">
        <v>3057</v>
      </c>
      <c r="BK636" s="1">
        <v>36.6</v>
      </c>
      <c r="BL636" s="1">
        <v>1</v>
      </c>
      <c r="BM636" s="1">
        <v>3.03</v>
      </c>
      <c r="BN636" s="1">
        <v>19</v>
      </c>
      <c r="BO636" s="1">
        <v>210</v>
      </c>
      <c r="BP636" s="1">
        <v>309</v>
      </c>
      <c r="BQ636" s="1">
        <v>4.5999999999999996</v>
      </c>
      <c r="BR636" s="1">
        <v>294</v>
      </c>
      <c r="BS636" s="1">
        <v>4.4000000000000004</v>
      </c>
      <c r="BT636" s="1">
        <v>28</v>
      </c>
      <c r="CG636" s="1">
        <f>AW636*EXP((BE636/100)+(L636*CC$2)+BU$2)</f>
        <v>1.7693049750365188</v>
      </c>
      <c r="CH636" s="1">
        <f>BL636*EXP((BT636/100)+BV$2)</f>
        <v>0.1757933713628918</v>
      </c>
      <c r="CI636" s="1">
        <f>AT636*EXP((AV636/100)+(L636*CD$2)+BW$2)</f>
        <v>0.27358935531582823</v>
      </c>
      <c r="CJ636" s="1">
        <f>BF636*EXP((BH636/100)+(L636*CE$2)+BX$2)</f>
        <v>0.36405999627362179</v>
      </c>
      <c r="CK636" s="1">
        <f>BI636*EXP((BK636/100)+(L636*CF$2))</f>
        <v>1.4419552426545161</v>
      </c>
      <c r="CL636" s="1">
        <f>IF((CJ636+CK636)=0, LOG(1),LOG((CJ636+CK636)))</f>
        <v>0.25672141051485059</v>
      </c>
      <c r="CM636" s="1">
        <f>IF((CG636+CH636+CI636)=0, LOG(1),LOG((CG636+CH636+CI636)))</f>
        <v>0.34609617606400372</v>
      </c>
      <c r="CN636" s="1">
        <f>IF((CL636=0),1,EXP((BZ$2*CL636)+(CB$2*F636)))</f>
        <v>1.2438522273255996</v>
      </c>
      <c r="CO636" s="1">
        <f>IF((CM636=0),1,EXP((BZ$2*CM636)+(CA$2*AJ636)))</f>
        <v>1.3420277945906207</v>
      </c>
      <c r="CP636" s="1">
        <f>CN636+CO636</f>
        <v>2.5858800219162204</v>
      </c>
      <c r="CQ636" s="2">
        <f>CN636/CP636</f>
        <v>0.48101699103729689</v>
      </c>
      <c r="CR636" s="2">
        <f>CO636/CP636</f>
        <v>0.51898300896270311</v>
      </c>
      <c r="CS636" s="1">
        <f>CJ636+CK636</f>
        <v>1.8060152389281379</v>
      </c>
      <c r="CT636" s="1">
        <f>IF((CS636=0),CJ636,CJ636/CS636)</f>
        <v>0.20158190718794256</v>
      </c>
      <c r="CU636" s="4">
        <f>IF((CS636=0),CK636,CK636/CS636)</f>
        <v>0.79841809281205744</v>
      </c>
      <c r="CV636" s="1">
        <f>CI636+CH636+CG636</f>
        <v>2.2186877017152389</v>
      </c>
      <c r="CW636" s="1">
        <f>IF((CV636=0),CI636,CI636/CV636)</f>
        <v>0.12331134080038386</v>
      </c>
      <c r="CX636" s="1">
        <f>IF((CV636=0),CH636,CH636/CV636)</f>
        <v>7.9233039975381933E-2</v>
      </c>
      <c r="CY636" s="1">
        <f>IF((CV636=0),CG636,CG636/CV636)</f>
        <v>0.79745561922423425</v>
      </c>
      <c r="CZ636" s="1">
        <f>CT636*CQ636</f>
        <v>9.6964322443103781E-2</v>
      </c>
      <c r="DA636" s="1">
        <f>CU636*CQ636</f>
        <v>0.38405266859419313</v>
      </c>
      <c r="DB636" s="1">
        <f>CW636*CR636</f>
        <v>6.3996490687808549E-2</v>
      </c>
      <c r="DC636" s="1">
        <f>CX636*CR636</f>
        <v>4.1120601495685853E-2</v>
      </c>
      <c r="DD636" s="1">
        <f>CY636*CR636</f>
        <v>0.4138659167792087</v>
      </c>
      <c r="DE636" s="1">
        <f>IF(($AM636="Bicycle"),1,0)</f>
        <v>0</v>
      </c>
      <c r="DF636" s="1">
        <f>IF(($AM636="Walk"),1,0)</f>
        <v>0</v>
      </c>
      <c r="DG636" s="1">
        <f>IF(($AM636="Car"),1,0)</f>
        <v>0</v>
      </c>
      <c r="DH636" s="1">
        <f>IF(($AM636="Rail"),1,0)</f>
        <v>1</v>
      </c>
      <c r="DI636" s="1">
        <f>IF(($AM636="Bus"),1,0)</f>
        <v>0</v>
      </c>
      <c r="DJ636" s="1">
        <f>DE636*LOG(CZ636)+DF636*LOG(DA636)+DG636*LOG(DB636)+DH636*LOG(DD636)+DI636*LOG(DC636)</f>
        <v>-0.38314033770699918</v>
      </c>
      <c r="DK636" s="1">
        <v>2743.178527</v>
      </c>
      <c r="DL636" s="1">
        <f>(0-(CZ636*BH636*$BY$2))/100</f>
        <v>0.1757342253594171</v>
      </c>
      <c r="DM636" s="1">
        <f t="shared" si="45"/>
        <v>1.7039950092039586E-2</v>
      </c>
      <c r="DO636" s="1">
        <f>(0-(DA636*BK636*$BY$2))/100</f>
        <v>1.6650405933990524</v>
      </c>
      <c r="DP636" s="1">
        <f t="shared" si="46"/>
        <v>0.63946328321256496</v>
      </c>
      <c r="DR636" s="1">
        <f>(0-(DB636*AV636*$BY$2))/100</f>
        <v>0.10612975185188583</v>
      </c>
      <c r="DS636" s="1">
        <f t="shared" si="47"/>
        <v>6.7919316760886436E-3</v>
      </c>
      <c r="DU636" s="1">
        <f>(0-(DC636*BT636*$BY$2))/100</f>
        <v>0.13638620448820324</v>
      </c>
      <c r="DV636" s="1">
        <f t="shared" si="48"/>
        <v>5.608282764268527E-3</v>
      </c>
      <c r="DX636" s="1">
        <f>(0-(DD636*BE636*$BY$2))/100</f>
        <v>0.81380565576546704</v>
      </c>
      <c r="DY636" s="1">
        <f t="shared" si="49"/>
        <v>0.33680642380348014</v>
      </c>
      <c r="EB636" s="1" t="s">
        <v>167</v>
      </c>
    </row>
    <row r="637" spans="1:132" x14ac:dyDescent="0.25">
      <c r="A637" s="1">
        <v>255454</v>
      </c>
      <c r="B637" s="1" t="s">
        <v>89</v>
      </c>
      <c r="C637" s="1">
        <v>600</v>
      </c>
      <c r="D637" s="1" t="s">
        <v>6</v>
      </c>
      <c r="E637" s="1">
        <v>0</v>
      </c>
      <c r="F637" s="1">
        <v>0</v>
      </c>
      <c r="G637" s="1">
        <v>1</v>
      </c>
      <c r="H637" s="1">
        <v>0</v>
      </c>
      <c r="I637" s="1">
        <v>0</v>
      </c>
      <c r="J637" s="3">
        <v>0.94589120370370372</v>
      </c>
      <c r="K637" s="3">
        <v>0.95190972222222225</v>
      </c>
      <c r="L637" s="1">
        <v>0</v>
      </c>
      <c r="M637" s="1" t="s">
        <v>88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1</v>
      </c>
      <c r="T637" s="1">
        <v>520</v>
      </c>
      <c r="U637" s="1">
        <v>8.6666666666666696</v>
      </c>
      <c r="V637" s="1">
        <v>2716.8303500000002</v>
      </c>
      <c r="W637" s="1">
        <v>35.42448701</v>
      </c>
      <c r="X637" s="1">
        <v>139.3186355</v>
      </c>
      <c r="Y637" s="1">
        <v>212</v>
      </c>
      <c r="Z637" s="1">
        <v>2120802</v>
      </c>
      <c r="AA637" s="1">
        <v>212080201</v>
      </c>
      <c r="AB637" s="1">
        <v>35.423247869999997</v>
      </c>
      <c r="AC637" s="1">
        <v>139.34858500000001</v>
      </c>
      <c r="AD637" s="1">
        <v>212</v>
      </c>
      <c r="AE637" s="1">
        <v>2120709</v>
      </c>
      <c r="AF637" s="1">
        <v>203100306</v>
      </c>
      <c r="AG637" s="1">
        <v>44</v>
      </c>
      <c r="AH637" s="1">
        <v>44</v>
      </c>
      <c r="AI637" s="1">
        <v>1</v>
      </c>
      <c r="AJ637" s="1">
        <v>0</v>
      </c>
      <c r="AK637" s="1">
        <v>0</v>
      </c>
      <c r="AL637" s="1">
        <v>100</v>
      </c>
      <c r="AM637" s="1" t="s">
        <v>41</v>
      </c>
      <c r="AN637" s="1">
        <v>0</v>
      </c>
      <c r="AO637" s="1">
        <v>0</v>
      </c>
      <c r="AP637" s="1">
        <v>1</v>
      </c>
      <c r="AQ637" s="1">
        <v>0</v>
      </c>
      <c r="AR637" s="1">
        <v>0</v>
      </c>
      <c r="AS637" s="1">
        <v>12.1</v>
      </c>
      <c r="AT637" s="1">
        <v>1</v>
      </c>
      <c r="AU637" s="1">
        <v>3435</v>
      </c>
      <c r="AV637" s="1">
        <v>12.1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1</v>
      </c>
      <c r="BG637" s="1">
        <v>3086</v>
      </c>
      <c r="BH637" s="1">
        <v>15.4</v>
      </c>
      <c r="BI637" s="1">
        <v>1</v>
      </c>
      <c r="BJ637" s="1">
        <v>3086</v>
      </c>
      <c r="BK637" s="1">
        <v>36.9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CG637" s="1">
        <f>AW637*EXP((BE637/100)+(L637*CC$2)+BU$2)</f>
        <v>0</v>
      </c>
      <c r="CH637" s="1">
        <f>BL637*EXP((BT637/100)+BV$2)</f>
        <v>0</v>
      </c>
      <c r="CI637" s="1">
        <f>AT637*EXP((AV637/100)+(L637*CD$2)+BW$2)</f>
        <v>0.26844022916520477</v>
      </c>
      <c r="CJ637" s="1">
        <f>BF637*EXP((BH637/100)+(L637*CE$2)+BX$2)</f>
        <v>0.3644242383605853</v>
      </c>
      <c r="CK637" s="1">
        <f>BI637*EXP((BK637/100)+(L637*CF$2))</f>
        <v>1.4462876036747396</v>
      </c>
      <c r="CL637" s="1">
        <f>IF((CJ637+CK637)=0, LOG(1),LOG((CJ637+CK637)))</f>
        <v>0.25784934188152858</v>
      </c>
      <c r="CM637" s="1">
        <f>IF((CG637+CH637+CI637)=0, LOG(1),LOG((CG637+CH637+CI637)))</f>
        <v>-0.57115239910197779</v>
      </c>
      <c r="CN637" s="1">
        <f>IF((CL637=0),1,EXP((BZ$2*CL637)+(CB$2*F637)))</f>
        <v>1.245045332125154</v>
      </c>
      <c r="CO637" s="1">
        <f>IF((CM637=0),1,EXP((BZ$2*CM637)+(CA$2*AJ637)))</f>
        <v>0.61540201658141847</v>
      </c>
      <c r="CP637" s="1">
        <f>CN637+CO637</f>
        <v>1.8604473487065725</v>
      </c>
      <c r="CQ637" s="2">
        <f>CN637/CP637</f>
        <v>0.66921825709861626</v>
      </c>
      <c r="CR637" s="2">
        <f>CO637/CP637</f>
        <v>0.33078174290138374</v>
      </c>
      <c r="CS637" s="1">
        <f>CJ637+CK637</f>
        <v>1.810711842035325</v>
      </c>
      <c r="CT637" s="1">
        <f>IF((CS637=0),CJ637,CJ637/CS637)</f>
        <v>0.2012602060143128</v>
      </c>
      <c r="CU637" s="4">
        <f>IF((CS637=0),CK637,CK637/CS637)</f>
        <v>0.79873979398568717</v>
      </c>
      <c r="CV637" s="1">
        <f>CI637+CH637+CG637</f>
        <v>0.26844022916520477</v>
      </c>
      <c r="CW637" s="1">
        <f>IF((CV637=0),CI637,CI637/CV637)</f>
        <v>1</v>
      </c>
      <c r="CX637" s="1">
        <f>IF((CV637=0),CH637,CH637/CV637)</f>
        <v>0</v>
      </c>
      <c r="CY637" s="1">
        <f>IF((CV637=0),CG637,CG637/CV637)</f>
        <v>0</v>
      </c>
      <c r="CZ637" s="1">
        <f>CT637*CQ637</f>
        <v>0.13468700429220687</v>
      </c>
      <c r="DA637" s="1">
        <f>CU637*CQ637</f>
        <v>0.53453125280640934</v>
      </c>
      <c r="DB637" s="1">
        <f>CW637*CR637</f>
        <v>0.33078174290138374</v>
      </c>
      <c r="DC637" s="1">
        <f>CX637*CR637</f>
        <v>0</v>
      </c>
      <c r="DD637" s="1">
        <f>CY637*CR637</f>
        <v>0</v>
      </c>
      <c r="DE637" s="1">
        <f>IF(($AM637="Bicycle"),1,0)</f>
        <v>0</v>
      </c>
      <c r="DF637" s="1">
        <f>IF(($AM637="Walk"),1,0)</f>
        <v>0</v>
      </c>
      <c r="DG637" s="1">
        <f>IF(($AM637="Car"),1,0)</f>
        <v>1</v>
      </c>
      <c r="DH637" s="1">
        <f>IF(($AM637="Rail"),1,0)</f>
        <v>0</v>
      </c>
      <c r="DI637" s="1">
        <f>IF(($AM637="Bus"),1,0)</f>
        <v>0</v>
      </c>
      <c r="DJ637" s="1" t="e">
        <f>DE637*LOG(CZ637)+DF637*LOG(DA637)+DG637*LOG(DB637)+DH637*LOG(DD637)+DI637*LOG(DC637)</f>
        <v>#NUM!</v>
      </c>
      <c r="DK637" s="1">
        <v>2716.8303500000002</v>
      </c>
      <c r="DL637" s="1">
        <f>(0-(CZ637*BH637*$BY$2))/100</f>
        <v>0.24569672506311005</v>
      </c>
      <c r="DM637" s="1">
        <f t="shared" si="45"/>
        <v>3.3092155863156274E-2</v>
      </c>
      <c r="DO637" s="1">
        <f>(0-(DA637*BK637*$BY$2))/100</f>
        <v>2.3364281068100698</v>
      </c>
      <c r="DP637" s="1">
        <f t="shared" si="46"/>
        <v>1.2488938430252938</v>
      </c>
      <c r="DR637" s="1">
        <f>(0-(DB637*AV637*$BY$2))/100</f>
        <v>0.47411080710258952</v>
      </c>
      <c r="DS637" s="1">
        <f t="shared" si="47"/>
        <v>0.15682719910177631</v>
      </c>
      <c r="DU637" s="1">
        <f>(0-(DC637*BT637*$BY$2))/100</f>
        <v>0</v>
      </c>
      <c r="DV637" s="1">
        <f t="shared" si="48"/>
        <v>0</v>
      </c>
      <c r="DX637" s="1">
        <f>(0-(DD637*BE637*$BY$2))/100</f>
        <v>0</v>
      </c>
      <c r="DY637" s="1">
        <f t="shared" si="49"/>
        <v>0</v>
      </c>
      <c r="EB637" s="1" t="s">
        <v>167</v>
      </c>
    </row>
    <row r="638" spans="1:132" x14ac:dyDescent="0.25">
      <c r="A638" s="1">
        <v>256716</v>
      </c>
      <c r="B638" s="1" t="s">
        <v>92</v>
      </c>
      <c r="C638" s="1">
        <v>200</v>
      </c>
      <c r="D638" s="1" t="s">
        <v>84</v>
      </c>
      <c r="E638" s="1">
        <v>0</v>
      </c>
      <c r="F638" s="1">
        <v>0</v>
      </c>
      <c r="G638" s="1">
        <v>0</v>
      </c>
      <c r="H638" s="1">
        <v>1</v>
      </c>
      <c r="I638" s="1">
        <v>0</v>
      </c>
      <c r="J638" s="3">
        <v>0.48500000000000004</v>
      </c>
      <c r="K638" s="3">
        <v>0.50250000000000006</v>
      </c>
      <c r="L638" s="1">
        <v>0</v>
      </c>
      <c r="M638" s="1" t="s">
        <v>82</v>
      </c>
      <c r="N638" s="1">
        <v>0</v>
      </c>
      <c r="O638" s="1">
        <v>0</v>
      </c>
      <c r="P638" s="1">
        <v>1</v>
      </c>
      <c r="Q638" s="1">
        <v>0</v>
      </c>
      <c r="R638" s="1">
        <v>0</v>
      </c>
      <c r="S638" s="1">
        <v>0</v>
      </c>
      <c r="T638" s="1">
        <v>1512</v>
      </c>
      <c r="U638" s="1">
        <v>25.2</v>
      </c>
      <c r="V638" s="1">
        <v>1533.26241</v>
      </c>
      <c r="W638" s="1">
        <v>35.438198450000002</v>
      </c>
      <c r="X638" s="1">
        <v>139.64520519999999</v>
      </c>
      <c r="Y638" s="1">
        <v>104</v>
      </c>
      <c r="Z638" s="1">
        <v>1003017</v>
      </c>
      <c r="AA638" s="1">
        <v>100301702</v>
      </c>
      <c r="AB638" s="1">
        <v>35.425517020000001</v>
      </c>
      <c r="AC638" s="1">
        <v>139.6518571</v>
      </c>
      <c r="AD638" s="1">
        <v>104</v>
      </c>
      <c r="AE638" s="1">
        <v>1003012</v>
      </c>
      <c r="AF638" s="1">
        <v>100301201</v>
      </c>
      <c r="AG638" s="1">
        <v>41.24</v>
      </c>
      <c r="AH638" s="1">
        <v>0</v>
      </c>
      <c r="AI638" s="1">
        <v>0</v>
      </c>
      <c r="AJ638" s="1">
        <v>0</v>
      </c>
      <c r="AK638" s="1">
        <v>0</v>
      </c>
      <c r="AL638" s="1">
        <v>410</v>
      </c>
      <c r="AM638" s="1" t="s">
        <v>39</v>
      </c>
      <c r="AN638" s="1">
        <v>1</v>
      </c>
      <c r="AO638" s="1">
        <v>0</v>
      </c>
      <c r="AP638" s="1">
        <v>0</v>
      </c>
      <c r="AQ638" s="1">
        <v>0</v>
      </c>
      <c r="AR638" s="1">
        <v>0</v>
      </c>
      <c r="AS638" s="1">
        <v>9.5</v>
      </c>
      <c r="AT638" s="1">
        <v>1</v>
      </c>
      <c r="AU638" s="1">
        <v>2135</v>
      </c>
      <c r="AV638" s="1">
        <v>12.1</v>
      </c>
      <c r="AW638" s="1">
        <v>1</v>
      </c>
      <c r="AX638" s="1">
        <v>3</v>
      </c>
      <c r="AY638" s="1">
        <v>130</v>
      </c>
      <c r="AZ638" s="1">
        <v>0</v>
      </c>
      <c r="BA638" s="1">
        <v>375</v>
      </c>
      <c r="BB638" s="1">
        <v>4.5</v>
      </c>
      <c r="BC638" s="1">
        <v>767</v>
      </c>
      <c r="BD638" s="1">
        <v>9.6</v>
      </c>
      <c r="BE638" s="1">
        <v>17.100000000000001</v>
      </c>
      <c r="BF638" s="1">
        <v>1</v>
      </c>
      <c r="BG638" s="1">
        <v>1908</v>
      </c>
      <c r="BH638" s="1">
        <v>9.5</v>
      </c>
      <c r="BI638" s="1">
        <v>1</v>
      </c>
      <c r="BJ638" s="1">
        <v>1908</v>
      </c>
      <c r="BK638" s="1">
        <v>24</v>
      </c>
      <c r="BL638" s="1">
        <v>1</v>
      </c>
      <c r="BM638" s="1">
        <v>1.1000000000000001</v>
      </c>
      <c r="BN638" s="1">
        <v>4</v>
      </c>
      <c r="BO638" s="1">
        <v>210</v>
      </c>
      <c r="BP638" s="1">
        <v>166</v>
      </c>
      <c r="BQ638" s="1">
        <v>2.5</v>
      </c>
      <c r="BR638" s="1">
        <v>426</v>
      </c>
      <c r="BS638" s="1">
        <v>6.4</v>
      </c>
      <c r="BT638" s="1">
        <v>12.9</v>
      </c>
      <c r="CG638" s="1">
        <f>AW638*EXP((BE638/100)+(L638*CC$2)+BU$2)</f>
        <v>1.7781736531305314</v>
      </c>
      <c r="CH638" s="1">
        <f>BL638*EXP((BT638/100)+BV$2)</f>
        <v>0.15115552580592559</v>
      </c>
      <c r="CI638" s="1">
        <f>AT638*EXP((AV638/100)+(L638*CD$2)+BW$2)</f>
        <v>0.26844022916520477</v>
      </c>
      <c r="CJ638" s="1">
        <f>BF638*EXP((BH638/100)+(L638*CE$2)+BX$2)</f>
        <v>0.34354519634744424</v>
      </c>
      <c r="CK638" s="1">
        <f>BI638*EXP((BK638/100)+(L638*CF$2))</f>
        <v>1.2712491503214047</v>
      </c>
      <c r="CL638" s="1">
        <f>IF((CJ638+CK638)=0, LOG(1),LOG((CJ638+CK638)))</f>
        <v>0.20811722029313123</v>
      </c>
      <c r="CM638" s="1">
        <f>IF((CG638+CH638+CI638)=0, LOG(1),LOG((CG638+CH638+CI638)))</f>
        <v>0.34198212391892047</v>
      </c>
      <c r="CN638" s="1">
        <f>IF((CL638=0),1,EXP((BZ$2*CL638)+(CB$2*F638)))</f>
        <v>1.1935113030384783</v>
      </c>
      <c r="CO638" s="1">
        <f>IF((CM638=0),1,EXP((BZ$2*CM638)+(CA$2*AJ638)))</f>
        <v>1.3373429941298296</v>
      </c>
      <c r="CP638" s="1">
        <f>CN638+CO638</f>
        <v>2.5308542971683079</v>
      </c>
      <c r="CQ638" s="2">
        <f>CN638/CP638</f>
        <v>0.47158435962665257</v>
      </c>
      <c r="CR638" s="2">
        <f>CO638/CP638</f>
        <v>0.52841564037334743</v>
      </c>
      <c r="CS638" s="1">
        <f>CJ638+CK638</f>
        <v>1.614794346668849</v>
      </c>
      <c r="CT638" s="1">
        <f>IF((CS638=0),CJ638,CJ638/CS638)</f>
        <v>0.21274857510873868</v>
      </c>
      <c r="CU638" s="4">
        <f>IF((CS638=0),CK638,CK638/CS638)</f>
        <v>0.78725142489126132</v>
      </c>
      <c r="CV638" s="1">
        <f>CI638+CH638+CG638</f>
        <v>2.1977694081016619</v>
      </c>
      <c r="CW638" s="1">
        <f>IF((CV638=0),CI638,CI638/CV638)</f>
        <v>0.12214212654687547</v>
      </c>
      <c r="CX638" s="1">
        <f>IF((CV638=0),CH638,CH638/CV638)</f>
        <v>6.8776790344209582E-2</v>
      </c>
      <c r="CY638" s="1">
        <f>IF((CV638=0),CG638,CG638/CV638)</f>
        <v>0.80908108310891491</v>
      </c>
      <c r="CZ638" s="1">
        <f>CT638*CQ638</f>
        <v>0.10032890055413733</v>
      </c>
      <c r="DA638" s="1">
        <f>CU638*CQ638</f>
        <v>0.37125545907251523</v>
      </c>
      <c r="DB638" s="1">
        <f>CW638*CR638</f>
        <v>6.4541810015829634E-2</v>
      </c>
      <c r="DC638" s="1">
        <f>CX638*CR638</f>
        <v>3.6342731712558966E-2</v>
      </c>
      <c r="DD638" s="1">
        <f>CY638*CR638</f>
        <v>0.42753109864495881</v>
      </c>
      <c r="DE638" s="1">
        <f>IF(($AM638="Bicycle"),1,0)</f>
        <v>1</v>
      </c>
      <c r="DF638" s="1">
        <f>IF(($AM638="Walk"),1,0)</f>
        <v>0</v>
      </c>
      <c r="DG638" s="1">
        <f>IF(($AM638="Car"),1,0)</f>
        <v>0</v>
      </c>
      <c r="DH638" s="1">
        <f>IF(($AM638="Rail"),1,0)</f>
        <v>0</v>
      </c>
      <c r="DI638" s="1">
        <f>IF(($AM638="Bus"),1,0)</f>
        <v>0</v>
      </c>
      <c r="DJ638" s="1">
        <f>DE638*LOG(CZ638)+DF638*LOG(DA638)+DG638*LOG(DB638)+DH638*LOG(DD638)+DI638*LOG(DC638)</f>
        <v>-0.99857394690726986</v>
      </c>
      <c r="DK638" s="1">
        <v>1533.26241</v>
      </c>
      <c r="DL638" s="1">
        <f>(0-(CZ638*BH638*$BY$2))/100</f>
        <v>0.11290225386576201</v>
      </c>
      <c r="DM638" s="1">
        <f t="shared" si="45"/>
        <v>1.1327359000436004E-2</v>
      </c>
      <c r="DO638" s="1">
        <f>(0-(DA638*BK638*$BY$2))/100</f>
        <v>1.0554484915805817</v>
      </c>
      <c r="DP638" s="1">
        <f t="shared" si="46"/>
        <v>0.39184101426914258</v>
      </c>
      <c r="DR638" s="1">
        <f>(0-(DB638*AV638*$BY$2))/100</f>
        <v>9.2508036779979666E-2</v>
      </c>
      <c r="DS638" s="1">
        <f t="shared" si="47"/>
        <v>5.9706361347908275E-3</v>
      </c>
      <c r="DU638" s="1">
        <f>(0-(DC638*BT638*$BY$2))/100</f>
        <v>5.5534163149274195E-2</v>
      </c>
      <c r="DV638" s="1">
        <f t="shared" si="48"/>
        <v>2.0182631922155509E-3</v>
      </c>
      <c r="DX638" s="1">
        <f>(0-(DD638*BE638*$BY$2))/100</f>
        <v>0.86599777195420879</v>
      </c>
      <c r="DY638" s="1">
        <f t="shared" si="49"/>
        <v>0.37024097886766938</v>
      </c>
      <c r="EB638" s="1" t="s">
        <v>167</v>
      </c>
    </row>
    <row r="639" spans="1:132" x14ac:dyDescent="0.25">
      <c r="A639" s="1">
        <v>255925</v>
      </c>
      <c r="B639" s="1" t="s">
        <v>102</v>
      </c>
      <c r="C639" s="1">
        <v>100</v>
      </c>
      <c r="D639" s="1" t="s">
        <v>80</v>
      </c>
      <c r="E639" s="1">
        <v>1</v>
      </c>
      <c r="F639" s="1">
        <v>0</v>
      </c>
      <c r="G639" s="1">
        <v>0</v>
      </c>
      <c r="H639" s="1">
        <v>0</v>
      </c>
      <c r="I639" s="1">
        <v>0</v>
      </c>
      <c r="J639" s="3">
        <v>0.44438657407407406</v>
      </c>
      <c r="K639" s="3">
        <v>0.46274305555555556</v>
      </c>
      <c r="L639" s="1">
        <v>0</v>
      </c>
      <c r="M639" s="1" t="s">
        <v>82</v>
      </c>
      <c r="N639" s="1">
        <v>0</v>
      </c>
      <c r="O639" s="1">
        <v>0</v>
      </c>
      <c r="P639" s="1">
        <v>1</v>
      </c>
      <c r="Q639" s="1">
        <v>0</v>
      </c>
      <c r="R639" s="1">
        <v>0</v>
      </c>
      <c r="S639" s="1">
        <v>0</v>
      </c>
      <c r="T639" s="1">
        <v>1586</v>
      </c>
      <c r="U639" s="1">
        <v>26.433333333333302</v>
      </c>
      <c r="V639" s="1">
        <v>1754.7278229999999</v>
      </c>
      <c r="W639" s="1">
        <v>35.459956589999997</v>
      </c>
      <c r="X639" s="1">
        <v>139.61445639999999</v>
      </c>
      <c r="Y639" s="1">
        <v>103</v>
      </c>
      <c r="Z639" s="1">
        <v>1002008</v>
      </c>
      <c r="AA639" s="1">
        <v>100200803</v>
      </c>
      <c r="AB639" s="1">
        <v>35.457210009999997</v>
      </c>
      <c r="AC639" s="1">
        <v>139.63353760000001</v>
      </c>
      <c r="AD639" s="1">
        <v>103</v>
      </c>
      <c r="AE639" s="1">
        <v>1002002</v>
      </c>
      <c r="AF639" s="1">
        <v>100200206</v>
      </c>
      <c r="AG639" s="1">
        <v>41.24</v>
      </c>
      <c r="AH639" s="1">
        <v>0</v>
      </c>
      <c r="AI639" s="1">
        <v>0</v>
      </c>
      <c r="AJ639" s="1">
        <v>0</v>
      </c>
      <c r="AK639" s="1">
        <v>0</v>
      </c>
      <c r="AL639" s="1">
        <v>410</v>
      </c>
      <c r="AM639" s="1" t="s">
        <v>39</v>
      </c>
      <c r="AN639" s="1">
        <v>1</v>
      </c>
      <c r="AO639" s="1">
        <v>0</v>
      </c>
      <c r="AP639" s="1">
        <v>0</v>
      </c>
      <c r="AQ639" s="1">
        <v>0</v>
      </c>
      <c r="AR639" s="1">
        <v>0</v>
      </c>
      <c r="AS639" s="1">
        <v>11.7</v>
      </c>
      <c r="AT639" s="1">
        <v>1</v>
      </c>
      <c r="AU639" s="1">
        <v>2686</v>
      </c>
      <c r="AV639" s="1">
        <v>12.1</v>
      </c>
      <c r="AW639" s="1">
        <v>1</v>
      </c>
      <c r="AX639" s="1">
        <v>18</v>
      </c>
      <c r="AY639" s="1">
        <v>300</v>
      </c>
      <c r="AZ639" s="1">
        <v>1</v>
      </c>
      <c r="BA639" s="1">
        <v>288</v>
      </c>
      <c r="BB639" s="1">
        <v>3.5</v>
      </c>
      <c r="BC639" s="1">
        <v>981</v>
      </c>
      <c r="BD639" s="1">
        <v>11.8</v>
      </c>
      <c r="BE639" s="1">
        <v>33.299999999999997</v>
      </c>
      <c r="BF639" s="1">
        <v>1</v>
      </c>
      <c r="BG639" s="1">
        <v>2345</v>
      </c>
      <c r="BH639" s="1">
        <v>11.7</v>
      </c>
      <c r="BI639" s="1">
        <v>1</v>
      </c>
      <c r="BJ639" s="1">
        <v>2345</v>
      </c>
      <c r="BK639" s="1">
        <v>28.3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CG639" s="1">
        <f>AW639*EXP((BE639/100)+(L639*CC$2)+BU$2)</f>
        <v>2.0908837008807102</v>
      </c>
      <c r="CH639" s="1">
        <f>BL639*EXP((BT639/100)+BV$2)</f>
        <v>0</v>
      </c>
      <c r="CI639" s="1">
        <f>AT639*EXP((AV639/100)+(L639*CD$2)+BW$2)</f>
        <v>0.26844022916520477</v>
      </c>
      <c r="CJ639" s="1">
        <f>BF639*EXP((BH639/100)+(L639*CE$2)+BX$2)</f>
        <v>0.35118694165085118</v>
      </c>
      <c r="CK639" s="1">
        <f>BI639*EXP((BK639/100)+(L639*CF$2))</f>
        <v>1.3271051618171572</v>
      </c>
      <c r="CL639" s="1">
        <f>IF((CJ639+CK639)=0, LOG(1),LOG((CJ639+CK639)))</f>
        <v>0.22486755117914514</v>
      </c>
      <c r="CM639" s="1">
        <f>IF((CG639+CH639+CI639)=0, LOG(1),LOG((CG639+CH639+CI639)))</f>
        <v>0.37278757266746132</v>
      </c>
      <c r="CN639" s="1">
        <f>IF((CL639=0),1,EXP((BZ$2*CL639)+(CB$2*F639)))</f>
        <v>1.210625803035855</v>
      </c>
      <c r="CO639" s="1">
        <f>IF((CM639=0),1,EXP((BZ$2*CM639)+(CA$2*AJ639)))</f>
        <v>1.3728233199733324</v>
      </c>
      <c r="CP639" s="1">
        <f>CN639+CO639</f>
        <v>2.5834491230091876</v>
      </c>
      <c r="CQ639" s="2">
        <f>CN639/CP639</f>
        <v>0.46860833923670409</v>
      </c>
      <c r="CR639" s="2">
        <f>CO639/CP639</f>
        <v>0.5313916607632958</v>
      </c>
      <c r="CS639" s="1">
        <f>CJ639+CK639</f>
        <v>1.6782921034680083</v>
      </c>
      <c r="CT639" s="1">
        <f>IF((CS639=0),CJ639,CJ639/CS639)</f>
        <v>0.20925257344961673</v>
      </c>
      <c r="CU639" s="4">
        <f>IF((CS639=0),CK639,CK639/CS639)</f>
        <v>0.79074742655038333</v>
      </c>
      <c r="CV639" s="1">
        <f>CI639+CH639+CG639</f>
        <v>2.3593239300459148</v>
      </c>
      <c r="CW639" s="1">
        <f>IF((CV639=0),CI639,CI639/CV639)</f>
        <v>0.11377845396582768</v>
      </c>
      <c r="CX639" s="1">
        <f>IF((CV639=0),CH639,CH639/CV639)</f>
        <v>0</v>
      </c>
      <c r="CY639" s="1">
        <f>IF((CV639=0),CG639,CG639/CV639)</f>
        <v>0.88622154603417236</v>
      </c>
      <c r="CZ639" s="1">
        <f>CT639*CQ639</f>
        <v>9.8057500925231342E-2</v>
      </c>
      <c r="DA639" s="1">
        <f>CU639*CQ639</f>
        <v>0.37055083831147279</v>
      </c>
      <c r="DB639" s="1">
        <f>CW639*CR639</f>
        <v>6.0460921611981369E-2</v>
      </c>
      <c r="DC639" s="1">
        <f>CX639*CR639</f>
        <v>0</v>
      </c>
      <c r="DD639" s="1">
        <f>CY639*CR639</f>
        <v>0.47093073915131445</v>
      </c>
      <c r="DE639" s="1">
        <f>IF(($AM639="Bicycle"),1,0)</f>
        <v>1</v>
      </c>
      <c r="DF639" s="1">
        <f>IF(($AM639="Walk"),1,0)</f>
        <v>0</v>
      </c>
      <c r="DG639" s="1">
        <f>IF(($AM639="Car"),1,0)</f>
        <v>0</v>
      </c>
      <c r="DH639" s="1">
        <f>IF(($AM639="Rail"),1,0)</f>
        <v>0</v>
      </c>
      <c r="DI639" s="1">
        <f>IF(($AM639="Bus"),1,0)</f>
        <v>0</v>
      </c>
      <c r="DJ639" s="1" t="e">
        <f>DE639*LOG(CZ639)+DF639*LOG(DA639)+DG639*LOG(DB639)+DH639*LOG(DD639)+DI639*LOG(DC639)</f>
        <v>#NUM!</v>
      </c>
      <c r="DK639" s="1">
        <v>1754.7278229999999</v>
      </c>
      <c r="DL639" s="1">
        <f>(0-(CZ639*BH639*$BY$2))/100</f>
        <v>0.1359000560635458</v>
      </c>
      <c r="DM639" s="1">
        <f t="shared" si="45"/>
        <v>1.3326019873190133E-2</v>
      </c>
      <c r="DO639" s="1">
        <f>(0-(DA639*BK639*$BY$2))/100</f>
        <v>1.2421875984496145</v>
      </c>
      <c r="DP639" s="1">
        <f t="shared" si="46"/>
        <v>0.46029365594561977</v>
      </c>
      <c r="DR639" s="1">
        <f>(0-(DB639*AV639*$BY$2))/100</f>
        <v>8.665888296068644E-2</v>
      </c>
      <c r="DS639" s="1">
        <f t="shared" si="47"/>
        <v>5.2394759296679307E-3</v>
      </c>
      <c r="DU639" s="1">
        <f>(0-(DC639*BT639*$BY$2))/100</f>
        <v>0</v>
      </c>
      <c r="DV639" s="1">
        <f t="shared" si="48"/>
        <v>0</v>
      </c>
      <c r="DX639" s="1">
        <f>(0-(DD639*BE639*$BY$2))/100</f>
        <v>1.8576086559941987</v>
      </c>
      <c r="DY639" s="1">
        <f t="shared" si="49"/>
        <v>0.87480501742122774</v>
      </c>
      <c r="EB639" s="1" t="s">
        <v>167</v>
      </c>
    </row>
    <row r="640" spans="1:132" x14ac:dyDescent="0.25">
      <c r="A640" s="1">
        <v>257530</v>
      </c>
      <c r="B640" s="1" t="s">
        <v>107</v>
      </c>
      <c r="C640" s="1">
        <v>200</v>
      </c>
      <c r="D640" s="1" t="s">
        <v>84</v>
      </c>
      <c r="E640" s="1">
        <v>0</v>
      </c>
      <c r="F640" s="1">
        <v>0</v>
      </c>
      <c r="G640" s="1">
        <v>0</v>
      </c>
      <c r="H640" s="1">
        <v>1</v>
      </c>
      <c r="I640" s="1">
        <v>0</v>
      </c>
      <c r="J640" s="3">
        <v>2.8900462962962961E-2</v>
      </c>
      <c r="K640" s="3">
        <v>4.1099537037037039E-2</v>
      </c>
      <c r="L640" s="1">
        <v>0</v>
      </c>
      <c r="M640" s="1" t="s">
        <v>88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1</v>
      </c>
      <c r="T640" s="1">
        <v>1054</v>
      </c>
      <c r="U640" s="1">
        <v>17.566666666666698</v>
      </c>
      <c r="V640" s="1">
        <v>1465.486324</v>
      </c>
      <c r="W640" s="1">
        <v>35.450316739999998</v>
      </c>
      <c r="X640" s="1">
        <v>139.6387196</v>
      </c>
      <c r="Y640" s="1">
        <v>104</v>
      </c>
      <c r="Z640" s="1">
        <v>1003002</v>
      </c>
      <c r="AA640" s="1">
        <v>100300204</v>
      </c>
      <c r="AB640" s="1">
        <v>35.437989260000002</v>
      </c>
      <c r="AC640" s="1">
        <v>139.64444879999999</v>
      </c>
      <c r="AD640" s="1">
        <v>104</v>
      </c>
      <c r="AE640" s="1">
        <v>1003017</v>
      </c>
      <c r="AF640" s="1">
        <v>100301702</v>
      </c>
      <c r="AG640" s="1">
        <v>29</v>
      </c>
      <c r="AH640" s="1">
        <v>29</v>
      </c>
      <c r="AI640" s="1">
        <v>1</v>
      </c>
      <c r="AJ640" s="1">
        <v>0</v>
      </c>
      <c r="AK640" s="1">
        <v>0</v>
      </c>
      <c r="AL640" s="1">
        <v>410</v>
      </c>
      <c r="AM640" s="1" t="s">
        <v>39</v>
      </c>
      <c r="AN640" s="1">
        <v>1</v>
      </c>
      <c r="AO640" s="1">
        <v>0</v>
      </c>
      <c r="AP640" s="1">
        <v>0</v>
      </c>
      <c r="AQ640" s="1">
        <v>0</v>
      </c>
      <c r="AR640" s="1">
        <v>0</v>
      </c>
      <c r="AS640" s="1">
        <v>9.1999999999999993</v>
      </c>
      <c r="AT640" s="1">
        <v>1</v>
      </c>
      <c r="AU640" s="1">
        <v>2177</v>
      </c>
      <c r="AV640" s="1">
        <v>9</v>
      </c>
      <c r="AW640" s="1">
        <v>1</v>
      </c>
      <c r="AX640" s="1">
        <v>16</v>
      </c>
      <c r="AY640" s="1">
        <v>340</v>
      </c>
      <c r="AZ640" s="1">
        <v>1</v>
      </c>
      <c r="BA640" s="1">
        <v>311</v>
      </c>
      <c r="BB640" s="1">
        <v>3.8</v>
      </c>
      <c r="BC640" s="1">
        <v>427</v>
      </c>
      <c r="BD640" s="1">
        <v>5.0999999999999996</v>
      </c>
      <c r="BE640" s="1">
        <v>24.9</v>
      </c>
      <c r="BF640" s="1">
        <v>1</v>
      </c>
      <c r="BG640" s="1">
        <v>1848</v>
      </c>
      <c r="BH640" s="1">
        <v>9.1999999999999993</v>
      </c>
      <c r="BI640" s="1">
        <v>1</v>
      </c>
      <c r="BJ640" s="1">
        <v>1848</v>
      </c>
      <c r="BK640" s="1">
        <v>22.2</v>
      </c>
      <c r="BL640" s="1">
        <v>1</v>
      </c>
      <c r="BM640" s="1">
        <v>1.49</v>
      </c>
      <c r="BN640" s="1">
        <v>7</v>
      </c>
      <c r="BO640" s="1">
        <v>210</v>
      </c>
      <c r="BP640" s="1">
        <v>413</v>
      </c>
      <c r="BQ640" s="1">
        <v>6.2</v>
      </c>
      <c r="BR640" s="1">
        <v>22</v>
      </c>
      <c r="BS640" s="1">
        <v>0.3</v>
      </c>
      <c r="BT640" s="1">
        <v>13.5</v>
      </c>
      <c r="CG640" s="1">
        <f>AW640*EXP((BE640/100)+(L640*CC$2)+BU$2)</f>
        <v>1.9224238274495744</v>
      </c>
      <c r="CH640" s="1">
        <f>BL640*EXP((BT640/100)+BV$2)</f>
        <v>0.15206518520999679</v>
      </c>
      <c r="CI640" s="1">
        <f>AT640*EXP((AV640/100)+(L640*CD$2)+BW$2)</f>
        <v>0.26024624500659665</v>
      </c>
      <c r="CJ640" s="1">
        <f>BF640*EXP((BH640/100)+(L640*CE$2)+BX$2)</f>
        <v>0.34251610516699088</v>
      </c>
      <c r="CK640" s="1">
        <f>BI640*EXP((BK640/100)+(L640*CF$2))</f>
        <v>1.2485713778642835</v>
      </c>
      <c r="CL640" s="1">
        <f>IF((CJ640+CK640)=0, LOG(1),LOG((CJ640+CK640)))</f>
        <v>0.20169405918977751</v>
      </c>
      <c r="CM640" s="1">
        <f>IF((CG640+CH640+CI640)=0, LOG(1),LOG((CG640+CH640+CI640)))</f>
        <v>0.3682376417958354</v>
      </c>
      <c r="CN640" s="1">
        <f>IF((CL640=0),1,EXP((BZ$2*CL640)+(CB$2*F640)))</f>
        <v>1.1870128608393182</v>
      </c>
      <c r="CO640" s="1">
        <f>IF((CM640=0),1,EXP((BZ$2*CM640)+(CA$2*AJ640)))</f>
        <v>1.367524259955728</v>
      </c>
      <c r="CP640" s="1">
        <f>CN640+CO640</f>
        <v>2.5545371207950462</v>
      </c>
      <c r="CQ640" s="2">
        <f>CN640/CP640</f>
        <v>0.46466847209872814</v>
      </c>
      <c r="CR640" s="2">
        <f>CO640/CP640</f>
        <v>0.53533152790127192</v>
      </c>
      <c r="CS640" s="1">
        <f>CJ640+CK640</f>
        <v>1.5910874830312745</v>
      </c>
      <c r="CT640" s="1">
        <f>IF((CS640=0),CJ640,CJ640/CS640)</f>
        <v>0.21527169864628895</v>
      </c>
      <c r="CU640" s="4">
        <f>IF((CS640=0),CK640,CK640/CS640)</f>
        <v>0.78472830135371108</v>
      </c>
      <c r="CV640" s="1">
        <f>CI640+CH640+CG640</f>
        <v>2.3347352576661677</v>
      </c>
      <c r="CW640" s="1">
        <f>IF((CV640=0),CI640,CI640/CV640)</f>
        <v>0.11146713279463738</v>
      </c>
      <c r="CX640" s="1">
        <f>IF((CV640=0),CH640,CH640/CV640)</f>
        <v>6.5131660949859962E-2</v>
      </c>
      <c r="CY640" s="1">
        <f>IF((CV640=0),CG640,CG640/CV640)</f>
        <v>0.82340120625550273</v>
      </c>
      <c r="CZ640" s="1">
        <f>CT640*CQ640</f>
        <v>0.10002997129606893</v>
      </c>
      <c r="DA640" s="1">
        <f>CU640*CQ640</f>
        <v>0.36463850080265919</v>
      </c>
      <c r="DB640" s="1">
        <f>CW640*CR640</f>
        <v>5.96718705097272E-2</v>
      </c>
      <c r="DC640" s="1">
        <f>CX640*CR640</f>
        <v>3.4867031571036142E-2</v>
      </c>
      <c r="DD640" s="1">
        <f>CY640*CR640</f>
        <v>0.4407926258205086</v>
      </c>
      <c r="DE640" s="1">
        <f>IF(($AM640="Bicycle"),1,0)</f>
        <v>1</v>
      </c>
      <c r="DF640" s="1">
        <f>IF(($AM640="Walk"),1,0)</f>
        <v>0</v>
      </c>
      <c r="DG640" s="1">
        <f>IF(($AM640="Car"),1,0)</f>
        <v>0</v>
      </c>
      <c r="DH640" s="1">
        <f>IF(($AM640="Rail"),1,0)</f>
        <v>0</v>
      </c>
      <c r="DI640" s="1">
        <f>IF(($AM640="Bus"),1,0)</f>
        <v>0</v>
      </c>
      <c r="DJ640" s="1">
        <f>DE640*LOG(CZ640)+DF640*LOG(DA640)+DG640*LOG(DB640)+DH640*LOG(DD640)+DI640*LOG(DC640)</f>
        <v>-0.99986985581699284</v>
      </c>
      <c r="DK640" s="1">
        <v>1465.486324</v>
      </c>
      <c r="DL640" s="1">
        <f>(0-(CZ640*BH640*$BY$2))/100</f>
        <v>0.10901115094549371</v>
      </c>
      <c r="DM640" s="1">
        <f t="shared" si="45"/>
        <v>1.0904382300029174E-2</v>
      </c>
      <c r="DO640" s="1">
        <f>(0-(DA640*BK640*$BY$2))/100</f>
        <v>0.95888925070731279</v>
      </c>
      <c r="DP640" s="1">
        <f t="shared" si="46"/>
        <v>0.34964793881369977</v>
      </c>
      <c r="DR640" s="1">
        <f>(0-(DB640*AV640*$BY$2))/100</f>
        <v>6.3615817808400629E-2</v>
      </c>
      <c r="DS640" s="1">
        <f t="shared" si="47"/>
        <v>3.79607484263328E-3</v>
      </c>
      <c r="DU640" s="1">
        <f>(0-(DC640*BT640*$BY$2))/100</f>
        <v>5.5757295078789591E-2</v>
      </c>
      <c r="DV640" s="1">
        <f t="shared" si="48"/>
        <v>1.9440913678277349E-3</v>
      </c>
      <c r="DX640" s="1">
        <f>(0-(DD640*BE640*$BY$2))/100</f>
        <v>1.3001295251759493</v>
      </c>
      <c r="DY640" s="1">
        <f t="shared" si="49"/>
        <v>0.57308750730907776</v>
      </c>
      <c r="EB640" s="1" t="s">
        <v>167</v>
      </c>
    </row>
    <row r="641" spans="1:132" x14ac:dyDescent="0.25">
      <c r="A641" s="1">
        <v>257172</v>
      </c>
      <c r="B641" s="1" t="s">
        <v>101</v>
      </c>
      <c r="C641" s="1">
        <v>200</v>
      </c>
      <c r="D641" s="1" t="s">
        <v>84</v>
      </c>
      <c r="E641" s="1">
        <v>0</v>
      </c>
      <c r="F641" s="1">
        <v>0</v>
      </c>
      <c r="G641" s="1">
        <v>0</v>
      </c>
      <c r="H641" s="1">
        <v>1</v>
      </c>
      <c r="I641" s="1">
        <v>0</v>
      </c>
      <c r="J641" s="3">
        <v>0.7750231481481481</v>
      </c>
      <c r="K641" s="3">
        <v>0.79556712962962972</v>
      </c>
      <c r="L641" s="1">
        <v>1</v>
      </c>
      <c r="M641" s="1" t="s">
        <v>76</v>
      </c>
      <c r="N641" s="1">
        <v>0</v>
      </c>
      <c r="O641" s="1">
        <v>0</v>
      </c>
      <c r="P641" s="1">
        <v>0</v>
      </c>
      <c r="Q641" s="1">
        <v>0</v>
      </c>
      <c r="R641" s="1">
        <v>1</v>
      </c>
      <c r="S641" s="1">
        <v>0</v>
      </c>
      <c r="T641" s="1">
        <v>1775</v>
      </c>
      <c r="U641" s="1">
        <v>29.5833333333333</v>
      </c>
      <c r="V641" s="1">
        <v>2751.0487349999999</v>
      </c>
      <c r="W641" s="1">
        <v>35.444308550000002</v>
      </c>
      <c r="X641" s="1">
        <v>139.63698690000001</v>
      </c>
      <c r="Y641" s="1">
        <v>104</v>
      </c>
      <c r="Z641" s="1">
        <v>1003002</v>
      </c>
      <c r="AA641" s="1">
        <v>100300215</v>
      </c>
      <c r="AB641" s="1">
        <v>35.430377180000001</v>
      </c>
      <c r="AC641" s="1">
        <v>139.66208700000001</v>
      </c>
      <c r="AD641" s="1">
        <v>104</v>
      </c>
      <c r="AE641" s="1">
        <v>1003010</v>
      </c>
      <c r="AF641" s="1">
        <v>100301003</v>
      </c>
      <c r="AG641" s="1">
        <v>50</v>
      </c>
      <c r="AH641" s="1">
        <v>50</v>
      </c>
      <c r="AI641" s="1">
        <v>0</v>
      </c>
      <c r="AJ641" s="1">
        <v>1</v>
      </c>
      <c r="AK641" s="1">
        <v>1</v>
      </c>
      <c r="AL641" s="1">
        <v>240</v>
      </c>
      <c r="AM641" s="1" t="s">
        <v>40</v>
      </c>
      <c r="AN641" s="1">
        <v>0</v>
      </c>
      <c r="AO641" s="1">
        <v>1</v>
      </c>
      <c r="AP641" s="1">
        <v>0</v>
      </c>
      <c r="AQ641" s="1">
        <v>0</v>
      </c>
      <c r="AR641" s="1">
        <v>0</v>
      </c>
      <c r="AS641" s="1">
        <v>21.3</v>
      </c>
      <c r="AT641" s="1">
        <v>1</v>
      </c>
      <c r="AU641" s="1">
        <v>3396</v>
      </c>
      <c r="AV641" s="1">
        <v>12.1</v>
      </c>
      <c r="AW641" s="1">
        <v>1</v>
      </c>
      <c r="AX641" s="1">
        <v>4</v>
      </c>
      <c r="AY641" s="1">
        <v>180</v>
      </c>
      <c r="AZ641" s="1">
        <v>0</v>
      </c>
      <c r="BA641" s="1">
        <v>904</v>
      </c>
      <c r="BB641" s="1">
        <v>10.8</v>
      </c>
      <c r="BC641" s="1">
        <v>2040</v>
      </c>
      <c r="BD641" s="1">
        <v>24.8</v>
      </c>
      <c r="BE641" s="1">
        <v>39.6</v>
      </c>
      <c r="BF641" s="1">
        <v>1</v>
      </c>
      <c r="BG641" s="1">
        <v>3184</v>
      </c>
      <c r="BH641" s="1">
        <v>15.9</v>
      </c>
      <c r="BI641" s="1">
        <v>1</v>
      </c>
      <c r="BJ641" s="1">
        <v>3184</v>
      </c>
      <c r="BK641" s="1">
        <v>37.799999999999997</v>
      </c>
      <c r="BL641" s="1">
        <v>1</v>
      </c>
      <c r="BM641" s="1">
        <v>2.87</v>
      </c>
      <c r="BN641" s="1">
        <v>13</v>
      </c>
      <c r="BO641" s="1">
        <v>210</v>
      </c>
      <c r="BP641" s="1">
        <v>272</v>
      </c>
      <c r="BQ641" s="1">
        <v>4.0999999999999996</v>
      </c>
      <c r="BR641" s="1">
        <v>282</v>
      </c>
      <c r="BS641" s="1">
        <v>4.2</v>
      </c>
      <c r="BT641" s="1">
        <v>21.3</v>
      </c>
      <c r="CG641" s="1">
        <f>AW641*EXP((BE641/100)+(L641*CC$2)+BU$2)</f>
        <v>2.4950505761499202</v>
      </c>
      <c r="CH641" s="1">
        <f>BL641*EXP((BT641/100)+BV$2)</f>
        <v>0.16440111732539034</v>
      </c>
      <c r="CI641" s="1">
        <f>AT641*EXP((AV641/100)+(L641*CD$2)+BW$2)</f>
        <v>0.11971976008107774</v>
      </c>
      <c r="CJ641" s="1">
        <f>BF641*EXP((BH641/100)+(L641*CE$2)+BX$2)</f>
        <v>0.14832205827533379</v>
      </c>
      <c r="CK641" s="1">
        <f>BI641*EXP((BK641/100)+(L641*CF$2))</f>
        <v>1.0050485009516876</v>
      </c>
      <c r="CL641" s="1">
        <f>IF((CJ641+CK641)=0, LOG(1),LOG((CJ641+CK641)))</f>
        <v>6.1968861477139175E-2</v>
      </c>
      <c r="CM641" s="1">
        <f>IF((CG641+CH641+CI641)=0, LOG(1),LOG((CG641+CH641+CI641)))</f>
        <v>0.44391534024140517</v>
      </c>
      <c r="CN641" s="1">
        <f>IF((CL641=0),1,EXP((BZ$2*CL641)+(CB$2*F641)))</f>
        <v>1.0540854640365196</v>
      </c>
      <c r="CO641" s="1">
        <f>IF((CM641=0),1,EXP((BZ$2*CM641)+(CA$2*AJ641)))</f>
        <v>2.8961403571194282</v>
      </c>
      <c r="CP641" s="1">
        <f>CN641+CO641</f>
        <v>3.9502258211559478</v>
      </c>
      <c r="CQ641" s="2">
        <f>CN641/CP641</f>
        <v>0.26684182417907043</v>
      </c>
      <c r="CR641" s="2">
        <f>CO641/CP641</f>
        <v>0.73315817582092957</v>
      </c>
      <c r="CS641" s="1">
        <f>CJ641+CK641</f>
        <v>1.1533705592270214</v>
      </c>
      <c r="CT641" s="1">
        <f>IF((CS641=0),CJ641,CJ641/CS641)</f>
        <v>0.12859878994547763</v>
      </c>
      <c r="CU641" s="4">
        <f>IF((CS641=0),CK641,CK641/CS641)</f>
        <v>0.87140121005452242</v>
      </c>
      <c r="CV641" s="1">
        <f>CI641+CH641+CG641</f>
        <v>2.7791714535563883</v>
      </c>
      <c r="CW641" s="1">
        <f>IF((CV641=0),CI641,CI641/CV641)</f>
        <v>4.3077500644257631E-2</v>
      </c>
      <c r="CX641" s="1">
        <f>IF((CV641=0),CH641,CH641/CV641)</f>
        <v>5.9154722935504098E-2</v>
      </c>
      <c r="CY641" s="1">
        <f>IF((CV641=0),CG641,CG641/CV641)</f>
        <v>0.89776777642023831</v>
      </c>
      <c r="CZ641" s="1">
        <f>CT641*CQ641</f>
        <v>3.4315535696272353E-2</v>
      </c>
      <c r="DA641" s="1">
        <f>CU641*CQ641</f>
        <v>0.2325262884827981</v>
      </c>
      <c r="DB641" s="1">
        <f>CW641*CR641</f>
        <v>3.158262179126884E-2</v>
      </c>
      <c r="DC641" s="1">
        <f>CX641*CR641</f>
        <v>4.336976875858669E-2</v>
      </c>
      <c r="DD641" s="1">
        <f>CY641*CR641</f>
        <v>0.6582057852710741</v>
      </c>
      <c r="DE641" s="1">
        <f>IF(($AM641="Bicycle"),1,0)</f>
        <v>0</v>
      </c>
      <c r="DF641" s="1">
        <f>IF(($AM641="Walk"),1,0)</f>
        <v>0</v>
      </c>
      <c r="DG641" s="1">
        <f>IF(($AM641="Car"),1,0)</f>
        <v>0</v>
      </c>
      <c r="DH641" s="1">
        <f>IF(($AM641="Rail"),1,0)</f>
        <v>0</v>
      </c>
      <c r="DI641" s="1">
        <f>IF(($AM641="Bus"),1,0)</f>
        <v>1</v>
      </c>
      <c r="DJ641" s="1">
        <f>DE641*LOG(CZ641)+DF641*LOG(DA641)+DG641*LOG(DB641)+DH641*LOG(DD641)+DI641*LOG(DC641)</f>
        <v>-1.36281289344122</v>
      </c>
      <c r="DK641" s="1">
        <v>2751.0487349999999</v>
      </c>
      <c r="DL641" s="1">
        <f>(0-(CZ641*BH641*$BY$2))/100</f>
        <v>6.4630997796681744E-2</v>
      </c>
      <c r="DM641" s="1">
        <f t="shared" si="45"/>
        <v>2.2178473119777321E-3</v>
      </c>
      <c r="DO641" s="1">
        <f>(0-(DA641*BK641*$BY$2))/100</f>
        <v>1.04115841325555</v>
      </c>
      <c r="DP641" s="1">
        <f t="shared" si="46"/>
        <v>0.24209670155695234</v>
      </c>
      <c r="DR641" s="1">
        <f>(0-(DB641*AV641*$BY$2))/100</f>
        <v>4.5267499277728919E-2</v>
      </c>
      <c r="DS641" s="1">
        <f t="shared" si="47"/>
        <v>1.4296663091250478E-3</v>
      </c>
      <c r="DU641" s="1">
        <f>(0-(DC641*BT641*$BY$2))/100</f>
        <v>0.10942578313485062</v>
      </c>
      <c r="DV641" s="1">
        <f t="shared" si="48"/>
        <v>4.7457709107857262E-3</v>
      </c>
      <c r="DX641" s="1">
        <f>(0-(DD641*BE641*$BY$2))/100</f>
        <v>3.0875203913948486</v>
      </c>
      <c r="DY641" s="1">
        <f t="shared" si="49"/>
        <v>2.0322237837585004</v>
      </c>
      <c r="EB641" s="1" t="s">
        <v>167</v>
      </c>
    </row>
    <row r="642" spans="1:132" x14ac:dyDescent="0.25">
      <c r="A642" s="1">
        <v>256481</v>
      </c>
      <c r="B642" s="1" t="s">
        <v>101</v>
      </c>
      <c r="C642" s="1">
        <v>100</v>
      </c>
      <c r="D642" s="1" t="s">
        <v>80</v>
      </c>
      <c r="E642" s="1">
        <v>1</v>
      </c>
      <c r="F642" s="1">
        <v>0</v>
      </c>
      <c r="G642" s="1">
        <v>0</v>
      </c>
      <c r="H642" s="1">
        <v>0</v>
      </c>
      <c r="I642" s="1">
        <v>0</v>
      </c>
      <c r="J642" s="3">
        <v>0.33354166666666668</v>
      </c>
      <c r="K642" s="3">
        <v>0.35015046296296298</v>
      </c>
      <c r="L642" s="1">
        <v>1</v>
      </c>
      <c r="M642" s="1" t="s">
        <v>79</v>
      </c>
      <c r="N642" s="1">
        <v>0</v>
      </c>
      <c r="O642" s="1">
        <v>1</v>
      </c>
      <c r="P642" s="1">
        <v>0</v>
      </c>
      <c r="Q642" s="1">
        <v>0</v>
      </c>
      <c r="R642" s="1">
        <v>0</v>
      </c>
      <c r="S642" s="1">
        <v>0</v>
      </c>
      <c r="T642" s="1">
        <v>1435</v>
      </c>
      <c r="U642" s="1">
        <v>23.9166666666667</v>
      </c>
      <c r="V642" s="1">
        <v>2789.611848</v>
      </c>
      <c r="W642" s="1">
        <v>35.430087520000001</v>
      </c>
      <c r="X642" s="1">
        <v>139.6626985</v>
      </c>
      <c r="Y642" s="1">
        <v>104</v>
      </c>
      <c r="Z642" s="1">
        <v>1003010</v>
      </c>
      <c r="AA642" s="1">
        <v>100301003</v>
      </c>
      <c r="AB642" s="1">
        <v>35.444796719999999</v>
      </c>
      <c r="AC642" s="1">
        <v>139.63774860000001</v>
      </c>
      <c r="AD642" s="1">
        <v>104</v>
      </c>
      <c r="AE642" s="1">
        <v>1003002</v>
      </c>
      <c r="AF642" s="1">
        <v>100300214</v>
      </c>
      <c r="AG642" s="1">
        <v>50</v>
      </c>
      <c r="AH642" s="1">
        <v>50</v>
      </c>
      <c r="AI642" s="1">
        <v>0</v>
      </c>
      <c r="AJ642" s="1">
        <v>1</v>
      </c>
      <c r="AK642" s="1">
        <v>1</v>
      </c>
      <c r="AL642" s="1">
        <v>240</v>
      </c>
      <c r="AM642" s="1" t="s">
        <v>40</v>
      </c>
      <c r="AN642" s="1">
        <v>0</v>
      </c>
      <c r="AO642" s="1">
        <v>1</v>
      </c>
      <c r="AP642" s="1">
        <v>0</v>
      </c>
      <c r="AQ642" s="1">
        <v>0</v>
      </c>
      <c r="AR642" s="1">
        <v>0</v>
      </c>
      <c r="AS642" s="1">
        <v>22.5</v>
      </c>
      <c r="AT642" s="1">
        <v>1</v>
      </c>
      <c r="AU642" s="1">
        <v>4023</v>
      </c>
      <c r="AV642" s="1">
        <v>10.5</v>
      </c>
      <c r="AW642" s="1">
        <v>1</v>
      </c>
      <c r="AX642" s="1">
        <v>2</v>
      </c>
      <c r="AY642" s="1">
        <v>180</v>
      </c>
      <c r="AZ642" s="1">
        <v>0</v>
      </c>
      <c r="BA642" s="1">
        <v>2261</v>
      </c>
      <c r="BB642" s="1">
        <v>27.8</v>
      </c>
      <c r="BC642" s="1">
        <v>845</v>
      </c>
      <c r="BD642" s="1">
        <v>10.1</v>
      </c>
      <c r="BE642" s="1">
        <v>39.9</v>
      </c>
      <c r="BF642" s="1">
        <v>1</v>
      </c>
      <c r="BG642" s="1">
        <v>3227</v>
      </c>
      <c r="BH642" s="1">
        <v>16.100000000000001</v>
      </c>
      <c r="BI642" s="1">
        <v>1</v>
      </c>
      <c r="BJ642" s="1">
        <v>3227</v>
      </c>
      <c r="BK642" s="1">
        <v>39.6</v>
      </c>
      <c r="BL642" s="1">
        <v>1</v>
      </c>
      <c r="BM642" s="1">
        <v>2.87</v>
      </c>
      <c r="BN642" s="1">
        <v>14</v>
      </c>
      <c r="BO642" s="1">
        <v>210</v>
      </c>
      <c r="BP642" s="1">
        <v>310</v>
      </c>
      <c r="BQ642" s="1">
        <v>4.7</v>
      </c>
      <c r="BR642" s="1">
        <v>251</v>
      </c>
      <c r="BS642" s="1">
        <v>3.8</v>
      </c>
      <c r="BT642" s="1">
        <v>22.5</v>
      </c>
      <c r="CG642" s="1">
        <f>AW642*EXP((BE642/100)+(L642*CC$2)+BU$2)</f>
        <v>2.5025469668421163</v>
      </c>
      <c r="CH642" s="1">
        <f>BL642*EXP((BT642/100)+BV$2)</f>
        <v>0.16638581510364839</v>
      </c>
      <c r="CI642" s="1">
        <f>AT642*EXP((AV642/100)+(L642*CD$2)+BW$2)</f>
        <v>0.11781948664625273</v>
      </c>
      <c r="CJ642" s="1">
        <f>BF642*EXP((BH642/100)+(L642*CE$2)+BX$2)</f>
        <v>0.14861899923386263</v>
      </c>
      <c r="CK642" s="1">
        <f>BI642*EXP((BK642/100)+(L642*CF$2))</f>
        <v>1.0233031731450708</v>
      </c>
      <c r="CL642" s="1">
        <f>IF((CJ642+CK642)=0, LOG(1),LOG((CJ642+CK642)))</f>
        <v>6.8898771043266027E-2</v>
      </c>
      <c r="CM642" s="1">
        <f>IF((CG642+CH642+CI642)=0, LOG(1),LOG((CG642+CH642+CI642)))</f>
        <v>0.44509836334357578</v>
      </c>
      <c r="CN642" s="1">
        <f>IF((CL642=0),1,EXP((BZ$2*CL642)+(CB$2*F642)))</f>
        <v>1.0603127962411365</v>
      </c>
      <c r="CO642" s="1">
        <f>IF((CM642=0),1,EXP((BZ$2*CM642)+(CA$2*AJ642)))</f>
        <v>2.8990540926630617</v>
      </c>
      <c r="CP642" s="1">
        <f>CN642+CO642</f>
        <v>3.9593668889041984</v>
      </c>
      <c r="CQ642" s="2">
        <f>CN642/CP642</f>
        <v>0.26779857133537593</v>
      </c>
      <c r="CR642" s="2">
        <f>CO642/CP642</f>
        <v>0.73220142866462401</v>
      </c>
      <c r="CS642" s="1">
        <f>CJ642+CK642</f>
        <v>1.1719221723789335</v>
      </c>
      <c r="CT642" s="1">
        <f>IF((CS642=0),CJ642,CJ642/CS642)</f>
        <v>0.12681644117388338</v>
      </c>
      <c r="CU642" s="4">
        <f>IF((CS642=0),CK642,CK642/CS642)</f>
        <v>0.87318355882611653</v>
      </c>
      <c r="CV642" s="1">
        <f>CI642+CH642+CG642</f>
        <v>2.7867522685920174</v>
      </c>
      <c r="CW642" s="1">
        <f>IF((CV642=0),CI642,CI642/CV642)</f>
        <v>4.2278421363151887E-2</v>
      </c>
      <c r="CX642" s="1">
        <f>IF((CV642=0),CH642,CH642/CV642)</f>
        <v>5.9705994314203391E-2</v>
      </c>
      <c r="CY642" s="1">
        <f>IF((CV642=0),CG642,CG642/CV642)</f>
        <v>0.89801558432264472</v>
      </c>
      <c r="CZ642" s="1">
        <f>CT642*CQ642</f>
        <v>3.3961261768202716E-2</v>
      </c>
      <c r="DA642" s="1">
        <f>CU642*CQ642</f>
        <v>0.23383730956717319</v>
      </c>
      <c r="DB642" s="1">
        <f>CW642*CR642</f>
        <v>3.0956320523784771E-2</v>
      </c>
      <c r="DC642" s="1">
        <f>CX642*CR642</f>
        <v>4.3716814336701638E-2</v>
      </c>
      <c r="DD642" s="1">
        <f>CY642*CR642</f>
        <v>0.65752829380413758</v>
      </c>
      <c r="DE642" s="1">
        <f>IF(($AM642="Bicycle"),1,0)</f>
        <v>0</v>
      </c>
      <c r="DF642" s="1">
        <f>IF(($AM642="Walk"),1,0)</f>
        <v>0</v>
      </c>
      <c r="DG642" s="1">
        <f>IF(($AM642="Car"),1,0)</f>
        <v>0</v>
      </c>
      <c r="DH642" s="1">
        <f>IF(($AM642="Rail"),1,0)</f>
        <v>0</v>
      </c>
      <c r="DI642" s="1">
        <f>IF(($AM642="Bus"),1,0)</f>
        <v>1</v>
      </c>
      <c r="DJ642" s="1">
        <f>DE642*LOG(CZ642)+DF642*LOG(DA642)+DG642*LOG(DB642)+DH642*LOG(DD642)+DI642*LOG(DC642)</f>
        <v>-1.3593514927973385</v>
      </c>
      <c r="DK642" s="1">
        <v>2789.611848</v>
      </c>
      <c r="DL642" s="1">
        <f>(0-(CZ642*BH642*$BY$2))/100</f>
        <v>6.4768322170380449E-2</v>
      </c>
      <c r="DM642" s="1">
        <f t="shared" si="45"/>
        <v>2.1996139435155777E-3</v>
      </c>
      <c r="DO642" s="1">
        <f>(0-(DA642*BK642*$BY$2))/100</f>
        <v>1.0968871403344158</v>
      </c>
      <c r="DP642" s="1">
        <f t="shared" si="46"/>
        <v>0.25649313779463012</v>
      </c>
      <c r="DR642" s="1">
        <f>(0-(DB642*AV642*$BY$2))/100</f>
        <v>3.8502735620266487E-2</v>
      </c>
      <c r="DS642" s="1">
        <f t="shared" si="47"/>
        <v>1.1919030249035144E-3</v>
      </c>
      <c r="DU642" s="1">
        <f>(0-(DC642*BT642*$BY$2))/100</f>
        <v>0.11651557393168782</v>
      </c>
      <c r="DV642" s="1">
        <f t="shared" si="48"/>
        <v>5.0936897129058301E-3</v>
      </c>
      <c r="DX642" s="1">
        <f>(0-(DD642*BE642*$BY$2))/100</f>
        <v>3.1077086358176582</v>
      </c>
      <c r="DY642" s="1">
        <f t="shared" si="49"/>
        <v>2.0434063569495686</v>
      </c>
      <c r="EB642" s="1" t="s">
        <v>167</v>
      </c>
    </row>
    <row r="643" spans="1:132" x14ac:dyDescent="0.25">
      <c r="A643" s="1">
        <v>256869</v>
      </c>
      <c r="B643" s="1" t="s">
        <v>105</v>
      </c>
      <c r="C643" s="1">
        <v>500</v>
      </c>
      <c r="D643" s="1" t="s">
        <v>8</v>
      </c>
      <c r="E643" s="1">
        <v>0</v>
      </c>
      <c r="F643" s="1">
        <v>0</v>
      </c>
      <c r="G643" s="1">
        <v>0</v>
      </c>
      <c r="H643" s="1">
        <v>0</v>
      </c>
      <c r="I643" s="1">
        <v>1</v>
      </c>
      <c r="J643" s="3">
        <v>0.8200115740740741</v>
      </c>
      <c r="K643" s="3">
        <v>0.82711805555555562</v>
      </c>
      <c r="L643" s="1">
        <v>1</v>
      </c>
      <c r="M643" s="1" t="s">
        <v>76</v>
      </c>
      <c r="N643" s="1">
        <v>0</v>
      </c>
      <c r="O643" s="1">
        <v>0</v>
      </c>
      <c r="P643" s="1">
        <v>0</v>
      </c>
      <c r="Q643" s="1">
        <v>0</v>
      </c>
      <c r="R643" s="1">
        <v>1</v>
      </c>
      <c r="S643" s="1">
        <v>0</v>
      </c>
      <c r="T643" s="1">
        <v>614</v>
      </c>
      <c r="U643" s="1">
        <v>10.233333333333301</v>
      </c>
      <c r="V643" s="1">
        <v>1684.5907179999999</v>
      </c>
      <c r="W643" s="1">
        <v>35.425645709999998</v>
      </c>
      <c r="X643" s="1">
        <v>139.65184640000001</v>
      </c>
      <c r="Y643" s="1">
        <v>104</v>
      </c>
      <c r="Z643" s="1">
        <v>1003012</v>
      </c>
      <c r="AA643" s="1">
        <v>100301201</v>
      </c>
      <c r="AB643" s="1">
        <v>35.43753864</v>
      </c>
      <c r="AC643" s="1">
        <v>139.66336910000001</v>
      </c>
      <c r="AD643" s="1">
        <v>104</v>
      </c>
      <c r="AE643" s="1">
        <v>1003004</v>
      </c>
      <c r="AF643" s="1">
        <v>100300403</v>
      </c>
      <c r="AG643" s="1">
        <v>53</v>
      </c>
      <c r="AH643" s="1">
        <v>53</v>
      </c>
      <c r="AI643" s="1">
        <v>1</v>
      </c>
      <c r="AJ643" s="1">
        <v>0</v>
      </c>
      <c r="AK643" s="1">
        <v>1</v>
      </c>
      <c r="AL643" s="1">
        <v>100</v>
      </c>
      <c r="AM643" s="1" t="s">
        <v>41</v>
      </c>
      <c r="AN643" s="1">
        <v>0</v>
      </c>
      <c r="AO643" s="1">
        <v>0</v>
      </c>
      <c r="AP643" s="1">
        <v>1</v>
      </c>
      <c r="AQ643" s="1">
        <v>0</v>
      </c>
      <c r="AR643" s="1">
        <v>0</v>
      </c>
      <c r="AS643" s="1">
        <v>11.5</v>
      </c>
      <c r="AT643" s="1">
        <v>1</v>
      </c>
      <c r="AU643" s="1">
        <v>2123</v>
      </c>
      <c r="AV643" s="1">
        <v>11.5</v>
      </c>
      <c r="AW643" s="1">
        <v>1</v>
      </c>
      <c r="AX643" s="1">
        <v>19</v>
      </c>
      <c r="AY643" s="1">
        <v>210</v>
      </c>
      <c r="AZ643" s="1">
        <v>0</v>
      </c>
      <c r="BA643" s="1">
        <v>755</v>
      </c>
      <c r="BB643" s="1">
        <v>8.8000000000000007</v>
      </c>
      <c r="BC643" s="1">
        <v>1614</v>
      </c>
      <c r="BD643" s="1">
        <v>19.5</v>
      </c>
      <c r="BE643" s="1">
        <v>47.3</v>
      </c>
      <c r="BF643" s="1">
        <v>1</v>
      </c>
      <c r="BG643" s="1">
        <v>2129</v>
      </c>
      <c r="BH643" s="1">
        <v>10.6</v>
      </c>
      <c r="BI643" s="1">
        <v>1</v>
      </c>
      <c r="BJ643" s="1">
        <v>2129</v>
      </c>
      <c r="BK643" s="1">
        <v>26.7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CG643" s="1">
        <f>AW643*EXP((BE643/100)+(L643*CC$2)+BU$2)</f>
        <v>2.6947596049695135</v>
      </c>
      <c r="CH643" s="1">
        <f>BL643*EXP((BT643/100)+BV$2)</f>
        <v>0</v>
      </c>
      <c r="CI643" s="1">
        <f>AT643*EXP((AV643/100)+(L643*CD$2)+BW$2)</f>
        <v>0.11900359217281846</v>
      </c>
      <c r="CJ643" s="1">
        <f>BF643*EXP((BH643/100)+(L643*CE$2)+BX$2)</f>
        <v>0.14066567547856118</v>
      </c>
      <c r="CK643" s="1">
        <f>BI643*EXP((BK643/100)+(L643*CF$2))</f>
        <v>0.89945684805470139</v>
      </c>
      <c r="CL643" s="1">
        <f>IF((CJ643+CK643)=0, LOG(1),LOG((CJ643+CK643)))</f>
        <v>1.708450099128523E-2</v>
      </c>
      <c r="CM643" s="1">
        <f>IF((CG643+CH643+CI643)=0, LOG(1),LOG((CG643+CH643+CI643)))</f>
        <v>0.44928754494599116</v>
      </c>
      <c r="CN643" s="1">
        <f>IF((CL643=0),1,EXP((BZ$2*CL643)+(CB$2*F643)))</f>
        <v>1.0146277798159449</v>
      </c>
      <c r="CO643" s="1">
        <f>IF((CM643=0),1,EXP((BZ$2*CM643)+(CA$2*AJ643)))</f>
        <v>1.465057386250789</v>
      </c>
      <c r="CP643" s="1">
        <f>CN643+CO643</f>
        <v>2.4796851660667336</v>
      </c>
      <c r="CQ643" s="2">
        <f>CN643/CP643</f>
        <v>0.40917604932296436</v>
      </c>
      <c r="CR643" s="2">
        <f>CO643/CP643</f>
        <v>0.59082395067703575</v>
      </c>
      <c r="CS643" s="1">
        <f>CJ643+CK643</f>
        <v>1.0401225235332625</v>
      </c>
      <c r="CT643" s="1">
        <f>IF((CS643=0),CJ643,CJ643/CS643)</f>
        <v>0.13523952447517859</v>
      </c>
      <c r="CU643" s="4">
        <f>IF((CS643=0),CK643,CK643/CS643)</f>
        <v>0.86476047552482149</v>
      </c>
      <c r="CV643" s="1">
        <f>CI643+CH643+CG643</f>
        <v>2.813763197142332</v>
      </c>
      <c r="CW643" s="1">
        <f>IF((CV643=0),CI643,CI643/CV643)</f>
        <v>4.2293392810624199E-2</v>
      </c>
      <c r="CX643" s="1">
        <f>IF((CV643=0),CH643,CH643/CV643)</f>
        <v>0</v>
      </c>
      <c r="CY643" s="1">
        <f>IF((CV643=0),CG643,CG643/CV643)</f>
        <v>0.95770660718937572</v>
      </c>
      <c r="CZ643" s="1">
        <f>CT643*CQ643</f>
        <v>5.5336774337069919E-2</v>
      </c>
      <c r="DA643" s="1">
        <f>CU643*CQ643</f>
        <v>0.35383927498589446</v>
      </c>
      <c r="DB643" s="1">
        <f>CW643*CR643</f>
        <v>2.4987949427908732E-2</v>
      </c>
      <c r="DC643" s="1">
        <f>CX643*CR643</f>
        <v>0</v>
      </c>
      <c r="DD643" s="1">
        <f>CY643*CR643</f>
        <v>0.56583600124912692</v>
      </c>
      <c r="DE643" s="1">
        <f>IF(($AM643="Bicycle"),1,0)</f>
        <v>0</v>
      </c>
      <c r="DF643" s="1">
        <f>IF(($AM643="Walk"),1,0)</f>
        <v>0</v>
      </c>
      <c r="DG643" s="1">
        <f>IF(($AM643="Car"),1,0)</f>
        <v>1</v>
      </c>
      <c r="DH643" s="1">
        <f>IF(($AM643="Rail"),1,0)</f>
        <v>0</v>
      </c>
      <c r="DI643" s="1">
        <f>IF(($AM643="Bus"),1,0)</f>
        <v>0</v>
      </c>
      <c r="DJ643" s="1" t="e">
        <f>DE643*LOG(CZ643)+DF643*LOG(DA643)+DG643*LOG(DB643)+DH643*LOG(DD643)+DI643*LOG(DC643)</f>
        <v>#NUM!</v>
      </c>
      <c r="DK643" s="1">
        <v>1684.5907179999999</v>
      </c>
      <c r="DL643" s="1">
        <f>(0-(CZ643*BH643*$BY$2))/100</f>
        <v>6.9482055628487971E-2</v>
      </c>
      <c r="DM643" s="1">
        <f t="shared" ref="DM643:DM706" si="50">$CZ643*DL643</f>
        <v>3.8449128327893776E-3</v>
      </c>
      <c r="DO643" s="1">
        <f>(0-(DA643*BK643*$BY$2))/100</f>
        <v>1.1191034930541794</v>
      </c>
      <c r="DP643" s="1">
        <f t="shared" ref="DP643:DP706" si="51">$DA643*DO643</f>
        <v>0.3959827686164728</v>
      </c>
      <c r="DR643" s="1">
        <f>(0-(DB643*AV643*$BY$2))/100</f>
        <v>3.4039362048322051E-2</v>
      </c>
      <c r="DS643" s="1">
        <f t="shared" ref="DS643:DS706" si="52">$DB643*DR643</f>
        <v>8.5057385742174718E-4</v>
      </c>
      <c r="DU643" s="1">
        <f>(0-(DC643*BT643*$BY$2))/100</f>
        <v>0</v>
      </c>
      <c r="DV643" s="1">
        <f t="shared" ref="DV643:DV706" si="53">$DC643*DU643</f>
        <v>0</v>
      </c>
      <c r="DX643" s="1">
        <f>(0-(DD643*BE643*$BY$2))/100</f>
        <v>3.1703314584235738</v>
      </c>
      <c r="DY643" s="1">
        <f t="shared" ref="DY643:DY706" si="54">$DD643*DX643</f>
        <v>1.7938876750687076</v>
      </c>
      <c r="EB643" s="1" t="s">
        <v>167</v>
      </c>
    </row>
    <row r="644" spans="1:132" x14ac:dyDescent="0.25">
      <c r="A644" s="1">
        <v>255664</v>
      </c>
      <c r="B644" s="1" t="s">
        <v>89</v>
      </c>
      <c r="C644" s="1">
        <v>999</v>
      </c>
      <c r="D644" s="1" t="s">
        <v>85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3">
        <v>0.89490740740740737</v>
      </c>
      <c r="K644" s="3">
        <v>0.90043981481481483</v>
      </c>
      <c r="L644" s="1">
        <v>0</v>
      </c>
      <c r="M644" s="1" t="s">
        <v>88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1</v>
      </c>
      <c r="T644" s="1">
        <v>478</v>
      </c>
      <c r="U644" s="1">
        <v>7.9666666666666703</v>
      </c>
      <c r="V644" s="1">
        <v>1380.8403900000001</v>
      </c>
      <c r="W644" s="1">
        <v>35.449898279999999</v>
      </c>
      <c r="X644" s="1">
        <v>139.62093659999999</v>
      </c>
      <c r="Y644" s="1">
        <v>103</v>
      </c>
      <c r="Z644" s="1">
        <v>1002004</v>
      </c>
      <c r="AA644" s="1">
        <v>100200401</v>
      </c>
      <c r="AB644" s="1">
        <v>35.457134920000001</v>
      </c>
      <c r="AC644" s="1">
        <v>139.63332829999999</v>
      </c>
      <c r="AD644" s="1">
        <v>103</v>
      </c>
      <c r="AE644" s="1">
        <v>1002002</v>
      </c>
      <c r="AF644" s="1">
        <v>100200206</v>
      </c>
      <c r="AG644" s="1">
        <v>44</v>
      </c>
      <c r="AH644" s="1">
        <v>44</v>
      </c>
      <c r="AI644" s="1">
        <v>1</v>
      </c>
      <c r="AJ644" s="1">
        <v>0</v>
      </c>
      <c r="AK644" s="1">
        <v>0</v>
      </c>
      <c r="AL644" s="1">
        <v>100</v>
      </c>
      <c r="AM644" s="1" t="s">
        <v>41</v>
      </c>
      <c r="AN644" s="1">
        <v>0</v>
      </c>
      <c r="AO644" s="1">
        <v>0</v>
      </c>
      <c r="AP644" s="1">
        <v>1</v>
      </c>
      <c r="AQ644" s="1">
        <v>0</v>
      </c>
      <c r="AR644" s="1">
        <v>0</v>
      </c>
      <c r="AS644" s="1">
        <v>11.9</v>
      </c>
      <c r="AT644" s="1">
        <v>1</v>
      </c>
      <c r="AU644" s="1">
        <v>2065</v>
      </c>
      <c r="AV644" s="1">
        <v>11.9</v>
      </c>
      <c r="AW644" s="1">
        <v>1</v>
      </c>
      <c r="AX644" s="1">
        <v>18</v>
      </c>
      <c r="AY644" s="1">
        <v>290</v>
      </c>
      <c r="AZ644" s="1">
        <v>1</v>
      </c>
      <c r="BA644" s="1">
        <v>989</v>
      </c>
      <c r="BB644" s="1">
        <v>11.7</v>
      </c>
      <c r="BC644" s="1">
        <v>963</v>
      </c>
      <c r="BD644" s="1">
        <v>11.5</v>
      </c>
      <c r="BE644" s="1">
        <v>41.2</v>
      </c>
      <c r="BF644" s="1">
        <v>1</v>
      </c>
      <c r="BG644" s="1">
        <v>1613</v>
      </c>
      <c r="BH644" s="1">
        <v>8.1</v>
      </c>
      <c r="BI644" s="1">
        <v>1</v>
      </c>
      <c r="BJ644" s="1">
        <v>1613</v>
      </c>
      <c r="BK644" s="1">
        <v>18.899999999999999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CG644" s="1">
        <f>AW644*EXP((BE644/100)+(L644*CC$2)+BU$2)</f>
        <v>2.2627633780394798</v>
      </c>
      <c r="CH644" s="1">
        <f>BL644*EXP((BT644/100)+BV$2)</f>
        <v>0</v>
      </c>
      <c r="CI644" s="1">
        <f>AT644*EXP((AV644/100)+(L644*CD$2)+BW$2)</f>
        <v>0.26790388522959124</v>
      </c>
      <c r="CJ644" s="1">
        <f>BF644*EXP((BH644/100)+(L644*CE$2)+BX$2)</f>
        <v>0.33876907446151744</v>
      </c>
      <c r="CK644" s="1">
        <f>BI644*EXP((BK644/100)+(L644*CF$2))</f>
        <v>1.2080409524829019</v>
      </c>
      <c r="CL644" s="1">
        <f>IF((CJ644+CK644)=0, LOG(1),LOG((CJ644+CK644)))</f>
        <v>0.18943697865349585</v>
      </c>
      <c r="CM644" s="1">
        <f>IF((CG644+CH644+CI644)=0, LOG(1),LOG((CG644+CH644+CI644)))</f>
        <v>0.40323504708409763</v>
      </c>
      <c r="CN644" s="1">
        <f>IF((CL644=0),1,EXP((BZ$2*CL644)+(CB$2*F644)))</f>
        <v>1.1747101447621304</v>
      </c>
      <c r="CO644" s="1">
        <f>IF((CM644=0),1,EXP((BZ$2*CM644)+(CA$2*AJ644)))</f>
        <v>1.4088162179476522</v>
      </c>
      <c r="CP644" s="1">
        <f>CN644+CO644</f>
        <v>2.5835263627097826</v>
      </c>
      <c r="CQ644" s="2">
        <f>CN644/CP644</f>
        <v>0.45469253254687614</v>
      </c>
      <c r="CR644" s="2">
        <f>CO644/CP644</f>
        <v>0.54530746745312386</v>
      </c>
      <c r="CS644" s="1">
        <f>CJ644+CK644</f>
        <v>1.5468100269444194</v>
      </c>
      <c r="CT644" s="1">
        <f>IF((CS644=0),CJ644,CJ644/CS644)</f>
        <v>0.21901142904453788</v>
      </c>
      <c r="CU644" s="4">
        <f>IF((CS644=0),CK644,CK644/CS644)</f>
        <v>0.78098857095546204</v>
      </c>
      <c r="CV644" s="1">
        <f>CI644+CH644+CG644</f>
        <v>2.5306672632690712</v>
      </c>
      <c r="CW644" s="1">
        <f>IF((CV644=0),CI644,CI644/CV644)</f>
        <v>0.10586294338968835</v>
      </c>
      <c r="CX644" s="1">
        <f>IF((CV644=0),CH644,CH644/CV644)</f>
        <v>0</v>
      </c>
      <c r="CY644" s="1">
        <f>IF((CV644=0),CG644,CG644/CV644)</f>
        <v>0.89413705661031162</v>
      </c>
      <c r="CZ644" s="1">
        <f>CT644*CQ644</f>
        <v>9.95828613289714E-2</v>
      </c>
      <c r="DA644" s="1">
        <f>CU644*CQ644</f>
        <v>0.35510967121790471</v>
      </c>
      <c r="DB644" s="1">
        <f>CW644*CR644</f>
        <v>5.7727853556964373E-2</v>
      </c>
      <c r="DC644" s="1">
        <f>CX644*CR644</f>
        <v>0</v>
      </c>
      <c r="DD644" s="1">
        <f>CY644*CR644</f>
        <v>0.48757961389615945</v>
      </c>
      <c r="DE644" s="1">
        <f>IF(($AM644="Bicycle"),1,0)</f>
        <v>0</v>
      </c>
      <c r="DF644" s="1">
        <f>IF(($AM644="Walk"),1,0)</f>
        <v>0</v>
      </c>
      <c r="DG644" s="1">
        <f>IF(($AM644="Car"),1,0)</f>
        <v>1</v>
      </c>
      <c r="DH644" s="1">
        <f>IF(($AM644="Rail"),1,0)</f>
        <v>0</v>
      </c>
      <c r="DI644" s="1">
        <f>IF(($AM644="Bus"),1,0)</f>
        <v>0</v>
      </c>
      <c r="DJ644" s="1" t="e">
        <f>DE644*LOG(CZ644)+DF644*LOG(DA644)+DG644*LOG(DB644)+DH644*LOG(DD644)+DI644*LOG(DC644)</f>
        <v>#NUM!</v>
      </c>
      <c r="DK644" s="1">
        <v>1380.8403900000001</v>
      </c>
      <c r="DL644" s="1">
        <f>(0-(CZ644*BH644*$BY$2))/100</f>
        <v>9.5548213892496389E-2</v>
      </c>
      <c r="DM644" s="1">
        <f t="shared" si="50"/>
        <v>9.5149645342873668E-3</v>
      </c>
      <c r="DO644" s="1">
        <f>(0-(DA644*BK644*$BY$2))/100</f>
        <v>0.79501854226750224</v>
      </c>
      <c r="DP644" s="1">
        <f t="shared" si="51"/>
        <v>0.28231877315675058</v>
      </c>
      <c r="DR644" s="1">
        <f>(0-(DB644*AV644*$BY$2))/100</f>
        <v>8.1373936305437211E-2</v>
      </c>
      <c r="DS644" s="1">
        <f t="shared" si="52"/>
        <v>4.6975426783940257E-3</v>
      </c>
      <c r="DU644" s="1">
        <f>(0-(DC644*BT644*$BY$2))/100</f>
        <v>0</v>
      </c>
      <c r="DV644" s="1">
        <f t="shared" si="53"/>
        <v>0</v>
      </c>
      <c r="DX644" s="1">
        <f>(0-(DD644*BE644*$BY$2))/100</f>
        <v>2.3795547876777752</v>
      </c>
      <c r="DY644" s="1">
        <f t="shared" si="54"/>
        <v>1.1602224046206873</v>
      </c>
      <c r="EB644" s="1" t="s">
        <v>167</v>
      </c>
    </row>
    <row r="645" spans="1:132" x14ac:dyDescent="0.25">
      <c r="A645" s="1">
        <v>256435</v>
      </c>
      <c r="B645" s="1" t="s">
        <v>92</v>
      </c>
      <c r="C645" s="1">
        <v>999</v>
      </c>
      <c r="D645" s="1" t="s">
        <v>85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3">
        <v>0.75131944444444443</v>
      </c>
      <c r="K645" s="3">
        <v>0.76571759259259264</v>
      </c>
      <c r="L645" s="1">
        <v>1</v>
      </c>
      <c r="M645" s="1" t="s">
        <v>76</v>
      </c>
      <c r="N645" s="1">
        <v>0</v>
      </c>
      <c r="O645" s="1">
        <v>0</v>
      </c>
      <c r="P645" s="1">
        <v>0</v>
      </c>
      <c r="Q645" s="1">
        <v>0</v>
      </c>
      <c r="R645" s="1">
        <v>1</v>
      </c>
      <c r="S645" s="1">
        <v>0</v>
      </c>
      <c r="T645" s="1">
        <v>1244</v>
      </c>
      <c r="U645" s="1">
        <v>20.733333333333299</v>
      </c>
      <c r="V645" s="1">
        <v>1749.0090760000001</v>
      </c>
      <c r="W645" s="1">
        <v>35.4302055</v>
      </c>
      <c r="X645" s="1">
        <v>139.6618885</v>
      </c>
      <c r="Y645" s="1">
        <v>104</v>
      </c>
      <c r="Z645" s="1">
        <v>1003010</v>
      </c>
      <c r="AA645" s="1">
        <v>100301003</v>
      </c>
      <c r="AB645" s="1">
        <v>35.438675910000001</v>
      </c>
      <c r="AC645" s="1">
        <v>139.6456183</v>
      </c>
      <c r="AD645" s="1">
        <v>104</v>
      </c>
      <c r="AE645" s="1">
        <v>1003017</v>
      </c>
      <c r="AF645" s="1">
        <v>100301701</v>
      </c>
      <c r="AG645" s="1">
        <v>41.24</v>
      </c>
      <c r="AH645" s="1">
        <v>0</v>
      </c>
      <c r="AI645" s="1">
        <v>0</v>
      </c>
      <c r="AJ645" s="1">
        <v>0</v>
      </c>
      <c r="AK645" s="1">
        <v>0</v>
      </c>
      <c r="AL645" s="1">
        <v>410</v>
      </c>
      <c r="AM645" s="1" t="s">
        <v>39</v>
      </c>
      <c r="AN645" s="1">
        <v>1</v>
      </c>
      <c r="AO645" s="1">
        <v>0</v>
      </c>
      <c r="AP645" s="1">
        <v>0</v>
      </c>
      <c r="AQ645" s="1">
        <v>0</v>
      </c>
      <c r="AR645" s="1">
        <v>0</v>
      </c>
      <c r="AS645" s="1">
        <v>10.199999999999999</v>
      </c>
      <c r="AT645" s="1">
        <v>1</v>
      </c>
      <c r="AU645" s="1">
        <v>3188</v>
      </c>
      <c r="AV645" s="1">
        <v>11</v>
      </c>
      <c r="AW645" s="1">
        <v>1</v>
      </c>
      <c r="AX645" s="1">
        <v>21</v>
      </c>
      <c r="AY645" s="1">
        <v>340</v>
      </c>
      <c r="AZ645" s="1">
        <v>1</v>
      </c>
      <c r="BA645" s="1">
        <v>2046</v>
      </c>
      <c r="BB645" s="1">
        <v>25.7</v>
      </c>
      <c r="BC645" s="1">
        <v>346</v>
      </c>
      <c r="BD645" s="1">
        <v>4.2</v>
      </c>
      <c r="BE645" s="1">
        <v>50.9</v>
      </c>
      <c r="BF645" s="1">
        <v>1</v>
      </c>
      <c r="BG645" s="1">
        <v>2041</v>
      </c>
      <c r="BH645" s="1">
        <v>10.199999999999999</v>
      </c>
      <c r="BI645" s="1">
        <v>1</v>
      </c>
      <c r="BJ645" s="1">
        <v>2041</v>
      </c>
      <c r="BK645" s="1">
        <v>25.6</v>
      </c>
      <c r="BL645" s="1">
        <v>1</v>
      </c>
      <c r="BM645" s="1">
        <v>1.83</v>
      </c>
      <c r="BN645" s="1">
        <v>9</v>
      </c>
      <c r="BO645" s="1">
        <v>210</v>
      </c>
      <c r="BP645" s="1">
        <v>256</v>
      </c>
      <c r="BQ645" s="1">
        <v>3.8</v>
      </c>
      <c r="BR645" s="1">
        <v>182</v>
      </c>
      <c r="BS645" s="1">
        <v>2.7</v>
      </c>
      <c r="BT645" s="1">
        <v>15.5</v>
      </c>
      <c r="CG645" s="1">
        <f>AW645*EXP((BE645/100)+(L645*CC$2)+BU$2)</f>
        <v>2.7935382993792182</v>
      </c>
      <c r="CH645" s="1">
        <f>BL645*EXP((BT645/100)+BV$2)</f>
        <v>0.15513710572265554</v>
      </c>
      <c r="CI645" s="1">
        <f>AT645*EXP((AV645/100)+(L645*CD$2)+BW$2)</f>
        <v>0.11841005928071099</v>
      </c>
      <c r="CJ645" s="1">
        <f>BF645*EXP((BH645/100)+(L645*CE$2)+BX$2)</f>
        <v>0.14010413660311613</v>
      </c>
      <c r="CK645" s="1">
        <f>BI645*EXP((BK645/100)+(L645*CF$2))</f>
        <v>0.88961704088339733</v>
      </c>
      <c r="CL645" s="1">
        <f>IF((CJ645+CK645)=0, LOG(1),LOG((CJ645+CK645)))</f>
        <v>1.2719644635499803E-2</v>
      </c>
      <c r="CM645" s="1">
        <f>IF((CG645+CH645+CI645)=0, LOG(1),LOG((CG645+CH645+CI645)))</f>
        <v>0.48672587777336324</v>
      </c>
      <c r="CN645" s="1">
        <f>IF((CL645=0),1,EXP((BZ$2*CL645)+(CB$2*F645)))</f>
        <v>1.0108703555518763</v>
      </c>
      <c r="CO645" s="1">
        <f>IF((CM645=0),1,EXP((BZ$2*CM645)+(CA$2*AJ645)))</f>
        <v>1.5124290430060352</v>
      </c>
      <c r="CP645" s="1">
        <f>CN645+CO645</f>
        <v>2.5232993985579117</v>
      </c>
      <c r="CQ645" s="2">
        <f>CN645/CP645</f>
        <v>0.40061451135350717</v>
      </c>
      <c r="CR645" s="2">
        <f>CO645/CP645</f>
        <v>0.59938548864649277</v>
      </c>
      <c r="CS645" s="1">
        <f>CJ645+CK645</f>
        <v>1.0297211774865134</v>
      </c>
      <c r="CT645" s="1">
        <f>IF((CS645=0),CJ645,CJ645/CS645)</f>
        <v>0.13606026530900509</v>
      </c>
      <c r="CU645" s="4">
        <f>IF((CS645=0),CK645,CK645/CS645)</f>
        <v>0.86393973469099494</v>
      </c>
      <c r="CV645" s="1">
        <f>CI645+CH645+CG645</f>
        <v>3.0670854643825844</v>
      </c>
      <c r="CW645" s="1">
        <f>IF((CV645=0),CI645,CI645/CV645)</f>
        <v>3.8606703548297559E-2</v>
      </c>
      <c r="CX645" s="1">
        <f>IF((CV645=0),CH645,CH645/CV645)</f>
        <v>5.0581279042997002E-2</v>
      </c>
      <c r="CY645" s="1">
        <f>IF((CV645=0),CG645,CG645/CV645)</f>
        <v>0.91081201740870554</v>
      </c>
      <c r="CZ645" s="1">
        <f>CT645*CQ645</f>
        <v>5.4507716701395613E-2</v>
      </c>
      <c r="DA645" s="1">
        <f>CU645*CQ645</f>
        <v>0.34610679465211158</v>
      </c>
      <c r="DB645" s="1">
        <f>CW645*CR645</f>
        <v>2.3140297871326619E-2</v>
      </c>
      <c r="DC645" s="1">
        <f>CX645*CR645</f>
        <v>3.0317684655551361E-2</v>
      </c>
      <c r="DD645" s="1">
        <f>CY645*CR645</f>
        <v>0.54592750611961482</v>
      </c>
      <c r="DE645" s="1">
        <f>IF(($AM645="Bicycle"),1,0)</f>
        <v>1</v>
      </c>
      <c r="DF645" s="1">
        <f>IF(($AM645="Walk"),1,0)</f>
        <v>0</v>
      </c>
      <c r="DG645" s="1">
        <f>IF(($AM645="Car"),1,0)</f>
        <v>0</v>
      </c>
      <c r="DH645" s="1">
        <f>IF(($AM645="Rail"),1,0)</f>
        <v>0</v>
      </c>
      <c r="DI645" s="1">
        <f>IF(($AM645="Bus"),1,0)</f>
        <v>0</v>
      </c>
      <c r="DJ645" s="1">
        <f>DE645*LOG(CZ645)+DF645*LOG(DA645)+DG645*LOG(DB645)+DH645*LOG(DD645)+DI645*LOG(DC645)</f>
        <v>-1.2635420099509023</v>
      </c>
      <c r="DK645" s="1">
        <v>1749.0090760000001</v>
      </c>
      <c r="DL645" s="1">
        <f>(0-(CZ645*BH645*$BY$2))/100</f>
        <v>6.5858390861586985E-2</v>
      </c>
      <c r="DM645" s="1">
        <f t="shared" si="50"/>
        <v>3.5897905114931649E-3</v>
      </c>
      <c r="DO645" s="1">
        <f>(0-(DA645*BK645*$BY$2))/100</f>
        <v>1.0495497851287994</v>
      </c>
      <c r="DP645" s="1">
        <f t="shared" si="51"/>
        <v>0.3632563119587412</v>
      </c>
      <c r="DR645" s="1">
        <f>(0-(DB645*AV645*$BY$2))/100</f>
        <v>3.0151893028091473E-2</v>
      </c>
      <c r="DS645" s="1">
        <f t="shared" si="52"/>
        <v>6.9772378605441299E-4</v>
      </c>
      <c r="DU645" s="1">
        <f>(0-(DC645*BT645*$BY$2))/100</f>
        <v>5.5664803845219143E-2</v>
      </c>
      <c r="DV645" s="1">
        <f t="shared" si="53"/>
        <v>1.6876279693924768E-3</v>
      </c>
      <c r="DX645" s="1">
        <f>(0-(DD645*BE645*$BY$2))/100</f>
        <v>3.2915898330206903</v>
      </c>
      <c r="DY645" s="1">
        <f t="shared" si="54"/>
        <v>1.7969694287096649</v>
      </c>
      <c r="EB645" s="1" t="s">
        <v>167</v>
      </c>
    </row>
    <row r="646" spans="1:132" x14ac:dyDescent="0.25">
      <c r="A646" s="1">
        <v>256746</v>
      </c>
      <c r="B646" s="1" t="s">
        <v>101</v>
      </c>
      <c r="C646" s="1">
        <v>800</v>
      </c>
      <c r="D646" s="1" t="s">
        <v>73</v>
      </c>
      <c r="E646" s="1">
        <v>0</v>
      </c>
      <c r="F646" s="1">
        <v>1</v>
      </c>
      <c r="G646" s="1">
        <v>0</v>
      </c>
      <c r="H646" s="1">
        <v>0</v>
      </c>
      <c r="I646" s="1">
        <v>0</v>
      </c>
      <c r="J646" s="3">
        <v>0.64810185185185187</v>
      </c>
      <c r="K646" s="3">
        <v>0.67461805555555554</v>
      </c>
      <c r="L646" s="1">
        <v>0</v>
      </c>
      <c r="M646" s="1" t="s">
        <v>90</v>
      </c>
      <c r="N646" s="1">
        <v>0</v>
      </c>
      <c r="O646" s="1">
        <v>0</v>
      </c>
      <c r="P646" s="1">
        <v>0</v>
      </c>
      <c r="Q646" s="1">
        <v>1</v>
      </c>
      <c r="R646" s="1">
        <v>0</v>
      </c>
      <c r="S646" s="1">
        <v>0</v>
      </c>
      <c r="T646" s="1">
        <v>2291</v>
      </c>
      <c r="U646" s="1">
        <v>38.183333333333302</v>
      </c>
      <c r="V646" s="1">
        <v>1074.3706890000001</v>
      </c>
      <c r="W646" s="1">
        <v>35.449415449999996</v>
      </c>
      <c r="X646" s="1">
        <v>139.63379509999999</v>
      </c>
      <c r="Y646" s="1">
        <v>104</v>
      </c>
      <c r="Z646" s="1">
        <v>1003002</v>
      </c>
      <c r="AA646" s="1">
        <v>100300210</v>
      </c>
      <c r="AB646" s="1">
        <v>35.458626199999998</v>
      </c>
      <c r="AC646" s="1">
        <v>139.6302062</v>
      </c>
      <c r="AD646" s="1">
        <v>103</v>
      </c>
      <c r="AE646" s="1">
        <v>1002002</v>
      </c>
      <c r="AF646" s="1">
        <v>100200207</v>
      </c>
      <c r="AG646" s="1">
        <v>50</v>
      </c>
      <c r="AH646" s="1">
        <v>50</v>
      </c>
      <c r="AI646" s="1">
        <v>0</v>
      </c>
      <c r="AJ646" s="1">
        <v>1</v>
      </c>
      <c r="AK646" s="1">
        <v>1</v>
      </c>
      <c r="AL646" s="1">
        <v>420</v>
      </c>
      <c r="AM646" s="1" t="s">
        <v>43</v>
      </c>
      <c r="AN646" s="1">
        <v>0</v>
      </c>
      <c r="AO646" s="1">
        <v>0</v>
      </c>
      <c r="AP646" s="1">
        <v>0</v>
      </c>
      <c r="AQ646" s="1">
        <v>0</v>
      </c>
      <c r="AR646" s="1">
        <v>1</v>
      </c>
      <c r="AS646" s="1">
        <v>16.2</v>
      </c>
      <c r="AT646" s="1">
        <v>1</v>
      </c>
      <c r="AU646" s="1">
        <v>1642</v>
      </c>
      <c r="AV646" s="1">
        <v>6.7</v>
      </c>
      <c r="AW646" s="1">
        <v>1</v>
      </c>
      <c r="AX646" s="1">
        <v>12</v>
      </c>
      <c r="AY646" s="1">
        <v>310</v>
      </c>
      <c r="AZ646" s="1">
        <v>1</v>
      </c>
      <c r="BA646" s="1">
        <v>451</v>
      </c>
      <c r="BB646" s="1">
        <v>5.4</v>
      </c>
      <c r="BC646" s="1">
        <v>653</v>
      </c>
      <c r="BD646" s="1">
        <v>7.9</v>
      </c>
      <c r="BE646" s="1">
        <v>25.3</v>
      </c>
      <c r="BF646" s="1">
        <v>1</v>
      </c>
      <c r="BG646" s="1">
        <v>1308</v>
      </c>
      <c r="BH646" s="1">
        <v>6.5</v>
      </c>
      <c r="BI646" s="1">
        <v>1</v>
      </c>
      <c r="BJ646" s="1">
        <v>1308</v>
      </c>
      <c r="BK646" s="1">
        <v>16.2</v>
      </c>
      <c r="BL646" s="1">
        <v>1</v>
      </c>
      <c r="BM646" s="1">
        <v>0.42</v>
      </c>
      <c r="BN646" s="1">
        <v>1</v>
      </c>
      <c r="BO646" s="1">
        <v>210</v>
      </c>
      <c r="BP646" s="1">
        <v>381</v>
      </c>
      <c r="BQ646" s="1">
        <v>5.7</v>
      </c>
      <c r="BR646" s="1">
        <v>489</v>
      </c>
      <c r="BS646" s="1">
        <v>7.3</v>
      </c>
      <c r="BT646" s="1">
        <v>14</v>
      </c>
      <c r="CG646" s="1">
        <f>AW646*EXP((BE646/100)+(L646*CC$2)+BU$2)</f>
        <v>1.9301289226763687</v>
      </c>
      <c r="CH646" s="1">
        <f>BL646*EXP((BT646/100)+BV$2)</f>
        <v>0.15282741512285061</v>
      </c>
      <c r="CI646" s="1">
        <f>AT646*EXP((AV646/100)+(L646*CD$2)+BW$2)</f>
        <v>0.25432889178781543</v>
      </c>
      <c r="CJ646" s="1">
        <f>BF646*EXP((BH646/100)+(L646*CE$2)+BX$2)</f>
        <v>0.33339190136742253</v>
      </c>
      <c r="CK646" s="1">
        <f>BI646*EXP((BK646/100)+(L646*CF$2))</f>
        <v>1.1758602413209998</v>
      </c>
      <c r="CL646" s="1">
        <f>IF((CJ646+CK646)=0, LOG(1),LOG((CJ646+CK646)))</f>
        <v>0.17876180109473214</v>
      </c>
      <c r="CM646" s="1">
        <f>IF((CG646+CH646+CI646)=0, LOG(1),LOG((CG646+CH646+CI646)))</f>
        <v>0.36871171456466362</v>
      </c>
      <c r="CN646" s="1">
        <f>IF((CL646=0),1,EXP((BZ$2*CL646)+(CB$2*F646)))</f>
        <v>2.762959342724415</v>
      </c>
      <c r="CO646" s="1">
        <f>IF((CM646=0),1,EXP((BZ$2*CM646)+(CA$2*AJ646)))</f>
        <v>2.7168030978195805</v>
      </c>
      <c r="CP646" s="1">
        <f>CN646+CO646</f>
        <v>5.4797624405439951</v>
      </c>
      <c r="CQ646" s="2">
        <f>CN646/CP646</f>
        <v>0.50421151878440307</v>
      </c>
      <c r="CR646" s="2">
        <f>CO646/CP646</f>
        <v>0.49578848121559699</v>
      </c>
      <c r="CS646" s="1">
        <f>CJ646+CK646</f>
        <v>1.5092521426884222</v>
      </c>
      <c r="CT646" s="1">
        <f>IF((CS646=0),CJ646,CJ646/CS646)</f>
        <v>0.22089874311760355</v>
      </c>
      <c r="CU646" s="4">
        <f>IF((CS646=0),CK646,CK646/CS646)</f>
        <v>0.77910125688239651</v>
      </c>
      <c r="CV646" s="1">
        <f>CI646+CH646+CG646</f>
        <v>2.3372852295870348</v>
      </c>
      <c r="CW646" s="1">
        <f>IF((CV646=0),CI646,CI646/CV646)</f>
        <v>0.1088138018280087</v>
      </c>
      <c r="CX646" s="1">
        <f>IF((CV646=0),CH646,CH646/CV646)</f>
        <v>6.538672010940362E-2</v>
      </c>
      <c r="CY646" s="1">
        <f>IF((CV646=0),CG646,CG646/CV646)</f>
        <v>0.82579947806258769</v>
      </c>
      <c r="CZ646" s="1">
        <f>CT646*CQ646</f>
        <v>0.11137969076489258</v>
      </c>
      <c r="DA646" s="1">
        <f>CU646*CQ646</f>
        <v>0.3928318280195105</v>
      </c>
      <c r="DB646" s="1">
        <f>CW646*CR646</f>
        <v>5.3948629543603389E-2</v>
      </c>
      <c r="DC646" s="1">
        <f>CX646*CR646</f>
        <v>3.2417982654710555E-2</v>
      </c>
      <c r="DD646" s="1">
        <f>CY646*CR646</f>
        <v>0.40942186901728306</v>
      </c>
      <c r="DE646" s="1">
        <f>IF(($AM646="Bicycle"),1,0)</f>
        <v>0</v>
      </c>
      <c r="DF646" s="1">
        <f>IF(($AM646="Walk"),1,0)</f>
        <v>1</v>
      </c>
      <c r="DG646" s="1">
        <f>IF(($AM646="Car"),1,0)</f>
        <v>0</v>
      </c>
      <c r="DH646" s="1">
        <f>IF(($AM646="Rail"),1,0)</f>
        <v>0</v>
      </c>
      <c r="DI646" s="1">
        <f>IF(($AM646="Bus"),1,0)</f>
        <v>0</v>
      </c>
      <c r="DJ646" s="1">
        <f>DE646*LOG(CZ646)+DF646*LOG(DA646)+DG646*LOG(DB646)+DH646*LOG(DD646)+DI646*LOG(DC646)</f>
        <v>-0.40579333205297119</v>
      </c>
      <c r="DK646" s="1">
        <v>1074.3706890000001</v>
      </c>
      <c r="DL646" s="1">
        <f>(0-(CZ646*BH646*$BY$2))/100</f>
        <v>8.5757540651983002E-2</v>
      </c>
      <c r="DM646" s="1">
        <f t="shared" si="50"/>
        <v>9.5516483585755714E-3</v>
      </c>
      <c r="DO646" s="1">
        <f>(0-(DA646*BK646*$BY$2))/100</f>
        <v>0.75383211581747889</v>
      </c>
      <c r="DP646" s="1">
        <f t="shared" si="51"/>
        <v>0.29612924807639557</v>
      </c>
      <c r="DR646" s="1">
        <f>(0-(DB646*AV646*$BY$2))/100</f>
        <v>4.2816205178182541E-2</v>
      </c>
      <c r="DS646" s="1">
        <f t="shared" si="52"/>
        <v>2.3098755916206829E-3</v>
      </c>
      <c r="DU646" s="1">
        <f>(0-(DC646*BT646*$BY$2))/100</f>
        <v>5.3760954979029725E-2</v>
      </c>
      <c r="DV646" s="1">
        <f t="shared" si="53"/>
        <v>1.7428217060108608E-3</v>
      </c>
      <c r="DX646" s="1">
        <f>(0-(DD646*BE646*$BY$2))/100</f>
        <v>1.2269998542462217</v>
      </c>
      <c r="DY646" s="1">
        <f t="shared" si="54"/>
        <v>0.50236057360942199</v>
      </c>
      <c r="EB646" s="1" t="s">
        <v>167</v>
      </c>
    </row>
    <row r="647" spans="1:132" x14ac:dyDescent="0.25">
      <c r="A647" s="1">
        <v>256729</v>
      </c>
      <c r="B647" s="1" t="s">
        <v>89</v>
      </c>
      <c r="C647" s="1">
        <v>600</v>
      </c>
      <c r="D647" s="1" t="s">
        <v>6</v>
      </c>
      <c r="E647" s="1">
        <v>0</v>
      </c>
      <c r="F647" s="1">
        <v>0</v>
      </c>
      <c r="G647" s="1">
        <v>1</v>
      </c>
      <c r="H647" s="1">
        <v>0</v>
      </c>
      <c r="I647" s="1">
        <v>0</v>
      </c>
      <c r="J647" s="3">
        <v>0.58334490740740741</v>
      </c>
      <c r="K647" s="3">
        <v>0.62146990740740737</v>
      </c>
      <c r="L647" s="1">
        <v>0</v>
      </c>
      <c r="M647" s="1" t="s">
        <v>90</v>
      </c>
      <c r="N647" s="1">
        <v>0</v>
      </c>
      <c r="O647" s="1">
        <v>0</v>
      </c>
      <c r="P647" s="1">
        <v>0</v>
      </c>
      <c r="Q647" s="1">
        <v>1</v>
      </c>
      <c r="R647" s="1">
        <v>0</v>
      </c>
      <c r="S647" s="1">
        <v>0</v>
      </c>
      <c r="T647" s="1">
        <v>3293</v>
      </c>
      <c r="U647" s="1">
        <v>54.883333333333297</v>
      </c>
      <c r="V647" s="1">
        <v>1095.5919570000001</v>
      </c>
      <c r="W647" s="1">
        <v>35.63554465</v>
      </c>
      <c r="X647" s="1">
        <v>139.6282482</v>
      </c>
      <c r="Y647" s="1" t="s">
        <v>77</v>
      </c>
      <c r="Z647" s="1" t="s">
        <v>77</v>
      </c>
      <c r="AA647" s="1" t="s">
        <v>77</v>
      </c>
      <c r="AB647" s="1">
        <v>35.626537800000001</v>
      </c>
      <c r="AC647" s="1">
        <v>139.63316750000001</v>
      </c>
      <c r="AD647" s="1" t="s">
        <v>77</v>
      </c>
      <c r="AE647" s="1" t="s">
        <v>77</v>
      </c>
      <c r="AF647" s="1" t="s">
        <v>77</v>
      </c>
      <c r="AG647" s="1">
        <v>44</v>
      </c>
      <c r="AH647" s="1">
        <v>44</v>
      </c>
      <c r="AI647" s="1">
        <v>1</v>
      </c>
      <c r="AJ647" s="1">
        <v>0</v>
      </c>
      <c r="AK647" s="1">
        <v>0</v>
      </c>
      <c r="AL647" s="1">
        <v>420</v>
      </c>
      <c r="AM647" s="1" t="s">
        <v>43</v>
      </c>
      <c r="AN647" s="1">
        <v>0</v>
      </c>
      <c r="AO647" s="1">
        <v>0</v>
      </c>
      <c r="AP647" s="1">
        <v>0</v>
      </c>
      <c r="AQ647" s="1">
        <v>0</v>
      </c>
      <c r="AR647" s="1">
        <v>1</v>
      </c>
      <c r="AS647" s="1">
        <v>15.5</v>
      </c>
      <c r="AT647" s="1">
        <v>1</v>
      </c>
      <c r="AU647" s="1">
        <v>1638</v>
      </c>
      <c r="AV647" s="1">
        <v>6.5</v>
      </c>
      <c r="AW647" s="1">
        <v>1</v>
      </c>
      <c r="AX647" s="1">
        <v>27</v>
      </c>
      <c r="AY647" s="1">
        <v>210</v>
      </c>
      <c r="AZ647" s="1">
        <v>0</v>
      </c>
      <c r="BA647" s="1">
        <v>1648</v>
      </c>
      <c r="BB647" s="1">
        <v>20.2</v>
      </c>
      <c r="BC647" s="1">
        <v>127</v>
      </c>
      <c r="BD647" s="1">
        <v>1.9</v>
      </c>
      <c r="BE647" s="1">
        <v>49.1</v>
      </c>
      <c r="BF647" s="1">
        <v>1</v>
      </c>
      <c r="BG647" s="1">
        <v>1272</v>
      </c>
      <c r="BH647" s="1">
        <v>6.4</v>
      </c>
      <c r="BI647" s="1">
        <v>1</v>
      </c>
      <c r="BJ647" s="1">
        <v>1272</v>
      </c>
      <c r="BK647" s="1">
        <v>15.5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CG647" s="1">
        <f>AW647*EXP((BE647/100)+(L647*CC$2)+BU$2)</f>
        <v>2.4487723075367502</v>
      </c>
      <c r="CH647" s="1">
        <f>BL647*EXP((BT647/100)+BV$2)</f>
        <v>0</v>
      </c>
      <c r="CI647" s="1">
        <f>AT647*EXP((AV647/100)+(L647*CD$2)+BW$2)</f>
        <v>0.25382074232308766</v>
      </c>
      <c r="CJ647" s="1">
        <f>BF647*EXP((BH647/100)+(L647*CE$2)+BX$2)</f>
        <v>0.33305867610645434</v>
      </c>
      <c r="CK647" s="1">
        <f>BI647*EXP((BK647/100)+(L647*CF$2))</f>
        <v>1.167657961105125</v>
      </c>
      <c r="CL647" s="1">
        <f>IF((CJ647+CK647)=0, LOG(1),LOG((CJ647+CK647)))</f>
        <v>0.17629869723133099</v>
      </c>
      <c r="CM647" s="1">
        <f>IF((CG647+CH647+CI647)=0, LOG(1),LOG((CG647+CH647+CI647)))</f>
        <v>0.43178065557446488</v>
      </c>
      <c r="CN647" s="1">
        <f>IF((CL647=0),1,EXP((BZ$2*CL647)+(CB$2*F647)))</f>
        <v>1.1616645026024672</v>
      </c>
      <c r="CO647" s="1">
        <f>IF((CM647=0),1,EXP((BZ$2*CM647)+(CA$2*AJ647)))</f>
        <v>1.44341748773737</v>
      </c>
      <c r="CP647" s="1">
        <f>CN647+CO647</f>
        <v>2.605081990339837</v>
      </c>
      <c r="CQ647" s="2">
        <f>CN647/CP647</f>
        <v>0.44592243426892153</v>
      </c>
      <c r="CR647" s="2">
        <f>CO647/CP647</f>
        <v>0.55407756573107858</v>
      </c>
      <c r="CS647" s="1">
        <f>CJ647+CK647</f>
        <v>1.5007166372115792</v>
      </c>
      <c r="CT647" s="1">
        <f>IF((CS647=0),CJ647,CJ647/CS647)</f>
        <v>0.22193308706518852</v>
      </c>
      <c r="CU647" s="4">
        <f>IF((CS647=0),CK647,CK647/CS647)</f>
        <v>0.77806691293481156</v>
      </c>
      <c r="CV647" s="1">
        <f>CI647+CH647+CG647</f>
        <v>2.7025930498598378</v>
      </c>
      <c r="CW647" s="1">
        <f>IF((CV647=0),CI647,CI647/CV647)</f>
        <v>9.3917485037657206E-2</v>
      </c>
      <c r="CX647" s="1">
        <f>IF((CV647=0),CH647,CH647/CV647)</f>
        <v>0</v>
      </c>
      <c r="CY647" s="1">
        <f>IF((CV647=0),CG647,CG647/CV647)</f>
        <v>0.90608251496234282</v>
      </c>
      <c r="CZ647" s="1">
        <f>CT647*CQ647</f>
        <v>9.8964942428925368E-2</v>
      </c>
      <c r="DA647" s="1">
        <f>CU647*CQ647</f>
        <v>0.34695749183999619</v>
      </c>
      <c r="DB647" s="1">
        <f>CW647*CR647</f>
        <v>5.2037571489250097E-2</v>
      </c>
      <c r="DC647" s="1">
        <f>CX647*CR647</f>
        <v>0</v>
      </c>
      <c r="DD647" s="1">
        <f>CY647*CR647</f>
        <v>0.50203999424182855</v>
      </c>
      <c r="DE647" s="1">
        <f>IF(($AM647="Bicycle"),1,0)</f>
        <v>0</v>
      </c>
      <c r="DF647" s="1">
        <f>IF(($AM647="Walk"),1,0)</f>
        <v>1</v>
      </c>
      <c r="DG647" s="1">
        <f>IF(($AM647="Car"),1,0)</f>
        <v>0</v>
      </c>
      <c r="DH647" s="1">
        <f>IF(($AM647="Rail"),1,0)</f>
        <v>0</v>
      </c>
      <c r="DI647" s="1">
        <f>IF(($AM647="Bus"),1,0)</f>
        <v>0</v>
      </c>
      <c r="DJ647" s="1" t="e">
        <f>DE647*LOG(CZ647)+DF647*LOG(DA647)+DG647*LOG(DB647)+DH647*LOG(DD647)+DI647*LOG(DC647)</f>
        <v>#NUM!</v>
      </c>
      <c r="DK647" s="1">
        <v>1095.5919570000001</v>
      </c>
      <c r="DL647" s="1">
        <f>(0-(CZ647*BH647*$BY$2))/100</f>
        <v>7.5026433796226061E-2</v>
      </c>
      <c r="DM647" s="1">
        <f t="shared" si="50"/>
        <v>7.4249867012910926E-3</v>
      </c>
      <c r="DO647" s="1">
        <f>(0-(DA647*BK647*$BY$2))/100</f>
        <v>0.6370315195677787</v>
      </c>
      <c r="DP647" s="1">
        <f t="shared" si="51"/>
        <v>0.22102285825225795</v>
      </c>
      <c r="DR647" s="1">
        <f>(0-(DB647*AV647*$BY$2))/100</f>
        <v>4.0066677522384297E-2</v>
      </c>
      <c r="DS647" s="1">
        <f t="shared" si="52"/>
        <v>2.0849725959078027E-3</v>
      </c>
      <c r="DU647" s="1">
        <f>(0-(DC647*BT647*$BY$2))/100</f>
        <v>0</v>
      </c>
      <c r="DV647" s="1">
        <f t="shared" si="53"/>
        <v>0</v>
      </c>
      <c r="DX647" s="1">
        <f>(0-(DD647*BE647*$BY$2))/100</f>
        <v>2.9199321604598563</v>
      </c>
      <c r="DY647" s="1">
        <f t="shared" si="54"/>
        <v>1.4659227250237963</v>
      </c>
      <c r="EB647" s="1" t="s">
        <v>167</v>
      </c>
    </row>
    <row r="648" spans="1:132" x14ac:dyDescent="0.25">
      <c r="A648" s="1">
        <v>257662</v>
      </c>
      <c r="B648" s="1" t="s">
        <v>97</v>
      </c>
      <c r="C648" s="1">
        <v>600</v>
      </c>
      <c r="D648" s="1" t="s">
        <v>6</v>
      </c>
      <c r="E648" s="1">
        <v>0</v>
      </c>
      <c r="F648" s="1">
        <v>0</v>
      </c>
      <c r="G648" s="1">
        <v>1</v>
      </c>
      <c r="H648" s="1">
        <v>0</v>
      </c>
      <c r="I648" s="1">
        <v>0</v>
      </c>
      <c r="J648" s="3">
        <v>0.79459490740740746</v>
      </c>
      <c r="K648" s="3">
        <v>0.80759259259259253</v>
      </c>
      <c r="L648" s="1">
        <v>1</v>
      </c>
      <c r="M648" s="1" t="s">
        <v>76</v>
      </c>
      <c r="N648" s="1">
        <v>0</v>
      </c>
      <c r="O648" s="1">
        <v>0</v>
      </c>
      <c r="P648" s="1">
        <v>0</v>
      </c>
      <c r="Q648" s="1">
        <v>0</v>
      </c>
      <c r="R648" s="1">
        <v>1</v>
      </c>
      <c r="S648" s="1">
        <v>0</v>
      </c>
      <c r="T648" s="1">
        <v>1123</v>
      </c>
      <c r="U648" s="1">
        <v>18.716666666666701</v>
      </c>
      <c r="V648" s="1">
        <v>2704.831036</v>
      </c>
      <c r="W648" s="1">
        <v>35.452285410000002</v>
      </c>
      <c r="X648" s="1">
        <v>139.3913556</v>
      </c>
      <c r="Y648" s="1">
        <v>215</v>
      </c>
      <c r="Z648" s="1">
        <v>2150106</v>
      </c>
      <c r="AA648" s="1">
        <v>215010607</v>
      </c>
      <c r="AB648" s="1">
        <v>35.44131522</v>
      </c>
      <c r="AC648" s="1">
        <v>139.36469980000001</v>
      </c>
      <c r="AD648" s="1">
        <v>212</v>
      </c>
      <c r="AE648" s="1">
        <v>2120101</v>
      </c>
      <c r="AF648" s="1">
        <v>212010113</v>
      </c>
      <c r="AG648" s="1">
        <v>31</v>
      </c>
      <c r="AH648" s="1">
        <v>31</v>
      </c>
      <c r="AI648" s="1">
        <v>1</v>
      </c>
      <c r="AJ648" s="1">
        <v>0</v>
      </c>
      <c r="AK648" s="1">
        <v>0</v>
      </c>
      <c r="AL648" s="1">
        <v>200</v>
      </c>
      <c r="AM648" s="1" t="s">
        <v>42</v>
      </c>
      <c r="AN648" s="1">
        <v>0</v>
      </c>
      <c r="AO648" s="1">
        <v>0</v>
      </c>
      <c r="AP648" s="1">
        <v>0</v>
      </c>
      <c r="AQ648" s="1">
        <v>1</v>
      </c>
      <c r="AR648" s="1">
        <v>0</v>
      </c>
      <c r="AS648" s="1">
        <v>9.6</v>
      </c>
      <c r="AT648" s="1">
        <v>1</v>
      </c>
      <c r="AU648" s="1">
        <v>3681</v>
      </c>
      <c r="AV648" s="1">
        <v>11.3</v>
      </c>
      <c r="AW648" s="1">
        <v>1</v>
      </c>
      <c r="AX648" s="1">
        <v>3</v>
      </c>
      <c r="AY648" s="1">
        <v>120</v>
      </c>
      <c r="AZ648" s="1">
        <v>0</v>
      </c>
      <c r="BA648" s="1">
        <v>227</v>
      </c>
      <c r="BB648" s="1">
        <v>2.8</v>
      </c>
      <c r="BC648" s="1">
        <v>310</v>
      </c>
      <c r="BD648" s="1">
        <v>3.8</v>
      </c>
      <c r="BE648" s="1">
        <v>9.6</v>
      </c>
      <c r="BF648" s="1">
        <v>1</v>
      </c>
      <c r="BG648" s="1">
        <v>3305</v>
      </c>
      <c r="BH648" s="1">
        <v>16.5</v>
      </c>
      <c r="BI648" s="1">
        <v>1</v>
      </c>
      <c r="BJ648" s="1">
        <v>3305</v>
      </c>
      <c r="BK648" s="1">
        <v>40.9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CG648" s="1">
        <f>AW648*EXP((BE648/100)+(L648*CC$2)+BU$2)</f>
        <v>1.8483789283342789</v>
      </c>
      <c r="CH648" s="1">
        <f>BL648*EXP((BT648/100)+BV$2)</f>
        <v>0</v>
      </c>
      <c r="CI648" s="1">
        <f>AT648*EXP((AV648/100)+(L648*CD$2)+BW$2)</f>
        <v>0.11876582283706505</v>
      </c>
      <c r="CJ648" s="1">
        <f>BF648*EXP((BH648/100)+(L648*CE$2)+BX$2)</f>
        <v>0.14921466576964781</v>
      </c>
      <c r="CK648" s="1">
        <f>BI648*EXP((BK648/100)+(L648*CF$2))</f>
        <v>1.0366929594345458</v>
      </c>
      <c r="CL648" s="1">
        <f>IF((CJ648+CK648)=0, LOG(1),LOG((CJ648+CK648)))</f>
        <v>7.4050861518538402E-2</v>
      </c>
      <c r="CM648" s="1">
        <f>IF((CG648+CH648+CI648)=0, LOG(1),LOG((CG648+CH648+CI648)))</f>
        <v>0.29383631839517743</v>
      </c>
      <c r="CN648" s="1">
        <f>IF((CL648=0),1,EXP((BZ$2*CL648)+(CB$2*F648)))</f>
        <v>1.0649663818133914</v>
      </c>
      <c r="CO648" s="1">
        <f>IF((CM648=0),1,EXP((BZ$2*CM648)+(CA$2*AJ648)))</f>
        <v>1.2837184052155537</v>
      </c>
      <c r="CP648" s="1">
        <f>CN648+CO648</f>
        <v>2.3486847870289451</v>
      </c>
      <c r="CQ648" s="2">
        <f>CN648/CP648</f>
        <v>0.45343095322746979</v>
      </c>
      <c r="CR648" s="2">
        <f>CO648/CP648</f>
        <v>0.54656904677253026</v>
      </c>
      <c r="CS648" s="1">
        <f>CJ648+CK648</f>
        <v>1.1859076252041936</v>
      </c>
      <c r="CT648" s="1">
        <f>IF((CS648=0),CJ648,CJ648/CS648)</f>
        <v>0.1258231776222499</v>
      </c>
      <c r="CU648" s="4">
        <f>IF((CS648=0),CK648,CK648/CS648)</f>
        <v>0.87417682237775007</v>
      </c>
      <c r="CV648" s="1">
        <f>CI648+CH648+CG648</f>
        <v>1.967144751171344</v>
      </c>
      <c r="CW648" s="1">
        <f>IF((CV648=0),CI648,CI648/CV648)</f>
        <v>6.0374724720356994E-2</v>
      </c>
      <c r="CX648" s="1">
        <f>IF((CV648=0),CH648,CH648/CV648)</f>
        <v>0</v>
      </c>
      <c r="CY648" s="1">
        <f>IF((CV648=0),CG648,CG648/CV648)</f>
        <v>0.9396252752796429</v>
      </c>
      <c r="CZ648" s="1">
        <f>CT648*CQ648</f>
        <v>5.7052123367366016E-2</v>
      </c>
      <c r="DA648" s="1">
        <f>CU648*CQ648</f>
        <v>0.39637882986010375</v>
      </c>
      <c r="DB648" s="1">
        <f>CW648*CR648</f>
        <v>3.2998955739559438E-2</v>
      </c>
      <c r="DC648" s="1">
        <f>CX648*CR648</f>
        <v>0</v>
      </c>
      <c r="DD648" s="1">
        <f>CY648*CR648</f>
        <v>0.5135700910329708</v>
      </c>
      <c r="DE648" s="1">
        <f>IF(($AM648="Bicycle"),1,0)</f>
        <v>0</v>
      </c>
      <c r="DF648" s="1">
        <f>IF(($AM648="Walk"),1,0)</f>
        <v>0</v>
      </c>
      <c r="DG648" s="1">
        <f>IF(($AM648="Car"),1,0)</f>
        <v>0</v>
      </c>
      <c r="DH648" s="1">
        <f>IF(($AM648="Rail"),1,0)</f>
        <v>1</v>
      </c>
      <c r="DI648" s="1">
        <f>IF(($AM648="Bus"),1,0)</f>
        <v>0</v>
      </c>
      <c r="DJ648" s="1" t="e">
        <f>DE648*LOG(CZ648)+DF648*LOG(DA648)+DG648*LOG(DB648)+DH648*LOG(DD648)+DI648*LOG(DC648)</f>
        <v>#NUM!</v>
      </c>
      <c r="DK648" s="1">
        <v>2704.831036</v>
      </c>
      <c r="DL648" s="1">
        <f>(0-(CZ648*BH648*$BY$2))/100</f>
        <v>0.11150868910787784</v>
      </c>
      <c r="DM648" s="1">
        <f t="shared" si="50"/>
        <v>6.3618074875159093E-3</v>
      </c>
      <c r="DO648" s="1">
        <f>(0-(DA648*BK648*$BY$2))/100</f>
        <v>1.9203779588659233</v>
      </c>
      <c r="DP648" s="1">
        <f t="shared" si="51"/>
        <v>0.76119716822440919</v>
      </c>
      <c r="DR648" s="1">
        <f>(0-(DB648*AV648*$BY$2))/100</f>
        <v>4.4170426594591319E-2</v>
      </c>
      <c r="DS648" s="1">
        <f t="shared" si="52"/>
        <v>1.4575779521923782E-3</v>
      </c>
      <c r="DU648" s="1">
        <f>(0-(DC648*BT648*$BY$2))/100</f>
        <v>0</v>
      </c>
      <c r="DV648" s="1">
        <f t="shared" si="53"/>
        <v>0</v>
      </c>
      <c r="DX648" s="1">
        <f>(0-(DD648*BE648*$BY$2))/100</f>
        <v>0.58401487671676355</v>
      </c>
      <c r="DY648" s="1">
        <f t="shared" si="54"/>
        <v>0.29993257340003748</v>
      </c>
      <c r="EB648" s="1" t="s">
        <v>167</v>
      </c>
    </row>
    <row r="649" spans="1:132" x14ac:dyDescent="0.25">
      <c r="A649" s="1">
        <v>256735</v>
      </c>
      <c r="B649" s="1" t="s">
        <v>105</v>
      </c>
      <c r="C649" s="1">
        <v>500</v>
      </c>
      <c r="D649" s="1" t="s">
        <v>8</v>
      </c>
      <c r="E649" s="1">
        <v>0</v>
      </c>
      <c r="F649" s="1">
        <v>0</v>
      </c>
      <c r="G649" s="1">
        <v>0</v>
      </c>
      <c r="H649" s="1">
        <v>0</v>
      </c>
      <c r="I649" s="1">
        <v>1</v>
      </c>
      <c r="J649" s="3">
        <v>0.59635416666666663</v>
      </c>
      <c r="K649" s="3">
        <v>0.60662037037037042</v>
      </c>
      <c r="L649" s="1">
        <v>0</v>
      </c>
      <c r="M649" s="1" t="s">
        <v>90</v>
      </c>
      <c r="N649" s="1">
        <v>0</v>
      </c>
      <c r="O649" s="1">
        <v>0</v>
      </c>
      <c r="P649" s="1">
        <v>0</v>
      </c>
      <c r="Q649" s="1">
        <v>1</v>
      </c>
      <c r="R649" s="1">
        <v>0</v>
      </c>
      <c r="S649" s="1">
        <v>0</v>
      </c>
      <c r="T649" s="1">
        <v>886</v>
      </c>
      <c r="U649" s="1">
        <v>14.766666666666699</v>
      </c>
      <c r="V649" s="1">
        <v>1736.6620339999999</v>
      </c>
      <c r="W649" s="1">
        <v>35.425517030000002</v>
      </c>
      <c r="X649" s="1">
        <v>139.6519697</v>
      </c>
      <c r="Y649" s="1">
        <v>104</v>
      </c>
      <c r="Z649" s="1">
        <v>1003012</v>
      </c>
      <c r="AA649" s="1">
        <v>100301201</v>
      </c>
      <c r="AB649" s="1">
        <v>35.437924899999999</v>
      </c>
      <c r="AC649" s="1">
        <v>139.6636159</v>
      </c>
      <c r="AD649" s="1">
        <v>104</v>
      </c>
      <c r="AE649" s="1">
        <v>1003004</v>
      </c>
      <c r="AF649" s="1">
        <v>100300403</v>
      </c>
      <c r="AG649" s="1">
        <v>53</v>
      </c>
      <c r="AH649" s="1">
        <v>53</v>
      </c>
      <c r="AI649" s="1">
        <v>1</v>
      </c>
      <c r="AJ649" s="1">
        <v>0</v>
      </c>
      <c r="AK649" s="1">
        <v>1</v>
      </c>
      <c r="AL649" s="1">
        <v>100</v>
      </c>
      <c r="AM649" s="1" t="s">
        <v>41</v>
      </c>
      <c r="AN649" s="1">
        <v>0</v>
      </c>
      <c r="AO649" s="1">
        <v>0</v>
      </c>
      <c r="AP649" s="1">
        <v>1</v>
      </c>
      <c r="AQ649" s="1">
        <v>0</v>
      </c>
      <c r="AR649" s="1">
        <v>0</v>
      </c>
      <c r="AS649" s="1">
        <v>15.7</v>
      </c>
      <c r="AT649" s="1">
        <v>1</v>
      </c>
      <c r="AU649" s="1">
        <v>3876</v>
      </c>
      <c r="AV649" s="1">
        <v>15.7</v>
      </c>
      <c r="AW649" s="1">
        <v>1</v>
      </c>
      <c r="AX649" s="1">
        <v>19</v>
      </c>
      <c r="AY649" s="1">
        <v>210</v>
      </c>
      <c r="AZ649" s="1">
        <v>0</v>
      </c>
      <c r="BA649" s="1">
        <v>786</v>
      </c>
      <c r="BB649" s="1">
        <v>9.1999999999999993</v>
      </c>
      <c r="BC649" s="1">
        <v>1630</v>
      </c>
      <c r="BD649" s="1">
        <v>19.7</v>
      </c>
      <c r="BE649" s="1">
        <v>47.9</v>
      </c>
      <c r="BF649" s="1">
        <v>1</v>
      </c>
      <c r="BG649" s="1">
        <v>2176</v>
      </c>
      <c r="BH649" s="1">
        <v>10.9</v>
      </c>
      <c r="BI649" s="1">
        <v>1</v>
      </c>
      <c r="BJ649" s="1">
        <v>2176</v>
      </c>
      <c r="BK649" s="1">
        <v>27.4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CG649" s="1">
        <f>AW649*EXP((BE649/100)+(L649*CC$2)+BU$2)</f>
        <v>2.419562648316699</v>
      </c>
      <c r="CH649" s="1">
        <f>BL649*EXP((BT649/100)+BV$2)</f>
        <v>0</v>
      </c>
      <c r="CI649" s="1">
        <f>AT649*EXP((AV649/100)+(L649*CD$2)+BW$2)</f>
        <v>0.2782801329974729</v>
      </c>
      <c r="CJ649" s="1">
        <f>BF649*EXP((BH649/100)+(L649*CE$2)+BX$2)</f>
        <v>0.34838865419166498</v>
      </c>
      <c r="CK649" s="1">
        <f>BI649*EXP((BK649/100)+(L649*CF$2))</f>
        <v>1.3152148022387244</v>
      </c>
      <c r="CL649" s="1">
        <f>IF((CJ649+CK649)=0, LOG(1),LOG((CJ649+CK649)))</f>
        <v>0.22104981401742463</v>
      </c>
      <c r="CM649" s="1">
        <f>IF((CG649+CH649+CI649)=0, LOG(1),LOG((CG649+CH649+CI649)))</f>
        <v>0.43101663725687211</v>
      </c>
      <c r="CN649" s="1">
        <f>IF((CL649=0),1,EXP((BZ$2*CL649)+(CB$2*F649)))</f>
        <v>1.2067035969577089</v>
      </c>
      <c r="CO649" s="1">
        <f>IF((CM649=0),1,EXP((BZ$2*CM649)+(CA$2*AJ649)))</f>
        <v>1.4424804142548779</v>
      </c>
      <c r="CP649" s="1">
        <f>CN649+CO649</f>
        <v>2.6491840112125868</v>
      </c>
      <c r="CQ649" s="2">
        <f>CN649/CP649</f>
        <v>0.45550010563644294</v>
      </c>
      <c r="CR649" s="2">
        <f>CO649/CP649</f>
        <v>0.54449989436355706</v>
      </c>
      <c r="CS649" s="1">
        <f>CJ649+CK649</f>
        <v>1.6636034564303894</v>
      </c>
      <c r="CT649" s="1">
        <f>IF((CS649=0),CJ649,CJ649/CS649)</f>
        <v>0.20941808749256027</v>
      </c>
      <c r="CU649" s="4">
        <f>IF((CS649=0),CK649,CK649/CS649)</f>
        <v>0.7905819125074397</v>
      </c>
      <c r="CV649" s="1">
        <f>CI649+CH649+CG649</f>
        <v>2.6978427813141721</v>
      </c>
      <c r="CW649" s="1">
        <f>IF((CV649=0),CI649,CI649/CV649)</f>
        <v>0.10314912897256273</v>
      </c>
      <c r="CX649" s="1">
        <f>IF((CV649=0),CH649,CH649/CV649)</f>
        <v>0</v>
      </c>
      <c r="CY649" s="1">
        <f>IF((CV649=0),CG649,CG649/CV649)</f>
        <v>0.89685087102743721</v>
      </c>
      <c r="CZ649" s="1">
        <f>CT649*CQ649</f>
        <v>9.5389960975043056E-2</v>
      </c>
      <c r="DA649" s="1">
        <f>CU649*CQ649</f>
        <v>0.3601101446613999</v>
      </c>
      <c r="DB649" s="1">
        <f>CW649*CR649</f>
        <v>5.6164689829253329E-2</v>
      </c>
      <c r="DC649" s="1">
        <f>CX649*CR649</f>
        <v>0</v>
      </c>
      <c r="DD649" s="1">
        <f>CY649*CR649</f>
        <v>0.48833520453430368</v>
      </c>
      <c r="DE649" s="1">
        <f>IF(($AM649="Bicycle"),1,0)</f>
        <v>0</v>
      </c>
      <c r="DF649" s="1">
        <f>IF(($AM649="Walk"),1,0)</f>
        <v>0</v>
      </c>
      <c r="DG649" s="1">
        <f>IF(($AM649="Car"),1,0)</f>
        <v>1</v>
      </c>
      <c r="DH649" s="1">
        <f>IF(($AM649="Rail"),1,0)</f>
        <v>0</v>
      </c>
      <c r="DI649" s="1">
        <f>IF(($AM649="Bus"),1,0)</f>
        <v>0</v>
      </c>
      <c r="DJ649" s="1" t="e">
        <f>DE649*LOG(CZ649)+DF649*LOG(DA649)+DG649*LOG(DB649)+DH649*LOG(DD649)+DI649*LOG(DC649)</f>
        <v>#NUM!</v>
      </c>
      <c r="DK649" s="1">
        <v>1736.6620339999999</v>
      </c>
      <c r="DL649" s="1">
        <f>(0-(CZ649*BH649*$BY$2))/100</f>
        <v>0.12316352850773658</v>
      </c>
      <c r="DM649" s="1">
        <f t="shared" si="50"/>
        <v>1.1748564177901596E-2</v>
      </c>
      <c r="DO649" s="1">
        <f>(0-(DA649*BK649*$BY$2))/100</f>
        <v>1.1687964189835582</v>
      </c>
      <c r="DP649" s="1">
        <f t="shared" si="51"/>
        <v>0.42089544751989533</v>
      </c>
      <c r="DR649" s="1">
        <f>(0-(DB649*AV649*$BY$2))/100</f>
        <v>0.10445181014340871</v>
      </c>
      <c r="DS649" s="1">
        <f t="shared" si="52"/>
        <v>5.8665035188086067E-3</v>
      </c>
      <c r="DU649" s="1">
        <f>(0-(DC649*BT649*$BY$2))/100</f>
        <v>0</v>
      </c>
      <c r="DV649" s="1">
        <f t="shared" si="53"/>
        <v>0</v>
      </c>
      <c r="DX649" s="1">
        <f>(0-(DD649*BE649*$BY$2))/100</f>
        <v>2.7708084343420025</v>
      </c>
      <c r="DY649" s="1">
        <f t="shared" si="54"/>
        <v>1.3530833035097756</v>
      </c>
      <c r="EB649" s="1" t="s">
        <v>167</v>
      </c>
    </row>
    <row r="650" spans="1:132" x14ac:dyDescent="0.25">
      <c r="A650" s="1">
        <v>257644</v>
      </c>
      <c r="B650" s="1" t="s">
        <v>83</v>
      </c>
      <c r="C650" s="1">
        <v>500</v>
      </c>
      <c r="D650" s="1" t="s">
        <v>8</v>
      </c>
      <c r="E650" s="1">
        <v>0</v>
      </c>
      <c r="F650" s="1">
        <v>0</v>
      </c>
      <c r="G650" s="1">
        <v>0</v>
      </c>
      <c r="H650" s="1">
        <v>0</v>
      </c>
      <c r="I650" s="1">
        <v>1</v>
      </c>
      <c r="J650" s="3">
        <v>0.66157407407407409</v>
      </c>
      <c r="K650" s="3">
        <v>0.67954861111111109</v>
      </c>
      <c r="L650" s="1">
        <v>0</v>
      </c>
      <c r="M650" s="1" t="s">
        <v>90</v>
      </c>
      <c r="N650" s="1">
        <v>0</v>
      </c>
      <c r="O650" s="1">
        <v>0</v>
      </c>
      <c r="P650" s="1">
        <v>0</v>
      </c>
      <c r="Q650" s="1">
        <v>1</v>
      </c>
      <c r="R650" s="1">
        <v>0</v>
      </c>
      <c r="S650" s="1">
        <v>0</v>
      </c>
      <c r="T650" s="1">
        <v>1553</v>
      </c>
      <c r="U650" s="1">
        <v>25.883333333333301</v>
      </c>
      <c r="V650" s="1">
        <v>2096.0487549999998</v>
      </c>
      <c r="W650" s="1">
        <v>35.462654919999999</v>
      </c>
      <c r="X650" s="1">
        <v>139.6268589</v>
      </c>
      <c r="Y650" s="1">
        <v>103</v>
      </c>
      <c r="Z650" s="1">
        <v>1002001</v>
      </c>
      <c r="AA650" s="1">
        <v>100200104</v>
      </c>
      <c r="AB650" s="1">
        <v>35.47908606</v>
      </c>
      <c r="AC650" s="1">
        <v>139.63820999999999</v>
      </c>
      <c r="AD650" s="1">
        <v>102</v>
      </c>
      <c r="AE650" s="1">
        <v>1001006</v>
      </c>
      <c r="AF650" s="1">
        <v>100100603</v>
      </c>
      <c r="AG650" s="1">
        <v>54</v>
      </c>
      <c r="AH650" s="1">
        <v>54</v>
      </c>
      <c r="AI650" s="1">
        <v>1</v>
      </c>
      <c r="AJ650" s="1">
        <v>0</v>
      </c>
      <c r="AK650" s="1">
        <v>1</v>
      </c>
      <c r="AL650" s="1">
        <v>100</v>
      </c>
      <c r="AM650" s="1" t="s">
        <v>41</v>
      </c>
      <c r="AN650" s="1">
        <v>0</v>
      </c>
      <c r="AO650" s="1">
        <v>0</v>
      </c>
      <c r="AP650" s="1">
        <v>1</v>
      </c>
      <c r="AQ650" s="1">
        <v>0</v>
      </c>
      <c r="AR650" s="1">
        <v>0</v>
      </c>
      <c r="AS650" s="1">
        <v>6.8</v>
      </c>
      <c r="AT650" s="1">
        <v>1</v>
      </c>
      <c r="AU650" s="1">
        <v>2161</v>
      </c>
      <c r="AV650" s="1">
        <v>6.8</v>
      </c>
      <c r="AW650" s="1">
        <v>1</v>
      </c>
      <c r="AX650" s="1">
        <v>3</v>
      </c>
      <c r="AY650" s="1">
        <v>130</v>
      </c>
      <c r="AZ650" s="1">
        <v>0</v>
      </c>
      <c r="BA650" s="1">
        <v>868</v>
      </c>
      <c r="BB650" s="1">
        <v>10.4</v>
      </c>
      <c r="BC650" s="1">
        <v>362</v>
      </c>
      <c r="BD650" s="1">
        <v>4.2</v>
      </c>
      <c r="BE650" s="1">
        <v>17.600000000000001</v>
      </c>
      <c r="BF650" s="1">
        <v>1</v>
      </c>
      <c r="BG650" s="1">
        <v>2176</v>
      </c>
      <c r="BH650" s="1">
        <v>10.9</v>
      </c>
      <c r="BI650" s="1">
        <v>1</v>
      </c>
      <c r="BJ650" s="1">
        <v>2176</v>
      </c>
      <c r="BK650" s="1">
        <v>26.9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CG650" s="1">
        <f>AW650*EXP((BE650/100)+(L650*CC$2)+BU$2)</f>
        <v>1.7870867856584858</v>
      </c>
      <c r="CH650" s="1">
        <f>BL650*EXP((BT650/100)+BV$2)</f>
        <v>0</v>
      </c>
      <c r="CI650" s="1">
        <f>AT650*EXP((AV650/100)+(L650*CD$2)+BW$2)</f>
        <v>0.25458334788644787</v>
      </c>
      <c r="CJ650" s="1">
        <f>BF650*EXP((BH650/100)+(L650*CE$2)+BX$2)</f>
        <v>0.34838865419166498</v>
      </c>
      <c r="CK650" s="1">
        <f>BI650*EXP((BK650/100)+(L650*CF$2))</f>
        <v>1.3086551410464666</v>
      </c>
      <c r="CL650" s="1">
        <f>IF((CJ650+CK650)=0, LOG(1),LOG((CJ650+CK650)))</f>
        <v>0.21933398686164499</v>
      </c>
      <c r="CM650" s="1">
        <f>IF((CG650+CH650+CI650)=0, LOG(1),LOG((CG650+CH650+CI650)))</f>
        <v>0.30998557577559616</v>
      </c>
      <c r="CN650" s="1">
        <f>IF((CL650=0),1,EXP((BZ$2*CL650)+(CB$2*F650)))</f>
        <v>1.2049449591342758</v>
      </c>
      <c r="CO650" s="1">
        <f>IF((CM650=0),1,EXP((BZ$2*CM650)+(CA$2*AJ650)))</f>
        <v>1.301461338158989</v>
      </c>
      <c r="CP650" s="1">
        <f>CN650+CO650</f>
        <v>2.5064062972932648</v>
      </c>
      <c r="CQ650" s="2">
        <f>CN650/CP650</f>
        <v>0.48074606277343307</v>
      </c>
      <c r="CR650" s="2">
        <f>CO650/CP650</f>
        <v>0.51925393722656699</v>
      </c>
      <c r="CS650" s="1">
        <f>CJ650+CK650</f>
        <v>1.6570437952381316</v>
      </c>
      <c r="CT650" s="1">
        <f>IF((CS650=0),CJ650,CJ650/CS650)</f>
        <v>0.21024710100773075</v>
      </c>
      <c r="CU650" s="4">
        <f>IF((CS650=0),CK650,CK650/CS650)</f>
        <v>0.78975289899226919</v>
      </c>
      <c r="CV650" s="1">
        <f>CI650+CH650+CG650</f>
        <v>2.0416701335449337</v>
      </c>
      <c r="CW650" s="1">
        <f>IF((CV650=0),CI650,CI650/CV650)</f>
        <v>0.12469367294138602</v>
      </c>
      <c r="CX650" s="1">
        <f>IF((CV650=0),CH650,CH650/CV650)</f>
        <v>0</v>
      </c>
      <c r="CY650" s="1">
        <f>IF((CV650=0),CG650,CG650/CV650)</f>
        <v>0.875306327058614</v>
      </c>
      <c r="CZ650" s="1">
        <f>CT650*CQ650</f>
        <v>0.10107546601899485</v>
      </c>
      <c r="DA650" s="1">
        <f>CU650*CQ650</f>
        <v>0.37967059675443821</v>
      </c>
      <c r="DB650" s="1">
        <f>CW650*CR650</f>
        <v>6.4747680622056533E-2</v>
      </c>
      <c r="DC650" s="1">
        <f>CX650*CR650</f>
        <v>0</v>
      </c>
      <c r="DD650" s="1">
        <f>CY650*CR650</f>
        <v>0.45450625660451044</v>
      </c>
      <c r="DE650" s="1">
        <f>IF(($AM650="Bicycle"),1,0)</f>
        <v>0</v>
      </c>
      <c r="DF650" s="1">
        <f>IF(($AM650="Walk"),1,0)</f>
        <v>0</v>
      </c>
      <c r="DG650" s="1">
        <f>IF(($AM650="Car"),1,0)</f>
        <v>1</v>
      </c>
      <c r="DH650" s="1">
        <f>IF(($AM650="Rail"),1,0)</f>
        <v>0</v>
      </c>
      <c r="DI650" s="1">
        <f>IF(($AM650="Bus"),1,0)</f>
        <v>0</v>
      </c>
      <c r="DJ650" s="1" t="e">
        <f>DE650*LOG(CZ650)+DF650*LOG(DA650)+DG650*LOG(DB650)+DH650*LOG(DD650)+DI650*LOG(DC650)</f>
        <v>#NUM!</v>
      </c>
      <c r="DK650" s="1">
        <v>2096.0487549999998</v>
      </c>
      <c r="DL650" s="1">
        <f>(0-(CZ650*BH650*$BY$2))/100</f>
        <v>0.13050441485892025</v>
      </c>
      <c r="DM650" s="1">
        <f t="shared" si="50"/>
        <v>1.3190794549401601E-2</v>
      </c>
      <c r="DO650" s="1">
        <f>(0-(DA650*BK650*$BY$2))/100</f>
        <v>1.2097961506970882</v>
      </c>
      <c r="DP650" s="1">
        <f t="shared" si="51"/>
        <v>0.45932402648638576</v>
      </c>
      <c r="DR650" s="1">
        <f>(0-(DB650*AV650*$BY$2))/100</f>
        <v>5.2153814980591191E-2</v>
      </c>
      <c r="DS650" s="1">
        <f t="shared" si="52"/>
        <v>3.3768385555851461E-3</v>
      </c>
      <c r="DU650" s="1">
        <f>(0-(DC650*BT650*$BY$2))/100</f>
        <v>0</v>
      </c>
      <c r="DV650" s="1">
        <f t="shared" si="53"/>
        <v>0</v>
      </c>
      <c r="DX650" s="1">
        <f>(0-(DD650*BE650*$BY$2))/100</f>
        <v>0.94755731190261228</v>
      </c>
      <c r="DY650" s="1">
        <f t="shared" si="54"/>
        <v>0.43067072675108881</v>
      </c>
      <c r="EB650" s="1" t="s">
        <v>167</v>
      </c>
    </row>
    <row r="651" spans="1:132" x14ac:dyDescent="0.25">
      <c r="A651" s="1">
        <v>255392</v>
      </c>
      <c r="B651" s="1" t="s">
        <v>89</v>
      </c>
      <c r="C651" s="1">
        <v>400</v>
      </c>
      <c r="D651" s="1" t="s">
        <v>4</v>
      </c>
      <c r="E651" s="1">
        <v>1</v>
      </c>
      <c r="F651" s="1">
        <v>0</v>
      </c>
      <c r="G651" s="1">
        <v>0</v>
      </c>
      <c r="H651" s="1">
        <v>0</v>
      </c>
      <c r="I651" s="1">
        <v>0</v>
      </c>
      <c r="J651" s="3">
        <v>0.53429398148148144</v>
      </c>
      <c r="K651" s="3">
        <v>0.54320601851851846</v>
      </c>
      <c r="L651" s="1">
        <v>0</v>
      </c>
      <c r="M651" s="1" t="s">
        <v>82</v>
      </c>
      <c r="N651" s="1">
        <v>0</v>
      </c>
      <c r="O651" s="1">
        <v>0</v>
      </c>
      <c r="P651" s="1">
        <v>1</v>
      </c>
      <c r="Q651" s="1">
        <v>0</v>
      </c>
      <c r="R651" s="1">
        <v>0</v>
      </c>
      <c r="S651" s="1">
        <v>0</v>
      </c>
      <c r="T651" s="1">
        <v>770</v>
      </c>
      <c r="U651" s="1">
        <v>12.8333333333333</v>
      </c>
      <c r="V651" s="1">
        <v>2176.4386730000001</v>
      </c>
      <c r="W651" s="1">
        <v>35.444979140000001</v>
      </c>
      <c r="X651" s="1">
        <v>139.31394700000001</v>
      </c>
      <c r="Y651" s="1">
        <v>212</v>
      </c>
      <c r="Z651" s="1">
        <v>2120601</v>
      </c>
      <c r="AA651" s="1">
        <v>212060102</v>
      </c>
      <c r="AB651" s="1">
        <v>35.425838880000001</v>
      </c>
      <c r="AC651" s="1">
        <v>139.31898960000001</v>
      </c>
      <c r="AD651" s="1">
        <v>212</v>
      </c>
      <c r="AE651" s="1">
        <v>2120802</v>
      </c>
      <c r="AF651" s="1">
        <v>212080201</v>
      </c>
      <c r="AG651" s="1">
        <v>44</v>
      </c>
      <c r="AH651" s="1">
        <v>44</v>
      </c>
      <c r="AI651" s="1">
        <v>1</v>
      </c>
      <c r="AJ651" s="1">
        <v>0</v>
      </c>
      <c r="AK651" s="1">
        <v>0</v>
      </c>
      <c r="AL651" s="1">
        <v>100</v>
      </c>
      <c r="AM651" s="1" t="s">
        <v>41</v>
      </c>
      <c r="AN651" s="1">
        <v>0</v>
      </c>
      <c r="AO651" s="1">
        <v>0</v>
      </c>
      <c r="AP651" s="1">
        <v>1</v>
      </c>
      <c r="AQ651" s="1">
        <v>0</v>
      </c>
      <c r="AR651" s="1">
        <v>0</v>
      </c>
      <c r="AS651" s="1">
        <v>12.8</v>
      </c>
      <c r="AT651" s="1">
        <v>1</v>
      </c>
      <c r="AU651" s="1">
        <v>3841</v>
      </c>
      <c r="AV651" s="1">
        <v>12.8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1</v>
      </c>
      <c r="BG651" s="1">
        <v>2946</v>
      </c>
      <c r="BH651" s="1">
        <v>14.7</v>
      </c>
      <c r="BI651" s="1">
        <v>1</v>
      </c>
      <c r="BJ651" s="1">
        <v>2946</v>
      </c>
      <c r="BK651" s="1">
        <v>35.1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CG651" s="1">
        <f>AW651*EXP((BE651/100)+(L651*CC$2)+BU$2)</f>
        <v>0</v>
      </c>
      <c r="CH651" s="1">
        <f>BL651*EXP((BT651/100)+BV$2)</f>
        <v>0</v>
      </c>
      <c r="CI651" s="1">
        <f>AT651*EXP((AV651/100)+(L651*CD$2)+BW$2)</f>
        <v>0.2703259029277017</v>
      </c>
      <c r="CJ651" s="1">
        <f>BF651*EXP((BH651/100)+(L651*CE$2)+BX$2)</f>
        <v>0.36188217628938874</v>
      </c>
      <c r="CK651" s="1">
        <f>BI651*EXP((BK651/100)+(L651*CF$2))</f>
        <v>1.4204873259121953</v>
      </c>
      <c r="CL651" s="1">
        <f>IF((CJ651+CK651)=0, LOG(1),LOG((CJ651+CK651)))</f>
        <v>0.25099774242379747</v>
      </c>
      <c r="CM651" s="1">
        <f>IF((CG651+CH651+CI651)=0, LOG(1),LOG((CG651+CH651+CI651)))</f>
        <v>-0.5681123377286551</v>
      </c>
      <c r="CN651" s="1">
        <f>IF((CL651=0),1,EXP((BZ$2*CL651)+(CB$2*F651)))</f>
        <v>1.2378154363746383</v>
      </c>
      <c r="CO651" s="1">
        <f>IF((CM651=0),1,EXP((BZ$2*CM651)+(CA$2*AJ651)))</f>
        <v>0.61699430388685439</v>
      </c>
      <c r="CP651" s="1">
        <f>CN651+CO651</f>
        <v>1.8548097402614927</v>
      </c>
      <c r="CQ651" s="2">
        <f>CN651/CP651</f>
        <v>0.66735439733033208</v>
      </c>
      <c r="CR651" s="2">
        <f>CO651/CP651</f>
        <v>0.33264560266966786</v>
      </c>
      <c r="CS651" s="1">
        <f>CJ651+CK651</f>
        <v>1.782369502201584</v>
      </c>
      <c r="CT651" s="1">
        <f>IF((CS651=0),CJ651,CJ651/CS651)</f>
        <v>0.20303431799208393</v>
      </c>
      <c r="CU651" s="4">
        <f>IF((CS651=0),CK651,CK651/CS651)</f>
        <v>0.79696568200791607</v>
      </c>
      <c r="CV651" s="1">
        <f>CI651+CH651+CG651</f>
        <v>0.2703259029277017</v>
      </c>
      <c r="CW651" s="1">
        <f>IF((CV651=0),CI651,CI651/CV651)</f>
        <v>1</v>
      </c>
      <c r="CX651" s="1">
        <f>IF((CV651=0),CH651,CH651/CV651)</f>
        <v>0</v>
      </c>
      <c r="CY651" s="1">
        <f>IF((CV651=0),CG651,CG651/CV651)</f>
        <v>0</v>
      </c>
      <c r="CZ651" s="1">
        <f>CT651*CQ651</f>
        <v>0.13549584492098218</v>
      </c>
      <c r="DA651" s="1">
        <f>CU651*CQ651</f>
        <v>0.53185855240934987</v>
      </c>
      <c r="DB651" s="1">
        <f>CW651*CR651</f>
        <v>0.33264560266966786</v>
      </c>
      <c r="DC651" s="1">
        <f>CX651*CR651</f>
        <v>0</v>
      </c>
      <c r="DD651" s="1">
        <f>CY651*CR651</f>
        <v>0</v>
      </c>
      <c r="DE651" s="1">
        <f>IF(($AM651="Bicycle"),1,0)</f>
        <v>0</v>
      </c>
      <c r="DF651" s="1">
        <f>IF(($AM651="Walk"),1,0)</f>
        <v>0</v>
      </c>
      <c r="DG651" s="1">
        <f>IF(($AM651="Car"),1,0)</f>
        <v>1</v>
      </c>
      <c r="DH651" s="1">
        <f>IF(($AM651="Rail"),1,0)</f>
        <v>0</v>
      </c>
      <c r="DI651" s="1">
        <f>IF(($AM651="Bus"),1,0)</f>
        <v>0</v>
      </c>
      <c r="DJ651" s="1" t="e">
        <f>DE651*LOG(CZ651)+DF651*LOG(DA651)+DG651*LOG(DB651)+DH651*LOG(DD651)+DI651*LOG(DC651)</f>
        <v>#NUM!</v>
      </c>
      <c r="DK651" s="1">
        <v>2176.4386730000001</v>
      </c>
      <c r="DL651" s="1">
        <f>(0-(CZ651*BH651*$BY$2))/100</f>
        <v>0.23593711555223032</v>
      </c>
      <c r="DM651" s="1">
        <f t="shared" si="50"/>
        <v>3.1968498819968855E-2</v>
      </c>
      <c r="DO651" s="1">
        <f>(0-(DA651*BK651*$BY$2))/100</f>
        <v>2.2113435405238411</v>
      </c>
      <c r="DP651" s="1">
        <f t="shared" si="51"/>
        <v>1.1761219743427767</v>
      </c>
      <c r="DR651" s="1">
        <f>(0-(DB651*AV651*$BY$2))/100</f>
        <v>0.50436473106070512</v>
      </c>
      <c r="DS651" s="1">
        <f t="shared" si="52"/>
        <v>0.16777470992901319</v>
      </c>
      <c r="DU651" s="1">
        <f>(0-(DC651*BT651*$BY$2))/100</f>
        <v>0</v>
      </c>
      <c r="DV651" s="1">
        <f t="shared" si="53"/>
        <v>0</v>
      </c>
      <c r="DX651" s="1">
        <f>(0-(DD651*BE651*$BY$2))/100</f>
        <v>0</v>
      </c>
      <c r="DY651" s="1">
        <f t="shared" si="54"/>
        <v>0</v>
      </c>
      <c r="EB651" s="1" t="s">
        <v>167</v>
      </c>
    </row>
    <row r="652" spans="1:132" x14ac:dyDescent="0.25">
      <c r="A652" s="1">
        <v>255570</v>
      </c>
      <c r="B652" s="1" t="s">
        <v>102</v>
      </c>
      <c r="C652" s="1">
        <v>200</v>
      </c>
      <c r="D652" s="1" t="s">
        <v>84</v>
      </c>
      <c r="E652" s="1">
        <v>0</v>
      </c>
      <c r="F652" s="1">
        <v>0</v>
      </c>
      <c r="G652" s="1">
        <v>0</v>
      </c>
      <c r="H652" s="1">
        <v>1</v>
      </c>
      <c r="I652" s="1">
        <v>0</v>
      </c>
      <c r="J652" s="3">
        <v>0.36849537037037039</v>
      </c>
      <c r="K652" s="3">
        <v>0.38831018518518517</v>
      </c>
      <c r="L652" s="1">
        <v>1</v>
      </c>
      <c r="M652" s="1" t="s">
        <v>79</v>
      </c>
      <c r="N652" s="1">
        <v>0</v>
      </c>
      <c r="O652" s="1">
        <v>1</v>
      </c>
      <c r="P652" s="1">
        <v>0</v>
      </c>
      <c r="Q652" s="1">
        <v>0</v>
      </c>
      <c r="R652" s="1">
        <v>0</v>
      </c>
      <c r="S652" s="1">
        <v>0</v>
      </c>
      <c r="T652" s="1">
        <v>1712</v>
      </c>
      <c r="U652" s="1">
        <v>28.533333333333299</v>
      </c>
      <c r="V652" s="1">
        <v>1217.0234640000001</v>
      </c>
      <c r="W652" s="1">
        <v>35.469408629999997</v>
      </c>
      <c r="X652" s="1">
        <v>139.6231252</v>
      </c>
      <c r="Y652" s="1">
        <v>102</v>
      </c>
      <c r="Z652" s="1">
        <v>1001021</v>
      </c>
      <c r="AA652" s="1">
        <v>100102102</v>
      </c>
      <c r="AB652" s="1">
        <v>35.459607869999999</v>
      </c>
      <c r="AC652" s="1">
        <v>139.6171386</v>
      </c>
      <c r="AD652" s="1">
        <v>103</v>
      </c>
      <c r="AE652" s="1">
        <v>1002005</v>
      </c>
      <c r="AF652" s="1">
        <v>100200503</v>
      </c>
      <c r="AG652" s="1">
        <v>41.24</v>
      </c>
      <c r="AH652" s="1">
        <v>0</v>
      </c>
      <c r="AI652" s="1">
        <v>0</v>
      </c>
      <c r="AJ652" s="1">
        <v>0</v>
      </c>
      <c r="AK652" s="1">
        <v>0</v>
      </c>
      <c r="AL652" s="1">
        <v>420</v>
      </c>
      <c r="AM652" s="1" t="s">
        <v>43</v>
      </c>
      <c r="AN652" s="1">
        <v>0</v>
      </c>
      <c r="AO652" s="1">
        <v>0</v>
      </c>
      <c r="AP652" s="1">
        <v>0</v>
      </c>
      <c r="AQ652" s="1">
        <v>0</v>
      </c>
      <c r="AR652" s="1">
        <v>1</v>
      </c>
      <c r="AS652" s="1">
        <v>18.100000000000001</v>
      </c>
      <c r="AT652" s="1">
        <v>1</v>
      </c>
      <c r="AU652" s="1">
        <v>2807</v>
      </c>
      <c r="AV652" s="1">
        <v>8.3000000000000007</v>
      </c>
      <c r="AW652" s="1">
        <v>1</v>
      </c>
      <c r="AX652" s="1">
        <v>13</v>
      </c>
      <c r="AY652" s="1">
        <v>240</v>
      </c>
      <c r="AZ652" s="1">
        <v>1</v>
      </c>
      <c r="BA652" s="1">
        <v>960</v>
      </c>
      <c r="BB652" s="1">
        <v>12.1</v>
      </c>
      <c r="BC652" s="1">
        <v>197</v>
      </c>
      <c r="BD652" s="1">
        <v>2.5</v>
      </c>
      <c r="BE652" s="1">
        <v>27.6</v>
      </c>
      <c r="BF652" s="1">
        <v>1</v>
      </c>
      <c r="BG652" s="1">
        <v>1503</v>
      </c>
      <c r="BH652" s="1">
        <v>7.5</v>
      </c>
      <c r="BI652" s="1">
        <v>1</v>
      </c>
      <c r="BJ652" s="1">
        <v>1503</v>
      </c>
      <c r="BK652" s="1">
        <v>18.100000000000001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CG652" s="1">
        <f>AW652*EXP((BE652/100)+(L652*CC$2)+BU$2)</f>
        <v>2.2129113466302828</v>
      </c>
      <c r="CH652" s="1">
        <f>BL652*EXP((BT652/100)+BV$2)</f>
        <v>0</v>
      </c>
      <c r="CI652" s="1">
        <f>AT652*EXP((AV652/100)+(L652*CD$2)+BW$2)</f>
        <v>0.11525576231044316</v>
      </c>
      <c r="CJ652" s="1">
        <f>BF652*EXP((BH652/100)+(L652*CE$2)+BX$2)</f>
        <v>0.13637193634670441</v>
      </c>
      <c r="CK652" s="1">
        <f>BI652*EXP((BK652/100)+(L652*CF$2))</f>
        <v>0.82533641500645383</v>
      </c>
      <c r="CL652" s="1">
        <f>IF((CJ652+CK652)=0, LOG(1),LOG((CJ652+CK652)))</f>
        <v>-1.6956612579410082E-2</v>
      </c>
      <c r="CM652" s="1">
        <f>IF((CG652+CH652+CI652)=0, LOG(1),LOG((CG652+CH652+CI652)))</f>
        <v>0.36701414946847827</v>
      </c>
      <c r="CN652" s="1">
        <f>IF((CL652=0),1,EXP((BZ$2*CL652)+(CB$2*F652)))</f>
        <v>0.9856902510989145</v>
      </c>
      <c r="CO652" s="1">
        <f>IF((CM652=0),1,EXP((BZ$2*CM652)+(CA$2*AJ652)))</f>
        <v>1.3661028170881266</v>
      </c>
      <c r="CP652" s="1">
        <f>CN652+CO652</f>
        <v>2.3517930681870411</v>
      </c>
      <c r="CQ652" s="2">
        <f>CN652/CP652</f>
        <v>0.41912286605163224</v>
      </c>
      <c r="CR652" s="2">
        <f>CO652/CP652</f>
        <v>0.58087713394836771</v>
      </c>
      <c r="CS652" s="1">
        <f>CJ652+CK652</f>
        <v>0.96170835135315824</v>
      </c>
      <c r="CT652" s="1">
        <f>IF((CS652=0),CJ652,CJ652/CS652)</f>
        <v>0.14180175949894186</v>
      </c>
      <c r="CU652" s="4">
        <f>IF((CS652=0),CK652,CK652/CS652)</f>
        <v>0.8581982405010582</v>
      </c>
      <c r="CV652" s="1">
        <f>CI652+CH652+CG652</f>
        <v>2.3281671089407259</v>
      </c>
      <c r="CW652" s="1">
        <f>IF((CV652=0),CI652,CI652/CV652)</f>
        <v>4.9504935392237569E-2</v>
      </c>
      <c r="CX652" s="1">
        <f>IF((CV652=0),CH652,CH652/CV652)</f>
        <v>0</v>
      </c>
      <c r="CY652" s="1">
        <f>IF((CV652=0),CG652,CG652/CV652)</f>
        <v>0.95049506460776245</v>
      </c>
      <c r="CZ652" s="1">
        <f>CT652*CQ652</f>
        <v>5.9432359852360776E-2</v>
      </c>
      <c r="DA652" s="1">
        <f>CU652*CQ652</f>
        <v>0.35969050619927151</v>
      </c>
      <c r="DB652" s="1">
        <f>CW652*CR652</f>
        <v>2.875628498694207E-2</v>
      </c>
      <c r="DC652" s="1">
        <f>CX652*CR652</f>
        <v>0</v>
      </c>
      <c r="DD652" s="1">
        <f>CY652*CR652</f>
        <v>0.55212084896142566</v>
      </c>
      <c r="DE652" s="1">
        <f>IF(($AM652="Bicycle"),1,0)</f>
        <v>0</v>
      </c>
      <c r="DF652" s="1">
        <f>IF(($AM652="Walk"),1,0)</f>
        <v>1</v>
      </c>
      <c r="DG652" s="1">
        <f>IF(($AM652="Car"),1,0)</f>
        <v>0</v>
      </c>
      <c r="DH652" s="1">
        <f>IF(($AM652="Rail"),1,0)</f>
        <v>0</v>
      </c>
      <c r="DI652" s="1">
        <f>IF(($AM652="Bus"),1,0)</f>
        <v>0</v>
      </c>
      <c r="DJ652" s="1" t="e">
        <f>DE652*LOG(CZ652)+DF652*LOG(DA652)+DG652*LOG(DB652)+DH652*LOG(DD652)+DI652*LOG(DC652)</f>
        <v>#NUM!</v>
      </c>
      <c r="DK652" s="1">
        <v>1217.0234640000001</v>
      </c>
      <c r="DL652" s="1">
        <f>(0-(CZ652*BH652*$BY$2))/100</f>
        <v>5.2800397462468902E-2</v>
      </c>
      <c r="DM652" s="1">
        <f t="shared" si="50"/>
        <v>3.1380522223371284E-3</v>
      </c>
      <c r="DO652" s="1">
        <f>(0-(DA652*BK652*$BY$2))/100</f>
        <v>0.77118842654603059</v>
      </c>
      <c r="DP652" s="1">
        <f t="shared" si="51"/>
        <v>0.27738915551936144</v>
      </c>
      <c r="DR652" s="1">
        <f>(0-(DB652*AV652*$BY$2))/100</f>
        <v>2.8272474746527242E-2</v>
      </c>
      <c r="DS652" s="1">
        <f t="shared" si="52"/>
        <v>8.1301134109726012E-4</v>
      </c>
      <c r="DU652" s="1">
        <f>(0-(DC652*BT652*$BY$2))/100</f>
        <v>0</v>
      </c>
      <c r="DV652" s="1">
        <f t="shared" si="53"/>
        <v>0</v>
      </c>
      <c r="DX652" s="1">
        <f>(0-(DD652*BE652*$BY$2))/100</f>
        <v>1.8050788706560417</v>
      </c>
      <c r="DY652" s="1">
        <f t="shared" si="54"/>
        <v>0.99662167850894523</v>
      </c>
      <c r="EB652" s="1" t="s">
        <v>167</v>
      </c>
    </row>
    <row r="653" spans="1:132" x14ac:dyDescent="0.25">
      <c r="A653" s="1">
        <v>256089</v>
      </c>
      <c r="B653" s="1" t="s">
        <v>100</v>
      </c>
      <c r="C653" s="1">
        <v>200</v>
      </c>
      <c r="D653" s="1" t="s">
        <v>84</v>
      </c>
      <c r="E653" s="1">
        <v>0</v>
      </c>
      <c r="F653" s="1">
        <v>0</v>
      </c>
      <c r="G653" s="1">
        <v>0</v>
      </c>
      <c r="H653" s="1">
        <v>1</v>
      </c>
      <c r="I653" s="1">
        <v>0</v>
      </c>
      <c r="J653" s="3">
        <v>0.85884259259259255</v>
      </c>
      <c r="K653" s="3">
        <v>0.86966435185185187</v>
      </c>
      <c r="L653" s="1">
        <v>1</v>
      </c>
      <c r="M653" s="1" t="s">
        <v>76</v>
      </c>
      <c r="N653" s="1">
        <v>0</v>
      </c>
      <c r="O653" s="1">
        <v>0</v>
      </c>
      <c r="P653" s="1">
        <v>0</v>
      </c>
      <c r="Q653" s="1">
        <v>0</v>
      </c>
      <c r="R653" s="1">
        <v>1</v>
      </c>
      <c r="S653" s="1">
        <v>0</v>
      </c>
      <c r="T653" s="1">
        <v>935</v>
      </c>
      <c r="U653" s="1">
        <v>15.5833333333333</v>
      </c>
      <c r="V653" s="1">
        <v>1160.2911790000001</v>
      </c>
      <c r="W653" s="1">
        <v>35.439126520000002</v>
      </c>
      <c r="X653" s="1">
        <v>139.66064929999999</v>
      </c>
      <c r="Y653" s="1">
        <v>104</v>
      </c>
      <c r="Z653" s="1">
        <v>1003004</v>
      </c>
      <c r="AA653" s="1">
        <v>100300402</v>
      </c>
      <c r="AB653" s="1">
        <v>35.435956150000003</v>
      </c>
      <c r="AC653" s="1">
        <v>139.64844529999999</v>
      </c>
      <c r="AD653" s="1">
        <v>104</v>
      </c>
      <c r="AE653" s="1">
        <v>1003017</v>
      </c>
      <c r="AF653" s="1">
        <v>100301703</v>
      </c>
      <c r="AG653" s="1">
        <v>47</v>
      </c>
      <c r="AH653" s="1">
        <v>47</v>
      </c>
      <c r="AI653" s="1">
        <v>1</v>
      </c>
      <c r="AJ653" s="1">
        <v>0</v>
      </c>
      <c r="AK653" s="1">
        <v>1</v>
      </c>
      <c r="AL653" s="1">
        <v>100</v>
      </c>
      <c r="AM653" s="1" t="s">
        <v>41</v>
      </c>
      <c r="AN653" s="1">
        <v>0</v>
      </c>
      <c r="AO653" s="1">
        <v>0</v>
      </c>
      <c r="AP653" s="1">
        <v>1</v>
      </c>
      <c r="AQ653" s="1">
        <v>0</v>
      </c>
      <c r="AR653" s="1">
        <v>0</v>
      </c>
      <c r="AS653" s="1">
        <v>11.9</v>
      </c>
      <c r="AT653" s="1">
        <v>1</v>
      </c>
      <c r="AU653" s="1">
        <v>2837</v>
      </c>
      <c r="AV653" s="1">
        <v>11.9</v>
      </c>
      <c r="AW653" s="1">
        <v>1</v>
      </c>
      <c r="AX653" s="1">
        <v>21</v>
      </c>
      <c r="AY653" s="1">
        <v>340</v>
      </c>
      <c r="AZ653" s="1">
        <v>1</v>
      </c>
      <c r="BA653" s="1">
        <v>1348</v>
      </c>
      <c r="BB653" s="1">
        <v>16.899999999999999</v>
      </c>
      <c r="BC653" s="1">
        <v>972</v>
      </c>
      <c r="BD653" s="1">
        <v>11.7</v>
      </c>
      <c r="BE653" s="1">
        <v>49.6</v>
      </c>
      <c r="BF653" s="1">
        <v>1</v>
      </c>
      <c r="BG653" s="1">
        <v>1819</v>
      </c>
      <c r="BH653" s="1">
        <v>9.1</v>
      </c>
      <c r="BI653" s="1">
        <v>1</v>
      </c>
      <c r="BJ653" s="1">
        <v>1819</v>
      </c>
      <c r="BK653" s="1">
        <v>22.4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CG653" s="1">
        <f>AW653*EXP((BE653/100)+(L653*CC$2)+BU$2)</f>
        <v>2.7574573358887804</v>
      </c>
      <c r="CH653" s="1">
        <f>BL653*EXP((BT653/100)+BV$2)</f>
        <v>0</v>
      </c>
      <c r="CI653" s="1">
        <f>AT653*EXP((AV653/100)+(L653*CD$2)+BW$2)</f>
        <v>0.11948055984088915</v>
      </c>
      <c r="CJ653" s="1">
        <f>BF653*EXP((BH653/100)+(L653*CE$2)+BX$2)</f>
        <v>0.13857143640626041</v>
      </c>
      <c r="CK653" s="1">
        <f>BI653*EXP((BK653/100)+(L653*CF$2))</f>
        <v>0.86159995962538893</v>
      </c>
      <c r="CL653" s="1">
        <f>IF((CJ653+CK653)=0, LOG(1),LOG((CJ653+CK653)))</f>
        <v>7.4429972446683754E-5</v>
      </c>
      <c r="CM653" s="1">
        <f>IF((CG653+CH653+CI653)=0, LOG(1),LOG((CG653+CH653+CI653)))</f>
        <v>0.45893048690491706</v>
      </c>
      <c r="CN653" s="1">
        <f>IF((CL653=0),1,EXP((BZ$2*CL653)+(CB$2*F653)))</f>
        <v>1.0000632674778822</v>
      </c>
      <c r="CO653" s="1">
        <f>IF((CM653=0),1,EXP((BZ$2*CM653)+(CA$2*AJ653)))</f>
        <v>1.4771150780253712</v>
      </c>
      <c r="CP653" s="1">
        <f>CN653+CO653</f>
        <v>2.4771783455032534</v>
      </c>
      <c r="CQ653" s="2">
        <f>CN653/CP653</f>
        <v>0.40371064493328335</v>
      </c>
      <c r="CR653" s="2">
        <f>CO653/CP653</f>
        <v>0.59628935506671665</v>
      </c>
      <c r="CS653" s="1">
        <f>CJ653+CK653</f>
        <v>1.0001713960316494</v>
      </c>
      <c r="CT653" s="1">
        <f>IF((CS653=0),CJ653,CJ653/CS653)</f>
        <v>0.13854768988202043</v>
      </c>
      <c r="CU653" s="4">
        <f>IF((CS653=0),CK653,CK653/CS653)</f>
        <v>0.86145231011797951</v>
      </c>
      <c r="CV653" s="1">
        <f>CI653+CH653+CG653</f>
        <v>2.8769378957296694</v>
      </c>
      <c r="CW653" s="1">
        <f>IF((CV653=0),CI653,CI653/CV653)</f>
        <v>4.1530461960349561E-2</v>
      </c>
      <c r="CX653" s="1">
        <f>IF((CV653=0),CH653,CH653/CV653)</f>
        <v>0</v>
      </c>
      <c r="CY653" s="1">
        <f>IF((CV653=0),CG653,CG653/CV653)</f>
        <v>0.95846953803965051</v>
      </c>
      <c r="CZ653" s="1">
        <f>CT653*CQ653</f>
        <v>5.5933177236287004E-2</v>
      </c>
      <c r="DA653" s="1">
        <f>CU653*CQ653</f>
        <v>0.3477774676969963</v>
      </c>
      <c r="DB653" s="1">
        <f>CW653*CR653</f>
        <v>2.4764172377959651E-2</v>
      </c>
      <c r="DC653" s="1">
        <f>CX653*CR653</f>
        <v>0</v>
      </c>
      <c r="DD653" s="1">
        <f>CY653*CR653</f>
        <v>0.57152518268875707</v>
      </c>
      <c r="DE653" s="1">
        <f>IF(($AM653="Bicycle"),1,0)</f>
        <v>0</v>
      </c>
      <c r="DF653" s="1">
        <f>IF(($AM653="Walk"),1,0)</f>
        <v>0</v>
      </c>
      <c r="DG653" s="1">
        <f>IF(($AM653="Car"),1,0)</f>
        <v>1</v>
      </c>
      <c r="DH653" s="1">
        <f>IF(($AM653="Rail"),1,0)</f>
        <v>0</v>
      </c>
      <c r="DI653" s="1">
        <f>IF(($AM653="Bus"),1,0)</f>
        <v>0</v>
      </c>
      <c r="DJ653" s="1" t="e">
        <f>DE653*LOG(CZ653)+DF653*LOG(DA653)+DG653*LOG(DB653)+DH653*LOG(DD653)+DI653*LOG(DC653)</f>
        <v>#NUM!</v>
      </c>
      <c r="DK653" s="1">
        <v>1160.2911790000001</v>
      </c>
      <c r="DL653" s="1">
        <f>(0-(CZ653*BH653*$BY$2))/100</f>
        <v>6.0292575448650382E-2</v>
      </c>
      <c r="DM653" s="1">
        <f t="shared" si="50"/>
        <v>3.3723553086015684E-3</v>
      </c>
      <c r="DO653" s="1">
        <f>(0-(DA653*BK653*$BY$2))/100</f>
        <v>0.92278900795141994</v>
      </c>
      <c r="DP653" s="1">
        <f t="shared" si="51"/>
        <v>0.3209252244039682</v>
      </c>
      <c r="DR653" s="1">
        <f>(0-(DB653*AV653*$BY$2))/100</f>
        <v>3.4907900806539598E-2</v>
      </c>
      <c r="DS653" s="1">
        <f t="shared" si="52"/>
        <v>8.6446527292586336E-4</v>
      </c>
      <c r="DU653" s="1">
        <f>(0-(DC653*BT653*$BY$2))/100</f>
        <v>0</v>
      </c>
      <c r="DV653" s="1">
        <f t="shared" si="53"/>
        <v>0</v>
      </c>
      <c r="DX653" s="1">
        <f>(0-(DD653*BE653*$BY$2))/100</f>
        <v>3.3579173394981412</v>
      </c>
      <c r="DY653" s="1">
        <f t="shared" si="54"/>
        <v>1.9191343209104204</v>
      </c>
      <c r="EB653" s="1" t="s">
        <v>167</v>
      </c>
    </row>
    <row r="654" spans="1:132" x14ac:dyDescent="0.25">
      <c r="A654" s="1">
        <v>256412</v>
      </c>
      <c r="B654" s="1" t="s">
        <v>95</v>
      </c>
      <c r="C654" s="1">
        <v>400</v>
      </c>
      <c r="D654" s="1" t="s">
        <v>4</v>
      </c>
      <c r="E654" s="1">
        <v>1</v>
      </c>
      <c r="F654" s="1">
        <v>0</v>
      </c>
      <c r="G654" s="1">
        <v>0</v>
      </c>
      <c r="H654" s="1">
        <v>0</v>
      </c>
      <c r="I654" s="1">
        <v>0</v>
      </c>
      <c r="J654" s="3">
        <v>0.54840277777777779</v>
      </c>
      <c r="K654" s="3">
        <v>0.5768402777777778</v>
      </c>
      <c r="L654" s="1">
        <v>0</v>
      </c>
      <c r="M654" s="1" t="s">
        <v>82</v>
      </c>
      <c r="N654" s="1">
        <v>0</v>
      </c>
      <c r="O654" s="1">
        <v>0</v>
      </c>
      <c r="P654" s="1">
        <v>1</v>
      </c>
      <c r="Q654" s="1">
        <v>0</v>
      </c>
      <c r="R654" s="1">
        <v>0</v>
      </c>
      <c r="S654" s="1">
        <v>0</v>
      </c>
      <c r="T654" s="1">
        <v>2457</v>
      </c>
      <c r="U654" s="1">
        <v>40.950000000000003</v>
      </c>
      <c r="V654" s="1">
        <v>2197.9333190000002</v>
      </c>
      <c r="W654" s="1">
        <v>35.444346060000001</v>
      </c>
      <c r="X654" s="1">
        <v>139.63769500000001</v>
      </c>
      <c r="Y654" s="1">
        <v>104</v>
      </c>
      <c r="Z654" s="1">
        <v>1003002</v>
      </c>
      <c r="AA654" s="1">
        <v>100300214</v>
      </c>
      <c r="AB654" s="1">
        <v>35.453438810000002</v>
      </c>
      <c r="AC654" s="1">
        <v>139.61614610000001</v>
      </c>
      <c r="AD654" s="1">
        <v>103</v>
      </c>
      <c r="AE654" s="1">
        <v>1002005</v>
      </c>
      <c r="AF654" s="1">
        <v>100200502</v>
      </c>
      <c r="AG654" s="1">
        <v>45</v>
      </c>
      <c r="AH654" s="1">
        <v>45</v>
      </c>
      <c r="AI654" s="1">
        <v>1</v>
      </c>
      <c r="AJ654" s="1">
        <v>0</v>
      </c>
      <c r="AK654" s="1">
        <v>1</v>
      </c>
      <c r="AL654" s="1">
        <v>240</v>
      </c>
      <c r="AM654" s="1" t="s">
        <v>40</v>
      </c>
      <c r="AN654" s="1">
        <v>0</v>
      </c>
      <c r="AO654" s="1">
        <v>1</v>
      </c>
      <c r="AP654" s="1">
        <v>0</v>
      </c>
      <c r="AQ654" s="1">
        <v>0</v>
      </c>
      <c r="AR654" s="1">
        <v>0</v>
      </c>
      <c r="AS654" s="1">
        <v>17.600000000000001</v>
      </c>
      <c r="AT654" s="1">
        <v>1</v>
      </c>
      <c r="AU654" s="1">
        <v>3054</v>
      </c>
      <c r="AV654" s="1">
        <v>10.3</v>
      </c>
      <c r="AW654" s="1">
        <v>1</v>
      </c>
      <c r="AX654" s="1">
        <v>15</v>
      </c>
      <c r="AY654" s="1">
        <v>300</v>
      </c>
      <c r="AZ654" s="1">
        <v>1</v>
      </c>
      <c r="BA654" s="1">
        <v>875</v>
      </c>
      <c r="BB654" s="1">
        <v>10.4</v>
      </c>
      <c r="BC654" s="1">
        <v>903</v>
      </c>
      <c r="BD654" s="1">
        <v>10.8</v>
      </c>
      <c r="BE654" s="1">
        <v>36.200000000000003</v>
      </c>
      <c r="BF654" s="1">
        <v>1</v>
      </c>
      <c r="BG654" s="1">
        <v>2479</v>
      </c>
      <c r="BH654" s="1">
        <v>12.4</v>
      </c>
      <c r="BI654" s="1">
        <v>1</v>
      </c>
      <c r="BJ654" s="1">
        <v>2479</v>
      </c>
      <c r="BK654" s="1">
        <v>29.7</v>
      </c>
      <c r="BL654" s="1">
        <v>1</v>
      </c>
      <c r="BM654" s="1">
        <v>2.2799999999999998</v>
      </c>
      <c r="BN654" s="1">
        <v>10</v>
      </c>
      <c r="BO654" s="1">
        <v>210</v>
      </c>
      <c r="BP654" s="1">
        <v>120</v>
      </c>
      <c r="BQ654" s="1">
        <v>1.8</v>
      </c>
      <c r="BR654" s="1">
        <v>389</v>
      </c>
      <c r="BS654" s="1">
        <v>5.8</v>
      </c>
      <c r="BT654" s="1">
        <v>17.600000000000001</v>
      </c>
      <c r="CG654" s="1">
        <f>AW654*EXP((BE654/100)+(L654*CC$2)+BU$2)</f>
        <v>2.1524071058737859</v>
      </c>
      <c r="CH654" s="1">
        <f>BL654*EXP((BT654/100)+BV$2)</f>
        <v>0.15842943339119847</v>
      </c>
      <c r="CI654" s="1">
        <f>AT654*EXP((AV654/100)+(L654*CD$2)+BW$2)</f>
        <v>0.2636515326033963</v>
      </c>
      <c r="CJ654" s="1">
        <f>BF654*EXP((BH654/100)+(L654*CE$2)+BX$2)</f>
        <v>0.35365387443384694</v>
      </c>
      <c r="CK654" s="1">
        <f>BI654*EXP((BK654/100)+(L654*CF$2))</f>
        <v>1.3458152994480976</v>
      </c>
      <c r="CL654" s="1">
        <f>IF((CJ654+CK654)=0, LOG(1),LOG((CJ654+CK654)))</f>
        <v>0.23031329146430587</v>
      </c>
      <c r="CM654" s="1">
        <f>IF((CG654+CH654+CI654)=0, LOG(1),LOG((CG654+CH654+CI654)))</f>
        <v>0.41069088399244658</v>
      </c>
      <c r="CN654" s="1">
        <f>IF((CL654=0),1,EXP((BZ$2*CL654)+(CB$2*F654)))</f>
        <v>1.2162426334716394</v>
      </c>
      <c r="CO654" s="1">
        <f>IF((CM654=0),1,EXP((BZ$2*CM654)+(CA$2*AJ654)))</f>
        <v>1.4177728876057514</v>
      </c>
      <c r="CP654" s="1">
        <f>CN654+CO654</f>
        <v>2.6340155210773908</v>
      </c>
      <c r="CQ654" s="2">
        <f>CN654/CP654</f>
        <v>0.46174467224633514</v>
      </c>
      <c r="CR654" s="2">
        <f>CO654/CP654</f>
        <v>0.53825532775366491</v>
      </c>
      <c r="CS654" s="1">
        <f>CJ654+CK654</f>
        <v>1.6994691738819445</v>
      </c>
      <c r="CT654" s="1">
        <f>IF((CS654=0),CJ654,CJ654/CS654)</f>
        <v>0.20809666916524719</v>
      </c>
      <c r="CU654" s="4">
        <f>IF((CS654=0),CK654,CK654/CS654)</f>
        <v>0.79190333083475284</v>
      </c>
      <c r="CV654" s="1">
        <f>CI654+CH654+CG654</f>
        <v>2.5744880718683807</v>
      </c>
      <c r="CW654" s="1">
        <f>IF((CV654=0),CI654,CI654/CV654)</f>
        <v>0.10240930439116648</v>
      </c>
      <c r="CX654" s="1">
        <f>IF((CV654=0),CH654,CH654/CV654)</f>
        <v>6.1538227782978863E-2</v>
      </c>
      <c r="CY654" s="1">
        <f>IF((CV654=0),CG654,CG654/CV654)</f>
        <v>0.83605246782585463</v>
      </c>
      <c r="CZ654" s="1">
        <f>CT654*CQ654</f>
        <v>9.6087528299261094E-2</v>
      </c>
      <c r="DA654" s="1">
        <f>CU654*CQ654</f>
        <v>0.36565714394707405</v>
      </c>
      <c r="DB654" s="1">
        <f>CW654*CR654</f>
        <v>5.512235370009215E-2</v>
      </c>
      <c r="DC654" s="1">
        <f>CX654*CR654</f>
        <v>3.3123278964706973E-2</v>
      </c>
      <c r="DD654" s="1">
        <f>CY654*CR654</f>
        <v>0.45000969508886579</v>
      </c>
      <c r="DE654" s="1">
        <f>IF(($AM654="Bicycle"),1,0)</f>
        <v>0</v>
      </c>
      <c r="DF654" s="1">
        <f>IF(($AM654="Walk"),1,0)</f>
        <v>0</v>
      </c>
      <c r="DG654" s="1">
        <f>IF(($AM654="Car"),1,0)</f>
        <v>0</v>
      </c>
      <c r="DH654" s="1">
        <f>IF(($AM654="Rail"),1,0)</f>
        <v>0</v>
      </c>
      <c r="DI654" s="1">
        <f>IF(($AM654="Bus"),1,0)</f>
        <v>1</v>
      </c>
      <c r="DJ654" s="1">
        <f>DE654*LOG(CZ654)+DF654*LOG(DA654)+DG654*LOG(DB654)+DH654*LOG(DD654)+DI654*LOG(DC654)</f>
        <v>-1.4798666777509368</v>
      </c>
      <c r="DK654" s="1">
        <v>2197.9333190000002</v>
      </c>
      <c r="DL654" s="1">
        <f>(0-(CZ654*BH654*$BY$2))/100</f>
        <v>0.14113725307241581</v>
      </c>
      <c r="DM654" s="1">
        <f t="shared" si="50"/>
        <v>1.3561529798675729E-2</v>
      </c>
      <c r="DO654" s="1">
        <f>(0-(DA654*BK654*$BY$2))/100</f>
        <v>1.2864220204295662</v>
      </c>
      <c r="DP654" s="1">
        <f t="shared" si="51"/>
        <v>0.47038940190089973</v>
      </c>
      <c r="DR654" s="1">
        <f>(0-(DB654*AV654*$BY$2))/100</f>
        <v>6.7253970898718068E-2</v>
      </c>
      <c r="DS654" s="1">
        <f t="shared" si="52"/>
        <v>3.7071971716148419E-3</v>
      </c>
      <c r="DU654" s="1">
        <f>(0-(DC654*BT654*$BY$2))/100</f>
        <v>6.905560643251793E-2</v>
      </c>
      <c r="DV654" s="1">
        <f t="shared" si="53"/>
        <v>2.2873481159413045E-3</v>
      </c>
      <c r="DX654" s="1">
        <f>(0-(DD654*BE654*$BY$2))/100</f>
        <v>1.9296715520969416</v>
      </c>
      <c r="DY654" s="1">
        <f t="shared" si="54"/>
        <v>0.86837090678080309</v>
      </c>
      <c r="EB654" s="1" t="s">
        <v>167</v>
      </c>
    </row>
    <row r="655" spans="1:132" x14ac:dyDescent="0.25">
      <c r="A655" s="1">
        <v>257582</v>
      </c>
      <c r="B655" s="1" t="s">
        <v>102</v>
      </c>
      <c r="C655" s="1">
        <v>200</v>
      </c>
      <c r="D655" s="1" t="s">
        <v>84</v>
      </c>
      <c r="E655" s="1">
        <v>0</v>
      </c>
      <c r="F655" s="1">
        <v>0</v>
      </c>
      <c r="G655" s="1">
        <v>0</v>
      </c>
      <c r="H655" s="1">
        <v>1</v>
      </c>
      <c r="I655" s="1">
        <v>0</v>
      </c>
      <c r="J655" s="3">
        <v>0.71621527777777771</v>
      </c>
      <c r="K655" s="3">
        <v>0.73499999999999999</v>
      </c>
      <c r="L655" s="1">
        <v>1</v>
      </c>
      <c r="M655" s="1" t="s">
        <v>76</v>
      </c>
      <c r="N655" s="1">
        <v>0</v>
      </c>
      <c r="O655" s="1">
        <v>0</v>
      </c>
      <c r="P655" s="1">
        <v>0</v>
      </c>
      <c r="Q655" s="1">
        <v>0</v>
      </c>
      <c r="R655" s="1">
        <v>1</v>
      </c>
      <c r="S655" s="1">
        <v>0</v>
      </c>
      <c r="T655" s="1">
        <v>1622</v>
      </c>
      <c r="U655" s="1">
        <v>27.033333333333299</v>
      </c>
      <c r="V655" s="1">
        <v>2515.1566130000001</v>
      </c>
      <c r="W655" s="1">
        <v>35.47125939</v>
      </c>
      <c r="X655" s="1">
        <v>139.6382261</v>
      </c>
      <c r="Y655" s="1">
        <v>102</v>
      </c>
      <c r="Z655" s="1">
        <v>1001010</v>
      </c>
      <c r="AA655" s="1">
        <v>100101003</v>
      </c>
      <c r="AB655" s="1">
        <v>35.459715209999999</v>
      </c>
      <c r="AC655" s="1">
        <v>139.61433829999999</v>
      </c>
      <c r="AD655" s="1">
        <v>103</v>
      </c>
      <c r="AE655" s="1">
        <v>1002008</v>
      </c>
      <c r="AF655" s="1">
        <v>100200803</v>
      </c>
      <c r="AG655" s="1">
        <v>41.24</v>
      </c>
      <c r="AH655" s="1">
        <v>0</v>
      </c>
      <c r="AI655" s="1">
        <v>0</v>
      </c>
      <c r="AJ655" s="1">
        <v>0</v>
      </c>
      <c r="AK655" s="1">
        <v>0</v>
      </c>
      <c r="AL655" s="1">
        <v>100</v>
      </c>
      <c r="AM655" s="1" t="s">
        <v>41</v>
      </c>
      <c r="AN655" s="1">
        <v>0</v>
      </c>
      <c r="AO655" s="1">
        <v>0</v>
      </c>
      <c r="AP655" s="1">
        <v>1</v>
      </c>
      <c r="AQ655" s="1">
        <v>0</v>
      </c>
      <c r="AR655" s="1">
        <v>0</v>
      </c>
      <c r="AS655" s="1">
        <v>10</v>
      </c>
      <c r="AT655" s="1">
        <v>1</v>
      </c>
      <c r="AU655" s="1">
        <v>3956</v>
      </c>
      <c r="AV655" s="1">
        <v>10</v>
      </c>
      <c r="AW655" s="1">
        <v>1</v>
      </c>
      <c r="AX655" s="1">
        <v>9</v>
      </c>
      <c r="AY655" s="1">
        <v>250</v>
      </c>
      <c r="AZ655" s="1">
        <v>1</v>
      </c>
      <c r="BA655" s="1">
        <v>948</v>
      </c>
      <c r="BB655" s="1">
        <v>12.9</v>
      </c>
      <c r="BC655" s="1">
        <v>311</v>
      </c>
      <c r="BD655" s="1">
        <v>3.8</v>
      </c>
      <c r="BE655" s="1">
        <v>25.7</v>
      </c>
      <c r="BF655" s="1">
        <v>1</v>
      </c>
      <c r="BG655" s="1">
        <v>3367</v>
      </c>
      <c r="BH655" s="1">
        <v>16.8</v>
      </c>
      <c r="BI655" s="1">
        <v>1</v>
      </c>
      <c r="BJ655" s="1">
        <v>3367</v>
      </c>
      <c r="BK655" s="1">
        <v>40.4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CG655" s="1">
        <f>AW655*EXP((BE655/100)+(L655*CC$2)+BU$2)</f>
        <v>2.1712629437865698</v>
      </c>
      <c r="CH655" s="1">
        <f>BL655*EXP((BT655/100)+BV$2)</f>
        <v>0</v>
      </c>
      <c r="CI655" s="1">
        <f>AT655*EXP((AV655/100)+(L655*CD$2)+BW$2)</f>
        <v>0.11723185950509703</v>
      </c>
      <c r="CJ655" s="1">
        <f>BF655*EXP((BH655/100)+(L655*CE$2)+BX$2)</f>
        <v>0.14966298190492264</v>
      </c>
      <c r="CK655" s="1">
        <f>BI655*EXP((BK655/100)+(L655*CF$2))</f>
        <v>1.0315224317285663</v>
      </c>
      <c r="CL655" s="1">
        <f>IF((CJ655+CK655)=0, LOG(1),LOG((CJ655+CK655)))</f>
        <v>7.2318075257483391E-2</v>
      </c>
      <c r="CM655" s="1">
        <f>IF((CG655+CH655+CI655)=0, LOG(1),LOG((CG655+CH655+CI655)))</f>
        <v>0.35954993056960388</v>
      </c>
      <c r="CN655" s="1">
        <f>IF((CL655=0),1,EXP((BZ$2*CL655)+(CB$2*F655)))</f>
        <v>1.0633989811364881</v>
      </c>
      <c r="CO655" s="1">
        <f>IF((CM655=0),1,EXP((BZ$2*CM655)+(CA$2*AJ655)))</f>
        <v>1.3574628975318115</v>
      </c>
      <c r="CP655" s="1">
        <f>CN655+CO655</f>
        <v>2.4208618786682994</v>
      </c>
      <c r="CQ655" s="2">
        <f>CN655/CP655</f>
        <v>0.43926462327601157</v>
      </c>
      <c r="CR655" s="2">
        <f>CO655/CP655</f>
        <v>0.56073537672398854</v>
      </c>
      <c r="CS655" s="1">
        <f>CJ655+CK655</f>
        <v>1.1811854136334889</v>
      </c>
      <c r="CT655" s="1">
        <f>IF((CS655=0),CJ655,CJ655/CS655)</f>
        <v>0.12670574846038668</v>
      </c>
      <c r="CU655" s="4">
        <f>IF((CS655=0),CK655,CK655/CS655)</f>
        <v>0.87329425153961326</v>
      </c>
      <c r="CV655" s="1">
        <f>CI655+CH655+CG655</f>
        <v>2.288494803291667</v>
      </c>
      <c r="CW655" s="1">
        <f>IF((CV655=0),CI655,CI655/CV655)</f>
        <v>5.1226622554036851E-2</v>
      </c>
      <c r="CX655" s="1">
        <f>IF((CV655=0),CH655,CH655/CV655)</f>
        <v>0</v>
      </c>
      <c r="CY655" s="1">
        <f>IF((CV655=0),CG655,CG655/CV655)</f>
        <v>0.94877337744596313</v>
      </c>
      <c r="CZ655" s="1">
        <f>CT655*CQ655</f>
        <v>5.5657352864356836E-2</v>
      </c>
      <c r="DA655" s="1">
        <f>CU655*CQ655</f>
        <v>0.38360727041165471</v>
      </c>
      <c r="DB655" s="1">
        <f>CW655*CR655</f>
        <v>2.8724579496135421E-2</v>
      </c>
      <c r="DC655" s="1">
        <f>CX655*CR655</f>
        <v>0</v>
      </c>
      <c r="DD655" s="1">
        <f>CY655*CR655</f>
        <v>0.53201079722785316</v>
      </c>
      <c r="DE655" s="1">
        <f>IF(($AM655="Bicycle"),1,0)</f>
        <v>0</v>
      </c>
      <c r="DF655" s="1">
        <f>IF(($AM655="Walk"),1,0)</f>
        <v>0</v>
      </c>
      <c r="DG655" s="1">
        <f>IF(($AM655="Car"),1,0)</f>
        <v>1</v>
      </c>
      <c r="DH655" s="1">
        <f>IF(($AM655="Rail"),1,0)</f>
        <v>0</v>
      </c>
      <c r="DI655" s="1">
        <f>IF(($AM655="Bus"),1,0)</f>
        <v>0</v>
      </c>
      <c r="DJ655" s="1" t="e">
        <f>DE655*LOG(CZ655)+DF655*LOG(DA655)+DG655*LOG(DB655)+DH655*LOG(DD655)+DI655*LOG(DC655)</f>
        <v>#NUM!</v>
      </c>
      <c r="DK655" s="1">
        <v>2515.1566130000001</v>
      </c>
      <c r="DL655" s="1">
        <f>(0-(CZ655*BH655*$BY$2))/100</f>
        <v>0.11076046798332922</v>
      </c>
      <c r="DM655" s="1">
        <f t="shared" si="50"/>
        <v>6.1646344499694528E-3</v>
      </c>
      <c r="DO655" s="1">
        <f>(0-(DA655*BK655*$BY$2))/100</f>
        <v>1.8357821731253667</v>
      </c>
      <c r="DP655" s="1">
        <f t="shared" si="51"/>
        <v>0.7042193885029977</v>
      </c>
      <c r="DR655" s="1">
        <f>(0-(DB655*AV655*$BY$2))/100</f>
        <v>3.4025665885406023E-2</v>
      </c>
      <c r="DS655" s="1">
        <f t="shared" si="52"/>
        <v>9.7737294463428833E-4</v>
      </c>
      <c r="DU655" s="1">
        <f>(0-(DC655*BT655*$BY$2))/100</f>
        <v>0</v>
      </c>
      <c r="DV655" s="1">
        <f t="shared" si="53"/>
        <v>0</v>
      </c>
      <c r="DX655" s="1">
        <f>(0-(DD655*BE655*$BY$2))/100</f>
        <v>1.6195953575365951</v>
      </c>
      <c r="DY655" s="1">
        <f t="shared" si="54"/>
        <v>0.8616422173495738</v>
      </c>
      <c r="EB655" s="1" t="s">
        <v>167</v>
      </c>
    </row>
    <row r="656" spans="1:132" x14ac:dyDescent="0.25">
      <c r="A656" s="1">
        <v>255296</v>
      </c>
      <c r="B656" s="1" t="s">
        <v>92</v>
      </c>
      <c r="C656" s="1">
        <v>100</v>
      </c>
      <c r="D656" s="1" t="s">
        <v>80</v>
      </c>
      <c r="E656" s="1">
        <v>1</v>
      </c>
      <c r="F656" s="1">
        <v>0</v>
      </c>
      <c r="G656" s="1">
        <v>0</v>
      </c>
      <c r="H656" s="1">
        <v>0</v>
      </c>
      <c r="I656" s="1">
        <v>0</v>
      </c>
      <c r="J656" s="3">
        <v>0.33914351851851854</v>
      </c>
      <c r="K656" s="3">
        <v>0.34515046296296298</v>
      </c>
      <c r="L656" s="1">
        <v>1</v>
      </c>
      <c r="M656" s="1" t="s">
        <v>79</v>
      </c>
      <c r="N656" s="1">
        <v>0</v>
      </c>
      <c r="O656" s="1">
        <v>1</v>
      </c>
      <c r="P656" s="1">
        <v>0</v>
      </c>
      <c r="Q656" s="1">
        <v>0</v>
      </c>
      <c r="R656" s="1">
        <v>0</v>
      </c>
      <c r="S656" s="1">
        <v>0</v>
      </c>
      <c r="T656" s="1">
        <v>519</v>
      </c>
      <c r="U656" s="1">
        <v>8.65</v>
      </c>
      <c r="V656" s="1">
        <v>1039.2209769999999</v>
      </c>
      <c r="W656" s="1">
        <v>35.425565319999997</v>
      </c>
      <c r="X656" s="1">
        <v>139.65181960000001</v>
      </c>
      <c r="Y656" s="1">
        <v>104</v>
      </c>
      <c r="Z656" s="1">
        <v>1003012</v>
      </c>
      <c r="AA656" s="1">
        <v>100301201</v>
      </c>
      <c r="AB656" s="1">
        <v>35.430146499999999</v>
      </c>
      <c r="AC656" s="1">
        <v>139.66181879999999</v>
      </c>
      <c r="AD656" s="1">
        <v>104</v>
      </c>
      <c r="AE656" s="1">
        <v>1003010</v>
      </c>
      <c r="AF656" s="1">
        <v>100301003</v>
      </c>
      <c r="AG656" s="1">
        <v>41.24</v>
      </c>
      <c r="AH656" s="1">
        <v>0</v>
      </c>
      <c r="AI656" s="1">
        <v>0</v>
      </c>
      <c r="AJ656" s="1">
        <v>0</v>
      </c>
      <c r="AK656" s="1">
        <v>0</v>
      </c>
      <c r="AL656" s="1">
        <v>410</v>
      </c>
      <c r="AM656" s="1" t="s">
        <v>39</v>
      </c>
      <c r="AN656" s="1">
        <v>1</v>
      </c>
      <c r="AO656" s="1">
        <v>0</v>
      </c>
      <c r="AP656" s="1">
        <v>0</v>
      </c>
      <c r="AQ656" s="1">
        <v>0</v>
      </c>
      <c r="AR656" s="1">
        <v>0</v>
      </c>
      <c r="AS656" s="1">
        <v>7.3</v>
      </c>
      <c r="AT656" s="1">
        <v>1</v>
      </c>
      <c r="AU656" s="1">
        <v>1501</v>
      </c>
      <c r="AV656" s="1">
        <v>7.9</v>
      </c>
      <c r="AW656" s="1">
        <v>1</v>
      </c>
      <c r="AX656" s="1">
        <v>19</v>
      </c>
      <c r="AY656" s="1">
        <v>210</v>
      </c>
      <c r="AZ656" s="1">
        <v>0</v>
      </c>
      <c r="BA656" s="1">
        <v>764</v>
      </c>
      <c r="BB656" s="1">
        <v>8.9</v>
      </c>
      <c r="BC656" s="1">
        <v>2042</v>
      </c>
      <c r="BD656" s="1">
        <v>24.8</v>
      </c>
      <c r="BE656" s="1">
        <v>52.7</v>
      </c>
      <c r="BF656" s="1">
        <v>1</v>
      </c>
      <c r="BG656" s="1">
        <v>1462</v>
      </c>
      <c r="BH656" s="1">
        <v>7.3</v>
      </c>
      <c r="BI656" s="1">
        <v>1</v>
      </c>
      <c r="BJ656" s="1">
        <v>1462</v>
      </c>
      <c r="BK656" s="1">
        <v>17.2</v>
      </c>
      <c r="BL656" s="1">
        <v>1</v>
      </c>
      <c r="BM656" s="1">
        <v>0.73</v>
      </c>
      <c r="BN656" s="1">
        <v>4</v>
      </c>
      <c r="BO656" s="1">
        <v>210</v>
      </c>
      <c r="BP656" s="1">
        <v>421</v>
      </c>
      <c r="BQ656" s="1">
        <v>6.3</v>
      </c>
      <c r="BR656" s="1">
        <v>247</v>
      </c>
      <c r="BS656" s="1">
        <v>3.7</v>
      </c>
      <c r="BT656" s="1">
        <v>14</v>
      </c>
      <c r="CG656" s="1">
        <f>AW656*EXP((BE656/100)+(L656*CC$2)+BU$2)</f>
        <v>2.8442772695548277</v>
      </c>
      <c r="CH656" s="1">
        <f>BL656*EXP((BT656/100)+BV$2)</f>
        <v>0.15282741512285061</v>
      </c>
      <c r="CI656" s="1">
        <f>AT656*EXP((AV656/100)+(L656*CD$2)+BW$2)</f>
        <v>0.11479566007913349</v>
      </c>
      <c r="CJ656" s="1">
        <f>BF656*EXP((BH656/100)+(L656*CE$2)+BX$2)</f>
        <v>0.13609946503614528</v>
      </c>
      <c r="CK656" s="1">
        <f>BI656*EXP((BK656/100)+(L656*CF$2))</f>
        <v>0.81794171334304988</v>
      </c>
      <c r="CL656" s="1">
        <f>IF((CJ656+CK656)=0, LOG(1),LOG((CJ656+CK656)))</f>
        <v>-2.0432879848412893E-2</v>
      </c>
      <c r="CM656" s="1">
        <f>IF((CG656+CH656+CI656)=0, LOG(1),LOG((CG656+CH656+CI656)))</f>
        <v>0.49302568072922104</v>
      </c>
      <c r="CN656" s="1">
        <f>IF((CL656=0),1,EXP((BZ$2*CL656)+(CB$2*F656)))</f>
        <v>0.98278200555271744</v>
      </c>
      <c r="CO656" s="1">
        <f>IF((CM656=0),1,EXP((BZ$2*CM656)+(CA$2*AJ656)))</f>
        <v>1.5205495698447629</v>
      </c>
      <c r="CP656" s="1">
        <f>CN656+CO656</f>
        <v>2.5033315753974801</v>
      </c>
      <c r="CQ656" s="2">
        <f>CN656/CP656</f>
        <v>0.39258962544611009</v>
      </c>
      <c r="CR656" s="2">
        <f>CO656/CP656</f>
        <v>0.60741037455389002</v>
      </c>
      <c r="CS656" s="1">
        <f>CJ656+CK656</f>
        <v>0.95404117837919511</v>
      </c>
      <c r="CT656" s="1">
        <f>IF((CS656=0),CJ656,CJ656/CS656)</f>
        <v>0.14265575545424825</v>
      </c>
      <c r="CU656" s="4">
        <f>IF((CS656=0),CK656,CK656/CS656)</f>
        <v>0.85734424454575187</v>
      </c>
      <c r="CV656" s="1">
        <f>CI656+CH656+CG656</f>
        <v>3.1119003447568119</v>
      </c>
      <c r="CW656" s="1">
        <f>IF((CV656=0),CI656,CI656/CV656)</f>
        <v>3.6889246878535412E-2</v>
      </c>
      <c r="CX656" s="1">
        <f>IF((CV656=0),CH656,CH656/CV656)</f>
        <v>4.9110639220933582E-2</v>
      </c>
      <c r="CY656" s="1">
        <f>IF((CV656=0),CG656,CG656/CV656)</f>
        <v>0.91400011390053104</v>
      </c>
      <c r="CZ656" s="1">
        <f>CT656*CQ656</f>
        <v>5.6005169601515192E-2</v>
      </c>
      <c r="DA656" s="1">
        <f>CU656*CQ656</f>
        <v>0.33658445584459495</v>
      </c>
      <c r="DB656" s="1">
        <f>CW656*CR656</f>
        <v>2.2406911263502114E-2</v>
      </c>
      <c r="DC656" s="1">
        <f>CX656*CR656</f>
        <v>2.9830311763768227E-2</v>
      </c>
      <c r="DD656" s="1">
        <f>CY656*CR656</f>
        <v>0.55517315152661972</v>
      </c>
      <c r="DE656" s="1">
        <f>IF(($AM656="Bicycle"),1,0)</f>
        <v>1</v>
      </c>
      <c r="DF656" s="1">
        <f>IF(($AM656="Walk"),1,0)</f>
        <v>0</v>
      </c>
      <c r="DG656" s="1">
        <f>IF(($AM656="Car"),1,0)</f>
        <v>0</v>
      </c>
      <c r="DH656" s="1">
        <f>IF(($AM656="Rail"),1,0)</f>
        <v>0</v>
      </c>
      <c r="DI656" s="1">
        <f>IF(($AM656="Bus"),1,0)</f>
        <v>0</v>
      </c>
      <c r="DJ656" s="1">
        <f>DE656*LOG(CZ656)+DF656*LOG(DA656)+DG656*LOG(DB656)+DH656*LOG(DD656)+DI656*LOG(DC656)</f>
        <v>-1.2517718832475626</v>
      </c>
      <c r="DK656" s="1">
        <v>1039.2209769999999</v>
      </c>
      <c r="DL656" s="1">
        <f>(0-(CZ656*BH656*$BY$2))/100</f>
        <v>4.8428824796210315E-2</v>
      </c>
      <c r="DM656" s="1">
        <f t="shared" si="50"/>
        <v>2.712264546313823E-3</v>
      </c>
      <c r="DO656" s="1">
        <f>(0-(DA656*BK656*$BY$2))/100</f>
        <v>0.68576522103406024</v>
      </c>
      <c r="DP656" s="1">
        <f t="shared" si="51"/>
        <v>0.23081791375889754</v>
      </c>
      <c r="DR656" s="1">
        <f>(0-(DB656*AV656*$BY$2))/100</f>
        <v>2.0968242903606854E-2</v>
      </c>
      <c r="DS656" s="1">
        <f t="shared" si="52"/>
        <v>4.6983355809267669E-4</v>
      </c>
      <c r="DU656" s="1">
        <f>(0-(DC656*BT656*$BY$2))/100</f>
        <v>4.9469643587132198E-2</v>
      </c>
      <c r="DV656" s="1">
        <f t="shared" si="53"/>
        <v>1.475694891046651E-3</v>
      </c>
      <c r="DX656" s="1">
        <f>(0-(DD656*BE656*$BY$2))/100</f>
        <v>3.4657084393246835</v>
      </c>
      <c r="DY656" s="1">
        <f t="shared" si="54"/>
        <v>1.9240682765322872</v>
      </c>
      <c r="EB656" s="1" t="s">
        <v>167</v>
      </c>
    </row>
    <row r="657" spans="1:132" x14ac:dyDescent="0.25">
      <c r="A657" s="1">
        <v>256495</v>
      </c>
      <c r="B657" s="1" t="s">
        <v>92</v>
      </c>
      <c r="C657" s="1">
        <v>300</v>
      </c>
      <c r="D657" s="1" t="s">
        <v>108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3">
        <v>0.58835648148148145</v>
      </c>
      <c r="K657" s="3">
        <v>0.64099537037037035</v>
      </c>
      <c r="L657" s="1">
        <v>0</v>
      </c>
      <c r="M657" s="1" t="s">
        <v>90</v>
      </c>
      <c r="N657" s="1">
        <v>0</v>
      </c>
      <c r="O657" s="1">
        <v>0</v>
      </c>
      <c r="P657" s="1">
        <v>0</v>
      </c>
      <c r="Q657" s="1">
        <v>1</v>
      </c>
      <c r="R657" s="1">
        <v>0</v>
      </c>
      <c r="S657" s="1">
        <v>0</v>
      </c>
      <c r="T657" s="1">
        <v>4548</v>
      </c>
      <c r="U657" s="1">
        <v>75.8</v>
      </c>
      <c r="V657" s="1">
        <v>1749.454604</v>
      </c>
      <c r="W657" s="1">
        <v>35.438488130000003</v>
      </c>
      <c r="X657" s="1">
        <v>139.6459562</v>
      </c>
      <c r="Y657" s="1">
        <v>104</v>
      </c>
      <c r="Z657" s="1">
        <v>1003017</v>
      </c>
      <c r="AA657" s="1">
        <v>100301701</v>
      </c>
      <c r="AB657" s="1">
        <v>35.42955637</v>
      </c>
      <c r="AC657" s="1">
        <v>139.66185630000001</v>
      </c>
      <c r="AD657" s="1">
        <v>104</v>
      </c>
      <c r="AE657" s="1">
        <v>1003010</v>
      </c>
      <c r="AF657" s="1">
        <v>100301003</v>
      </c>
      <c r="AG657" s="1">
        <v>41.24</v>
      </c>
      <c r="AH657" s="1">
        <v>0</v>
      </c>
      <c r="AI657" s="1">
        <v>0</v>
      </c>
      <c r="AJ657" s="1">
        <v>0</v>
      </c>
      <c r="AK657" s="1">
        <v>0</v>
      </c>
      <c r="AL657" s="1">
        <v>410</v>
      </c>
      <c r="AM657" s="1" t="s">
        <v>39</v>
      </c>
      <c r="AN657" s="1">
        <v>1</v>
      </c>
      <c r="AO657" s="1">
        <v>0</v>
      </c>
      <c r="AP657" s="1">
        <v>0</v>
      </c>
      <c r="AQ657" s="1">
        <v>0</v>
      </c>
      <c r="AR657" s="1">
        <v>0</v>
      </c>
      <c r="AS657" s="1">
        <v>10.1</v>
      </c>
      <c r="AT657" s="1">
        <v>1</v>
      </c>
      <c r="AU657" s="1">
        <v>2183</v>
      </c>
      <c r="AV657" s="1">
        <v>9</v>
      </c>
      <c r="AW657" s="1">
        <v>1</v>
      </c>
      <c r="AX657" s="1">
        <v>27</v>
      </c>
      <c r="AY657" s="1">
        <v>340</v>
      </c>
      <c r="AZ657" s="1">
        <v>1</v>
      </c>
      <c r="BA657" s="1">
        <v>380</v>
      </c>
      <c r="BB657" s="1">
        <v>4.5999999999999996</v>
      </c>
      <c r="BC657" s="1">
        <v>2199</v>
      </c>
      <c r="BD657" s="1">
        <v>26.6</v>
      </c>
      <c r="BE657" s="1">
        <v>58.2</v>
      </c>
      <c r="BF657" s="1">
        <v>1</v>
      </c>
      <c r="BG657" s="1">
        <v>2027</v>
      </c>
      <c r="BH657" s="1">
        <v>10.1</v>
      </c>
      <c r="BI657" s="1">
        <v>1</v>
      </c>
      <c r="BJ657" s="1">
        <v>2027</v>
      </c>
      <c r="BK657" s="1">
        <v>24.1</v>
      </c>
      <c r="BL657" s="1">
        <v>1</v>
      </c>
      <c r="BM657" s="1">
        <v>1.58</v>
      </c>
      <c r="BN657" s="1">
        <v>6</v>
      </c>
      <c r="BO657" s="1">
        <v>210</v>
      </c>
      <c r="BP657" s="1">
        <v>148</v>
      </c>
      <c r="BQ657" s="1">
        <v>2.2000000000000002</v>
      </c>
      <c r="BR657" s="1">
        <v>448</v>
      </c>
      <c r="BS657" s="1">
        <v>6.7</v>
      </c>
      <c r="BT657" s="1">
        <v>14.9</v>
      </c>
      <c r="CG657" s="1">
        <f>AW657*EXP((BE657/100)+(L657*CC$2)+BU$2)</f>
        <v>2.6820644093802537</v>
      </c>
      <c r="CH657" s="1">
        <f>BL657*EXP((BT657/100)+BV$2)</f>
        <v>0.15420906997965417</v>
      </c>
      <c r="CI657" s="1">
        <f>AT657*EXP((AV657/100)+(L657*CD$2)+BW$2)</f>
        <v>0.26024624500659665</v>
      </c>
      <c r="CJ657" s="1">
        <f>BF657*EXP((BH657/100)+(L657*CE$2)+BX$2)</f>
        <v>0.34561266372526395</v>
      </c>
      <c r="CK657" s="1">
        <f>BI657*EXP((BK657/100)+(L657*CF$2))</f>
        <v>1.272521035308229</v>
      </c>
      <c r="CL657" s="1">
        <f>IF((CJ657+CK657)=0, LOG(1),LOG((CJ657+CK657)))</f>
        <v>0.20901440253805967</v>
      </c>
      <c r="CM657" s="1">
        <f>IF((CG657+CH657+CI657)=0, LOG(1),LOG((CG657+CH657+CI657)))</f>
        <v>0.49087385074515388</v>
      </c>
      <c r="CN657" s="1">
        <f>IF((CL657=0),1,EXP((BZ$2*CL657)+(CB$2*F657)))</f>
        <v>1.1944218277573369</v>
      </c>
      <c r="CO657" s="1">
        <f>IF((CM657=0),1,EXP((BZ$2*CM657)+(CA$2*AJ657)))</f>
        <v>1.5177709422183061</v>
      </c>
      <c r="CP657" s="1">
        <f>CN657+CO657</f>
        <v>2.7121927699756432</v>
      </c>
      <c r="CQ657" s="2">
        <f>CN657/CP657</f>
        <v>0.44038972486755185</v>
      </c>
      <c r="CR657" s="2">
        <f>CO657/CP657</f>
        <v>0.5596102751324481</v>
      </c>
      <c r="CS657" s="1">
        <f>CJ657+CK657</f>
        <v>1.6181336990334929</v>
      </c>
      <c r="CT657" s="1">
        <f>IF((CS657=0),CJ657,CJ657/CS657)</f>
        <v>0.21358721095277697</v>
      </c>
      <c r="CU657" s="4">
        <f>IF((CS657=0),CK657,CK657/CS657)</f>
        <v>0.78641278904722312</v>
      </c>
      <c r="CV657" s="1">
        <f>CI657+CH657+CG657</f>
        <v>3.0965197243665044</v>
      </c>
      <c r="CW657" s="1">
        <f>IF((CV657=0),CI657,CI657/CV657)</f>
        <v>8.4044756104319232E-2</v>
      </c>
      <c r="CX657" s="1">
        <f>IF((CV657=0),CH657,CH657/CV657)</f>
        <v>4.9800771093490369E-2</v>
      </c>
      <c r="CY657" s="1">
        <f>IF((CV657=0),CG657,CG657/CV657)</f>
        <v>0.86615447280219049</v>
      </c>
      <c r="CZ657" s="1">
        <f>CT657*CQ657</f>
        <v>9.40616130667212E-2</v>
      </c>
      <c r="DA657" s="1">
        <f>CU657*CQ657</f>
        <v>0.34632811180083067</v>
      </c>
      <c r="DB657" s="1">
        <f>CW657*CR657</f>
        <v>4.7032309086977579E-2</v>
      </c>
      <c r="DC657" s="1">
        <f>CX657*CR657</f>
        <v>2.7869023213436213E-2</v>
      </c>
      <c r="DD657" s="1">
        <f>CY657*CR657</f>
        <v>0.48470894283203436</v>
      </c>
      <c r="DE657" s="1">
        <f>IF(($AM657="Bicycle"),1,0)</f>
        <v>1</v>
      </c>
      <c r="DF657" s="1">
        <f>IF(($AM657="Walk"),1,0)</f>
        <v>0</v>
      </c>
      <c r="DG657" s="1">
        <f>IF(($AM657="Car"),1,0)</f>
        <v>0</v>
      </c>
      <c r="DH657" s="1">
        <f>IF(($AM657="Rail"),1,0)</f>
        <v>0</v>
      </c>
      <c r="DI657" s="1">
        <f>IF(($AM657="Bus"),1,0)</f>
        <v>0</v>
      </c>
      <c r="DJ657" s="1">
        <f>DE657*LOG(CZ657)+DF657*LOG(DA657)+DG657*LOG(DB657)+DH657*LOG(DD657)+DI657*LOG(DC657)</f>
        <v>-1.026587577790991</v>
      </c>
      <c r="DK657" s="1">
        <v>1749.454604</v>
      </c>
      <c r="DL657" s="1">
        <f>(0-(CZ657*BH657*$BY$2))/100</f>
        <v>0.1125347756430691</v>
      </c>
      <c r="DM657" s="1">
        <f t="shared" si="50"/>
        <v>1.0585202523088647E-2</v>
      </c>
      <c r="DO657" s="1">
        <f>(0-(DA657*BK657*$BY$2))/100</f>
        <v>0.98868453532174749</v>
      </c>
      <c r="DP657" s="1">
        <f t="shared" si="51"/>
        <v>0.34240924828466252</v>
      </c>
      <c r="DR657" s="1">
        <f>(0-(DB657*AV657*$BY$2))/100</f>
        <v>5.014085833789677E-2</v>
      </c>
      <c r="DS657" s="1">
        <f t="shared" si="52"/>
        <v>2.3582403472343179E-3</v>
      </c>
      <c r="DU657" s="1">
        <f>(0-(DC657*BT657*$BY$2))/100</f>
        <v>4.9188204411677094E-2</v>
      </c>
      <c r="DV657" s="1">
        <f t="shared" si="53"/>
        <v>1.3708272105762745E-3</v>
      </c>
      <c r="DX657" s="1">
        <f>(0-(DD657*BE657*$BY$2))/100</f>
        <v>3.3416192998910974</v>
      </c>
      <c r="DY657" s="1">
        <f t="shared" si="54"/>
        <v>1.6197127581973365</v>
      </c>
      <c r="EB657" s="1" t="s">
        <v>167</v>
      </c>
    </row>
    <row r="658" spans="1:132" x14ac:dyDescent="0.25">
      <c r="A658" s="1">
        <v>255679</v>
      </c>
      <c r="B658" s="1" t="s">
        <v>101</v>
      </c>
      <c r="C658" s="1">
        <v>100</v>
      </c>
      <c r="D658" s="1" t="s">
        <v>80</v>
      </c>
      <c r="E658" s="1">
        <v>1</v>
      </c>
      <c r="F658" s="1">
        <v>0</v>
      </c>
      <c r="G658" s="1">
        <v>0</v>
      </c>
      <c r="H658" s="1">
        <v>0</v>
      </c>
      <c r="I658" s="1">
        <v>0</v>
      </c>
      <c r="J658" s="3">
        <v>0.33151620370370372</v>
      </c>
      <c r="K658" s="3">
        <v>0.34842592592592592</v>
      </c>
      <c r="L658" s="1">
        <v>1</v>
      </c>
      <c r="M658" s="1" t="s">
        <v>79</v>
      </c>
      <c r="N658" s="1">
        <v>0</v>
      </c>
      <c r="O658" s="1">
        <v>1</v>
      </c>
      <c r="P658" s="1">
        <v>0</v>
      </c>
      <c r="Q658" s="1">
        <v>0</v>
      </c>
      <c r="R658" s="1">
        <v>0</v>
      </c>
      <c r="S658" s="1">
        <v>0</v>
      </c>
      <c r="T658" s="1">
        <v>1461</v>
      </c>
      <c r="U658" s="1">
        <v>24.35</v>
      </c>
      <c r="V658" s="1">
        <v>2751.5720879999999</v>
      </c>
      <c r="W658" s="1">
        <v>35.430344990000002</v>
      </c>
      <c r="X658" s="1">
        <v>139.6621782</v>
      </c>
      <c r="Y658" s="1">
        <v>104</v>
      </c>
      <c r="Z658" s="1">
        <v>1003010</v>
      </c>
      <c r="AA658" s="1">
        <v>100301003</v>
      </c>
      <c r="AB658" s="1">
        <v>35.44443734</v>
      </c>
      <c r="AC658" s="1">
        <v>139.6372068</v>
      </c>
      <c r="AD658" s="1">
        <v>104</v>
      </c>
      <c r="AE658" s="1">
        <v>1003002</v>
      </c>
      <c r="AF658" s="1">
        <v>100300215</v>
      </c>
      <c r="AG658" s="1">
        <v>50</v>
      </c>
      <c r="AH658" s="1">
        <v>50</v>
      </c>
      <c r="AI658" s="1">
        <v>0</v>
      </c>
      <c r="AJ658" s="1">
        <v>1</v>
      </c>
      <c r="AK658" s="1">
        <v>1</v>
      </c>
      <c r="AL658" s="1">
        <v>240</v>
      </c>
      <c r="AM658" s="1" t="s">
        <v>40</v>
      </c>
      <c r="AN658" s="1">
        <v>0</v>
      </c>
      <c r="AO658" s="1">
        <v>1</v>
      </c>
      <c r="AP658" s="1">
        <v>0</v>
      </c>
      <c r="AQ658" s="1">
        <v>0</v>
      </c>
      <c r="AR658" s="1">
        <v>0</v>
      </c>
      <c r="AS658" s="1">
        <v>22.9</v>
      </c>
      <c r="AT658" s="1">
        <v>1</v>
      </c>
      <c r="AU658" s="1">
        <v>4176</v>
      </c>
      <c r="AV658" s="1">
        <v>11.7</v>
      </c>
      <c r="AW658" s="1">
        <v>1</v>
      </c>
      <c r="AX658" s="1">
        <v>2</v>
      </c>
      <c r="AY658" s="1">
        <v>180</v>
      </c>
      <c r="AZ658" s="1">
        <v>0</v>
      </c>
      <c r="BA658" s="1">
        <v>2048</v>
      </c>
      <c r="BB658" s="1">
        <v>25.5</v>
      </c>
      <c r="BC658" s="1">
        <v>893</v>
      </c>
      <c r="BD658" s="1">
        <v>10.6</v>
      </c>
      <c r="BE658" s="1">
        <v>38.1</v>
      </c>
      <c r="BF658" s="1">
        <v>1</v>
      </c>
      <c r="BG658" s="1">
        <v>3229</v>
      </c>
      <c r="BH658" s="1">
        <v>16.100000000000001</v>
      </c>
      <c r="BI658" s="1">
        <v>1</v>
      </c>
      <c r="BJ658" s="1">
        <v>3229</v>
      </c>
      <c r="BK658" s="1">
        <v>39.799999999999997</v>
      </c>
      <c r="BL658" s="1">
        <v>1</v>
      </c>
      <c r="BM658" s="1">
        <v>2.89</v>
      </c>
      <c r="BN658" s="1">
        <v>13</v>
      </c>
      <c r="BO658" s="1">
        <v>210</v>
      </c>
      <c r="BP658" s="1">
        <v>400</v>
      </c>
      <c r="BQ658" s="1">
        <v>6</v>
      </c>
      <c r="BR658" s="1">
        <v>263</v>
      </c>
      <c r="BS658" s="1">
        <v>3.9</v>
      </c>
      <c r="BT658" s="1">
        <v>22.9</v>
      </c>
      <c r="CG658" s="1">
        <f>AW658*EXP((BE658/100)+(L658*CC$2)+BU$2)</f>
        <v>2.4579041124787868</v>
      </c>
      <c r="CH658" s="1">
        <f>BL658*EXP((BT658/100)+BV$2)</f>
        <v>0.16705269122714206</v>
      </c>
      <c r="CI658" s="1">
        <f>AT658*EXP((AV658/100)+(L658*CD$2)+BW$2)</f>
        <v>0.11924183752309929</v>
      </c>
      <c r="CJ658" s="1">
        <f>BF658*EXP((BH658/100)+(L658*CE$2)+BX$2)</f>
        <v>0.14861899923386263</v>
      </c>
      <c r="CK658" s="1">
        <f>BI658*EXP((BK658/100)+(L658*CF$2))</f>
        <v>1.0253518274627937</v>
      </c>
      <c r="CL658" s="1">
        <f>IF((CJ658+CK658)=0, LOG(1),LOG((CJ658+CK658)))</f>
        <v>6.9657304780349746E-2</v>
      </c>
      <c r="CM658" s="1">
        <f>IF((CG658+CH658+CI658)=0, LOG(1),LOG((CG658+CH658+CI658)))</f>
        <v>0.43841554496009644</v>
      </c>
      <c r="CN658" s="1">
        <f>IF((CL658=0),1,EXP((BZ$2*CL658)+(CB$2*F658)))</f>
        <v>1.0609966572520355</v>
      </c>
      <c r="CO658" s="1">
        <f>IF((CM658=0),1,EXP((BZ$2*CM658)+(CA$2*AJ658)))</f>
        <v>2.8826330017768829</v>
      </c>
      <c r="CP658" s="1">
        <f>CN658+CO658</f>
        <v>3.9436296590289182</v>
      </c>
      <c r="CQ658" s="2">
        <f>CN658/CP658</f>
        <v>0.26904064250122717</v>
      </c>
      <c r="CR658" s="2">
        <f>CO658/CP658</f>
        <v>0.73095935749877294</v>
      </c>
      <c r="CS658" s="1">
        <f>CJ658+CK658</f>
        <v>1.1739708266966564</v>
      </c>
      <c r="CT658" s="1">
        <f>IF((CS658=0),CJ658,CJ658/CS658)</f>
        <v>0.12659513835795211</v>
      </c>
      <c r="CU658" s="4">
        <f>IF((CS658=0),CK658,CK658/CS658)</f>
        <v>0.87340486164204789</v>
      </c>
      <c r="CV658" s="1">
        <f>CI658+CH658+CG658</f>
        <v>2.744198641229028</v>
      </c>
      <c r="CW658" s="1">
        <f>IF((CV658=0),CI658,CI658/CV658)</f>
        <v>4.3452334583802273E-2</v>
      </c>
      <c r="CX658" s="1">
        <f>IF((CV658=0),CH658,CH658/CV658)</f>
        <v>6.0874853852534945E-2</v>
      </c>
      <c r="CY658" s="1">
        <f>IF((CV658=0),CG658,CG658/CV658)</f>
        <v>0.89567281156366285</v>
      </c>
      <c r="CZ658" s="1">
        <f>CT658*CQ658</f>
        <v>3.4059237361355181E-2</v>
      </c>
      <c r="DA658" s="1">
        <f>CU658*CQ658</f>
        <v>0.23498140513987198</v>
      </c>
      <c r="DB658" s="1">
        <f>CW658*CR658</f>
        <v>3.1761890569197822E-2</v>
      </c>
      <c r="DC658" s="1">
        <f>CX658*CR658</f>
        <v>4.4497044059880649E-2</v>
      </c>
      <c r="DD658" s="1">
        <f>CY658*CR658</f>
        <v>0.65470042286969454</v>
      </c>
      <c r="DE658" s="1">
        <f>IF(($AM658="Bicycle"),1,0)</f>
        <v>0</v>
      </c>
      <c r="DF658" s="1">
        <f>IF(($AM658="Walk"),1,0)</f>
        <v>0</v>
      </c>
      <c r="DG658" s="1">
        <f>IF(($AM658="Car"),1,0)</f>
        <v>0</v>
      </c>
      <c r="DH658" s="1">
        <f>IF(($AM658="Rail"),1,0)</f>
        <v>0</v>
      </c>
      <c r="DI658" s="1">
        <f>IF(($AM658="Bus"),1,0)</f>
        <v>1</v>
      </c>
      <c r="DJ658" s="1">
        <f>DE658*LOG(CZ658)+DF658*LOG(DA658)+DG658*LOG(DB658)+DH658*LOG(DD658)+DI658*LOG(DC658)</f>
        <v>-1.3516688382577529</v>
      </c>
      <c r="DK658" s="1">
        <v>2751.5720879999999</v>
      </c>
      <c r="DL658" s="1">
        <f>(0-(CZ658*BH658*$BY$2))/100</f>
        <v>6.4955173731592888E-2</v>
      </c>
      <c r="DM658" s="1">
        <f t="shared" si="50"/>
        <v>2.2123236799723852E-3</v>
      </c>
      <c r="DO658" s="1">
        <f>(0-(DA658*BK658*$BY$2))/100</f>
        <v>1.107820817741122</v>
      </c>
      <c r="DP658" s="1">
        <f t="shared" si="51"/>
        <v>0.26031729239601087</v>
      </c>
      <c r="DR658" s="1">
        <f>(0-(DB658*AV658*$BY$2))/100</f>
        <v>4.4019505578971156E-2</v>
      </c>
      <c r="DS658" s="1">
        <f t="shared" si="52"/>
        <v>1.3981427191094749E-3</v>
      </c>
      <c r="DU658" s="1">
        <f>(0-(DC658*BT658*$BY$2))/100</f>
        <v>0.12070342611233204</v>
      </c>
      <c r="DV658" s="1">
        <f t="shared" si="53"/>
        <v>5.3709456698989872E-3</v>
      </c>
      <c r="DX658" s="1">
        <f>(0-(DD658*BE658*$BY$2))/100</f>
        <v>2.954748702083811</v>
      </c>
      <c r="DY658" s="1">
        <f t="shared" si="54"/>
        <v>1.9344752247279522</v>
      </c>
      <c r="EB658" s="1" t="s">
        <v>167</v>
      </c>
    </row>
    <row r="659" spans="1:132" x14ac:dyDescent="0.25">
      <c r="A659" s="1">
        <v>255639</v>
      </c>
      <c r="B659" s="1" t="s">
        <v>87</v>
      </c>
      <c r="C659" s="1">
        <v>200</v>
      </c>
      <c r="D659" s="1" t="s">
        <v>84</v>
      </c>
      <c r="E659" s="1">
        <v>0</v>
      </c>
      <c r="F659" s="1">
        <v>0</v>
      </c>
      <c r="G659" s="1">
        <v>0</v>
      </c>
      <c r="H659" s="1">
        <v>1</v>
      </c>
      <c r="I659" s="1">
        <v>0</v>
      </c>
      <c r="J659" s="3">
        <v>0.71099537037037042</v>
      </c>
      <c r="K659" s="3">
        <v>0.72344907407407411</v>
      </c>
      <c r="L659" s="1">
        <v>1</v>
      </c>
      <c r="M659" s="1" t="s">
        <v>76</v>
      </c>
      <c r="N659" s="1">
        <v>0</v>
      </c>
      <c r="O659" s="1">
        <v>0</v>
      </c>
      <c r="P659" s="1">
        <v>0</v>
      </c>
      <c r="Q659" s="1">
        <v>0</v>
      </c>
      <c r="R659" s="1">
        <v>1</v>
      </c>
      <c r="S659" s="1">
        <v>0</v>
      </c>
      <c r="T659" s="1">
        <v>1075</v>
      </c>
      <c r="U659" s="1">
        <v>17.9166666666667</v>
      </c>
      <c r="V659" s="1">
        <v>1118.836153</v>
      </c>
      <c r="W659" s="1">
        <v>35.458025409999998</v>
      </c>
      <c r="X659" s="1">
        <v>139.62660679999999</v>
      </c>
      <c r="Y659" s="1">
        <v>103</v>
      </c>
      <c r="Z659" s="1">
        <v>1002002</v>
      </c>
      <c r="AA659" s="1">
        <v>100200207</v>
      </c>
      <c r="AB659" s="1">
        <v>35.459725910000003</v>
      </c>
      <c r="AC659" s="1">
        <v>139.6144295</v>
      </c>
      <c r="AD659" s="1">
        <v>103</v>
      </c>
      <c r="AE659" s="1">
        <v>1002008</v>
      </c>
      <c r="AF659" s="1">
        <v>100200803</v>
      </c>
      <c r="AG659" s="1">
        <v>46</v>
      </c>
      <c r="AH659" s="1">
        <v>46</v>
      </c>
      <c r="AI659" s="1">
        <v>1</v>
      </c>
      <c r="AJ659" s="1">
        <v>0</v>
      </c>
      <c r="AK659" s="1">
        <v>1</v>
      </c>
      <c r="AL659" s="1">
        <v>410</v>
      </c>
      <c r="AM659" s="1" t="s">
        <v>39</v>
      </c>
      <c r="AN659" s="1">
        <v>1</v>
      </c>
      <c r="AO659" s="1">
        <v>0</v>
      </c>
      <c r="AP659" s="1">
        <v>0</v>
      </c>
      <c r="AQ659" s="1">
        <v>0</v>
      </c>
      <c r="AR659" s="1">
        <v>0</v>
      </c>
      <c r="AS659" s="1">
        <v>8.5</v>
      </c>
      <c r="AT659" s="1">
        <v>1</v>
      </c>
      <c r="AU659" s="1">
        <v>1867</v>
      </c>
      <c r="AV659" s="1">
        <v>8.1999999999999993</v>
      </c>
      <c r="AW659" s="1">
        <v>1</v>
      </c>
      <c r="AX659" s="1">
        <v>6</v>
      </c>
      <c r="AY659" s="1">
        <v>340</v>
      </c>
      <c r="AZ659" s="1">
        <v>1</v>
      </c>
      <c r="BA659" s="1">
        <v>650</v>
      </c>
      <c r="BB659" s="1">
        <v>7.8</v>
      </c>
      <c r="BC659" s="1">
        <v>303</v>
      </c>
      <c r="BD659" s="1">
        <v>3.7</v>
      </c>
      <c r="BE659" s="1">
        <v>17.5</v>
      </c>
      <c r="BF659" s="1">
        <v>1</v>
      </c>
      <c r="BG659" s="1">
        <v>1706</v>
      </c>
      <c r="BH659" s="1">
        <v>8.5</v>
      </c>
      <c r="BI659" s="1">
        <v>1</v>
      </c>
      <c r="BJ659" s="1">
        <v>1706</v>
      </c>
      <c r="BK659" s="1">
        <v>20.6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CG659" s="1">
        <f>AW659*EXP((BE659/100)+(L659*CC$2)+BU$2)</f>
        <v>2.0003236650670528</v>
      </c>
      <c r="CH659" s="1">
        <f>BL659*EXP((BT659/100)+BV$2)</f>
        <v>0</v>
      </c>
      <c r="CI659" s="1">
        <f>AT659*EXP((AV659/100)+(L659*CD$2)+BW$2)</f>
        <v>0.11514056415680939</v>
      </c>
      <c r="CJ659" s="1">
        <f>BF659*EXP((BH659/100)+(L659*CE$2)+BX$2)</f>
        <v>0.1377424970925803</v>
      </c>
      <c r="CK659" s="1">
        <f>BI659*EXP((BK659/100)+(L659*CF$2))</f>
        <v>0.84622990582554225</v>
      </c>
      <c r="CL659" s="1">
        <f>IF((CJ659+CK659)=0, LOG(1),LOG((CJ659+CK659)))</f>
        <v>-7.0170818821212611E-3</v>
      </c>
      <c r="CM659" s="1">
        <f>IF((CG659+CH659+CI659)=0, LOG(1),LOG((CG659+CH659+CI659)))</f>
        <v>0.32540568616363502</v>
      </c>
      <c r="CN659" s="1">
        <f>IF((CL659=0),1,EXP((BZ$2*CL659)+(CB$2*F659)))</f>
        <v>0.99405323283477431</v>
      </c>
      <c r="CO659" s="1">
        <f>IF((CM659=0),1,EXP((BZ$2*CM659)+(CA$2*AJ659)))</f>
        <v>1.3186319969319273</v>
      </c>
      <c r="CP659" s="1">
        <f>CN659+CO659</f>
        <v>2.3126852297667018</v>
      </c>
      <c r="CQ659" s="2">
        <f>CN659/CP659</f>
        <v>0.42982642862083398</v>
      </c>
      <c r="CR659" s="2">
        <f>CO659/CP659</f>
        <v>0.57017357137916591</v>
      </c>
      <c r="CS659" s="1">
        <f>CJ659+CK659</f>
        <v>0.98397240291812249</v>
      </c>
      <c r="CT659" s="1">
        <f>IF((CS659=0),CJ659,CJ659/CS659)</f>
        <v>0.13998613851779135</v>
      </c>
      <c r="CU659" s="4">
        <f>IF((CS659=0),CK659,CK659/CS659)</f>
        <v>0.86001386148220871</v>
      </c>
      <c r="CV659" s="1">
        <f>CI659+CH659+CG659</f>
        <v>2.1154642292238623</v>
      </c>
      <c r="CW659" s="1">
        <f>IF((CV659=0),CI659,CI659/CV659)</f>
        <v>5.4428036440518322E-2</v>
      </c>
      <c r="CX659" s="1">
        <f>IF((CV659=0),CH659,CH659/CV659)</f>
        <v>0</v>
      </c>
      <c r="CY659" s="1">
        <f>IF((CV659=0),CG659,CG659/CV659)</f>
        <v>0.94557196355948159</v>
      </c>
      <c r="CZ659" s="1">
        <f>CT659*CQ659</f>
        <v>6.0169741975523619E-2</v>
      </c>
      <c r="DA659" s="1">
        <f>CU659*CQ659</f>
        <v>0.36965668664531037</v>
      </c>
      <c r="DB659" s="1">
        <f>CW659*CR659</f>
        <v>3.1033427920445718E-2</v>
      </c>
      <c r="DC659" s="1">
        <f>CX659*CR659</f>
        <v>0</v>
      </c>
      <c r="DD659" s="1">
        <f>CY659*CR659</f>
        <v>0.53914014345872019</v>
      </c>
      <c r="DE659" s="1">
        <f>IF(($AM659="Bicycle"),1,0)</f>
        <v>1</v>
      </c>
      <c r="DF659" s="1">
        <f>IF(($AM659="Walk"),1,0)</f>
        <v>0</v>
      </c>
      <c r="DG659" s="1">
        <f>IF(($AM659="Car"),1,0)</f>
        <v>0</v>
      </c>
      <c r="DH659" s="1">
        <f>IF(($AM659="Rail"),1,0)</f>
        <v>0</v>
      </c>
      <c r="DI659" s="1">
        <f>IF(($AM659="Bus"),1,0)</f>
        <v>0</v>
      </c>
      <c r="DJ659" s="1" t="e">
        <f>DE659*LOG(CZ659)+DF659*LOG(DA659)+DG659*LOG(DB659)+DH659*LOG(DD659)+DI659*LOG(DC659)</f>
        <v>#NUM!</v>
      </c>
      <c r="DK659" s="1">
        <v>1118.836153</v>
      </c>
      <c r="DL659" s="1">
        <f>(0-(CZ659*BH659*$BY$2))/100</f>
        <v>6.0582895793960902E-2</v>
      </c>
      <c r="DM659" s="1">
        <f t="shared" si="50"/>
        <v>3.6452572080526626E-3</v>
      </c>
      <c r="DO659" s="1">
        <f>(0-(DA659*BK659*$BY$2))/100</f>
        <v>0.90202534461508987</v>
      </c>
      <c r="DP659" s="1">
        <f t="shared" si="51"/>
        <v>0.33343970016050839</v>
      </c>
      <c r="DR659" s="1">
        <f>(0-(DB659*AV659*$BY$2))/100</f>
        <v>3.0143699784027277E-2</v>
      </c>
      <c r="DS659" s="1">
        <f t="shared" si="52"/>
        <v>9.354623345031657E-4</v>
      </c>
      <c r="DU659" s="1">
        <f>(0-(DC659*BT659*$BY$2))/100</f>
        <v>0</v>
      </c>
      <c r="DV659" s="1">
        <f t="shared" si="53"/>
        <v>0</v>
      </c>
      <c r="DX659" s="1">
        <f>(0-(DD659*BE659*$BY$2))/100</f>
        <v>1.1176161580052935</v>
      </c>
      <c r="DY659" s="1">
        <f t="shared" si="54"/>
        <v>0.60255173575875765</v>
      </c>
      <c r="EB659" s="1" t="s">
        <v>167</v>
      </c>
    </row>
    <row r="660" spans="1:132" x14ac:dyDescent="0.25">
      <c r="A660" s="1">
        <v>256413</v>
      </c>
      <c r="B660" s="1" t="s">
        <v>103</v>
      </c>
      <c r="C660" s="1">
        <v>400</v>
      </c>
      <c r="D660" s="1" t="s">
        <v>4</v>
      </c>
      <c r="E660" s="1">
        <v>1</v>
      </c>
      <c r="F660" s="1">
        <v>0</v>
      </c>
      <c r="G660" s="1">
        <v>0</v>
      </c>
      <c r="H660" s="1">
        <v>0</v>
      </c>
      <c r="I660" s="1">
        <v>0</v>
      </c>
      <c r="J660" s="3">
        <v>0.55820601851851859</v>
      </c>
      <c r="K660" s="3">
        <v>0.61989583333333331</v>
      </c>
      <c r="L660" s="1">
        <v>0</v>
      </c>
      <c r="M660" s="1" t="s">
        <v>82</v>
      </c>
      <c r="N660" s="1">
        <v>0</v>
      </c>
      <c r="O660" s="1">
        <v>0</v>
      </c>
      <c r="P660" s="1">
        <v>1</v>
      </c>
      <c r="Q660" s="1">
        <v>0</v>
      </c>
      <c r="R660" s="1">
        <v>0</v>
      </c>
      <c r="S660" s="1">
        <v>0</v>
      </c>
      <c r="T660" s="1">
        <v>5330</v>
      </c>
      <c r="U660" s="1">
        <v>88.8333333333333</v>
      </c>
      <c r="V660" s="1">
        <v>1646.032023</v>
      </c>
      <c r="W660" s="1">
        <v>35.443348360000002</v>
      </c>
      <c r="X660" s="1">
        <v>139.63697619999999</v>
      </c>
      <c r="Y660" s="1">
        <v>104</v>
      </c>
      <c r="Z660" s="1">
        <v>1003002</v>
      </c>
      <c r="AA660" s="1">
        <v>100300216</v>
      </c>
      <c r="AB660" s="1">
        <v>35.457596250000002</v>
      </c>
      <c r="AC660" s="1">
        <v>139.6320355</v>
      </c>
      <c r="AD660" s="1">
        <v>103</v>
      </c>
      <c r="AE660" s="1">
        <v>1002002</v>
      </c>
      <c r="AF660" s="1">
        <v>100200206</v>
      </c>
      <c r="AG660" s="1">
        <v>33</v>
      </c>
      <c r="AH660" s="1">
        <v>33</v>
      </c>
      <c r="AI660" s="1">
        <v>1</v>
      </c>
      <c r="AJ660" s="1">
        <v>0</v>
      </c>
      <c r="AK660" s="1">
        <v>0</v>
      </c>
      <c r="AL660" s="1">
        <v>700</v>
      </c>
      <c r="AM660" s="1" t="s">
        <v>39</v>
      </c>
      <c r="AN660" s="1">
        <v>1</v>
      </c>
      <c r="AO660" s="1">
        <v>0</v>
      </c>
      <c r="AP660" s="1">
        <v>0</v>
      </c>
      <c r="AQ660" s="1">
        <v>0</v>
      </c>
      <c r="AR660" s="1">
        <v>0</v>
      </c>
      <c r="AS660" s="1">
        <v>10.6</v>
      </c>
      <c r="AT660" s="1">
        <v>1</v>
      </c>
      <c r="AU660" s="1">
        <v>2666</v>
      </c>
      <c r="AV660" s="1">
        <v>9.6999999999999993</v>
      </c>
      <c r="AW660" s="1">
        <v>1</v>
      </c>
      <c r="AX660" s="1">
        <v>13</v>
      </c>
      <c r="AY660" s="1">
        <v>310</v>
      </c>
      <c r="AZ660" s="1">
        <v>1</v>
      </c>
      <c r="BA660" s="1">
        <v>426</v>
      </c>
      <c r="BB660" s="1">
        <v>5.0999999999999996</v>
      </c>
      <c r="BC660" s="1">
        <v>849</v>
      </c>
      <c r="BD660" s="1">
        <v>10.199999999999999</v>
      </c>
      <c r="BE660" s="1">
        <v>28.3</v>
      </c>
      <c r="BF660" s="1">
        <v>1</v>
      </c>
      <c r="BG660" s="1">
        <v>2114</v>
      </c>
      <c r="BH660" s="1">
        <v>10.6</v>
      </c>
      <c r="BI660" s="1">
        <v>1</v>
      </c>
      <c r="BJ660" s="1">
        <v>2114</v>
      </c>
      <c r="BK660" s="1">
        <v>25.2</v>
      </c>
      <c r="BL660" s="1">
        <v>1</v>
      </c>
      <c r="BM660" s="1">
        <v>1.58</v>
      </c>
      <c r="BN660" s="1">
        <v>6</v>
      </c>
      <c r="BO660" s="1">
        <v>210</v>
      </c>
      <c r="BP660" s="1">
        <v>88</v>
      </c>
      <c r="BQ660" s="1">
        <v>1.3</v>
      </c>
      <c r="BR660" s="1">
        <v>468</v>
      </c>
      <c r="BS660" s="1">
        <v>7</v>
      </c>
      <c r="BT660" s="1">
        <v>14.3</v>
      </c>
      <c r="CG660" s="1">
        <f>AW660*EXP((BE660/100)+(L660*CC$2)+BU$2)</f>
        <v>1.9889100994866811</v>
      </c>
      <c r="CH660" s="1">
        <f>BL660*EXP((BT660/100)+BV$2)</f>
        <v>0.15328658577982665</v>
      </c>
      <c r="CI660" s="1">
        <f>AT660*EXP((AV660/100)+(L660*CD$2)+BW$2)</f>
        <v>0.26207435965812775</v>
      </c>
      <c r="CJ660" s="1">
        <f>BF660*EXP((BH660/100)+(L660*CE$2)+BX$2)</f>
        <v>0.34734505441146002</v>
      </c>
      <c r="CK660" s="1">
        <f>BI660*EXP((BK660/100)+(L660*CF$2))</f>
        <v>1.2865960372848406</v>
      </c>
      <c r="CL660" s="1">
        <f>IF((CJ660+CK660)=0, LOG(1),LOG((CJ660+CK660)))</f>
        <v>0.21323639490606014</v>
      </c>
      <c r="CM660" s="1">
        <f>IF((CG660+CH660+CI660)=0, LOG(1),LOG((CG660+CH660+CI660)))</f>
        <v>0.38098342617582526</v>
      </c>
      <c r="CN660" s="1">
        <f>IF((CL660=0),1,EXP((BZ$2*CL660)+(CB$2*F660)))</f>
        <v>1.1987159421438203</v>
      </c>
      <c r="CO660" s="1">
        <f>IF((CM660=0),1,EXP((BZ$2*CM660)+(CA$2*AJ660)))</f>
        <v>1.3824204502457784</v>
      </c>
      <c r="CP660" s="1">
        <f>CN660+CO660</f>
        <v>2.5811363923895989</v>
      </c>
      <c r="CQ660" s="2">
        <f>CN660/CP660</f>
        <v>0.46441402541849292</v>
      </c>
      <c r="CR660" s="2">
        <f>CO660/CP660</f>
        <v>0.53558597458150703</v>
      </c>
      <c r="CS660" s="1">
        <f>CJ660+CK660</f>
        <v>1.6339410916963006</v>
      </c>
      <c r="CT660" s="1">
        <f>IF((CS660=0),CJ660,CJ660/CS660)</f>
        <v>0.21258113660074399</v>
      </c>
      <c r="CU660" s="4">
        <f>IF((CS660=0),CK660,CK660/CS660)</f>
        <v>0.78741886339925604</v>
      </c>
      <c r="CV660" s="1">
        <f>CI660+CH660+CG660</f>
        <v>2.4042710449246356</v>
      </c>
      <c r="CW660" s="1">
        <f>IF((CV660=0),CI660,CI660/CV660)</f>
        <v>0.10900366670861053</v>
      </c>
      <c r="CX660" s="1">
        <f>IF((CV660=0),CH660,CH660/CV660)</f>
        <v>6.3755950521224028E-2</v>
      </c>
      <c r="CY660" s="1">
        <f>IF((CV660=0),CG660,CG660/CV660)</f>
        <v>0.82724038277016543</v>
      </c>
      <c r="CZ660" s="1">
        <f>CT660*CQ660</f>
        <v>9.8725661376790036E-2</v>
      </c>
      <c r="DA660" s="1">
        <f>CU660*CQ660</f>
        <v>0.36568836404170291</v>
      </c>
      <c r="DB660" s="1">
        <f>CW660*CR660</f>
        <v>5.8380835067088944E-2</v>
      </c>
      <c r="DC660" s="1">
        <f>CX660*CR660</f>
        <v>3.4146792895280109E-2</v>
      </c>
      <c r="DD660" s="1">
        <f>CY660*CR660</f>
        <v>0.44305834661913795</v>
      </c>
      <c r="DE660" s="1">
        <f>IF(($AM660="Bicycle"),1,0)</f>
        <v>1</v>
      </c>
      <c r="DF660" s="1">
        <f>IF(($AM660="Walk"),1,0)</f>
        <v>0</v>
      </c>
      <c r="DG660" s="1">
        <f>IF(($AM660="Car"),1,0)</f>
        <v>0</v>
      </c>
      <c r="DH660" s="1">
        <f>IF(($AM660="Rail"),1,0)</f>
        <v>0</v>
      </c>
      <c r="DI660" s="1">
        <f>IF(($AM660="Bus"),1,0)</f>
        <v>0</v>
      </c>
      <c r="DJ660" s="1">
        <f>DE660*LOG(CZ660)+DF660*LOG(DA660)+DG660*LOG(DB660)+DH660*LOG(DD660)+DI660*LOG(DC660)</f>
        <v>-1.0055699481831806</v>
      </c>
      <c r="DK660" s="1">
        <v>1646.032023</v>
      </c>
      <c r="DL660" s="1">
        <f>(0-(CZ660*BH660*$BY$2))/100</f>
        <v>0.12396208448937594</v>
      </c>
      <c r="DM660" s="1">
        <f t="shared" si="50"/>
        <v>1.2238238776859166E-2</v>
      </c>
      <c r="DO660" s="1">
        <f>(0-(DA660*BK660*$BY$2))/100</f>
        <v>1.0916027870395502</v>
      </c>
      <c r="DP660" s="1">
        <f t="shared" si="51"/>
        <v>0.39918643737585652</v>
      </c>
      <c r="DR660" s="1">
        <f>(0-(DB660*AV660*$BY$2))/100</f>
        <v>6.7080299111772476E-2</v>
      </c>
      <c r="DS660" s="1">
        <f t="shared" si="52"/>
        <v>3.9162038786953821E-3</v>
      </c>
      <c r="DU660" s="1">
        <f>(0-(DC660*BT660*$BY$2))/100</f>
        <v>5.7841415355273054E-2</v>
      </c>
      <c r="DV660" s="1">
        <f t="shared" si="53"/>
        <v>1.9750988309063838E-3</v>
      </c>
      <c r="DX660" s="1">
        <f>(0-(DD660*BE660*$BY$2))/100</f>
        <v>1.4852525663354941</v>
      </c>
      <c r="DY660" s="1">
        <f t="shared" si="54"/>
        <v>0.65805354635243551</v>
      </c>
      <c r="EB660" s="1" t="s">
        <v>167</v>
      </c>
    </row>
    <row r="661" spans="1:132" x14ac:dyDescent="0.25">
      <c r="A661" s="1">
        <v>256708</v>
      </c>
      <c r="B661" s="1" t="s">
        <v>92</v>
      </c>
      <c r="C661" s="1">
        <v>999</v>
      </c>
      <c r="D661" s="1" t="s">
        <v>85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3">
        <v>0.43700231481481483</v>
      </c>
      <c r="K661" s="3">
        <v>0.44635416666666666</v>
      </c>
      <c r="L661" s="1">
        <v>0</v>
      </c>
      <c r="M661" s="1" t="s">
        <v>82</v>
      </c>
      <c r="N661" s="1">
        <v>0</v>
      </c>
      <c r="O661" s="1">
        <v>0</v>
      </c>
      <c r="P661" s="1">
        <v>1</v>
      </c>
      <c r="Q661" s="1">
        <v>0</v>
      </c>
      <c r="R661" s="1">
        <v>0</v>
      </c>
      <c r="S661" s="1">
        <v>0</v>
      </c>
      <c r="T661" s="1">
        <v>808</v>
      </c>
      <c r="U661" s="1">
        <v>13.466666666666701</v>
      </c>
      <c r="V661" s="1">
        <v>1707.7304349999999</v>
      </c>
      <c r="W661" s="1">
        <v>35.424267059999998</v>
      </c>
      <c r="X661" s="1">
        <v>139.6520663</v>
      </c>
      <c r="Y661" s="1">
        <v>104</v>
      </c>
      <c r="Z661" s="1">
        <v>1003012</v>
      </c>
      <c r="AA661" s="1">
        <v>100301201</v>
      </c>
      <c r="AB661" s="1">
        <v>35.438686609999998</v>
      </c>
      <c r="AC661" s="1">
        <v>139.64556999999999</v>
      </c>
      <c r="AD661" s="1">
        <v>104</v>
      </c>
      <c r="AE661" s="1">
        <v>1003017</v>
      </c>
      <c r="AF661" s="1">
        <v>100301701</v>
      </c>
      <c r="AG661" s="1">
        <v>41.24</v>
      </c>
      <c r="AH661" s="1">
        <v>0</v>
      </c>
      <c r="AI661" s="1">
        <v>0</v>
      </c>
      <c r="AJ661" s="1">
        <v>0</v>
      </c>
      <c r="AK661" s="1">
        <v>0</v>
      </c>
      <c r="AL661" s="1">
        <v>410</v>
      </c>
      <c r="AM661" s="1" t="s">
        <v>39</v>
      </c>
      <c r="AN661" s="1">
        <v>1</v>
      </c>
      <c r="AO661" s="1">
        <v>0</v>
      </c>
      <c r="AP661" s="1">
        <v>0</v>
      </c>
      <c r="AQ661" s="1">
        <v>0</v>
      </c>
      <c r="AR661" s="1">
        <v>0</v>
      </c>
      <c r="AS661" s="1">
        <v>9.6</v>
      </c>
      <c r="AT661" s="1">
        <v>1</v>
      </c>
      <c r="AU661" s="1">
        <v>1941</v>
      </c>
      <c r="AV661" s="1">
        <v>10.7</v>
      </c>
      <c r="AW661" s="1">
        <v>1</v>
      </c>
      <c r="AX661" s="1">
        <v>2</v>
      </c>
      <c r="AY661" s="1">
        <v>130</v>
      </c>
      <c r="AZ661" s="1">
        <v>0</v>
      </c>
      <c r="BA661" s="1">
        <v>808</v>
      </c>
      <c r="BB661" s="1">
        <v>9.3000000000000007</v>
      </c>
      <c r="BC661" s="1">
        <v>340</v>
      </c>
      <c r="BD661" s="1">
        <v>4.0999999999999996</v>
      </c>
      <c r="BE661" s="1">
        <v>15.4</v>
      </c>
      <c r="BF661" s="1">
        <v>1</v>
      </c>
      <c r="BG661" s="1">
        <v>1916</v>
      </c>
      <c r="BH661" s="1">
        <v>9.6</v>
      </c>
      <c r="BI661" s="1">
        <v>1</v>
      </c>
      <c r="BJ661" s="1">
        <v>1916</v>
      </c>
      <c r="BK661" s="1">
        <v>23.1</v>
      </c>
      <c r="BL661" s="1">
        <v>1</v>
      </c>
      <c r="BM661" s="1">
        <v>1.1000000000000001</v>
      </c>
      <c r="BN661" s="1">
        <v>5</v>
      </c>
      <c r="BO661" s="1">
        <v>210</v>
      </c>
      <c r="BP661" s="1">
        <v>564</v>
      </c>
      <c r="BQ661" s="1">
        <v>8.5</v>
      </c>
      <c r="BR661" s="1">
        <v>185</v>
      </c>
      <c r="BS661" s="1">
        <v>2.8</v>
      </c>
      <c r="BT661" s="1">
        <v>16.3</v>
      </c>
      <c r="CG661" s="1">
        <f>AW661*EXP((BE661/100)+(L661*CC$2)+BU$2)</f>
        <v>1.7482001972594685</v>
      </c>
      <c r="CH661" s="1">
        <f>BL661*EXP((BT661/100)+BV$2)</f>
        <v>0.15638318022070541</v>
      </c>
      <c r="CI661" s="1">
        <f>AT661*EXP((AV661/100)+(L661*CD$2)+BW$2)</f>
        <v>0.26470825076116827</v>
      </c>
      <c r="CJ661" s="1">
        <f>BF661*EXP((BH661/100)+(L661*CE$2)+BX$2)</f>
        <v>0.34388891337366173</v>
      </c>
      <c r="CK661" s="1">
        <f>BI661*EXP((BK661/100)+(L661*CF$2))</f>
        <v>1.2598592394492314</v>
      </c>
      <c r="CL661" s="1">
        <f>IF((CJ661+CK661)=0, LOG(1),LOG((CJ661+CK661)))</f>
        <v>0.20513616916830896</v>
      </c>
      <c r="CM661" s="1">
        <f>IF((CG661+CH661+CI661)=0, LOG(1),LOG((CG661+CH661+CI661)))</f>
        <v>0.33631794022182249</v>
      </c>
      <c r="CN661" s="1">
        <f>IF((CL661=0),1,EXP((BZ$2*CL661)+(CB$2*F661)))</f>
        <v>1.190490900862653</v>
      </c>
      <c r="CO661" s="1">
        <f>IF((CM661=0),1,EXP((BZ$2*CM661)+(CA$2*AJ661)))</f>
        <v>1.3309197561302744</v>
      </c>
      <c r="CP661" s="1">
        <f>CN661+CO661</f>
        <v>2.5214106569929271</v>
      </c>
      <c r="CQ661" s="2">
        <f>CN661/CP661</f>
        <v>0.47215272036743533</v>
      </c>
      <c r="CR661" s="2">
        <f>CO661/CP661</f>
        <v>0.52784727963256473</v>
      </c>
      <c r="CS661" s="1">
        <f>CJ661+CK661</f>
        <v>1.6037481528228932</v>
      </c>
      <c r="CT661" s="1">
        <f>IF((CS661=0),CJ661,CJ661/CS661)</f>
        <v>0.21442825219680139</v>
      </c>
      <c r="CU661" s="4">
        <f>IF((CS661=0),CK661,CK661/CS661)</f>
        <v>0.78557174780319861</v>
      </c>
      <c r="CV661" s="1">
        <f>CI661+CH661+CG661</f>
        <v>2.1692916282413424</v>
      </c>
      <c r="CW661" s="1">
        <f>IF((CV661=0),CI661,CI661/CV661)</f>
        <v>0.1220252027505259</v>
      </c>
      <c r="CX661" s="1">
        <f>IF((CV661=0),CH661,CH661/CV661)</f>
        <v>7.2089514468594615E-2</v>
      </c>
      <c r="CY661" s="1">
        <f>IF((CV661=0),CG661,CG661/CV661)</f>
        <v>0.80588528278087945</v>
      </c>
      <c r="CZ661" s="1">
        <f>CT661*CQ661</f>
        <v>0.10124288259835428</v>
      </c>
      <c r="DA661" s="1">
        <f>CU661*CQ661</f>
        <v>0.37090983776908104</v>
      </c>
      <c r="DB661" s="1">
        <f>CW661*CR661</f>
        <v>6.4410671318477247E-2</v>
      </c>
      <c r="DC661" s="1">
        <f>CX661*CR661</f>
        <v>3.8052254102280081E-2</v>
      </c>
      <c r="DD661" s="1">
        <f>CY661*CR661</f>
        <v>0.42538435421180737</v>
      </c>
      <c r="DE661" s="1">
        <f>IF(($AM661="Bicycle"),1,0)</f>
        <v>1</v>
      </c>
      <c r="DF661" s="1">
        <f>IF(($AM661="Walk"),1,0)</f>
        <v>0</v>
      </c>
      <c r="DG661" s="1">
        <f>IF(($AM661="Car"),1,0)</f>
        <v>0</v>
      </c>
      <c r="DH661" s="1">
        <f>IF(($AM661="Rail"),1,0)</f>
        <v>0</v>
      </c>
      <c r="DI661" s="1">
        <f>IF(($AM661="Bus"),1,0)</f>
        <v>0</v>
      </c>
      <c r="DJ661" s="1">
        <f>DE661*LOG(CZ661)+DF661*LOG(DA661)+DG661*LOG(DB661)+DH661*LOG(DD661)+DI661*LOG(DC661)</f>
        <v>-0.9946354980580685</v>
      </c>
      <c r="DK661" s="1">
        <v>1707.7304349999999</v>
      </c>
      <c r="DL661" s="1">
        <f>(0-(CZ661*BH661*$BY$2))/100</f>
        <v>0.1151300487148729</v>
      </c>
      <c r="DM661" s="1">
        <f t="shared" si="50"/>
        <v>1.1656098005582686E-2</v>
      </c>
      <c r="DO661" s="1">
        <f>(0-(DA661*BK661*$BY$2))/100</f>
        <v>1.0149234469107455</v>
      </c>
      <c r="DP661" s="1">
        <f t="shared" si="51"/>
        <v>0.37644509104170115</v>
      </c>
      <c r="DR661" s="1">
        <f>(0-(DB661*AV661*$BY$2))/100</f>
        <v>8.1638413567527227E-2</v>
      </c>
      <c r="DS661" s="1">
        <f t="shared" si="52"/>
        <v>5.2583850232599096E-3</v>
      </c>
      <c r="DU661" s="1">
        <f>(0-(DC661*BT661*$BY$2))/100</f>
        <v>7.3471845032414315E-2</v>
      </c>
      <c r="DV661" s="1">
        <f t="shared" si="53"/>
        <v>2.7957693165367738E-3</v>
      </c>
      <c r="DX661" s="1">
        <f>(0-(DD661*BE661*$BY$2))/100</f>
        <v>0.77598832398245288</v>
      </c>
      <c r="DY661" s="1">
        <f t="shared" si="54"/>
        <v>0.33009329207317845</v>
      </c>
      <c r="EB661" s="1" t="s">
        <v>167</v>
      </c>
    </row>
    <row r="662" spans="1:132" x14ac:dyDescent="0.25">
      <c r="A662" s="1">
        <v>256124</v>
      </c>
      <c r="B662" s="1" t="s">
        <v>78</v>
      </c>
      <c r="C662" s="1">
        <v>200</v>
      </c>
      <c r="D662" s="1" t="s">
        <v>84</v>
      </c>
      <c r="E662" s="1">
        <v>0</v>
      </c>
      <c r="F662" s="1">
        <v>0</v>
      </c>
      <c r="G662" s="1">
        <v>0</v>
      </c>
      <c r="H662" s="1">
        <v>1</v>
      </c>
      <c r="I662" s="1">
        <v>0</v>
      </c>
      <c r="J662" s="3">
        <v>0.46934027777777776</v>
      </c>
      <c r="K662" s="3">
        <v>0.48011574074074076</v>
      </c>
      <c r="L662" s="1">
        <v>0</v>
      </c>
      <c r="M662" s="1" t="s">
        <v>82</v>
      </c>
      <c r="N662" s="1">
        <v>0</v>
      </c>
      <c r="O662" s="1">
        <v>0</v>
      </c>
      <c r="P662" s="1">
        <v>1</v>
      </c>
      <c r="Q662" s="1">
        <v>0</v>
      </c>
      <c r="R662" s="1">
        <v>0</v>
      </c>
      <c r="S662" s="1">
        <v>0</v>
      </c>
      <c r="T662" s="1">
        <v>931</v>
      </c>
      <c r="U662" s="1">
        <v>15.516666666666699</v>
      </c>
      <c r="V662" s="1">
        <v>1805.6081730000001</v>
      </c>
      <c r="W662" s="1">
        <v>35.367758350000003</v>
      </c>
      <c r="X662" s="1">
        <v>139.55140840000001</v>
      </c>
      <c r="Y662" s="1">
        <v>115</v>
      </c>
      <c r="Z662" s="1">
        <v>1009242</v>
      </c>
      <c r="AA662" s="1">
        <v>100924209</v>
      </c>
      <c r="AB662" s="1">
        <v>35.3667874</v>
      </c>
      <c r="AC662" s="1">
        <v>139.57128890000001</v>
      </c>
      <c r="AD662" s="1">
        <v>115</v>
      </c>
      <c r="AE662" s="1">
        <v>1009248</v>
      </c>
      <c r="AF662" s="1">
        <v>100924801</v>
      </c>
      <c r="AG662" s="1">
        <v>39</v>
      </c>
      <c r="AH662" s="1">
        <v>39</v>
      </c>
      <c r="AI662" s="1">
        <v>0</v>
      </c>
      <c r="AJ662" s="1">
        <v>0</v>
      </c>
      <c r="AK662" s="1">
        <v>0</v>
      </c>
      <c r="AL662" s="1">
        <v>100</v>
      </c>
      <c r="AM662" s="1" t="s">
        <v>41</v>
      </c>
      <c r="AN662" s="1">
        <v>0</v>
      </c>
      <c r="AO662" s="1">
        <v>0</v>
      </c>
      <c r="AP662" s="1">
        <v>1</v>
      </c>
      <c r="AQ662" s="1">
        <v>0</v>
      </c>
      <c r="AR662" s="1">
        <v>0</v>
      </c>
      <c r="AS662" s="1">
        <v>10.1</v>
      </c>
      <c r="AT662" s="1">
        <v>1</v>
      </c>
      <c r="AU662" s="1">
        <v>3191</v>
      </c>
      <c r="AV662" s="1">
        <v>10.1</v>
      </c>
      <c r="AW662" s="1">
        <v>1</v>
      </c>
      <c r="AX662" s="1">
        <v>3</v>
      </c>
      <c r="AY662" s="1">
        <v>130</v>
      </c>
      <c r="AZ662" s="1">
        <v>0</v>
      </c>
      <c r="BA662" s="1">
        <v>593</v>
      </c>
      <c r="BB662" s="1">
        <v>7.5</v>
      </c>
      <c r="BC662" s="1">
        <v>1285</v>
      </c>
      <c r="BD662" s="1">
        <v>16</v>
      </c>
      <c r="BE662" s="1">
        <v>26.5</v>
      </c>
      <c r="BF662" s="1">
        <v>1</v>
      </c>
      <c r="BG662" s="1">
        <v>2254</v>
      </c>
      <c r="BH662" s="1">
        <v>11.3</v>
      </c>
      <c r="BI662" s="1">
        <v>1</v>
      </c>
      <c r="BJ662" s="1">
        <v>2254</v>
      </c>
      <c r="BK662" s="1">
        <v>28.9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CG662" s="1">
        <f>AW662*EXP((BE662/100)+(L662*CC$2)+BU$2)</f>
        <v>1.9534299965796893</v>
      </c>
      <c r="CH662" s="1">
        <f>BL662*EXP((BT662/100)+BV$2)</f>
        <v>0</v>
      </c>
      <c r="CI662" s="1">
        <f>AT662*EXP((AV662/100)+(L662*CD$2)+BW$2)</f>
        <v>0.26312475648989508</v>
      </c>
      <c r="CJ662" s="1">
        <f>BF662*EXP((BH662/100)+(L662*CE$2)+BX$2)</f>
        <v>0.3497849996375299</v>
      </c>
      <c r="CK662" s="1">
        <f>BI662*EXP((BK662/100)+(L662*CF$2))</f>
        <v>1.3350917285285084</v>
      </c>
      <c r="CL662" s="1">
        <f>IF((CJ662+CK662)=0, LOG(1),LOG((CJ662+CK662)))</f>
        <v>0.22656813177372406</v>
      </c>
      <c r="CM662" s="1">
        <f>IF((CG662+CH662+CI662)=0, LOG(1),LOG((CG662+CH662+CI662)))</f>
        <v>0.3456784636580435</v>
      </c>
      <c r="CN662" s="1">
        <f>IF((CL662=0),1,EXP((BZ$2*CL662)+(CB$2*F662)))</f>
        <v>1.2123770201531645</v>
      </c>
      <c r="CO662" s="1">
        <f>IF((CM662=0),1,EXP((BZ$2*CM662)+(CA$2*AJ662)))</f>
        <v>1.341551384761499</v>
      </c>
      <c r="CP662" s="1">
        <f>CN662+CO662</f>
        <v>2.5539284049146636</v>
      </c>
      <c r="CQ662" s="2">
        <f>CN662/CP662</f>
        <v>0.47471065274191765</v>
      </c>
      <c r="CR662" s="2">
        <f>CO662/CP662</f>
        <v>0.5252893472580823</v>
      </c>
      <c r="CS662" s="1">
        <f>CJ662+CK662</f>
        <v>1.6848767281660384</v>
      </c>
      <c r="CT662" s="1">
        <f>IF((CS662=0),CJ662,CJ662/CS662)</f>
        <v>0.20760272475142164</v>
      </c>
      <c r="CU662" s="4">
        <f>IF((CS662=0),CK662,CK662/CS662)</f>
        <v>0.79239727524857839</v>
      </c>
      <c r="CV662" s="1">
        <f>CI662+CH662+CG662</f>
        <v>2.2165547530695844</v>
      </c>
      <c r="CW662" s="1">
        <f>IF((CV662=0),CI662,CI662/CV662)</f>
        <v>0.11870889096040065</v>
      </c>
      <c r="CX662" s="1">
        <f>IF((CV662=0),CH662,CH662/CV662)</f>
        <v>0</v>
      </c>
      <c r="CY662" s="1">
        <f>IF((CV662=0),CG662,CG662/CV662)</f>
        <v>0.8812911090395994</v>
      </c>
      <c r="CZ662" s="1">
        <f>CT662*CQ662</f>
        <v>9.8551224977748028E-2</v>
      </c>
      <c r="DA662" s="1">
        <f>CU662*CQ662</f>
        <v>0.37615942776416961</v>
      </c>
      <c r="DB662" s="1">
        <f>CW662*CR662</f>
        <v>6.2356515846319724E-2</v>
      </c>
      <c r="DC662" s="1">
        <f>CX662*CR662</f>
        <v>0</v>
      </c>
      <c r="DD662" s="1">
        <f>CY662*CR662</f>
        <v>0.46293283141176261</v>
      </c>
      <c r="DE662" s="1">
        <f>IF(($AM662="Bicycle"),1,0)</f>
        <v>0</v>
      </c>
      <c r="DF662" s="1">
        <f>IF(($AM662="Walk"),1,0)</f>
        <v>0</v>
      </c>
      <c r="DG662" s="1">
        <f>IF(($AM662="Car"),1,0)</f>
        <v>1</v>
      </c>
      <c r="DH662" s="1">
        <f>IF(($AM662="Rail"),1,0)</f>
        <v>0</v>
      </c>
      <c r="DI662" s="1">
        <f>IF(($AM662="Bus"),1,0)</f>
        <v>0</v>
      </c>
      <c r="DJ662" s="1" t="e">
        <f>DE662*LOG(CZ662)+DF662*LOG(DA662)+DG662*LOG(DB662)+DH662*LOG(DD662)+DI662*LOG(DC662)</f>
        <v>#NUM!</v>
      </c>
      <c r="DK662" s="1">
        <v>1805.6081730000001</v>
      </c>
      <c r="DL662" s="1">
        <f>(0-(CZ662*BH662*$BY$2))/100</f>
        <v>0.1319147697594624</v>
      </c>
      <c r="DM662" s="1">
        <f t="shared" si="50"/>
        <v>1.3000362152452611E-2</v>
      </c>
      <c r="DO662" s="1">
        <f>(0-(DA662*BK662*$BY$2))/100</f>
        <v>1.2877238735648533</v>
      </c>
      <c r="DP662" s="1">
        <f t="shared" si="51"/>
        <v>0.48438947539841509</v>
      </c>
      <c r="DR662" s="1">
        <f>(0-(DB662*AV662*$BY$2))/100</f>
        <v>7.4602978748317589E-2</v>
      </c>
      <c r="DS662" s="1">
        <f t="shared" si="52"/>
        <v>4.6519818265021197E-3</v>
      </c>
      <c r="DU662" s="1">
        <f>(0-(DC662*BT662*$BY$2))/100</f>
        <v>0</v>
      </c>
      <c r="DV662" s="1">
        <f t="shared" si="53"/>
        <v>0</v>
      </c>
      <c r="DX662" s="1">
        <f>(0-(DD662*BE662*$BY$2))/100</f>
        <v>1.4531712920452051</v>
      </c>
      <c r="DY662" s="1">
        <f t="shared" si="54"/>
        <v>0.67272070075277624</v>
      </c>
      <c r="EB662" s="1" t="s">
        <v>167</v>
      </c>
    </row>
    <row r="663" spans="1:132" x14ac:dyDescent="0.25">
      <c r="A663" s="1">
        <v>255613</v>
      </c>
      <c r="B663" s="1" t="s">
        <v>87</v>
      </c>
      <c r="C663" s="1">
        <v>500</v>
      </c>
      <c r="D663" s="1" t="s">
        <v>8</v>
      </c>
      <c r="E663" s="1">
        <v>0</v>
      </c>
      <c r="F663" s="1">
        <v>0</v>
      </c>
      <c r="G663" s="1">
        <v>0</v>
      </c>
      <c r="H663" s="1">
        <v>0</v>
      </c>
      <c r="I663" s="1">
        <v>1</v>
      </c>
      <c r="J663" s="3">
        <v>0.59707175925925926</v>
      </c>
      <c r="K663" s="3">
        <v>0.62199074074074068</v>
      </c>
      <c r="L663" s="1">
        <v>0</v>
      </c>
      <c r="M663" s="1" t="s">
        <v>90</v>
      </c>
      <c r="N663" s="1">
        <v>0</v>
      </c>
      <c r="O663" s="1">
        <v>0</v>
      </c>
      <c r="P663" s="1">
        <v>0</v>
      </c>
      <c r="Q663" s="1">
        <v>1</v>
      </c>
      <c r="R663" s="1">
        <v>0</v>
      </c>
      <c r="S663" s="1">
        <v>0</v>
      </c>
      <c r="T663" s="1">
        <v>2153</v>
      </c>
      <c r="U663" s="1">
        <v>35.883333333333297</v>
      </c>
      <c r="V663" s="1">
        <v>2583.576317</v>
      </c>
      <c r="W663" s="1">
        <v>35.45938795</v>
      </c>
      <c r="X663" s="1">
        <v>139.61462800000001</v>
      </c>
      <c r="Y663" s="1">
        <v>103</v>
      </c>
      <c r="Z663" s="1">
        <v>1002008</v>
      </c>
      <c r="AA663" s="1">
        <v>100200801</v>
      </c>
      <c r="AB663" s="1">
        <v>35.453358379999997</v>
      </c>
      <c r="AC663" s="1">
        <v>139.64217970000001</v>
      </c>
      <c r="AD663" s="1">
        <v>104</v>
      </c>
      <c r="AE663" s="1">
        <v>1003002</v>
      </c>
      <c r="AF663" s="1">
        <v>100300203</v>
      </c>
      <c r="AG663" s="1">
        <v>46</v>
      </c>
      <c r="AH663" s="1">
        <v>46</v>
      </c>
      <c r="AI663" s="1">
        <v>1</v>
      </c>
      <c r="AJ663" s="1">
        <v>0</v>
      </c>
      <c r="AK663" s="1">
        <v>1</v>
      </c>
      <c r="AL663" s="1">
        <v>410</v>
      </c>
      <c r="AM663" s="1" t="s">
        <v>39</v>
      </c>
      <c r="AN663" s="1">
        <v>1</v>
      </c>
      <c r="AO663" s="1">
        <v>0</v>
      </c>
      <c r="AP663" s="1">
        <v>0</v>
      </c>
      <c r="AQ663" s="1">
        <v>0</v>
      </c>
      <c r="AR663" s="1">
        <v>0</v>
      </c>
      <c r="AS663" s="1">
        <v>17.100000000000001</v>
      </c>
      <c r="AT663" s="1">
        <v>1</v>
      </c>
      <c r="AU663" s="1">
        <v>3627</v>
      </c>
      <c r="AV663" s="1">
        <v>16.100000000000001</v>
      </c>
      <c r="AW663" s="1">
        <v>1</v>
      </c>
      <c r="AX663" s="1">
        <v>20</v>
      </c>
      <c r="AY663" s="1">
        <v>300</v>
      </c>
      <c r="AZ663" s="1">
        <v>1</v>
      </c>
      <c r="BA663" s="1">
        <v>311</v>
      </c>
      <c r="BB663" s="1">
        <v>3.8</v>
      </c>
      <c r="BC663" s="1">
        <v>1305</v>
      </c>
      <c r="BD663" s="1">
        <v>15.5</v>
      </c>
      <c r="BE663" s="1">
        <v>39.299999999999997</v>
      </c>
      <c r="BF663" s="1">
        <v>1</v>
      </c>
      <c r="BG663" s="1">
        <v>3412</v>
      </c>
      <c r="BH663" s="1">
        <v>17.100000000000001</v>
      </c>
      <c r="BI663" s="1">
        <v>1</v>
      </c>
      <c r="BJ663" s="1">
        <v>3412</v>
      </c>
      <c r="BK663" s="1">
        <v>40.799999999999997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CG663" s="1">
        <f>AW663*EXP((BE663/100)+(L663*CC$2)+BU$2)</f>
        <v>2.220176728171154</v>
      </c>
      <c r="CH663" s="1">
        <f>BL663*EXP((BT663/100)+BV$2)</f>
        <v>0</v>
      </c>
      <c r="CI663" s="1">
        <f>AT663*EXP((AV663/100)+(L663*CD$2)+BW$2)</f>
        <v>0.27939548274181891</v>
      </c>
      <c r="CJ663" s="1">
        <f>BF663*EXP((BH663/100)+(L663*CE$2)+BX$2)</f>
        <v>0.37067240939040796</v>
      </c>
      <c r="CK663" s="1">
        <f>BI663*EXP((BK663/100)+(L663*CF$2))</f>
        <v>1.5038071611701118</v>
      </c>
      <c r="CL663" s="1">
        <f>IF((CJ663+CK663)=0, LOG(1),LOG((CJ663+CK663)))</f>
        <v>0.27288071152674348</v>
      </c>
      <c r="CM663" s="1">
        <f>IF((CG663+CH663+CI663)=0, LOG(1),LOG((CG663+CH663+CI663)))</f>
        <v>0.39786568773715358</v>
      </c>
      <c r="CN663" s="1">
        <f>IF((CL663=0),1,EXP((BZ$2*CL663)+(CB$2*F663)))</f>
        <v>1.2610549149903565</v>
      </c>
      <c r="CO663" s="1">
        <f>IF((CM663=0),1,EXP((BZ$2*CM663)+(CA$2*AJ663)))</f>
        <v>1.4024010938046805</v>
      </c>
      <c r="CP663" s="1">
        <f>CN663+CO663</f>
        <v>2.6634560087950367</v>
      </c>
      <c r="CQ663" s="2">
        <f>CN663/CP663</f>
        <v>0.47346564419543957</v>
      </c>
      <c r="CR663" s="2">
        <f>CO663/CP663</f>
        <v>0.52653435580456054</v>
      </c>
      <c r="CS663" s="1">
        <f>CJ663+CK663</f>
        <v>1.8744795705605197</v>
      </c>
      <c r="CT663" s="1">
        <f>IF((CS663=0),CJ663,CJ663/CS663)</f>
        <v>0.19774683875565896</v>
      </c>
      <c r="CU663" s="4">
        <f>IF((CS663=0),CK663,CK663/CS663)</f>
        <v>0.8022531612443411</v>
      </c>
      <c r="CV663" s="1">
        <f>CI663+CH663+CG663</f>
        <v>2.499572210912973</v>
      </c>
      <c r="CW663" s="1">
        <f>IF((CV663=0),CI663,CI663/CV663)</f>
        <v>0.1117773199437872</v>
      </c>
      <c r="CX663" s="1">
        <f>IF((CV663=0),CH663,CH663/CV663)</f>
        <v>0</v>
      </c>
      <c r="CY663" s="1">
        <f>IF((CV663=0),CG663,CG663/CV663)</f>
        <v>0.88822268005621274</v>
      </c>
      <c r="CZ663" s="1">
        <f>CT663*CQ663</f>
        <v>9.3626334399059791E-2</v>
      </c>
      <c r="DA663" s="1">
        <f>CU663*CQ663</f>
        <v>0.37983930979637981</v>
      </c>
      <c r="DB663" s="1">
        <f>CW663*CR663</f>
        <v>5.8854599150162251E-2</v>
      </c>
      <c r="DC663" s="1">
        <f>CX663*CR663</f>
        <v>0</v>
      </c>
      <c r="DD663" s="1">
        <f>CY663*CR663</f>
        <v>0.46767975665439826</v>
      </c>
      <c r="DE663" s="1">
        <f>IF(($AM663="Bicycle"),1,0)</f>
        <v>1</v>
      </c>
      <c r="DF663" s="1">
        <f>IF(($AM663="Walk"),1,0)</f>
        <v>0</v>
      </c>
      <c r="DG663" s="1">
        <f>IF(($AM663="Car"),1,0)</f>
        <v>0</v>
      </c>
      <c r="DH663" s="1">
        <f>IF(($AM663="Rail"),1,0)</f>
        <v>0</v>
      </c>
      <c r="DI663" s="1">
        <f>IF(($AM663="Bus"),1,0)</f>
        <v>0</v>
      </c>
      <c r="DJ663" s="1" t="e">
        <f>DE663*LOG(CZ663)+DF663*LOG(DA663)+DG663*LOG(DB663)+DH663*LOG(DD663)+DI663*LOG(DC663)</f>
        <v>#NUM!</v>
      </c>
      <c r="DK663" s="1">
        <v>2583.576317</v>
      </c>
      <c r="DL663" s="1">
        <f>(0-(CZ663*BH663*$BY$2))/100</f>
        <v>0.18964748352296623</v>
      </c>
      <c r="DM663" s="1">
        <f t="shared" si="50"/>
        <v>1.7755998710261418E-2</v>
      </c>
      <c r="DO663" s="1">
        <f>(0-(DA663*BK663*$BY$2))/100</f>
        <v>1.8357478348400462</v>
      </c>
      <c r="DP663" s="1">
        <f t="shared" si="51"/>
        <v>0.69728919054584182</v>
      </c>
      <c r="DR663" s="1">
        <f>(0-(DB663*AV663*$BY$2))/100</f>
        <v>0.11224299217690817</v>
      </c>
      <c r="DS663" s="1">
        <f t="shared" si="52"/>
        <v>6.6060163119867274E-3</v>
      </c>
      <c r="DU663" s="1">
        <f>(0-(DC663*BT663*$BY$2))/100</f>
        <v>0</v>
      </c>
      <c r="DV663" s="1">
        <f t="shared" si="53"/>
        <v>0</v>
      </c>
      <c r="DX663" s="1">
        <f>(0-(DD663*BE663*$BY$2))/100</f>
        <v>2.1771786951201753</v>
      </c>
      <c r="DY663" s="1">
        <f t="shared" si="54"/>
        <v>1.0182224023269439</v>
      </c>
      <c r="EB663" s="1" t="s">
        <v>167</v>
      </c>
    </row>
    <row r="664" spans="1:132" x14ac:dyDescent="0.25">
      <c r="A664" s="1">
        <v>255823</v>
      </c>
      <c r="B664" s="1" t="s">
        <v>87</v>
      </c>
      <c r="C664" s="1">
        <v>200</v>
      </c>
      <c r="D664" s="1" t="s">
        <v>84</v>
      </c>
      <c r="E664" s="1">
        <v>0</v>
      </c>
      <c r="F664" s="1">
        <v>0</v>
      </c>
      <c r="G664" s="1">
        <v>0</v>
      </c>
      <c r="H664" s="1">
        <v>1</v>
      </c>
      <c r="I664" s="1">
        <v>0</v>
      </c>
      <c r="J664" s="3">
        <v>0.80447916666666675</v>
      </c>
      <c r="K664" s="3">
        <v>0.81628472222222215</v>
      </c>
      <c r="L664" s="1">
        <v>1</v>
      </c>
      <c r="M664" s="1" t="s">
        <v>76</v>
      </c>
      <c r="N664" s="1">
        <v>0</v>
      </c>
      <c r="O664" s="1">
        <v>0</v>
      </c>
      <c r="P664" s="1">
        <v>0</v>
      </c>
      <c r="Q664" s="1">
        <v>0</v>
      </c>
      <c r="R664" s="1">
        <v>1</v>
      </c>
      <c r="S664" s="1">
        <v>0</v>
      </c>
      <c r="T664" s="1">
        <v>1019</v>
      </c>
      <c r="U664" s="1">
        <v>16.983333333333299</v>
      </c>
      <c r="V664" s="1">
        <v>1448.779143</v>
      </c>
      <c r="W664" s="1">
        <v>35.453605099999997</v>
      </c>
      <c r="X664" s="1">
        <v>139.599436</v>
      </c>
      <c r="Y664" s="1">
        <v>106</v>
      </c>
      <c r="Z664" s="1">
        <v>1005012</v>
      </c>
      <c r="AA664" s="1">
        <v>100501202</v>
      </c>
      <c r="AB664" s="1">
        <v>35.459157259999998</v>
      </c>
      <c r="AC664" s="1">
        <v>139.61390919999999</v>
      </c>
      <c r="AD664" s="1">
        <v>103</v>
      </c>
      <c r="AE664" s="1">
        <v>1002008</v>
      </c>
      <c r="AF664" s="1">
        <v>100200801</v>
      </c>
      <c r="AG664" s="1">
        <v>46</v>
      </c>
      <c r="AH664" s="1">
        <v>46</v>
      </c>
      <c r="AI664" s="1">
        <v>1</v>
      </c>
      <c r="AJ664" s="1">
        <v>0</v>
      </c>
      <c r="AK664" s="1">
        <v>1</v>
      </c>
      <c r="AL664" s="1">
        <v>100</v>
      </c>
      <c r="AM664" s="1" t="s">
        <v>41</v>
      </c>
      <c r="AN664" s="1">
        <v>0</v>
      </c>
      <c r="AO664" s="1">
        <v>0</v>
      </c>
      <c r="AP664" s="1">
        <v>1</v>
      </c>
      <c r="AQ664" s="1">
        <v>0</v>
      </c>
      <c r="AR664" s="1">
        <v>0</v>
      </c>
      <c r="AS664" s="1">
        <v>10.5</v>
      </c>
      <c r="AT664" s="1">
        <v>1</v>
      </c>
      <c r="AU664" s="1">
        <v>3116</v>
      </c>
      <c r="AV664" s="1">
        <v>10.5</v>
      </c>
      <c r="AW664" s="1">
        <v>0</v>
      </c>
      <c r="AX664" s="1">
        <v>5</v>
      </c>
      <c r="AY664" s="1">
        <v>140</v>
      </c>
      <c r="AZ664" s="1">
        <v>0</v>
      </c>
      <c r="BA664" s="1">
        <v>967</v>
      </c>
      <c r="BB664" s="1">
        <v>12</v>
      </c>
      <c r="BC664" s="1">
        <v>447</v>
      </c>
      <c r="BD664" s="1">
        <v>5</v>
      </c>
      <c r="BE664" s="1">
        <v>22</v>
      </c>
      <c r="BF664" s="1">
        <v>1</v>
      </c>
      <c r="BG664" s="1">
        <v>1674</v>
      </c>
      <c r="BH664" s="1">
        <v>8.4</v>
      </c>
      <c r="BI664" s="1">
        <v>1</v>
      </c>
      <c r="BJ664" s="1">
        <v>1674</v>
      </c>
      <c r="BK664" s="1">
        <v>20.3</v>
      </c>
      <c r="BL664" s="1">
        <v>1</v>
      </c>
      <c r="BM664" s="1">
        <v>1.3</v>
      </c>
      <c r="BN664" s="1">
        <v>5</v>
      </c>
      <c r="BO664" s="1">
        <v>210</v>
      </c>
      <c r="BP664" s="1">
        <v>240</v>
      </c>
      <c r="BQ664" s="1">
        <v>3.6</v>
      </c>
      <c r="BR664" s="1">
        <v>349</v>
      </c>
      <c r="BS664" s="1">
        <v>5.2</v>
      </c>
      <c r="BT664" s="1">
        <v>13.8</v>
      </c>
      <c r="CG664" s="1">
        <f>AW664*EXP((BE664/100)+(L664*CC$2)+BU$2)</f>
        <v>0</v>
      </c>
      <c r="CH664" s="1">
        <f>BL664*EXP((BT664/100)+BV$2)</f>
        <v>0.15252206574376706</v>
      </c>
      <c r="CI664" s="1">
        <f>AT664*EXP((AV664/100)+(L664*CD$2)+BW$2)</f>
        <v>0.11781948664625273</v>
      </c>
      <c r="CJ664" s="1">
        <f>BF664*EXP((BH664/100)+(L664*CE$2)+BX$2)</f>
        <v>0.13760482344378491</v>
      </c>
      <c r="CK664" s="1">
        <f>BI664*EXP((BK664/100)+(L664*CF$2))</f>
        <v>0.84369502033746158</v>
      </c>
      <c r="CL664" s="1">
        <f>IF((CJ664+CK664)=0, LOG(1),LOG((CJ664+CK664)))</f>
        <v>-8.1982702931812992E-3</v>
      </c>
      <c r="CM664" s="1">
        <f>IF((CG664+CH664+CI664)=0, LOG(1),LOG((CG664+CH664+CI664)))</f>
        <v>-0.56808719667359597</v>
      </c>
      <c r="CN664" s="1">
        <f>IF((CL664=0),1,EXP((BZ$2*CL664)+(CB$2*F664)))</f>
        <v>0.99305569415323991</v>
      </c>
      <c r="CO664" s="1">
        <f>IF((CM664=0),1,EXP((BZ$2*CM664)+(CA$2*AJ664)))</f>
        <v>0.61700748913233794</v>
      </c>
      <c r="CP664" s="1">
        <f>CN664+CO664</f>
        <v>1.6100631832855778</v>
      </c>
      <c r="CQ664" s="2">
        <f>CN664/CP664</f>
        <v>0.6167805738696287</v>
      </c>
      <c r="CR664" s="2">
        <f>CO664/CP664</f>
        <v>0.3832194261303713</v>
      </c>
      <c r="CS664" s="1">
        <f>CJ664+CK664</f>
        <v>0.98129984378124646</v>
      </c>
      <c r="CT664" s="1">
        <f>IF((CS664=0),CJ664,CJ664/CS664)</f>
        <v>0.14022709196972019</v>
      </c>
      <c r="CU664" s="4">
        <f>IF((CS664=0),CK664,CK664/CS664)</f>
        <v>0.85977290803027984</v>
      </c>
      <c r="CV664" s="1">
        <f>CI664+CH664+CG664</f>
        <v>0.27034155239001978</v>
      </c>
      <c r="CW664" s="1">
        <f>IF((CV664=0),CI664,CI664/CV664)</f>
        <v>0.43581715649940272</v>
      </c>
      <c r="CX664" s="1">
        <f>IF((CV664=0),CH664,CH664/CV664)</f>
        <v>0.56418284350059733</v>
      </c>
      <c r="CY664" s="1">
        <f>IF((CV664=0),CG664,CG664/CV664)</f>
        <v>0</v>
      </c>
      <c r="CZ664" s="1">
        <f>CT664*CQ664</f>
        <v>8.6489346257153224E-2</v>
      </c>
      <c r="DA664" s="1">
        <f>CU664*CQ664</f>
        <v>0.53029122761247549</v>
      </c>
      <c r="DB664" s="1">
        <f>CW664*CR664</f>
        <v>0.16701360061147133</v>
      </c>
      <c r="DC664" s="1">
        <f>CX664*CR664</f>
        <v>0.2162058255189</v>
      </c>
      <c r="DD664" s="1">
        <f>CY664*CR664</f>
        <v>0</v>
      </c>
      <c r="DE664" s="1">
        <f>IF(($AM664="Bicycle"),1,0)</f>
        <v>0</v>
      </c>
      <c r="DF664" s="1">
        <f>IF(($AM664="Walk"),1,0)</f>
        <v>0</v>
      </c>
      <c r="DG664" s="1">
        <f>IF(($AM664="Car"),1,0)</f>
        <v>1</v>
      </c>
      <c r="DH664" s="1">
        <f>IF(($AM664="Rail"),1,0)</f>
        <v>0</v>
      </c>
      <c r="DI664" s="1">
        <f>IF(($AM664="Bus"),1,0)</f>
        <v>0</v>
      </c>
      <c r="DJ664" s="1" t="e">
        <f>DE664*LOG(CZ664)+DF664*LOG(DA664)+DG664*LOG(DB664)+DH664*LOG(DD664)+DI664*LOG(DC664)</f>
        <v>#NUM!</v>
      </c>
      <c r="DK664" s="1">
        <v>1448.779143</v>
      </c>
      <c r="DL664" s="1">
        <f>(0-(CZ664*BH664*$BY$2))/100</f>
        <v>8.6058714383713597E-2</v>
      </c>
      <c r="DM664" s="1">
        <f t="shared" si="50"/>
        <v>7.4431619467784579E-3</v>
      </c>
      <c r="DO664" s="1">
        <f>(0-(DA664*BK664*$BY$2))/100</f>
        <v>1.2751563389924241</v>
      </c>
      <c r="DP664" s="1">
        <f t="shared" si="51"/>
        <v>0.67620422040212247</v>
      </c>
      <c r="DR664" s="1">
        <f>(0-(DB664*AV664*$BY$2))/100</f>
        <v>0.20772754644375471</v>
      </c>
      <c r="DS664" s="1">
        <f t="shared" si="52"/>
        <v>3.4693325477758108E-2</v>
      </c>
      <c r="DU664" s="1">
        <f>(0-(DC664*BT664*$BY$2))/100</f>
        <v>0.35342676163292253</v>
      </c>
      <c r="DV664" s="1">
        <f t="shared" si="53"/>
        <v>7.6412924759317505E-2</v>
      </c>
      <c r="DX664" s="1">
        <f>(0-(DD664*BE664*$BY$2))/100</f>
        <v>0</v>
      </c>
      <c r="DY664" s="1">
        <f t="shared" si="54"/>
        <v>0</v>
      </c>
      <c r="EB664" s="1" t="s">
        <v>167</v>
      </c>
    </row>
    <row r="665" spans="1:132" x14ac:dyDescent="0.25">
      <c r="A665" s="1">
        <v>256551</v>
      </c>
      <c r="B665" s="1" t="s">
        <v>101</v>
      </c>
      <c r="C665" s="1">
        <v>100</v>
      </c>
      <c r="D665" s="1" t="s">
        <v>80</v>
      </c>
      <c r="E665" s="1">
        <v>1</v>
      </c>
      <c r="F665" s="1">
        <v>0</v>
      </c>
      <c r="G665" s="1">
        <v>0</v>
      </c>
      <c r="H665" s="1">
        <v>0</v>
      </c>
      <c r="I665" s="1">
        <v>0</v>
      </c>
      <c r="J665" s="3">
        <v>0.32892361111111112</v>
      </c>
      <c r="K665" s="3">
        <v>0.34763888888888889</v>
      </c>
      <c r="L665" s="1">
        <v>1</v>
      </c>
      <c r="M665" s="1" t="s">
        <v>79</v>
      </c>
      <c r="N665" s="1">
        <v>0</v>
      </c>
      <c r="O665" s="1">
        <v>1</v>
      </c>
      <c r="P665" s="1">
        <v>0</v>
      </c>
      <c r="Q665" s="1">
        <v>0</v>
      </c>
      <c r="R665" s="1">
        <v>0</v>
      </c>
      <c r="S665" s="1">
        <v>0</v>
      </c>
      <c r="T665" s="1">
        <v>1617</v>
      </c>
      <c r="U665" s="1">
        <v>26.95</v>
      </c>
      <c r="V665" s="1">
        <v>2717.2128659999998</v>
      </c>
      <c r="W665" s="1">
        <v>35.430479079999998</v>
      </c>
      <c r="X665" s="1">
        <v>139.66247859999999</v>
      </c>
      <c r="Y665" s="1">
        <v>104</v>
      </c>
      <c r="Z665" s="1">
        <v>1003010</v>
      </c>
      <c r="AA665" s="1">
        <v>100301003</v>
      </c>
      <c r="AB665" s="1">
        <v>35.444067189999998</v>
      </c>
      <c r="AC665" s="1">
        <v>139.6375448</v>
      </c>
      <c r="AD665" s="1">
        <v>104</v>
      </c>
      <c r="AE665" s="1">
        <v>1003002</v>
      </c>
      <c r="AF665" s="1">
        <v>100300215</v>
      </c>
      <c r="AG665" s="1">
        <v>50</v>
      </c>
      <c r="AH665" s="1">
        <v>50</v>
      </c>
      <c r="AI665" s="1">
        <v>0</v>
      </c>
      <c r="AJ665" s="1">
        <v>1</v>
      </c>
      <c r="AK665" s="1">
        <v>1</v>
      </c>
      <c r="AL665" s="1">
        <v>240</v>
      </c>
      <c r="AM665" s="1" t="s">
        <v>40</v>
      </c>
      <c r="AN665" s="1">
        <v>0</v>
      </c>
      <c r="AO665" s="1">
        <v>1</v>
      </c>
      <c r="AP665" s="1">
        <v>0</v>
      </c>
      <c r="AQ665" s="1">
        <v>0</v>
      </c>
      <c r="AR665" s="1">
        <v>0</v>
      </c>
      <c r="AS665" s="1">
        <v>21.8</v>
      </c>
      <c r="AT665" s="1">
        <v>1</v>
      </c>
      <c r="AU665" s="1">
        <v>4165</v>
      </c>
      <c r="AV665" s="1">
        <v>11.5</v>
      </c>
      <c r="AW665" s="1">
        <v>1</v>
      </c>
      <c r="AX665" s="1">
        <v>2</v>
      </c>
      <c r="AY665" s="1">
        <v>180</v>
      </c>
      <c r="AZ665" s="1">
        <v>0</v>
      </c>
      <c r="BA665" s="1">
        <v>2067</v>
      </c>
      <c r="BB665" s="1">
        <v>25.7</v>
      </c>
      <c r="BC665" s="1">
        <v>906</v>
      </c>
      <c r="BD665" s="1">
        <v>10.8</v>
      </c>
      <c r="BE665" s="1">
        <v>38.5</v>
      </c>
      <c r="BF665" s="1">
        <v>1</v>
      </c>
      <c r="BG665" s="1">
        <v>3227</v>
      </c>
      <c r="BH665" s="1">
        <v>16.100000000000001</v>
      </c>
      <c r="BI665" s="1">
        <v>1</v>
      </c>
      <c r="BJ665" s="1">
        <v>3227</v>
      </c>
      <c r="BK665" s="1">
        <v>39.799999999999997</v>
      </c>
      <c r="BL665" s="1">
        <v>1</v>
      </c>
      <c r="BM665" s="1">
        <v>2.89</v>
      </c>
      <c r="BN665" s="1">
        <v>13</v>
      </c>
      <c r="BO665" s="1">
        <v>210</v>
      </c>
      <c r="BP665" s="1">
        <v>372</v>
      </c>
      <c r="BQ665" s="1">
        <v>5.6</v>
      </c>
      <c r="BR665" s="1">
        <v>216</v>
      </c>
      <c r="BS665" s="1">
        <v>3.2</v>
      </c>
      <c r="BT665" s="1">
        <v>21.8</v>
      </c>
      <c r="CG665" s="1">
        <f>AW665*EXP((BE665/100)+(L665*CC$2)+BU$2)</f>
        <v>2.4677554184054844</v>
      </c>
      <c r="CH665" s="1">
        <f>BL665*EXP((BT665/100)+BV$2)</f>
        <v>0.16522518135529268</v>
      </c>
      <c r="CI665" s="1">
        <f>AT665*EXP((AV665/100)+(L665*CD$2)+BW$2)</f>
        <v>0.11900359217281846</v>
      </c>
      <c r="CJ665" s="1">
        <f>BF665*EXP((BH665/100)+(L665*CE$2)+BX$2)</f>
        <v>0.14861899923386263</v>
      </c>
      <c r="CK665" s="1">
        <f>BI665*EXP((BK665/100)+(L665*CF$2))</f>
        <v>1.0253518274627937</v>
      </c>
      <c r="CL665" s="1">
        <f>IF((CJ665+CK665)=0, LOG(1),LOG((CJ665+CK665)))</f>
        <v>6.9657304780349746E-2</v>
      </c>
      <c r="CM665" s="1">
        <f>IF((CG665+CH665+CI665)=0, LOG(1),LOG((CG665+CH665+CI665)))</f>
        <v>0.43964593487752635</v>
      </c>
      <c r="CN665" s="1">
        <f>IF((CL665=0),1,EXP((BZ$2*CL665)+(CB$2*F665)))</f>
        <v>1.0609966572520355</v>
      </c>
      <c r="CO665" s="1">
        <f>IF((CM665=0),1,EXP((BZ$2*CM665)+(CA$2*AJ665)))</f>
        <v>2.885649326979685</v>
      </c>
      <c r="CP665" s="1">
        <f>CN665+CO665</f>
        <v>3.9466459842317203</v>
      </c>
      <c r="CQ665" s="2">
        <f>CN665/CP665</f>
        <v>0.26883502130444464</v>
      </c>
      <c r="CR665" s="2">
        <f>CO665/CP665</f>
        <v>0.73116497869555541</v>
      </c>
      <c r="CS665" s="1">
        <f>CJ665+CK665</f>
        <v>1.1739708266966564</v>
      </c>
      <c r="CT665" s="1">
        <f>IF((CS665=0),CJ665,CJ665/CS665)</f>
        <v>0.12659513835795211</v>
      </c>
      <c r="CU665" s="4">
        <f>IF((CS665=0),CK665,CK665/CS665)</f>
        <v>0.87340486164204789</v>
      </c>
      <c r="CV665" s="1">
        <f>CI665+CH665+CG665</f>
        <v>2.7519841919335954</v>
      </c>
      <c r="CW665" s="1">
        <f>IF((CV665=0),CI665,CI665/CV665)</f>
        <v>4.3242832761042974E-2</v>
      </c>
      <c r="CX665" s="1">
        <f>IF((CV665=0),CH665,CH665/CV665)</f>
        <v>6.0038564843354854E-2</v>
      </c>
      <c r="CY665" s="1">
        <f>IF((CV665=0),CG665,CG665/CV665)</f>
        <v>0.89671860239560219</v>
      </c>
      <c r="CZ665" s="1">
        <f>CT665*CQ665</f>
        <v>3.4033206717499175E-2</v>
      </c>
      <c r="DA665" s="1">
        <f>CU665*CQ665</f>
        <v>0.23480181458694546</v>
      </c>
      <c r="DB665" s="1">
        <f>CW665*CR665</f>
        <v>3.1617644894463448E-2</v>
      </c>
      <c r="DC665" s="1">
        <f>CX665*CR665</f>
        <v>4.3898095984603272E-2</v>
      </c>
      <c r="DD665" s="1">
        <f>CY665*CR665</f>
        <v>0.65564923781648865</v>
      </c>
      <c r="DE665" s="1">
        <f>IF(($AM665="Bicycle"),1,0)</f>
        <v>0</v>
      </c>
      <c r="DF665" s="1">
        <f>IF(($AM665="Walk"),1,0)</f>
        <v>0</v>
      </c>
      <c r="DG665" s="1">
        <f>IF(($AM665="Car"),1,0)</f>
        <v>0</v>
      </c>
      <c r="DH665" s="1">
        <f>IF(($AM665="Rail"),1,0)</f>
        <v>0</v>
      </c>
      <c r="DI665" s="1">
        <f>IF(($AM665="Bus"),1,0)</f>
        <v>1</v>
      </c>
      <c r="DJ665" s="1">
        <f>DE665*LOG(CZ665)+DF665*LOG(DA665)+DG665*LOG(DB665)+DH665*LOG(DD665)+DI665*LOG(DC665)</f>
        <v>-1.3575543162342536</v>
      </c>
      <c r="DK665" s="1">
        <v>2717.2128659999998</v>
      </c>
      <c r="DL665" s="1">
        <f>(0-(CZ665*BH665*$BY$2))/100</f>
        <v>6.4905530077623966E-2</v>
      </c>
      <c r="DM665" s="1">
        <f t="shared" si="50"/>
        <v>2.2089433222406366E-3</v>
      </c>
      <c r="DO665" s="1">
        <f>(0-(DA665*BK665*$BY$2))/100</f>
        <v>1.1069741373279069</v>
      </c>
      <c r="DP665" s="1">
        <f t="shared" si="51"/>
        <v>0.25991953614541113</v>
      </c>
      <c r="DR665" s="1">
        <f>(0-(DB665*AV665*$BY$2))/100</f>
        <v>4.3070539452744312E-2</v>
      </c>
      <c r="DS665" s="1">
        <f t="shared" si="52"/>
        <v>1.3617890218298478E-3</v>
      </c>
      <c r="DU665" s="1">
        <f>(0-(DC665*BT665*$BY$2))/100</f>
        <v>0.11335877153046717</v>
      </c>
      <c r="DV665" s="1">
        <f t="shared" si="53"/>
        <v>4.9762342333411601E-3</v>
      </c>
      <c r="DX665" s="1">
        <f>(0-(DD665*BE665*$BY$2))/100</f>
        <v>2.9900967685817843</v>
      </c>
      <c r="DY665" s="1">
        <f t="shared" si="54"/>
        <v>1.9604546673181926</v>
      </c>
      <c r="EB665" s="1" t="s">
        <v>167</v>
      </c>
    </row>
    <row r="666" spans="1:132" x14ac:dyDescent="0.25">
      <c r="A666" s="1">
        <v>255780</v>
      </c>
      <c r="B666" s="1" t="s">
        <v>81</v>
      </c>
      <c r="C666" s="1">
        <v>600</v>
      </c>
      <c r="D666" s="1" t="s">
        <v>6</v>
      </c>
      <c r="E666" s="1">
        <v>0</v>
      </c>
      <c r="F666" s="1">
        <v>0</v>
      </c>
      <c r="G666" s="1">
        <v>1</v>
      </c>
      <c r="H666" s="1">
        <v>0</v>
      </c>
      <c r="I666" s="1">
        <v>0</v>
      </c>
      <c r="J666" s="3">
        <v>0.43440972222222224</v>
      </c>
      <c r="K666" s="3">
        <v>0.44870370370370366</v>
      </c>
      <c r="L666" s="1">
        <v>0</v>
      </c>
      <c r="M666" s="1" t="s">
        <v>82</v>
      </c>
      <c r="N666" s="1">
        <v>0</v>
      </c>
      <c r="O666" s="1">
        <v>0</v>
      </c>
      <c r="P666" s="1">
        <v>1</v>
      </c>
      <c r="Q666" s="1">
        <v>0</v>
      </c>
      <c r="R666" s="1">
        <v>0</v>
      </c>
      <c r="S666" s="1">
        <v>0</v>
      </c>
      <c r="T666" s="1">
        <v>1235</v>
      </c>
      <c r="U666" s="1">
        <v>20.5833333333333</v>
      </c>
      <c r="V666" s="1">
        <v>1043.2778330000001</v>
      </c>
      <c r="W666" s="1">
        <v>35.460659339999999</v>
      </c>
      <c r="X666" s="1">
        <v>139.5417363</v>
      </c>
      <c r="Y666" s="1">
        <v>112</v>
      </c>
      <c r="Z666" s="1">
        <v>1005105</v>
      </c>
      <c r="AA666" s="1">
        <v>100510501</v>
      </c>
      <c r="AB666" s="1">
        <v>35.465798419999999</v>
      </c>
      <c r="AC666" s="1">
        <v>139.5320964</v>
      </c>
      <c r="AD666" s="1">
        <v>112</v>
      </c>
      <c r="AE666" s="1">
        <v>1005117</v>
      </c>
      <c r="AF666" s="1">
        <v>100511702</v>
      </c>
      <c r="AG666" s="1">
        <v>37</v>
      </c>
      <c r="AH666" s="1">
        <v>37</v>
      </c>
      <c r="AI666" s="1">
        <v>1</v>
      </c>
      <c r="AJ666" s="1">
        <v>0</v>
      </c>
      <c r="AK666" s="1">
        <v>0</v>
      </c>
      <c r="AL666" s="1">
        <v>420</v>
      </c>
      <c r="AM666" s="1" t="s">
        <v>43</v>
      </c>
      <c r="AN666" s="1">
        <v>0</v>
      </c>
      <c r="AO666" s="1">
        <v>0</v>
      </c>
      <c r="AP666" s="1">
        <v>0</v>
      </c>
      <c r="AQ666" s="1">
        <v>0</v>
      </c>
      <c r="AR666" s="1">
        <v>1</v>
      </c>
      <c r="AS666" s="1">
        <v>18.100000000000001</v>
      </c>
      <c r="AT666" s="1">
        <v>1</v>
      </c>
      <c r="AU666" s="1">
        <v>1572</v>
      </c>
      <c r="AV666" s="1">
        <v>8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1</v>
      </c>
      <c r="BG666" s="1">
        <v>1361</v>
      </c>
      <c r="BH666" s="1">
        <v>6.8</v>
      </c>
      <c r="BI666" s="1">
        <v>1</v>
      </c>
      <c r="BJ666" s="1">
        <v>1361</v>
      </c>
      <c r="BK666" s="1">
        <v>18.100000000000001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CG666" s="1">
        <f>AW666*EXP((BE666/100)+(L666*CC$2)+BU$2)</f>
        <v>0</v>
      </c>
      <c r="CH666" s="1">
        <f>BL666*EXP((BT666/100)+BV$2)</f>
        <v>0</v>
      </c>
      <c r="CI666" s="1">
        <f>AT666*EXP((AV666/100)+(L666*CD$2)+BW$2)</f>
        <v>0.25765675160262624</v>
      </c>
      <c r="CJ666" s="1">
        <f>BF666*EXP((BH666/100)+(L666*CE$2)+BX$2)</f>
        <v>0.33439357883647036</v>
      </c>
      <c r="CK666" s="1">
        <f>BI666*EXP((BK666/100)+(L666*CF$2))</f>
        <v>1.1984151792931996</v>
      </c>
      <c r="CL666" s="1">
        <f>IF((CJ666+CK666)=0, LOG(1),LOG((CJ666+CK666)))</f>
        <v>0.18548797320401572</v>
      </c>
      <c r="CM666" s="1">
        <f>IF((CG666+CH666+CI666)=0, LOG(1),LOG((CG666+CH666+CI666)))</f>
        <v>-0.58895847286001113</v>
      </c>
      <c r="CN666" s="1">
        <f>IF((CL666=0),1,EXP((BZ$2*CL666)+(CB$2*F666)))</f>
        <v>1.1707736589211792</v>
      </c>
      <c r="CO666" s="1">
        <f>IF((CM666=0),1,EXP((BZ$2*CM666)+(CA$2*AJ666)))</f>
        <v>0.60615793871278711</v>
      </c>
      <c r="CP666" s="1">
        <f>CN666+CO666</f>
        <v>1.7769315976339664</v>
      </c>
      <c r="CQ666" s="2">
        <f>CN666/CP666</f>
        <v>0.65887379147295078</v>
      </c>
      <c r="CR666" s="2">
        <f>CO666/CP666</f>
        <v>0.34112620852704922</v>
      </c>
      <c r="CS666" s="1">
        <f>CJ666+CK666</f>
        <v>1.5328087581296699</v>
      </c>
      <c r="CT666" s="1">
        <f>IF((CS666=0),CJ666,CJ666/CS666)</f>
        <v>0.21815740356578908</v>
      </c>
      <c r="CU666" s="4">
        <f>IF((CS666=0),CK666,CK666/CS666)</f>
        <v>0.78184259643421095</v>
      </c>
      <c r="CV666" s="1">
        <f>CI666+CH666+CG666</f>
        <v>0.25765675160262624</v>
      </c>
      <c r="CW666" s="1">
        <f>IF((CV666=0),CI666,CI666/CV666)</f>
        <v>1</v>
      </c>
      <c r="CX666" s="1">
        <f>IF((CV666=0),CH666,CH666/CV666)</f>
        <v>0</v>
      </c>
      <c r="CY666" s="1">
        <f>IF((CV666=0),CG666,CG666/CV666)</f>
        <v>0</v>
      </c>
      <c r="CZ666" s="1">
        <f>CT666*CQ666</f>
        <v>0.14373819562528609</v>
      </c>
      <c r="DA666" s="1">
        <f>CU666*CQ666</f>
        <v>0.51513559584766466</v>
      </c>
      <c r="DB666" s="1">
        <f>CW666*CR666</f>
        <v>0.34112620852704922</v>
      </c>
      <c r="DC666" s="1">
        <f>CX666*CR666</f>
        <v>0</v>
      </c>
      <c r="DD666" s="1">
        <f>CY666*CR666</f>
        <v>0</v>
      </c>
      <c r="DE666" s="1">
        <f>IF(($AM666="Bicycle"),1,0)</f>
        <v>0</v>
      </c>
      <c r="DF666" s="1">
        <f>IF(($AM666="Walk"),1,0)</f>
        <v>1</v>
      </c>
      <c r="DG666" s="1">
        <f>IF(($AM666="Car"),1,0)</f>
        <v>0</v>
      </c>
      <c r="DH666" s="1">
        <f>IF(($AM666="Rail"),1,0)</f>
        <v>0</v>
      </c>
      <c r="DI666" s="1">
        <f>IF(($AM666="Bus"),1,0)</f>
        <v>0</v>
      </c>
      <c r="DJ666" s="1" t="e">
        <f>DE666*LOG(CZ666)+DF666*LOG(DA666)+DG666*LOG(DB666)+DH666*LOG(DD666)+DI666*LOG(DC666)</f>
        <v>#NUM!</v>
      </c>
      <c r="DK666" s="1">
        <v>1043.2778330000001</v>
      </c>
      <c r="DL666" s="1">
        <f>(0-(CZ666*BH666*$BY$2))/100</f>
        <v>0.11578013587920682</v>
      </c>
      <c r="DM666" s="1">
        <f t="shared" si="50"/>
        <v>1.6642027820527636E-2</v>
      </c>
      <c r="DO666" s="1">
        <f>(0-(DA666*BK666*$BY$2))/100</f>
        <v>1.1044678766125773</v>
      </c>
      <c r="DP666" s="1">
        <f t="shared" si="51"/>
        <v>0.56895071771342498</v>
      </c>
      <c r="DR666" s="1">
        <f>(0-(DB666*AV666*$BY$2))/100</f>
        <v>0.32326451003840306</v>
      </c>
      <c r="DS666" s="1">
        <f t="shared" si="52"/>
        <v>0.11027399666075469</v>
      </c>
      <c r="DU666" s="1">
        <f>(0-(DC666*BT666*$BY$2))/100</f>
        <v>0</v>
      </c>
      <c r="DV666" s="1">
        <f t="shared" si="53"/>
        <v>0</v>
      </c>
      <c r="DX666" s="1">
        <f>(0-(DD666*BE666*$BY$2))/100</f>
        <v>0</v>
      </c>
      <c r="DY666" s="1">
        <f t="shared" si="54"/>
        <v>0</v>
      </c>
      <c r="EB666" s="1" t="s">
        <v>167</v>
      </c>
    </row>
    <row r="667" spans="1:132" x14ac:dyDescent="0.25">
      <c r="A667" s="1">
        <v>257594</v>
      </c>
      <c r="B667" s="1" t="s">
        <v>89</v>
      </c>
      <c r="C667" s="1">
        <v>500</v>
      </c>
      <c r="D667" s="1" t="s">
        <v>8</v>
      </c>
      <c r="E667" s="1">
        <v>0</v>
      </c>
      <c r="F667" s="1">
        <v>0</v>
      </c>
      <c r="G667" s="1">
        <v>0</v>
      </c>
      <c r="H667" s="1">
        <v>0</v>
      </c>
      <c r="I667" s="1">
        <v>1</v>
      </c>
      <c r="J667" s="3">
        <v>0.83851851851851855</v>
      </c>
      <c r="K667" s="3">
        <v>0.85487268518518522</v>
      </c>
      <c r="L667" s="1">
        <v>1</v>
      </c>
      <c r="M667" s="1" t="s">
        <v>76</v>
      </c>
      <c r="N667" s="1">
        <v>0</v>
      </c>
      <c r="O667" s="1">
        <v>0</v>
      </c>
      <c r="P667" s="1">
        <v>0</v>
      </c>
      <c r="Q667" s="1">
        <v>0</v>
      </c>
      <c r="R667" s="1">
        <v>1</v>
      </c>
      <c r="S667" s="1">
        <v>0</v>
      </c>
      <c r="T667" s="1">
        <v>1413</v>
      </c>
      <c r="U667" s="1">
        <v>23.55</v>
      </c>
      <c r="V667" s="1">
        <v>1291.987871</v>
      </c>
      <c r="W667" s="1">
        <v>35.449506720000002</v>
      </c>
      <c r="X667" s="1">
        <v>139.6212262</v>
      </c>
      <c r="Y667" s="1">
        <v>103</v>
      </c>
      <c r="Z667" s="1">
        <v>1002004</v>
      </c>
      <c r="AA667" s="1">
        <v>100200401</v>
      </c>
      <c r="AB667" s="1">
        <v>35.45849742</v>
      </c>
      <c r="AC667" s="1">
        <v>139.6302652</v>
      </c>
      <c r="AD667" s="1">
        <v>103</v>
      </c>
      <c r="AE667" s="1">
        <v>1002002</v>
      </c>
      <c r="AF667" s="1">
        <v>100200207</v>
      </c>
      <c r="AG667" s="1">
        <v>44</v>
      </c>
      <c r="AH667" s="1">
        <v>44</v>
      </c>
      <c r="AI667" s="1">
        <v>1</v>
      </c>
      <c r="AJ667" s="1">
        <v>0</v>
      </c>
      <c r="AK667" s="1">
        <v>0</v>
      </c>
      <c r="AL667" s="1">
        <v>420</v>
      </c>
      <c r="AM667" s="1" t="s">
        <v>43</v>
      </c>
      <c r="AN667" s="1">
        <v>0</v>
      </c>
      <c r="AO667" s="1">
        <v>0</v>
      </c>
      <c r="AP667" s="1">
        <v>0</v>
      </c>
      <c r="AQ667" s="1">
        <v>0</v>
      </c>
      <c r="AR667" s="1">
        <v>1</v>
      </c>
      <c r="AS667" s="1">
        <v>18.600000000000001</v>
      </c>
      <c r="AT667" s="1">
        <v>1</v>
      </c>
      <c r="AU667" s="1">
        <v>2231</v>
      </c>
      <c r="AV667" s="1">
        <v>13.5</v>
      </c>
      <c r="AW667" s="1">
        <v>1</v>
      </c>
      <c r="AX667" s="1">
        <v>18</v>
      </c>
      <c r="AY667" s="1">
        <v>290</v>
      </c>
      <c r="AZ667" s="1">
        <v>1</v>
      </c>
      <c r="BA667" s="1">
        <v>1057</v>
      </c>
      <c r="BB667" s="1">
        <v>12.6</v>
      </c>
      <c r="BC667" s="1">
        <v>668</v>
      </c>
      <c r="BD667" s="1">
        <v>8.1</v>
      </c>
      <c r="BE667" s="1">
        <v>38.700000000000003</v>
      </c>
      <c r="BF667" s="1">
        <v>1</v>
      </c>
      <c r="BG667" s="1">
        <v>1561</v>
      </c>
      <c r="BH667" s="1">
        <v>7.8</v>
      </c>
      <c r="BI667" s="1">
        <v>1</v>
      </c>
      <c r="BJ667" s="1">
        <v>1561</v>
      </c>
      <c r="BK667" s="1">
        <v>18.600000000000001</v>
      </c>
      <c r="BL667" s="1">
        <v>1</v>
      </c>
      <c r="BM667" s="1">
        <v>0.75</v>
      </c>
      <c r="BN667" s="1">
        <v>5</v>
      </c>
      <c r="BO667" s="1">
        <v>210</v>
      </c>
      <c r="BP667" s="1">
        <v>238</v>
      </c>
      <c r="BQ667" s="1">
        <v>3.6</v>
      </c>
      <c r="BR667" s="1">
        <v>308</v>
      </c>
      <c r="BS667" s="1">
        <v>4.5999999999999996</v>
      </c>
      <c r="BT667" s="1">
        <v>13.2</v>
      </c>
      <c r="CG667" s="1">
        <f>AW667*EXP((BE667/100)+(L667*CC$2)+BU$2)</f>
        <v>2.4726958680451183</v>
      </c>
      <c r="CH667" s="1">
        <f>BL667*EXP((BT667/100)+BV$2)</f>
        <v>0.15160967326391983</v>
      </c>
      <c r="CI667" s="1">
        <f>AT667*EXP((AV667/100)+(L667*CD$2)+BW$2)</f>
        <v>0.12140762420270694</v>
      </c>
      <c r="CJ667" s="1">
        <f>BF667*EXP((BH667/100)+(L667*CE$2)+BX$2)</f>
        <v>0.1367816664435923</v>
      </c>
      <c r="CK667" s="1">
        <f>BI667*EXP((BK667/100)+(L667*CF$2))</f>
        <v>0.82947343100269699</v>
      </c>
      <c r="CL667" s="1">
        <f>IF((CJ667+CK667)=0, LOG(1),LOG((CJ667+CK667)))</f>
        <v>-1.4908201961633314E-2</v>
      </c>
      <c r="CM667" s="1">
        <f>IF((CG667+CH667+CI667)=0, LOG(1),LOG((CG667+CH667+CI667)))</f>
        <v>0.43865516613381766</v>
      </c>
      <c r="CN667" s="1">
        <f>IF((CL667=0),1,EXP((BZ$2*CL667)+(CB$2*F667)))</f>
        <v>0.98740797969545624</v>
      </c>
      <c r="CO667" s="1">
        <f>IF((CM667=0),1,EXP((BZ$2*CM667)+(CA$2*AJ667)))</f>
        <v>1.4518765486740868</v>
      </c>
      <c r="CP667" s="1">
        <f>CN667+CO667</f>
        <v>2.439284528369543</v>
      </c>
      <c r="CQ667" s="2">
        <f>CN667/CP667</f>
        <v>0.40479409770022018</v>
      </c>
      <c r="CR667" s="2">
        <f>CO667/CP667</f>
        <v>0.59520590229977988</v>
      </c>
      <c r="CS667" s="1">
        <f>CJ667+CK667</f>
        <v>0.96625509744628935</v>
      </c>
      <c r="CT667" s="1">
        <f>IF((CS667=0),CJ667,CJ667/CS667)</f>
        <v>0.14155854577646407</v>
      </c>
      <c r="CU667" s="4">
        <f>IF((CS667=0),CK667,CK667/CS667)</f>
        <v>0.8584414542235359</v>
      </c>
      <c r="CV667" s="1">
        <f>CI667+CH667+CG667</f>
        <v>2.745713165511745</v>
      </c>
      <c r="CW667" s="1">
        <f>IF((CV667=0),CI667,CI667/CV667)</f>
        <v>4.4217154846208792E-2</v>
      </c>
      <c r="CX667" s="1">
        <f>IF((CV667=0),CH667,CH667/CV667)</f>
        <v>5.5216865027364531E-2</v>
      </c>
      <c r="CY667" s="1">
        <f>IF((CV667=0),CG667,CG667/CV667)</f>
        <v>0.90056598012642675</v>
      </c>
      <c r="CZ667" s="1">
        <f>CT667*CQ667</f>
        <v>5.7302063809339089E-2</v>
      </c>
      <c r="DA667" s="1">
        <f>CU667*CQ667</f>
        <v>0.34749203389088107</v>
      </c>
      <c r="DB667" s="1">
        <f>CW667*CR667</f>
        <v>2.6318311547366788E-2</v>
      </c>
      <c r="DC667" s="1">
        <f>CX667*CR667</f>
        <v>3.2865403970777668E-2</v>
      </c>
      <c r="DD667" s="1">
        <f>CY667*CR667</f>
        <v>0.53602218678163549</v>
      </c>
      <c r="DE667" s="1">
        <f>IF(($AM667="Bicycle"),1,0)</f>
        <v>0</v>
      </c>
      <c r="DF667" s="1">
        <f>IF(($AM667="Walk"),1,0)</f>
        <v>1</v>
      </c>
      <c r="DG667" s="1">
        <f>IF(($AM667="Car"),1,0)</f>
        <v>0</v>
      </c>
      <c r="DH667" s="1">
        <f>IF(($AM667="Rail"),1,0)</f>
        <v>0</v>
      </c>
      <c r="DI667" s="1">
        <f>IF(($AM667="Bus"),1,0)</f>
        <v>0</v>
      </c>
      <c r="DJ667" s="1">
        <f>DE667*LOG(CZ667)+DF667*LOG(DA667)+DG667*LOG(DB667)+DH667*LOG(DD667)+DI667*LOG(DC667)</f>
        <v>-0.45905514697857996</v>
      </c>
      <c r="DK667" s="1">
        <v>1291.987871</v>
      </c>
      <c r="DL667" s="1">
        <f>(0-(CZ667*BH667*$BY$2))/100</f>
        <v>5.2944130472887221E-2</v>
      </c>
      <c r="DM667" s="1">
        <f t="shared" si="50"/>
        <v>3.0338079426873578E-3</v>
      </c>
      <c r="DO667" s="1">
        <f>(0-(DA667*BK667*$BY$2))/100</f>
        <v>0.76561555900095302</v>
      </c>
      <c r="DP667" s="1">
        <f t="shared" si="51"/>
        <v>0.26604530777574503</v>
      </c>
      <c r="DR667" s="1">
        <f>(0-(DB667*AV667*$BY$2))/100</f>
        <v>4.2086687532673084E-2</v>
      </c>
      <c r="DS667" s="1">
        <f t="shared" si="52"/>
        <v>1.1076505544815678E-3</v>
      </c>
      <c r="DU667" s="1">
        <f>(0-(DC667*BT667*$BY$2))/100</f>
        <v>5.1388490348508557E-2</v>
      </c>
      <c r="DV667" s="1">
        <f t="shared" si="53"/>
        <v>1.688903494752143E-3</v>
      </c>
      <c r="DX667" s="1">
        <f>(0-(DD667*BE667*$BY$2))/100</f>
        <v>2.4572349548018675</v>
      </c>
      <c r="DY667" s="1">
        <f t="shared" si="54"/>
        <v>1.3171324539091702</v>
      </c>
      <c r="EB667" s="1" t="s">
        <v>167</v>
      </c>
    </row>
    <row r="668" spans="1:132" x14ac:dyDescent="0.25">
      <c r="A668" s="1">
        <v>257798</v>
      </c>
      <c r="B668" s="1" t="s">
        <v>102</v>
      </c>
      <c r="C668" s="1">
        <v>100</v>
      </c>
      <c r="D668" s="1" t="s">
        <v>80</v>
      </c>
      <c r="E668" s="1">
        <v>1</v>
      </c>
      <c r="F668" s="1">
        <v>0</v>
      </c>
      <c r="G668" s="1">
        <v>0</v>
      </c>
      <c r="H668" s="1">
        <v>0</v>
      </c>
      <c r="I668" s="1">
        <v>0</v>
      </c>
      <c r="J668" s="3">
        <v>0.44187500000000002</v>
      </c>
      <c r="K668" s="3">
        <v>0.45856481481481487</v>
      </c>
      <c r="L668" s="1">
        <v>0</v>
      </c>
      <c r="M668" s="1" t="s">
        <v>82</v>
      </c>
      <c r="N668" s="1">
        <v>0</v>
      </c>
      <c r="O668" s="1">
        <v>0</v>
      </c>
      <c r="P668" s="1">
        <v>1</v>
      </c>
      <c r="Q668" s="1">
        <v>0</v>
      </c>
      <c r="R668" s="1">
        <v>0</v>
      </c>
      <c r="S668" s="1">
        <v>0</v>
      </c>
      <c r="T668" s="1">
        <v>1442</v>
      </c>
      <c r="U668" s="1">
        <v>24.033333333333299</v>
      </c>
      <c r="V668" s="1">
        <v>1638.7719039999999</v>
      </c>
      <c r="W668" s="1">
        <v>35.458948100000001</v>
      </c>
      <c r="X668" s="1">
        <v>139.61496600000001</v>
      </c>
      <c r="Y668" s="1">
        <v>103</v>
      </c>
      <c r="Z668" s="1">
        <v>1002008</v>
      </c>
      <c r="AA668" s="1">
        <v>100200801</v>
      </c>
      <c r="AB668" s="1">
        <v>35.457215300000001</v>
      </c>
      <c r="AC668" s="1">
        <v>139.63293680000001</v>
      </c>
      <c r="AD668" s="1">
        <v>103</v>
      </c>
      <c r="AE668" s="1">
        <v>1002002</v>
      </c>
      <c r="AF668" s="1">
        <v>100200206</v>
      </c>
      <c r="AG668" s="1">
        <v>41.24</v>
      </c>
      <c r="AH668" s="1">
        <v>0</v>
      </c>
      <c r="AI668" s="1">
        <v>0</v>
      </c>
      <c r="AJ668" s="1">
        <v>0</v>
      </c>
      <c r="AK668" s="1">
        <v>0</v>
      </c>
      <c r="AL668" s="1">
        <v>410</v>
      </c>
      <c r="AM668" s="1" t="s">
        <v>39</v>
      </c>
      <c r="AN668" s="1">
        <v>1</v>
      </c>
      <c r="AO668" s="1">
        <v>0</v>
      </c>
      <c r="AP668" s="1">
        <v>0</v>
      </c>
      <c r="AQ668" s="1">
        <v>0</v>
      </c>
      <c r="AR668" s="1">
        <v>0</v>
      </c>
      <c r="AS668" s="1">
        <v>10.6</v>
      </c>
      <c r="AT668" s="1">
        <v>1</v>
      </c>
      <c r="AU668" s="1">
        <v>2597</v>
      </c>
      <c r="AV668" s="1">
        <v>13.8</v>
      </c>
      <c r="AW668" s="1">
        <v>1</v>
      </c>
      <c r="AX668" s="1">
        <v>18</v>
      </c>
      <c r="AY668" s="1">
        <v>300</v>
      </c>
      <c r="AZ668" s="1">
        <v>1</v>
      </c>
      <c r="BA668" s="1">
        <v>185</v>
      </c>
      <c r="BB668" s="1">
        <v>2.2000000000000002</v>
      </c>
      <c r="BC668" s="1">
        <v>921</v>
      </c>
      <c r="BD668" s="1">
        <v>11</v>
      </c>
      <c r="BE668" s="1">
        <v>31.2</v>
      </c>
      <c r="BF668" s="1">
        <v>1</v>
      </c>
      <c r="BG668" s="1">
        <v>2112</v>
      </c>
      <c r="BH668" s="1">
        <v>10.6</v>
      </c>
      <c r="BI668" s="1">
        <v>1</v>
      </c>
      <c r="BJ668" s="1">
        <v>2112</v>
      </c>
      <c r="BK668" s="1">
        <v>25.3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CG668" s="1">
        <f>AW668*EXP((BE668/100)+(L668*CC$2)+BU$2)</f>
        <v>2.0474329726115688</v>
      </c>
      <c r="CH668" s="1">
        <f>BL668*EXP((BT668/100)+BV$2)</f>
        <v>0</v>
      </c>
      <c r="CI668" s="1">
        <f>AT668*EXP((AV668/100)+(L668*CD$2)+BW$2)</f>
        <v>0.27304272341930363</v>
      </c>
      <c r="CJ668" s="1">
        <f>BF668*EXP((BH668/100)+(L668*CE$2)+BX$2)</f>
        <v>0.34734505441146002</v>
      </c>
      <c r="CK668" s="1">
        <f>BI668*EXP((BK668/100)+(L668*CF$2))</f>
        <v>1.2878832768346304</v>
      </c>
      <c r="CL668" s="1">
        <f>IF((CJ668+CK668)=0, LOG(1),LOG((CJ668+CK668)))</f>
        <v>0.21357840291477903</v>
      </c>
      <c r="CM668" s="1">
        <f>IF((CG668+CH668+CI668)=0, LOG(1),LOG((CG668+CH668+CI668)))</f>
        <v>0.36557702410822457</v>
      </c>
      <c r="CN668" s="1">
        <f>IF((CL668=0),1,EXP((BZ$2*CL668)+(CB$2*F668)))</f>
        <v>1.1990644676852729</v>
      </c>
      <c r="CO668" s="1">
        <f>IF((CM668=0),1,EXP((BZ$2*CM668)+(CA$2*AJ668)))</f>
        <v>1.3644350640701497</v>
      </c>
      <c r="CP668" s="1">
        <f>CN668+CO668</f>
        <v>2.5634995317554226</v>
      </c>
      <c r="CQ668" s="2">
        <f>CN668/CP668</f>
        <v>0.46774514792447902</v>
      </c>
      <c r="CR668" s="2">
        <f>CO668/CP668</f>
        <v>0.53225485207552092</v>
      </c>
      <c r="CS668" s="1">
        <f>CJ668+CK668</f>
        <v>1.6352283312460905</v>
      </c>
      <c r="CT668" s="1">
        <f>IF((CS668=0),CJ668,CJ668/CS668)</f>
        <v>0.21241379431505641</v>
      </c>
      <c r="CU668" s="4">
        <f>IF((CS668=0),CK668,CK668/CS668)</f>
        <v>0.78758620568494353</v>
      </c>
      <c r="CV668" s="1">
        <f>CI668+CH668+CG668</f>
        <v>2.3204756960308726</v>
      </c>
      <c r="CW668" s="1">
        <f>IF((CV668=0),CI668,CI668/CV668)</f>
        <v>0.11766670251549619</v>
      </c>
      <c r="CX668" s="1">
        <f>IF((CV668=0),CH668,CH668/CV668)</f>
        <v>0</v>
      </c>
      <c r="CY668" s="1">
        <f>IF((CV668=0),CG668,CG668/CV668)</f>
        <v>0.88233329748450373</v>
      </c>
      <c r="CZ668" s="1">
        <f>CT668*CQ668</f>
        <v>9.9355521643095926E-2</v>
      </c>
      <c r="DA668" s="1">
        <f>CU668*CQ668</f>
        <v>0.36838962628138305</v>
      </c>
      <c r="DB668" s="1">
        <f>CW668*CR668</f>
        <v>6.2628673341599744E-2</v>
      </c>
      <c r="DC668" s="1">
        <f>CX668*CR668</f>
        <v>0</v>
      </c>
      <c r="DD668" s="1">
        <f>CY668*CR668</f>
        <v>0.46962617873392115</v>
      </c>
      <c r="DE668" s="1">
        <f>IF(($AM668="Bicycle"),1,0)</f>
        <v>1</v>
      </c>
      <c r="DF668" s="1">
        <f>IF(($AM668="Walk"),1,0)</f>
        <v>0</v>
      </c>
      <c r="DG668" s="1">
        <f>IF(($AM668="Car"),1,0)</f>
        <v>0</v>
      </c>
      <c r="DH668" s="1">
        <f>IF(($AM668="Rail"),1,0)</f>
        <v>0</v>
      </c>
      <c r="DI668" s="1">
        <f>IF(($AM668="Bus"),1,0)</f>
        <v>0</v>
      </c>
      <c r="DJ668" s="1" t="e">
        <f>DE668*LOG(CZ668)+DF668*LOG(DA668)+DG668*LOG(DB668)+DH668*LOG(DD668)+DI668*LOG(DC668)</f>
        <v>#NUM!</v>
      </c>
      <c r="DK668" s="1">
        <v>1638.7719039999999</v>
      </c>
      <c r="DL668" s="1">
        <f>(0-(CZ668*BH668*$BY$2))/100</f>
        <v>0.12475295071867697</v>
      </c>
      <c r="DM668" s="1">
        <f t="shared" si="50"/>
        <v>1.2394894495169589E-2</v>
      </c>
      <c r="DO668" s="1">
        <f>(0-(DA668*BK668*$BY$2))/100</f>
        <v>1.1040299797322162</v>
      </c>
      <c r="DP668" s="1">
        <f t="shared" si="51"/>
        <v>0.40671319163699404</v>
      </c>
      <c r="DR668" s="1">
        <f>(0-(DB668*AV668*$BY$2))/100</f>
        <v>0.10237767253201419</v>
      </c>
      <c r="DS668" s="1">
        <f t="shared" si="52"/>
        <v>6.4117778104807854E-3</v>
      </c>
      <c r="DU668" s="1">
        <f>(0-(DC668*BT668*$BY$2))/100</f>
        <v>0</v>
      </c>
      <c r="DV668" s="1">
        <f t="shared" si="53"/>
        <v>0</v>
      </c>
      <c r="DX668" s="1">
        <f>(0-(DD668*BE668*$BY$2))/100</f>
        <v>1.735640779927361</v>
      </c>
      <c r="DY668" s="1">
        <f t="shared" si="54"/>
        <v>0.8151023471320491</v>
      </c>
      <c r="EB668" s="1" t="s">
        <v>167</v>
      </c>
    </row>
    <row r="669" spans="1:132" x14ac:dyDescent="0.25">
      <c r="A669" s="1">
        <v>257336</v>
      </c>
      <c r="B669" s="1" t="s">
        <v>92</v>
      </c>
      <c r="C669" s="1">
        <v>100</v>
      </c>
      <c r="D669" s="1" t="s">
        <v>80</v>
      </c>
      <c r="E669" s="1">
        <v>1</v>
      </c>
      <c r="F669" s="1">
        <v>0</v>
      </c>
      <c r="G669" s="1">
        <v>0</v>
      </c>
      <c r="H669" s="1">
        <v>0</v>
      </c>
      <c r="I669" s="1">
        <v>0</v>
      </c>
      <c r="J669" s="3">
        <v>0.3536111111111111</v>
      </c>
      <c r="K669" s="3">
        <v>0.36053240740740744</v>
      </c>
      <c r="L669" s="1">
        <v>1</v>
      </c>
      <c r="M669" s="1" t="s">
        <v>79</v>
      </c>
      <c r="N669" s="1">
        <v>0</v>
      </c>
      <c r="O669" s="1">
        <v>1</v>
      </c>
      <c r="P669" s="1">
        <v>0</v>
      </c>
      <c r="Q669" s="1">
        <v>0</v>
      </c>
      <c r="R669" s="1">
        <v>0</v>
      </c>
      <c r="S669" s="1">
        <v>0</v>
      </c>
      <c r="T669" s="1">
        <v>598</v>
      </c>
      <c r="U669" s="1">
        <v>9.9666666666666703</v>
      </c>
      <c r="V669" s="1">
        <v>1050.4727330000001</v>
      </c>
      <c r="W669" s="1">
        <v>35.425538420000002</v>
      </c>
      <c r="X669" s="1">
        <v>139.65190000000001</v>
      </c>
      <c r="Y669" s="1">
        <v>104</v>
      </c>
      <c r="Z669" s="1">
        <v>1003012</v>
      </c>
      <c r="AA669" s="1">
        <v>100301201</v>
      </c>
      <c r="AB669" s="1">
        <v>35.430489870000002</v>
      </c>
      <c r="AC669" s="1">
        <v>139.66177590000001</v>
      </c>
      <c r="AD669" s="1">
        <v>104</v>
      </c>
      <c r="AE669" s="1">
        <v>1003010</v>
      </c>
      <c r="AF669" s="1">
        <v>100301003</v>
      </c>
      <c r="AG669" s="1">
        <v>41.24</v>
      </c>
      <c r="AH669" s="1">
        <v>0</v>
      </c>
      <c r="AI669" s="1">
        <v>0</v>
      </c>
      <c r="AJ669" s="1">
        <v>0</v>
      </c>
      <c r="AK669" s="1">
        <v>0</v>
      </c>
      <c r="AL669" s="1">
        <v>410</v>
      </c>
      <c r="AM669" s="1" t="s">
        <v>39</v>
      </c>
      <c r="AN669" s="1">
        <v>1</v>
      </c>
      <c r="AO669" s="1">
        <v>0</v>
      </c>
      <c r="AP669" s="1">
        <v>0</v>
      </c>
      <c r="AQ669" s="1">
        <v>0</v>
      </c>
      <c r="AR669" s="1">
        <v>0</v>
      </c>
      <c r="AS669" s="1">
        <v>7.5</v>
      </c>
      <c r="AT669" s="1">
        <v>1</v>
      </c>
      <c r="AU669" s="1">
        <v>1534</v>
      </c>
      <c r="AV669" s="1">
        <v>8.5</v>
      </c>
      <c r="AW669" s="1">
        <v>1</v>
      </c>
      <c r="AX669" s="1">
        <v>19</v>
      </c>
      <c r="AY669" s="1">
        <v>210</v>
      </c>
      <c r="AZ669" s="1">
        <v>0</v>
      </c>
      <c r="BA669" s="1">
        <v>763</v>
      </c>
      <c r="BB669" s="1">
        <v>8.9</v>
      </c>
      <c r="BC669" s="1">
        <v>2023</v>
      </c>
      <c r="BD669" s="1">
        <v>24.6</v>
      </c>
      <c r="BE669" s="1">
        <v>52.5</v>
      </c>
      <c r="BF669" s="1">
        <v>1</v>
      </c>
      <c r="BG669" s="1">
        <v>1496</v>
      </c>
      <c r="BH669" s="1">
        <v>7.5</v>
      </c>
      <c r="BI669" s="1">
        <v>1</v>
      </c>
      <c r="BJ669" s="1">
        <v>1496</v>
      </c>
      <c r="BK669" s="1">
        <v>17.7</v>
      </c>
      <c r="BL669" s="1">
        <v>1</v>
      </c>
      <c r="BM669" s="1">
        <v>0.73</v>
      </c>
      <c r="BN669" s="1">
        <v>4</v>
      </c>
      <c r="BO669" s="1">
        <v>210</v>
      </c>
      <c r="BP669" s="1">
        <v>424</v>
      </c>
      <c r="BQ669" s="1">
        <v>6.4</v>
      </c>
      <c r="BR669" s="1">
        <v>269</v>
      </c>
      <c r="BS669" s="1">
        <v>4</v>
      </c>
      <c r="BT669" s="1">
        <v>14.4</v>
      </c>
      <c r="CG669" s="1">
        <f>AW669*EXP((BE669/100)+(L669*CC$2)+BU$2)</f>
        <v>2.8385943997797827</v>
      </c>
      <c r="CH669" s="1">
        <f>BL669*EXP((BT669/100)+BV$2)</f>
        <v>0.15343994903445354</v>
      </c>
      <c r="CI669" s="1">
        <f>AT669*EXP((AV669/100)+(L669*CD$2)+BW$2)</f>
        <v>0.1154865045003399</v>
      </c>
      <c r="CJ669" s="1">
        <f>BF669*EXP((BH669/100)+(L669*CE$2)+BX$2)</f>
        <v>0.13637193634670441</v>
      </c>
      <c r="CK669" s="1">
        <f>BI669*EXP((BK669/100)+(L669*CF$2))</f>
        <v>0.82204166324295613</v>
      </c>
      <c r="CL669" s="1">
        <f>IF((CJ669+CK669)=0, LOG(1),LOG((CJ669+CK669)))</f>
        <v>-1.8447032407975683E-2</v>
      </c>
      <c r="CM669" s="1">
        <f>IF((CG669+CH669+CI669)=0, LOG(1),LOG((CG669+CH669+CI669)))</f>
        <v>0.49241405169793417</v>
      </c>
      <c r="CN669" s="1">
        <f>IF((CL669=0),1,EXP((BZ$2*CL669)+(CB$2*F669)))</f>
        <v>0.98444231329429688</v>
      </c>
      <c r="CO669" s="1">
        <f>IF((CM669=0),1,EXP((BZ$2*CM669)+(CA$2*AJ669)))</f>
        <v>1.5197592648749214</v>
      </c>
      <c r="CP669" s="1">
        <f>CN669+CO669</f>
        <v>2.5042015781692184</v>
      </c>
      <c r="CQ669" s="2">
        <f>CN669/CP669</f>
        <v>0.3931162418697966</v>
      </c>
      <c r="CR669" s="2">
        <f>CO669/CP669</f>
        <v>0.60688375813020334</v>
      </c>
      <c r="CS669" s="1">
        <f>CJ669+CK669</f>
        <v>0.95841359958966055</v>
      </c>
      <c r="CT669" s="1">
        <f>IF((CS669=0),CJ669,CJ669/CS669)</f>
        <v>0.14228923338013078</v>
      </c>
      <c r="CU669" s="4">
        <f>IF((CS669=0),CK669,CK669/CS669)</f>
        <v>0.85771076661986922</v>
      </c>
      <c r="CV669" s="1">
        <f>CI669+CH669+CG669</f>
        <v>3.1075208533145759</v>
      </c>
      <c r="CW669" s="1">
        <f>IF((CV669=0),CI669,CI669/CV669)</f>
        <v>3.7163549321691115E-2</v>
      </c>
      <c r="CX669" s="1">
        <f>IF((CV669=0),CH669,CH669/CV669)</f>
        <v>4.9376965200664653E-2</v>
      </c>
      <c r="CY669" s="1">
        <f>IF((CV669=0),CG669,CG669/CV669)</f>
        <v>0.91345948547764433</v>
      </c>
      <c r="CZ669" s="1">
        <f>CT669*CQ669</f>
        <v>5.5936208684931425E-2</v>
      </c>
      <c r="DA669" s="1">
        <f>CU669*CQ669</f>
        <v>0.33718003318486517</v>
      </c>
      <c r="DB669" s="1">
        <f>CW669*CR669</f>
        <v>2.2553954477805074E-2</v>
      </c>
      <c r="DC669" s="1">
        <f>CX669*CR669</f>
        <v>2.9966078206043634E-2</v>
      </c>
      <c r="DD669" s="1">
        <f>CY669*CR669</f>
        <v>0.5543637254463547</v>
      </c>
      <c r="DE669" s="1">
        <f>IF(($AM669="Bicycle"),1,0)</f>
        <v>1</v>
      </c>
      <c r="DF669" s="1">
        <f>IF(($AM669="Walk"),1,0)</f>
        <v>0</v>
      </c>
      <c r="DG669" s="1">
        <f>IF(($AM669="Car"),1,0)</f>
        <v>0</v>
      </c>
      <c r="DH669" s="1">
        <f>IF(($AM669="Rail"),1,0)</f>
        <v>0</v>
      </c>
      <c r="DI669" s="1">
        <f>IF(($AM669="Bus"),1,0)</f>
        <v>0</v>
      </c>
      <c r="DJ669" s="1">
        <f>DE669*LOG(CZ669)+DF669*LOG(DA669)+DG669*LOG(DB669)+DH669*LOG(DD669)+DI669*LOG(DC669)</f>
        <v>-1.2523069731273992</v>
      </c>
      <c r="DK669" s="1">
        <v>1050.4727330000001</v>
      </c>
      <c r="DL669" s="1">
        <f>(0-(CZ669*BH669*$BY$2))/100</f>
        <v>4.9694376236192259E-2</v>
      </c>
      <c r="DM669" s="1">
        <f t="shared" si="50"/>
        <v>2.7797149996151471E-3</v>
      </c>
      <c r="DO669" s="1">
        <f>(0-(DA669*BK669*$BY$2))/100</f>
        <v>0.70694897456868655</v>
      </c>
      <c r="DP669" s="1">
        <f t="shared" si="51"/>
        <v>0.23836907870507612</v>
      </c>
      <c r="DR669" s="1">
        <f>(0-(DB669*AV669*$BY$2))/100</f>
        <v>2.2708820563439217E-2</v>
      </c>
      <c r="DS669" s="1">
        <f t="shared" si="52"/>
        <v>5.1217370523245185E-4</v>
      </c>
      <c r="DU669" s="1">
        <f>(0-(DC669*BT669*$BY$2))/100</f>
        <v>5.1114645619220675E-2</v>
      </c>
      <c r="DV669" s="1">
        <f t="shared" si="53"/>
        <v>1.5317054680997724E-3</v>
      </c>
      <c r="DX669" s="1">
        <f>(0-(DD669*BE669*$BY$2))/100</f>
        <v>3.4475221210362013</v>
      </c>
      <c r="DY669" s="1">
        <f t="shared" si="54"/>
        <v>1.9111812065763472</v>
      </c>
      <c r="EB669" s="1" t="s">
        <v>167</v>
      </c>
    </row>
    <row r="670" spans="1:132" x14ac:dyDescent="0.25">
      <c r="A670" s="1">
        <v>257641</v>
      </c>
      <c r="B670" s="1" t="s">
        <v>78</v>
      </c>
      <c r="C670" s="1">
        <v>600</v>
      </c>
      <c r="D670" s="1" t="s">
        <v>6</v>
      </c>
      <c r="E670" s="1">
        <v>0</v>
      </c>
      <c r="F670" s="1">
        <v>0</v>
      </c>
      <c r="G670" s="1">
        <v>1</v>
      </c>
      <c r="H670" s="1">
        <v>0</v>
      </c>
      <c r="I670" s="1">
        <v>0</v>
      </c>
      <c r="J670" s="3">
        <v>0.6366087962962963</v>
      </c>
      <c r="K670" s="3">
        <v>0.64964120370370371</v>
      </c>
      <c r="L670" s="1">
        <v>0</v>
      </c>
      <c r="M670" s="1" t="s">
        <v>90</v>
      </c>
      <c r="N670" s="1">
        <v>0</v>
      </c>
      <c r="O670" s="1">
        <v>0</v>
      </c>
      <c r="P670" s="1">
        <v>0</v>
      </c>
      <c r="Q670" s="1">
        <v>1</v>
      </c>
      <c r="R670" s="1">
        <v>0</v>
      </c>
      <c r="S670" s="1">
        <v>0</v>
      </c>
      <c r="T670" s="1">
        <v>1125</v>
      </c>
      <c r="U670" s="1">
        <v>18.75</v>
      </c>
      <c r="V670" s="1">
        <v>2077.452131</v>
      </c>
      <c r="W670" s="1">
        <v>35.420978720000001</v>
      </c>
      <c r="X670" s="1">
        <v>139.62407479999999</v>
      </c>
      <c r="Y670" s="1">
        <v>107</v>
      </c>
      <c r="Z670" s="1">
        <v>1006004</v>
      </c>
      <c r="AA670" s="1">
        <v>100600402</v>
      </c>
      <c r="AB670" s="1">
        <v>35.439544980000001</v>
      </c>
      <c r="AC670" s="1">
        <v>139.62666580000001</v>
      </c>
      <c r="AD670" s="1">
        <v>104</v>
      </c>
      <c r="AE670" s="1">
        <v>1003020</v>
      </c>
      <c r="AF670" s="1">
        <v>100302001</v>
      </c>
      <c r="AG670" s="1">
        <v>39</v>
      </c>
      <c r="AH670" s="1">
        <v>39</v>
      </c>
      <c r="AI670" s="1">
        <v>0</v>
      </c>
      <c r="AJ670" s="1">
        <v>0</v>
      </c>
      <c r="AK670" s="1">
        <v>0</v>
      </c>
      <c r="AL670" s="1">
        <v>100</v>
      </c>
      <c r="AM670" s="1" t="s">
        <v>41</v>
      </c>
      <c r="AN670" s="1">
        <v>0</v>
      </c>
      <c r="AO670" s="1">
        <v>0</v>
      </c>
      <c r="AP670" s="1">
        <v>1</v>
      </c>
      <c r="AQ670" s="1">
        <v>0</v>
      </c>
      <c r="AR670" s="1">
        <v>0</v>
      </c>
      <c r="AS670" s="1">
        <v>6.9</v>
      </c>
      <c r="AT670" s="1">
        <v>1</v>
      </c>
      <c r="AU670" s="1">
        <v>2891</v>
      </c>
      <c r="AV670" s="1">
        <v>6.9</v>
      </c>
      <c r="AW670" s="1">
        <v>1</v>
      </c>
      <c r="AX670" s="1">
        <v>20</v>
      </c>
      <c r="AY670" s="1">
        <v>410</v>
      </c>
      <c r="AZ670" s="1">
        <v>1</v>
      </c>
      <c r="BA670" s="1">
        <v>1937</v>
      </c>
      <c r="BB670" s="1">
        <v>23.6</v>
      </c>
      <c r="BC670" s="1">
        <v>534</v>
      </c>
      <c r="BD670" s="1">
        <v>6.5</v>
      </c>
      <c r="BE670" s="1">
        <v>50.1</v>
      </c>
      <c r="BF670" s="1">
        <v>1</v>
      </c>
      <c r="BG670" s="1">
        <v>2417</v>
      </c>
      <c r="BH670" s="1">
        <v>12.1</v>
      </c>
      <c r="BI670" s="1">
        <v>1</v>
      </c>
      <c r="BJ670" s="1">
        <v>2417</v>
      </c>
      <c r="BK670" s="1">
        <v>30.5</v>
      </c>
      <c r="BL670" s="1">
        <v>1</v>
      </c>
      <c r="BM670" s="1">
        <v>2.17</v>
      </c>
      <c r="BN670" s="1">
        <v>9</v>
      </c>
      <c r="BO670" s="1">
        <v>210</v>
      </c>
      <c r="BP670" s="1">
        <v>325</v>
      </c>
      <c r="BQ670" s="1">
        <v>4.9000000000000004</v>
      </c>
      <c r="BR670" s="1">
        <v>323</v>
      </c>
      <c r="BS670" s="1">
        <v>4.8</v>
      </c>
      <c r="BT670" s="1">
        <v>18.7</v>
      </c>
      <c r="CG670" s="1">
        <f>AW670*EXP((BE670/100)+(L670*CC$2)+BU$2)</f>
        <v>2.4733828783785787</v>
      </c>
      <c r="CH670" s="1">
        <f>BL670*EXP((BT670/100)+BV$2)</f>
        <v>0.16018177738101272</v>
      </c>
      <c r="CI670" s="1">
        <f>AT670*EXP((AV670/100)+(L670*CD$2)+BW$2)</f>
        <v>0.25483805856844943</v>
      </c>
      <c r="CJ670" s="1">
        <f>BF670*EXP((BH670/100)+(L670*CE$2)+BX$2)</f>
        <v>0.35259450266273079</v>
      </c>
      <c r="CK670" s="1">
        <f>BI670*EXP((BK670/100)+(L670*CF$2))</f>
        <v>1.3566250030062241</v>
      </c>
      <c r="CL670" s="1">
        <f>IF((CJ670+CK670)=0, LOG(1),LOG((CJ670+CK670)))</f>
        <v>0.23279784035628456</v>
      </c>
      <c r="CM670" s="1">
        <f>IF((CG670+CH670+CI670)=0, LOG(1),LOG((CG670+CH670+CI670)))</f>
        <v>0.46065774444380714</v>
      </c>
      <c r="CN670" s="1">
        <f>IF((CL670=0),1,EXP((BZ$2*CL670)+(CB$2*F670)))</f>
        <v>1.2188138897353151</v>
      </c>
      <c r="CO670" s="1">
        <f>IF((CM670=0),1,EXP((BZ$2*CM670)+(CA$2*AJ670)))</f>
        <v>1.4792853252114362</v>
      </c>
      <c r="CP670" s="1">
        <f>CN670+CO670</f>
        <v>2.6980992149467511</v>
      </c>
      <c r="CQ670" s="2">
        <f>CN670/CP670</f>
        <v>0.45173056757268626</v>
      </c>
      <c r="CR670" s="2">
        <f>CO670/CP670</f>
        <v>0.54826943242731385</v>
      </c>
      <c r="CS670" s="1">
        <f>CJ670+CK670</f>
        <v>1.709219505668955</v>
      </c>
      <c r="CT670" s="1">
        <f>IF((CS670=0),CJ670,CJ670/CS670)</f>
        <v>0.20628977231612639</v>
      </c>
      <c r="CU670" s="4">
        <f>IF((CS670=0),CK670,CK670/CS670)</f>
        <v>0.79371022768387356</v>
      </c>
      <c r="CV670" s="1">
        <f>CI670+CH670+CG670</f>
        <v>2.8884027143280409</v>
      </c>
      <c r="CW670" s="1">
        <f>IF((CV670=0),CI670,CI670/CV670)</f>
        <v>8.8228022119046873E-2</v>
      </c>
      <c r="CX670" s="1">
        <f>IF((CV670=0),CH670,CH670/CV670)</f>
        <v>5.5456871227278798E-2</v>
      </c>
      <c r="CY670" s="1">
        <f>IF((CV670=0),CG670,CG670/CV670)</f>
        <v>0.85631510665367438</v>
      </c>
      <c r="CZ670" s="1">
        <f>CT670*CQ670</f>
        <v>9.3187395932803993E-2</v>
      </c>
      <c r="DA670" s="1">
        <f>CU670*CQ670</f>
        <v>0.35854317163988225</v>
      </c>
      <c r="DB670" s="1">
        <f>CW670*CR670</f>
        <v>4.8372727611394321E-2</v>
      </c>
      <c r="DC670" s="1">
        <f>CX670*CR670</f>
        <v>3.0405307311974779E-2</v>
      </c>
      <c r="DD670" s="1">
        <f>CY670*CR670</f>
        <v>0.46949139750394481</v>
      </c>
      <c r="DE670" s="1">
        <f>IF(($AM670="Bicycle"),1,0)</f>
        <v>0</v>
      </c>
      <c r="DF670" s="1">
        <f>IF(($AM670="Walk"),1,0)</f>
        <v>0</v>
      </c>
      <c r="DG670" s="1">
        <f>IF(($AM670="Car"),1,0)</f>
        <v>1</v>
      </c>
      <c r="DH670" s="1">
        <f>IF(($AM670="Rail"),1,0)</f>
        <v>0</v>
      </c>
      <c r="DI670" s="1">
        <f>IF(($AM670="Bus"),1,0)</f>
        <v>0</v>
      </c>
      <c r="DJ670" s="1">
        <f>DE670*LOG(CZ670)+DF670*LOG(DA670)+DG670*LOG(DB670)+DH670*LOG(DD670)+DI670*LOG(DC670)</f>
        <v>-1.3153994231929209</v>
      </c>
      <c r="DK670" s="1">
        <v>2077.452131</v>
      </c>
      <c r="DL670" s="1">
        <f>(0-(CZ670*BH670*$BY$2))/100</f>
        <v>0.13356587068549919</v>
      </c>
      <c r="DM670" s="1">
        <f t="shared" si="50"/>
        <v>1.2446655674679312E-2</v>
      </c>
      <c r="DO670" s="1">
        <f>(0-(DA670*BK670*$BY$2))/100</f>
        <v>1.2953712343927939</v>
      </c>
      <c r="DP670" s="1">
        <f t="shared" si="51"/>
        <v>0.46444651083026167</v>
      </c>
      <c r="DR670" s="1">
        <f>(0-(DB670*AV670*$BY$2))/100</f>
        <v>3.9536900613142946E-2</v>
      </c>
      <c r="DS670" s="1">
        <f t="shared" si="52"/>
        <v>1.9125077239583329E-3</v>
      </c>
      <c r="DU670" s="1">
        <f>(0-(DC670*BT670*$BY$2))/100</f>
        <v>6.7350985873778621E-2</v>
      </c>
      <c r="DV670" s="1">
        <f t="shared" si="53"/>
        <v>2.0478274232567113E-3</v>
      </c>
      <c r="DX670" s="1">
        <f>(0-(DD670*BE670*$BY$2))/100</f>
        <v>2.7862386888118214</v>
      </c>
      <c r="DY670" s="1">
        <f t="shared" si="54"/>
        <v>1.3081150957898209</v>
      </c>
      <c r="EB670" s="1" t="s">
        <v>167</v>
      </c>
    </row>
    <row r="671" spans="1:132" x14ac:dyDescent="0.25">
      <c r="A671" s="1">
        <v>256872</v>
      </c>
      <c r="B671" s="1" t="s">
        <v>92</v>
      </c>
      <c r="C671" s="1">
        <v>200</v>
      </c>
      <c r="D671" s="1" t="s">
        <v>84</v>
      </c>
      <c r="E671" s="1">
        <v>0</v>
      </c>
      <c r="F671" s="1">
        <v>0</v>
      </c>
      <c r="G671" s="1">
        <v>0</v>
      </c>
      <c r="H671" s="1">
        <v>1</v>
      </c>
      <c r="I671" s="1">
        <v>0</v>
      </c>
      <c r="J671" s="3">
        <v>0.8348726851851852</v>
      </c>
      <c r="K671" s="3">
        <v>0.84289351851851846</v>
      </c>
      <c r="L671" s="1">
        <v>1</v>
      </c>
      <c r="M671" s="1" t="s">
        <v>76</v>
      </c>
      <c r="N671" s="1">
        <v>0</v>
      </c>
      <c r="O671" s="1">
        <v>0</v>
      </c>
      <c r="P671" s="1">
        <v>0</v>
      </c>
      <c r="Q671" s="1">
        <v>0</v>
      </c>
      <c r="R671" s="1">
        <v>1</v>
      </c>
      <c r="S671" s="1">
        <v>0</v>
      </c>
      <c r="T671" s="1">
        <v>693</v>
      </c>
      <c r="U671" s="1">
        <v>11.55</v>
      </c>
      <c r="V671" s="1">
        <v>1808.9848400000001</v>
      </c>
      <c r="W671" s="1">
        <v>35.43995804</v>
      </c>
      <c r="X671" s="1">
        <v>139.6610785</v>
      </c>
      <c r="Y671" s="1">
        <v>104</v>
      </c>
      <c r="Z671" s="1">
        <v>1003004</v>
      </c>
      <c r="AA671" s="1">
        <v>100300403</v>
      </c>
      <c r="AB671" s="1">
        <v>35.425576020000001</v>
      </c>
      <c r="AC671" s="1">
        <v>139.65173909999999</v>
      </c>
      <c r="AD671" s="1">
        <v>104</v>
      </c>
      <c r="AE671" s="1">
        <v>1003012</v>
      </c>
      <c r="AF671" s="1">
        <v>100301201</v>
      </c>
      <c r="AG671" s="1">
        <v>41.24</v>
      </c>
      <c r="AH671" s="1">
        <v>0</v>
      </c>
      <c r="AI671" s="1">
        <v>0</v>
      </c>
      <c r="AJ671" s="1">
        <v>0</v>
      </c>
      <c r="AK671" s="1">
        <v>0</v>
      </c>
      <c r="AL671" s="1">
        <v>100</v>
      </c>
      <c r="AM671" s="1" t="s">
        <v>41</v>
      </c>
      <c r="AN671" s="1">
        <v>0</v>
      </c>
      <c r="AO671" s="1">
        <v>0</v>
      </c>
      <c r="AP671" s="1">
        <v>1</v>
      </c>
      <c r="AQ671" s="1">
        <v>0</v>
      </c>
      <c r="AR671" s="1">
        <v>0</v>
      </c>
      <c r="AS671" s="1">
        <v>18</v>
      </c>
      <c r="AT671" s="1">
        <v>1</v>
      </c>
      <c r="AU671" s="1">
        <v>5603</v>
      </c>
      <c r="AV671" s="1">
        <v>18</v>
      </c>
      <c r="AW671" s="1">
        <v>1</v>
      </c>
      <c r="AX671" s="1">
        <v>24</v>
      </c>
      <c r="AY671" s="1">
        <v>340</v>
      </c>
      <c r="AZ671" s="1">
        <v>1</v>
      </c>
      <c r="BA671" s="1">
        <v>1308</v>
      </c>
      <c r="BB671" s="1">
        <v>16.3</v>
      </c>
      <c r="BC671" s="1">
        <v>766</v>
      </c>
      <c r="BD671" s="1">
        <v>9.6</v>
      </c>
      <c r="BE671" s="1">
        <v>49.9</v>
      </c>
      <c r="BF671" s="1">
        <v>1</v>
      </c>
      <c r="BG671" s="1">
        <v>2115</v>
      </c>
      <c r="BH671" s="1">
        <v>10.6</v>
      </c>
      <c r="BI671" s="1">
        <v>1</v>
      </c>
      <c r="BJ671" s="1">
        <v>2115</v>
      </c>
      <c r="BK671" s="1">
        <v>26.6</v>
      </c>
      <c r="BL671" s="1">
        <v>1</v>
      </c>
      <c r="BM671" s="1">
        <v>3.77</v>
      </c>
      <c r="BN671" s="1">
        <v>18</v>
      </c>
      <c r="BO671" s="1">
        <v>210</v>
      </c>
      <c r="BP671" s="1">
        <v>522</v>
      </c>
      <c r="BQ671" s="1">
        <v>7.8</v>
      </c>
      <c r="BR671" s="1">
        <v>272</v>
      </c>
      <c r="BS671" s="1">
        <v>4.0999999999999996</v>
      </c>
      <c r="BT671" s="1">
        <v>29.9</v>
      </c>
      <c r="CG671" s="1">
        <f>AW671*EXP((BE671/100)+(L671*CC$2)+BU$2)</f>
        <v>2.7657421288723287</v>
      </c>
      <c r="CH671" s="1">
        <f>BL671*EXP((BT671/100)+BV$2)</f>
        <v>0.17916537804164429</v>
      </c>
      <c r="CI671" s="1">
        <f>AT671*EXP((AV671/100)+(L671*CD$2)+BW$2)</f>
        <v>0.12699575732135929</v>
      </c>
      <c r="CJ671" s="1">
        <f>BF671*EXP((BH671/100)+(L671*CE$2)+BX$2)</f>
        <v>0.14066567547856118</v>
      </c>
      <c r="CK671" s="1">
        <f>BI671*EXP((BK671/100)+(L671*CF$2))</f>
        <v>0.89855784078519862</v>
      </c>
      <c r="CL671" s="1">
        <f>IF((CJ671+CK671)=0, LOG(1),LOG((CJ671+CK671)))</f>
        <v>1.6708965690098259E-2</v>
      </c>
      <c r="CM671" s="1">
        <f>IF((CG671+CH671+CI671)=0, LOG(1),LOG((CG671+CH671+CI671)))</f>
        <v>0.48740753542513937</v>
      </c>
      <c r="CN671" s="1">
        <f>IF((CL671=0),1,EXP((BZ$2*CL671)+(CB$2*F671)))</f>
        <v>1.0143039572350359</v>
      </c>
      <c r="CO671" s="1">
        <f>IF((CM671=0),1,EXP((BZ$2*CM671)+(CA$2*AJ671)))</f>
        <v>1.51330561193292</v>
      </c>
      <c r="CP671" s="1">
        <f>CN671+CO671</f>
        <v>2.5276095691679559</v>
      </c>
      <c r="CQ671" s="2">
        <f>CN671/CP671</f>
        <v>0.40128980741631182</v>
      </c>
      <c r="CR671" s="2">
        <f>CO671/CP671</f>
        <v>0.59871019258368818</v>
      </c>
      <c r="CS671" s="1">
        <f>CJ671+CK671</f>
        <v>1.0392235162637598</v>
      </c>
      <c r="CT671" s="1">
        <f>IF((CS671=0),CJ671,CJ671/CS671)</f>
        <v>0.13535651693514947</v>
      </c>
      <c r="CU671" s="4">
        <f>IF((CS671=0),CK671,CK671/CS671)</f>
        <v>0.86464348306485062</v>
      </c>
      <c r="CV671" s="1">
        <f>CI671+CH671+CG671</f>
        <v>3.0719032642353321</v>
      </c>
      <c r="CW671" s="1">
        <f>IF((CV671=0),CI671,CI671/CV671)</f>
        <v>4.1341066562840312E-2</v>
      </c>
      <c r="CX671" s="1">
        <f>IF((CV671=0),CH671,CH671/CV671)</f>
        <v>5.8323899755431494E-2</v>
      </c>
      <c r="CY671" s="1">
        <f>IF((CV671=0),CG671,CG671/CV671)</f>
        <v>0.90033503368172829</v>
      </c>
      <c r="CZ671" s="1">
        <f>CT671*CQ671</f>
        <v>5.4317190613448876E-2</v>
      </c>
      <c r="DA671" s="1">
        <f>CU671*CQ671</f>
        <v>0.34697261680286295</v>
      </c>
      <c r="DB671" s="1">
        <f>CW671*CR671</f>
        <v>2.4751317923453194E-2</v>
      </c>
      <c r="DC671" s="1">
        <f>CX671*CR671</f>
        <v>3.4919113254806115E-2</v>
      </c>
      <c r="DD671" s="1">
        <f>CY671*CR671</f>
        <v>0.53903976140542897</v>
      </c>
      <c r="DE671" s="1">
        <f>IF(($AM671="Bicycle"),1,0)</f>
        <v>0</v>
      </c>
      <c r="DF671" s="1">
        <f>IF(($AM671="Walk"),1,0)</f>
        <v>0</v>
      </c>
      <c r="DG671" s="1">
        <f>IF(($AM671="Car"),1,0)</f>
        <v>1</v>
      </c>
      <c r="DH671" s="1">
        <f>IF(($AM671="Rail"),1,0)</f>
        <v>0</v>
      </c>
      <c r="DI671" s="1">
        <f>IF(($AM671="Bus"),1,0)</f>
        <v>0</v>
      </c>
      <c r="DJ671" s="1">
        <f>DE671*LOG(CZ671)+DF671*LOG(DA671)+DG671*LOG(DB671)+DH671*LOG(DD671)+DI671*LOG(DC671)</f>
        <v>-1.6064016714114335</v>
      </c>
      <c r="DK671" s="1">
        <v>1808.9848400000001</v>
      </c>
      <c r="DL671" s="1">
        <f>(0-(CZ671*BH671*$BY$2))/100</f>
        <v>6.820184416240184E-2</v>
      </c>
      <c r="DM671" s="1">
        <f t="shared" si="50"/>
        <v>3.7045325695579164E-3</v>
      </c>
      <c r="DO671" s="1">
        <f>(0-(DA671*BK671*$BY$2))/100</f>
        <v>1.0932759424359269</v>
      </c>
      <c r="DP671" s="1">
        <f t="shared" si="51"/>
        <v>0.37933681463460972</v>
      </c>
      <c r="DR671" s="1">
        <f>(0-(DB671*AV671*$BY$2))/100</f>
        <v>5.2774458654837229E-2</v>
      </c>
      <c r="DS671" s="1">
        <f t="shared" si="52"/>
        <v>1.3062374044040123E-3</v>
      </c>
      <c r="DU671" s="1">
        <f>(0-(DC671*BT671*$BY$2))/100</f>
        <v>0.12367654612802211</v>
      </c>
      <c r="DV671" s="1">
        <f t="shared" si="53"/>
        <v>4.3186753212076569E-3</v>
      </c>
      <c r="DX671" s="1">
        <f>(0-(DD671*BE671*$BY$2))/100</f>
        <v>3.186209296702101</v>
      </c>
      <c r="DY671" s="1">
        <f t="shared" si="54"/>
        <v>1.7174934990820601</v>
      </c>
      <c r="EB671" s="1" t="s">
        <v>167</v>
      </c>
    </row>
    <row r="672" spans="1:132" x14ac:dyDescent="0.25">
      <c r="A672" s="1">
        <v>256520</v>
      </c>
      <c r="B672" s="1" t="s">
        <v>92</v>
      </c>
      <c r="C672" s="1">
        <v>200</v>
      </c>
      <c r="D672" s="1" t="s">
        <v>84</v>
      </c>
      <c r="E672" s="1">
        <v>0</v>
      </c>
      <c r="F672" s="1">
        <v>0</v>
      </c>
      <c r="G672" s="1">
        <v>0</v>
      </c>
      <c r="H672" s="1">
        <v>1</v>
      </c>
      <c r="I672" s="1">
        <v>0</v>
      </c>
      <c r="J672" s="3">
        <v>0.79660879629629633</v>
      </c>
      <c r="K672" s="3">
        <v>0.81428240740740743</v>
      </c>
      <c r="L672" s="1">
        <v>1</v>
      </c>
      <c r="M672" s="1" t="s">
        <v>76</v>
      </c>
      <c r="N672" s="1">
        <v>0</v>
      </c>
      <c r="O672" s="1">
        <v>0</v>
      </c>
      <c r="P672" s="1">
        <v>0</v>
      </c>
      <c r="Q672" s="1">
        <v>0</v>
      </c>
      <c r="R672" s="1">
        <v>1</v>
      </c>
      <c r="S672" s="1">
        <v>0</v>
      </c>
      <c r="T672" s="1">
        <v>1527</v>
      </c>
      <c r="U672" s="1">
        <v>25.45</v>
      </c>
      <c r="V672" s="1">
        <v>1033.1739319999999</v>
      </c>
      <c r="W672" s="1">
        <v>35.429465180000001</v>
      </c>
      <c r="X672" s="1">
        <v>139.66219960000001</v>
      </c>
      <c r="Y672" s="1">
        <v>104</v>
      </c>
      <c r="Z672" s="1">
        <v>1003010</v>
      </c>
      <c r="AA672" s="1">
        <v>100301003</v>
      </c>
      <c r="AB672" s="1">
        <v>35.425447230000003</v>
      </c>
      <c r="AC672" s="1">
        <v>139.65191609999999</v>
      </c>
      <c r="AD672" s="1">
        <v>104</v>
      </c>
      <c r="AE672" s="1">
        <v>1003012</v>
      </c>
      <c r="AF672" s="1">
        <v>100301201</v>
      </c>
      <c r="AG672" s="1">
        <v>41.24</v>
      </c>
      <c r="AH672" s="1">
        <v>0</v>
      </c>
      <c r="AI672" s="1">
        <v>0</v>
      </c>
      <c r="AJ672" s="1">
        <v>0</v>
      </c>
      <c r="AK672" s="1">
        <v>0</v>
      </c>
      <c r="AL672" s="1">
        <v>410</v>
      </c>
      <c r="AM672" s="1" t="s">
        <v>39</v>
      </c>
      <c r="AN672" s="1">
        <v>1</v>
      </c>
      <c r="AO672" s="1">
        <v>0</v>
      </c>
      <c r="AP672" s="1">
        <v>0</v>
      </c>
      <c r="AQ672" s="1">
        <v>0</v>
      </c>
      <c r="AR672" s="1">
        <v>0</v>
      </c>
      <c r="AS672" s="1">
        <v>7.3</v>
      </c>
      <c r="AT672" s="1">
        <v>1</v>
      </c>
      <c r="AU672" s="1">
        <v>1600</v>
      </c>
      <c r="AV672" s="1">
        <v>8.5</v>
      </c>
      <c r="AW672" s="1">
        <v>1</v>
      </c>
      <c r="AX672" s="1">
        <v>24</v>
      </c>
      <c r="AY672" s="1">
        <v>340</v>
      </c>
      <c r="AZ672" s="1">
        <v>1</v>
      </c>
      <c r="BA672" s="1">
        <v>2157</v>
      </c>
      <c r="BB672" s="1">
        <v>27</v>
      </c>
      <c r="BC672" s="1">
        <v>779</v>
      </c>
      <c r="BD672" s="1">
        <v>9.8000000000000007</v>
      </c>
      <c r="BE672" s="1">
        <v>60.8</v>
      </c>
      <c r="BF672" s="1">
        <v>1</v>
      </c>
      <c r="BG672" s="1">
        <v>1454</v>
      </c>
      <c r="BH672" s="1">
        <v>7.3</v>
      </c>
      <c r="BI672" s="1">
        <v>1</v>
      </c>
      <c r="BJ672" s="1">
        <v>1454</v>
      </c>
      <c r="BK672" s="1">
        <v>18.8</v>
      </c>
      <c r="BL672" s="1">
        <v>1</v>
      </c>
      <c r="BM672" s="1">
        <v>0.73</v>
      </c>
      <c r="BN672" s="1">
        <v>4</v>
      </c>
      <c r="BO672" s="1">
        <v>210</v>
      </c>
      <c r="BP672" s="1">
        <v>241</v>
      </c>
      <c r="BQ672" s="1">
        <v>3.6</v>
      </c>
      <c r="BR672" s="1">
        <v>434</v>
      </c>
      <c r="BS672" s="1">
        <v>6.5</v>
      </c>
      <c r="BT672" s="1">
        <v>14.1</v>
      </c>
      <c r="CG672" s="1">
        <f>AW672*EXP((BE672/100)+(L672*CC$2)+BU$2)</f>
        <v>3.0842514928716254</v>
      </c>
      <c r="CH672" s="1">
        <f>BL672*EXP((BT672/100)+BV$2)</f>
        <v>0.15298031897715861</v>
      </c>
      <c r="CI672" s="1">
        <f>AT672*EXP((AV672/100)+(L672*CD$2)+BW$2)</f>
        <v>0.1154865045003399</v>
      </c>
      <c r="CJ672" s="1">
        <f>BF672*EXP((BH672/100)+(L672*CE$2)+BX$2)</f>
        <v>0.13609946503614528</v>
      </c>
      <c r="CK672" s="1">
        <f>BI672*EXP((BK672/100)+(L672*CF$2))</f>
        <v>0.83113403791808216</v>
      </c>
      <c r="CL672" s="1">
        <f>IF((CJ672+CK672)=0, LOG(1),LOG((CJ672+CK672)))</f>
        <v>-1.4468668830336548E-2</v>
      </c>
      <c r="CM672" s="1">
        <f>IF((CG672+CH672+CI672)=0, LOG(1),LOG((CG672+CH672+CI672)))</f>
        <v>0.5253970670601662</v>
      </c>
      <c r="CN672" s="1">
        <f>IF((CL672=0),1,EXP((BZ$2*CL672)+(CB$2*F672)))</f>
        <v>0.98777694735791266</v>
      </c>
      <c r="CO672" s="1">
        <f>IF((CM672=0),1,EXP((BZ$2*CM672)+(CA$2*AJ672)))</f>
        <v>1.5629694523416153</v>
      </c>
      <c r="CP672" s="1">
        <f>CN672+CO672</f>
        <v>2.5507463996995279</v>
      </c>
      <c r="CQ672" s="2">
        <f>CN672/CP672</f>
        <v>0.38725015841412952</v>
      </c>
      <c r="CR672" s="2">
        <f>CO672/CP672</f>
        <v>0.61274984158587054</v>
      </c>
      <c r="CS672" s="1">
        <f>CJ672+CK672</f>
        <v>0.96723350295422739</v>
      </c>
      <c r="CT672" s="1">
        <f>IF((CS672=0),CJ672,CJ672/CS672)</f>
        <v>0.14071004015106572</v>
      </c>
      <c r="CU672" s="4">
        <f>IF((CS672=0),CK672,CK672/CS672)</f>
        <v>0.8592899598489343</v>
      </c>
      <c r="CV672" s="1">
        <f>CI672+CH672+CG672</f>
        <v>3.3527183163491241</v>
      </c>
      <c r="CW672" s="1">
        <f>IF((CV672=0),CI672,CI672/CV672)</f>
        <v>3.4445632947207039E-2</v>
      </c>
      <c r="CX672" s="1">
        <f>IF((CV672=0),CH672,CH672/CV672)</f>
        <v>4.5628741976672674E-2</v>
      </c>
      <c r="CY672" s="1">
        <f>IF((CV672=0),CG672,CG672/CV672)</f>
        <v>0.91992562507612019</v>
      </c>
      <c r="CZ672" s="1">
        <f>CT672*CQ672</f>
        <v>5.4489985338958727E-2</v>
      </c>
      <c r="DA672" s="1">
        <f>CU672*CQ672</f>
        <v>0.33276017307517081</v>
      </c>
      <c r="DB672" s="1">
        <f>CW672*CR672</f>
        <v>2.1106556131726156E-2</v>
      </c>
      <c r="DC672" s="1">
        <f>CX672*CR672</f>
        <v>2.7959004417968742E-2</v>
      </c>
      <c r="DD672" s="1">
        <f>CY672*CR672</f>
        <v>0.56368428103617563</v>
      </c>
      <c r="DE672" s="1">
        <f>IF(($AM672="Bicycle"),1,0)</f>
        <v>1</v>
      </c>
      <c r="DF672" s="1">
        <f>IF(($AM672="Walk"),1,0)</f>
        <v>0</v>
      </c>
      <c r="DG672" s="1">
        <f>IF(($AM672="Car"),1,0)</f>
        <v>0</v>
      </c>
      <c r="DH672" s="1">
        <f>IF(($AM672="Rail"),1,0)</f>
        <v>0</v>
      </c>
      <c r="DI672" s="1">
        <f>IF(($AM672="Bus"),1,0)</f>
        <v>0</v>
      </c>
      <c r="DJ672" s="1">
        <f>DE672*LOG(CZ672)+DF672*LOG(DA672)+DG672*LOG(DB672)+DH672*LOG(DD672)+DI672*LOG(DC672)</f>
        <v>-1.2636833089468764</v>
      </c>
      <c r="DK672" s="1">
        <v>1033.1739319999999</v>
      </c>
      <c r="DL672" s="1">
        <f>(0-(CZ672*BH672*$BY$2))/100</f>
        <v>4.7118613726278354E-2</v>
      </c>
      <c r="DM672" s="1">
        <f t="shared" si="50"/>
        <v>2.5674925711369669E-3</v>
      </c>
      <c r="DO672" s="1">
        <f>(0-(DA672*BK672*$BY$2))/100</f>
        <v>0.7410408415076023</v>
      </c>
      <c r="DP672" s="1">
        <f t="shared" si="51"/>
        <v>0.24658887867583995</v>
      </c>
      <c r="DR672" s="1">
        <f>(0-(DB672*AV672*$BY$2))/100</f>
        <v>2.1251483697867807E-2</v>
      </c>
      <c r="DS672" s="1">
        <f t="shared" si="52"/>
        <v>4.485456335515102E-4</v>
      </c>
      <c r="DU672" s="1">
        <f>(0-(DC672*BT672*$BY$2))/100</f>
        <v>4.6697514842602435E-2</v>
      </c>
      <c r="DV672" s="1">
        <f t="shared" si="53"/>
        <v>1.3056160237924824E-3</v>
      </c>
      <c r="DX672" s="1">
        <f>(0-(DD672*BE672*$BY$2))/100</f>
        <v>4.0596861209040043</v>
      </c>
      <c r="DY672" s="1">
        <f t="shared" si="54"/>
        <v>2.2883812522943145</v>
      </c>
      <c r="EB672" s="1" t="s">
        <v>167</v>
      </c>
    </row>
    <row r="673" spans="1:132" x14ac:dyDescent="0.25">
      <c r="A673" s="1">
        <v>257144</v>
      </c>
      <c r="B673" s="1" t="s">
        <v>92</v>
      </c>
      <c r="C673" s="1">
        <v>999</v>
      </c>
      <c r="D673" s="1" t="s">
        <v>85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3">
        <v>0.53608796296296302</v>
      </c>
      <c r="K673" s="3">
        <v>0.55355324074074075</v>
      </c>
      <c r="L673" s="1">
        <v>0</v>
      </c>
      <c r="M673" s="1" t="s">
        <v>82</v>
      </c>
      <c r="N673" s="1">
        <v>0</v>
      </c>
      <c r="O673" s="1">
        <v>0</v>
      </c>
      <c r="P673" s="1">
        <v>1</v>
      </c>
      <c r="Q673" s="1">
        <v>0</v>
      </c>
      <c r="R673" s="1">
        <v>0</v>
      </c>
      <c r="S673" s="1">
        <v>0</v>
      </c>
      <c r="T673" s="1">
        <v>1510</v>
      </c>
      <c r="U673" s="1">
        <v>25.1666666666667</v>
      </c>
      <c r="V673" s="1">
        <v>1766.0138469999999</v>
      </c>
      <c r="W673" s="1">
        <v>35.429856829999999</v>
      </c>
      <c r="X673" s="1">
        <v>139.6617597</v>
      </c>
      <c r="Y673" s="1">
        <v>104</v>
      </c>
      <c r="Z673" s="1">
        <v>1003010</v>
      </c>
      <c r="AA673" s="1">
        <v>100301003</v>
      </c>
      <c r="AB673" s="1">
        <v>35.438777799999997</v>
      </c>
      <c r="AC673" s="1">
        <v>139.64562900000001</v>
      </c>
      <c r="AD673" s="1">
        <v>104</v>
      </c>
      <c r="AE673" s="1">
        <v>1003017</v>
      </c>
      <c r="AF673" s="1">
        <v>100301701</v>
      </c>
      <c r="AG673" s="1">
        <v>41.24</v>
      </c>
      <c r="AH673" s="1">
        <v>0</v>
      </c>
      <c r="AI673" s="1">
        <v>0</v>
      </c>
      <c r="AJ673" s="1">
        <v>0</v>
      </c>
      <c r="AK673" s="1">
        <v>0</v>
      </c>
      <c r="AL673" s="1">
        <v>410</v>
      </c>
      <c r="AM673" s="1" t="s">
        <v>39</v>
      </c>
      <c r="AN673" s="1">
        <v>1</v>
      </c>
      <c r="AO673" s="1">
        <v>0</v>
      </c>
      <c r="AP673" s="1">
        <v>0</v>
      </c>
      <c r="AQ673" s="1">
        <v>0</v>
      </c>
      <c r="AR673" s="1">
        <v>0</v>
      </c>
      <c r="AS673" s="1">
        <v>10.1</v>
      </c>
      <c r="AT673" s="1">
        <v>1</v>
      </c>
      <c r="AU673" s="1">
        <v>2046</v>
      </c>
      <c r="AV673" s="1">
        <v>6.6</v>
      </c>
      <c r="AW673" s="1">
        <v>1</v>
      </c>
      <c r="AX673" s="1">
        <v>21</v>
      </c>
      <c r="AY673" s="1">
        <v>340</v>
      </c>
      <c r="AZ673" s="1">
        <v>1</v>
      </c>
      <c r="BA673" s="1">
        <v>2083</v>
      </c>
      <c r="BB673" s="1">
        <v>26.2</v>
      </c>
      <c r="BC673" s="1">
        <v>334</v>
      </c>
      <c r="BD673" s="1">
        <v>4</v>
      </c>
      <c r="BE673" s="1">
        <v>51.2</v>
      </c>
      <c r="BF673" s="1">
        <v>1</v>
      </c>
      <c r="BG673" s="1">
        <v>2027</v>
      </c>
      <c r="BH673" s="1">
        <v>10.1</v>
      </c>
      <c r="BI673" s="1">
        <v>1</v>
      </c>
      <c r="BJ673" s="1">
        <v>2027</v>
      </c>
      <c r="BK673" s="1">
        <v>25.4</v>
      </c>
      <c r="BL673" s="1">
        <v>1</v>
      </c>
      <c r="BM673" s="1">
        <v>1.58</v>
      </c>
      <c r="BN673" s="1">
        <v>8</v>
      </c>
      <c r="BO673" s="1">
        <v>210</v>
      </c>
      <c r="BP673" s="1">
        <v>443</v>
      </c>
      <c r="BQ673" s="1">
        <v>6.6</v>
      </c>
      <c r="BR673" s="1">
        <v>191</v>
      </c>
      <c r="BS673" s="1">
        <v>2.9</v>
      </c>
      <c r="BT673" s="1">
        <v>17.5</v>
      </c>
      <c r="CG673" s="1">
        <f>AW673*EXP((BE673/100)+(L673*CC$2)+BU$2)</f>
        <v>2.5007402798958456</v>
      </c>
      <c r="CH673" s="1">
        <f>BL673*EXP((BT673/100)+BV$2)</f>
        <v>0.15827108314612567</v>
      </c>
      <c r="CI673" s="1">
        <f>AT673*EXP((AV673/100)+(L673*CD$2)+BW$2)</f>
        <v>0.25407469001809596</v>
      </c>
      <c r="CJ673" s="1">
        <f>BF673*EXP((BH673/100)+(L673*CE$2)+BX$2)</f>
        <v>0.34561266372526395</v>
      </c>
      <c r="CK673" s="1">
        <f>BI673*EXP((BK673/100)+(L673*CF$2))</f>
        <v>1.2891718042678042</v>
      </c>
      <c r="CL673" s="1">
        <f>IF((CJ673+CK673)=0, LOG(1),LOG((CJ673+CK673)))</f>
        <v>0.21346050284861662</v>
      </c>
      <c r="CM673" s="1">
        <f>IF((CG673+CH673+CI673)=0, LOG(1),LOG((CG673+CH673+CI673)))</f>
        <v>0.46435331395040658</v>
      </c>
      <c r="CN673" s="1">
        <f>IF((CL673=0),1,EXP((BZ$2*CL673)+(CB$2*F673)))</f>
        <v>1.1989443093931464</v>
      </c>
      <c r="CO673" s="1">
        <f>IF((CM673=0),1,EXP((BZ$2*CM673)+(CA$2*AJ673)))</f>
        <v>1.483939412652018</v>
      </c>
      <c r="CP673" s="1">
        <f>CN673+CO673</f>
        <v>2.6828837220451645</v>
      </c>
      <c r="CQ673" s="2">
        <f>CN673/CP673</f>
        <v>0.44688642282237645</v>
      </c>
      <c r="CR673" s="2">
        <f>CO673/CP673</f>
        <v>0.55311357717762355</v>
      </c>
      <c r="CS673" s="1">
        <f>CJ673+CK673</f>
        <v>1.6347844679930681</v>
      </c>
      <c r="CT673" s="1">
        <f>IF((CS673=0),CJ673,CJ673/CS673)</f>
        <v>0.21141176130059086</v>
      </c>
      <c r="CU673" s="4">
        <f>IF((CS673=0),CK673,CK673/CS673)</f>
        <v>0.78858823869940919</v>
      </c>
      <c r="CV673" s="1">
        <f>CI673+CH673+CG673</f>
        <v>2.9130860530600673</v>
      </c>
      <c r="CW673" s="1">
        <f>IF((CV673=0),CI673,CI673/CV673)</f>
        <v>8.7218394990838596E-2</v>
      </c>
      <c r="CX673" s="1">
        <f>IF((CV673=0),CH673,CH673/CV673)</f>
        <v>5.4331070302529837E-2</v>
      </c>
      <c r="CY673" s="1">
        <f>IF((CV673=0),CG673,CG673/CV673)</f>
        <v>0.85845053470663157</v>
      </c>
      <c r="CZ673" s="1">
        <f>CT673*CQ673</f>
        <v>9.4477045750199176E-2</v>
      </c>
      <c r="DA673" s="1">
        <f>CU673*CQ673</f>
        <v>0.35240937707217729</v>
      </c>
      <c r="DB673" s="1">
        <f>CW673*CR673</f>
        <v>4.8241678449073656E-2</v>
      </c>
      <c r="DC673" s="1">
        <f>CX673*CR673</f>
        <v>3.0051252646921229E-2</v>
      </c>
      <c r="DD673" s="1">
        <f>CY673*CR673</f>
        <v>0.47482064608162866</v>
      </c>
      <c r="DE673" s="1">
        <f>IF(($AM673="Bicycle"),1,0)</f>
        <v>1</v>
      </c>
      <c r="DF673" s="1">
        <f>IF(($AM673="Walk"),1,0)</f>
        <v>0</v>
      </c>
      <c r="DG673" s="1">
        <f>IF(($AM673="Car"),1,0)</f>
        <v>0</v>
      </c>
      <c r="DH673" s="1">
        <f>IF(($AM673="Rail"),1,0)</f>
        <v>0</v>
      </c>
      <c r="DI673" s="1">
        <f>IF(($AM673="Bus"),1,0)</f>
        <v>0</v>
      </c>
      <c r="DJ673" s="1">
        <f>DE673*LOG(CZ673)+DF673*LOG(DA673)+DG673*LOG(DB673)+DH673*LOG(DD673)+DI673*LOG(DC673)</f>
        <v>-1.024673695352692</v>
      </c>
      <c r="DK673" s="1">
        <v>1766.0138469999999</v>
      </c>
      <c r="DL673" s="1">
        <f>(0-(CZ673*BH673*$BY$2))/100</f>
        <v>0.11303179692843481</v>
      </c>
      <c r="DM673" s="1">
        <f t="shared" si="50"/>
        <v>1.0678910249634958E-2</v>
      </c>
      <c r="DO673" s="1">
        <f>(0-(DA673*BK673*$BY$2))/100</f>
        <v>1.0603130970365735</v>
      </c>
      <c r="DP673" s="1">
        <f t="shared" si="51"/>
        <v>0.37366427802812996</v>
      </c>
      <c r="DR673" s="1">
        <f>(0-(DB673*AV673*$BY$2))/100</f>
        <v>3.7715450410716722E-2</v>
      </c>
      <c r="DS673" s="1">
        <f t="shared" si="52"/>
        <v>1.8194566312757792E-3</v>
      </c>
      <c r="DU673" s="1">
        <f>(0-(DC673*BT673*$BY$2))/100</f>
        <v>6.2295056181565972E-2</v>
      </c>
      <c r="DV673" s="1">
        <f t="shared" si="53"/>
        <v>1.8720444719663911E-3</v>
      </c>
      <c r="DX673" s="1">
        <f>(0-(DD673*BE673*$BY$2))/100</f>
        <v>2.8797348955290194</v>
      </c>
      <c r="DY673" s="1">
        <f t="shared" si="54"/>
        <v>1.3673575836389005</v>
      </c>
      <c r="EB673" s="1" t="s">
        <v>167</v>
      </c>
    </row>
    <row r="674" spans="1:132" x14ac:dyDescent="0.25">
      <c r="A674" s="1">
        <v>255529</v>
      </c>
      <c r="B674" s="1" t="s">
        <v>89</v>
      </c>
      <c r="C674" s="1">
        <v>500</v>
      </c>
      <c r="D674" s="1" t="s">
        <v>8</v>
      </c>
      <c r="E674" s="1">
        <v>0</v>
      </c>
      <c r="F674" s="1">
        <v>0</v>
      </c>
      <c r="G674" s="1">
        <v>0</v>
      </c>
      <c r="H674" s="1">
        <v>0</v>
      </c>
      <c r="I674" s="1">
        <v>1</v>
      </c>
      <c r="J674" s="3">
        <v>0.65490740740740738</v>
      </c>
      <c r="K674" s="3">
        <v>0.66597222222222219</v>
      </c>
      <c r="L674" s="1">
        <v>0</v>
      </c>
      <c r="M674" s="1" t="s">
        <v>90</v>
      </c>
      <c r="N674" s="1">
        <v>0</v>
      </c>
      <c r="O674" s="1">
        <v>0</v>
      </c>
      <c r="P674" s="1">
        <v>0</v>
      </c>
      <c r="Q674" s="1">
        <v>1</v>
      </c>
      <c r="R674" s="1">
        <v>0</v>
      </c>
      <c r="S674" s="1">
        <v>0</v>
      </c>
      <c r="T674" s="1">
        <v>955</v>
      </c>
      <c r="U674" s="1">
        <v>15.9166666666667</v>
      </c>
      <c r="V674" s="1">
        <v>1182.1172019999999</v>
      </c>
      <c r="W674" s="1">
        <v>35.445638979999998</v>
      </c>
      <c r="X674" s="1">
        <v>139.63522739999999</v>
      </c>
      <c r="Y674" s="1">
        <v>104</v>
      </c>
      <c r="Z674" s="1">
        <v>1003002</v>
      </c>
      <c r="AA674" s="1">
        <v>100300215</v>
      </c>
      <c r="AB674" s="1">
        <v>35.455777730000001</v>
      </c>
      <c r="AC674" s="1">
        <v>139.6312953</v>
      </c>
      <c r="AD674" s="1">
        <v>103</v>
      </c>
      <c r="AE674" s="1">
        <v>1002002</v>
      </c>
      <c r="AF674" s="1">
        <v>100200205</v>
      </c>
      <c r="AG674" s="1">
        <v>44</v>
      </c>
      <c r="AH674" s="1">
        <v>44</v>
      </c>
      <c r="AI674" s="1">
        <v>1</v>
      </c>
      <c r="AJ674" s="1">
        <v>0</v>
      </c>
      <c r="AK674" s="1">
        <v>0</v>
      </c>
      <c r="AL674" s="1">
        <v>420</v>
      </c>
      <c r="AM674" s="1" t="s">
        <v>43</v>
      </c>
      <c r="AN674" s="1">
        <v>0</v>
      </c>
      <c r="AO674" s="1">
        <v>0</v>
      </c>
      <c r="AP674" s="1">
        <v>0</v>
      </c>
      <c r="AQ674" s="1">
        <v>0</v>
      </c>
      <c r="AR674" s="1">
        <v>1</v>
      </c>
      <c r="AS674" s="1">
        <v>16.399999999999999</v>
      </c>
      <c r="AT674" s="1">
        <v>1</v>
      </c>
      <c r="AU674" s="1">
        <v>1632</v>
      </c>
      <c r="AV674" s="1">
        <v>7.7</v>
      </c>
      <c r="AW674" s="1">
        <v>1</v>
      </c>
      <c r="AX674" s="1">
        <v>12</v>
      </c>
      <c r="AY674" s="1">
        <v>310</v>
      </c>
      <c r="AZ674" s="1">
        <v>1</v>
      </c>
      <c r="BA674" s="1">
        <v>691</v>
      </c>
      <c r="BB674" s="1">
        <v>8.1999999999999993</v>
      </c>
      <c r="BC674" s="1">
        <v>1012</v>
      </c>
      <c r="BD674" s="1">
        <v>12.2</v>
      </c>
      <c r="BE674" s="1">
        <v>32.4</v>
      </c>
      <c r="BF674" s="1">
        <v>1</v>
      </c>
      <c r="BG674" s="1">
        <v>1389</v>
      </c>
      <c r="BH674" s="1">
        <v>6.9</v>
      </c>
      <c r="BI674" s="1">
        <v>1</v>
      </c>
      <c r="BJ674" s="1">
        <v>1389</v>
      </c>
      <c r="BK674" s="1">
        <v>16.399999999999999</v>
      </c>
      <c r="BL674" s="1">
        <v>1</v>
      </c>
      <c r="BM674" s="1">
        <v>1.23</v>
      </c>
      <c r="BN674" s="1">
        <v>3</v>
      </c>
      <c r="BO674" s="1">
        <v>210</v>
      </c>
      <c r="BP674" s="1">
        <v>22</v>
      </c>
      <c r="BQ674" s="1">
        <v>0.3</v>
      </c>
      <c r="BR674" s="1">
        <v>177</v>
      </c>
      <c r="BS674" s="1">
        <v>2.7</v>
      </c>
      <c r="BT674" s="1">
        <v>6</v>
      </c>
      <c r="CG674" s="1">
        <f>AW674*EXP((BE674/100)+(L674*CC$2)+BU$2)</f>
        <v>2.0721501748908677</v>
      </c>
      <c r="CH674" s="1">
        <f>BL674*EXP((BT674/100)+BV$2)</f>
        <v>0.14107748507591952</v>
      </c>
      <c r="CI674" s="1">
        <f>AT674*EXP((AV674/100)+(L674*CD$2)+BW$2)</f>
        <v>0.25688493964461423</v>
      </c>
      <c r="CJ674" s="1">
        <f>BF674*EXP((BH674/100)+(L674*CE$2)+BX$2)</f>
        <v>0.33472813966784243</v>
      </c>
      <c r="CK674" s="1">
        <f>BI674*EXP((BK674/100)+(L674*CF$2))</f>
        <v>1.1782143150927222</v>
      </c>
      <c r="CL674" s="1">
        <f>IF((CJ674+CK674)=0, LOG(1),LOG((CJ674+CK674)))</f>
        <v>0.1798224098108788</v>
      </c>
      <c r="CM674" s="1">
        <f>IF((CG674+CH674+CI674)=0, LOG(1),LOG((CG674+CH674+CI674)))</f>
        <v>0.392716750941973</v>
      </c>
      <c r="CN674" s="1">
        <f>IF((CL674=0),1,EXP((BZ$2*CL674)+(CB$2*F674)))</f>
        <v>1.1651490844779644</v>
      </c>
      <c r="CO674" s="1">
        <f>IF((CM674=0),1,EXP((BZ$2*CM674)+(CA$2*AJ674)))</f>
        <v>1.3962767620397643</v>
      </c>
      <c r="CP674" s="1">
        <f>CN674+CO674</f>
        <v>2.5614258465177286</v>
      </c>
      <c r="CQ674" s="2">
        <f>CN674/CP674</f>
        <v>0.45488300434775047</v>
      </c>
      <c r="CR674" s="2">
        <f>CO674/CP674</f>
        <v>0.54511699565224958</v>
      </c>
      <c r="CS674" s="1">
        <f>CJ674+CK674</f>
        <v>1.5129424547605645</v>
      </c>
      <c r="CT674" s="1">
        <f>IF((CS674=0),CJ674,CJ674/CS674)</f>
        <v>0.2212431402229478</v>
      </c>
      <c r="CU674" s="4">
        <f>IF((CS674=0),CK674,CK674/CS674)</f>
        <v>0.77875685977705233</v>
      </c>
      <c r="CV674" s="1">
        <f>CI674+CH674+CG674</f>
        <v>2.4701125996114017</v>
      </c>
      <c r="CW674" s="1">
        <f>IF((CV674=0),CI674,CI674/CV674)</f>
        <v>0.10399725894480574</v>
      </c>
      <c r="CX674" s="1">
        <f>IF((CV674=0),CH674,CH674/CV674)</f>
        <v>5.7113787079226201E-2</v>
      </c>
      <c r="CY674" s="1">
        <f>IF((CV674=0),CG674,CG674/CV674)</f>
        <v>0.83888895397596797</v>
      </c>
      <c r="CZ674" s="1">
        <f>CT674*CQ674</f>
        <v>0.10063974431594513</v>
      </c>
      <c r="DA674" s="1">
        <f>CU674*CQ674</f>
        <v>0.3542432600318054</v>
      </c>
      <c r="DB674" s="1">
        <f>CW674*CR674</f>
        <v>5.6690673352061544E-2</v>
      </c>
      <c r="DC674" s="1">
        <f>CX674*CR674</f>
        <v>3.1133696022950057E-2</v>
      </c>
      <c r="DD674" s="1">
        <f>CY674*CR674</f>
        <v>0.45729262627723793</v>
      </c>
      <c r="DE674" s="1">
        <f>IF(($AM674="Bicycle"),1,0)</f>
        <v>0</v>
      </c>
      <c r="DF674" s="1">
        <f>IF(($AM674="Walk"),1,0)</f>
        <v>1</v>
      </c>
      <c r="DG674" s="1">
        <f>IF(($AM674="Car"),1,0)</f>
        <v>0</v>
      </c>
      <c r="DH674" s="1">
        <f>IF(($AM674="Rail"),1,0)</f>
        <v>0</v>
      </c>
      <c r="DI674" s="1">
        <f>IF(($AM674="Bus"),1,0)</f>
        <v>0</v>
      </c>
      <c r="DJ674" s="1">
        <f>DE674*LOG(CZ674)+DF674*LOG(DA674)+DG674*LOG(DB674)+DH674*LOG(DD674)+DI674*LOG(DC674)</f>
        <v>-0.45069840405535394</v>
      </c>
      <c r="DK674" s="1">
        <v>1182.1172019999999</v>
      </c>
      <c r="DL674" s="1">
        <f>(0-(CZ674*BH674*$BY$2))/100</f>
        <v>8.225675427519992E-2</v>
      </c>
      <c r="DM674" s="1">
        <f t="shared" si="50"/>
        <v>8.2782987185156462E-3</v>
      </c>
      <c r="DO674" s="1">
        <f>(0-(DA674*BK674*$BY$2))/100</f>
        <v>0.68817421705958182</v>
      </c>
      <c r="DP674" s="1">
        <f t="shared" si="51"/>
        <v>0.24378107812102154</v>
      </c>
      <c r="DR674" s="1">
        <f>(0-(DB674*AV674*$BY$2))/100</f>
        <v>5.1707708763071708E-2</v>
      </c>
      <c r="DS674" s="1">
        <f t="shared" si="52"/>
        <v>2.9313448272708285E-3</v>
      </c>
      <c r="DU674" s="1">
        <f>(0-(DC674*BT674*$BY$2))/100</f>
        <v>2.2127629171327982E-2</v>
      </c>
      <c r="DV674" s="1">
        <f t="shared" si="53"/>
        <v>6.8891488032868766E-4</v>
      </c>
      <c r="DX674" s="1">
        <f>(0-(DD674*BE674*$BY$2))/100</f>
        <v>1.7550607839097032</v>
      </c>
      <c r="DY674" s="1">
        <f t="shared" si="54"/>
        <v>0.80257635515025616</v>
      </c>
      <c r="EB674" s="1" t="s">
        <v>167</v>
      </c>
    </row>
    <row r="675" spans="1:132" x14ac:dyDescent="0.25">
      <c r="A675" s="1">
        <v>255356</v>
      </c>
      <c r="B675" s="1" t="s">
        <v>75</v>
      </c>
      <c r="C675" s="1">
        <v>999</v>
      </c>
      <c r="D675" s="1" t="s">
        <v>85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3">
        <v>0.9940972222222223</v>
      </c>
      <c r="K675" s="3">
        <v>7.5231481481481471E-4</v>
      </c>
      <c r="L675" s="1">
        <v>0</v>
      </c>
      <c r="M675" s="1" t="s">
        <v>88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1</v>
      </c>
      <c r="T675" s="1">
        <v>575</v>
      </c>
      <c r="U675" s="1">
        <v>9.5833333333333304</v>
      </c>
      <c r="V675" s="1">
        <v>1449.350911</v>
      </c>
      <c r="W675" s="1">
        <v>35.631258510000002</v>
      </c>
      <c r="X675" s="1">
        <v>139.68011680000001</v>
      </c>
      <c r="Y675" s="1" t="s">
        <v>77</v>
      </c>
      <c r="Z675" s="1" t="s">
        <v>77</v>
      </c>
      <c r="AA675" s="1" t="s">
        <v>77</v>
      </c>
      <c r="AB675" s="1">
        <v>35.639417819999998</v>
      </c>
      <c r="AC675" s="1">
        <v>139.667607</v>
      </c>
      <c r="AD675" s="1" t="s">
        <v>77</v>
      </c>
      <c r="AE675" s="1" t="s">
        <v>77</v>
      </c>
      <c r="AF675" s="1" t="s">
        <v>77</v>
      </c>
      <c r="AG675" s="1">
        <v>38</v>
      </c>
      <c r="AH675" s="1">
        <v>38</v>
      </c>
      <c r="AI675" s="1">
        <v>1</v>
      </c>
      <c r="AJ675" s="1">
        <v>0</v>
      </c>
      <c r="AK675" s="1">
        <v>0</v>
      </c>
      <c r="AL675" s="1">
        <v>410</v>
      </c>
      <c r="AM675" s="1" t="s">
        <v>39</v>
      </c>
      <c r="AN675" s="1">
        <v>1</v>
      </c>
      <c r="AO675" s="1">
        <v>0</v>
      </c>
      <c r="AP675" s="1">
        <v>0</v>
      </c>
      <c r="AQ675" s="1">
        <v>0</v>
      </c>
      <c r="AR675" s="1">
        <v>0</v>
      </c>
      <c r="AS675" s="1">
        <v>8.9</v>
      </c>
      <c r="AT675" s="1">
        <v>1</v>
      </c>
      <c r="AU675" s="1">
        <v>2414</v>
      </c>
      <c r="AV675" s="1">
        <v>10.5</v>
      </c>
      <c r="AW675" s="1">
        <v>1</v>
      </c>
      <c r="AX675" s="1">
        <v>29</v>
      </c>
      <c r="AY675" s="1">
        <v>330</v>
      </c>
      <c r="AZ675" s="1">
        <v>2</v>
      </c>
      <c r="BA675" s="1">
        <v>674</v>
      </c>
      <c r="BB675" s="1">
        <v>8.6999999999999993</v>
      </c>
      <c r="BC675" s="1">
        <v>699</v>
      </c>
      <c r="BD675" s="1">
        <v>9.1</v>
      </c>
      <c r="BE675" s="1">
        <v>46.8</v>
      </c>
      <c r="BF675" s="1">
        <v>1</v>
      </c>
      <c r="BG675" s="1">
        <v>1776</v>
      </c>
      <c r="BH675" s="1">
        <v>8.9</v>
      </c>
      <c r="BI675" s="1">
        <v>1</v>
      </c>
      <c r="BJ675" s="1">
        <v>1776</v>
      </c>
      <c r="BK675" s="1">
        <v>21.5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CG675" s="1">
        <f>AW675*EXP((BE675/100)+(L675*CC$2)+BU$2)</f>
        <v>2.3930933074585838</v>
      </c>
      <c r="CH675" s="1">
        <f>BL675*EXP((BT675/100)+BV$2)</f>
        <v>0</v>
      </c>
      <c r="CI675" s="1">
        <f>AT675*EXP((AV675/100)+(L675*CD$2)+BW$2)</f>
        <v>0.26417936332337955</v>
      </c>
      <c r="CJ675" s="1">
        <f>BF675*EXP((BH675/100)+(L675*CE$2)+BX$2)</f>
        <v>0.34149009663379593</v>
      </c>
      <c r="CK675" s="1">
        <f>BI675*EXP((BK675/100)+(L675*CF$2))</f>
        <v>1.2398618969660617</v>
      </c>
      <c r="CL675" s="1">
        <f>IF((CJ675+CK675)=0, LOG(1),LOG((CJ675+CK675)))</f>
        <v>0.19902855042762774</v>
      </c>
      <c r="CM675" s="1">
        <f>IF((CG675+CH675+CI675)=0, LOG(1),LOG((CG675+CH675+CI675)))</f>
        <v>0.42443612096657707</v>
      </c>
      <c r="CN675" s="1">
        <f>IF((CL675=0),1,EXP((BZ$2*CL675)+(CB$2*F675)))</f>
        <v>1.184326510992175</v>
      </c>
      <c r="CO675" s="1">
        <f>IF((CM675=0),1,EXP((BZ$2*CM675)+(CA$2*AJ675)))</f>
        <v>1.4344345113803285</v>
      </c>
      <c r="CP675" s="1">
        <f>CN675+CO675</f>
        <v>2.6187610223725035</v>
      </c>
      <c r="CQ675" s="2">
        <f>CN675/CP675</f>
        <v>0.45224688349730274</v>
      </c>
      <c r="CR675" s="2">
        <f>CO675/CP675</f>
        <v>0.54775311650269731</v>
      </c>
      <c r="CS675" s="1">
        <f>CJ675+CK675</f>
        <v>1.5813519935998577</v>
      </c>
      <c r="CT675" s="1">
        <f>IF((CS675=0),CJ675,CJ675/CS675)</f>
        <v>0.21594818738389368</v>
      </c>
      <c r="CU675" s="4">
        <f>IF((CS675=0),CK675,CK675/CS675)</f>
        <v>0.78405181261610635</v>
      </c>
      <c r="CV675" s="1">
        <f>CI675+CH675+CG675</f>
        <v>2.6572726707819632</v>
      </c>
      <c r="CW675" s="1">
        <f>IF((CV675=0),CI675,CI675/CV675)</f>
        <v>9.9417484034726E-2</v>
      </c>
      <c r="CX675" s="1">
        <f>IF((CV675=0),CH675,CH675/CV675)</f>
        <v>0</v>
      </c>
      <c r="CY675" s="1">
        <f>IF((CV675=0),CG675,CG675/CV675)</f>
        <v>0.90058251596527406</v>
      </c>
      <c r="CZ675" s="1">
        <f>CT675*CQ675</f>
        <v>9.7661894741257471E-2</v>
      </c>
      <c r="DA675" s="1">
        <f>CU675*CQ675</f>
        <v>0.35458498875604527</v>
      </c>
      <c r="DB675" s="1">
        <f>CW675*CR675</f>
        <v>5.4456236714878321E-2</v>
      </c>
      <c r="DC675" s="1">
        <f>CX675*CR675</f>
        <v>0</v>
      </c>
      <c r="DD675" s="1">
        <f>CY675*CR675</f>
        <v>0.493296879787819</v>
      </c>
      <c r="DE675" s="1">
        <f>IF(($AM675="Bicycle"),1,0)</f>
        <v>1</v>
      </c>
      <c r="DF675" s="1">
        <f>IF(($AM675="Walk"),1,0)</f>
        <v>0</v>
      </c>
      <c r="DG675" s="1">
        <f>IF(($AM675="Car"),1,0)</f>
        <v>0</v>
      </c>
      <c r="DH675" s="1">
        <f>IF(($AM675="Rail"),1,0)</f>
        <v>0</v>
      </c>
      <c r="DI675" s="1">
        <f>IF(($AM675="Bus"),1,0)</f>
        <v>0</v>
      </c>
      <c r="DJ675" s="1" t="e">
        <f>DE675*LOG(CZ675)+DF675*LOG(DA675)+DG675*LOG(DB675)+DH675*LOG(DD675)+DI675*LOG(DC675)</f>
        <v>#NUM!</v>
      </c>
      <c r="DK675" s="1">
        <v>1449.350911</v>
      </c>
      <c r="DL675" s="1">
        <f>(0-(CZ675*BH675*$BY$2))/100</f>
        <v>0.10295989852792888</v>
      </c>
      <c r="DM675" s="1">
        <f t="shared" si="50"/>
        <v>1.0055258772605141E-2</v>
      </c>
      <c r="DO675" s="1">
        <f>(0-(DA675*BK675*$BY$2))/100</f>
        <v>0.90304992167374465</v>
      </c>
      <c r="DP675" s="1">
        <f t="shared" si="51"/>
        <v>0.32020794632283228</v>
      </c>
      <c r="DR675" s="1">
        <f>(0-(DB675*AV675*$BY$2))/100</f>
        <v>6.7731372773990828E-2</v>
      </c>
      <c r="DS675" s="1">
        <f t="shared" si="52"/>
        <v>3.6883956688041094E-3</v>
      </c>
      <c r="DU675" s="1">
        <f>(0-(DC675*BT675*$BY$2))/100</f>
        <v>0</v>
      </c>
      <c r="DV675" s="1">
        <f t="shared" si="53"/>
        <v>0</v>
      </c>
      <c r="DX675" s="1">
        <f>(0-(DD675*BE675*$BY$2))/100</f>
        <v>2.7346841592568825</v>
      </c>
      <c r="DY675" s="1">
        <f t="shared" si="54"/>
        <v>1.3490111629665953</v>
      </c>
      <c r="EB675" s="1" t="s">
        <v>167</v>
      </c>
    </row>
    <row r="676" spans="1:132" x14ac:dyDescent="0.25">
      <c r="A676" s="1">
        <v>255920</v>
      </c>
      <c r="B676" s="1" t="s">
        <v>94</v>
      </c>
      <c r="C676" s="1">
        <v>100</v>
      </c>
      <c r="D676" s="1" t="s">
        <v>80</v>
      </c>
      <c r="E676" s="1">
        <v>1</v>
      </c>
      <c r="F676" s="1">
        <v>0</v>
      </c>
      <c r="G676" s="1">
        <v>0</v>
      </c>
      <c r="H676" s="1">
        <v>0</v>
      </c>
      <c r="I676" s="1">
        <v>0</v>
      </c>
      <c r="J676" s="3">
        <v>0.33503472222222225</v>
      </c>
      <c r="K676" s="3">
        <v>0.36320601851851847</v>
      </c>
      <c r="L676" s="1">
        <v>1</v>
      </c>
      <c r="M676" s="1" t="s">
        <v>79</v>
      </c>
      <c r="N676" s="1">
        <v>0</v>
      </c>
      <c r="O676" s="1">
        <v>1</v>
      </c>
      <c r="P676" s="1">
        <v>0</v>
      </c>
      <c r="Q676" s="1">
        <v>0</v>
      </c>
      <c r="R676" s="1">
        <v>0</v>
      </c>
      <c r="S676" s="1">
        <v>0</v>
      </c>
      <c r="T676" s="1">
        <v>2434</v>
      </c>
      <c r="U676" s="1">
        <v>40.566666666666698</v>
      </c>
      <c r="V676" s="1">
        <v>1150.765729</v>
      </c>
      <c r="W676" s="1">
        <v>35.442307620000001</v>
      </c>
      <c r="X676" s="1">
        <v>139.5254553</v>
      </c>
      <c r="Y676" s="1">
        <v>116</v>
      </c>
      <c r="Z676" s="1">
        <v>1009326</v>
      </c>
      <c r="AA676" s="1">
        <v>100932606</v>
      </c>
      <c r="AB676" s="1">
        <v>35.452628730000001</v>
      </c>
      <c r="AC676" s="1">
        <v>139.52641550000001</v>
      </c>
      <c r="AD676" s="1">
        <v>112</v>
      </c>
      <c r="AE676" s="1">
        <v>1005105</v>
      </c>
      <c r="AF676" s="1">
        <v>100510503</v>
      </c>
      <c r="AG676" s="1">
        <v>36</v>
      </c>
      <c r="AH676" s="1">
        <v>36</v>
      </c>
      <c r="AI676" s="1">
        <v>1</v>
      </c>
      <c r="AJ676" s="1">
        <v>0</v>
      </c>
      <c r="AK676" s="1">
        <v>0</v>
      </c>
      <c r="AL676" s="1">
        <v>420</v>
      </c>
      <c r="AM676" s="1" t="s">
        <v>43</v>
      </c>
      <c r="AN676" s="1">
        <v>0</v>
      </c>
      <c r="AO676" s="1">
        <v>0</v>
      </c>
      <c r="AP676" s="1">
        <v>0</v>
      </c>
      <c r="AQ676" s="1">
        <v>0</v>
      </c>
      <c r="AR676" s="1">
        <v>1</v>
      </c>
      <c r="AS676" s="1">
        <v>18.100000000000001</v>
      </c>
      <c r="AT676" s="1">
        <v>1</v>
      </c>
      <c r="AU676" s="1">
        <v>2292</v>
      </c>
      <c r="AV676" s="1">
        <v>10.4</v>
      </c>
      <c r="AW676" s="1">
        <v>1</v>
      </c>
      <c r="AX676" s="1">
        <v>3</v>
      </c>
      <c r="AY676" s="1">
        <v>160</v>
      </c>
      <c r="AZ676" s="1">
        <v>0</v>
      </c>
      <c r="BA676" s="1">
        <v>599</v>
      </c>
      <c r="BB676" s="1">
        <v>6.7</v>
      </c>
      <c r="BC676" s="1">
        <v>7</v>
      </c>
      <c r="BD676" s="1">
        <v>0.1</v>
      </c>
      <c r="BE676" s="1">
        <v>9.8000000000000007</v>
      </c>
      <c r="BF676" s="1">
        <v>1</v>
      </c>
      <c r="BG676" s="1">
        <v>1430</v>
      </c>
      <c r="BH676" s="1">
        <v>7.2</v>
      </c>
      <c r="BI676" s="1">
        <v>1</v>
      </c>
      <c r="BJ676" s="1">
        <v>1430</v>
      </c>
      <c r="BK676" s="1">
        <v>18.100000000000001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CG676" s="1">
        <f>AW676*EXP((BE676/100)+(L676*CC$2)+BU$2)</f>
        <v>1.8520793854145421</v>
      </c>
      <c r="CH676" s="1">
        <f>BL676*EXP((BT676/100)+BV$2)</f>
        <v>0</v>
      </c>
      <c r="CI676" s="1">
        <f>AT676*EXP((AV676/100)+(L676*CD$2)+BW$2)</f>
        <v>0.11770172604971815</v>
      </c>
      <c r="CJ676" s="1">
        <f>BF676*EXP((BH676/100)+(L676*CE$2)+BX$2)</f>
        <v>0.1359634335981641</v>
      </c>
      <c r="CK676" s="1">
        <f>BI676*EXP((BK676/100)+(L676*CF$2))</f>
        <v>0.82533641500645383</v>
      </c>
      <c r="CL676" s="1">
        <f>IF((CJ676+CK676)=0, LOG(1),LOG((CJ676+CK676)))</f>
        <v>-1.7141126085078836E-2</v>
      </c>
      <c r="CM676" s="1">
        <f>IF((CG676+CH676+CI676)=0, LOG(1),LOG((CG676+CH676+CI676)))</f>
        <v>0.29441796861599234</v>
      </c>
      <c r="CN676" s="1">
        <f>IF((CL676=0),1,EXP((BZ$2*CL676)+(CB$2*F676)))</f>
        <v>0.9855356710319545</v>
      </c>
      <c r="CO676" s="1">
        <f>IF((CM676=0),1,EXP((BZ$2*CM676)+(CA$2*AJ676)))</f>
        <v>1.2843532359634158</v>
      </c>
      <c r="CP676" s="1">
        <f>CN676+CO676</f>
        <v>2.2698889069953703</v>
      </c>
      <c r="CQ676" s="2">
        <f>CN676/CP676</f>
        <v>0.43417793178984182</v>
      </c>
      <c r="CR676" s="2">
        <f>CO676/CP676</f>
        <v>0.56582206821015812</v>
      </c>
      <c r="CS676" s="1">
        <f>CJ676+CK676</f>
        <v>0.96129984860461792</v>
      </c>
      <c r="CT676" s="1">
        <f>IF((CS676=0),CJ676,CJ676/CS676)</f>
        <v>0.14143706960478861</v>
      </c>
      <c r="CU676" s="4">
        <f>IF((CS676=0),CK676,CK676/CS676)</f>
        <v>0.85856293039521137</v>
      </c>
      <c r="CV676" s="1">
        <f>CI676+CH676+CG676</f>
        <v>1.9697811114642603</v>
      </c>
      <c r="CW676" s="1">
        <f>IF((CV676=0),CI676,CI676/CV676)</f>
        <v>5.975370835098686E-2</v>
      </c>
      <c r="CX676" s="1">
        <f>IF((CV676=0),CH676,CH676/CV676)</f>
        <v>0</v>
      </c>
      <c r="CY676" s="1">
        <f>IF((CV676=0),CG676,CG676/CV676)</f>
        <v>0.94024629164901308</v>
      </c>
      <c r="CZ676" s="1">
        <f>CT676*CQ676</f>
        <v>6.1408854359423018E-2</v>
      </c>
      <c r="DA676" s="1">
        <f>CU676*CQ676</f>
        <v>0.37276907743041882</v>
      </c>
      <c r="DB676" s="1">
        <f>CW676*CR676</f>
        <v>3.380996684238198E-2</v>
      </c>
      <c r="DC676" s="1">
        <f>CX676*CR676</f>
        <v>0</v>
      </c>
      <c r="DD676" s="1">
        <f>CY676*CR676</f>
        <v>0.5320121013677761</v>
      </c>
      <c r="DE676" s="1">
        <f>IF(($AM676="Bicycle"),1,0)</f>
        <v>0</v>
      </c>
      <c r="DF676" s="1">
        <f>IF(($AM676="Walk"),1,0)</f>
        <v>1</v>
      </c>
      <c r="DG676" s="1">
        <f>IF(($AM676="Car"),1,0)</f>
        <v>0</v>
      </c>
      <c r="DH676" s="1">
        <f>IF(($AM676="Rail"),1,0)</f>
        <v>0</v>
      </c>
      <c r="DI676" s="1">
        <f>IF(($AM676="Bus"),1,0)</f>
        <v>0</v>
      </c>
      <c r="DJ676" s="1" t="e">
        <f>DE676*LOG(CZ676)+DF676*LOG(DA676)+DG676*LOG(DB676)+DH676*LOG(DD676)+DI676*LOG(DC676)</f>
        <v>#NUM!</v>
      </c>
      <c r="DK676" s="1">
        <v>1150.765729</v>
      </c>
      <c r="DL676" s="1">
        <f>(0-(CZ676*BH676*$BY$2))/100</f>
        <v>5.2374084571253351E-2</v>
      </c>
      <c r="DM676" s="1">
        <f t="shared" si="50"/>
        <v>3.2162325316442012E-3</v>
      </c>
      <c r="DO676" s="1">
        <f>(0-(DA676*BK676*$BY$2))/100</f>
        <v>0.79922931891151028</v>
      </c>
      <c r="DP676" s="1">
        <f t="shared" si="51"/>
        <v>0.29792797586598568</v>
      </c>
      <c r="DR676" s="1">
        <f>(0-(DB676*AV676*$BY$2))/100</f>
        <v>4.1651537525607046E-2</v>
      </c>
      <c r="DS676" s="1">
        <f t="shared" si="52"/>
        <v>1.4082371026750029E-3</v>
      </c>
      <c r="DU676" s="1">
        <f>(0-(DC676*BT676*$BY$2))/100</f>
        <v>0</v>
      </c>
      <c r="DV676" s="1">
        <f t="shared" si="53"/>
        <v>0</v>
      </c>
      <c r="DX676" s="1">
        <f>(0-(DD676*BE676*$BY$2))/100</f>
        <v>0.61759040512174546</v>
      </c>
      <c r="DY676" s="1">
        <f t="shared" si="54"/>
        <v>0.32856556921339597</v>
      </c>
      <c r="EB676" s="1" t="s">
        <v>167</v>
      </c>
    </row>
    <row r="677" spans="1:132" x14ac:dyDescent="0.25">
      <c r="A677" s="1">
        <v>255400</v>
      </c>
      <c r="B677" s="1" t="s">
        <v>92</v>
      </c>
      <c r="C677" s="1">
        <v>999</v>
      </c>
      <c r="D677" s="1" t="s">
        <v>85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3">
        <v>0.60978009259259258</v>
      </c>
      <c r="K677" s="3">
        <v>0.62377314814814822</v>
      </c>
      <c r="L677" s="1">
        <v>0</v>
      </c>
      <c r="M677" s="1" t="s">
        <v>90</v>
      </c>
      <c r="N677" s="1">
        <v>0</v>
      </c>
      <c r="O677" s="1">
        <v>0</v>
      </c>
      <c r="P677" s="1">
        <v>0</v>
      </c>
      <c r="Q677" s="1">
        <v>1</v>
      </c>
      <c r="R677" s="1">
        <v>0</v>
      </c>
      <c r="S677" s="1">
        <v>0</v>
      </c>
      <c r="T677" s="1">
        <v>1208</v>
      </c>
      <c r="U677" s="1">
        <v>20.133333333333301</v>
      </c>
      <c r="V677" s="1">
        <v>1747.203847</v>
      </c>
      <c r="W677" s="1">
        <v>35.429835330000003</v>
      </c>
      <c r="X677" s="1">
        <v>139.6617061</v>
      </c>
      <c r="Y677" s="1">
        <v>104</v>
      </c>
      <c r="Z677" s="1">
        <v>1003010</v>
      </c>
      <c r="AA677" s="1">
        <v>100301003</v>
      </c>
      <c r="AB677" s="1">
        <v>35.4388261</v>
      </c>
      <c r="AC677" s="1">
        <v>139.64588639999999</v>
      </c>
      <c r="AD677" s="1">
        <v>104</v>
      </c>
      <c r="AE677" s="1">
        <v>1003017</v>
      </c>
      <c r="AF677" s="1">
        <v>100301701</v>
      </c>
      <c r="AG677" s="1">
        <v>41.24</v>
      </c>
      <c r="AH677" s="1">
        <v>0</v>
      </c>
      <c r="AI677" s="1">
        <v>0</v>
      </c>
      <c r="AJ677" s="1">
        <v>0</v>
      </c>
      <c r="AK677" s="1">
        <v>0</v>
      </c>
      <c r="AL677" s="1">
        <v>410</v>
      </c>
      <c r="AM677" s="1" t="s">
        <v>39</v>
      </c>
      <c r="AN677" s="1">
        <v>1</v>
      </c>
      <c r="AO677" s="1">
        <v>0</v>
      </c>
      <c r="AP677" s="1">
        <v>0</v>
      </c>
      <c r="AQ677" s="1">
        <v>0</v>
      </c>
      <c r="AR677" s="1">
        <v>0</v>
      </c>
      <c r="AS677" s="1">
        <v>10.199999999999999</v>
      </c>
      <c r="AT677" s="1">
        <v>1</v>
      </c>
      <c r="AU677" s="1">
        <v>3086</v>
      </c>
      <c r="AV677" s="1">
        <v>9.8000000000000007</v>
      </c>
      <c r="AW677" s="1">
        <v>1</v>
      </c>
      <c r="AX677" s="1">
        <v>21</v>
      </c>
      <c r="AY677" s="1">
        <v>340</v>
      </c>
      <c r="AZ677" s="1">
        <v>1</v>
      </c>
      <c r="BA677" s="1">
        <v>2080</v>
      </c>
      <c r="BB677" s="1">
        <v>26.2</v>
      </c>
      <c r="BC677" s="1">
        <v>365</v>
      </c>
      <c r="BD677" s="1">
        <v>4.4000000000000004</v>
      </c>
      <c r="BE677" s="1">
        <v>51.6</v>
      </c>
      <c r="BF677" s="1">
        <v>1</v>
      </c>
      <c r="BG677" s="1">
        <v>2039</v>
      </c>
      <c r="BH677" s="1">
        <v>10.199999999999999</v>
      </c>
      <c r="BI677" s="1">
        <v>1</v>
      </c>
      <c r="BJ677" s="1">
        <v>2039</v>
      </c>
      <c r="BK677" s="1">
        <v>25.5</v>
      </c>
      <c r="BL677" s="1">
        <v>1</v>
      </c>
      <c r="BM677" s="1">
        <v>1.58</v>
      </c>
      <c r="BN677" s="1">
        <v>8</v>
      </c>
      <c r="BO677" s="1">
        <v>210</v>
      </c>
      <c r="BP677" s="1">
        <v>438</v>
      </c>
      <c r="BQ677" s="1">
        <v>6.6</v>
      </c>
      <c r="BR677" s="1">
        <v>185</v>
      </c>
      <c r="BS677" s="1">
        <v>2.8</v>
      </c>
      <c r="BT677" s="1">
        <v>17.399999999999999</v>
      </c>
      <c r="CG677" s="1">
        <f>AW677*EXP((BE677/100)+(L677*CC$2)+BU$2)</f>
        <v>2.5107632736389269</v>
      </c>
      <c r="CH677" s="1">
        <f>BL677*EXP((BT677/100)+BV$2)</f>
        <v>0.15811289117214916</v>
      </c>
      <c r="CI677" s="1">
        <f>AT677*EXP((AV677/100)+(L677*CD$2)+BW$2)</f>
        <v>0.26233656509865572</v>
      </c>
      <c r="CJ677" s="1">
        <f>BF677*EXP((BH677/100)+(L677*CE$2)+BX$2)</f>
        <v>0.34595844925293762</v>
      </c>
      <c r="CK677" s="1">
        <f>BI677*EXP((BK677/100)+(L677*CF$2))</f>
        <v>1.2904616208728898</v>
      </c>
      <c r="CL677" s="1">
        <f>IF((CJ677+CK677)=0, LOG(1),LOG((CJ677+CK677)))</f>
        <v>0.21389479733051991</v>
      </c>
      <c r="CM677" s="1">
        <f>IF((CG677+CH677+CI677)=0, LOG(1),LOG((CG677+CH677+CI677)))</f>
        <v>0.46704733808135174</v>
      </c>
      <c r="CN677" s="1">
        <f>IF((CL677=0),1,EXP((BZ$2*CL677)+(CB$2*F677)))</f>
        <v>1.1993869817574665</v>
      </c>
      <c r="CO677" s="1">
        <f>IF((CM677=0),1,EXP((BZ$2*CM677)+(CA$2*AJ677)))</f>
        <v>1.4873414096152964</v>
      </c>
      <c r="CP677" s="1">
        <f>CN677+CO677</f>
        <v>2.6867283913727631</v>
      </c>
      <c r="CQ677" s="2">
        <f>CN677/CP677</f>
        <v>0.44641169744167886</v>
      </c>
      <c r="CR677" s="2">
        <f>CO677/CP677</f>
        <v>0.55358830255832103</v>
      </c>
      <c r="CS677" s="1">
        <f>CJ677+CK677</f>
        <v>1.6364200701258276</v>
      </c>
      <c r="CT677" s="1">
        <f>IF((CS677=0),CJ677,CJ677/CS677)</f>
        <v>0.21141176130059086</v>
      </c>
      <c r="CU677" s="4">
        <f>IF((CS677=0),CK677,CK677/CS677)</f>
        <v>0.78858823869940908</v>
      </c>
      <c r="CV677" s="1">
        <f>CI677+CH677+CG677</f>
        <v>2.9312127299097317</v>
      </c>
      <c r="CW677" s="1">
        <f>IF((CV677=0),CI677,CI677/CV677)</f>
        <v>8.9497620702109371E-2</v>
      </c>
      <c r="CX677" s="1">
        <f>IF((CV677=0),CH677,CH677/CV677)</f>
        <v>5.3941117803830749E-2</v>
      </c>
      <c r="CY677" s="1">
        <f>IF((CV677=0),CG677,CG677/CV677)</f>
        <v>0.85656126149405987</v>
      </c>
      <c r="CZ677" s="1">
        <f>CT677*CQ677</f>
        <v>9.4376683221331803E-2</v>
      </c>
      <c r="DA677" s="1">
        <f>CU677*CQ677</f>
        <v>0.35203501422034705</v>
      </c>
      <c r="DB677" s="1">
        <f>CW677*CR677</f>
        <v>4.9544835927489178E-2</v>
      </c>
      <c r="DC677" s="1">
        <f>CX677*CR677</f>
        <v>2.9861171843121093E-2</v>
      </c>
      <c r="DD677" s="1">
        <f>CY677*CR677</f>
        <v>0.47418229478771073</v>
      </c>
      <c r="DE677" s="1">
        <f>IF(($AM677="Bicycle"),1,0)</f>
        <v>1</v>
      </c>
      <c r="DF677" s="1">
        <f>IF(($AM677="Walk"),1,0)</f>
        <v>0</v>
      </c>
      <c r="DG677" s="1">
        <f>IF(($AM677="Car"),1,0)</f>
        <v>0</v>
      </c>
      <c r="DH677" s="1">
        <f>IF(($AM677="Rail"),1,0)</f>
        <v>0</v>
      </c>
      <c r="DI677" s="1">
        <f>IF(($AM677="Bus"),1,0)</f>
        <v>0</v>
      </c>
      <c r="DJ677" s="1">
        <f>DE677*LOG(CZ677)+DF677*LOG(DA677)+DG677*LOG(DB677)+DH677*LOG(DD677)+DI677*LOG(DC677)</f>
        <v>-1.0251352895909163</v>
      </c>
      <c r="DK677" s="1">
        <v>1747.203847</v>
      </c>
      <c r="DL677" s="1">
        <f>(0-(CZ677*BH677*$BY$2))/100</f>
        <v>0.11402966163232273</v>
      </c>
      <c r="DM677" s="1">
        <f t="shared" si="50"/>
        <v>1.0761741253709375E-2</v>
      </c>
      <c r="DO677" s="1">
        <f>(0-(DA677*BK677*$BY$2))/100</f>
        <v>1.0633567578374796</v>
      </c>
      <c r="DP677" s="1">
        <f t="shared" si="51"/>
        <v>0.37433881136661928</v>
      </c>
      <c r="DR677" s="1">
        <f>(0-(DB677*AV677*$BY$2))/100</f>
        <v>5.7514509939682726E-2</v>
      </c>
      <c r="DS677" s="1">
        <f t="shared" si="52"/>
        <v>2.849546958411526E-3</v>
      </c>
      <c r="DU677" s="1">
        <f>(0-(DC677*BT677*$BY$2))/100</f>
        <v>6.1547306056067015E-2</v>
      </c>
      <c r="DV677" s="1">
        <f t="shared" si="53"/>
        <v>1.8378746826213847E-3</v>
      </c>
      <c r="DX677" s="1">
        <f>(0-(DD677*BE677*$BY$2))/100</f>
        <v>2.898331047815863</v>
      </c>
      <c r="DY677" s="1">
        <f t="shared" si="54"/>
        <v>1.374337267307796</v>
      </c>
      <c r="EB677" s="1" t="s">
        <v>167</v>
      </c>
    </row>
    <row r="678" spans="1:132" x14ac:dyDescent="0.25">
      <c r="A678" s="1">
        <v>257808</v>
      </c>
      <c r="B678" s="1" t="s">
        <v>92</v>
      </c>
      <c r="C678" s="1">
        <v>999</v>
      </c>
      <c r="D678" s="1" t="s">
        <v>85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3">
        <v>0.56799768518518523</v>
      </c>
      <c r="K678" s="3">
        <v>0.58784722222222219</v>
      </c>
      <c r="L678" s="1">
        <v>0</v>
      </c>
      <c r="M678" s="1" t="s">
        <v>82</v>
      </c>
      <c r="N678" s="1">
        <v>0</v>
      </c>
      <c r="O678" s="1">
        <v>0</v>
      </c>
      <c r="P678" s="1">
        <v>1</v>
      </c>
      <c r="Q678" s="1">
        <v>0</v>
      </c>
      <c r="R678" s="1">
        <v>0</v>
      </c>
      <c r="S678" s="1">
        <v>0</v>
      </c>
      <c r="T678" s="1">
        <v>1715</v>
      </c>
      <c r="U678" s="1">
        <v>28.5833333333333</v>
      </c>
      <c r="V678" s="1">
        <v>1814.3174509999999</v>
      </c>
      <c r="W678" s="1">
        <v>35.430098219999998</v>
      </c>
      <c r="X678" s="1">
        <v>139.6622855</v>
      </c>
      <c r="Y678" s="1">
        <v>104</v>
      </c>
      <c r="Z678" s="1">
        <v>1003010</v>
      </c>
      <c r="AA678" s="1">
        <v>100301003</v>
      </c>
      <c r="AB678" s="1">
        <v>35.439008469999997</v>
      </c>
      <c r="AC678" s="1">
        <v>139.64550560000001</v>
      </c>
      <c r="AD678" s="1">
        <v>104</v>
      </c>
      <c r="AE678" s="1">
        <v>1003017</v>
      </c>
      <c r="AF678" s="1">
        <v>100301701</v>
      </c>
      <c r="AG678" s="1">
        <v>41.24</v>
      </c>
      <c r="AH678" s="1">
        <v>0</v>
      </c>
      <c r="AI678" s="1">
        <v>0</v>
      </c>
      <c r="AJ678" s="1">
        <v>0</v>
      </c>
      <c r="AK678" s="1">
        <v>0</v>
      </c>
      <c r="AL678" s="1">
        <v>410</v>
      </c>
      <c r="AM678" s="1" t="s">
        <v>39</v>
      </c>
      <c r="AN678" s="1">
        <v>1</v>
      </c>
      <c r="AO678" s="1">
        <v>0</v>
      </c>
      <c r="AP678" s="1">
        <v>0</v>
      </c>
      <c r="AQ678" s="1">
        <v>0</v>
      </c>
      <c r="AR678" s="1">
        <v>0</v>
      </c>
      <c r="AS678" s="1">
        <v>10.6</v>
      </c>
      <c r="AT678" s="1">
        <v>1</v>
      </c>
      <c r="AU678" s="1">
        <v>2137</v>
      </c>
      <c r="AV678" s="1">
        <v>8.1</v>
      </c>
      <c r="AW678" s="1">
        <v>1</v>
      </c>
      <c r="AX678" s="1">
        <v>21</v>
      </c>
      <c r="AY678" s="1">
        <v>340</v>
      </c>
      <c r="AZ678" s="1">
        <v>1</v>
      </c>
      <c r="BA678" s="1">
        <v>2084</v>
      </c>
      <c r="BB678" s="1">
        <v>26.1</v>
      </c>
      <c r="BC678" s="1">
        <v>306</v>
      </c>
      <c r="BD678" s="1">
        <v>3.7</v>
      </c>
      <c r="BE678" s="1">
        <v>50.8</v>
      </c>
      <c r="BF678" s="1">
        <v>1</v>
      </c>
      <c r="BG678" s="1">
        <v>2123</v>
      </c>
      <c r="BH678" s="1">
        <v>10.6</v>
      </c>
      <c r="BI678" s="1">
        <v>1</v>
      </c>
      <c r="BJ678" s="1">
        <v>2123</v>
      </c>
      <c r="BK678" s="1">
        <v>26.5</v>
      </c>
      <c r="BL678" s="1">
        <v>1</v>
      </c>
      <c r="BM678" s="1">
        <v>1.83</v>
      </c>
      <c r="BN678" s="1">
        <v>9</v>
      </c>
      <c r="BO678" s="1">
        <v>210</v>
      </c>
      <c r="BP678" s="1">
        <v>279</v>
      </c>
      <c r="BQ678" s="1">
        <v>4.2</v>
      </c>
      <c r="BR678" s="1">
        <v>218</v>
      </c>
      <c r="BS678" s="1">
        <v>3.3</v>
      </c>
      <c r="BT678" s="1">
        <v>16.5</v>
      </c>
      <c r="CG678" s="1">
        <f>AW678*EXP((BE678/100)+(L678*CC$2)+BU$2)</f>
        <v>2.4907572980505917</v>
      </c>
      <c r="CH678" s="1">
        <f>BL678*EXP((BT678/100)+BV$2)</f>
        <v>0.15669625955612246</v>
      </c>
      <c r="CI678" s="1">
        <f>AT678*EXP((AV678/100)+(L678*CD$2)+BW$2)</f>
        <v>0.25791453722555818</v>
      </c>
      <c r="CJ678" s="1">
        <f>BF678*EXP((BH678/100)+(L678*CE$2)+BX$2)</f>
        <v>0.34734505441146002</v>
      </c>
      <c r="CK678" s="1">
        <f>BI678*EXP((BK678/100)+(L678*CF$2))</f>
        <v>1.3034309757783689</v>
      </c>
      <c r="CL678" s="1">
        <f>IF((CJ678+CK678)=0, LOG(1),LOG((CJ678+CK678)))</f>
        <v>0.21768815415263593</v>
      </c>
      <c r="CM678" s="1">
        <f>IF((CG678+CH678+CI678)=0, LOG(1),LOG((CG678+CH678+CI678)))</f>
        <v>0.46320116303520908</v>
      </c>
      <c r="CN678" s="1">
        <f>IF((CL678=0),1,EXP((BZ$2*CL678)+(CB$2*F678)))</f>
        <v>1.20326047052089</v>
      </c>
      <c r="CO678" s="1">
        <f>IF((CM678=0),1,EXP((BZ$2*CM678)+(CA$2*AJ678)))</f>
        <v>1.4824868602014294</v>
      </c>
      <c r="CP678" s="1">
        <f>CN678+CO678</f>
        <v>2.6857473307223194</v>
      </c>
      <c r="CQ678" s="2">
        <f>CN678/CP678</f>
        <v>0.44801700322169868</v>
      </c>
      <c r="CR678" s="2">
        <f>CO678/CP678</f>
        <v>0.55198299677830132</v>
      </c>
      <c r="CS678" s="1">
        <f>CJ678+CK678</f>
        <v>1.6507760301898289</v>
      </c>
      <c r="CT678" s="1">
        <f>IF((CS678=0),CJ678,CJ678/CS678)</f>
        <v>0.21041319237687109</v>
      </c>
      <c r="CU678" s="4">
        <f>IF((CS678=0),CK678,CK678/CS678)</f>
        <v>0.78958680762312894</v>
      </c>
      <c r="CV678" s="1">
        <f>CI678+CH678+CG678</f>
        <v>2.9053680948322724</v>
      </c>
      <c r="CW678" s="1">
        <f>IF((CV678=0),CI678,CI678/CV678)</f>
        <v>8.8771724892383261E-2</v>
      </c>
      <c r="CX678" s="1">
        <f>IF((CV678=0),CH678,CH678/CV678)</f>
        <v>5.3933358680036229E-2</v>
      </c>
      <c r="CY678" s="1">
        <f>IF((CV678=0),CG678,CG678/CV678)</f>
        <v>0.85729491642758049</v>
      </c>
      <c r="CZ678" s="1">
        <f>CT678*CQ678</f>
        <v>9.4268687886996563E-2</v>
      </c>
      <c r="DA678" s="1">
        <f>CU678*CQ678</f>
        <v>0.35374831533470213</v>
      </c>
      <c r="DB678" s="1">
        <f>CW678*CR678</f>
        <v>4.9000482735276643E-2</v>
      </c>
      <c r="DC678" s="1">
        <f>CX678*CR678</f>
        <v>2.9770296950525407E-2</v>
      </c>
      <c r="DD678" s="1">
        <f>CY678*CR678</f>
        <v>0.47321221709249928</v>
      </c>
      <c r="DE678" s="1">
        <f>IF(($AM678="Bicycle"),1,0)</f>
        <v>1</v>
      </c>
      <c r="DF678" s="1">
        <f>IF(($AM678="Walk"),1,0)</f>
        <v>0</v>
      </c>
      <c r="DG678" s="1">
        <f>IF(($AM678="Car"),1,0)</f>
        <v>0</v>
      </c>
      <c r="DH678" s="1">
        <f>IF(($AM678="Rail"),1,0)</f>
        <v>0</v>
      </c>
      <c r="DI678" s="1">
        <f>IF(($AM678="Bus"),1,0)</f>
        <v>0</v>
      </c>
      <c r="DJ678" s="1">
        <f>DE678*LOG(CZ678)+DF678*LOG(DA678)+DG678*LOG(DB678)+DH678*LOG(DD678)+DI678*LOG(DC678)</f>
        <v>-1.0256325377621409</v>
      </c>
      <c r="DK678" s="1">
        <v>1814.3174509999999</v>
      </c>
      <c r="DL678" s="1">
        <f>(0-(CZ678*BH678*$BY$2))/100</f>
        <v>0.11836581178171521</v>
      </c>
      <c r="DM678" s="1">
        <f t="shared" si="50"/>
        <v>1.1158189767341491E-2</v>
      </c>
      <c r="DO678" s="1">
        <f>(0-(DA678*BK678*$BY$2))/100</f>
        <v>1.1104351680697886</v>
      </c>
      <c r="DP678" s="1">
        <f t="shared" si="51"/>
        <v>0.39281456999309455</v>
      </c>
      <c r="DR678" s="1">
        <f>(0-(DB678*AV678*$BY$2))/100</f>
        <v>4.7015204652125143E-2</v>
      </c>
      <c r="DS678" s="1">
        <f t="shared" si="52"/>
        <v>2.3037677238519562E-3</v>
      </c>
      <c r="DU678" s="1">
        <f>(0-(DC678*BT678*$BY$2))/100</f>
        <v>5.8186209230631177E-2</v>
      </c>
      <c r="DV678" s="1">
        <f t="shared" si="53"/>
        <v>1.7322207272212925E-3</v>
      </c>
      <c r="DX678" s="1">
        <f>(0-(DD678*BE678*$BY$2))/100</f>
        <v>2.8475582325842974</v>
      </c>
      <c r="DY678" s="1">
        <f t="shared" si="54"/>
        <v>1.347499344541214</v>
      </c>
      <c r="EB678" s="1" t="s">
        <v>169</v>
      </c>
    </row>
    <row r="679" spans="1:132" x14ac:dyDescent="0.25">
      <c r="A679" s="1">
        <v>256231</v>
      </c>
      <c r="B679" s="1" t="s">
        <v>93</v>
      </c>
      <c r="C679" s="1">
        <v>500</v>
      </c>
      <c r="D679" s="1" t="s">
        <v>8</v>
      </c>
      <c r="E679" s="1">
        <v>0</v>
      </c>
      <c r="F679" s="1">
        <v>0</v>
      </c>
      <c r="G679" s="1">
        <v>0</v>
      </c>
      <c r="H679" s="1">
        <v>0</v>
      </c>
      <c r="I679" s="1">
        <v>1</v>
      </c>
      <c r="J679" s="3">
        <v>0.67181712962962958</v>
      </c>
      <c r="K679" s="3">
        <v>0.69813657407407403</v>
      </c>
      <c r="L679" s="1">
        <v>0</v>
      </c>
      <c r="M679" s="1" t="s">
        <v>90</v>
      </c>
      <c r="N679" s="1">
        <v>0</v>
      </c>
      <c r="O679" s="1">
        <v>0</v>
      </c>
      <c r="P679" s="1">
        <v>0</v>
      </c>
      <c r="Q679" s="1">
        <v>1</v>
      </c>
      <c r="R679" s="1">
        <v>0</v>
      </c>
      <c r="S679" s="1">
        <v>0</v>
      </c>
      <c r="T679" s="1">
        <v>2274</v>
      </c>
      <c r="U679" s="1">
        <v>37.9</v>
      </c>
      <c r="V679" s="1">
        <v>3028.8039950000002</v>
      </c>
      <c r="W679" s="1">
        <v>35.452398119999998</v>
      </c>
      <c r="X679" s="1">
        <v>139.58134720000001</v>
      </c>
      <c r="Y679" s="1">
        <v>106</v>
      </c>
      <c r="Z679" s="1">
        <v>1005010</v>
      </c>
      <c r="AA679" s="1">
        <v>100501001</v>
      </c>
      <c r="AB679" s="1">
        <v>35.429846099999999</v>
      </c>
      <c r="AC679" s="1">
        <v>139.56258779999999</v>
      </c>
      <c r="AD679" s="1">
        <v>110</v>
      </c>
      <c r="AE679" s="1">
        <v>1009032</v>
      </c>
      <c r="AF679" s="1">
        <v>100903201</v>
      </c>
      <c r="AG679" s="1">
        <v>41.24</v>
      </c>
      <c r="AH679" s="1">
        <v>0</v>
      </c>
      <c r="AI679" s="1">
        <v>0</v>
      </c>
      <c r="AJ679" s="1">
        <v>0</v>
      </c>
      <c r="AK679" s="1">
        <v>0</v>
      </c>
      <c r="AL679" s="1">
        <v>500</v>
      </c>
      <c r="AM679" s="1" t="s">
        <v>41</v>
      </c>
      <c r="AN679" s="1">
        <v>0</v>
      </c>
      <c r="AO679" s="1">
        <v>0</v>
      </c>
      <c r="AP679" s="1">
        <v>1</v>
      </c>
      <c r="AQ679" s="1">
        <v>0</v>
      </c>
      <c r="AR679" s="1">
        <v>0</v>
      </c>
      <c r="AS679" s="1">
        <v>9.9</v>
      </c>
      <c r="AT679" s="1">
        <v>1</v>
      </c>
      <c r="AU679" s="1">
        <v>6038</v>
      </c>
      <c r="AV679" s="1">
        <v>9.9</v>
      </c>
      <c r="AW679" s="1">
        <v>1</v>
      </c>
      <c r="AX679" s="1">
        <v>24</v>
      </c>
      <c r="AY679" s="1">
        <v>330</v>
      </c>
      <c r="AZ679" s="1">
        <v>2</v>
      </c>
      <c r="BA679" s="1">
        <v>1789</v>
      </c>
      <c r="BB679" s="1">
        <v>20.9</v>
      </c>
      <c r="BC679" s="1">
        <v>651</v>
      </c>
      <c r="BD679" s="1">
        <v>8</v>
      </c>
      <c r="BE679" s="1">
        <v>52.9</v>
      </c>
      <c r="BF679" s="1">
        <v>1</v>
      </c>
      <c r="BG679" s="1">
        <v>3390</v>
      </c>
      <c r="BH679" s="1">
        <v>17</v>
      </c>
      <c r="BI679" s="1">
        <v>1</v>
      </c>
      <c r="BJ679" s="1">
        <v>3390</v>
      </c>
      <c r="BK679" s="1">
        <v>42.1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CG679" s="1">
        <f>AW679*EXP((BE679/100)+(L679*CC$2)+BU$2)</f>
        <v>2.5436162780463727</v>
      </c>
      <c r="CH679" s="1">
        <f>BL679*EXP((BT679/100)+BV$2)</f>
        <v>0</v>
      </c>
      <c r="CI679" s="1">
        <f>AT679*EXP((AV679/100)+(L679*CD$2)+BW$2)</f>
        <v>0.26259903287577058</v>
      </c>
      <c r="CJ679" s="1">
        <f>BF679*EXP((BH679/100)+(L679*CE$2)+BX$2)</f>
        <v>0.37030192225545894</v>
      </c>
      <c r="CK679" s="1">
        <f>BI679*EXP((BK679/100)+(L679*CF$2))</f>
        <v>1.5234842784087539</v>
      </c>
      <c r="CL679" s="1">
        <f>IF((CJ679+CK679)=0, LOG(1),LOG((CJ679+CK679)))</f>
        <v>0.27733094768054173</v>
      </c>
      <c r="CM679" s="1">
        <f>IF((CG679+CH679+CI679)=0, LOG(1),LOG((CG679+CH679+CI679)))</f>
        <v>0.44812098984202287</v>
      </c>
      <c r="CN679" s="1">
        <f>IF((CL679=0),1,EXP((BZ$2*CL679)+(CB$2*F679)))</f>
        <v>1.2658341418324546</v>
      </c>
      <c r="CO679" s="1">
        <f>IF((CM679=0),1,EXP((BZ$2*CM679)+(CA$2*AJ679)))</f>
        <v>1.4636053965999742</v>
      </c>
      <c r="CP679" s="1">
        <f>CN679+CO679</f>
        <v>2.7294395384324286</v>
      </c>
      <c r="CQ679" s="2">
        <f>CN679/CP679</f>
        <v>0.46377072069508024</v>
      </c>
      <c r="CR679" s="2">
        <f>CO679/CP679</f>
        <v>0.53622927930491981</v>
      </c>
      <c r="CS679" s="1">
        <f>CJ679+CK679</f>
        <v>1.8937862006642128</v>
      </c>
      <c r="CT679" s="1">
        <f>IF((CS679=0),CJ679,CJ679/CS679)</f>
        <v>0.1955352310232179</v>
      </c>
      <c r="CU679" s="4">
        <f>IF((CS679=0),CK679,CK679/CS679)</f>
        <v>0.8044647689767821</v>
      </c>
      <c r="CV679" s="1">
        <f>CI679+CH679+CG679</f>
        <v>2.806215310922143</v>
      </c>
      <c r="CW679" s="1">
        <f>IF((CV679=0),CI679,CI679/CV679)</f>
        <v>9.3577649531631488E-2</v>
      </c>
      <c r="CX679" s="1">
        <f>IF((CV679=0),CH679,CH679/CV679)</f>
        <v>0</v>
      </c>
      <c r="CY679" s="1">
        <f>IF((CV679=0),CG679,CG679/CV679)</f>
        <v>0.90642235046836861</v>
      </c>
      <c r="CZ679" s="1">
        <f>CT679*CQ679</f>
        <v>9.0683515012916785E-2</v>
      </c>
      <c r="DA679" s="1">
        <f>CU679*CQ679</f>
        <v>0.37308720568216347</v>
      </c>
      <c r="DB679" s="1">
        <f>CW679*CR679</f>
        <v>5.0179075567395121E-2</v>
      </c>
      <c r="DC679" s="1">
        <f>CX679*CR679</f>
        <v>0</v>
      </c>
      <c r="DD679" s="1">
        <f>CY679*CR679</f>
        <v>0.48605020373752472</v>
      </c>
      <c r="DE679" s="1">
        <f>IF(($AM679="Bicycle"),1,0)</f>
        <v>0</v>
      </c>
      <c r="DF679" s="1">
        <f>IF(($AM679="Walk"),1,0)</f>
        <v>0</v>
      </c>
      <c r="DG679" s="1">
        <f>IF(($AM679="Car"),1,0)</f>
        <v>1</v>
      </c>
      <c r="DH679" s="1">
        <f>IF(($AM679="Rail"),1,0)</f>
        <v>0</v>
      </c>
      <c r="DI679" s="1">
        <f>IF(($AM679="Bus"),1,0)</f>
        <v>0</v>
      </c>
      <c r="DJ679" s="1" t="e">
        <f>DE679*LOG(CZ679)+DF679*LOG(DA679)+DG679*LOG(DB679)+DH679*LOG(DD679)+DI679*LOG(DC679)</f>
        <v>#NUM!</v>
      </c>
      <c r="DK679" s="1">
        <v>3028.8039950000002</v>
      </c>
      <c r="DL679" s="1">
        <f>(0-(CZ679*BH679*$BY$2))/100</f>
        <v>0.18261238156854559</v>
      </c>
      <c r="DM679" s="1">
        <f t="shared" si="50"/>
        <v>1.6559932645515692E-2</v>
      </c>
      <c r="DO679" s="1">
        <f>(0-(DA679*BK679*$BY$2))/100</f>
        <v>1.8605673918127619</v>
      </c>
      <c r="DP679" s="1">
        <f t="shared" si="51"/>
        <v>0.69415388919477428</v>
      </c>
      <c r="DR679" s="1">
        <f>(0-(DB679*AV679*$BY$2))/100</f>
        <v>5.8845167614209694E-2</v>
      </c>
      <c r="DS679" s="1">
        <f t="shared" si="52"/>
        <v>2.9527961124894602E-3</v>
      </c>
      <c r="DU679" s="1">
        <f>(0-(DC679*BT679*$BY$2))/100</f>
        <v>0</v>
      </c>
      <c r="DV679" s="1">
        <f t="shared" si="53"/>
        <v>0</v>
      </c>
      <c r="DX679" s="1">
        <f>(0-(DD679*BE679*$BY$2))/100</f>
        <v>3.045718455990488</v>
      </c>
      <c r="DY679" s="1">
        <f t="shared" si="54"/>
        <v>1.4803720760613159</v>
      </c>
      <c r="EB679" s="1" t="s">
        <v>169</v>
      </c>
    </row>
    <row r="680" spans="1:132" x14ac:dyDescent="0.25">
      <c r="A680" s="1">
        <v>256559</v>
      </c>
      <c r="B680" s="1" t="s">
        <v>97</v>
      </c>
      <c r="C680" s="1">
        <v>100</v>
      </c>
      <c r="D680" s="1" t="s">
        <v>80</v>
      </c>
      <c r="E680" s="1">
        <v>1</v>
      </c>
      <c r="F680" s="1">
        <v>0</v>
      </c>
      <c r="G680" s="1">
        <v>0</v>
      </c>
      <c r="H680" s="1">
        <v>0</v>
      </c>
      <c r="I680" s="1">
        <v>0</v>
      </c>
      <c r="J680" s="3">
        <v>0.38748842592592592</v>
      </c>
      <c r="K680" s="3">
        <v>0.39881944444444445</v>
      </c>
      <c r="L680" s="1">
        <v>1</v>
      </c>
      <c r="M680" s="1" t="s">
        <v>79</v>
      </c>
      <c r="N680" s="1">
        <v>0</v>
      </c>
      <c r="O680" s="1">
        <v>1</v>
      </c>
      <c r="P680" s="1">
        <v>0</v>
      </c>
      <c r="Q680" s="1">
        <v>0</v>
      </c>
      <c r="R680" s="1">
        <v>0</v>
      </c>
      <c r="S680" s="1">
        <v>0</v>
      </c>
      <c r="T680" s="1">
        <v>979</v>
      </c>
      <c r="U680" s="1">
        <v>16.316666666666698</v>
      </c>
      <c r="V680" s="1">
        <v>4273.904063</v>
      </c>
      <c r="W680" s="1">
        <v>35.435199799999999</v>
      </c>
      <c r="X680" s="1">
        <v>139.360478</v>
      </c>
      <c r="Y680" s="1">
        <v>212</v>
      </c>
      <c r="Z680" s="1">
        <v>2120102</v>
      </c>
      <c r="AA680" s="1">
        <v>212010207</v>
      </c>
      <c r="AB680" s="1">
        <v>35.444169039999998</v>
      </c>
      <c r="AC680" s="1">
        <v>139.31459609999999</v>
      </c>
      <c r="AD680" s="1">
        <v>212</v>
      </c>
      <c r="AE680" s="1">
        <v>2120601</v>
      </c>
      <c r="AF680" s="1">
        <v>212060102</v>
      </c>
      <c r="AG680" s="1">
        <v>31</v>
      </c>
      <c r="AH680" s="1">
        <v>31</v>
      </c>
      <c r="AI680" s="1">
        <v>1</v>
      </c>
      <c r="AJ680" s="1">
        <v>0</v>
      </c>
      <c r="AK680" s="1">
        <v>0</v>
      </c>
      <c r="AL680" s="1">
        <v>100</v>
      </c>
      <c r="AM680" s="1" t="s">
        <v>41</v>
      </c>
      <c r="AN680" s="1">
        <v>0</v>
      </c>
      <c r="AO680" s="1">
        <v>0</v>
      </c>
      <c r="AP680" s="1">
        <v>1</v>
      </c>
      <c r="AQ680" s="1">
        <v>0</v>
      </c>
      <c r="AR680" s="1">
        <v>0</v>
      </c>
      <c r="AS680" s="1">
        <v>18.2</v>
      </c>
      <c r="AT680" s="1">
        <v>1</v>
      </c>
      <c r="AU680" s="1">
        <v>6306</v>
      </c>
      <c r="AV680" s="1">
        <v>18.2</v>
      </c>
      <c r="AW680" s="1">
        <v>1</v>
      </c>
      <c r="AX680" s="1">
        <v>3</v>
      </c>
      <c r="AY680" s="1">
        <v>150</v>
      </c>
      <c r="AZ680" s="1">
        <v>0</v>
      </c>
      <c r="BA680" s="1">
        <v>600</v>
      </c>
      <c r="BB680" s="1">
        <v>7.6</v>
      </c>
      <c r="BC680" s="1">
        <v>4893</v>
      </c>
      <c r="BD680" s="1">
        <v>63</v>
      </c>
      <c r="BE680" s="1">
        <v>73.599999999999994</v>
      </c>
      <c r="BF680" s="1">
        <v>1</v>
      </c>
      <c r="BG680" s="1">
        <v>5847</v>
      </c>
      <c r="BH680" s="1">
        <v>29.2</v>
      </c>
      <c r="BI680" s="1">
        <v>1</v>
      </c>
      <c r="BJ680" s="1">
        <v>5847</v>
      </c>
      <c r="BK680" s="1">
        <v>76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CG680" s="1">
        <f>AW680*EXP((BE680/100)+(L680*CC$2)+BU$2)</f>
        <v>3.505415295296137</v>
      </c>
      <c r="CH680" s="1">
        <f>BL680*EXP((BT680/100)+BV$2)</f>
        <v>0</v>
      </c>
      <c r="CI680" s="1">
        <f>AT680*EXP((AV680/100)+(L680*CD$2)+BW$2)</f>
        <v>0.12725000299692904</v>
      </c>
      <c r="CJ680" s="1">
        <f>BF680*EXP((BH680/100)+(L680*CE$2)+BX$2)</f>
        <v>0.16942087081743476</v>
      </c>
      <c r="CK680" s="1">
        <f>BI680*EXP((BK680/100)+(L680*CF$2))</f>
        <v>1.4726092097391779</v>
      </c>
      <c r="CL680" s="1">
        <f>IF((CJ680+CK680)=0, LOG(1),LOG((CJ680+CK680)))</f>
        <v>0.21538110875180796</v>
      </c>
      <c r="CM680" s="1">
        <f>IF((CG680+CH680+CI680)=0, LOG(1),LOG((CG680+CH680+CI680)))</f>
        <v>0.56022538525587418</v>
      </c>
      <c r="CN680" s="1">
        <f>IF((CL680=0),1,EXP((BZ$2*CL680)+(CB$2*F680)))</f>
        <v>1.2009032025097928</v>
      </c>
      <c r="CO680" s="1">
        <f>IF((CM680=0),1,EXP((BZ$2*CM680)+(CA$2*AJ680)))</f>
        <v>1.6099314129994713</v>
      </c>
      <c r="CP680" s="1">
        <f>CN680+CO680</f>
        <v>2.8108346155092638</v>
      </c>
      <c r="CQ680" s="2">
        <f>CN680/CP680</f>
        <v>0.42724079029182388</v>
      </c>
      <c r="CR680" s="2">
        <f>CO680/CP680</f>
        <v>0.57275920970817618</v>
      </c>
      <c r="CS680" s="1">
        <f>CJ680+CK680</f>
        <v>1.6420300805566126</v>
      </c>
      <c r="CT680" s="1">
        <f>IF((CS680=0),CJ680,CJ680/CS680)</f>
        <v>0.10317769011880998</v>
      </c>
      <c r="CU680" s="4">
        <f>IF((CS680=0),CK680,CK680/CS680)</f>
        <v>0.89682230988119005</v>
      </c>
      <c r="CV680" s="1">
        <f>CI680+CH680+CG680</f>
        <v>3.6326652982930661</v>
      </c>
      <c r="CW680" s="1">
        <f>IF((CV680=0),CI680,CI680/CV680)</f>
        <v>3.5029377205965516E-2</v>
      </c>
      <c r="CX680" s="1">
        <f>IF((CV680=0),CH680,CH680/CV680)</f>
        <v>0</v>
      </c>
      <c r="CY680" s="1">
        <f>IF((CV680=0),CG680,CG680/CV680)</f>
        <v>0.96497062279403445</v>
      </c>
      <c r="CZ680" s="1">
        <f>CT680*CQ680</f>
        <v>4.4081717866845282E-2</v>
      </c>
      <c r="DA680" s="1">
        <f>CU680*CQ680</f>
        <v>0.3831590724249786</v>
      </c>
      <c r="DB680" s="1">
        <f>CW680*CR680</f>
        <v>2.006339840505841E-2</v>
      </c>
      <c r="DC680" s="1">
        <f>CX680*CR680</f>
        <v>0</v>
      </c>
      <c r="DD680" s="1">
        <f>CY680*CR680</f>
        <v>0.55269581130311773</v>
      </c>
      <c r="DE680" s="1">
        <f>IF(($AM680="Bicycle"),1,0)</f>
        <v>0</v>
      </c>
      <c r="DF680" s="1">
        <f>IF(($AM680="Walk"),1,0)</f>
        <v>0</v>
      </c>
      <c r="DG680" s="1">
        <f>IF(($AM680="Car"),1,0)</f>
        <v>1</v>
      </c>
      <c r="DH680" s="1">
        <f>IF(($AM680="Rail"),1,0)</f>
        <v>0</v>
      </c>
      <c r="DI680" s="1">
        <f>IF(($AM680="Bus"),1,0)</f>
        <v>0</v>
      </c>
      <c r="DJ680" s="1" t="e">
        <f>DE680*LOG(CZ680)+DF680*LOG(DA680)+DG680*LOG(DB680)+DH680*LOG(DD680)+DI680*LOG(DC680)</f>
        <v>#NUM!</v>
      </c>
      <c r="DK680" s="1">
        <v>4273.904063</v>
      </c>
      <c r="DL680" s="1">
        <f>(0-(CZ680*BH680*$BY$2))/100</f>
        <v>0.15247348103605543</v>
      </c>
      <c r="DM680" s="1">
        <f t="shared" si="50"/>
        <v>6.72129297320718E-3</v>
      </c>
      <c r="DO680" s="1">
        <f>(0-(DA680*BK680*$BY$2))/100</f>
        <v>3.449416678700834</v>
      </c>
      <c r="DP680" s="1">
        <f t="shared" si="51"/>
        <v>1.321675295018262</v>
      </c>
      <c r="DR680" s="1">
        <f>(0-(DB680*AV680*$BY$2))/100</f>
        <v>4.3254255233279755E-2</v>
      </c>
      <c r="DS680" s="1">
        <f t="shared" si="52"/>
        <v>8.6782735545937444E-4</v>
      </c>
      <c r="DU680" s="1">
        <f>(0-(DC680*BT680*$BY$2))/100</f>
        <v>0</v>
      </c>
      <c r="DV680" s="1">
        <f t="shared" si="53"/>
        <v>0</v>
      </c>
      <c r="DX680" s="1">
        <f>(0-(DD680*BE680*$BY$2))/100</f>
        <v>4.8185563372464184</v>
      </c>
      <c r="DY680" s="1">
        <f t="shared" si="54"/>
        <v>2.6631959041241888</v>
      </c>
      <c r="EB680" s="1" t="s">
        <v>169</v>
      </c>
    </row>
    <row r="681" spans="1:132" x14ac:dyDescent="0.25">
      <c r="A681" s="1">
        <v>257169</v>
      </c>
      <c r="B681" s="1" t="s">
        <v>100</v>
      </c>
      <c r="C681" s="1">
        <v>200</v>
      </c>
      <c r="D681" s="1" t="s">
        <v>84</v>
      </c>
      <c r="E681" s="1">
        <v>0</v>
      </c>
      <c r="F681" s="1">
        <v>0</v>
      </c>
      <c r="G681" s="1">
        <v>0</v>
      </c>
      <c r="H681" s="1">
        <v>1</v>
      </c>
      <c r="I681" s="1">
        <v>0</v>
      </c>
      <c r="J681" s="3">
        <v>0.7669097222222222</v>
      </c>
      <c r="K681" s="3">
        <v>0.77986111111111101</v>
      </c>
      <c r="L681" s="1">
        <v>1</v>
      </c>
      <c r="M681" s="1" t="s">
        <v>76</v>
      </c>
      <c r="N681" s="1">
        <v>0</v>
      </c>
      <c r="O681" s="1">
        <v>0</v>
      </c>
      <c r="P681" s="1">
        <v>0</v>
      </c>
      <c r="Q681" s="1">
        <v>0</v>
      </c>
      <c r="R681" s="1">
        <v>1</v>
      </c>
      <c r="S681" s="1">
        <v>0</v>
      </c>
      <c r="T681" s="1">
        <v>1119</v>
      </c>
      <c r="U681" s="1">
        <v>18.649999999999999</v>
      </c>
      <c r="V681" s="1">
        <v>3968.2740650000001</v>
      </c>
      <c r="W681" s="1">
        <v>35.465079600000003</v>
      </c>
      <c r="X681" s="1">
        <v>139.6237261</v>
      </c>
      <c r="Y681" s="1">
        <v>103</v>
      </c>
      <c r="Z681" s="1">
        <v>1002001</v>
      </c>
      <c r="AA681" s="1">
        <v>100200102</v>
      </c>
      <c r="AB681" s="1">
        <v>35.435537689999997</v>
      </c>
      <c r="AC681" s="1">
        <v>139.64831659999999</v>
      </c>
      <c r="AD681" s="1">
        <v>104</v>
      </c>
      <c r="AE681" s="1">
        <v>1003017</v>
      </c>
      <c r="AF681" s="1">
        <v>100301703</v>
      </c>
      <c r="AG681" s="1">
        <v>47</v>
      </c>
      <c r="AH681" s="1">
        <v>47</v>
      </c>
      <c r="AI681" s="1">
        <v>1</v>
      </c>
      <c r="AJ681" s="1">
        <v>0</v>
      </c>
      <c r="AK681" s="1">
        <v>1</v>
      </c>
      <c r="AL681" s="1">
        <v>200</v>
      </c>
      <c r="AM681" s="1" t="s">
        <v>42</v>
      </c>
      <c r="AN681" s="1">
        <v>0</v>
      </c>
      <c r="AO681" s="1">
        <v>0</v>
      </c>
      <c r="AP681" s="1">
        <v>0</v>
      </c>
      <c r="AQ681" s="1">
        <v>1</v>
      </c>
      <c r="AR681" s="1">
        <v>0</v>
      </c>
      <c r="AS681" s="1">
        <v>23.5</v>
      </c>
      <c r="AT681" s="1">
        <v>1</v>
      </c>
      <c r="AU681" s="1">
        <v>6713</v>
      </c>
      <c r="AV681" s="1">
        <v>22.9</v>
      </c>
      <c r="AW681" s="1">
        <v>1</v>
      </c>
      <c r="AX681" s="1">
        <v>8</v>
      </c>
      <c r="AY681" s="1">
        <v>150</v>
      </c>
      <c r="AZ681" s="1">
        <v>0</v>
      </c>
      <c r="BA681" s="1">
        <v>327</v>
      </c>
      <c r="BB681" s="1">
        <v>3.9</v>
      </c>
      <c r="BC681" s="1">
        <v>962</v>
      </c>
      <c r="BD681" s="1">
        <v>11.6</v>
      </c>
      <c r="BE681" s="1">
        <v>23.5</v>
      </c>
      <c r="BF681" s="1">
        <v>1</v>
      </c>
      <c r="BG681" s="1">
        <v>4532</v>
      </c>
      <c r="BH681" s="1">
        <v>22.7</v>
      </c>
      <c r="BI681" s="1">
        <v>1</v>
      </c>
      <c r="BJ681" s="1">
        <v>4532</v>
      </c>
      <c r="BK681" s="1">
        <v>54.5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CG681" s="1">
        <f>AW681*EXP((BE681/100)+(L681*CC$2)+BU$2)</f>
        <v>2.1240167724877561</v>
      </c>
      <c r="CH681" s="1">
        <f>BL681*EXP((BT681/100)+BV$2)</f>
        <v>0</v>
      </c>
      <c r="CI681" s="1">
        <f>AT681*EXP((AV681/100)+(L681*CD$2)+BW$2)</f>
        <v>0.1333735287965335</v>
      </c>
      <c r="CJ681" s="1">
        <f>BF681*EXP((BH681/100)+(L681*CE$2)+BX$2)</f>
        <v>0.15875878566008436</v>
      </c>
      <c r="CK681" s="1">
        <f>BI681*EXP((BK681/100)+(L681*CF$2))</f>
        <v>1.1877203528414317</v>
      </c>
      <c r="CL681" s="1">
        <f>IF((CJ681+CK681)=0, LOG(1),LOG((CJ681+CK681)))</f>
        <v>0.12919962911488111</v>
      </c>
      <c r="CM681" s="1">
        <f>IF((CG681+CH681+CI681)=0, LOG(1),LOG((CG681+CH681+CI681)))</f>
        <v>0.35360665479751885</v>
      </c>
      <c r="CN681" s="1">
        <f>IF((CL681=0),1,EXP((BZ$2*CL681)+(CB$2*F681)))</f>
        <v>1.1160768066429156</v>
      </c>
      <c r="CO681" s="1">
        <f>IF((CM681=0),1,EXP((BZ$2*CM681)+(CA$2*AJ681)))</f>
        <v>1.3506225800858396</v>
      </c>
      <c r="CP681" s="1">
        <f>CN681+CO681</f>
        <v>2.466699386728755</v>
      </c>
      <c r="CQ681" s="2">
        <f>CN681/CP681</f>
        <v>0.45245756846074997</v>
      </c>
      <c r="CR681" s="2">
        <f>CO681/CP681</f>
        <v>0.54754243153925009</v>
      </c>
      <c r="CS681" s="1">
        <f>CJ681+CK681</f>
        <v>1.346479138501516</v>
      </c>
      <c r="CT681" s="1">
        <f>IF((CS681=0),CJ681,CJ681/CS681)</f>
        <v>0.11790660628932248</v>
      </c>
      <c r="CU681" s="4">
        <f>IF((CS681=0),CK681,CK681/CS681)</f>
        <v>0.88209339371067763</v>
      </c>
      <c r="CV681" s="1">
        <f>CI681+CH681+CG681</f>
        <v>2.2573903012842895</v>
      </c>
      <c r="CW681" s="1">
        <f>IF((CV681=0),CI681,CI681/CV681)</f>
        <v>5.9083060966751623E-2</v>
      </c>
      <c r="CX681" s="1">
        <f>IF((CV681=0),CH681,CH681/CV681)</f>
        <v>0</v>
      </c>
      <c r="CY681" s="1">
        <f>IF((CV681=0),CG681,CG681/CV681)</f>
        <v>0.94091693903324847</v>
      </c>
      <c r="CZ681" s="1">
        <f>CT681*CQ681</f>
        <v>5.3347736387125817E-2</v>
      </c>
      <c r="DA681" s="1">
        <f>CU681*CQ681</f>
        <v>0.39910983207362422</v>
      </c>
      <c r="DB681" s="1">
        <f>CW681*CR681</f>
        <v>3.2350482864516937E-2</v>
      </c>
      <c r="DC681" s="1">
        <f>CX681*CR681</f>
        <v>0</v>
      </c>
      <c r="DD681" s="1">
        <f>CY681*CR681</f>
        <v>0.51519194867473317</v>
      </c>
      <c r="DE681" s="1">
        <f>IF(($AM681="Bicycle"),1,0)</f>
        <v>0</v>
      </c>
      <c r="DF681" s="1">
        <f>IF(($AM681="Walk"),1,0)</f>
        <v>0</v>
      </c>
      <c r="DG681" s="1">
        <f>IF(($AM681="Car"),1,0)</f>
        <v>0</v>
      </c>
      <c r="DH681" s="1">
        <f>IF(($AM681="Rail"),1,0)</f>
        <v>1</v>
      </c>
      <c r="DI681" s="1">
        <f>IF(($AM681="Bus"),1,0)</f>
        <v>0</v>
      </c>
      <c r="DJ681" s="1" t="e">
        <f>DE681*LOG(CZ681)+DF681*LOG(DA681)+DG681*LOG(DB681)+DH681*LOG(DD681)+DI681*LOG(DC681)</f>
        <v>#NUM!</v>
      </c>
      <c r="DK681" s="1">
        <v>3968.2740650000001</v>
      </c>
      <c r="DL681" s="1">
        <f>(0-(CZ681*BH681*$BY$2))/100</f>
        <v>0.14344810225160212</v>
      </c>
      <c r="DM681" s="1">
        <f t="shared" si="50"/>
        <v>7.6526315441519397E-3</v>
      </c>
      <c r="DO681" s="1">
        <f>(0-(DA681*BK681*$BY$2))/100</f>
        <v>2.5765696241965355</v>
      </c>
      <c r="DP681" s="1">
        <f t="shared" si="51"/>
        <v>1.0283342700390803</v>
      </c>
      <c r="DR681" s="1">
        <f>(0-(DB681*AV681*$BY$2))/100</f>
        <v>8.7754461012751528E-2</v>
      </c>
      <c r="DS681" s="1">
        <f t="shared" si="52"/>
        <v>2.8388991872779377E-3</v>
      </c>
      <c r="DU681" s="1">
        <f>(0-(DC681*BT681*$BY$2))/100</f>
        <v>0</v>
      </c>
      <c r="DV681" s="1">
        <f t="shared" si="53"/>
        <v>0</v>
      </c>
      <c r="DX681" s="1">
        <f>(0-(DD681*BE681*$BY$2))/100</f>
        <v>1.4341344986379339</v>
      </c>
      <c r="DY681" s="1">
        <f t="shared" si="54"/>
        <v>0.73885454701493858</v>
      </c>
      <c r="EB681" s="1" t="s">
        <v>169</v>
      </c>
    </row>
    <row r="682" spans="1:132" x14ac:dyDescent="0.25">
      <c r="A682" s="1">
        <v>257194</v>
      </c>
      <c r="B682" s="1" t="s">
        <v>100</v>
      </c>
      <c r="C682" s="1">
        <v>999</v>
      </c>
      <c r="D682" s="1" t="s">
        <v>85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3">
        <v>0.87482638888888886</v>
      </c>
      <c r="K682" s="3">
        <v>0.88984953703703706</v>
      </c>
      <c r="L682" s="1">
        <v>1</v>
      </c>
      <c r="M682" s="1" t="s">
        <v>76</v>
      </c>
      <c r="N682" s="1">
        <v>0</v>
      </c>
      <c r="O682" s="1">
        <v>0</v>
      </c>
      <c r="P682" s="1">
        <v>0</v>
      </c>
      <c r="Q682" s="1">
        <v>0</v>
      </c>
      <c r="R682" s="1">
        <v>1</v>
      </c>
      <c r="S682" s="1">
        <v>0</v>
      </c>
      <c r="T682" s="1">
        <v>1298</v>
      </c>
      <c r="U682" s="1">
        <v>21.633333333333301</v>
      </c>
      <c r="V682" s="1">
        <v>4524.9237000000003</v>
      </c>
      <c r="W682" s="1">
        <v>35.435644979999999</v>
      </c>
      <c r="X682" s="1">
        <v>139.64852579999999</v>
      </c>
      <c r="Y682" s="1">
        <v>104</v>
      </c>
      <c r="Z682" s="1">
        <v>1003017</v>
      </c>
      <c r="AA682" s="1">
        <v>100301703</v>
      </c>
      <c r="AB682" s="1">
        <v>35.469354989999999</v>
      </c>
      <c r="AC682" s="1">
        <v>139.62052879999999</v>
      </c>
      <c r="AD682" s="1">
        <v>102</v>
      </c>
      <c r="AE682" s="1">
        <v>1001021</v>
      </c>
      <c r="AF682" s="1">
        <v>100102102</v>
      </c>
      <c r="AG682" s="1">
        <v>47</v>
      </c>
      <c r="AH682" s="1">
        <v>47</v>
      </c>
      <c r="AI682" s="1">
        <v>1</v>
      </c>
      <c r="AJ682" s="1">
        <v>0</v>
      </c>
      <c r="AK682" s="1">
        <v>1</v>
      </c>
      <c r="AL682" s="1">
        <v>100</v>
      </c>
      <c r="AM682" s="1" t="s">
        <v>41</v>
      </c>
      <c r="AN682" s="1">
        <v>0</v>
      </c>
      <c r="AO682" s="1">
        <v>0</v>
      </c>
      <c r="AP682" s="1">
        <v>1</v>
      </c>
      <c r="AQ682" s="1">
        <v>0</v>
      </c>
      <c r="AR682" s="1">
        <v>0</v>
      </c>
      <c r="AS682" s="1">
        <v>23.1</v>
      </c>
      <c r="AT682" s="1">
        <v>1</v>
      </c>
      <c r="AU682" s="1">
        <v>6887</v>
      </c>
      <c r="AV682" s="1">
        <v>23.1</v>
      </c>
      <c r="AW682" s="1">
        <v>1</v>
      </c>
      <c r="AX682" s="1">
        <v>16</v>
      </c>
      <c r="AY682" s="1">
        <v>360</v>
      </c>
      <c r="AZ682" s="1">
        <v>1</v>
      </c>
      <c r="BA682" s="1">
        <v>984</v>
      </c>
      <c r="BB682" s="1">
        <v>11.9</v>
      </c>
      <c r="BC682" s="1">
        <v>1244</v>
      </c>
      <c r="BD682" s="1">
        <v>15.9</v>
      </c>
      <c r="BE682" s="1">
        <v>43.8</v>
      </c>
      <c r="BF682" s="1">
        <v>1</v>
      </c>
      <c r="BG682" s="1">
        <v>5267</v>
      </c>
      <c r="BH682" s="1">
        <v>26.3</v>
      </c>
      <c r="BI682" s="1">
        <v>1</v>
      </c>
      <c r="BJ682" s="1">
        <v>5267</v>
      </c>
      <c r="BK682" s="1">
        <v>63.3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CG682" s="1">
        <f>AW682*EXP((BE682/100)+(L682*CC$2)+BU$2)</f>
        <v>2.6020744700706624</v>
      </c>
      <c r="CH682" s="1">
        <f>BL682*EXP((BT682/100)+BV$2)</f>
        <v>0</v>
      </c>
      <c r="CI682" s="1">
        <f>AT682*EXP((AV682/100)+(L682*CD$2)+BW$2)</f>
        <v>0.13364054277910445</v>
      </c>
      <c r="CJ682" s="1">
        <f>BF682*EXP((BH682/100)+(L682*CE$2)+BX$2)</f>
        <v>0.16457822333632588</v>
      </c>
      <c r="CK682" s="1">
        <f>BI682*EXP((BK682/100)+(L682*CF$2))</f>
        <v>1.2969765175939831</v>
      </c>
      <c r="CL682" s="1">
        <f>IF((CJ682+CK682)=0, LOG(1),LOG((CJ682+CK682)))</f>
        <v>0.16481508602171613</v>
      </c>
      <c r="CM682" s="1">
        <f>IF((CG682+CH682+CI682)=0, LOG(1),LOG((CG682+CH682+CI682)))</f>
        <v>0.43707085372308424</v>
      </c>
      <c r="CN682" s="1">
        <f>IF((CL682=0),1,EXP((BZ$2*CL682)+(CB$2*F682)))</f>
        <v>1.1503805758139269</v>
      </c>
      <c r="CO682" s="1">
        <f>IF((CM682=0),1,EXP((BZ$2*CM682)+(CA$2*AJ682)))</f>
        <v>1.4499226724485881</v>
      </c>
      <c r="CP682" s="1">
        <f>CN682+CO682</f>
        <v>2.6003032482625148</v>
      </c>
      <c r="CQ682" s="2">
        <f>CN682/CP682</f>
        <v>0.44240246847462683</v>
      </c>
      <c r="CR682" s="2">
        <f>CO682/CP682</f>
        <v>0.55759753152537328</v>
      </c>
      <c r="CS682" s="1">
        <f>CJ682+CK682</f>
        <v>1.4615547409303091</v>
      </c>
      <c r="CT682" s="1">
        <f>IF((CS682=0),CJ682,CJ682/CS682)</f>
        <v>0.11260489855588202</v>
      </c>
      <c r="CU682" s="4">
        <f>IF((CS682=0),CK682,CK682/CS682)</f>
        <v>0.88739510144411793</v>
      </c>
      <c r="CV682" s="1">
        <f>CI682+CH682+CG682</f>
        <v>2.7357150128497669</v>
      </c>
      <c r="CW682" s="1">
        <f>IF((CV682=0),CI682,CI682/CV682)</f>
        <v>4.8850315969093734E-2</v>
      </c>
      <c r="CX682" s="1">
        <f>IF((CV682=0),CH682,CH682/CV682)</f>
        <v>0</v>
      </c>
      <c r="CY682" s="1">
        <f>IF((CV682=0),CG682,CG682/CV682)</f>
        <v>0.95114968403090627</v>
      </c>
      <c r="CZ682" s="1">
        <f>CT682*CQ682</f>
        <v>4.9816685083457143E-2</v>
      </c>
      <c r="DA682" s="1">
        <f>CU682*CQ682</f>
        <v>0.39258578339116967</v>
      </c>
      <c r="DB682" s="1">
        <f>CW682*CR682</f>
        <v>2.7238815598601189E-2</v>
      </c>
      <c r="DC682" s="1">
        <f>CX682*CR682</f>
        <v>0</v>
      </c>
      <c r="DD682" s="1">
        <f>CY682*CR682</f>
        <v>0.53035871592677208</v>
      </c>
      <c r="DE682" s="1">
        <f>IF(($AM682="Bicycle"),1,0)</f>
        <v>0</v>
      </c>
      <c r="DF682" s="1">
        <f>IF(($AM682="Walk"),1,0)</f>
        <v>0</v>
      </c>
      <c r="DG682" s="1">
        <f>IF(($AM682="Car"),1,0)</f>
        <v>1</v>
      </c>
      <c r="DH682" s="1">
        <f>IF(($AM682="Rail"),1,0)</f>
        <v>0</v>
      </c>
      <c r="DI682" s="1">
        <f>IF(($AM682="Bus"),1,0)</f>
        <v>0</v>
      </c>
      <c r="DJ682" s="1" t="e">
        <f>DE682*LOG(CZ682)+DF682*LOG(DA682)+DG682*LOG(DB682)+DH682*LOG(DD682)+DI682*LOG(DC682)</f>
        <v>#NUM!</v>
      </c>
      <c r="DK682" s="1">
        <v>4524.9237000000003</v>
      </c>
      <c r="DL682" s="1">
        <f>(0-(CZ682*BH682*$BY$2))/100</f>
        <v>0.15519707331841517</v>
      </c>
      <c r="DM682" s="1">
        <f t="shared" si="50"/>
        <v>7.7314037273776975E-3</v>
      </c>
      <c r="DO682" s="1">
        <f>(0-(DA682*BK682*$BY$2))/100</f>
        <v>2.9436843029700528</v>
      </c>
      <c r="DP682" s="1">
        <f t="shared" si="51"/>
        <v>1.1556486081377875</v>
      </c>
      <c r="DR682" s="1">
        <f>(0-(DB682*AV682*$BY$2))/100</f>
        <v>7.4533780994802748E-2</v>
      </c>
      <c r="DS682" s="1">
        <f t="shared" si="52"/>
        <v>2.0302119163839579E-3</v>
      </c>
      <c r="DU682" s="1">
        <f>(0-(DC682*BT682*$BY$2))/100</f>
        <v>0</v>
      </c>
      <c r="DV682" s="1">
        <f t="shared" si="53"/>
        <v>0</v>
      </c>
      <c r="DX682" s="1">
        <f>(0-(DD682*BE682*$BY$2))/100</f>
        <v>2.7516726954505106</v>
      </c>
      <c r="DY682" s="1">
        <f t="shared" si="54"/>
        <v>1.4593735974098927</v>
      </c>
      <c r="EB682" s="1" t="s">
        <v>169</v>
      </c>
    </row>
    <row r="683" spans="1:132" x14ac:dyDescent="0.25">
      <c r="A683" s="1">
        <v>256672</v>
      </c>
      <c r="B683" s="1" t="s">
        <v>97</v>
      </c>
      <c r="C683" s="1">
        <v>200</v>
      </c>
      <c r="D683" s="1" t="s">
        <v>84</v>
      </c>
      <c r="E683" s="1">
        <v>0</v>
      </c>
      <c r="F683" s="1">
        <v>0</v>
      </c>
      <c r="G683" s="1">
        <v>0</v>
      </c>
      <c r="H683" s="1">
        <v>1</v>
      </c>
      <c r="I683" s="1">
        <v>0</v>
      </c>
      <c r="J683" s="3">
        <v>0.78792824074074075</v>
      </c>
      <c r="K683" s="3">
        <v>0.80094907407407412</v>
      </c>
      <c r="L683" s="1">
        <v>1</v>
      </c>
      <c r="M683" s="1" t="s">
        <v>76</v>
      </c>
      <c r="N683" s="1">
        <v>0</v>
      </c>
      <c r="O683" s="1">
        <v>0</v>
      </c>
      <c r="P683" s="1">
        <v>0</v>
      </c>
      <c r="Q683" s="1">
        <v>0</v>
      </c>
      <c r="R683" s="1">
        <v>1</v>
      </c>
      <c r="S683" s="1">
        <v>0</v>
      </c>
      <c r="T683" s="1">
        <v>1125</v>
      </c>
      <c r="U683" s="1">
        <v>18.75</v>
      </c>
      <c r="V683" s="1">
        <v>4289.2982840000004</v>
      </c>
      <c r="W683" s="1">
        <v>35.444147639999997</v>
      </c>
      <c r="X683" s="1">
        <v>139.3145585</v>
      </c>
      <c r="Y683" s="1">
        <v>212</v>
      </c>
      <c r="Z683" s="1">
        <v>2120601</v>
      </c>
      <c r="AA683" s="1">
        <v>212060102</v>
      </c>
      <c r="AB683" s="1">
        <v>35.436428280000001</v>
      </c>
      <c r="AC683" s="1">
        <v>139.36095539999999</v>
      </c>
      <c r="AD683" s="1">
        <v>212</v>
      </c>
      <c r="AE683" s="1">
        <v>2120101</v>
      </c>
      <c r="AF683" s="1">
        <v>212010115</v>
      </c>
      <c r="AG683" s="1">
        <v>31</v>
      </c>
      <c r="AH683" s="1">
        <v>31</v>
      </c>
      <c r="AI683" s="1">
        <v>1</v>
      </c>
      <c r="AJ683" s="1">
        <v>0</v>
      </c>
      <c r="AK683" s="1">
        <v>0</v>
      </c>
      <c r="AL683" s="1">
        <v>100</v>
      </c>
      <c r="AM683" s="1" t="s">
        <v>41</v>
      </c>
      <c r="AN683" s="1">
        <v>0</v>
      </c>
      <c r="AO683" s="1">
        <v>0</v>
      </c>
      <c r="AP683" s="1">
        <v>1</v>
      </c>
      <c r="AQ683" s="1">
        <v>0</v>
      </c>
      <c r="AR683" s="1">
        <v>0</v>
      </c>
      <c r="AS683" s="1">
        <v>20.399999999999999</v>
      </c>
      <c r="AT683" s="1">
        <v>1</v>
      </c>
      <c r="AU683" s="1">
        <v>5995</v>
      </c>
      <c r="AV683" s="1">
        <v>20.399999999999999</v>
      </c>
      <c r="AW683" s="1">
        <v>1</v>
      </c>
      <c r="AX683" s="1">
        <v>3</v>
      </c>
      <c r="AY683" s="1">
        <v>150</v>
      </c>
      <c r="AZ683" s="1">
        <v>0</v>
      </c>
      <c r="BA683" s="1">
        <v>4925</v>
      </c>
      <c r="BB683" s="1">
        <v>58.6</v>
      </c>
      <c r="BC683" s="1">
        <v>453</v>
      </c>
      <c r="BD683" s="1">
        <v>5.5</v>
      </c>
      <c r="BE683" s="1">
        <v>67.099999999999994</v>
      </c>
      <c r="BF683" s="1">
        <v>1</v>
      </c>
      <c r="BG683" s="1">
        <v>5834</v>
      </c>
      <c r="BH683" s="1">
        <v>29.2</v>
      </c>
      <c r="BI683" s="1">
        <v>1</v>
      </c>
      <c r="BJ683" s="1">
        <v>5834</v>
      </c>
      <c r="BK683" s="1">
        <v>71.5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CG683" s="1">
        <f>AW683*EXP((BE683/100)+(L683*CC$2)+BU$2)</f>
        <v>3.2848106188475024</v>
      </c>
      <c r="CH683" s="1">
        <f>BL683*EXP((BT683/100)+BV$2)</f>
        <v>0</v>
      </c>
      <c r="CI683" s="1">
        <f>AT683*EXP((AV683/100)+(L683*CD$2)+BW$2)</f>
        <v>0.13008052463745534</v>
      </c>
      <c r="CJ683" s="1">
        <f>BF683*EXP((BH683/100)+(L683*CE$2)+BX$2)</f>
        <v>0.16942087081743476</v>
      </c>
      <c r="CK683" s="1">
        <f>BI683*EXP((BK683/100)+(L683*CF$2))</f>
        <v>1.4078106962348853</v>
      </c>
      <c r="CL683" s="1">
        <f>IF((CJ683+CK683)=0, LOG(1),LOG((CJ683+CK683)))</f>
        <v>0.19789546055147736</v>
      </c>
      <c r="CM683" s="1">
        <f>IF((CG683+CH683+CI683)=0, LOG(1),LOG((CG683+CH683+CI683)))</f>
        <v>0.53337686422917674</v>
      </c>
      <c r="CN683" s="1">
        <f>IF((CL683=0),1,EXP((BZ$2*CL683)+(CB$2*F683)))</f>
        <v>1.1831864039911666</v>
      </c>
      <c r="CO683" s="1">
        <f>IF((CM683=0),1,EXP((BZ$2*CM683)+(CA$2*AJ683)))</f>
        <v>1.5736068396705498</v>
      </c>
      <c r="CP683" s="1">
        <f>CN683+CO683</f>
        <v>2.7567932436617166</v>
      </c>
      <c r="CQ683" s="2">
        <f>CN683/CP683</f>
        <v>0.42918938760151509</v>
      </c>
      <c r="CR683" s="2">
        <f>CO683/CP683</f>
        <v>0.57081061239848485</v>
      </c>
      <c r="CS683" s="1">
        <f>CJ683+CK683</f>
        <v>1.57723156705232</v>
      </c>
      <c r="CT683" s="1">
        <f>IF((CS683=0),CJ683,CJ683/CS683)</f>
        <v>0.10741661171166168</v>
      </c>
      <c r="CU683" s="4">
        <f>IF((CS683=0),CK683,CK683/CS683)</f>
        <v>0.89258338828833828</v>
      </c>
      <c r="CV683" s="1">
        <f>CI683+CH683+CG683</f>
        <v>3.4148911434849576</v>
      </c>
      <c r="CW683" s="1">
        <f>IF((CV683=0),CI683,CI683/CV683)</f>
        <v>3.8092143840551776E-2</v>
      </c>
      <c r="CX683" s="1">
        <f>IF((CV683=0),CH683,CH683/CV683)</f>
        <v>0</v>
      </c>
      <c r="CY683" s="1">
        <f>IF((CV683=0),CG683,CG683/CV683)</f>
        <v>0.96190785615944829</v>
      </c>
      <c r="CZ683" s="1">
        <f>CT683*CQ683</f>
        <v>4.6102069798757812E-2</v>
      </c>
      <c r="DA683" s="1">
        <f>CU683*CQ683</f>
        <v>0.38308731780275729</v>
      </c>
      <c r="DB683" s="1">
        <f>CW683*CR683</f>
        <v>2.1743399953196532E-2</v>
      </c>
      <c r="DC683" s="1">
        <f>CX683*CR683</f>
        <v>0</v>
      </c>
      <c r="DD683" s="1">
        <f>CY683*CR683</f>
        <v>0.54906721244528833</v>
      </c>
      <c r="DE683" s="1">
        <f>IF(($AM683="Bicycle"),1,0)</f>
        <v>0</v>
      </c>
      <c r="DF683" s="1">
        <f>IF(($AM683="Walk"),1,0)</f>
        <v>0</v>
      </c>
      <c r="DG683" s="1">
        <f>IF(($AM683="Car"),1,0)</f>
        <v>1</v>
      </c>
      <c r="DH683" s="1">
        <f>IF(($AM683="Rail"),1,0)</f>
        <v>0</v>
      </c>
      <c r="DI683" s="1">
        <f>IF(($AM683="Bus"),1,0)</f>
        <v>0</v>
      </c>
      <c r="DJ683" s="1" t="e">
        <f>DE683*LOG(CZ683)+DF683*LOG(DA683)+DG683*LOG(DB683)+DH683*LOG(DD683)+DI683*LOG(DC683)</f>
        <v>#NUM!</v>
      </c>
      <c r="DK683" s="1">
        <v>4289.2982840000004</v>
      </c>
      <c r="DL683" s="1">
        <f>(0-(CZ683*BH683*$BY$2))/100</f>
        <v>0.15946164091011319</v>
      </c>
      <c r="DM683" s="1">
        <f t="shared" si="50"/>
        <v>7.3515116994624929E-3</v>
      </c>
      <c r="DO683" s="1">
        <f>(0-(DA683*BK683*$BY$2))/100</f>
        <v>3.2445671741883517</v>
      </c>
      <c r="DP683" s="1">
        <f t="shared" si="51"/>
        <v>1.2429525361906872</v>
      </c>
      <c r="DR683" s="1">
        <f>(0-(DB683*AV683*$BY$2))/100</f>
        <v>5.2542480934291813E-2</v>
      </c>
      <c r="DS683" s="1">
        <f t="shared" si="52"/>
        <v>1.1424521774875103E-3</v>
      </c>
      <c r="DU683" s="1">
        <f>(0-(DC683*BT683*$BY$2))/100</f>
        <v>0</v>
      </c>
      <c r="DV683" s="1">
        <f t="shared" si="53"/>
        <v>0</v>
      </c>
      <c r="DX683" s="1">
        <f>(0-(DD683*BE683*$BY$2))/100</f>
        <v>4.3641632132972594</v>
      </c>
      <c r="DY683" s="1">
        <f t="shared" si="54"/>
        <v>2.3962189301813983</v>
      </c>
      <c r="EB683" s="1" t="s">
        <v>169</v>
      </c>
    </row>
    <row r="684" spans="1:132" x14ac:dyDescent="0.25">
      <c r="A684" s="1">
        <v>255986</v>
      </c>
      <c r="B684" s="1" t="s">
        <v>97</v>
      </c>
      <c r="C684" s="1">
        <v>200</v>
      </c>
      <c r="D684" s="1" t="s">
        <v>84</v>
      </c>
      <c r="E684" s="1">
        <v>0</v>
      </c>
      <c r="F684" s="1">
        <v>0</v>
      </c>
      <c r="G684" s="1">
        <v>0</v>
      </c>
      <c r="H684" s="1">
        <v>1</v>
      </c>
      <c r="I684" s="1">
        <v>0</v>
      </c>
      <c r="J684" s="3">
        <v>0.87630787037037028</v>
      </c>
      <c r="K684" s="3">
        <v>0.89005787037037043</v>
      </c>
      <c r="L684" s="1">
        <v>0</v>
      </c>
      <c r="M684" s="1" t="s">
        <v>88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1</v>
      </c>
      <c r="T684" s="1">
        <v>1188</v>
      </c>
      <c r="U684" s="1">
        <v>19.8</v>
      </c>
      <c r="V684" s="1">
        <v>4303.1190210000004</v>
      </c>
      <c r="W684" s="1">
        <v>35.444389010000002</v>
      </c>
      <c r="X684" s="1">
        <v>139.3145585</v>
      </c>
      <c r="Y684" s="1">
        <v>212</v>
      </c>
      <c r="Z684" s="1">
        <v>2120601</v>
      </c>
      <c r="AA684" s="1">
        <v>212060102</v>
      </c>
      <c r="AB684" s="1">
        <v>35.435816639999999</v>
      </c>
      <c r="AC684" s="1">
        <v>139.36088559999999</v>
      </c>
      <c r="AD684" s="1">
        <v>212</v>
      </c>
      <c r="AE684" s="1">
        <v>2120102</v>
      </c>
      <c r="AF684" s="1">
        <v>212010203</v>
      </c>
      <c r="AG684" s="1">
        <v>31</v>
      </c>
      <c r="AH684" s="1">
        <v>31</v>
      </c>
      <c r="AI684" s="1">
        <v>1</v>
      </c>
      <c r="AJ684" s="1">
        <v>0</v>
      </c>
      <c r="AK684" s="1">
        <v>0</v>
      </c>
      <c r="AL684" s="1">
        <v>100</v>
      </c>
      <c r="AM684" s="1" t="s">
        <v>41</v>
      </c>
      <c r="AN684" s="1">
        <v>0</v>
      </c>
      <c r="AO684" s="1">
        <v>0</v>
      </c>
      <c r="AP684" s="1">
        <v>1</v>
      </c>
      <c r="AQ684" s="1">
        <v>0</v>
      </c>
      <c r="AR684" s="1">
        <v>0</v>
      </c>
      <c r="AS684" s="1">
        <v>20.7</v>
      </c>
      <c r="AT684" s="1">
        <v>1</v>
      </c>
      <c r="AU684" s="1">
        <v>6034</v>
      </c>
      <c r="AV684" s="1">
        <v>20.7</v>
      </c>
      <c r="AW684" s="1">
        <v>1</v>
      </c>
      <c r="AX684" s="1">
        <v>3</v>
      </c>
      <c r="AY684" s="1">
        <v>150</v>
      </c>
      <c r="AZ684" s="1">
        <v>0</v>
      </c>
      <c r="BA684" s="1">
        <v>4946</v>
      </c>
      <c r="BB684" s="1">
        <v>58.8</v>
      </c>
      <c r="BC684" s="1">
        <v>487</v>
      </c>
      <c r="BD684" s="1">
        <v>5.9</v>
      </c>
      <c r="BE684" s="1">
        <v>67.7</v>
      </c>
      <c r="BF684" s="1">
        <v>1</v>
      </c>
      <c r="BG684" s="1">
        <v>5809</v>
      </c>
      <c r="BH684" s="1">
        <v>29</v>
      </c>
      <c r="BI684" s="1">
        <v>1</v>
      </c>
      <c r="BJ684" s="1">
        <v>5809</v>
      </c>
      <c r="BK684" s="1">
        <v>71.3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CG684" s="1">
        <f>AW684*EXP((BE684/100)+(L684*CC$2)+BU$2)</f>
        <v>2.9493558777935576</v>
      </c>
      <c r="CH684" s="1">
        <f>BL684*EXP((BT684/100)+BV$2)</f>
        <v>0</v>
      </c>
      <c r="CI684" s="1">
        <f>AT684*EXP((AV684/100)+(L684*CD$2)+BW$2)</f>
        <v>0.29254786051591913</v>
      </c>
      <c r="CJ684" s="1">
        <f>BF684*EXP((BH684/100)+(L684*CE$2)+BX$2)</f>
        <v>0.4175142514768207</v>
      </c>
      <c r="CK684" s="1">
        <f>BI684*EXP((BK684/100)+(L684*CF$2))</f>
        <v>2.0401023945431844</v>
      </c>
      <c r="CL684" s="1">
        <f>IF((CJ684+CK684)=0, LOG(1),LOG((CJ684+CK684)))</f>
        <v>0.39051413994083495</v>
      </c>
      <c r="CM684" s="1">
        <f>IF((CG684+CH684+CI684)=0, LOG(1),LOG((CG684+CH684+CI684)))</f>
        <v>0.51080011521894975</v>
      </c>
      <c r="CN684" s="1">
        <f>IF((CL684=0),1,EXP((BZ$2*CL684)+(CB$2*F684)))</f>
        <v>1.3936650712584531</v>
      </c>
      <c r="CO684" s="1">
        <f>IF((CM684=0),1,EXP((BZ$2*CM684)+(CA$2*AJ684)))</f>
        <v>1.5436968597012879</v>
      </c>
      <c r="CP684" s="1">
        <f>CN684+CO684</f>
        <v>2.937361930959741</v>
      </c>
      <c r="CQ684" s="2">
        <f>CN684/CP684</f>
        <v>0.47446147394001698</v>
      </c>
      <c r="CR684" s="2">
        <f>CO684/CP684</f>
        <v>0.52553852605998308</v>
      </c>
      <c r="CS684" s="1">
        <f>CJ684+CK684</f>
        <v>2.4576166460200053</v>
      </c>
      <c r="CT684" s="1">
        <f>IF((CS684=0),CJ684,CJ684/CS684)</f>
        <v>0.16988583315179176</v>
      </c>
      <c r="CU684" s="4">
        <f>IF((CS684=0),CK684,CK684/CS684)</f>
        <v>0.83011416684820816</v>
      </c>
      <c r="CV684" s="1">
        <f>CI684+CH684+CG684</f>
        <v>3.2419037383094769</v>
      </c>
      <c r="CW684" s="1">
        <f>IF((CV684=0),CI684,CI684/CV684)</f>
        <v>9.0239527182405216E-2</v>
      </c>
      <c r="CX684" s="1">
        <f>IF((CV684=0),CH684,CH684/CV684)</f>
        <v>0</v>
      </c>
      <c r="CY684" s="1">
        <f>IF((CV684=0),CG684,CG684/CV684)</f>
        <v>0.90976047281759476</v>
      </c>
      <c r="CZ684" s="1">
        <f>CT684*CQ684</f>
        <v>8.0604282798726917E-2</v>
      </c>
      <c r="DA684" s="1">
        <f>CU684*CQ684</f>
        <v>0.39385719114129003</v>
      </c>
      <c r="DB684" s="1">
        <f>CW684*CR684</f>
        <v>4.7424348107791017E-2</v>
      </c>
      <c r="DC684" s="1">
        <f>CX684*CR684</f>
        <v>0</v>
      </c>
      <c r="DD684" s="1">
        <f>CY684*CR684</f>
        <v>0.47811417795219208</v>
      </c>
      <c r="DE684" s="1">
        <f>IF(($AM684="Bicycle"),1,0)</f>
        <v>0</v>
      </c>
      <c r="DF684" s="1">
        <f>IF(($AM684="Walk"),1,0)</f>
        <v>0</v>
      </c>
      <c r="DG684" s="1">
        <f>IF(($AM684="Car"),1,0)</f>
        <v>1</v>
      </c>
      <c r="DH684" s="1">
        <f>IF(($AM684="Rail"),1,0)</f>
        <v>0</v>
      </c>
      <c r="DI684" s="1">
        <f>IF(($AM684="Bus"),1,0)</f>
        <v>0</v>
      </c>
      <c r="DJ684" s="1" t="e">
        <f>DE684*LOG(CZ684)+DF684*LOG(DA684)+DG684*LOG(DB684)+DH684*LOG(DD684)+DI684*LOG(DC684)</f>
        <v>#NUM!</v>
      </c>
      <c r="DK684" s="1">
        <v>4303.1190210000004</v>
      </c>
      <c r="DL684" s="1">
        <f>(0-(CZ684*BH684*$BY$2))/100</f>
        <v>0.27689114640834434</v>
      </c>
      <c r="DM684" s="1">
        <f t="shared" si="50"/>
        <v>2.2318612269561885E-2</v>
      </c>
      <c r="DO684" s="1">
        <f>(0-(DA684*BK684*$BY$2))/100</f>
        <v>3.3264520120903942</v>
      </c>
      <c r="DP684" s="1">
        <f t="shared" si="51"/>
        <v>1.3101470459482152</v>
      </c>
      <c r="DR684" s="1">
        <f>(0-(DB684*AV684*$BY$2))/100</f>
        <v>0.11628526012697886</v>
      </c>
      <c r="DS684" s="1">
        <f t="shared" si="52"/>
        <v>5.5147526560668757E-3</v>
      </c>
      <c r="DU684" s="1">
        <f>(0-(DC684*BT684*$BY$2))/100</f>
        <v>0</v>
      </c>
      <c r="DV684" s="1">
        <f t="shared" si="53"/>
        <v>0</v>
      </c>
      <c r="DX684" s="1">
        <f>(0-(DD684*BE684*$BY$2))/100</f>
        <v>3.8341865955015209</v>
      </c>
      <c r="DY684" s="1">
        <f t="shared" si="54"/>
        <v>1.8331789722235237</v>
      </c>
      <c r="EB684" s="1" t="s">
        <v>169</v>
      </c>
    </row>
    <row r="685" spans="1:132" x14ac:dyDescent="0.25">
      <c r="A685" s="1">
        <v>255300</v>
      </c>
      <c r="B685" s="1" t="s">
        <v>97</v>
      </c>
      <c r="C685" s="1">
        <v>100</v>
      </c>
      <c r="D685" s="1" t="s">
        <v>80</v>
      </c>
      <c r="E685" s="1">
        <v>1</v>
      </c>
      <c r="F685" s="1">
        <v>0</v>
      </c>
      <c r="G685" s="1">
        <v>0</v>
      </c>
      <c r="H685" s="1">
        <v>0</v>
      </c>
      <c r="I685" s="1">
        <v>0</v>
      </c>
      <c r="J685" s="3">
        <v>0.3777430555555556</v>
      </c>
      <c r="K685" s="3">
        <v>0.39209490740740738</v>
      </c>
      <c r="L685" s="1">
        <v>1</v>
      </c>
      <c r="M685" s="1" t="s">
        <v>79</v>
      </c>
      <c r="N685" s="1">
        <v>0</v>
      </c>
      <c r="O685" s="1">
        <v>1</v>
      </c>
      <c r="P685" s="1">
        <v>0</v>
      </c>
      <c r="Q685" s="1">
        <v>0</v>
      </c>
      <c r="R685" s="1">
        <v>0</v>
      </c>
      <c r="S685" s="1">
        <v>0</v>
      </c>
      <c r="T685" s="1">
        <v>1240</v>
      </c>
      <c r="U685" s="1">
        <v>20.6666666666667</v>
      </c>
      <c r="V685" s="1">
        <v>4188.4622749999999</v>
      </c>
      <c r="W685" s="1">
        <v>35.435446579999997</v>
      </c>
      <c r="X685" s="1">
        <v>139.36101980000001</v>
      </c>
      <c r="Y685" s="1">
        <v>212</v>
      </c>
      <c r="Z685" s="1">
        <v>2120102</v>
      </c>
      <c r="AA685" s="1">
        <v>212010207</v>
      </c>
      <c r="AB685" s="1">
        <v>35.443825799999999</v>
      </c>
      <c r="AC685" s="1">
        <v>139.31593720000001</v>
      </c>
      <c r="AD685" s="1">
        <v>212</v>
      </c>
      <c r="AE685" s="1">
        <v>2120601</v>
      </c>
      <c r="AF685" s="1">
        <v>212060102</v>
      </c>
      <c r="AG685" s="1">
        <v>31</v>
      </c>
      <c r="AH685" s="1">
        <v>31</v>
      </c>
      <c r="AI685" s="1">
        <v>1</v>
      </c>
      <c r="AJ685" s="1">
        <v>0</v>
      </c>
      <c r="AK685" s="1">
        <v>0</v>
      </c>
      <c r="AL685" s="1">
        <v>100</v>
      </c>
      <c r="AM685" s="1" t="s">
        <v>41</v>
      </c>
      <c r="AN685" s="1">
        <v>0</v>
      </c>
      <c r="AO685" s="1">
        <v>0</v>
      </c>
      <c r="AP685" s="1">
        <v>1</v>
      </c>
      <c r="AQ685" s="1">
        <v>0</v>
      </c>
      <c r="AR685" s="1">
        <v>0</v>
      </c>
      <c r="AS685" s="1">
        <v>16.899999999999999</v>
      </c>
      <c r="AT685" s="1">
        <v>1</v>
      </c>
      <c r="AU685" s="1">
        <v>5195</v>
      </c>
      <c r="AV685" s="1">
        <v>16.899999999999999</v>
      </c>
      <c r="AW685" s="1">
        <v>1</v>
      </c>
      <c r="AX685" s="1">
        <v>3</v>
      </c>
      <c r="AY685" s="1">
        <v>150</v>
      </c>
      <c r="AZ685" s="1">
        <v>0</v>
      </c>
      <c r="BA685" s="1">
        <v>484</v>
      </c>
      <c r="BB685" s="1">
        <v>6</v>
      </c>
      <c r="BC685" s="1">
        <v>5064</v>
      </c>
      <c r="BD685" s="1">
        <v>64.8</v>
      </c>
      <c r="BE685" s="1">
        <v>73.8</v>
      </c>
      <c r="BF685" s="1">
        <v>1</v>
      </c>
      <c r="BG685" s="1">
        <v>5130</v>
      </c>
      <c r="BH685" s="1">
        <v>25.7</v>
      </c>
      <c r="BI685" s="1">
        <v>1</v>
      </c>
      <c r="BJ685" s="1">
        <v>5130</v>
      </c>
      <c r="BK685" s="1">
        <v>66.900000000000006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CG685" s="1">
        <f>AW685*EXP((BE685/100)+(L685*CC$2)+BU$2)</f>
        <v>3.5124331413935441</v>
      </c>
      <c r="CH685" s="1">
        <f>BL685*EXP((BT685/100)+BV$2)</f>
        <v>0</v>
      </c>
      <c r="CI685" s="1">
        <f>AT685*EXP((AV685/100)+(L685*CD$2)+BW$2)</f>
        <v>0.12560645913955268</v>
      </c>
      <c r="CJ685" s="1">
        <f>BF685*EXP((BH685/100)+(L685*CE$2)+BX$2)</f>
        <v>0.1635937104883885</v>
      </c>
      <c r="CK685" s="1">
        <f>BI685*EXP((BK685/100)+(L685*CF$2))</f>
        <v>1.344518289725241</v>
      </c>
      <c r="CL685" s="1">
        <f>IF((CJ685+CK685)=0, LOG(1),LOG((CJ685+CK685)))</f>
        <v>0.17843359569061029</v>
      </c>
      <c r="CM685" s="1">
        <f>IF((CG685+CH685+CI685)=0, LOG(1),LOG((CG685+CH685+CI685)))</f>
        <v>0.5608674221049802</v>
      </c>
      <c r="CN685" s="1">
        <f>IF((CL685=0),1,EXP((BZ$2*CL685)+(CB$2*F685)))</f>
        <v>1.1637744468363422</v>
      </c>
      <c r="CO685" s="1">
        <f>IF((CM685=0),1,EXP((BZ$2*CM685)+(CA$2*AJ685)))</f>
        <v>1.6108102427780555</v>
      </c>
      <c r="CP685" s="1">
        <f>CN685+CO685</f>
        <v>2.7745846896143975</v>
      </c>
      <c r="CQ685" s="2">
        <f>CN685/CP685</f>
        <v>0.41944095316048174</v>
      </c>
      <c r="CR685" s="2">
        <f>CO685/CP685</f>
        <v>0.58055904683951831</v>
      </c>
      <c r="CS685" s="1">
        <f>CJ685+CK685</f>
        <v>1.5081120002136295</v>
      </c>
      <c r="CT685" s="1">
        <f>IF((CS685=0),CJ685,CJ685/CS685)</f>
        <v>0.10847583632065448</v>
      </c>
      <c r="CU685" s="4">
        <f>IF((CS685=0),CK685,CK685/CS685)</f>
        <v>0.8915241636793455</v>
      </c>
      <c r="CV685" s="1">
        <f>CI685+CH685+CG685</f>
        <v>3.6380396005330966</v>
      </c>
      <c r="CW685" s="1">
        <f>IF((CV685=0),CI685,CI685/CV685)</f>
        <v>3.4525863633025615E-2</v>
      </c>
      <c r="CX685" s="1">
        <f>IF((CV685=0),CH685,CH685/CV685)</f>
        <v>0</v>
      </c>
      <c r="CY685" s="1">
        <f>IF((CV685=0),CG685,CG685/CV685)</f>
        <v>0.96547413636697443</v>
      </c>
      <c r="CZ685" s="1">
        <f>CT685*CQ685</f>
        <v>4.5499208181215722E-2</v>
      </c>
      <c r="DA685" s="1">
        <f>CU685*CQ685</f>
        <v>0.37394174497926602</v>
      </c>
      <c r="DB685" s="1">
        <f>CW685*CR685</f>
        <v>2.004430248210054E-2</v>
      </c>
      <c r="DC685" s="1">
        <f>CX685*CR685</f>
        <v>0</v>
      </c>
      <c r="DD685" s="1">
        <f>CY685*CR685</f>
        <v>0.56051474435741777</v>
      </c>
      <c r="DE685" s="1">
        <f>IF(($AM685="Bicycle"),1,0)</f>
        <v>0</v>
      </c>
      <c r="DF685" s="1">
        <f>IF(($AM685="Walk"),1,0)</f>
        <v>0</v>
      </c>
      <c r="DG685" s="1">
        <f>IF(($AM685="Car"),1,0)</f>
        <v>1</v>
      </c>
      <c r="DH685" s="1">
        <f>IF(($AM685="Rail"),1,0)</f>
        <v>0</v>
      </c>
      <c r="DI685" s="1">
        <f>IF(($AM685="Bus"),1,0)</f>
        <v>0</v>
      </c>
      <c r="DJ685" s="1" t="e">
        <f>DE685*LOG(CZ685)+DF685*LOG(DA685)+DG685*LOG(DB685)+DH685*LOG(DD685)+DI685*LOG(DC685)</f>
        <v>#NUM!</v>
      </c>
      <c r="DK685" s="1">
        <v>4188.4622749999999</v>
      </c>
      <c r="DL685" s="1">
        <f>(0-(CZ685*BH685*$BY$2))/100</f>
        <v>0.13851280223233417</v>
      </c>
      <c r="DM685" s="1">
        <f t="shared" si="50"/>
        <v>6.3022228245325339E-3</v>
      </c>
      <c r="DO685" s="1">
        <f>(0-(DA685*BK685*$BY$2))/100</f>
        <v>2.963350495940587</v>
      </c>
      <c r="DP685" s="1">
        <f t="shared" si="51"/>
        <v>1.1081204554371964</v>
      </c>
      <c r="DR685" s="1">
        <f>(0-(DB685*AV685*$BY$2))/100</f>
        <v>4.0126437685146864E-2</v>
      </c>
      <c r="DS685" s="1">
        <f t="shared" si="52"/>
        <v>8.0430645449024196E-4</v>
      </c>
      <c r="DU685" s="1">
        <f>(0-(DC685*BT685*$BY$2))/100</f>
        <v>0</v>
      </c>
      <c r="DV685" s="1">
        <f t="shared" si="53"/>
        <v>0</v>
      </c>
      <c r="DX685" s="1">
        <f>(0-(DD685*BE685*$BY$2))/100</f>
        <v>4.9000031190783506</v>
      </c>
      <c r="DY685" s="1">
        <f t="shared" si="54"/>
        <v>2.7465239956407514</v>
      </c>
      <c r="EB685" s="1" t="s">
        <v>169</v>
      </c>
    </row>
    <row r="686" spans="1:132" x14ac:dyDescent="0.25">
      <c r="A686" s="1">
        <v>255742</v>
      </c>
      <c r="B686" s="1" t="s">
        <v>97</v>
      </c>
      <c r="C686" s="1">
        <v>999</v>
      </c>
      <c r="D686" s="1" t="s">
        <v>85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3">
        <v>0.73342592592592604</v>
      </c>
      <c r="K686" s="3">
        <v>0.75168981481481489</v>
      </c>
      <c r="L686" s="1">
        <v>1</v>
      </c>
      <c r="M686" s="1" t="s">
        <v>76</v>
      </c>
      <c r="N686" s="1">
        <v>0</v>
      </c>
      <c r="O686" s="1">
        <v>0</v>
      </c>
      <c r="P686" s="1">
        <v>0</v>
      </c>
      <c r="Q686" s="1">
        <v>0</v>
      </c>
      <c r="R686" s="1">
        <v>1</v>
      </c>
      <c r="S686" s="1">
        <v>0</v>
      </c>
      <c r="T686" s="1">
        <v>1579</v>
      </c>
      <c r="U686" s="1">
        <v>26.316666666666698</v>
      </c>
      <c r="V686" s="1">
        <v>3848.8764120000001</v>
      </c>
      <c r="W686" s="1">
        <v>35.662806699999997</v>
      </c>
      <c r="X686" s="1">
        <v>139.70081809999999</v>
      </c>
      <c r="Y686" s="1" t="s">
        <v>77</v>
      </c>
      <c r="Z686" s="1" t="s">
        <v>77</v>
      </c>
      <c r="AA686" s="1" t="s">
        <v>77</v>
      </c>
      <c r="AB686" s="1">
        <v>35.671958340000003</v>
      </c>
      <c r="AC686" s="1">
        <v>139.74191490000001</v>
      </c>
      <c r="AD686" s="1" t="s">
        <v>77</v>
      </c>
      <c r="AE686" s="1" t="s">
        <v>77</v>
      </c>
      <c r="AF686" s="1" t="s">
        <v>77</v>
      </c>
      <c r="AG686" s="1">
        <v>31</v>
      </c>
      <c r="AH686" s="1">
        <v>31</v>
      </c>
      <c r="AI686" s="1">
        <v>1</v>
      </c>
      <c r="AJ686" s="1">
        <v>0</v>
      </c>
      <c r="AK686" s="1">
        <v>0</v>
      </c>
      <c r="AL686" s="1">
        <v>100</v>
      </c>
      <c r="AM686" s="1" t="s">
        <v>41</v>
      </c>
      <c r="AN686" s="1">
        <v>0</v>
      </c>
      <c r="AO686" s="1">
        <v>0</v>
      </c>
      <c r="AP686" s="1">
        <v>1</v>
      </c>
      <c r="AQ686" s="1">
        <v>0</v>
      </c>
      <c r="AR686" s="1">
        <v>0</v>
      </c>
      <c r="AS686" s="1">
        <v>14.8</v>
      </c>
      <c r="AT686" s="1">
        <v>1</v>
      </c>
      <c r="AU686" s="1">
        <v>5266</v>
      </c>
      <c r="AV686" s="1">
        <v>14.8</v>
      </c>
      <c r="AW686" s="1">
        <v>1</v>
      </c>
      <c r="AX686" s="1">
        <v>13</v>
      </c>
      <c r="AY686" s="1">
        <v>160</v>
      </c>
      <c r="AZ686" s="1">
        <v>1</v>
      </c>
      <c r="BA686" s="1">
        <v>1057</v>
      </c>
      <c r="BB686" s="1">
        <v>12.7</v>
      </c>
      <c r="BC686" s="1">
        <v>742</v>
      </c>
      <c r="BD686" s="1">
        <v>8.9</v>
      </c>
      <c r="BE686" s="1">
        <v>34.6</v>
      </c>
      <c r="BF686" s="1">
        <v>1</v>
      </c>
      <c r="BG686" s="1">
        <v>4690</v>
      </c>
      <c r="BH686" s="1">
        <v>23.5</v>
      </c>
      <c r="BI686" s="1">
        <v>1</v>
      </c>
      <c r="BJ686" s="1">
        <v>4690</v>
      </c>
      <c r="BK686" s="1">
        <v>56.1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CG686" s="1">
        <f>AW686*EXP((BE686/100)+(L686*CC$2)+BU$2)</f>
        <v>2.3733655236512634</v>
      </c>
      <c r="CH686" s="1">
        <f>BL686*EXP((BT686/100)+BV$2)</f>
        <v>0</v>
      </c>
      <c r="CI686" s="1">
        <f>AT686*EXP((AV686/100)+(L686*CD$2)+BW$2)</f>
        <v>0.12299622686186891</v>
      </c>
      <c r="CJ686" s="1">
        <f>BF686*EXP((BH686/100)+(L686*CE$2)+BX$2)</f>
        <v>0.16003394980106078</v>
      </c>
      <c r="CK686" s="1">
        <f>BI686*EXP((BK686/100)+(L686*CF$2))</f>
        <v>1.2068767207628273</v>
      </c>
      <c r="CL686" s="1">
        <f>IF((CJ686+CK686)=0, LOG(1),LOG((CJ686+CK686)))</f>
        <v>0.13574013377132702</v>
      </c>
      <c r="CM686" s="1">
        <f>IF((CG686+CH686+CI686)=0, LOG(1),LOG((CG686+CH686+CI686)))</f>
        <v>0.39730751965938865</v>
      </c>
      <c r="CN686" s="1">
        <f>IF((CL686=0),1,EXP((BZ$2*CL686)+(CB$2*F686)))</f>
        <v>1.122298835800156</v>
      </c>
      <c r="CO686" s="1">
        <f>IF((CM686=0),1,EXP((BZ$2*CM686)+(CA$2*AJ686)))</f>
        <v>1.4017358924228169</v>
      </c>
      <c r="CP686" s="1">
        <f>CN686+CO686</f>
        <v>2.5240347282229729</v>
      </c>
      <c r="CQ686" s="2">
        <f>CN686/CP686</f>
        <v>0.44464476785955387</v>
      </c>
      <c r="CR686" s="2">
        <f>CO686/CP686</f>
        <v>0.55535523214044613</v>
      </c>
      <c r="CS686" s="1">
        <f>CJ686+CK686</f>
        <v>1.366910670563888</v>
      </c>
      <c r="CT686" s="1">
        <f>IF((CS686=0),CJ686,CJ686/CS686)</f>
        <v>0.11707710916840118</v>
      </c>
      <c r="CU686" s="4">
        <f>IF((CS686=0),CK686,CK686/CS686)</f>
        <v>0.88292289083159881</v>
      </c>
      <c r="CV686" s="1">
        <f>CI686+CH686+CG686</f>
        <v>2.4963617505131324</v>
      </c>
      <c r="CW686" s="1">
        <f>IF((CV686=0),CI686,CI686/CV686)</f>
        <v>4.9270193647449848E-2</v>
      </c>
      <c r="CX686" s="1">
        <f>IF((CV686=0),CH686,CH686/CV686)</f>
        <v>0</v>
      </c>
      <c r="CY686" s="1">
        <f>IF((CV686=0),CG686,CG686/CV686)</f>
        <v>0.95072980635255011</v>
      </c>
      <c r="CZ686" s="1">
        <f>CT686*CQ686</f>
        <v>5.2057724027851388E-2</v>
      </c>
      <c r="DA686" s="1">
        <f>CU686*CQ686</f>
        <v>0.39258704383170245</v>
      </c>
      <c r="DB686" s="1">
        <f>CW686*CR686</f>
        <v>2.7362459830684246E-2</v>
      </c>
      <c r="DC686" s="1">
        <f>CX686*CR686</f>
        <v>0</v>
      </c>
      <c r="DD686" s="1">
        <f>CY686*CR686</f>
        <v>0.52799277230976183</v>
      </c>
      <c r="DE686" s="1">
        <f>IF(($AM686="Bicycle"),1,0)</f>
        <v>0</v>
      </c>
      <c r="DF686" s="1">
        <f>IF(($AM686="Walk"),1,0)</f>
        <v>0</v>
      </c>
      <c r="DG686" s="1">
        <f>IF(($AM686="Car"),1,0)</f>
        <v>1</v>
      </c>
      <c r="DH686" s="1">
        <f>IF(($AM686="Rail"),1,0)</f>
        <v>0</v>
      </c>
      <c r="DI686" s="1">
        <f>IF(($AM686="Bus"),1,0)</f>
        <v>0</v>
      </c>
      <c r="DJ686" s="1" t="e">
        <f>DE686*LOG(CZ686)+DF686*LOG(DA686)+DG686*LOG(DB686)+DH686*LOG(DD686)+DI686*LOG(DC686)</f>
        <v>#NUM!</v>
      </c>
      <c r="DK686" s="1">
        <v>3848.8764120000001</v>
      </c>
      <c r="DL686" s="1">
        <f>(0-(CZ686*BH686*$BY$2))/100</f>
        <v>0.14491254791726141</v>
      </c>
      <c r="DM686" s="1">
        <f t="shared" si="50"/>
        <v>7.5438174276495846E-3</v>
      </c>
      <c r="DO686" s="1">
        <f>(0-(DA686*BK686*$BY$2))/100</f>
        <v>2.6088660284243179</v>
      </c>
      <c r="DP686" s="1">
        <f t="shared" si="51"/>
        <v>1.0242070018520573</v>
      </c>
      <c r="DR686" s="1">
        <f>(0-(DB686*AV686*$BY$2))/100</f>
        <v>4.7970009652113739E-2</v>
      </c>
      <c r="DS686" s="1">
        <f t="shared" si="52"/>
        <v>1.3125774621834977E-3</v>
      </c>
      <c r="DU686" s="1">
        <f>(0-(DC686*BT686*$BY$2))/100</f>
        <v>0</v>
      </c>
      <c r="DV686" s="1">
        <f t="shared" si="53"/>
        <v>0</v>
      </c>
      <c r="DX686" s="1">
        <f>(0-(DD686*BE686*$BY$2))/100</f>
        <v>2.1639988705062279</v>
      </c>
      <c r="DY686" s="1">
        <f t="shared" si="54"/>
        <v>1.1425757629137765</v>
      </c>
      <c r="EB686" s="1" t="s">
        <v>169</v>
      </c>
    </row>
    <row r="687" spans="1:132" x14ac:dyDescent="0.25">
      <c r="A687" s="1">
        <v>256829</v>
      </c>
      <c r="B687" s="1" t="s">
        <v>83</v>
      </c>
      <c r="C687" s="1">
        <v>500</v>
      </c>
      <c r="D687" s="1" t="s">
        <v>8</v>
      </c>
      <c r="E687" s="1">
        <v>0</v>
      </c>
      <c r="F687" s="1">
        <v>0</v>
      </c>
      <c r="G687" s="1">
        <v>0</v>
      </c>
      <c r="H687" s="1">
        <v>0</v>
      </c>
      <c r="I687" s="1">
        <v>1</v>
      </c>
      <c r="J687" s="3">
        <v>0.60089120370370364</v>
      </c>
      <c r="K687" s="3">
        <v>0.6291782407407408</v>
      </c>
      <c r="L687" s="1">
        <v>0</v>
      </c>
      <c r="M687" s="1" t="s">
        <v>90</v>
      </c>
      <c r="N687" s="1">
        <v>0</v>
      </c>
      <c r="O687" s="1">
        <v>0</v>
      </c>
      <c r="P687" s="1">
        <v>0</v>
      </c>
      <c r="Q687" s="1">
        <v>1</v>
      </c>
      <c r="R687" s="1">
        <v>0</v>
      </c>
      <c r="S687" s="1">
        <v>0</v>
      </c>
      <c r="T687" s="1">
        <v>2444</v>
      </c>
      <c r="U687" s="1">
        <v>40.733333333333299</v>
      </c>
      <c r="V687" s="1">
        <v>3631.1805089999998</v>
      </c>
      <c r="W687" s="1">
        <v>35.489165839999998</v>
      </c>
      <c r="X687" s="1">
        <v>139.62429470000001</v>
      </c>
      <c r="Y687" s="1">
        <v>102</v>
      </c>
      <c r="Z687" s="1">
        <v>1001017</v>
      </c>
      <c r="AA687" s="1">
        <v>100101701</v>
      </c>
      <c r="AB687" s="1">
        <v>35.500457879999999</v>
      </c>
      <c r="AC687" s="1">
        <v>139.66193680000001</v>
      </c>
      <c r="AD687" s="1">
        <v>101</v>
      </c>
      <c r="AE687" s="1">
        <v>1000119</v>
      </c>
      <c r="AF687" s="1">
        <v>100011905</v>
      </c>
      <c r="AG687" s="1">
        <v>54</v>
      </c>
      <c r="AH687" s="1">
        <v>54</v>
      </c>
      <c r="AI687" s="1">
        <v>1</v>
      </c>
      <c r="AJ687" s="1">
        <v>0</v>
      </c>
      <c r="AK687" s="1">
        <v>1</v>
      </c>
      <c r="AL687" s="1">
        <v>100</v>
      </c>
      <c r="AM687" s="1" t="s">
        <v>41</v>
      </c>
      <c r="AN687" s="1">
        <v>0</v>
      </c>
      <c r="AO687" s="1">
        <v>0</v>
      </c>
      <c r="AP687" s="1">
        <v>1</v>
      </c>
      <c r="AQ687" s="1">
        <v>0</v>
      </c>
      <c r="AR687" s="1">
        <v>0</v>
      </c>
      <c r="AS687" s="1">
        <v>9.1</v>
      </c>
      <c r="AT687" s="1">
        <v>1</v>
      </c>
      <c r="AU687" s="1">
        <v>5105</v>
      </c>
      <c r="AV687" s="1">
        <v>9.1</v>
      </c>
      <c r="AW687" s="1">
        <v>1</v>
      </c>
      <c r="AX687" s="1">
        <v>30</v>
      </c>
      <c r="AY687" s="1">
        <v>510</v>
      </c>
      <c r="AZ687" s="1">
        <v>2</v>
      </c>
      <c r="BA687" s="1">
        <v>1184</v>
      </c>
      <c r="BB687" s="1">
        <v>14.6</v>
      </c>
      <c r="BC687" s="1">
        <v>973</v>
      </c>
      <c r="BD687" s="1">
        <v>13.3</v>
      </c>
      <c r="BE687" s="1">
        <v>57.9</v>
      </c>
      <c r="BF687" s="1">
        <v>1</v>
      </c>
      <c r="BG687" s="1">
        <v>4495</v>
      </c>
      <c r="BH687" s="1">
        <v>22.5</v>
      </c>
      <c r="BI687" s="1">
        <v>1</v>
      </c>
      <c r="BJ687" s="1">
        <v>4495</v>
      </c>
      <c r="BK687" s="1">
        <v>55.8</v>
      </c>
      <c r="BL687" s="1">
        <v>1</v>
      </c>
      <c r="BM687" s="1">
        <v>4.0199999999999996</v>
      </c>
      <c r="BN687" s="1">
        <v>16</v>
      </c>
      <c r="BO687" s="1">
        <v>210</v>
      </c>
      <c r="BP687" s="1">
        <v>225</v>
      </c>
      <c r="BQ687" s="1">
        <v>3.4</v>
      </c>
      <c r="BR687" s="1">
        <v>356</v>
      </c>
      <c r="BS687" s="1">
        <v>5.3</v>
      </c>
      <c r="BT687" s="1">
        <v>24.7</v>
      </c>
      <c r="CG687" s="1">
        <f>AW687*EXP((BE687/100)+(L687*CC$2)+BU$2)</f>
        <v>2.6740302733817116</v>
      </c>
      <c r="CH687" s="1">
        <f>BL687*EXP((BT687/100)+BV$2)</f>
        <v>0.17008686531375211</v>
      </c>
      <c r="CI687" s="1">
        <f>AT687*EXP((AV687/100)+(L687*CD$2)+BW$2)</f>
        <v>0.26050662141811093</v>
      </c>
      <c r="CJ687" s="1">
        <f>BF687*EXP((BH687/100)+(L687*CE$2)+BX$2)</f>
        <v>0.39123902055529969</v>
      </c>
      <c r="CK687" s="1">
        <f>BI687*EXP((BK687/100)+(L687*CF$2))</f>
        <v>1.747174654307446</v>
      </c>
      <c r="CL687" s="1">
        <f>IF((CJ687+CK687)=0, LOG(1),LOG((CJ687+CK687)))</f>
        <v>0.33009172301112666</v>
      </c>
      <c r="CM687" s="1">
        <f>IF((CG687+CH687+CI687)=0, LOG(1),LOG((CG687+CH687+CI687)))</f>
        <v>0.49200897687747691</v>
      </c>
      <c r="CN687" s="1">
        <f>IF((CL687=0),1,EXP((BZ$2*CL687)+(CB$2*F687)))</f>
        <v>1.323894755510258</v>
      </c>
      <c r="CO687" s="1">
        <f>IF((CM687=0),1,EXP((BZ$2*CM687)+(CA$2*AJ687)))</f>
        <v>1.519236081170068</v>
      </c>
      <c r="CP687" s="1">
        <f>CN687+CO687</f>
        <v>2.8431308366803263</v>
      </c>
      <c r="CQ687" s="2">
        <f>CN687/CP687</f>
        <v>0.46564679276457549</v>
      </c>
      <c r="CR687" s="2">
        <f>CO687/CP687</f>
        <v>0.53435320723542445</v>
      </c>
      <c r="CS687" s="1">
        <f>CJ687+CK687</f>
        <v>2.1384136748627456</v>
      </c>
      <c r="CT687" s="1">
        <f>IF((CS687=0),CJ687,CJ687/CS687)</f>
        <v>0.18295759382497001</v>
      </c>
      <c r="CU687" s="4">
        <f>IF((CS687=0),CK687,CK687/CS687)</f>
        <v>0.81704240617502999</v>
      </c>
      <c r="CV687" s="1">
        <f>CI687+CH687+CG687</f>
        <v>3.1046237601135749</v>
      </c>
      <c r="CW687" s="1">
        <f>IF((CV687=0),CI687,CI687/CV687)</f>
        <v>8.390924039329678E-2</v>
      </c>
      <c r="CX687" s="1">
        <f>IF((CV687=0),CH687,CH687/CV687)</f>
        <v>5.4785016947602662E-2</v>
      </c>
      <c r="CY687" s="1">
        <f>IF((CV687=0),CG687,CG687/CV687)</f>
        <v>0.86130574265910043</v>
      </c>
      <c r="CZ687" s="1">
        <f>CT687*CQ687</f>
        <v>8.519361677652118E-2</v>
      </c>
      <c r="DA687" s="1">
        <f>CU687*CQ687</f>
        <v>0.38045317598805428</v>
      </c>
      <c r="DB687" s="1">
        <f>CW687*CR687</f>
        <v>4.4837171720846364E-2</v>
      </c>
      <c r="DC687" s="1">
        <f>CX687*CR687</f>
        <v>2.9274549514398566E-2</v>
      </c>
      <c r="DD687" s="1">
        <f>CY687*CR687</f>
        <v>0.46024148600017944</v>
      </c>
      <c r="DE687" s="1">
        <f>IF(($AM687="Bicycle"),1,0)</f>
        <v>0</v>
      </c>
      <c r="DF687" s="1">
        <f>IF(($AM687="Walk"),1,0)</f>
        <v>0</v>
      </c>
      <c r="DG687" s="1">
        <f>IF(($AM687="Car"),1,0)</f>
        <v>1</v>
      </c>
      <c r="DH687" s="1">
        <f>IF(($AM687="Rail"),1,0)</f>
        <v>0</v>
      </c>
      <c r="DI687" s="1">
        <f>IF(($AM687="Bus"),1,0)</f>
        <v>0</v>
      </c>
      <c r="DJ687" s="1">
        <f>DE687*LOG(CZ687)+DF687*LOG(DA687)+DG687*LOG(DB687)+DH687*LOG(DD687)+DI687*LOG(DC687)</f>
        <v>-1.3483617900282014</v>
      </c>
      <c r="DK687" s="1">
        <v>3631.1805089999998</v>
      </c>
      <c r="DL687" s="1">
        <f>(0-(CZ687*BH687*$BY$2))/100</f>
        <v>0.2270609902537917</v>
      </c>
      <c r="DM687" s="1">
        <f t="shared" si="50"/>
        <v>1.934414698857894E-2</v>
      </c>
      <c r="DO687" s="1">
        <f>(0-(DA687*BK687*$BY$2))/100</f>
        <v>2.5147126489171518</v>
      </c>
      <c r="DP687" s="1">
        <f t="shared" si="51"/>
        <v>0.95673041397786329</v>
      </c>
      <c r="DR687" s="1">
        <f>(0-(DB687*AV687*$BY$2))/100</f>
        <v>4.8331753933145205E-2</v>
      </c>
      <c r="DS687" s="1">
        <f t="shared" si="52"/>
        <v>2.1670591506701233E-3</v>
      </c>
      <c r="DU687" s="1">
        <f>(0-(DC687*BT687*$BY$2))/100</f>
        <v>8.5652516546537494E-2</v>
      </c>
      <c r="DV687" s="1">
        <f t="shared" si="53"/>
        <v>2.5074388366744544E-3</v>
      </c>
      <c r="DX687" s="1">
        <f>(0-(DD687*BE687*$BY$2))/100</f>
        <v>3.1565834880725312</v>
      </c>
      <c r="DY687" s="1">
        <f t="shared" si="54"/>
        <v>1.4527906752341315</v>
      </c>
      <c r="EB687" s="1" t="s">
        <v>169</v>
      </c>
    </row>
    <row r="688" spans="1:132" x14ac:dyDescent="0.25">
      <c r="A688" s="1">
        <v>256586</v>
      </c>
      <c r="B688" s="1" t="s">
        <v>93</v>
      </c>
      <c r="C688" s="1">
        <v>500</v>
      </c>
      <c r="D688" s="1" t="s">
        <v>8</v>
      </c>
      <c r="E688" s="1">
        <v>0</v>
      </c>
      <c r="F688" s="1">
        <v>0</v>
      </c>
      <c r="G688" s="1">
        <v>0</v>
      </c>
      <c r="H688" s="1">
        <v>0</v>
      </c>
      <c r="I688" s="1">
        <v>1</v>
      </c>
      <c r="J688" s="3">
        <v>0.74327546296296287</v>
      </c>
      <c r="K688" s="3">
        <v>0.7674537037037038</v>
      </c>
      <c r="L688" s="1">
        <v>1</v>
      </c>
      <c r="M688" s="1" t="s">
        <v>76</v>
      </c>
      <c r="N688" s="1">
        <v>0</v>
      </c>
      <c r="O688" s="1">
        <v>0</v>
      </c>
      <c r="P688" s="1">
        <v>0</v>
      </c>
      <c r="Q688" s="1">
        <v>0</v>
      </c>
      <c r="R688" s="1">
        <v>1</v>
      </c>
      <c r="S688" s="1">
        <v>0</v>
      </c>
      <c r="T688" s="1">
        <v>2089</v>
      </c>
      <c r="U688" s="1">
        <v>34.816666666666698</v>
      </c>
      <c r="V688" s="1">
        <v>4425.5930920000001</v>
      </c>
      <c r="W688" s="1">
        <v>35.453068639999998</v>
      </c>
      <c r="X688" s="1">
        <v>139.59824499999999</v>
      </c>
      <c r="Y688" s="1">
        <v>106</v>
      </c>
      <c r="Z688" s="1">
        <v>1005012</v>
      </c>
      <c r="AA688" s="1">
        <v>100501202</v>
      </c>
      <c r="AB688" s="1">
        <v>35.430355669999997</v>
      </c>
      <c r="AC688" s="1">
        <v>139.55811919999999</v>
      </c>
      <c r="AD688" s="1">
        <v>110</v>
      </c>
      <c r="AE688" s="1">
        <v>1009032</v>
      </c>
      <c r="AF688" s="1">
        <v>100903201</v>
      </c>
      <c r="AG688" s="1">
        <v>41.24</v>
      </c>
      <c r="AH688" s="1">
        <v>0</v>
      </c>
      <c r="AI688" s="1">
        <v>0</v>
      </c>
      <c r="AJ688" s="1">
        <v>0</v>
      </c>
      <c r="AK688" s="1">
        <v>0</v>
      </c>
      <c r="AL688" s="1">
        <v>200</v>
      </c>
      <c r="AM688" s="1" t="s">
        <v>42</v>
      </c>
      <c r="AN688" s="1">
        <v>0</v>
      </c>
      <c r="AO688" s="1">
        <v>0</v>
      </c>
      <c r="AP688" s="1">
        <v>0</v>
      </c>
      <c r="AQ688" s="1">
        <v>1</v>
      </c>
      <c r="AR688" s="1">
        <v>0</v>
      </c>
      <c r="AS688" s="1">
        <v>33.6</v>
      </c>
      <c r="AT688" s="1">
        <v>1</v>
      </c>
      <c r="AU688" s="1">
        <v>6411</v>
      </c>
      <c r="AV688" s="1">
        <v>13.1</v>
      </c>
      <c r="AW688" s="1">
        <v>1</v>
      </c>
      <c r="AX688" s="1">
        <v>22</v>
      </c>
      <c r="AY688" s="1">
        <v>330</v>
      </c>
      <c r="AZ688" s="1">
        <v>1</v>
      </c>
      <c r="BA688" s="1">
        <v>813</v>
      </c>
      <c r="BB688" s="1">
        <v>9.5</v>
      </c>
      <c r="BC688" s="1">
        <v>177</v>
      </c>
      <c r="BD688" s="1">
        <v>2.1</v>
      </c>
      <c r="BE688" s="1">
        <v>33.6</v>
      </c>
      <c r="BF688" s="1">
        <v>1</v>
      </c>
      <c r="BG688" s="1">
        <v>5282</v>
      </c>
      <c r="BH688" s="1">
        <v>26.4</v>
      </c>
      <c r="BI688" s="1">
        <v>1</v>
      </c>
      <c r="BJ688" s="1">
        <v>5282</v>
      </c>
      <c r="BK688" s="1">
        <v>66.599999999999994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CG688" s="1">
        <f>AW688*EXP((BE688/100)+(L688*CC$2)+BU$2)</f>
        <v>2.3497501421169407</v>
      </c>
      <c r="CH688" s="1">
        <f>BL688*EXP((BT688/100)+BV$2)</f>
        <v>0</v>
      </c>
      <c r="CI688" s="1">
        <f>AT688*EXP((AV688/100)+(L688*CD$2)+BW$2)</f>
        <v>0.12092296367316906</v>
      </c>
      <c r="CJ688" s="1">
        <f>BF688*EXP((BH688/100)+(L688*CE$2)+BX$2)</f>
        <v>0.16474288387621047</v>
      </c>
      <c r="CK688" s="1">
        <f>BI688*EXP((BK688/100)+(L688*CF$2))</f>
        <v>1.3404907791425715</v>
      </c>
      <c r="CL688" s="1">
        <f>IF((CJ688+CK688)=0, LOG(1),LOG((CJ688+CK688)))</f>
        <v>0.17760392231047822</v>
      </c>
      <c r="CM688" s="1">
        <f>IF((CG688+CH688+CI688)=0, LOG(1),LOG((CG688+CH688+CI688)))</f>
        <v>0.39281528779665331</v>
      </c>
      <c r="CN688" s="1">
        <f>IF((CL688=0),1,EXP((BZ$2*CL688)+(CB$2*F688)))</f>
        <v>1.162954016386134</v>
      </c>
      <c r="CO688" s="1">
        <f>IF((CM688=0),1,EXP((BZ$2*CM688)+(CA$2*AJ688)))</f>
        <v>1.3963937139497624</v>
      </c>
      <c r="CP688" s="1">
        <f>CN688+CO688</f>
        <v>2.5593477303358965</v>
      </c>
      <c r="CQ688" s="2">
        <f>CN688/CP688</f>
        <v>0.45439468916304876</v>
      </c>
      <c r="CR688" s="2">
        <f>CO688/CP688</f>
        <v>0.54560531083695119</v>
      </c>
      <c r="CS688" s="1">
        <f>CJ688+CK688</f>
        <v>1.5052336630187819</v>
      </c>
      <c r="CT688" s="1">
        <f>IF((CS688=0),CJ688,CJ688/CS688)</f>
        <v>0.10944671775796902</v>
      </c>
      <c r="CU688" s="4">
        <f>IF((CS688=0),CK688,CK688/CS688)</f>
        <v>0.89055328224203101</v>
      </c>
      <c r="CV688" s="1">
        <f>CI688+CH688+CG688</f>
        <v>2.4706731057901097</v>
      </c>
      <c r="CW688" s="1">
        <f>IF((CV688=0),CI688,CI688/CV688)</f>
        <v>4.8943327787792652E-2</v>
      </c>
      <c r="CX688" s="1">
        <f>IF((CV688=0),CH688,CH688/CV688)</f>
        <v>0</v>
      </c>
      <c r="CY688" s="1">
        <f>IF((CV688=0),CG688,CG688/CV688)</f>
        <v>0.95105667221220735</v>
      </c>
      <c r="CZ688" s="1">
        <f>CT688*CQ688</f>
        <v>4.9732007295548261E-2</v>
      </c>
      <c r="DA688" s="1">
        <f>CU688*CQ688</f>
        <v>0.40466268186750048</v>
      </c>
      <c r="DB688" s="1">
        <f>CW688*CR688</f>
        <v>2.67037395710534E-2</v>
      </c>
      <c r="DC688" s="1">
        <f>CX688*CR688</f>
        <v>0</v>
      </c>
      <c r="DD688" s="1">
        <f>CY688*CR688</f>
        <v>0.51890157126589775</v>
      </c>
      <c r="DE688" s="1">
        <f>IF(($AM688="Bicycle"),1,0)</f>
        <v>0</v>
      </c>
      <c r="DF688" s="1">
        <f>IF(($AM688="Walk"),1,0)</f>
        <v>0</v>
      </c>
      <c r="DG688" s="1">
        <f>IF(($AM688="Car"),1,0)</f>
        <v>0</v>
      </c>
      <c r="DH688" s="1">
        <f>IF(($AM688="Rail"),1,0)</f>
        <v>1</v>
      </c>
      <c r="DI688" s="1">
        <f>IF(($AM688="Bus"),1,0)</f>
        <v>0</v>
      </c>
      <c r="DJ688" s="1" t="e">
        <f>DE688*LOG(CZ688)+DF688*LOG(DA688)+DG688*LOG(DB688)+DH688*LOG(DD688)+DI688*LOG(DC688)</f>
        <v>#NUM!</v>
      </c>
      <c r="DK688" s="1">
        <v>4425.5930920000001</v>
      </c>
      <c r="DL688" s="1">
        <f>(0-(CZ688*BH688*$BY$2))/100</f>
        <v>0.15552237113480197</v>
      </c>
      <c r="DM688" s="1">
        <f t="shared" si="50"/>
        <v>7.7344396958969356E-3</v>
      </c>
      <c r="DO688" s="1">
        <f>(0-(DA688*BK688*$BY$2))/100</f>
        <v>3.1924223164942553</v>
      </c>
      <c r="DP688" s="1">
        <f t="shared" si="51"/>
        <v>1.2918541762462239</v>
      </c>
      <c r="DR688" s="1">
        <f>(0-(DB688*AV688*$BY$2))/100</f>
        <v>4.1437765940550014E-2</v>
      </c>
      <c r="DS688" s="1">
        <f t="shared" si="52"/>
        <v>1.1065433100827143E-3</v>
      </c>
      <c r="DU688" s="1">
        <f>(0-(DC688*BT688*$BY$2))/100</f>
        <v>0</v>
      </c>
      <c r="DV688" s="1">
        <f t="shared" si="53"/>
        <v>0</v>
      </c>
      <c r="DX688" s="1">
        <f>(0-(DD688*BE688*$BY$2))/100</f>
        <v>2.0652718073303165</v>
      </c>
      <c r="DY688" s="1">
        <f t="shared" si="54"/>
        <v>1.0716727859148616</v>
      </c>
      <c r="EB688" s="1" t="s">
        <v>169</v>
      </c>
    </row>
    <row r="689" spans="1:132" x14ac:dyDescent="0.25">
      <c r="A689" s="1">
        <v>255793</v>
      </c>
      <c r="B689" s="1" t="s">
        <v>87</v>
      </c>
      <c r="C689" s="1">
        <v>999</v>
      </c>
      <c r="D689" s="1" t="s">
        <v>85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3">
        <v>0.54493055555555558</v>
      </c>
      <c r="K689" s="3">
        <v>0.57407407407407407</v>
      </c>
      <c r="L689" s="1">
        <v>0</v>
      </c>
      <c r="M689" s="1" t="s">
        <v>82</v>
      </c>
      <c r="N689" s="1">
        <v>0</v>
      </c>
      <c r="O689" s="1">
        <v>0</v>
      </c>
      <c r="P689" s="1">
        <v>1</v>
      </c>
      <c r="Q689" s="1">
        <v>0</v>
      </c>
      <c r="R689" s="1">
        <v>0</v>
      </c>
      <c r="S689" s="1">
        <v>0</v>
      </c>
      <c r="T689" s="1">
        <v>2518</v>
      </c>
      <c r="U689" s="1">
        <v>41.966666666666697</v>
      </c>
      <c r="V689" s="1">
        <v>4142.1762390000004</v>
      </c>
      <c r="W689" s="1">
        <v>35.459527459999997</v>
      </c>
      <c r="X689" s="1">
        <v>139.61579750000001</v>
      </c>
      <c r="Y689" s="1">
        <v>103</v>
      </c>
      <c r="Z689" s="1">
        <v>1002008</v>
      </c>
      <c r="AA689" s="1">
        <v>100200801</v>
      </c>
      <c r="AB689" s="1">
        <v>35.436465750000004</v>
      </c>
      <c r="AC689" s="1">
        <v>139.65171760000001</v>
      </c>
      <c r="AD689" s="1">
        <v>104</v>
      </c>
      <c r="AE689" s="1">
        <v>1003017</v>
      </c>
      <c r="AF689" s="1">
        <v>100301703</v>
      </c>
      <c r="AG689" s="1">
        <v>46</v>
      </c>
      <c r="AH689" s="1">
        <v>46</v>
      </c>
      <c r="AI689" s="1">
        <v>1</v>
      </c>
      <c r="AJ689" s="1">
        <v>0</v>
      </c>
      <c r="AK689" s="1">
        <v>1</v>
      </c>
      <c r="AL689" s="1">
        <v>200</v>
      </c>
      <c r="AM689" s="1" t="s">
        <v>42</v>
      </c>
      <c r="AN689" s="1">
        <v>0</v>
      </c>
      <c r="AO689" s="1">
        <v>0</v>
      </c>
      <c r="AP689" s="1">
        <v>0</v>
      </c>
      <c r="AQ689" s="1">
        <v>1</v>
      </c>
      <c r="AR689" s="1">
        <v>0</v>
      </c>
      <c r="AS689" s="1">
        <v>36.200000000000003</v>
      </c>
      <c r="AT689" s="1">
        <v>1</v>
      </c>
      <c r="AU689" s="1">
        <v>5265</v>
      </c>
      <c r="AV689" s="1">
        <v>17.3</v>
      </c>
      <c r="AW689" s="1">
        <v>1</v>
      </c>
      <c r="AX689" s="1">
        <v>25</v>
      </c>
      <c r="AY689" s="1">
        <v>340</v>
      </c>
      <c r="AZ689" s="1">
        <v>1</v>
      </c>
      <c r="BA689" s="1">
        <v>92</v>
      </c>
      <c r="BB689" s="1">
        <v>1.1000000000000001</v>
      </c>
      <c r="BC689" s="1">
        <v>828</v>
      </c>
      <c r="BD689" s="1">
        <v>10.1</v>
      </c>
      <c r="BE689" s="1">
        <v>36.200000000000003</v>
      </c>
      <c r="BF689" s="1">
        <v>1</v>
      </c>
      <c r="BG689" s="1">
        <v>4621</v>
      </c>
      <c r="BH689" s="1">
        <v>23.1</v>
      </c>
      <c r="BI689" s="1">
        <v>1</v>
      </c>
      <c r="BJ689" s="1">
        <v>4621</v>
      </c>
      <c r="BK689" s="1">
        <v>55.5</v>
      </c>
      <c r="BL689" s="1">
        <v>1</v>
      </c>
      <c r="BM689" s="1">
        <v>3.9</v>
      </c>
      <c r="BN689" s="1">
        <v>21</v>
      </c>
      <c r="BO689" s="1">
        <v>210</v>
      </c>
      <c r="BP689" s="1">
        <v>339</v>
      </c>
      <c r="BQ689" s="1">
        <v>5.0999999999999996</v>
      </c>
      <c r="BR689" s="1">
        <v>297</v>
      </c>
      <c r="BS689" s="1">
        <v>4.5</v>
      </c>
      <c r="BT689" s="1">
        <v>30.6</v>
      </c>
      <c r="CG689" s="1">
        <f>AW689*EXP((BE689/100)+(L689*CC$2)+BU$2)</f>
        <v>2.1524071058737859</v>
      </c>
      <c r="CH689" s="1">
        <f>BL689*EXP((BT689/100)+BV$2)</f>
        <v>0.18042393549993441</v>
      </c>
      <c r="CI689" s="1">
        <f>AT689*EXP((AV689/100)+(L689*CD$2)+BW$2)</f>
        <v>0.28276842571735539</v>
      </c>
      <c r="CJ689" s="1">
        <f>BF689*EXP((BH689/100)+(L689*CE$2)+BX$2)</f>
        <v>0.3935935110867585</v>
      </c>
      <c r="CK689" s="1">
        <f>BI689*EXP((BK689/100)+(L689*CF$2))</f>
        <v>1.7419409847740754</v>
      </c>
      <c r="CL689" s="1">
        <f>IF((CJ689+CK689)=0, LOG(1),LOG((CJ689+CK689)))</f>
        <v>0.32950659109461955</v>
      </c>
      <c r="CM689" s="1">
        <f>IF((CG689+CH689+CI689)=0, LOG(1),LOG((CG689+CH689+CI689)))</f>
        <v>0.41757124020646719</v>
      </c>
      <c r="CN689" s="1">
        <f>IF((CL689=0),1,EXP((BZ$2*CL689)+(CB$2*F689)))</f>
        <v>1.3232364641142196</v>
      </c>
      <c r="CO689" s="1">
        <f>IF((CM689=0),1,EXP((BZ$2*CM689)+(CA$2*AJ689)))</f>
        <v>1.4260887458549139</v>
      </c>
      <c r="CP689" s="1">
        <f>CN689+CO689</f>
        <v>2.7493252099691334</v>
      </c>
      <c r="CQ689" s="2">
        <f>CN689/CP689</f>
        <v>0.48129499533781073</v>
      </c>
      <c r="CR689" s="2">
        <f>CO689/CP689</f>
        <v>0.51870500466218927</v>
      </c>
      <c r="CS689" s="1">
        <f>CJ689+CK689</f>
        <v>2.135534495860834</v>
      </c>
      <c r="CT689" s="1">
        <f>IF((CS689=0),CJ689,CJ689/CS689)</f>
        <v>0.18430679150799714</v>
      </c>
      <c r="CU689" s="4">
        <f>IF((CS689=0),CK689,CK689/CS689)</f>
        <v>0.81569320849200289</v>
      </c>
      <c r="CV689" s="1">
        <f>CI689+CH689+CG689</f>
        <v>2.6155994670910756</v>
      </c>
      <c r="CW689" s="1">
        <f>IF((CV689=0),CI689,CI689/CV689)</f>
        <v>0.10810845822347361</v>
      </c>
      <c r="CX689" s="1">
        <f>IF((CV689=0),CH689,CH689/CV689)</f>
        <v>6.8979955750102628E-2</v>
      </c>
      <c r="CY689" s="1">
        <f>IF((CV689=0),CG689,CG689/CV689)</f>
        <v>0.82291158602642378</v>
      </c>
      <c r="CZ689" s="1">
        <f>CT689*CQ689</f>
        <v>8.8705936359568333E-2</v>
      </c>
      <c r="DA689" s="1">
        <f>CU689*CQ689</f>
        <v>0.39258905897824242</v>
      </c>
      <c r="DB689" s="1">
        <f>CW689*CR689</f>
        <v>5.6076398326828973E-2</v>
      </c>
      <c r="DC689" s="1">
        <f>CX689*CR689</f>
        <v>3.5780248268954595E-2</v>
      </c>
      <c r="DD689" s="1">
        <f>CY689*CR689</f>
        <v>0.4268483580664057</v>
      </c>
      <c r="DE689" s="1">
        <f>IF(($AM689="Bicycle"),1,0)</f>
        <v>0</v>
      </c>
      <c r="DF689" s="1">
        <f>IF(($AM689="Walk"),1,0)</f>
        <v>0</v>
      </c>
      <c r="DG689" s="1">
        <f>IF(($AM689="Car"),1,0)</f>
        <v>0</v>
      </c>
      <c r="DH689" s="1">
        <f>IF(($AM689="Rail"),1,0)</f>
        <v>1</v>
      </c>
      <c r="DI689" s="1">
        <f>IF(($AM689="Bus"),1,0)</f>
        <v>0</v>
      </c>
      <c r="DJ689" s="1">
        <f>DE689*LOG(CZ689)+DF689*LOG(DA689)+DG689*LOG(DB689)+DH689*LOG(DD689)+DI689*LOG(DC689)</f>
        <v>-0.36972638481527537</v>
      </c>
      <c r="DK689" s="1">
        <v>4142.1762390000004</v>
      </c>
      <c r="DL689" s="1">
        <f>(0-(CZ689*BH689*$BY$2))/100</f>
        <v>0.24272673713105586</v>
      </c>
      <c r="DM689" s="1">
        <f t="shared" si="50"/>
        <v>2.1531302496713114E-2</v>
      </c>
      <c r="DO689" s="1">
        <f>(0-(DA689*BK689*$BY$2))/100</f>
        <v>2.580976966028532</v>
      </c>
      <c r="DP689" s="1">
        <f t="shared" si="51"/>
        <v>1.0132633183376605</v>
      </c>
      <c r="DR689" s="1">
        <f>(0-(DB689*AV689*$BY$2))/100</f>
        <v>0.1149156475290937</v>
      </c>
      <c r="DS689" s="1">
        <f t="shared" si="52"/>
        <v>6.4440556248269373E-3</v>
      </c>
      <c r="DU689" s="1">
        <f>(0-(DC689*BT689*$BY$2))/100</f>
        <v>0.12969335636624268</v>
      </c>
      <c r="DV689" s="1">
        <f t="shared" si="53"/>
        <v>4.6404604896181662E-3</v>
      </c>
      <c r="DX689" s="1">
        <f>(0-(DD689*BE689*$BY$2))/100</f>
        <v>1.8303541959409924</v>
      </c>
      <c r="DY689" s="1">
        <f t="shared" si="54"/>
        <v>0.78128368321736885</v>
      </c>
      <c r="EB689" s="1" t="s">
        <v>169</v>
      </c>
    </row>
    <row r="690" spans="1:132" x14ac:dyDescent="0.25">
      <c r="A690" s="1">
        <v>256528</v>
      </c>
      <c r="B690" s="1" t="s">
        <v>100</v>
      </c>
      <c r="C690" s="1">
        <v>999</v>
      </c>
      <c r="D690" s="1" t="s">
        <v>85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3">
        <v>0.8783333333333333</v>
      </c>
      <c r="K690" s="3">
        <v>0.89207175925925919</v>
      </c>
      <c r="L690" s="1">
        <v>0</v>
      </c>
      <c r="M690" s="1" t="s">
        <v>88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1</v>
      </c>
      <c r="T690" s="1">
        <v>1187</v>
      </c>
      <c r="U690" s="1">
        <v>19.783333333333299</v>
      </c>
      <c r="V690" s="1">
        <v>4483.5371949999999</v>
      </c>
      <c r="W690" s="1">
        <v>35.436417470000002</v>
      </c>
      <c r="X690" s="1">
        <v>139.64679839999999</v>
      </c>
      <c r="Y690" s="1">
        <v>104</v>
      </c>
      <c r="Z690" s="1">
        <v>1003017</v>
      </c>
      <c r="AA690" s="1">
        <v>100301703</v>
      </c>
      <c r="AB690" s="1">
        <v>35.469419440000003</v>
      </c>
      <c r="AC690" s="1">
        <v>139.6183455</v>
      </c>
      <c r="AD690" s="1">
        <v>102</v>
      </c>
      <c r="AE690" s="1">
        <v>1001021</v>
      </c>
      <c r="AF690" s="1">
        <v>100102102</v>
      </c>
      <c r="AG690" s="1">
        <v>47</v>
      </c>
      <c r="AH690" s="1">
        <v>47</v>
      </c>
      <c r="AI690" s="1">
        <v>1</v>
      </c>
      <c r="AJ690" s="1">
        <v>0</v>
      </c>
      <c r="AK690" s="1">
        <v>1</v>
      </c>
      <c r="AL690" s="1">
        <v>100</v>
      </c>
      <c r="AM690" s="1" t="s">
        <v>41</v>
      </c>
      <c r="AN690" s="1">
        <v>0</v>
      </c>
      <c r="AO690" s="1">
        <v>0</v>
      </c>
      <c r="AP690" s="1">
        <v>1</v>
      </c>
      <c r="AQ690" s="1">
        <v>0</v>
      </c>
      <c r="AR690" s="1">
        <v>0</v>
      </c>
      <c r="AS690" s="1">
        <v>22</v>
      </c>
      <c r="AT690" s="1">
        <v>1</v>
      </c>
      <c r="AU690" s="1">
        <v>6477</v>
      </c>
      <c r="AV690" s="1">
        <v>22</v>
      </c>
      <c r="AW690" s="1">
        <v>1</v>
      </c>
      <c r="AX690" s="1">
        <v>16</v>
      </c>
      <c r="AY690" s="1">
        <v>360</v>
      </c>
      <c r="AZ690" s="1">
        <v>1</v>
      </c>
      <c r="BA690" s="1">
        <v>715</v>
      </c>
      <c r="BB690" s="1">
        <v>8.6</v>
      </c>
      <c r="BC690" s="1">
        <v>1142</v>
      </c>
      <c r="BD690" s="1">
        <v>14.7</v>
      </c>
      <c r="BE690" s="1">
        <v>39.299999999999997</v>
      </c>
      <c r="BF690" s="1">
        <v>1</v>
      </c>
      <c r="BG690" s="1">
        <v>5031</v>
      </c>
      <c r="BH690" s="1">
        <v>25.2</v>
      </c>
      <c r="BI690" s="1">
        <v>1</v>
      </c>
      <c r="BJ690" s="1">
        <v>5031</v>
      </c>
      <c r="BK690" s="1">
        <v>60.5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CG690" s="1">
        <f>AW690*EXP((BE690/100)+(L690*CC$2)+BU$2)</f>
        <v>2.220176728171154</v>
      </c>
      <c r="CH690" s="1">
        <f>BL690*EXP((BT690/100)+BV$2)</f>
        <v>0</v>
      </c>
      <c r="CI690" s="1">
        <f>AT690*EXP((AV690/100)+(L690*CD$2)+BW$2)</f>
        <v>0.29637581046716588</v>
      </c>
      <c r="CJ690" s="1">
        <f>BF690*EXP((BH690/100)+(L690*CE$2)+BX$2)</f>
        <v>0.40194637290323793</v>
      </c>
      <c r="CK690" s="1">
        <f>BI690*EXP((BK690/100)+(L690*CF$2))</f>
        <v>1.8312522088857732</v>
      </c>
      <c r="CL690" s="1">
        <f>IF((CJ690+CK690)=0, LOG(1),LOG((CJ690+CK690)))</f>
        <v>0.34892734337622355</v>
      </c>
      <c r="CM690" s="1">
        <f>IF((CG690+CH690+CI690)=0, LOG(1),LOG((CG690+CH690+CI690)))</f>
        <v>0.40080600169223907</v>
      </c>
      <c r="CN690" s="1">
        <f>IF((CL690=0),1,EXP((BZ$2*CL690)+(CB$2*F690)))</f>
        <v>1.3452612631290961</v>
      </c>
      <c r="CO690" s="1">
        <f>IF((CM690=0),1,EXP((BZ$2*CM690)+(CA$2*AJ690)))</f>
        <v>1.4059104519699763</v>
      </c>
      <c r="CP690" s="1">
        <f>CN690+CO690</f>
        <v>2.7511717150990727</v>
      </c>
      <c r="CQ690" s="2">
        <f>CN690/CP690</f>
        <v>0.48897757117303448</v>
      </c>
      <c r="CR690" s="2">
        <f>CO690/CP690</f>
        <v>0.51102242882696547</v>
      </c>
      <c r="CS690" s="1">
        <f>CJ690+CK690</f>
        <v>2.233198581789011</v>
      </c>
      <c r="CT690" s="1">
        <f>IF((CS690=0),CJ690,CJ690/CS690)</f>
        <v>0.17998684764578324</v>
      </c>
      <c r="CU690" s="4">
        <f>IF((CS690=0),CK690,CK690/CS690)</f>
        <v>0.82001315235421679</v>
      </c>
      <c r="CV690" s="1">
        <f>CI690+CH690+CG690</f>
        <v>2.5165525386383196</v>
      </c>
      <c r="CW690" s="1">
        <f>IF((CV690=0),CI690,CI690/CV690)</f>
        <v>0.11777056346597546</v>
      </c>
      <c r="CX690" s="1">
        <f>IF((CV690=0),CH690,CH690/CV690)</f>
        <v>0</v>
      </c>
      <c r="CY690" s="1">
        <f>IF((CV690=0),CG690,CG690/CV690)</f>
        <v>0.88222943653402464</v>
      </c>
      <c r="CZ690" s="1">
        <f>CT690*CQ690</f>
        <v>8.8009531604926083E-2</v>
      </c>
      <c r="DA690" s="1">
        <f>CU690*CQ690</f>
        <v>0.40096803956810839</v>
      </c>
      <c r="DB690" s="1">
        <f>CW690*CR690</f>
        <v>6.0183399386703064E-2</v>
      </c>
      <c r="DC690" s="1">
        <f>CX690*CR690</f>
        <v>0</v>
      </c>
      <c r="DD690" s="1">
        <f>CY690*CR690</f>
        <v>0.45083902944026244</v>
      </c>
      <c r="DE690" s="1">
        <f>IF(($AM690="Bicycle"),1,0)</f>
        <v>0</v>
      </c>
      <c r="DF690" s="1">
        <f>IF(($AM690="Walk"),1,0)</f>
        <v>0</v>
      </c>
      <c r="DG690" s="1">
        <f>IF(($AM690="Car"),1,0)</f>
        <v>1</v>
      </c>
      <c r="DH690" s="1">
        <f>IF(($AM690="Rail"),1,0)</f>
        <v>0</v>
      </c>
      <c r="DI690" s="1">
        <f>IF(($AM690="Bus"),1,0)</f>
        <v>0</v>
      </c>
      <c r="DJ690" s="1" t="e">
        <f>DE690*LOG(CZ690)+DF690*LOG(DA690)+DG690*LOG(DB690)+DH690*LOG(DD690)+DI690*LOG(DC690)</f>
        <v>#NUM!</v>
      </c>
      <c r="DK690" s="1">
        <v>4483.5371949999999</v>
      </c>
      <c r="DL690" s="1">
        <f>(0-(CZ690*BH690*$BY$2))/100</f>
        <v>0.2627139921111265</v>
      </c>
      <c r="DM690" s="1">
        <f t="shared" si="50"/>
        <v>2.3121335391760488E-2</v>
      </c>
      <c r="DO690" s="1">
        <f>(0-(DA690*BK690*$BY$2))/100</f>
        <v>2.8735455468994036</v>
      </c>
      <c r="DP690" s="1">
        <f t="shared" si="51"/>
        <v>1.1521999245499217</v>
      </c>
      <c r="DR690" s="1">
        <f>(0-(DB690*AV690*$BY$2))/100</f>
        <v>0.15683838042753287</v>
      </c>
      <c r="DS690" s="1">
        <f t="shared" si="52"/>
        <v>9.4390668884338832E-3</v>
      </c>
      <c r="DU690" s="1">
        <f>(0-(DC690*BT690*$BY$2))/100</f>
        <v>0</v>
      </c>
      <c r="DV690" s="1">
        <f t="shared" si="53"/>
        <v>0</v>
      </c>
      <c r="DX690" s="1">
        <f>(0-(DD690*BE690*$BY$2))/100</f>
        <v>2.0987804493563722</v>
      </c>
      <c r="DY690" s="1">
        <f t="shared" si="54"/>
        <v>0.94621214079602467</v>
      </c>
      <c r="EB690" s="1" t="s">
        <v>169</v>
      </c>
    </row>
    <row r="691" spans="1:132" x14ac:dyDescent="0.25">
      <c r="A691" s="1">
        <v>255821</v>
      </c>
      <c r="B691" s="1" t="s">
        <v>109</v>
      </c>
      <c r="C691" s="1">
        <v>600</v>
      </c>
      <c r="D691" s="1" t="s">
        <v>6</v>
      </c>
      <c r="E691" s="1">
        <v>0</v>
      </c>
      <c r="F691" s="1">
        <v>0</v>
      </c>
      <c r="G691" s="1">
        <v>1</v>
      </c>
      <c r="H691" s="1">
        <v>0</v>
      </c>
      <c r="I691" s="1">
        <v>0</v>
      </c>
      <c r="J691" s="3">
        <v>0.78334490740740748</v>
      </c>
      <c r="K691" s="3">
        <v>0.80547453703703698</v>
      </c>
      <c r="L691" s="1">
        <v>1</v>
      </c>
      <c r="M691" s="1" t="s">
        <v>76</v>
      </c>
      <c r="N691" s="1">
        <v>0</v>
      </c>
      <c r="O691" s="1">
        <v>0</v>
      </c>
      <c r="P691" s="1">
        <v>0</v>
      </c>
      <c r="Q691" s="1">
        <v>0</v>
      </c>
      <c r="R691" s="1">
        <v>1</v>
      </c>
      <c r="S691" s="1">
        <v>0</v>
      </c>
      <c r="T691" s="1">
        <v>1912</v>
      </c>
      <c r="U691" s="1">
        <v>31.866666666666699</v>
      </c>
      <c r="V691" s="1">
        <v>3757.6884679999998</v>
      </c>
      <c r="W691" s="1">
        <v>35.484557780000003</v>
      </c>
      <c r="X691" s="1">
        <v>139.64417520000001</v>
      </c>
      <c r="Y691" s="1">
        <v>102</v>
      </c>
      <c r="Z691" s="1">
        <v>1001006</v>
      </c>
      <c r="AA691" s="1">
        <v>100100601</v>
      </c>
      <c r="AB691" s="1">
        <v>35.483855030000001</v>
      </c>
      <c r="AC691" s="1">
        <v>139.6026761</v>
      </c>
      <c r="AD691" s="1">
        <v>102</v>
      </c>
      <c r="AE691" s="1">
        <v>1001026</v>
      </c>
      <c r="AF691" s="1">
        <v>100102603</v>
      </c>
      <c r="AG691" s="1">
        <v>41.24</v>
      </c>
      <c r="AH691" s="1">
        <v>0</v>
      </c>
      <c r="AI691" s="1">
        <v>0</v>
      </c>
      <c r="AJ691" s="1">
        <v>0</v>
      </c>
      <c r="AK691" s="1">
        <v>0</v>
      </c>
      <c r="AL691" s="1">
        <v>200</v>
      </c>
      <c r="AM691" s="1" t="s">
        <v>42</v>
      </c>
      <c r="AN691" s="1">
        <v>0</v>
      </c>
      <c r="AO691" s="1">
        <v>0</v>
      </c>
      <c r="AP691" s="1">
        <v>0</v>
      </c>
      <c r="AQ691" s="1">
        <v>1</v>
      </c>
      <c r="AR691" s="1">
        <v>0</v>
      </c>
      <c r="AS691" s="1">
        <v>39.6</v>
      </c>
      <c r="AT691" s="1">
        <v>1</v>
      </c>
      <c r="AU691" s="1">
        <v>5952</v>
      </c>
      <c r="AV691" s="1">
        <v>14.8</v>
      </c>
      <c r="AW691" s="1">
        <v>1</v>
      </c>
      <c r="AX691" s="1">
        <v>27</v>
      </c>
      <c r="AY691" s="1">
        <v>360</v>
      </c>
      <c r="AZ691" s="1">
        <v>1</v>
      </c>
      <c r="BA691" s="1">
        <v>104</v>
      </c>
      <c r="BB691" s="1">
        <v>1.3</v>
      </c>
      <c r="BC691" s="1">
        <v>862</v>
      </c>
      <c r="BD691" s="1">
        <v>11.3</v>
      </c>
      <c r="BE691" s="1">
        <v>39.6</v>
      </c>
      <c r="BF691" s="1">
        <v>1</v>
      </c>
      <c r="BG691" s="1">
        <v>4567</v>
      </c>
      <c r="BH691" s="1">
        <v>22.8</v>
      </c>
      <c r="BI691" s="1">
        <v>1</v>
      </c>
      <c r="BJ691" s="1">
        <v>4567</v>
      </c>
      <c r="BK691" s="1">
        <v>57.6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CG691" s="1">
        <f>AW691*EXP((BE691/100)+(L691*CC$2)+BU$2)</f>
        <v>2.4950505761499202</v>
      </c>
      <c r="CH691" s="1">
        <f>BL691*EXP((BT691/100)+BV$2)</f>
        <v>0</v>
      </c>
      <c r="CI691" s="1">
        <f>AT691*EXP((AV691/100)+(L691*CD$2)+BW$2)</f>
        <v>0.12299622686186891</v>
      </c>
      <c r="CJ691" s="1">
        <f>BF691*EXP((BH691/100)+(L691*CE$2)+BX$2)</f>
        <v>0.15891762385160371</v>
      </c>
      <c r="CK691" s="1">
        <f>BI691*EXP((BK691/100)+(L691*CF$2))</f>
        <v>1.2251163266269227</v>
      </c>
      <c r="CL691" s="1">
        <f>IF((CJ691+CK691)=0, LOG(1),LOG((CJ691+CK691)))</f>
        <v>0.14114674353449513</v>
      </c>
      <c r="CM691" s="1">
        <f>IF((CG691+CH691+CI691)=0, LOG(1),LOG((CG691+CH691+CI691)))</f>
        <v>0.41797740619795631</v>
      </c>
      <c r="CN691" s="1">
        <f>IF((CL691=0),1,EXP((BZ$2*CL691)+(CB$2*F691)))</f>
        <v>1.127468362353736</v>
      </c>
      <c r="CO691" s="1">
        <f>IF((CM691=0),1,EXP((BZ$2*CM691)+(CA$2*AJ691)))</f>
        <v>1.4265811752904607</v>
      </c>
      <c r="CP691" s="1">
        <f>CN691+CO691</f>
        <v>2.5540495376441967</v>
      </c>
      <c r="CQ691" s="2">
        <f>CN691/CP691</f>
        <v>0.44144341984599478</v>
      </c>
      <c r="CR691" s="2">
        <f>CO691/CP691</f>
        <v>0.55855658015400522</v>
      </c>
      <c r="CS691" s="1">
        <f>CJ691+CK691</f>
        <v>1.3840339504785264</v>
      </c>
      <c r="CT691" s="1">
        <f>IF((CS691=0),CJ691,CJ691/CS691)</f>
        <v>0.11482205606058893</v>
      </c>
      <c r="CU691" s="4">
        <f>IF((CS691=0),CK691,CK691/CS691)</f>
        <v>0.88517794393941107</v>
      </c>
      <c r="CV691" s="1">
        <f>CI691+CH691+CG691</f>
        <v>2.6180468030117892</v>
      </c>
      <c r="CW691" s="1">
        <f>IF((CV691=0),CI691,CI691/CV691)</f>
        <v>4.6980148223620226E-2</v>
      </c>
      <c r="CX691" s="1">
        <f>IF((CV691=0),CH691,CH691/CV691)</f>
        <v>0</v>
      </c>
      <c r="CY691" s="1">
        <f>IF((CV691=0),CG691,CG691/CV691)</f>
        <v>0.95301985177637971</v>
      </c>
      <c r="CZ691" s="1">
        <f>CT691*CQ691</f>
        <v>5.0687441101134906E-2</v>
      </c>
      <c r="DA691" s="1">
        <f>CU691*CQ691</f>
        <v>0.39075597874485984</v>
      </c>
      <c r="DB691" s="1">
        <f>CW691*CR691</f>
        <v>2.6241070926913575E-2</v>
      </c>
      <c r="DC691" s="1">
        <f>CX691*CR691</f>
        <v>0</v>
      </c>
      <c r="DD691" s="1">
        <f>CY691*CR691</f>
        <v>0.53231550922709159</v>
      </c>
      <c r="DE691" s="1">
        <f>IF(($AM691="Bicycle"),1,0)</f>
        <v>0</v>
      </c>
      <c r="DF691" s="1">
        <f>IF(($AM691="Walk"),1,0)</f>
        <v>0</v>
      </c>
      <c r="DG691" s="1">
        <f>IF(($AM691="Car"),1,0)</f>
        <v>0</v>
      </c>
      <c r="DH691" s="1">
        <f>IF(($AM691="Rail"),1,0)</f>
        <v>1</v>
      </c>
      <c r="DI691" s="1">
        <f>IF(($AM691="Bus"),1,0)</f>
        <v>0</v>
      </c>
      <c r="DJ691" s="1" t="e">
        <f>DE691*LOG(CZ691)+DF691*LOG(DA691)+DG691*LOG(DB691)+DH691*LOG(DD691)+DI691*LOG(DC691)</f>
        <v>#NUM!</v>
      </c>
      <c r="DK691" s="1">
        <v>3757.6884679999998</v>
      </c>
      <c r="DL691" s="1">
        <f>(0-(CZ691*BH691*$BY$2))/100</f>
        <v>0.13689518321596403</v>
      </c>
      <c r="DM691" s="1">
        <f t="shared" si="50"/>
        <v>6.9388665362882483E-3</v>
      </c>
      <c r="DO691" s="1">
        <f>(0-(DA691*BK691*$BY$2))/100</f>
        <v>2.6661284456111387</v>
      </c>
      <c r="DP691" s="1">
        <f t="shared" si="51"/>
        <v>1.0418056302242924</v>
      </c>
      <c r="DR691" s="1">
        <f>(0-(DB691*AV691*$BY$2))/100</f>
        <v>4.6004066645873892E-2</v>
      </c>
      <c r="DS691" s="1">
        <f t="shared" si="52"/>
        <v>1.207195975780836E-3</v>
      </c>
      <c r="DU691" s="1">
        <f>(0-(DC691*BT691*$BY$2))/100</f>
        <v>0</v>
      </c>
      <c r="DV691" s="1">
        <f t="shared" si="53"/>
        <v>0</v>
      </c>
      <c r="DX691" s="1">
        <f>(0-(DD691*BE691*$BY$2))/100</f>
        <v>2.4969926217186131</v>
      </c>
      <c r="DY691" s="1">
        <f t="shared" si="54"/>
        <v>1.3291878989664341</v>
      </c>
      <c r="EB691" s="1" t="s">
        <v>169</v>
      </c>
    </row>
    <row r="692" spans="1:132" x14ac:dyDescent="0.25">
      <c r="A692" s="1">
        <v>257729</v>
      </c>
      <c r="B692" s="1" t="s">
        <v>89</v>
      </c>
      <c r="C692" s="1">
        <v>500</v>
      </c>
      <c r="D692" s="1" t="s">
        <v>8</v>
      </c>
      <c r="E692" s="1">
        <v>0</v>
      </c>
      <c r="F692" s="1">
        <v>0</v>
      </c>
      <c r="G692" s="1">
        <v>0</v>
      </c>
      <c r="H692" s="1">
        <v>0</v>
      </c>
      <c r="I692" s="1">
        <v>1</v>
      </c>
      <c r="J692" s="3">
        <v>0.67951388888888886</v>
      </c>
      <c r="K692" s="3">
        <v>0.69037037037037041</v>
      </c>
      <c r="L692" s="1">
        <v>0</v>
      </c>
      <c r="M692" s="1" t="s">
        <v>90</v>
      </c>
      <c r="N692" s="1">
        <v>0</v>
      </c>
      <c r="O692" s="1">
        <v>0</v>
      </c>
      <c r="P692" s="1">
        <v>0</v>
      </c>
      <c r="Q692" s="1">
        <v>1</v>
      </c>
      <c r="R692" s="1">
        <v>0</v>
      </c>
      <c r="S692" s="1">
        <v>0</v>
      </c>
      <c r="T692" s="1">
        <v>938</v>
      </c>
      <c r="U692" s="1">
        <v>15.633333333333301</v>
      </c>
      <c r="V692" s="1">
        <v>4388.7193379999999</v>
      </c>
      <c r="W692" s="1">
        <v>35.458728110000003</v>
      </c>
      <c r="X692" s="1">
        <v>139.6310163</v>
      </c>
      <c r="Y692" s="1">
        <v>103</v>
      </c>
      <c r="Z692" s="1">
        <v>1002002</v>
      </c>
      <c r="AA692" s="1">
        <v>100200207</v>
      </c>
      <c r="AB692" s="1">
        <v>35.430538120000001</v>
      </c>
      <c r="AC692" s="1">
        <v>139.66493550000001</v>
      </c>
      <c r="AD692" s="1">
        <v>104</v>
      </c>
      <c r="AE692" s="1">
        <v>1003010</v>
      </c>
      <c r="AF692" s="1">
        <v>100301006</v>
      </c>
      <c r="AG692" s="1">
        <v>44</v>
      </c>
      <c r="AH692" s="1">
        <v>44</v>
      </c>
      <c r="AI692" s="1">
        <v>1</v>
      </c>
      <c r="AJ692" s="1">
        <v>0</v>
      </c>
      <c r="AK692" s="1">
        <v>0</v>
      </c>
      <c r="AL692" s="1">
        <v>100</v>
      </c>
      <c r="AM692" s="1" t="s">
        <v>41</v>
      </c>
      <c r="AN692" s="1">
        <v>0</v>
      </c>
      <c r="AO692" s="1">
        <v>0</v>
      </c>
      <c r="AP692" s="1">
        <v>1</v>
      </c>
      <c r="AQ692" s="1">
        <v>0</v>
      </c>
      <c r="AR692" s="1">
        <v>0</v>
      </c>
      <c r="AS692" s="1">
        <v>21.5</v>
      </c>
      <c r="AT692" s="1">
        <v>1</v>
      </c>
      <c r="AU692" s="1">
        <v>6397</v>
      </c>
      <c r="AV692" s="1">
        <v>21.5</v>
      </c>
      <c r="AW692" s="1">
        <v>1</v>
      </c>
      <c r="AX692" s="1">
        <v>7</v>
      </c>
      <c r="AY692" s="1">
        <v>200</v>
      </c>
      <c r="AZ692" s="1">
        <v>0</v>
      </c>
      <c r="BA692" s="1">
        <v>696</v>
      </c>
      <c r="BB692" s="1">
        <v>8.3000000000000007</v>
      </c>
      <c r="BC692" s="1">
        <v>2720</v>
      </c>
      <c r="BD692" s="1">
        <v>33.200000000000003</v>
      </c>
      <c r="BE692" s="1">
        <v>48.5</v>
      </c>
      <c r="BF692" s="1">
        <v>1</v>
      </c>
      <c r="BG692" s="1">
        <v>5437</v>
      </c>
      <c r="BH692" s="1">
        <v>27.2</v>
      </c>
      <c r="BI692" s="1">
        <v>1</v>
      </c>
      <c r="BJ692" s="1">
        <v>5437</v>
      </c>
      <c r="BK692" s="1">
        <v>66</v>
      </c>
      <c r="BL692" s="1">
        <v>1</v>
      </c>
      <c r="BM692" s="1">
        <v>5.52</v>
      </c>
      <c r="BN692" s="1">
        <v>20</v>
      </c>
      <c r="BO692" s="1">
        <v>210</v>
      </c>
      <c r="BP692" s="1">
        <v>379</v>
      </c>
      <c r="BQ692" s="1">
        <v>5.7</v>
      </c>
      <c r="BR692" s="1">
        <v>313</v>
      </c>
      <c r="BS692" s="1">
        <v>4.7</v>
      </c>
      <c r="BT692" s="1">
        <v>30.4</v>
      </c>
      <c r="CG692" s="1">
        <f>AW692*EXP((BE692/100)+(L692*CC$2)+BU$2)</f>
        <v>2.4341236635693377</v>
      </c>
      <c r="CH692" s="1">
        <f>BL692*EXP((BT692/100)+BV$2)</f>
        <v>0.18006344823636053</v>
      </c>
      <c r="CI692" s="1">
        <f>AT692*EXP((AV692/100)+(L692*CD$2)+BW$2)</f>
        <v>0.29489762994567525</v>
      </c>
      <c r="CJ692" s="1">
        <f>BF692*EXP((BH692/100)+(L692*CE$2)+BX$2)</f>
        <v>0.4100662282547774</v>
      </c>
      <c r="CK692" s="1">
        <f>BI692*EXP((BK692/100)+(L692*CF$2))</f>
        <v>1.9347923344020317</v>
      </c>
      <c r="CL692" s="1">
        <f>IF((CJ692+CK692)=0, LOG(1),LOG((CJ692+CK692)))</f>
        <v>0.37011665203610072</v>
      </c>
      <c r="CM692" s="1">
        <f>IF((CG692+CH692+CI692)=0, LOG(1),LOG((CG692+CH692+CI692)))</f>
        <v>0.46375637244642964</v>
      </c>
      <c r="CN692" s="1">
        <f>IF((CL692=0),1,EXP((BZ$2*CL692)+(CB$2*F692)))</f>
        <v>1.3697101583794327</v>
      </c>
      <c r="CO692" s="1">
        <f>IF((CM692=0),1,EXP((BZ$2*CM692)+(CA$2*AJ692)))</f>
        <v>1.4831866523724766</v>
      </c>
      <c r="CP692" s="1">
        <f>CN692+CO692</f>
        <v>2.8528968107519095</v>
      </c>
      <c r="CQ692" s="2">
        <f>CN692/CP692</f>
        <v>0.48011205775733329</v>
      </c>
      <c r="CR692" s="2">
        <f>CO692/CP692</f>
        <v>0.51988794224266666</v>
      </c>
      <c r="CS692" s="1">
        <f>CJ692+CK692</f>
        <v>2.344858562656809</v>
      </c>
      <c r="CT692" s="1">
        <f>IF((CS692=0),CJ692,CJ692/CS692)</f>
        <v>0.17487887533402341</v>
      </c>
      <c r="CU692" s="4">
        <f>IF((CS692=0),CK692,CK692/CS692)</f>
        <v>0.82512112466597665</v>
      </c>
      <c r="CV692" s="1">
        <f>CI692+CH692+CG692</f>
        <v>2.9090847417513737</v>
      </c>
      <c r="CW692" s="1">
        <f>IF((CV692=0),CI692,CI692/CV692)</f>
        <v>0.10137127520325732</v>
      </c>
      <c r="CX692" s="1">
        <f>IF((CV692=0),CH692,CH692/CV692)</f>
        <v>6.1896941554186506E-2</v>
      </c>
      <c r="CY692" s="1">
        <f>IF((CV692=0),CG692,CG692/CV692)</f>
        <v>0.83673178324255615</v>
      </c>
      <c r="CZ692" s="1">
        <f>CT692*CQ692</f>
        <v>8.3961456694906136E-2</v>
      </c>
      <c r="DA692" s="1">
        <f>CU692*CQ692</f>
        <v>0.39615060106242717</v>
      </c>
      <c r="DB692" s="1">
        <f>CW692*CR692</f>
        <v>5.2701703667936507E-2</v>
      </c>
      <c r="DC692" s="1">
        <f>CX692*CR692</f>
        <v>3.2179473575720631E-2</v>
      </c>
      <c r="DD692" s="1">
        <f>CY692*CR692</f>
        <v>0.43500676499900953</v>
      </c>
      <c r="DE692" s="1">
        <f>IF(($AM692="Bicycle"),1,0)</f>
        <v>0</v>
      </c>
      <c r="DF692" s="1">
        <f>IF(($AM692="Walk"),1,0)</f>
        <v>0</v>
      </c>
      <c r="DG692" s="1">
        <f>IF(($AM692="Car"),1,0)</f>
        <v>1</v>
      </c>
      <c r="DH692" s="1">
        <f>IF(($AM692="Rail"),1,0)</f>
        <v>0</v>
      </c>
      <c r="DI692" s="1">
        <f>IF(($AM692="Bus"),1,0)</f>
        <v>0</v>
      </c>
      <c r="DJ692" s="1">
        <f>DE692*LOG(CZ692)+DF692*LOG(DA692)+DG692*LOG(DB692)+DH692*LOG(DD692)+DI692*LOG(DC692)</f>
        <v>-1.2781753452879361</v>
      </c>
      <c r="DK692" s="1">
        <v>4388.7193379999999</v>
      </c>
      <c r="DL692" s="1">
        <f>(0-(CZ692*BH692*$BY$2))/100</f>
        <v>0.27052152206208063</v>
      </c>
      <c r="DM692" s="1">
        <f t="shared" si="50"/>
        <v>2.271338105965548E-2</v>
      </c>
      <c r="DO692" s="1">
        <f>(0-(DA692*BK692*$BY$2))/100</f>
        <v>3.0971141199653873</v>
      </c>
      <c r="DP692" s="1">
        <f t="shared" si="51"/>
        <v>1.2269236201832183</v>
      </c>
      <c r="DR692" s="1">
        <f>(0-(DB692*AV692*$BY$2))/100</f>
        <v>0.13421963951820443</v>
      </c>
      <c r="DS692" s="1">
        <f t="shared" si="52"/>
        <v>7.0736036683056698E-3</v>
      </c>
      <c r="DU692" s="1">
        <f>(0-(DC692*BT692*$BY$2))/100</f>
        <v>0.11587919572034881</v>
      </c>
      <c r="DV692" s="1">
        <f t="shared" si="53"/>
        <v>3.728931516658724E-3</v>
      </c>
      <c r="DX692" s="1">
        <f>(0-(DD692*BE692*$BY$2))/100</f>
        <v>2.4991406750387468</v>
      </c>
      <c r="DY692" s="1">
        <f t="shared" si="54"/>
        <v>1.0871431003260461</v>
      </c>
      <c r="EB692" s="1" t="s">
        <v>169</v>
      </c>
    </row>
    <row r="693" spans="1:132" x14ac:dyDescent="0.25">
      <c r="A693" s="1">
        <v>257574</v>
      </c>
      <c r="B693" s="1" t="s">
        <v>102</v>
      </c>
      <c r="C693" s="1">
        <v>600</v>
      </c>
      <c r="D693" s="1" t="s">
        <v>6</v>
      </c>
      <c r="E693" s="1">
        <v>0</v>
      </c>
      <c r="F693" s="1">
        <v>0</v>
      </c>
      <c r="G693" s="1">
        <v>1</v>
      </c>
      <c r="H693" s="1">
        <v>0</v>
      </c>
      <c r="I693" s="1">
        <v>0</v>
      </c>
      <c r="J693" s="3">
        <v>0.65062500000000001</v>
      </c>
      <c r="K693" s="3">
        <v>0.69601851851851848</v>
      </c>
      <c r="L693" s="1">
        <v>0</v>
      </c>
      <c r="M693" s="1" t="s">
        <v>90</v>
      </c>
      <c r="N693" s="1">
        <v>0</v>
      </c>
      <c r="O693" s="1">
        <v>0</v>
      </c>
      <c r="P693" s="1">
        <v>0</v>
      </c>
      <c r="Q693" s="1">
        <v>1</v>
      </c>
      <c r="R693" s="1">
        <v>0</v>
      </c>
      <c r="S693" s="1">
        <v>0</v>
      </c>
      <c r="T693" s="1">
        <v>3922</v>
      </c>
      <c r="U693" s="1">
        <v>65.366666666666703</v>
      </c>
      <c r="V693" s="1">
        <v>3227.9307330000001</v>
      </c>
      <c r="W693" s="1">
        <v>35.447875889999999</v>
      </c>
      <c r="X693" s="1">
        <v>139.62642969999999</v>
      </c>
      <c r="Y693" s="1">
        <v>103</v>
      </c>
      <c r="Z693" s="1">
        <v>1002011</v>
      </c>
      <c r="AA693" s="1">
        <v>100201101</v>
      </c>
      <c r="AB693" s="1">
        <v>35.475808370000003</v>
      </c>
      <c r="AC693" s="1">
        <v>139.63615540000001</v>
      </c>
      <c r="AD693" s="1">
        <v>102</v>
      </c>
      <c r="AE693" s="1">
        <v>1001012</v>
      </c>
      <c r="AF693" s="1">
        <v>100101204</v>
      </c>
      <c r="AG693" s="1">
        <v>41.24</v>
      </c>
      <c r="AH693" s="1">
        <v>0</v>
      </c>
      <c r="AI693" s="1">
        <v>0</v>
      </c>
      <c r="AJ693" s="1">
        <v>0</v>
      </c>
      <c r="AK693" s="1">
        <v>0</v>
      </c>
      <c r="AL693" s="1">
        <v>100</v>
      </c>
      <c r="AM693" s="1" t="s">
        <v>41</v>
      </c>
      <c r="AN693" s="1">
        <v>0</v>
      </c>
      <c r="AO693" s="1">
        <v>0</v>
      </c>
      <c r="AP693" s="1">
        <v>1</v>
      </c>
      <c r="AQ693" s="1">
        <v>0</v>
      </c>
      <c r="AR693" s="1">
        <v>0</v>
      </c>
      <c r="AS693" s="1">
        <v>11.9</v>
      </c>
      <c r="AT693" s="1">
        <v>1</v>
      </c>
      <c r="AU693" s="1">
        <v>4469</v>
      </c>
      <c r="AV693" s="1">
        <v>11.9</v>
      </c>
      <c r="AW693" s="1">
        <v>1</v>
      </c>
      <c r="AX693" s="1">
        <v>7</v>
      </c>
      <c r="AY693" s="1">
        <v>150</v>
      </c>
      <c r="AZ693" s="1">
        <v>0</v>
      </c>
      <c r="BA693" s="1">
        <v>599</v>
      </c>
      <c r="BB693" s="1">
        <v>7.2</v>
      </c>
      <c r="BC693" s="1">
        <v>422</v>
      </c>
      <c r="BD693" s="1">
        <v>5.6</v>
      </c>
      <c r="BE693" s="1">
        <v>19.8</v>
      </c>
      <c r="BF693" s="1">
        <v>1</v>
      </c>
      <c r="BG693" s="1">
        <v>3893</v>
      </c>
      <c r="BH693" s="1">
        <v>19.5</v>
      </c>
      <c r="BI693" s="1">
        <v>1</v>
      </c>
      <c r="BJ693" s="1">
        <v>3893</v>
      </c>
      <c r="BK693" s="1">
        <v>47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CG693" s="1">
        <f>AW693*EXP((BE693/100)+(L693*CC$2)+BU$2)</f>
        <v>1.8268383589486414</v>
      </c>
      <c r="CH693" s="1">
        <f>BL693*EXP((BT693/100)+BV$2)</f>
        <v>0</v>
      </c>
      <c r="CI693" s="1">
        <f>AT693*EXP((AV693/100)+(L693*CD$2)+BW$2)</f>
        <v>0.26790388522959124</v>
      </c>
      <c r="CJ693" s="1">
        <f>BF693*EXP((BH693/100)+(L693*CE$2)+BX$2)</f>
        <v>0.3796761600477836</v>
      </c>
      <c r="CK693" s="1">
        <f>BI693*EXP((BK693/100)+(L693*CF$2))</f>
        <v>1.5999941932173602</v>
      </c>
      <c r="CL693" s="1">
        <f>IF((CJ693+CK693)=0, LOG(1),LOG((CJ693+CK693)))</f>
        <v>0.2965928793136573</v>
      </c>
      <c r="CM693" s="1">
        <f>IF((CG693+CH693+CI693)=0, LOG(1),LOG((CG693+CH693+CI693)))</f>
        <v>0.3211305911123582</v>
      </c>
      <c r="CN693" s="1">
        <f>IF((CL693=0),1,EXP((BZ$2*CL693)+(CB$2*F693)))</f>
        <v>1.2867297825702533</v>
      </c>
      <c r="CO693" s="1">
        <f>IF((CM693=0),1,EXP((BZ$2*CM693)+(CA$2*AJ693)))</f>
        <v>1.3138490069274229</v>
      </c>
      <c r="CP693" s="1">
        <f>CN693+CO693</f>
        <v>2.6005787894976762</v>
      </c>
      <c r="CQ693" s="2">
        <f>CN693/CP693</f>
        <v>0.49478592525889054</v>
      </c>
      <c r="CR693" s="2">
        <f>CO693/CP693</f>
        <v>0.50521407474110946</v>
      </c>
      <c r="CS693" s="1">
        <f>CJ693+CK693</f>
        <v>1.9796703532651438</v>
      </c>
      <c r="CT693" s="1">
        <f>IF((CS693=0),CJ693,CJ693/CS693)</f>
        <v>0.19178756676411787</v>
      </c>
      <c r="CU693" s="4">
        <f>IF((CS693=0),CK693,CK693/CS693)</f>
        <v>0.8082124332358821</v>
      </c>
      <c r="CV693" s="1">
        <f>CI693+CH693+CG693</f>
        <v>2.0947422441782328</v>
      </c>
      <c r="CW693" s="1">
        <f>IF((CV693=0),CI693,CI693/CV693)</f>
        <v>0.12789348473501089</v>
      </c>
      <c r="CX693" s="1">
        <f>IF((CV693=0),CH693,CH693/CV693)</f>
        <v>0</v>
      </c>
      <c r="CY693" s="1">
        <f>IF((CV693=0),CG693,CG693/CV693)</f>
        <v>0.87210651526498906</v>
      </c>
      <c r="CZ693" s="1">
        <f>CT693*CQ693</f>
        <v>9.4893788674535309E-2</v>
      </c>
      <c r="DA693" s="1">
        <f>CU693*CQ693</f>
        <v>0.39989213658435524</v>
      </c>
      <c r="DB693" s="1">
        <f>CW693*CR693</f>
        <v>6.4613588555814727E-2</v>
      </c>
      <c r="DC693" s="1">
        <f>CX693*CR693</f>
        <v>0</v>
      </c>
      <c r="DD693" s="1">
        <f>CY693*CR693</f>
        <v>0.44060048618529468</v>
      </c>
      <c r="DE693" s="1">
        <f>IF(($AM693="Bicycle"),1,0)</f>
        <v>0</v>
      </c>
      <c r="DF693" s="1">
        <f>IF(($AM693="Walk"),1,0)</f>
        <v>0</v>
      </c>
      <c r="DG693" s="1">
        <f>IF(($AM693="Car"),1,0)</f>
        <v>1</v>
      </c>
      <c r="DH693" s="1">
        <f>IF(($AM693="Rail"),1,0)</f>
        <v>0</v>
      </c>
      <c r="DI693" s="1">
        <f>IF(($AM693="Bus"),1,0)</f>
        <v>0</v>
      </c>
      <c r="DJ693" s="1" t="e">
        <f>DE693*LOG(CZ693)+DF693*LOG(DA693)+DG693*LOG(DB693)+DH693*LOG(DD693)+DI693*LOG(DC693)</f>
        <v>#NUM!</v>
      </c>
      <c r="DK693" s="1">
        <v>3227.9307330000001</v>
      </c>
      <c r="DL693" s="1">
        <f>(0-(CZ693*BH693*$BY$2))/100</f>
        <v>0.21919232897822616</v>
      </c>
      <c r="DM693" s="1">
        <f t="shared" si="50"/>
        <v>2.0799990545139015E-2</v>
      </c>
      <c r="DO693" s="1">
        <f>(0-(DA693*BK693*$BY$2))/100</f>
        <v>2.2263512086511095</v>
      </c>
      <c r="DP693" s="1">
        <f t="shared" si="51"/>
        <v>0.89030034161465388</v>
      </c>
      <c r="DR693" s="1">
        <f>(0-(DB693*AV693*$BY$2))/100</f>
        <v>9.1080158288204344E-2</v>
      </c>
      <c r="DS693" s="1">
        <f t="shared" si="52"/>
        <v>5.8850158732325145E-3</v>
      </c>
      <c r="DU693" s="1">
        <f>(0-(DC693*BT693*$BY$2))/100</f>
        <v>0</v>
      </c>
      <c r="DV693" s="1">
        <f t="shared" si="53"/>
        <v>0</v>
      </c>
      <c r="DX693" s="1">
        <f>(0-(DD693*BE693*$BY$2))/100</f>
        <v>1.033387290112721</v>
      </c>
      <c r="DY693" s="1">
        <f t="shared" si="54"/>
        <v>0.45531094244136905</v>
      </c>
      <c r="EB693" s="1" t="s">
        <v>169</v>
      </c>
    </row>
    <row r="694" spans="1:132" x14ac:dyDescent="0.25">
      <c r="A694" s="1">
        <v>257461</v>
      </c>
      <c r="B694" s="1" t="s">
        <v>101</v>
      </c>
      <c r="C694" s="1">
        <v>500</v>
      </c>
      <c r="D694" s="1" t="s">
        <v>8</v>
      </c>
      <c r="E694" s="1">
        <v>0</v>
      </c>
      <c r="F694" s="1">
        <v>0</v>
      </c>
      <c r="G694" s="1">
        <v>0</v>
      </c>
      <c r="H694" s="1">
        <v>0</v>
      </c>
      <c r="I694" s="1">
        <v>1</v>
      </c>
      <c r="J694" s="3">
        <v>0.45899305555555553</v>
      </c>
      <c r="K694" s="3">
        <v>0.4909722222222222</v>
      </c>
      <c r="L694" s="1">
        <v>0</v>
      </c>
      <c r="M694" s="1" t="s">
        <v>82</v>
      </c>
      <c r="N694" s="1">
        <v>0</v>
      </c>
      <c r="O694" s="1">
        <v>0</v>
      </c>
      <c r="P694" s="1">
        <v>1</v>
      </c>
      <c r="Q694" s="1">
        <v>0</v>
      </c>
      <c r="R694" s="1">
        <v>0</v>
      </c>
      <c r="S694" s="1">
        <v>0</v>
      </c>
      <c r="T694" s="1">
        <v>2763</v>
      </c>
      <c r="U694" s="1">
        <v>46.05</v>
      </c>
      <c r="V694" s="1">
        <v>3858.6589819999999</v>
      </c>
      <c r="W694" s="1">
        <v>35.429808569999999</v>
      </c>
      <c r="X694" s="1">
        <v>139.66368560000001</v>
      </c>
      <c r="Y694" s="1">
        <v>104</v>
      </c>
      <c r="Z694" s="1">
        <v>1003010</v>
      </c>
      <c r="AA694" s="1">
        <v>100301006</v>
      </c>
      <c r="AB694" s="1">
        <v>35.45391626</v>
      </c>
      <c r="AC694" s="1">
        <v>139.63303869999999</v>
      </c>
      <c r="AD694" s="1">
        <v>103</v>
      </c>
      <c r="AE694" s="1">
        <v>1002002</v>
      </c>
      <c r="AF694" s="1">
        <v>100200205</v>
      </c>
      <c r="AG694" s="1">
        <v>50</v>
      </c>
      <c r="AH694" s="1">
        <v>50</v>
      </c>
      <c r="AI694" s="1">
        <v>0</v>
      </c>
      <c r="AJ694" s="1">
        <v>1</v>
      </c>
      <c r="AK694" s="1">
        <v>1</v>
      </c>
      <c r="AL694" s="1">
        <v>240</v>
      </c>
      <c r="AM694" s="1" t="s">
        <v>40</v>
      </c>
      <c r="AN694" s="1">
        <v>0</v>
      </c>
      <c r="AO694" s="1">
        <v>1</v>
      </c>
      <c r="AP694" s="1">
        <v>0</v>
      </c>
      <c r="AQ694" s="1">
        <v>0</v>
      </c>
      <c r="AR694" s="1">
        <v>0</v>
      </c>
      <c r="AS694" s="1">
        <v>29.7</v>
      </c>
      <c r="AT694" s="1">
        <v>1</v>
      </c>
      <c r="AU694" s="1">
        <v>4596</v>
      </c>
      <c r="AV694" s="1">
        <v>12.7</v>
      </c>
      <c r="AW694" s="1">
        <v>1</v>
      </c>
      <c r="AX694" s="1">
        <v>4</v>
      </c>
      <c r="AY694" s="1">
        <v>180</v>
      </c>
      <c r="AZ694" s="1">
        <v>0</v>
      </c>
      <c r="BA694" s="1">
        <v>2246</v>
      </c>
      <c r="BB694" s="1">
        <v>27.5</v>
      </c>
      <c r="BC694" s="1">
        <v>609</v>
      </c>
      <c r="BD694" s="1">
        <v>7.3</v>
      </c>
      <c r="BE694" s="1">
        <v>38.799999999999997</v>
      </c>
      <c r="BF694" s="1">
        <v>1</v>
      </c>
      <c r="BG694" s="1">
        <v>4368</v>
      </c>
      <c r="BH694" s="1">
        <v>21.8</v>
      </c>
      <c r="BI694" s="1">
        <v>1</v>
      </c>
      <c r="BJ694" s="1">
        <v>4368</v>
      </c>
      <c r="BK694" s="1">
        <v>52.7</v>
      </c>
      <c r="BL694" s="1">
        <v>1</v>
      </c>
      <c r="BM694" s="1">
        <v>4.46</v>
      </c>
      <c r="BN694" s="1">
        <v>20</v>
      </c>
      <c r="BO694" s="1">
        <v>210</v>
      </c>
      <c r="BP694" s="1">
        <v>286</v>
      </c>
      <c r="BQ694" s="1">
        <v>4.3</v>
      </c>
      <c r="BR694" s="1">
        <v>357</v>
      </c>
      <c r="BS694" s="1">
        <v>5.4</v>
      </c>
      <c r="BT694" s="1">
        <v>29.7</v>
      </c>
      <c r="CG694" s="1">
        <f>AW694*EXP((BE694/100)+(L694*CC$2)+BU$2)</f>
        <v>2.2091035505434782</v>
      </c>
      <c r="CH694" s="1">
        <f>BL694*EXP((BT694/100)+BV$2)</f>
        <v>0.17880740537754933</v>
      </c>
      <c r="CI694" s="1">
        <f>AT694*EXP((AV694/100)+(L694*CD$2)+BW$2)</f>
        <v>0.27005571214268237</v>
      </c>
      <c r="CJ694" s="1">
        <f>BF694*EXP((BH694/100)+(L694*CE$2)+BX$2)</f>
        <v>0.38850991044067096</v>
      </c>
      <c r="CK694" s="1">
        <f>BI694*EXP((BK694/100)+(L694*CF$2))</f>
        <v>1.693843149248619</v>
      </c>
      <c r="CL694" s="1">
        <f>IF((CJ694+CK694)=0, LOG(1),LOG((CJ694+CK694)))</f>
        <v>0.31855436536448717</v>
      </c>
      <c r="CM694" s="1">
        <f>IF((CG694+CH694+CI694)=0, LOG(1),LOG((CG694+CH694+CI694)))</f>
        <v>0.42454953041906529</v>
      </c>
      <c r="CN694" s="1">
        <f>IF((CL694=0),1,EXP((BZ$2*CL694)+(CB$2*F694)))</f>
        <v>1.3109750988117774</v>
      </c>
      <c r="CO694" s="1">
        <f>IF((CM694=0),1,EXP((BZ$2*CM694)+(CA$2*AJ694)))</f>
        <v>2.8488573978438785</v>
      </c>
      <c r="CP694" s="1">
        <f>CN694+CO694</f>
        <v>4.1598324966556559</v>
      </c>
      <c r="CQ694" s="2">
        <f>CN694/CP694</f>
        <v>0.31515093453059723</v>
      </c>
      <c r="CR694" s="2">
        <f>CO694/CP694</f>
        <v>0.68484906546940272</v>
      </c>
      <c r="CS694" s="1">
        <f>CJ694+CK694</f>
        <v>2.0823530596892899</v>
      </c>
      <c r="CT694" s="1">
        <f>IF((CS694=0),CJ694,CJ694/CS694)</f>
        <v>0.18657254524294786</v>
      </c>
      <c r="CU694" s="4">
        <f>IF((CS694=0),CK694,CK694/CS694)</f>
        <v>0.81342745475705214</v>
      </c>
      <c r="CV694" s="1">
        <f>CI694+CH694+CG694</f>
        <v>2.6579666680637097</v>
      </c>
      <c r="CW694" s="1">
        <f>IF((CV694=0),CI694,CI694/CV694)</f>
        <v>0.10160236973152641</v>
      </c>
      <c r="CX694" s="1">
        <f>IF((CV694=0),CH694,CH694/CV694)</f>
        <v>6.7272252705790306E-2</v>
      </c>
      <c r="CY694" s="1">
        <f>IF((CV694=0),CG694,CG694/CV694)</f>
        <v>0.83112537756268334</v>
      </c>
      <c r="CZ694" s="1">
        <f>CT694*CQ694</f>
        <v>5.879851199106715E-2</v>
      </c>
      <c r="DA694" s="1">
        <f>CU694*CQ694</f>
        <v>0.25635242253953006</v>
      </c>
      <c r="DB694" s="1">
        <f>CW694*CR694</f>
        <v>6.9582287960112593E-2</v>
      </c>
      <c r="DC694" s="1">
        <f>CX694*CR694</f>
        <v>4.6071339397581991E-2</v>
      </c>
      <c r="DD694" s="1">
        <f>CY694*CR694</f>
        <v>0.56919543811170814</v>
      </c>
      <c r="DE694" s="1">
        <f>IF(($AM694="Bicycle"),1,0)</f>
        <v>0</v>
      </c>
      <c r="DF694" s="1">
        <f>IF(($AM694="Walk"),1,0)</f>
        <v>0</v>
      </c>
      <c r="DG694" s="1">
        <f>IF(($AM694="Car"),1,0)</f>
        <v>0</v>
      </c>
      <c r="DH694" s="1">
        <f>IF(($AM694="Rail"),1,0)</f>
        <v>0</v>
      </c>
      <c r="DI694" s="1">
        <f>IF(($AM694="Bus"),1,0)</f>
        <v>1</v>
      </c>
      <c r="DJ694" s="1">
        <f>DE694*LOG(CZ694)+DF694*LOG(DA694)+DG694*LOG(DB694)+DH694*LOG(DD694)+DI694*LOG(DC694)</f>
        <v>-1.3365691616452302</v>
      </c>
      <c r="DK694" s="1">
        <v>3858.6589819999999</v>
      </c>
      <c r="DL694" s="1">
        <f>(0-(CZ694*BH694*$BY$2))/100</f>
        <v>0.1518363595875456</v>
      </c>
      <c r="DM694" s="1">
        <f t="shared" si="50"/>
        <v>8.9277520098882835E-3</v>
      </c>
      <c r="DO694" s="1">
        <f>(0-(DA694*BK694*$BY$2))/100</f>
        <v>1.6002984866856929</v>
      </c>
      <c r="DP694" s="1">
        <f t="shared" si="51"/>
        <v>0.41024039384822125</v>
      </c>
      <c r="DR694" s="1">
        <f>(0-(DB694*AV694*$BY$2))/100</f>
        <v>0.10467799106090032</v>
      </c>
      <c r="DS694" s="1">
        <f t="shared" si="52"/>
        <v>7.2837341170856581E-3</v>
      </c>
      <c r="DU694" s="1">
        <f>(0-(DC694*BT694*$BY$2))/100</f>
        <v>0.16208403553114267</v>
      </c>
      <c r="DV694" s="1">
        <f t="shared" si="53"/>
        <v>7.4674286118850131E-3</v>
      </c>
      <c r="DX694" s="1">
        <f>(0-(DD694*BE694*$BY$2))/100</f>
        <v>2.6160502978563254</v>
      </c>
      <c r="DY694" s="1">
        <f t="shared" si="54"/>
        <v>1.4890438954105958</v>
      </c>
      <c r="EB694" s="1" t="s">
        <v>169</v>
      </c>
    </row>
    <row r="695" spans="1:132" x14ac:dyDescent="0.25">
      <c r="A695" s="1">
        <v>257171</v>
      </c>
      <c r="B695" s="1" t="s">
        <v>78</v>
      </c>
      <c r="C695" s="1">
        <v>700</v>
      </c>
      <c r="D695" s="1" t="s">
        <v>5</v>
      </c>
      <c r="E695" s="1">
        <v>0</v>
      </c>
      <c r="F695" s="1">
        <v>1</v>
      </c>
      <c r="G695" s="1">
        <v>0</v>
      </c>
      <c r="H695" s="1">
        <v>0</v>
      </c>
      <c r="I695" s="1">
        <v>0</v>
      </c>
      <c r="J695" s="3">
        <v>0.77116898148148139</v>
      </c>
      <c r="K695" s="3">
        <v>0.78774305555555557</v>
      </c>
      <c r="L695" s="1">
        <v>1</v>
      </c>
      <c r="M695" s="1" t="s">
        <v>76</v>
      </c>
      <c r="N695" s="1">
        <v>0</v>
      </c>
      <c r="O695" s="1">
        <v>0</v>
      </c>
      <c r="P695" s="1">
        <v>0</v>
      </c>
      <c r="Q695" s="1">
        <v>0</v>
      </c>
      <c r="R695" s="1">
        <v>1</v>
      </c>
      <c r="S695" s="1">
        <v>0</v>
      </c>
      <c r="T695" s="1">
        <v>1432</v>
      </c>
      <c r="U695" s="1">
        <v>23.866666666666699</v>
      </c>
      <c r="V695" s="1">
        <v>3494.3877830000001</v>
      </c>
      <c r="W695" s="1">
        <v>35.44384719</v>
      </c>
      <c r="X695" s="1">
        <v>139.63640749999999</v>
      </c>
      <c r="Y695" s="1">
        <v>104</v>
      </c>
      <c r="Z695" s="1">
        <v>1003002</v>
      </c>
      <c r="AA695" s="1">
        <v>100300216</v>
      </c>
      <c r="AB695" s="1">
        <v>35.47516469</v>
      </c>
      <c r="AC695" s="1">
        <v>139.6331352</v>
      </c>
      <c r="AD695" s="1">
        <v>102</v>
      </c>
      <c r="AE695" s="1">
        <v>1001012</v>
      </c>
      <c r="AF695" s="1">
        <v>100101202</v>
      </c>
      <c r="AG695" s="1">
        <v>39</v>
      </c>
      <c r="AH695" s="1">
        <v>39</v>
      </c>
      <c r="AI695" s="1">
        <v>0</v>
      </c>
      <c r="AJ695" s="1">
        <v>0</v>
      </c>
      <c r="AK695" s="1">
        <v>0</v>
      </c>
      <c r="AL695" s="1">
        <v>200</v>
      </c>
      <c r="AM695" s="1" t="s">
        <v>42</v>
      </c>
      <c r="AN695" s="1">
        <v>0</v>
      </c>
      <c r="AO695" s="1">
        <v>0</v>
      </c>
      <c r="AP695" s="1">
        <v>0</v>
      </c>
      <c r="AQ695" s="1">
        <v>1</v>
      </c>
      <c r="AR695" s="1">
        <v>0</v>
      </c>
      <c r="AS695" s="1">
        <v>18.600000000000001</v>
      </c>
      <c r="AT695" s="1">
        <v>1</v>
      </c>
      <c r="AU695" s="1">
        <v>4564</v>
      </c>
      <c r="AV695" s="1">
        <v>13.2</v>
      </c>
      <c r="AW695" s="1">
        <v>1</v>
      </c>
      <c r="AX695" s="1">
        <v>9</v>
      </c>
      <c r="AY695" s="1">
        <v>150</v>
      </c>
      <c r="AZ695" s="1">
        <v>0</v>
      </c>
      <c r="BA695" s="1">
        <v>356</v>
      </c>
      <c r="BB695" s="1">
        <v>4.3</v>
      </c>
      <c r="BC695" s="1">
        <v>443</v>
      </c>
      <c r="BD695" s="1">
        <v>5.3</v>
      </c>
      <c r="BE695" s="1">
        <v>18.600000000000001</v>
      </c>
      <c r="BF695" s="1">
        <v>1</v>
      </c>
      <c r="BG695" s="1">
        <v>4208</v>
      </c>
      <c r="BH695" s="1">
        <v>21</v>
      </c>
      <c r="BI695" s="1">
        <v>1</v>
      </c>
      <c r="BJ695" s="1">
        <v>4208</v>
      </c>
      <c r="BK695" s="1">
        <v>50.9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CG695" s="1">
        <f>AW695*EXP((BE695/100)+(L695*CC$2)+BU$2)</f>
        <v>2.0224486899259642</v>
      </c>
      <c r="CH695" s="1">
        <f>BL695*EXP((BT695/100)+BV$2)</f>
        <v>0</v>
      </c>
      <c r="CI695" s="1">
        <f>AT695*EXP((AV695/100)+(L695*CD$2)+BW$2)</f>
        <v>0.12104394711848292</v>
      </c>
      <c r="CJ695" s="1">
        <f>BF695*EXP((BH695/100)+(L695*CE$2)+BX$2)</f>
        <v>0.15608269750201917</v>
      </c>
      <c r="CK695" s="1">
        <f>BI695*EXP((BK695/100)+(L695*CF$2))</f>
        <v>1.145722909740837</v>
      </c>
      <c r="CL695" s="1">
        <f>IF((CJ695+CK695)=0, LOG(1),LOG((CJ695+CK695)))</f>
        <v>0.11454613783836282</v>
      </c>
      <c r="CM695" s="1">
        <f>IF((CG695+CH695+CI695)=0, LOG(1),LOG((CG695+CH695+CI695)))</f>
        <v>0.33112199603584708</v>
      </c>
      <c r="CN695" s="1">
        <f>IF((CL695=0),1,EXP((BZ$2*CL695)+(CB$2*F695)))</f>
        <v>2.6161898855041885</v>
      </c>
      <c r="CO695" s="1">
        <f>IF((CM695=0),1,EXP((BZ$2*CM695)+(CA$2*AJ695)))</f>
        <v>1.3250546404063777</v>
      </c>
      <c r="CP695" s="1">
        <f>CN695+CO695</f>
        <v>3.941244525910566</v>
      </c>
      <c r="CQ695" s="2">
        <f>CN695/CP695</f>
        <v>0.66379791162532775</v>
      </c>
      <c r="CR695" s="2">
        <f>CO695/CP695</f>
        <v>0.33620208837467236</v>
      </c>
      <c r="CS695" s="1">
        <f>CJ695+CK695</f>
        <v>1.3018056072428561</v>
      </c>
      <c r="CT695" s="1">
        <f>IF((CS695=0),CJ695,CJ695/CS695)</f>
        <v>0.11989708496692734</v>
      </c>
      <c r="CU695" s="4">
        <f>IF((CS695=0),CK695,CK695/CS695)</f>
        <v>0.8801029150330727</v>
      </c>
      <c r="CV695" s="1">
        <f>CI695+CH695+CG695</f>
        <v>2.1434926370444471</v>
      </c>
      <c r="CW695" s="1">
        <f>IF((CV695=0),CI695,CI695/CV695)</f>
        <v>5.647042822847493E-2</v>
      </c>
      <c r="CX695" s="1">
        <f>IF((CV695=0),CH695,CH695/CV695)</f>
        <v>0</v>
      </c>
      <c r="CY695" s="1">
        <f>IF((CV695=0),CG695,CG695/CV695)</f>
        <v>0.94352957177152508</v>
      </c>
      <c r="CZ695" s="1">
        <f>CT695*CQ695</f>
        <v>7.9587434611010852E-2</v>
      </c>
      <c r="DA695" s="1">
        <f>CU695*CQ695</f>
        <v>0.58421047701431694</v>
      </c>
      <c r="DB695" s="1">
        <f>CW695*CR695</f>
        <v>1.8985475901825321E-2</v>
      </c>
      <c r="DC695" s="1">
        <f>CX695*CR695</f>
        <v>0</v>
      </c>
      <c r="DD695" s="1">
        <f>CY695*CR695</f>
        <v>0.31721661247284705</v>
      </c>
      <c r="DE695" s="1">
        <f>IF(($AM695="Bicycle"),1,0)</f>
        <v>0</v>
      </c>
      <c r="DF695" s="1">
        <f>IF(($AM695="Walk"),1,0)</f>
        <v>0</v>
      </c>
      <c r="DG695" s="1">
        <f>IF(($AM695="Car"),1,0)</f>
        <v>0</v>
      </c>
      <c r="DH695" s="1">
        <f>IF(($AM695="Rail"),1,0)</f>
        <v>1</v>
      </c>
      <c r="DI695" s="1">
        <f>IF(($AM695="Bus"),1,0)</f>
        <v>0</v>
      </c>
      <c r="DJ695" s="1" t="e">
        <f>DE695*LOG(CZ695)+DF695*LOG(DA695)+DG695*LOG(DB695)+DH695*LOG(DD695)+DI695*LOG(DC695)</f>
        <v>#NUM!</v>
      </c>
      <c r="DK695" s="1">
        <v>3494.3877830000001</v>
      </c>
      <c r="DL695" s="1">
        <f>(0-(CZ695*BH695*$BY$2))/100</f>
        <v>0.19797791867212175</v>
      </c>
      <c r="DM695" s="1">
        <f t="shared" si="50"/>
        <v>1.5756554656741514E-2</v>
      </c>
      <c r="DO695" s="1">
        <f>(0-(DA695*BK695*$BY$2))/100</f>
        <v>3.5224113914918966</v>
      </c>
      <c r="DP695" s="1">
        <f t="shared" si="51"/>
        <v>2.0578296392641446</v>
      </c>
      <c r="DR695" s="1">
        <f>(0-(DB695*AV695*$BY$2))/100</f>
        <v>2.9685773709347375E-2</v>
      </c>
      <c r="DS695" s="1">
        <f t="shared" si="52"/>
        <v>5.6359854138585423E-4</v>
      </c>
      <c r="DU695" s="1">
        <f>(0-(DC695*BT695*$BY$2))/100</f>
        <v>0</v>
      </c>
      <c r="DV695" s="1">
        <f t="shared" si="53"/>
        <v>0</v>
      </c>
      <c r="DX695" s="1">
        <f>(0-(DD695*BE695*$BY$2))/100</f>
        <v>0.69891091131905436</v>
      </c>
      <c r="DY695" s="1">
        <f t="shared" si="54"/>
        <v>0.22170615170894084</v>
      </c>
      <c r="EB695" s="1" t="s">
        <v>169</v>
      </c>
    </row>
    <row r="696" spans="1:132" x14ac:dyDescent="0.25">
      <c r="A696" s="1">
        <v>255827</v>
      </c>
      <c r="B696" s="1" t="s">
        <v>109</v>
      </c>
      <c r="C696" s="1">
        <v>200</v>
      </c>
      <c r="D696" s="1" t="s">
        <v>84</v>
      </c>
      <c r="E696" s="1">
        <v>0</v>
      </c>
      <c r="F696" s="1">
        <v>0</v>
      </c>
      <c r="G696" s="1">
        <v>0</v>
      </c>
      <c r="H696" s="1">
        <v>1</v>
      </c>
      <c r="I696" s="1">
        <v>0</v>
      </c>
      <c r="J696" s="3">
        <v>0.83343750000000005</v>
      </c>
      <c r="K696" s="3">
        <v>0.84172453703703709</v>
      </c>
      <c r="L696" s="1">
        <v>1</v>
      </c>
      <c r="M696" s="1" t="s">
        <v>76</v>
      </c>
      <c r="N696" s="1">
        <v>0</v>
      </c>
      <c r="O696" s="1">
        <v>0</v>
      </c>
      <c r="P696" s="1">
        <v>0</v>
      </c>
      <c r="Q696" s="1">
        <v>0</v>
      </c>
      <c r="R696" s="1">
        <v>1</v>
      </c>
      <c r="S696" s="1">
        <v>0</v>
      </c>
      <c r="T696" s="1">
        <v>715</v>
      </c>
      <c r="U696" s="1">
        <v>11.9166666666667</v>
      </c>
      <c r="V696" s="1">
        <v>3090.4854690000002</v>
      </c>
      <c r="W696" s="1">
        <v>35.483876510000002</v>
      </c>
      <c r="X696" s="1">
        <v>139.6018177</v>
      </c>
      <c r="Y696" s="1">
        <v>102</v>
      </c>
      <c r="Z696" s="1">
        <v>1001026</v>
      </c>
      <c r="AA696" s="1">
        <v>100102602</v>
      </c>
      <c r="AB696" s="1">
        <v>35.488709880000002</v>
      </c>
      <c r="AC696" s="1">
        <v>139.63543659999999</v>
      </c>
      <c r="AD696" s="1">
        <v>102</v>
      </c>
      <c r="AE696" s="1">
        <v>1001014</v>
      </c>
      <c r="AF696" s="1">
        <v>100101403</v>
      </c>
      <c r="AG696" s="1">
        <v>41.24</v>
      </c>
      <c r="AH696" s="1">
        <v>0</v>
      </c>
      <c r="AI696" s="1">
        <v>0</v>
      </c>
      <c r="AJ696" s="1">
        <v>0</v>
      </c>
      <c r="AK696" s="1">
        <v>0</v>
      </c>
      <c r="AL696" s="1">
        <v>100</v>
      </c>
      <c r="AM696" s="1" t="s">
        <v>41</v>
      </c>
      <c r="AN696" s="1">
        <v>0</v>
      </c>
      <c r="AO696" s="1">
        <v>0</v>
      </c>
      <c r="AP696" s="1">
        <v>1</v>
      </c>
      <c r="AQ696" s="1">
        <v>0</v>
      </c>
      <c r="AR696" s="1">
        <v>0</v>
      </c>
      <c r="AS696" s="1">
        <v>17.100000000000001</v>
      </c>
      <c r="AT696" s="1">
        <v>1</v>
      </c>
      <c r="AU696" s="1">
        <v>5567</v>
      </c>
      <c r="AV696" s="1">
        <v>17.100000000000001</v>
      </c>
      <c r="AW696" s="1">
        <v>1</v>
      </c>
      <c r="AX696" s="1">
        <v>26</v>
      </c>
      <c r="AY696" s="1">
        <v>350</v>
      </c>
      <c r="AZ696" s="1">
        <v>1</v>
      </c>
      <c r="BA696" s="1">
        <v>832</v>
      </c>
      <c r="BB696" s="1">
        <v>9.6</v>
      </c>
      <c r="BC696" s="1">
        <v>1186</v>
      </c>
      <c r="BD696" s="1">
        <v>14.3</v>
      </c>
      <c r="BE696" s="1">
        <v>49.9</v>
      </c>
      <c r="BF696" s="1">
        <v>1</v>
      </c>
      <c r="BG696" s="1">
        <v>3575</v>
      </c>
      <c r="BH696" s="1">
        <v>17.899999999999999</v>
      </c>
      <c r="BI696" s="1">
        <v>1</v>
      </c>
      <c r="BJ696" s="1">
        <v>3575</v>
      </c>
      <c r="BK696" s="1">
        <v>44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CG696" s="1">
        <f>AW696*EXP((BE696/100)+(L696*CC$2)+BU$2)</f>
        <v>2.7657421288723287</v>
      </c>
      <c r="CH696" s="1">
        <f>BL696*EXP((BT696/100)+BV$2)</f>
        <v>0</v>
      </c>
      <c r="CI696" s="1">
        <f>AT696*EXP((AV696/100)+(L696*CD$2)+BW$2)</f>
        <v>0.12585792343830912</v>
      </c>
      <c r="CJ696" s="1">
        <f>BF696*EXP((BH696/100)+(L696*CE$2)+BX$2)</f>
        <v>0.15131836260802206</v>
      </c>
      <c r="CK696" s="1">
        <f>BI696*EXP((BK696/100)+(L696*CF$2))</f>
        <v>1.0693337596379529</v>
      </c>
      <c r="CL696" s="1">
        <f>IF((CJ696+CK696)=0, LOG(1),LOG((CJ696+CK696)))</f>
        <v>8.6591910533333177E-2</v>
      </c>
      <c r="CM696" s="1">
        <f>IF((CG696+CH696+CI696)=0, LOG(1),LOG((CG696+CH696+CI696)))</f>
        <v>0.46113822393155823</v>
      </c>
      <c r="CN696" s="1">
        <f>IF((CL696=0),1,EXP((BZ$2*CL696)+(CB$2*F696)))</f>
        <v>1.0763795314612539</v>
      </c>
      <c r="CO696" s="1">
        <f>IF((CM696=0),1,EXP((BZ$2*CM696)+(CA$2*AJ696)))</f>
        <v>1.479889599915218</v>
      </c>
      <c r="CP696" s="1">
        <f>CN696+CO696</f>
        <v>2.5562691313764718</v>
      </c>
      <c r="CQ696" s="2">
        <f>CN696/CP696</f>
        <v>0.42107441593274525</v>
      </c>
      <c r="CR696" s="2">
        <f>CO696/CP696</f>
        <v>0.57892558406725481</v>
      </c>
      <c r="CS696" s="1">
        <f>CJ696+CK696</f>
        <v>1.220652122245975</v>
      </c>
      <c r="CT696" s="1">
        <f>IF((CS696=0),CJ696,CJ696/CS696)</f>
        <v>0.12396518209430495</v>
      </c>
      <c r="CU696" s="4">
        <f>IF((CS696=0),CK696,CK696/CS696)</f>
        <v>0.87603481790569504</v>
      </c>
      <c r="CV696" s="1">
        <f>CI696+CH696+CG696</f>
        <v>2.891600052310638</v>
      </c>
      <c r="CW696" s="1">
        <f>IF((CV696=0),CI696,CI696/CV696)</f>
        <v>4.3525356605847956E-2</v>
      </c>
      <c r="CX696" s="1">
        <f>IF((CV696=0),CH696,CH696/CV696)</f>
        <v>0</v>
      </c>
      <c r="CY696" s="1">
        <f>IF((CV696=0),CG696,CG696/CV696)</f>
        <v>0.956474643394152</v>
      </c>
      <c r="CZ696" s="1">
        <f>CT696*CQ696</f>
        <v>5.2198566646355866E-2</v>
      </c>
      <c r="DA696" s="1">
        <f>CU696*CQ696</f>
        <v>0.36887584928638939</v>
      </c>
      <c r="DB696" s="1">
        <f>CW696*CR696</f>
        <v>2.5197942494776075E-2</v>
      </c>
      <c r="DC696" s="1">
        <f>CX696*CR696</f>
        <v>0</v>
      </c>
      <c r="DD696" s="1">
        <f>CY696*CR696</f>
        <v>0.55372764157247867</v>
      </c>
      <c r="DE696" s="1">
        <f>IF(($AM696="Bicycle"),1,0)</f>
        <v>0</v>
      </c>
      <c r="DF696" s="1">
        <f>IF(($AM696="Walk"),1,0)</f>
        <v>0</v>
      </c>
      <c r="DG696" s="1">
        <f>IF(($AM696="Car"),1,0)</f>
        <v>1</v>
      </c>
      <c r="DH696" s="1">
        <f>IF(($AM696="Rail"),1,0)</f>
        <v>0</v>
      </c>
      <c r="DI696" s="1">
        <f>IF(($AM696="Bus"),1,0)</f>
        <v>0</v>
      </c>
      <c r="DJ696" s="1" t="e">
        <f>DE696*LOG(CZ696)+DF696*LOG(DA696)+DG696*LOG(DB696)+DH696*LOG(DD696)+DI696*LOG(DC696)</f>
        <v>#NUM!</v>
      </c>
      <c r="DK696" s="1">
        <v>3090.4854690000002</v>
      </c>
      <c r="DL696" s="1">
        <f>(0-(CZ696*BH696*$BY$2))/100</f>
        <v>0.11067883063960859</v>
      </c>
      <c r="DM696" s="1">
        <f t="shared" si="50"/>
        <v>5.777276317482343E-3</v>
      </c>
      <c r="DO696" s="1">
        <f>(0-(DA696*BK696*$BY$2))/100</f>
        <v>1.9225863401026257</v>
      </c>
      <c r="DP696" s="1">
        <f t="shared" si="51"/>
        <v>0.70919566903176712</v>
      </c>
      <c r="DR696" s="1">
        <f>(0-(DB696*AV696*$BY$2))/100</f>
        <v>5.104040882047696E-2</v>
      </c>
      <c r="DS696" s="1">
        <f t="shared" si="52"/>
        <v>1.2861132863682401E-3</v>
      </c>
      <c r="DU696" s="1">
        <f>(0-(DC696*BT696*$BY$2))/100</f>
        <v>0</v>
      </c>
      <c r="DV696" s="1">
        <f t="shared" si="53"/>
        <v>0</v>
      </c>
      <c r="DX696" s="1">
        <f>(0-(DD696*BE696*$BY$2))/100</f>
        <v>3.2730278649930238</v>
      </c>
      <c r="DY696" s="1">
        <f t="shared" si="54"/>
        <v>1.8123660004835922</v>
      </c>
      <c r="EB696" s="1" t="s">
        <v>169</v>
      </c>
    </row>
    <row r="697" spans="1:132" x14ac:dyDescent="0.25">
      <c r="A697" s="1">
        <v>255785</v>
      </c>
      <c r="B697" s="1" t="s">
        <v>112</v>
      </c>
      <c r="C697" s="1">
        <v>200</v>
      </c>
      <c r="D697" s="1" t="s">
        <v>84</v>
      </c>
      <c r="E697" s="1">
        <v>0</v>
      </c>
      <c r="F697" s="1">
        <v>0</v>
      </c>
      <c r="G697" s="1">
        <v>0</v>
      </c>
      <c r="H697" s="1">
        <v>1</v>
      </c>
      <c r="I697" s="1">
        <v>0</v>
      </c>
      <c r="J697" s="3">
        <v>0.46122685185185186</v>
      </c>
      <c r="K697" s="3">
        <v>0.53658564814814813</v>
      </c>
      <c r="L697" s="1">
        <v>0</v>
      </c>
      <c r="M697" s="1" t="s">
        <v>82</v>
      </c>
      <c r="N697" s="1">
        <v>0</v>
      </c>
      <c r="O697" s="1">
        <v>0</v>
      </c>
      <c r="P697" s="1">
        <v>1</v>
      </c>
      <c r="Q697" s="1">
        <v>0</v>
      </c>
      <c r="R697" s="1">
        <v>0</v>
      </c>
      <c r="S697" s="1">
        <v>0</v>
      </c>
      <c r="T697" s="1">
        <v>6511</v>
      </c>
      <c r="U697" s="1">
        <v>108.51666666666701</v>
      </c>
      <c r="V697" s="1">
        <v>3382.2427680000001</v>
      </c>
      <c r="W697" s="1">
        <v>35.443407350000001</v>
      </c>
      <c r="X697" s="1">
        <v>139.64810729999999</v>
      </c>
      <c r="Y697" s="1">
        <v>104</v>
      </c>
      <c r="Z697" s="1">
        <v>1003003</v>
      </c>
      <c r="AA697" s="1">
        <v>100300301</v>
      </c>
      <c r="AB697" s="1">
        <v>35.466586939999999</v>
      </c>
      <c r="AC697" s="1">
        <v>139.62391919999999</v>
      </c>
      <c r="AD697" s="1">
        <v>103</v>
      </c>
      <c r="AE697" s="1">
        <v>1002001</v>
      </c>
      <c r="AF697" s="1">
        <v>100200102</v>
      </c>
      <c r="AG697" s="1">
        <v>41</v>
      </c>
      <c r="AH697" s="1">
        <v>41</v>
      </c>
      <c r="AI697" s="1">
        <v>1</v>
      </c>
      <c r="AJ697" s="1">
        <v>0</v>
      </c>
      <c r="AK697" s="1">
        <v>0</v>
      </c>
      <c r="AL697" s="1">
        <v>200</v>
      </c>
      <c r="AM697" s="1" t="s">
        <v>42</v>
      </c>
      <c r="AN697" s="1">
        <v>0</v>
      </c>
      <c r="AO697" s="1">
        <v>0</v>
      </c>
      <c r="AP697" s="1">
        <v>0</v>
      </c>
      <c r="AQ697" s="1">
        <v>1</v>
      </c>
      <c r="AR697" s="1">
        <v>0</v>
      </c>
      <c r="AS697" s="1">
        <v>18.5</v>
      </c>
      <c r="AT697" s="1">
        <v>1</v>
      </c>
      <c r="AU697" s="1">
        <v>4333</v>
      </c>
      <c r="AV697" s="1">
        <v>14.4</v>
      </c>
      <c r="AW697" s="1">
        <v>1</v>
      </c>
      <c r="AX697" s="1">
        <v>6</v>
      </c>
      <c r="AY697" s="1">
        <v>200</v>
      </c>
      <c r="AZ697" s="1">
        <v>0</v>
      </c>
      <c r="BA697" s="1">
        <v>722</v>
      </c>
      <c r="BB697" s="1">
        <v>8.6999999999999993</v>
      </c>
      <c r="BC697" s="1">
        <v>319</v>
      </c>
      <c r="BD697" s="1">
        <v>3.8</v>
      </c>
      <c r="BE697" s="1">
        <v>18.5</v>
      </c>
      <c r="BF697" s="1">
        <v>1</v>
      </c>
      <c r="BG697" s="1">
        <v>3837</v>
      </c>
      <c r="BH697" s="1">
        <v>19.2</v>
      </c>
      <c r="BI697" s="1">
        <v>1</v>
      </c>
      <c r="BJ697" s="1">
        <v>3837</v>
      </c>
      <c r="BK697" s="1">
        <v>46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CG697" s="1">
        <f>AW697*EXP((BE697/100)+(L697*CC$2)+BU$2)</f>
        <v>1.8032431613647011</v>
      </c>
      <c r="CH697" s="1">
        <f>BL697*EXP((BT697/100)+BV$2)</f>
        <v>0</v>
      </c>
      <c r="CI697" s="1">
        <f>AT697*EXP((AV697/100)+(L697*CD$2)+BW$2)</f>
        <v>0.27468590437314117</v>
      </c>
      <c r="CJ697" s="1">
        <f>BF697*EXP((BH697/100)+(L697*CE$2)+BX$2)</f>
        <v>0.37853883840309832</v>
      </c>
      <c r="CK697" s="1">
        <f>BI697*EXP((BK697/100)+(L697*CF$2))</f>
        <v>1.5840739849944818</v>
      </c>
      <c r="CL697" s="1">
        <f>IF((CJ697+CK697)=0, LOG(1),LOG((CJ697+CK697)))</f>
        <v>0.29283463212842265</v>
      </c>
      <c r="CM697" s="1">
        <f>IF((CG697+CH697+CI697)=0, LOG(1),LOG((CG697+CH697+CI697)))</f>
        <v>0.31763071796396647</v>
      </c>
      <c r="CN697" s="1">
        <f>IF((CL697=0),1,EXP((BZ$2*CL697)+(CB$2*F697)))</f>
        <v>1.2826258697597523</v>
      </c>
      <c r="CO697" s="1">
        <f>IF((CM697=0),1,EXP((BZ$2*CM697)+(CA$2*AJ697)))</f>
        <v>1.3099462558062553</v>
      </c>
      <c r="CP697" s="1">
        <f>CN697+CO697</f>
        <v>2.5925721255660079</v>
      </c>
      <c r="CQ697" s="2">
        <f>CN697/CP697</f>
        <v>0.49473102680980596</v>
      </c>
      <c r="CR697" s="2">
        <f>CO697/CP697</f>
        <v>0.50526897319019393</v>
      </c>
      <c r="CS697" s="1">
        <f>CJ697+CK697</f>
        <v>1.9626128233975801</v>
      </c>
      <c r="CT697" s="1">
        <f>IF((CS697=0),CJ697,CJ697/CS697)</f>
        <v>0.19287494399827176</v>
      </c>
      <c r="CU697" s="4">
        <f>IF((CS697=0),CK697,CK697/CS697)</f>
        <v>0.80712505600172824</v>
      </c>
      <c r="CV697" s="1">
        <f>CI697+CH697+CG697</f>
        <v>2.0779290657378424</v>
      </c>
      <c r="CW697" s="1">
        <f>IF((CV697=0),CI697,CI697/CV697)</f>
        <v>0.13219214693240947</v>
      </c>
      <c r="CX697" s="1">
        <f>IF((CV697=0),CH697,CH697/CV697)</f>
        <v>0</v>
      </c>
      <c r="CY697" s="1">
        <f>IF((CV697=0),CG697,CG697/CV697)</f>
        <v>0.86780785306759045</v>
      </c>
      <c r="CZ697" s="1">
        <f>CT697*CQ697</f>
        <v>9.5421219090148807E-2</v>
      </c>
      <c r="DA697" s="1">
        <f>CU697*CQ697</f>
        <v>0.39930980771965713</v>
      </c>
      <c r="DB697" s="1">
        <f>CW697*CR697</f>
        <v>6.6792590344345773E-2</v>
      </c>
      <c r="DC697" s="1">
        <f>CX697*CR697</f>
        <v>0</v>
      </c>
      <c r="DD697" s="1">
        <f>CY697*CR697</f>
        <v>0.43847638284584811</v>
      </c>
      <c r="DE697" s="1">
        <f>IF(($AM697="Bicycle"),1,0)</f>
        <v>0</v>
      </c>
      <c r="DF697" s="1">
        <f>IF(($AM697="Walk"),1,0)</f>
        <v>0</v>
      </c>
      <c r="DG697" s="1">
        <f>IF(($AM697="Car"),1,0)</f>
        <v>0</v>
      </c>
      <c r="DH697" s="1">
        <f>IF(($AM697="Rail"),1,0)</f>
        <v>1</v>
      </c>
      <c r="DI697" s="1">
        <f>IF(($AM697="Bus"),1,0)</f>
        <v>0</v>
      </c>
      <c r="DJ697" s="1" t="e">
        <f>DE697*LOG(CZ697)+DF697*LOG(DA697)+DG697*LOG(DB697)+DH697*LOG(DD697)+DI697*LOG(DC697)</f>
        <v>#NUM!</v>
      </c>
      <c r="DK697" s="1">
        <v>3382.2427680000001</v>
      </c>
      <c r="DL697" s="1">
        <f>(0-(CZ697*BH697*$BY$2))/100</f>
        <v>0.21701969205803645</v>
      </c>
      <c r="DM697" s="1">
        <f t="shared" si="50"/>
        <v>2.0708283582746522E-2</v>
      </c>
      <c r="DO697" s="1">
        <f>(0-(DA697*BK697*$BY$2))/100</f>
        <v>2.1758089680194819</v>
      </c>
      <c r="DP697" s="1">
        <f t="shared" si="51"/>
        <v>0.8688218606545649</v>
      </c>
      <c r="DR697" s="1">
        <f>(0-(DB697*AV697*$BY$2))/100</f>
        <v>0.11393147818563909</v>
      </c>
      <c r="DS697" s="1">
        <f t="shared" si="52"/>
        <v>7.6097785497791582E-3</v>
      </c>
      <c r="DU697" s="1">
        <f>(0-(DC697*BT697*$BY$2))/100</f>
        <v>0</v>
      </c>
      <c r="DV697" s="1">
        <f t="shared" si="53"/>
        <v>0</v>
      </c>
      <c r="DX697" s="1">
        <f>(0-(DD697*BE697*$BY$2))/100</f>
        <v>0.96088383717570836</v>
      </c>
      <c r="DY697" s="1">
        <f t="shared" si="54"/>
        <v>0.42132486925984347</v>
      </c>
      <c r="EB697" s="1" t="s">
        <v>169</v>
      </c>
    </row>
    <row r="698" spans="1:132" x14ac:dyDescent="0.25">
      <c r="A698" s="1">
        <v>256723</v>
      </c>
      <c r="B698" s="1" t="s">
        <v>112</v>
      </c>
      <c r="C698" s="1">
        <v>500</v>
      </c>
      <c r="D698" s="1" t="s">
        <v>8</v>
      </c>
      <c r="E698" s="1">
        <v>0</v>
      </c>
      <c r="F698" s="1">
        <v>0</v>
      </c>
      <c r="G698" s="1">
        <v>0</v>
      </c>
      <c r="H698" s="1">
        <v>0</v>
      </c>
      <c r="I698" s="1">
        <v>1</v>
      </c>
      <c r="J698" s="3">
        <v>0.53278935185185183</v>
      </c>
      <c r="K698" s="3">
        <v>0.59508101851851858</v>
      </c>
      <c r="L698" s="1">
        <v>0</v>
      </c>
      <c r="M698" s="1" t="s">
        <v>82</v>
      </c>
      <c r="N698" s="1">
        <v>0</v>
      </c>
      <c r="O698" s="1">
        <v>0</v>
      </c>
      <c r="P698" s="1">
        <v>1</v>
      </c>
      <c r="Q698" s="1">
        <v>0</v>
      </c>
      <c r="R698" s="1">
        <v>0</v>
      </c>
      <c r="S698" s="1">
        <v>0</v>
      </c>
      <c r="T698" s="1">
        <v>5382</v>
      </c>
      <c r="U698" s="1">
        <v>89.7</v>
      </c>
      <c r="V698" s="1">
        <v>4498.1120879999999</v>
      </c>
      <c r="W698" s="1">
        <v>35.438949540000003</v>
      </c>
      <c r="X698" s="1">
        <v>139.66070830000001</v>
      </c>
      <c r="Y698" s="1">
        <v>104</v>
      </c>
      <c r="Z698" s="1">
        <v>1003004</v>
      </c>
      <c r="AA698" s="1">
        <v>100300402</v>
      </c>
      <c r="AB698" s="1">
        <v>35.46561604</v>
      </c>
      <c r="AC698" s="1">
        <v>139.62335590000001</v>
      </c>
      <c r="AD698" s="1">
        <v>103</v>
      </c>
      <c r="AE698" s="1">
        <v>1002001</v>
      </c>
      <c r="AF698" s="1">
        <v>100200102</v>
      </c>
      <c r="AG698" s="1">
        <v>41</v>
      </c>
      <c r="AH698" s="1">
        <v>41</v>
      </c>
      <c r="AI698" s="1">
        <v>1</v>
      </c>
      <c r="AJ698" s="1">
        <v>0</v>
      </c>
      <c r="AK698" s="1">
        <v>0</v>
      </c>
      <c r="AL698" s="1">
        <v>200</v>
      </c>
      <c r="AM698" s="1" t="s">
        <v>42</v>
      </c>
      <c r="AN698" s="1">
        <v>0</v>
      </c>
      <c r="AO698" s="1">
        <v>0</v>
      </c>
      <c r="AP698" s="1">
        <v>0</v>
      </c>
      <c r="AQ698" s="1">
        <v>1</v>
      </c>
      <c r="AR698" s="1">
        <v>0</v>
      </c>
      <c r="AS698" s="1">
        <v>26.4</v>
      </c>
      <c r="AT698" s="1">
        <v>1</v>
      </c>
      <c r="AU698" s="1">
        <v>5348</v>
      </c>
      <c r="AV698" s="1">
        <v>15.3</v>
      </c>
      <c r="AW698" s="1">
        <v>1</v>
      </c>
      <c r="AX698" s="1">
        <v>7</v>
      </c>
      <c r="AY698" s="1">
        <v>200</v>
      </c>
      <c r="AZ698" s="1">
        <v>0</v>
      </c>
      <c r="BA698" s="1">
        <v>1343</v>
      </c>
      <c r="BB698" s="1">
        <v>16.600000000000001</v>
      </c>
      <c r="BC698" s="1">
        <v>233</v>
      </c>
      <c r="BD698" s="1">
        <v>2.8</v>
      </c>
      <c r="BE698" s="1">
        <v>26.4</v>
      </c>
      <c r="BF698" s="1">
        <v>1</v>
      </c>
      <c r="BG698" s="1">
        <v>5196</v>
      </c>
      <c r="BH698" s="1">
        <v>26</v>
      </c>
      <c r="BI698" s="1">
        <v>1</v>
      </c>
      <c r="BJ698" s="1">
        <v>5196</v>
      </c>
      <c r="BK698" s="1">
        <v>62.6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CG698" s="1">
        <f>AW698*EXP((BE698/100)+(L698*CC$2)+BU$2)</f>
        <v>1.9514775429726177</v>
      </c>
      <c r="CH698" s="1">
        <f>BL698*EXP((BT698/100)+BV$2)</f>
        <v>0</v>
      </c>
      <c r="CI698" s="1">
        <f>AT698*EXP((AV698/100)+(L698*CD$2)+BW$2)</f>
        <v>0.27716923574119151</v>
      </c>
      <c r="CJ698" s="1">
        <f>BF698*EXP((BH698/100)+(L698*CE$2)+BX$2)</f>
        <v>0.40517484053852931</v>
      </c>
      <c r="CK698" s="1">
        <f>BI698*EXP((BK698/100)+(L698*CF$2))</f>
        <v>1.8701151378240854</v>
      </c>
      <c r="CL698" s="1">
        <f>IF((CJ698+CK698)=0, LOG(1),LOG((CJ698+CK698)))</f>
        <v>0.35703675395020618</v>
      </c>
      <c r="CM698" s="1">
        <f>IF((CG698+CH698+CI698)=0, LOG(1),LOG((CG698+CH698+CI698)))</f>
        <v>0.34804124200590292</v>
      </c>
      <c r="CN698" s="1">
        <f>IF((CL698=0),1,EXP((BZ$2*CL698)+(CB$2*F698)))</f>
        <v>1.3545661802039237</v>
      </c>
      <c r="CO698" s="1">
        <f>IF((CM698=0),1,EXP((BZ$2*CM698)+(CA$2*AJ698)))</f>
        <v>1.3442484124381482</v>
      </c>
      <c r="CP698" s="1">
        <f>CN698+CO698</f>
        <v>2.6988145926420719</v>
      </c>
      <c r="CQ698" s="2">
        <f>CN698/CP698</f>
        <v>0.5019115369751419</v>
      </c>
      <c r="CR698" s="2">
        <f>CO698/CP698</f>
        <v>0.49808846302485815</v>
      </c>
      <c r="CS698" s="1">
        <f>CJ698+CK698</f>
        <v>2.2752899783626148</v>
      </c>
      <c r="CT698" s="1">
        <f>IF((CS698=0),CJ698,CJ698/CS698)</f>
        <v>0.17807613288487673</v>
      </c>
      <c r="CU698" s="4">
        <f>IF((CS698=0),CK698,CK698/CS698)</f>
        <v>0.82192386711512322</v>
      </c>
      <c r="CV698" s="1">
        <f>CI698+CH698+CG698</f>
        <v>2.2286467787138093</v>
      </c>
      <c r="CW698" s="1">
        <f>IF((CV698=0),CI698,CI698/CV698)</f>
        <v>0.12436660595500498</v>
      </c>
      <c r="CX698" s="1">
        <f>IF((CV698=0),CH698,CH698/CV698)</f>
        <v>0</v>
      </c>
      <c r="CY698" s="1">
        <f>IF((CV698=0),CG698,CG698/CV698)</f>
        <v>0.87563339404499496</v>
      </c>
      <c r="CZ698" s="1">
        <f>CT698*CQ698</f>
        <v>8.9378465554838082E-2</v>
      </c>
      <c r="DA698" s="1">
        <f>CU698*CQ698</f>
        <v>0.41253307142030377</v>
      </c>
      <c r="DB698" s="1">
        <f>CW698*CR698</f>
        <v>6.1945571611746603E-2</v>
      </c>
      <c r="DC698" s="1">
        <f>CX698*CR698</f>
        <v>0</v>
      </c>
      <c r="DD698" s="1">
        <f>CY698*CR698</f>
        <v>0.43614289141311152</v>
      </c>
      <c r="DE698" s="1">
        <f>IF(($AM698="Bicycle"),1,0)</f>
        <v>0</v>
      </c>
      <c r="DF698" s="1">
        <f>IF(($AM698="Walk"),1,0)</f>
        <v>0</v>
      </c>
      <c r="DG698" s="1">
        <f>IF(($AM698="Car"),1,0)</f>
        <v>0</v>
      </c>
      <c r="DH698" s="1">
        <f>IF(($AM698="Rail"),1,0)</f>
        <v>1</v>
      </c>
      <c r="DI698" s="1">
        <f>IF(($AM698="Bus"),1,0)</f>
        <v>0</v>
      </c>
      <c r="DJ698" s="1" t="e">
        <f>DE698*LOG(CZ698)+DF698*LOG(DA698)+DG698*LOG(DB698)+DH698*LOG(DD698)+DI698*LOG(DC698)</f>
        <v>#NUM!</v>
      </c>
      <c r="DK698" s="1">
        <v>4498.1120879999999</v>
      </c>
      <c r="DL698" s="1">
        <f>(0-(CZ698*BH698*$BY$2))/100</f>
        <v>0.27527019838510436</v>
      </c>
      <c r="DM698" s="1">
        <f t="shared" si="50"/>
        <v>2.4603227944636496E-2</v>
      </c>
      <c r="DO698" s="1">
        <f>(0-(DA698*BK698*$BY$2))/100</f>
        <v>3.059046346667762</v>
      </c>
      <c r="DP698" s="1">
        <f t="shared" si="51"/>
        <v>1.2619577850079111</v>
      </c>
      <c r="DR698" s="1">
        <f>(0-(DB698*AV698*$BY$2))/100</f>
        <v>0.11226765440478577</v>
      </c>
      <c r="DS698" s="1">
        <f t="shared" si="52"/>
        <v>6.9544840256144762E-3</v>
      </c>
      <c r="DU698" s="1">
        <f>(0-(DC698*BT698*$BY$2))/100</f>
        <v>0</v>
      </c>
      <c r="DV698" s="1">
        <f t="shared" si="53"/>
        <v>0</v>
      </c>
      <c r="DX698" s="1">
        <f>(0-(DD698*BE698*$BY$2))/100</f>
        <v>1.3639098905269271</v>
      </c>
      <c r="DY698" s="1">
        <f t="shared" si="54"/>
        <v>0.59485960328135445</v>
      </c>
      <c r="EB698" s="1" t="s">
        <v>169</v>
      </c>
    </row>
    <row r="699" spans="1:132" x14ac:dyDescent="0.25">
      <c r="A699" s="1">
        <v>257080</v>
      </c>
      <c r="B699" s="1" t="s">
        <v>100</v>
      </c>
      <c r="C699" s="1">
        <v>999</v>
      </c>
      <c r="D699" s="1" t="s">
        <v>85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3">
        <v>0.85319444444444448</v>
      </c>
      <c r="K699" s="3">
        <v>0.86805555555555547</v>
      </c>
      <c r="L699" s="1">
        <v>1</v>
      </c>
      <c r="M699" s="1" t="s">
        <v>76</v>
      </c>
      <c r="N699" s="1">
        <v>0</v>
      </c>
      <c r="O699" s="1">
        <v>0</v>
      </c>
      <c r="P699" s="1">
        <v>0</v>
      </c>
      <c r="Q699" s="1">
        <v>0</v>
      </c>
      <c r="R699" s="1">
        <v>1</v>
      </c>
      <c r="S699" s="1">
        <v>0</v>
      </c>
      <c r="T699" s="1">
        <v>1284</v>
      </c>
      <c r="U699" s="1">
        <v>21.4</v>
      </c>
      <c r="V699" s="1">
        <v>4767.418807</v>
      </c>
      <c r="W699" s="1">
        <v>35.439207019999998</v>
      </c>
      <c r="X699" s="1">
        <v>139.6608693</v>
      </c>
      <c r="Y699" s="1">
        <v>104</v>
      </c>
      <c r="Z699" s="1">
        <v>1003004</v>
      </c>
      <c r="AA699" s="1">
        <v>100300402</v>
      </c>
      <c r="AB699" s="1">
        <v>35.469827100000003</v>
      </c>
      <c r="AC699" s="1">
        <v>139.6240157</v>
      </c>
      <c r="AD699" s="1">
        <v>102</v>
      </c>
      <c r="AE699" s="1">
        <v>1001021</v>
      </c>
      <c r="AF699" s="1">
        <v>100102101</v>
      </c>
      <c r="AG699" s="1">
        <v>47</v>
      </c>
      <c r="AH699" s="1">
        <v>47</v>
      </c>
      <c r="AI699" s="1">
        <v>1</v>
      </c>
      <c r="AJ699" s="1">
        <v>0</v>
      </c>
      <c r="AK699" s="1">
        <v>1</v>
      </c>
      <c r="AL699" s="1">
        <v>100</v>
      </c>
      <c r="AM699" s="1" t="s">
        <v>41</v>
      </c>
      <c r="AN699" s="1">
        <v>0</v>
      </c>
      <c r="AO699" s="1">
        <v>0</v>
      </c>
      <c r="AP699" s="1">
        <v>1</v>
      </c>
      <c r="AQ699" s="1">
        <v>0</v>
      </c>
      <c r="AR699" s="1">
        <v>0</v>
      </c>
      <c r="AS699" s="1">
        <v>20.8</v>
      </c>
      <c r="AT699" s="1">
        <v>1</v>
      </c>
      <c r="AU699" s="1">
        <v>6741</v>
      </c>
      <c r="AV699" s="1">
        <v>20.8</v>
      </c>
      <c r="AW699" s="1">
        <v>1</v>
      </c>
      <c r="AX699" s="1">
        <v>10</v>
      </c>
      <c r="AY699" s="1">
        <v>320</v>
      </c>
      <c r="AZ699" s="1">
        <v>0</v>
      </c>
      <c r="BA699" s="1">
        <v>1355</v>
      </c>
      <c r="BB699" s="1">
        <v>17</v>
      </c>
      <c r="BC699" s="1">
        <v>875</v>
      </c>
      <c r="BD699" s="1">
        <v>10.7</v>
      </c>
      <c r="BE699" s="1">
        <v>37.700000000000003</v>
      </c>
      <c r="BF699" s="1">
        <v>1</v>
      </c>
      <c r="BG699" s="1">
        <v>5721</v>
      </c>
      <c r="BH699" s="1">
        <v>28.6</v>
      </c>
      <c r="BI699" s="1">
        <v>1</v>
      </c>
      <c r="BJ699" s="1">
        <v>5721</v>
      </c>
      <c r="BK699" s="1">
        <v>69.099999999999994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CG699" s="1">
        <f>AW699*EXP((BE699/100)+(L699*CC$2)+BU$2)</f>
        <v>2.4480921330703245</v>
      </c>
      <c r="CH699" s="1">
        <f>BL699*EXP((BT699/100)+BV$2)</f>
        <v>0</v>
      </c>
      <c r="CI699" s="1">
        <f>AT699*EXP((AV699/100)+(L699*CD$2)+BW$2)</f>
        <v>0.13060188876911655</v>
      </c>
      <c r="CJ699" s="1">
        <f>BF699*EXP((BH699/100)+(L699*CE$2)+BX$2)</f>
        <v>0.16840738907819128</v>
      </c>
      <c r="CK699" s="1">
        <f>BI699*EXP((BK699/100)+(L699*CF$2))</f>
        <v>1.3744254647784513</v>
      </c>
      <c r="CL699" s="1">
        <f>IF((CJ699+CK699)=0, LOG(1),LOG((CJ699+CK699)))</f>
        <v>0.18831887837700295</v>
      </c>
      <c r="CM699" s="1">
        <f>IF((CG699+CH699+CI699)=0, LOG(1),LOG((CG699+CH699+CI699)))</f>
        <v>0.41139981344069143</v>
      </c>
      <c r="CN699" s="1">
        <f>IF((CL699=0),1,EXP((BZ$2*CL699)+(CB$2*F699)))</f>
        <v>1.1735942479350485</v>
      </c>
      <c r="CO699" s="1">
        <f>IF((CM699=0),1,EXP((BZ$2*CM699)+(CA$2*AJ699)))</f>
        <v>1.4186274808728883</v>
      </c>
      <c r="CP699" s="1">
        <f>CN699+CO699</f>
        <v>2.592221728807937</v>
      </c>
      <c r="CQ699" s="2">
        <f>CN699/CP699</f>
        <v>0.45273682991413677</v>
      </c>
      <c r="CR699" s="2">
        <f>CO699/CP699</f>
        <v>0.54726317008586312</v>
      </c>
      <c r="CS699" s="1">
        <f>CJ699+CK699</f>
        <v>1.5428328538566425</v>
      </c>
      <c r="CT699" s="1">
        <f>IF((CS699=0),CJ699,CJ699/CS699)</f>
        <v>0.1091546557731259</v>
      </c>
      <c r="CU699" s="4">
        <f>IF((CS699=0),CK699,CK699/CS699)</f>
        <v>0.89084534422687411</v>
      </c>
      <c r="CV699" s="1">
        <f>CI699+CH699+CG699</f>
        <v>2.578694021839441</v>
      </c>
      <c r="CW699" s="1">
        <f>IF((CV699=0),CI699,CI699/CV699)</f>
        <v>5.0646524040085711E-2</v>
      </c>
      <c r="CX699" s="1">
        <f>IF((CV699=0),CH699,CH699/CV699)</f>
        <v>0</v>
      </c>
      <c r="CY699" s="1">
        <f>IF((CV699=0),CG699,CG699/CV699)</f>
        <v>0.94935347595991426</v>
      </c>
      <c r="CZ699" s="1">
        <f>CT699*CQ699</f>
        <v>4.941833282509385E-2</v>
      </c>
      <c r="DA699" s="1">
        <f>CU699*CQ699</f>
        <v>0.40331849708904294</v>
      </c>
      <c r="DB699" s="1">
        <f>CW699*CR699</f>
        <v>2.7716977300007183E-2</v>
      </c>
      <c r="DC699" s="1">
        <f>CX699*CR699</f>
        <v>0</v>
      </c>
      <c r="DD699" s="1">
        <f>CY699*CR699</f>
        <v>0.5195461927858559</v>
      </c>
      <c r="DE699" s="1">
        <f>IF(($AM699="Bicycle"),1,0)</f>
        <v>0</v>
      </c>
      <c r="DF699" s="1">
        <f>IF(($AM699="Walk"),1,0)</f>
        <v>0</v>
      </c>
      <c r="DG699" s="1">
        <f>IF(($AM699="Car"),1,0)</f>
        <v>1</v>
      </c>
      <c r="DH699" s="1">
        <f>IF(($AM699="Rail"),1,0)</f>
        <v>0</v>
      </c>
      <c r="DI699" s="1">
        <f>IF(($AM699="Bus"),1,0)</f>
        <v>0</v>
      </c>
      <c r="DJ699" s="1" t="e">
        <f>DE699*LOG(CZ699)+DF699*LOG(DA699)+DG699*LOG(DB699)+DH699*LOG(DD699)+DI699*LOG(DC699)</f>
        <v>#NUM!</v>
      </c>
      <c r="DK699" s="1">
        <v>4767.418807</v>
      </c>
      <c r="DL699" s="1">
        <f>(0-(CZ699*BH699*$BY$2))/100</f>
        <v>0.16741989936609708</v>
      </c>
      <c r="DM699" s="1">
        <f t="shared" si="50"/>
        <v>8.2736123084175047E-3</v>
      </c>
      <c r="DO699" s="1">
        <f>(0-(DA699*BK699*$BY$2))/100</f>
        <v>3.3012555245860802</v>
      </c>
      <c r="DP699" s="1">
        <f t="shared" si="51"/>
        <v>1.3314574166829578</v>
      </c>
      <c r="DR699" s="1">
        <f>(0-(DB699*AV699*$BY$2))/100</f>
        <v>6.8290792800216438E-2</v>
      </c>
      <c r="DS699" s="1">
        <f t="shared" si="52"/>
        <v>1.8928143538430929E-3</v>
      </c>
      <c r="DU699" s="1">
        <f>(0-(DC699*BT699*$BY$2))/100</f>
        <v>0</v>
      </c>
      <c r="DV699" s="1">
        <f t="shared" si="53"/>
        <v>0</v>
      </c>
      <c r="DX699" s="1">
        <f>(0-(DD699*BE699*$BY$2))/100</f>
        <v>2.3201628588312433</v>
      </c>
      <c r="DY699" s="1">
        <f t="shared" si="54"/>
        <v>1.2054317799489196</v>
      </c>
      <c r="EB699" s="1" t="s">
        <v>169</v>
      </c>
    </row>
    <row r="700" spans="1:132" x14ac:dyDescent="0.25">
      <c r="A700" s="1">
        <v>257082</v>
      </c>
      <c r="B700" s="1" t="s">
        <v>97</v>
      </c>
      <c r="C700" s="1">
        <v>200</v>
      </c>
      <c r="D700" s="1" t="s">
        <v>84</v>
      </c>
      <c r="E700" s="1">
        <v>0</v>
      </c>
      <c r="F700" s="1">
        <v>0</v>
      </c>
      <c r="G700" s="1">
        <v>0</v>
      </c>
      <c r="H700" s="1">
        <v>1</v>
      </c>
      <c r="I700" s="1">
        <v>0</v>
      </c>
      <c r="J700" s="3">
        <v>0.88307870370370367</v>
      </c>
      <c r="K700" s="3">
        <v>0.8928124999999999</v>
      </c>
      <c r="L700" s="1">
        <v>0</v>
      </c>
      <c r="M700" s="1" t="s">
        <v>88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1</v>
      </c>
      <c r="T700" s="1">
        <v>842</v>
      </c>
      <c r="U700" s="1">
        <v>14.033333333333299</v>
      </c>
      <c r="V700" s="1">
        <v>4261.2836740000002</v>
      </c>
      <c r="W700" s="1">
        <v>35.44422814</v>
      </c>
      <c r="X700" s="1">
        <v>139.3148161</v>
      </c>
      <c r="Y700" s="1">
        <v>212</v>
      </c>
      <c r="Z700" s="1">
        <v>2120601</v>
      </c>
      <c r="AA700" s="1">
        <v>212060102</v>
      </c>
      <c r="AB700" s="1">
        <v>35.435757639999999</v>
      </c>
      <c r="AC700" s="1">
        <v>139.36069789999999</v>
      </c>
      <c r="AD700" s="1">
        <v>212</v>
      </c>
      <c r="AE700" s="1">
        <v>2120102</v>
      </c>
      <c r="AF700" s="1">
        <v>212010203</v>
      </c>
      <c r="AG700" s="1">
        <v>31</v>
      </c>
      <c r="AH700" s="1">
        <v>31</v>
      </c>
      <c r="AI700" s="1">
        <v>1</v>
      </c>
      <c r="AJ700" s="1">
        <v>0</v>
      </c>
      <c r="AK700" s="1">
        <v>0</v>
      </c>
      <c r="AL700" s="1">
        <v>100</v>
      </c>
      <c r="AM700" s="1" t="s">
        <v>41</v>
      </c>
      <c r="AN700" s="1">
        <v>0</v>
      </c>
      <c r="AO700" s="1">
        <v>0</v>
      </c>
      <c r="AP700" s="1">
        <v>1</v>
      </c>
      <c r="AQ700" s="1">
        <v>0</v>
      </c>
      <c r="AR700" s="1">
        <v>0</v>
      </c>
      <c r="AS700" s="1">
        <v>20.8</v>
      </c>
      <c r="AT700" s="1">
        <v>1</v>
      </c>
      <c r="AU700" s="1">
        <v>6022</v>
      </c>
      <c r="AV700" s="1">
        <v>20.8</v>
      </c>
      <c r="AW700" s="1">
        <v>1</v>
      </c>
      <c r="AX700" s="1">
        <v>3</v>
      </c>
      <c r="AY700" s="1">
        <v>150</v>
      </c>
      <c r="AZ700" s="1">
        <v>0</v>
      </c>
      <c r="BA700" s="1">
        <v>4918</v>
      </c>
      <c r="BB700" s="1">
        <v>58.5</v>
      </c>
      <c r="BC700" s="1">
        <v>511</v>
      </c>
      <c r="BD700" s="1">
        <v>6.2</v>
      </c>
      <c r="BE700" s="1">
        <v>67.7</v>
      </c>
      <c r="BF700" s="1">
        <v>1</v>
      </c>
      <c r="BG700" s="1">
        <v>5765</v>
      </c>
      <c r="BH700" s="1">
        <v>28.8</v>
      </c>
      <c r="BI700" s="1">
        <v>1</v>
      </c>
      <c r="BJ700" s="1">
        <v>5765</v>
      </c>
      <c r="BK700" s="1">
        <v>70.8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CG700" s="1">
        <f>AW700*EXP((BE700/100)+(L700*CC$2)+BU$2)</f>
        <v>2.9493558777935576</v>
      </c>
      <c r="CH700" s="1">
        <f>BL700*EXP((BT700/100)+BV$2)</f>
        <v>0</v>
      </c>
      <c r="CI700" s="1">
        <f>AT700*EXP((AV700/100)+(L700*CD$2)+BW$2)</f>
        <v>0.29284055469913545</v>
      </c>
      <c r="CJ700" s="1">
        <f>BF700*EXP((BH700/100)+(L700*CE$2)+BX$2)</f>
        <v>0.41668005744596259</v>
      </c>
      <c r="CK700" s="1">
        <f>BI700*EXP((BK700/100)+(L700*CF$2))</f>
        <v>2.0299273414013412</v>
      </c>
      <c r="CL700" s="1">
        <f>IF((CJ700+CK700)=0, LOG(1),LOG((CJ700+CK700)))</f>
        <v>0.38856428476098576</v>
      </c>
      <c r="CM700" s="1">
        <f>IF((CG700+CH700+CI700)=0, LOG(1),LOG((CG700+CH700+CI700)))</f>
        <v>0.51083932357952222</v>
      </c>
      <c r="CN700" s="1">
        <f>IF((CL700=0),1,EXP((BZ$2*CL700)+(CB$2*F700)))</f>
        <v>1.3913571560300075</v>
      </c>
      <c r="CO700" s="1">
        <f>IF((CM700=0),1,EXP((BZ$2*CM700)+(CA$2*AJ700)))</f>
        <v>1.5437483075082126</v>
      </c>
      <c r="CP700" s="1">
        <f>CN700+CO700</f>
        <v>2.9351054635382203</v>
      </c>
      <c r="CQ700" s="2">
        <f>CN700/CP700</f>
        <v>0.47403991894476932</v>
      </c>
      <c r="CR700" s="2">
        <f>CO700/CP700</f>
        <v>0.52596008105523062</v>
      </c>
      <c r="CS700" s="1">
        <f>CJ700+CK700</f>
        <v>2.4466073988473038</v>
      </c>
      <c r="CT700" s="1">
        <f>IF((CS700=0),CJ700,CJ700/CS700)</f>
        <v>0.1703093261478231</v>
      </c>
      <c r="CU700" s="4">
        <f>IF((CS700=0),CK700,CK700/CS700)</f>
        <v>0.82969067385217687</v>
      </c>
      <c r="CV700" s="1">
        <f>CI700+CH700+CG700</f>
        <v>3.2421964324926931</v>
      </c>
      <c r="CW700" s="1">
        <f>IF((CV700=0),CI700,CI700/CV700)</f>
        <v>9.0321657184105675E-2</v>
      </c>
      <c r="CX700" s="1">
        <f>IF((CV700=0),CH700,CH700/CV700)</f>
        <v>0</v>
      </c>
      <c r="CY700" s="1">
        <f>IF((CV700=0),CG700,CG700/CV700)</f>
        <v>0.90967834281589433</v>
      </c>
      <c r="CZ700" s="1">
        <f>CT700*CQ700</f>
        <v>8.0733419162652351E-2</v>
      </c>
      <c r="DA700" s="1">
        <f>CU700*CQ700</f>
        <v>0.39330649978211696</v>
      </c>
      <c r="DB700" s="1">
        <f>CW700*CR700</f>
        <v>4.7505586133594971E-2</v>
      </c>
      <c r="DC700" s="1">
        <f>CX700*CR700</f>
        <v>0</v>
      </c>
      <c r="DD700" s="1">
        <f>CY700*CR700</f>
        <v>0.47845449492163566</v>
      </c>
      <c r="DE700" s="1">
        <f>IF(($AM700="Bicycle"),1,0)</f>
        <v>0</v>
      </c>
      <c r="DF700" s="1">
        <f>IF(($AM700="Walk"),1,0)</f>
        <v>0</v>
      </c>
      <c r="DG700" s="1">
        <f>IF(($AM700="Car"),1,0)</f>
        <v>1</v>
      </c>
      <c r="DH700" s="1">
        <f>IF(($AM700="Rail"),1,0)</f>
        <v>0</v>
      </c>
      <c r="DI700" s="1">
        <f>IF(($AM700="Bus"),1,0)</f>
        <v>0</v>
      </c>
      <c r="DJ700" s="1" t="e">
        <f>DE700*LOG(CZ700)+DF700*LOG(DA700)+DG700*LOG(DB700)+DH700*LOG(DD700)+DI700*LOG(DC700)</f>
        <v>#NUM!</v>
      </c>
      <c r="DK700" s="1">
        <v>4261.2836740000002</v>
      </c>
      <c r="DL700" s="1">
        <f>(0-(CZ700*BH700*$BY$2))/100</f>
        <v>0.27542210106724607</v>
      </c>
      <c r="DM700" s="1">
        <f t="shared" si="50"/>
        <v>2.2235767932120377E-2</v>
      </c>
      <c r="DO700" s="1">
        <f>(0-(DA700*BK700*$BY$2))/100</f>
        <v>3.2985064279855765</v>
      </c>
      <c r="DP700" s="1">
        <f t="shared" si="51"/>
        <v>1.2973240176998204</v>
      </c>
      <c r="DR700" s="1">
        <f>(0-(DB700*AV700*$BY$2))/100</f>
        <v>0.11704718391140466</v>
      </c>
      <c r="DS700" s="1">
        <f t="shared" si="52"/>
        <v>5.5603950769979654E-3</v>
      </c>
      <c r="DU700" s="1">
        <f>(0-(DC700*BT700*$BY$2))/100</f>
        <v>0</v>
      </c>
      <c r="DV700" s="1">
        <f t="shared" si="53"/>
        <v>0</v>
      </c>
      <c r="DX700" s="1">
        <f>(0-(DD700*BE700*$BY$2))/100</f>
        <v>3.836915731809611</v>
      </c>
      <c r="DY700" s="1">
        <f t="shared" si="54"/>
        <v>1.8357895785198455</v>
      </c>
      <c r="EB700" s="1" t="s">
        <v>169</v>
      </c>
    </row>
    <row r="701" spans="1:132" x14ac:dyDescent="0.25">
      <c r="A701" s="1">
        <v>255538</v>
      </c>
      <c r="B701" s="1" t="s">
        <v>101</v>
      </c>
      <c r="C701" s="1">
        <v>500</v>
      </c>
      <c r="D701" s="1" t="s">
        <v>8</v>
      </c>
      <c r="E701" s="1">
        <v>0</v>
      </c>
      <c r="F701" s="1">
        <v>0</v>
      </c>
      <c r="G701" s="1">
        <v>0</v>
      </c>
      <c r="H701" s="1">
        <v>0</v>
      </c>
      <c r="I701" s="1">
        <v>1</v>
      </c>
      <c r="J701" s="3">
        <v>0.69447916666666665</v>
      </c>
      <c r="K701" s="3">
        <v>0.73829861111111106</v>
      </c>
      <c r="L701" s="1">
        <v>0</v>
      </c>
      <c r="M701" s="1" t="s">
        <v>90</v>
      </c>
      <c r="N701" s="1">
        <v>0</v>
      </c>
      <c r="O701" s="1">
        <v>0</v>
      </c>
      <c r="P701" s="1">
        <v>0</v>
      </c>
      <c r="Q701" s="1">
        <v>1</v>
      </c>
      <c r="R701" s="1">
        <v>0</v>
      </c>
      <c r="S701" s="1">
        <v>0</v>
      </c>
      <c r="T701" s="1">
        <v>3786</v>
      </c>
      <c r="U701" s="1">
        <v>63.1</v>
      </c>
      <c r="V701" s="1">
        <v>3717.720851</v>
      </c>
      <c r="W701" s="1">
        <v>35.459436250000003</v>
      </c>
      <c r="X701" s="1">
        <v>139.6265799</v>
      </c>
      <c r="Y701" s="1">
        <v>103</v>
      </c>
      <c r="Z701" s="1">
        <v>1002002</v>
      </c>
      <c r="AA701" s="1">
        <v>100200207</v>
      </c>
      <c r="AB701" s="1">
        <v>35.439357180000002</v>
      </c>
      <c r="AC701" s="1">
        <v>139.6594048</v>
      </c>
      <c r="AD701" s="1">
        <v>104</v>
      </c>
      <c r="AE701" s="1">
        <v>1003004</v>
      </c>
      <c r="AF701" s="1">
        <v>100300402</v>
      </c>
      <c r="AG701" s="1">
        <v>50</v>
      </c>
      <c r="AH701" s="1">
        <v>50</v>
      </c>
      <c r="AI701" s="1">
        <v>0</v>
      </c>
      <c r="AJ701" s="1">
        <v>1</v>
      </c>
      <c r="AK701" s="1">
        <v>1</v>
      </c>
      <c r="AL701" s="1">
        <v>410</v>
      </c>
      <c r="AM701" s="1" t="s">
        <v>39</v>
      </c>
      <c r="AN701" s="1">
        <v>1</v>
      </c>
      <c r="AO701" s="1">
        <v>0</v>
      </c>
      <c r="AP701" s="1">
        <v>0</v>
      </c>
      <c r="AQ701" s="1">
        <v>0</v>
      </c>
      <c r="AR701" s="1">
        <v>0</v>
      </c>
      <c r="AS701" s="1">
        <v>19.7</v>
      </c>
      <c r="AT701" s="1">
        <v>1</v>
      </c>
      <c r="AU701" s="1">
        <v>3980</v>
      </c>
      <c r="AV701" s="1">
        <v>11.4</v>
      </c>
      <c r="AW701" s="1">
        <v>1</v>
      </c>
      <c r="AX701" s="1">
        <v>7</v>
      </c>
      <c r="AY701" s="1">
        <v>200</v>
      </c>
      <c r="AZ701" s="1">
        <v>0</v>
      </c>
      <c r="BA701" s="1">
        <v>323</v>
      </c>
      <c r="BB701" s="1">
        <v>4</v>
      </c>
      <c r="BC701" s="1">
        <v>1025</v>
      </c>
      <c r="BD701" s="1">
        <v>12.3</v>
      </c>
      <c r="BE701" s="1">
        <v>23.3</v>
      </c>
      <c r="BF701" s="1">
        <v>1</v>
      </c>
      <c r="BG701" s="1">
        <v>3941</v>
      </c>
      <c r="BH701" s="1">
        <v>19.7</v>
      </c>
      <c r="BI701" s="1">
        <v>1</v>
      </c>
      <c r="BJ701" s="1">
        <v>3941</v>
      </c>
      <c r="BK701" s="1">
        <v>47.6</v>
      </c>
      <c r="BL701" s="1">
        <v>1</v>
      </c>
      <c r="BM701" s="1">
        <v>4.4800000000000004</v>
      </c>
      <c r="BN701" s="1">
        <v>15</v>
      </c>
      <c r="BO701" s="1">
        <v>210</v>
      </c>
      <c r="BP701" s="1">
        <v>150</v>
      </c>
      <c r="BQ701" s="1">
        <v>2.2999999999999998</v>
      </c>
      <c r="BR701" s="1">
        <v>383</v>
      </c>
      <c r="BS701" s="1">
        <v>5.7</v>
      </c>
      <c r="BT701" s="1">
        <v>23</v>
      </c>
      <c r="CG701" s="1">
        <f>AW701*EXP((BE701/100)+(L701*CC$2)+BU$2)</f>
        <v>1.8919098093183735</v>
      </c>
      <c r="CH701" s="1">
        <f>BL701*EXP((BT701/100)+BV$2)</f>
        <v>0.16721982747256386</v>
      </c>
      <c r="CI701" s="1">
        <f>AT701*EXP((AV701/100)+(L701*CD$2)+BW$2)</f>
        <v>0.26656770902764743</v>
      </c>
      <c r="CJ701" s="1">
        <f>BF701*EXP((BH701/100)+(L701*CE$2)+BX$2)</f>
        <v>0.3804362722266873</v>
      </c>
      <c r="CK701" s="1">
        <f>BI701*EXP((BK701/100)+(L701*CF$2))</f>
        <v>1.6096230159584368</v>
      </c>
      <c r="CL701" s="1">
        <f>IF((CJ701+CK701)=0, LOG(1),LOG((CJ701+CK701)))</f>
        <v>0.29886601517758876</v>
      </c>
      <c r="CM701" s="1">
        <f>IF((CG701+CH701+CI701)=0, LOG(1),LOG((CG701+CH701+CI701)))</f>
        <v>0.36655319723977697</v>
      </c>
      <c r="CN701" s="1">
        <f>IF((CL701=0),1,EXP((BZ$2*CL701)+(CB$2*F701)))</f>
        <v>1.2892183608421213</v>
      </c>
      <c r="CO701" s="1">
        <f>IF((CM701=0),1,EXP((BZ$2*CM701)+(CA$2*AJ701)))</f>
        <v>2.7118230411987518</v>
      </c>
      <c r="CP701" s="1">
        <f>CN701+CO701</f>
        <v>4.0010414020408733</v>
      </c>
      <c r="CQ701" s="2">
        <f>CN701/CP701</f>
        <v>0.32222069988691188</v>
      </c>
      <c r="CR701" s="2">
        <f>CO701/CP701</f>
        <v>0.67777930011308807</v>
      </c>
      <c r="CS701" s="1">
        <f>CJ701+CK701</f>
        <v>1.9900592881851242</v>
      </c>
      <c r="CT701" s="1">
        <f>IF((CS701=0),CJ701,CJ701/CS701)</f>
        <v>0.19116831065552525</v>
      </c>
      <c r="CU701" s="4">
        <f>IF((CS701=0),CK701,CK701/CS701)</f>
        <v>0.80883168934447469</v>
      </c>
      <c r="CV701" s="1">
        <f>CI701+CH701+CG701</f>
        <v>2.3256973458185848</v>
      </c>
      <c r="CW701" s="1">
        <f>IF((CV701=0),CI701,CI701/CV701)</f>
        <v>0.11461840015723222</v>
      </c>
      <c r="CX701" s="1">
        <f>IF((CV701=0),CH701,CH701/CV701)</f>
        <v>7.1900940925615942E-2</v>
      </c>
      <c r="CY701" s="1">
        <f>IF((CV701=0),CG701,CG701/CV701)</f>
        <v>0.81348065891715182</v>
      </c>
      <c r="CZ701" s="1">
        <f>CT701*CQ701</f>
        <v>6.1598386855621939E-2</v>
      </c>
      <c r="DA701" s="1">
        <f>CU701*CQ701</f>
        <v>0.26062231303128991</v>
      </c>
      <c r="DB701" s="1">
        <f>CW701*CR701</f>
        <v>7.7685979038650724E-2</v>
      </c>
      <c r="DC701" s="1">
        <f>CX701*CR701</f>
        <v>4.8732969418036461E-2</v>
      </c>
      <c r="DD701" s="1">
        <f>CY701*CR701</f>
        <v>0.55136035165640085</v>
      </c>
      <c r="DE701" s="1">
        <f>IF(($AM701="Bicycle"),1,0)</f>
        <v>1</v>
      </c>
      <c r="DF701" s="1">
        <f>IF(($AM701="Walk"),1,0)</f>
        <v>0</v>
      </c>
      <c r="DG701" s="1">
        <f>IF(($AM701="Car"),1,0)</f>
        <v>0</v>
      </c>
      <c r="DH701" s="1">
        <f>IF(($AM701="Rail"),1,0)</f>
        <v>0</v>
      </c>
      <c r="DI701" s="1">
        <f>IF(($AM701="Bus"),1,0)</f>
        <v>0</v>
      </c>
      <c r="DJ701" s="1">
        <f>DE701*LOG(CZ701)+DF701*LOG(DA701)+DG701*LOG(DB701)+DH701*LOG(DD701)+DI701*LOG(DC701)</f>
        <v>-1.2104306610316014</v>
      </c>
      <c r="DK701" s="1">
        <v>3717.720851</v>
      </c>
      <c r="DL701" s="1">
        <f>(0-(CZ701*BH701*$BY$2))/100</f>
        <v>0.1437436003930844</v>
      </c>
      <c r="DM701" s="1">
        <f t="shared" si="50"/>
        <v>8.8543739050331426E-3</v>
      </c>
      <c r="DO701" s="1">
        <f>(0-(DA701*BK701*$BY$2))/100</f>
        <v>1.4695064648095069</v>
      </c>
      <c r="DP701" s="1">
        <f t="shared" si="51"/>
        <v>0.38298617387308753</v>
      </c>
      <c r="DR701" s="1">
        <f>(0-(DB701*AV701*$BY$2))/100</f>
        <v>0.10490602901602696</v>
      </c>
      <c r="DS701" s="1">
        <f t="shared" si="52"/>
        <v>8.1497275711671542E-3</v>
      </c>
      <c r="DU701" s="1">
        <f>(0-(DC701*BT701*$BY$2))/100</f>
        <v>0.13277113390165682</v>
      </c>
      <c r="DV701" s="1">
        <f t="shared" si="53"/>
        <v>6.4703316080274654E-3</v>
      </c>
      <c r="DX701" s="1">
        <f>(0-(DD701*BE701*$BY$2))/100</f>
        <v>1.5217538431619544</v>
      </c>
      <c r="DY701" s="1">
        <f t="shared" si="54"/>
        <v>0.83903473410025464</v>
      </c>
      <c r="EB701" s="1" t="s">
        <v>169</v>
      </c>
    </row>
    <row r="702" spans="1:132" x14ac:dyDescent="0.25">
      <c r="A702" s="1">
        <v>256000</v>
      </c>
      <c r="B702" s="1" t="s">
        <v>89</v>
      </c>
      <c r="C702" s="1">
        <v>200</v>
      </c>
      <c r="D702" s="1" t="s">
        <v>84</v>
      </c>
      <c r="E702" s="1">
        <v>0</v>
      </c>
      <c r="F702" s="1">
        <v>0</v>
      </c>
      <c r="G702" s="1">
        <v>0</v>
      </c>
      <c r="H702" s="1">
        <v>1</v>
      </c>
      <c r="I702" s="1">
        <v>0</v>
      </c>
      <c r="J702" s="3">
        <v>0.94550925925925933</v>
      </c>
      <c r="K702" s="3">
        <v>0.96299768518518514</v>
      </c>
      <c r="L702" s="1">
        <v>0</v>
      </c>
      <c r="M702" s="1" t="s">
        <v>88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1</v>
      </c>
      <c r="T702" s="1">
        <v>1511</v>
      </c>
      <c r="U702" s="1">
        <v>25.183333333333302</v>
      </c>
      <c r="V702" s="1">
        <v>3872.0385059999999</v>
      </c>
      <c r="W702" s="1">
        <v>35.475878209999998</v>
      </c>
      <c r="X702" s="1">
        <v>139.41526479999999</v>
      </c>
      <c r="Y702" s="1">
        <v>216</v>
      </c>
      <c r="Z702" s="1">
        <v>2160203</v>
      </c>
      <c r="AA702" s="1">
        <v>216020320</v>
      </c>
      <c r="AB702" s="1">
        <v>35.464816679999998</v>
      </c>
      <c r="AC702" s="1">
        <v>139.3747152</v>
      </c>
      <c r="AD702" s="1">
        <v>212</v>
      </c>
      <c r="AE702" s="1">
        <v>2100203</v>
      </c>
      <c r="AF702" s="1">
        <v>212020705</v>
      </c>
      <c r="AG702" s="1">
        <v>44</v>
      </c>
      <c r="AH702" s="1">
        <v>44</v>
      </c>
      <c r="AI702" s="1">
        <v>1</v>
      </c>
      <c r="AJ702" s="1">
        <v>0</v>
      </c>
      <c r="AK702" s="1">
        <v>0</v>
      </c>
      <c r="AL702" s="1">
        <v>100</v>
      </c>
      <c r="AM702" s="1" t="s">
        <v>41</v>
      </c>
      <c r="AN702" s="1">
        <v>0</v>
      </c>
      <c r="AO702" s="1">
        <v>0</v>
      </c>
      <c r="AP702" s="1">
        <v>1</v>
      </c>
      <c r="AQ702" s="1">
        <v>0</v>
      </c>
      <c r="AR702" s="1">
        <v>0</v>
      </c>
      <c r="AS702" s="1">
        <v>6.7</v>
      </c>
      <c r="AT702" s="1">
        <v>1</v>
      </c>
      <c r="AU702" s="1">
        <v>4295</v>
      </c>
      <c r="AV702" s="1">
        <v>6.7</v>
      </c>
      <c r="AW702" s="1">
        <v>0</v>
      </c>
      <c r="AX702" s="1">
        <v>15</v>
      </c>
      <c r="AY702" s="1">
        <v>290</v>
      </c>
      <c r="AZ702" s="1">
        <v>1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1</v>
      </c>
      <c r="BG702" s="1">
        <v>4295</v>
      </c>
      <c r="BH702" s="1">
        <v>21.5</v>
      </c>
      <c r="BI702" s="1">
        <v>1</v>
      </c>
      <c r="BJ702" s="1">
        <v>4295</v>
      </c>
      <c r="BK702" s="1">
        <v>51.7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CG702" s="1">
        <f>AW702*EXP((BE702/100)+(L702*CC$2)+BU$2)</f>
        <v>0</v>
      </c>
      <c r="CH702" s="1">
        <f>BL702*EXP((BT702/100)+BV$2)</f>
        <v>0</v>
      </c>
      <c r="CI702" s="1">
        <f>AT702*EXP((AV702/100)+(L702*CD$2)+BW$2)</f>
        <v>0.25432889178781543</v>
      </c>
      <c r="CJ702" s="1">
        <f>BF702*EXP((BH702/100)+(L702*CE$2)+BX$2)</f>
        <v>0.38734612725696177</v>
      </c>
      <c r="CK702" s="1">
        <f>BI702*EXP((BK702/100)+(L702*CF$2))</f>
        <v>1.6769891283107623</v>
      </c>
      <c r="CL702" s="1">
        <f>IF((CJ702+CK702)=0, LOG(1),LOG((CJ702+CK702)))</f>
        <v>0.31478022968942448</v>
      </c>
      <c r="CM702" s="1">
        <f>IF((CG702+CH702+CI702)=0, LOG(1),LOG((CG702+CH702+CI702)))</f>
        <v>-0.59460430112475338</v>
      </c>
      <c r="CN702" s="1">
        <f>IF((CL702=0),1,EXP((BZ$2*CL702)+(CB$2*F702)))</f>
        <v>1.3067762092577049</v>
      </c>
      <c r="CO702" s="1">
        <f>IF((CM702=0),1,EXP((BZ$2*CM702)+(CA$2*AJ702)))</f>
        <v>0.60325598337743958</v>
      </c>
      <c r="CP702" s="1">
        <f>CN702+CO702</f>
        <v>1.9100321926351445</v>
      </c>
      <c r="CQ702" s="2">
        <f>CN702/CP702</f>
        <v>0.68416449434542392</v>
      </c>
      <c r="CR702" s="2">
        <f>CO702/CP702</f>
        <v>0.31583550565457613</v>
      </c>
      <c r="CS702" s="1">
        <f>CJ702+CK702</f>
        <v>2.0643352555677241</v>
      </c>
      <c r="CT702" s="1">
        <f>IF((CS702=0),CJ702,CJ702/CS702)</f>
        <v>0.1876372193965343</v>
      </c>
      <c r="CU702" s="4">
        <f>IF((CS702=0),CK702,CK702/CS702)</f>
        <v>0.81236278060346567</v>
      </c>
      <c r="CV702" s="1">
        <f>CI702+CH702+CG702</f>
        <v>0.25432889178781543</v>
      </c>
      <c r="CW702" s="1">
        <f>IF((CV702=0),CI702,CI702/CV702)</f>
        <v>1</v>
      </c>
      <c r="CX702" s="1">
        <f>IF((CV702=0),CH702,CH702/CV702)</f>
        <v>0</v>
      </c>
      <c r="CY702" s="1">
        <f>IF((CV702=0),CG702,CG702/CV702)</f>
        <v>0</v>
      </c>
      <c r="CZ702" s="1">
        <f>CT702*CQ702</f>
        <v>0.12837472332881125</v>
      </c>
      <c r="DA702" s="1">
        <f>CU702*CQ702</f>
        <v>0.55578977101661264</v>
      </c>
      <c r="DB702" s="1">
        <f>CW702*CR702</f>
        <v>0.31583550565457613</v>
      </c>
      <c r="DC702" s="1">
        <f>CX702*CR702</f>
        <v>0</v>
      </c>
      <c r="DD702" s="1">
        <f>CY702*CR702</f>
        <v>0</v>
      </c>
      <c r="DE702" s="1">
        <f>IF(($AM702="Bicycle"),1,0)</f>
        <v>0</v>
      </c>
      <c r="DF702" s="1">
        <f>IF(($AM702="Walk"),1,0)</f>
        <v>0</v>
      </c>
      <c r="DG702" s="1">
        <f>IF(($AM702="Car"),1,0)</f>
        <v>1</v>
      </c>
      <c r="DH702" s="1">
        <f>IF(($AM702="Rail"),1,0)</f>
        <v>0</v>
      </c>
      <c r="DI702" s="1">
        <f>IF(($AM702="Bus"),1,0)</f>
        <v>0</v>
      </c>
      <c r="DJ702" s="1" t="e">
        <f>DE702*LOG(CZ702)+DF702*LOG(DA702)+DG702*LOG(DB702)+DH702*LOG(DD702)+DI702*LOG(DC702)</f>
        <v>#NUM!</v>
      </c>
      <c r="DK702" s="1">
        <v>3872.0385059999999</v>
      </c>
      <c r="DL702" s="1">
        <f>(0-(CZ702*BH702*$BY$2))/100</f>
        <v>0.32694216484931554</v>
      </c>
      <c r="DM702" s="1">
        <f t="shared" si="50"/>
        <v>4.1971109957053485E-2</v>
      </c>
      <c r="DO702" s="1">
        <f>(0-(DA702*BK702*$BY$2))/100</f>
        <v>3.4037217208883859</v>
      </c>
      <c r="DP702" s="1">
        <f t="shared" si="51"/>
        <v>1.8917537158568267</v>
      </c>
      <c r="DR702" s="1">
        <f>(0-(DB702*AV702*$BY$2))/100</f>
        <v>0.25066211926165144</v>
      </c>
      <c r="DS702" s="1">
        <f t="shared" si="52"/>
        <v>7.9167997185451353E-2</v>
      </c>
      <c r="DU702" s="1">
        <f>(0-(DC702*BT702*$BY$2))/100</f>
        <v>0</v>
      </c>
      <c r="DV702" s="1">
        <f t="shared" si="53"/>
        <v>0</v>
      </c>
      <c r="DX702" s="1">
        <f>(0-(DD702*BE702*$BY$2))/100</f>
        <v>0</v>
      </c>
      <c r="DY702" s="1">
        <f t="shared" si="54"/>
        <v>0</v>
      </c>
      <c r="EB702" s="1" t="s">
        <v>169</v>
      </c>
    </row>
    <row r="703" spans="1:132" x14ac:dyDescent="0.25">
      <c r="A703" s="1">
        <v>258030</v>
      </c>
      <c r="B703" s="1" t="s">
        <v>101</v>
      </c>
      <c r="C703" s="1">
        <v>200</v>
      </c>
      <c r="D703" s="1" t="s">
        <v>84</v>
      </c>
      <c r="E703" s="1">
        <v>0</v>
      </c>
      <c r="F703" s="1">
        <v>0</v>
      </c>
      <c r="G703" s="1">
        <v>0</v>
      </c>
      <c r="H703" s="1">
        <v>1</v>
      </c>
      <c r="I703" s="1">
        <v>0</v>
      </c>
      <c r="J703" s="3">
        <v>0.79979166666666668</v>
      </c>
      <c r="K703" s="3">
        <v>0.83545138888888892</v>
      </c>
      <c r="L703" s="1">
        <v>1</v>
      </c>
      <c r="M703" s="1" t="s">
        <v>76</v>
      </c>
      <c r="N703" s="1">
        <v>0</v>
      </c>
      <c r="O703" s="1">
        <v>0</v>
      </c>
      <c r="P703" s="1">
        <v>0</v>
      </c>
      <c r="Q703" s="1">
        <v>0</v>
      </c>
      <c r="R703" s="1">
        <v>1</v>
      </c>
      <c r="S703" s="1">
        <v>0</v>
      </c>
      <c r="T703" s="1">
        <v>3081</v>
      </c>
      <c r="U703" s="1">
        <v>51.35</v>
      </c>
      <c r="V703" s="1">
        <v>3601.730986</v>
      </c>
      <c r="W703" s="1">
        <v>35.448728850000002</v>
      </c>
      <c r="X703" s="1">
        <v>139.62952490000001</v>
      </c>
      <c r="Y703" s="1">
        <v>104</v>
      </c>
      <c r="Z703" s="1">
        <v>1003001</v>
      </c>
      <c r="AA703" s="1">
        <v>100300104</v>
      </c>
      <c r="AB703" s="1">
        <v>35.430355689999999</v>
      </c>
      <c r="AC703" s="1">
        <v>139.66227480000001</v>
      </c>
      <c r="AD703" s="1">
        <v>104</v>
      </c>
      <c r="AE703" s="1">
        <v>1003010</v>
      </c>
      <c r="AF703" s="1">
        <v>100301003</v>
      </c>
      <c r="AG703" s="1">
        <v>50</v>
      </c>
      <c r="AH703" s="1">
        <v>50</v>
      </c>
      <c r="AI703" s="1">
        <v>0</v>
      </c>
      <c r="AJ703" s="1">
        <v>1</v>
      </c>
      <c r="AK703" s="1">
        <v>1</v>
      </c>
      <c r="AL703" s="1">
        <v>240</v>
      </c>
      <c r="AM703" s="1" t="s">
        <v>40</v>
      </c>
      <c r="AN703" s="1">
        <v>0</v>
      </c>
      <c r="AO703" s="1">
        <v>1</v>
      </c>
      <c r="AP703" s="1">
        <v>0</v>
      </c>
      <c r="AQ703" s="1">
        <v>0</v>
      </c>
      <c r="AR703" s="1">
        <v>0</v>
      </c>
      <c r="AS703" s="1">
        <v>27</v>
      </c>
      <c r="AT703" s="1">
        <v>1</v>
      </c>
      <c r="AU703" s="1">
        <v>4652</v>
      </c>
      <c r="AV703" s="1">
        <v>15.6</v>
      </c>
      <c r="AW703" s="1">
        <v>1</v>
      </c>
      <c r="AX703" s="1">
        <v>19</v>
      </c>
      <c r="AY703" s="1">
        <v>210</v>
      </c>
      <c r="AZ703" s="1">
        <v>0</v>
      </c>
      <c r="BA703" s="1">
        <v>239</v>
      </c>
      <c r="BB703" s="1">
        <v>2.9</v>
      </c>
      <c r="BC703" s="1">
        <v>2057</v>
      </c>
      <c r="BD703" s="1">
        <v>25</v>
      </c>
      <c r="BE703" s="1">
        <v>46.9</v>
      </c>
      <c r="BF703" s="1">
        <v>1</v>
      </c>
      <c r="BG703" s="1">
        <v>4102</v>
      </c>
      <c r="BH703" s="1">
        <v>20.5</v>
      </c>
      <c r="BI703" s="1">
        <v>1</v>
      </c>
      <c r="BJ703" s="1">
        <v>4102</v>
      </c>
      <c r="BK703" s="1">
        <v>48.9</v>
      </c>
      <c r="BL703" s="1">
        <v>1</v>
      </c>
      <c r="BM703" s="1">
        <v>4.32</v>
      </c>
      <c r="BN703" s="1">
        <v>18</v>
      </c>
      <c r="BO703" s="1">
        <v>210</v>
      </c>
      <c r="BP703" s="1">
        <v>208</v>
      </c>
      <c r="BQ703" s="1">
        <v>3.1</v>
      </c>
      <c r="BR703" s="1">
        <v>393</v>
      </c>
      <c r="BS703" s="1">
        <v>5.9</v>
      </c>
      <c r="BT703" s="1">
        <v>27</v>
      </c>
      <c r="CG703" s="1">
        <f>AW703*EXP((BE703/100)+(L703*CC$2)+BU$2)</f>
        <v>2.6840020959110937</v>
      </c>
      <c r="CH703" s="1">
        <f>BL703*EXP((BT703/100)+BV$2)</f>
        <v>0.17404419809203681</v>
      </c>
      <c r="CI703" s="1">
        <f>AT703*EXP((AV703/100)+(L703*CD$2)+BW$2)</f>
        <v>0.12398414307272645</v>
      </c>
      <c r="CJ703" s="1">
        <f>BF703*EXP((BH703/100)+(L703*CE$2)+BX$2)</f>
        <v>0.1553042318005656</v>
      </c>
      <c r="CK703" s="1">
        <f>BI703*EXP((BK703/100)+(L703*CF$2))</f>
        <v>1.1230360761051239</v>
      </c>
      <c r="CL703" s="1">
        <f>IF((CJ703+CK703)=0, LOG(1),LOG((CJ703+CK703)))</f>
        <v>0.10664648306470481</v>
      </c>
      <c r="CM703" s="1">
        <f>IF((CG703+CH703+CI703)=0, LOG(1),LOG((CG703+CH703+CI703)))</f>
        <v>0.47451207190927275</v>
      </c>
      <c r="CN703" s="1">
        <f>IF((CL703=0),1,EXP((BZ$2*CL703)+(CB$2*F703)))</f>
        <v>1.0948851923525547</v>
      </c>
      <c r="CO703" s="1">
        <f>IF((CM703=0),1,EXP((BZ$2*CM703)+(CA$2*AJ703)))</f>
        <v>2.9724489077419936</v>
      </c>
      <c r="CP703" s="1">
        <f>CN703+CO703</f>
        <v>4.0673341000945484</v>
      </c>
      <c r="CQ703" s="2">
        <f>CN703/CP703</f>
        <v>0.26918988344899014</v>
      </c>
      <c r="CR703" s="2">
        <f>CO703/CP703</f>
        <v>0.7308101165510098</v>
      </c>
      <c r="CS703" s="1">
        <f>CJ703+CK703</f>
        <v>1.2783403079056894</v>
      </c>
      <c r="CT703" s="1">
        <f>IF((CS703=0),CJ703,CJ703/CS703)</f>
        <v>0.12148895786209012</v>
      </c>
      <c r="CU703" s="4">
        <f>IF((CS703=0),CK703,CK703/CS703)</f>
        <v>0.87851104213790998</v>
      </c>
      <c r="CV703" s="1">
        <f>CI703+CH703+CG703</f>
        <v>2.9820304370758572</v>
      </c>
      <c r="CW703" s="1">
        <f>IF((CV703=0),CI703,CI703/CV703)</f>
        <v>4.1577088392935314E-2</v>
      </c>
      <c r="CX703" s="1">
        <f>IF((CV703=0),CH703,CH703/CV703)</f>
        <v>5.8364326509927386E-2</v>
      </c>
      <c r="CY703" s="1">
        <f>IF((CV703=0),CG703,CG703/CV703)</f>
        <v>0.90005858509713721</v>
      </c>
      <c r="CZ703" s="1">
        <f>CT703*CQ703</f>
        <v>3.2703598407235315E-2</v>
      </c>
      <c r="DA703" s="1">
        <f>CU703*CQ703</f>
        <v>0.23648628504175487</v>
      </c>
      <c r="DB703" s="1">
        <f>CW703*CR703</f>
        <v>3.0384956814292693E-2</v>
      </c>
      <c r="DC703" s="1">
        <f>CX703*CR703</f>
        <v>4.2653240259141224E-2</v>
      </c>
      <c r="DD703" s="1">
        <f>CY703*CR703</f>
        <v>0.65777191947757585</v>
      </c>
      <c r="DE703" s="1">
        <f>IF(($AM703="Bicycle"),1,0)</f>
        <v>0</v>
      </c>
      <c r="DF703" s="1">
        <f>IF(($AM703="Walk"),1,0)</f>
        <v>0</v>
      </c>
      <c r="DG703" s="1">
        <f>IF(($AM703="Car"),1,0)</f>
        <v>0</v>
      </c>
      <c r="DH703" s="1">
        <f>IF(($AM703="Rail"),1,0)</f>
        <v>0</v>
      </c>
      <c r="DI703" s="1">
        <f>IF(($AM703="Bus"),1,0)</f>
        <v>1</v>
      </c>
      <c r="DJ703" s="1">
        <f>DE703*LOG(CZ703)+DF703*LOG(DA703)+DG703*LOG(DB703)+DH703*LOG(DD703)+DI703*LOG(DC703)</f>
        <v>-1.3700479709862146</v>
      </c>
      <c r="DK703" s="1">
        <v>3601.730986</v>
      </c>
      <c r="DL703" s="1">
        <f>(0-(CZ703*BH703*$BY$2))/100</f>
        <v>7.9414966239969867E-2</v>
      </c>
      <c r="DM703" s="1">
        <f t="shared" si="50"/>
        <v>2.5971551634361247E-3</v>
      </c>
      <c r="DO703" s="1">
        <f>(0-(DA703*BK703*$BY$2))/100</f>
        <v>1.3698334642812704</v>
      </c>
      <c r="DP703" s="1">
        <f t="shared" si="51"/>
        <v>0.32394682709375505</v>
      </c>
      <c r="DR703" s="1">
        <f>(0-(DB703*AV703*$BY$2))/100</f>
        <v>5.614824357257335E-2</v>
      </c>
      <c r="DS703" s="1">
        <f t="shared" si="52"/>
        <v>1.7060619561510286E-3</v>
      </c>
      <c r="DU703" s="1">
        <f>(0-(DC703*BT703*$BY$2))/100</f>
        <v>0.13641707917407156</v>
      </c>
      <c r="DV703" s="1">
        <f t="shared" si="53"/>
        <v>5.818630453461965E-3</v>
      </c>
      <c r="DX703" s="1">
        <f>(0-(DD703*BE703*$BY$2))/100</f>
        <v>3.6542741478586267</v>
      </c>
      <c r="DY703" s="1">
        <f t="shared" si="54"/>
        <v>2.4036789205342517</v>
      </c>
      <c r="EB703" s="1" t="s">
        <v>169</v>
      </c>
    </row>
    <row r="704" spans="1:132" x14ac:dyDescent="0.25">
      <c r="A704" s="1">
        <v>255455</v>
      </c>
      <c r="B704" s="1" t="s">
        <v>100</v>
      </c>
      <c r="C704" s="1">
        <v>200</v>
      </c>
      <c r="D704" s="1" t="s">
        <v>84</v>
      </c>
      <c r="E704" s="1">
        <v>0</v>
      </c>
      <c r="F704" s="1">
        <v>0</v>
      </c>
      <c r="G704" s="1">
        <v>0</v>
      </c>
      <c r="H704" s="1">
        <v>1</v>
      </c>
      <c r="I704" s="1">
        <v>0</v>
      </c>
      <c r="J704" s="3">
        <v>0.96399305555555559</v>
      </c>
      <c r="K704" s="3">
        <v>0.98050925925925936</v>
      </c>
      <c r="L704" s="1">
        <v>0</v>
      </c>
      <c r="M704" s="1" t="s">
        <v>88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1</v>
      </c>
      <c r="T704" s="1">
        <v>1427</v>
      </c>
      <c r="U704" s="1">
        <v>23.783333333333299</v>
      </c>
      <c r="V704" s="1">
        <v>4007.1117979999999</v>
      </c>
      <c r="W704" s="1">
        <v>35.465256570000001</v>
      </c>
      <c r="X704" s="1">
        <v>139.62305549999999</v>
      </c>
      <c r="Y704" s="1">
        <v>103</v>
      </c>
      <c r="Z704" s="1">
        <v>1002001</v>
      </c>
      <c r="AA704" s="1">
        <v>100200102</v>
      </c>
      <c r="AB704" s="1">
        <v>35.435736169999998</v>
      </c>
      <c r="AC704" s="1">
        <v>139.64843999999999</v>
      </c>
      <c r="AD704" s="1">
        <v>104</v>
      </c>
      <c r="AE704" s="1">
        <v>1003017</v>
      </c>
      <c r="AF704" s="1">
        <v>100301703</v>
      </c>
      <c r="AG704" s="1">
        <v>47</v>
      </c>
      <c r="AH704" s="1">
        <v>47</v>
      </c>
      <c r="AI704" s="1">
        <v>1</v>
      </c>
      <c r="AJ704" s="1">
        <v>0</v>
      </c>
      <c r="AK704" s="1">
        <v>1</v>
      </c>
      <c r="AL704" s="1">
        <v>200</v>
      </c>
      <c r="AM704" s="1" t="s">
        <v>42</v>
      </c>
      <c r="AN704" s="1">
        <v>0</v>
      </c>
      <c r="AO704" s="1">
        <v>0</v>
      </c>
      <c r="AP704" s="1">
        <v>0</v>
      </c>
      <c r="AQ704" s="1">
        <v>1</v>
      </c>
      <c r="AR704" s="1">
        <v>0</v>
      </c>
      <c r="AS704" s="1">
        <v>23</v>
      </c>
      <c r="AT704" s="1">
        <v>1</v>
      </c>
      <c r="AU704" s="1">
        <v>5436</v>
      </c>
      <c r="AV704" s="1">
        <v>18.100000000000001</v>
      </c>
      <c r="AW704" s="1">
        <v>1</v>
      </c>
      <c r="AX704" s="1">
        <v>8</v>
      </c>
      <c r="AY704" s="1">
        <v>150</v>
      </c>
      <c r="AZ704" s="1">
        <v>0</v>
      </c>
      <c r="BA704" s="1">
        <v>274</v>
      </c>
      <c r="BB704" s="1">
        <v>3.3</v>
      </c>
      <c r="BC704" s="1">
        <v>975</v>
      </c>
      <c r="BD704" s="1">
        <v>11.7</v>
      </c>
      <c r="BE704" s="1">
        <v>23</v>
      </c>
      <c r="BF704" s="1">
        <v>1</v>
      </c>
      <c r="BG704" s="1">
        <v>4571</v>
      </c>
      <c r="BH704" s="1">
        <v>22.9</v>
      </c>
      <c r="BI704" s="1">
        <v>1</v>
      </c>
      <c r="BJ704" s="1">
        <v>4571</v>
      </c>
      <c r="BK704" s="1">
        <v>54.9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CG704" s="1">
        <f>AW704*EXP((BE704/100)+(L704*CC$2)+BU$2)</f>
        <v>1.8862425849773474</v>
      </c>
      <c r="CH704" s="1">
        <f>BL704*EXP((BT704/100)+BV$2)</f>
        <v>0</v>
      </c>
      <c r="CI704" s="1">
        <f>AT704*EXP((AV704/100)+(L704*CD$2)+BW$2)</f>
        <v>0.28503964589062597</v>
      </c>
      <c r="CJ704" s="1">
        <f>BF704*EXP((BH704/100)+(L704*CE$2)+BX$2)</f>
        <v>0.39280711072707808</v>
      </c>
      <c r="CK704" s="1">
        <f>BI704*EXP((BK704/100)+(L704*CF$2))</f>
        <v>1.7315206311872333</v>
      </c>
      <c r="CL704" s="1">
        <f>IF((CJ704+CK704)=0, LOG(1),LOG((CJ704+CK704)))</f>
        <v>0.32722152066011417</v>
      </c>
      <c r="CM704" s="1">
        <f>IF((CG704+CH704+CI704)=0, LOG(1),LOG((CG704+CH704+CI704)))</f>
        <v>0.33671627824120698</v>
      </c>
      <c r="CN704" s="1">
        <f>IF((CL704=0),1,EXP((BZ$2*CL704)+(CB$2*F704)))</f>
        <v>1.3206688232548216</v>
      </c>
      <c r="CO704" s="1">
        <f>IF((CM704=0),1,EXP((BZ$2*CM704)+(CA$2*AJ704)))</f>
        <v>1.3313704649767921</v>
      </c>
      <c r="CP704" s="1">
        <f>CN704+CO704</f>
        <v>2.6520392882316139</v>
      </c>
      <c r="CQ704" s="2">
        <f>CN704/CP704</f>
        <v>0.49798237496528441</v>
      </c>
      <c r="CR704" s="2">
        <f>CO704/CP704</f>
        <v>0.50201762503471548</v>
      </c>
      <c r="CS704" s="1">
        <f>CJ704+CK704</f>
        <v>2.1243277419143114</v>
      </c>
      <c r="CT704" s="1">
        <f>IF((CS704=0),CJ704,CJ704/CS704)</f>
        <v>0.18490890222668976</v>
      </c>
      <c r="CU704" s="4">
        <f>IF((CS704=0),CK704,CK704/CS704)</f>
        <v>0.81509109777331024</v>
      </c>
      <c r="CV704" s="1">
        <f>CI704+CH704+CG704</f>
        <v>2.1712822308679733</v>
      </c>
      <c r="CW704" s="1">
        <f>IF((CV704=0),CI704,CI704/CV704)</f>
        <v>0.13127710522306488</v>
      </c>
      <c r="CX704" s="1">
        <f>IF((CV704=0),CH704,CH704/CV704)</f>
        <v>0</v>
      </c>
      <c r="CY704" s="1">
        <f>IF((CV704=0),CG704,CG704/CV704)</f>
        <v>0.86872289477693521</v>
      </c>
      <c r="CZ704" s="1">
        <f>CT704*CQ704</f>
        <v>9.2081374283070533E-2</v>
      </c>
      <c r="DA704" s="1">
        <f>CU704*CQ704</f>
        <v>0.40590100068221385</v>
      </c>
      <c r="DB704" s="1">
        <f>CW704*CR704</f>
        <v>6.5903420585515474E-2</v>
      </c>
      <c r="DC704" s="1">
        <f>CX704*CR704</f>
        <v>0</v>
      </c>
      <c r="DD704" s="1">
        <f>CY704*CR704</f>
        <v>0.43611420444920007</v>
      </c>
      <c r="DE704" s="1">
        <f>IF(($AM704="Bicycle"),1,0)</f>
        <v>0</v>
      </c>
      <c r="DF704" s="1">
        <f>IF(($AM704="Walk"),1,0)</f>
        <v>0</v>
      </c>
      <c r="DG704" s="1">
        <f>IF(($AM704="Car"),1,0)</f>
        <v>0</v>
      </c>
      <c r="DH704" s="1">
        <f>IF(($AM704="Rail"),1,0)</f>
        <v>1</v>
      </c>
      <c r="DI704" s="1">
        <f>IF(($AM704="Bus"),1,0)</f>
        <v>0</v>
      </c>
      <c r="DJ704" s="1" t="e">
        <f>DE704*LOG(CZ704)+DF704*LOG(DA704)+DG704*LOG(DB704)+DH704*LOG(DD704)+DI704*LOG(DC704)</f>
        <v>#NUM!</v>
      </c>
      <c r="DK704" s="1">
        <v>4007.1117979999999</v>
      </c>
      <c r="DL704" s="1">
        <f>(0-(CZ704*BH704*$BY$2))/100</f>
        <v>0.24978147631877562</v>
      </c>
      <c r="DM704" s="1">
        <f t="shared" si="50"/>
        <v>2.3000221609887097E-2</v>
      </c>
      <c r="DO704" s="1">
        <f>(0-(DA704*BK704*$BY$2))/100</f>
        <v>2.6396443703063017</v>
      </c>
      <c r="DP704" s="1">
        <f t="shared" si="51"/>
        <v>1.0714342913525001</v>
      </c>
      <c r="DR704" s="1">
        <f>(0-(DB704*AV704*$BY$2))/100</f>
        <v>0.14129912897169455</v>
      </c>
      <c r="DS704" s="1">
        <f t="shared" si="52"/>
        <v>9.3120959249885799E-3</v>
      </c>
      <c r="DU704" s="1">
        <f>(0-(DC704*BT704*$BY$2))/100</f>
        <v>0</v>
      </c>
      <c r="DV704" s="1">
        <f t="shared" si="53"/>
        <v>0</v>
      </c>
      <c r="DX704" s="1">
        <f>(0-(DD704*BE704*$BY$2))/100</f>
        <v>1.1881766723188592</v>
      </c>
      <c r="DY704" s="1">
        <f t="shared" si="54"/>
        <v>0.51818072419343719</v>
      </c>
      <c r="EB704" s="1" t="s">
        <v>169</v>
      </c>
    </row>
    <row r="705" spans="1:132" x14ac:dyDescent="0.25">
      <c r="A705" s="1">
        <v>256513</v>
      </c>
      <c r="B705" s="1" t="s">
        <v>97</v>
      </c>
      <c r="C705" s="1">
        <v>200</v>
      </c>
      <c r="D705" s="1" t="s">
        <v>84</v>
      </c>
      <c r="E705" s="1">
        <v>0</v>
      </c>
      <c r="F705" s="1">
        <v>0</v>
      </c>
      <c r="G705" s="1">
        <v>0</v>
      </c>
      <c r="H705" s="1">
        <v>1</v>
      </c>
      <c r="I705" s="1">
        <v>0</v>
      </c>
      <c r="J705" s="3">
        <v>0.77751157407407412</v>
      </c>
      <c r="K705" s="3">
        <v>0.79392361111111109</v>
      </c>
      <c r="L705" s="1">
        <v>1</v>
      </c>
      <c r="M705" s="1" t="s">
        <v>76</v>
      </c>
      <c r="N705" s="1">
        <v>0</v>
      </c>
      <c r="O705" s="1">
        <v>0</v>
      </c>
      <c r="P705" s="1">
        <v>0</v>
      </c>
      <c r="Q705" s="1">
        <v>0</v>
      </c>
      <c r="R705" s="1">
        <v>1</v>
      </c>
      <c r="S705" s="1">
        <v>0</v>
      </c>
      <c r="T705" s="1">
        <v>1418</v>
      </c>
      <c r="U705" s="1">
        <v>23.633333333333301</v>
      </c>
      <c r="V705" s="1">
        <v>3967.301015</v>
      </c>
      <c r="W705" s="1">
        <v>35.424878679999999</v>
      </c>
      <c r="X705" s="1">
        <v>139.31895729999999</v>
      </c>
      <c r="Y705" s="1">
        <v>212</v>
      </c>
      <c r="Z705" s="1">
        <v>2120802</v>
      </c>
      <c r="AA705" s="1">
        <v>212080201</v>
      </c>
      <c r="AB705" s="1">
        <v>35.436304880000002</v>
      </c>
      <c r="AC705" s="1">
        <v>139.36044580000001</v>
      </c>
      <c r="AD705" s="1">
        <v>212</v>
      </c>
      <c r="AE705" s="1">
        <v>2120101</v>
      </c>
      <c r="AF705" s="1">
        <v>212010115</v>
      </c>
      <c r="AG705" s="1">
        <v>31</v>
      </c>
      <c r="AH705" s="1">
        <v>31</v>
      </c>
      <c r="AI705" s="1">
        <v>1</v>
      </c>
      <c r="AJ705" s="1">
        <v>0</v>
      </c>
      <c r="AK705" s="1">
        <v>0</v>
      </c>
      <c r="AL705" s="1">
        <v>100</v>
      </c>
      <c r="AM705" s="1" t="s">
        <v>41</v>
      </c>
      <c r="AN705" s="1">
        <v>0</v>
      </c>
      <c r="AO705" s="1">
        <v>0</v>
      </c>
      <c r="AP705" s="1">
        <v>1</v>
      </c>
      <c r="AQ705" s="1">
        <v>0</v>
      </c>
      <c r="AR705" s="1">
        <v>0</v>
      </c>
      <c r="AS705" s="1">
        <v>20.3</v>
      </c>
      <c r="AT705" s="1">
        <v>1</v>
      </c>
      <c r="AU705" s="1">
        <v>5397</v>
      </c>
      <c r="AV705" s="1">
        <v>20.3</v>
      </c>
      <c r="AW705" s="1">
        <v>1</v>
      </c>
      <c r="AX705" s="1">
        <v>3</v>
      </c>
      <c r="AY705" s="1">
        <v>150</v>
      </c>
      <c r="AZ705" s="1">
        <v>0</v>
      </c>
      <c r="BA705" s="1">
        <v>3005</v>
      </c>
      <c r="BB705" s="1">
        <v>36.4</v>
      </c>
      <c r="BC705" s="1">
        <v>471</v>
      </c>
      <c r="BD705" s="1">
        <v>5.7</v>
      </c>
      <c r="BE705" s="1">
        <v>45.1</v>
      </c>
      <c r="BF705" s="1">
        <v>1</v>
      </c>
      <c r="BG705" s="1">
        <v>4797</v>
      </c>
      <c r="BH705" s="1">
        <v>24</v>
      </c>
      <c r="BI705" s="1">
        <v>1</v>
      </c>
      <c r="BJ705" s="1">
        <v>4797</v>
      </c>
      <c r="BK705" s="1">
        <v>58.7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CG705" s="1">
        <f>AW705*EXP((BE705/100)+(L705*CC$2)+BU$2)</f>
        <v>2.6361222693718829</v>
      </c>
      <c r="CH705" s="1">
        <f>BL705*EXP((BT705/100)+BV$2)</f>
        <v>0</v>
      </c>
      <c r="CI705" s="1">
        <f>AT705*EXP((AV705/100)+(L705*CD$2)+BW$2)</f>
        <v>0.12995050913140554</v>
      </c>
      <c r="CJ705" s="1">
        <f>BF705*EXP((BH705/100)+(L705*CE$2)+BX$2)</f>
        <v>0.16083612331265096</v>
      </c>
      <c r="CK705" s="1">
        <f>BI705*EXP((BK705/100)+(L705*CF$2))</f>
        <v>1.2386669982782377</v>
      </c>
      <c r="CL705" s="1">
        <f>IF((CJ705+CK705)=0, LOG(1),LOG((CJ705+CK705)))</f>
        <v>0.14597387149684768</v>
      </c>
      <c r="CM705" s="1">
        <f>IF((CG705+CH705+CI705)=0, LOG(1),LOG((CG705+CH705+CI705)))</f>
        <v>0.44186360270263514</v>
      </c>
      <c r="CN705" s="1">
        <f>IF((CL705=0),1,EXP((BZ$2*CL705)+(CB$2*F705)))</f>
        <v>1.1321039348132909</v>
      </c>
      <c r="CO705" s="1">
        <f>IF((CM705=0),1,EXP((BZ$2*CM705)+(CA$2*AJ705)))</f>
        <v>1.4558414684643237</v>
      </c>
      <c r="CP705" s="1">
        <f>CN705+CO705</f>
        <v>2.5879454032776144</v>
      </c>
      <c r="CQ705" s="2">
        <f>CN705/CP705</f>
        <v>0.43745278914288122</v>
      </c>
      <c r="CR705" s="2">
        <f>CO705/CP705</f>
        <v>0.5625472108571189</v>
      </c>
      <c r="CS705" s="1">
        <f>CJ705+CK705</f>
        <v>1.3995031215908886</v>
      </c>
      <c r="CT705" s="1">
        <f>IF((CS705=0),CJ705,CJ705/CS705)</f>
        <v>0.11492373316739737</v>
      </c>
      <c r="CU705" s="4">
        <f>IF((CS705=0),CK705,CK705/CS705)</f>
        <v>0.88507626683260265</v>
      </c>
      <c r="CV705" s="1">
        <f>CI705+CH705+CG705</f>
        <v>2.7660727785032884</v>
      </c>
      <c r="CW705" s="1">
        <f>IF((CV705=0),CI705,CI705/CV705)</f>
        <v>4.6980148223620233E-2</v>
      </c>
      <c r="CX705" s="1">
        <f>IF((CV705=0),CH705,CH705/CV705)</f>
        <v>0</v>
      </c>
      <c r="CY705" s="1">
        <f>IF((CV705=0),CG705,CG705/CV705)</f>
        <v>0.95301985177637982</v>
      </c>
      <c r="CZ705" s="1">
        <f>CT705*CQ705</f>
        <v>5.0273707612790229E-2</v>
      </c>
      <c r="DA705" s="1">
        <f>CU705*CQ705</f>
        <v>0.38717908153009101</v>
      </c>
      <c r="DB705" s="1">
        <f>CW705*CR705</f>
        <v>2.6428551348851591E-2</v>
      </c>
      <c r="DC705" s="1">
        <f>CX705*CR705</f>
        <v>0</v>
      </c>
      <c r="DD705" s="1">
        <f>CY705*CR705</f>
        <v>0.53611865950826731</v>
      </c>
      <c r="DE705" s="1">
        <f>IF(($AM705="Bicycle"),1,0)</f>
        <v>0</v>
      </c>
      <c r="DF705" s="1">
        <f>IF(($AM705="Walk"),1,0)</f>
        <v>0</v>
      </c>
      <c r="DG705" s="1">
        <f>IF(($AM705="Car"),1,0)</f>
        <v>1</v>
      </c>
      <c r="DH705" s="1">
        <f>IF(($AM705="Rail"),1,0)</f>
        <v>0</v>
      </c>
      <c r="DI705" s="1">
        <f>IF(($AM705="Bus"),1,0)</f>
        <v>0</v>
      </c>
      <c r="DJ705" s="1" t="e">
        <f>DE705*LOG(CZ705)+DF705*LOG(DA705)+DG705*LOG(DB705)+DH705*LOG(DD705)+DI705*LOG(DC705)</f>
        <v>#NUM!</v>
      </c>
      <c r="DK705" s="1">
        <v>3967.301015</v>
      </c>
      <c r="DL705" s="1">
        <f>(0-(CZ705*BH705*$BY$2))/100</f>
        <v>0.14292398285170668</v>
      </c>
      <c r="DM705" s="1">
        <f t="shared" si="50"/>
        <v>7.185318524742146E-3</v>
      </c>
      <c r="DO705" s="1">
        <f>(0-(DA705*BK705*$BY$2))/100</f>
        <v>2.6921728486085126</v>
      </c>
      <c r="DP705" s="1">
        <f t="shared" si="51"/>
        <v>1.0423530108444927</v>
      </c>
      <c r="DR705" s="1">
        <f>(0-(DB705*AV705*$BY$2))/100</f>
        <v>6.3550994299122088E-2</v>
      </c>
      <c r="DS705" s="1">
        <f t="shared" si="52"/>
        <v>1.6795607161049228E-3</v>
      </c>
      <c r="DU705" s="1">
        <f>(0-(DC705*BT705*$BY$2))/100</f>
        <v>0</v>
      </c>
      <c r="DV705" s="1">
        <f t="shared" si="53"/>
        <v>0</v>
      </c>
      <c r="DX705" s="1">
        <f>(0-(DD705*BE705*$BY$2))/100</f>
        <v>2.8641147794704001</v>
      </c>
      <c r="DY705" s="1">
        <f t="shared" si="54"/>
        <v>1.5355053762474875</v>
      </c>
      <c r="EB705" s="1" t="s">
        <v>169</v>
      </c>
    </row>
    <row r="706" spans="1:132" x14ac:dyDescent="0.25">
      <c r="A706" s="1">
        <v>256283</v>
      </c>
      <c r="B706" s="1" t="s">
        <v>97</v>
      </c>
      <c r="C706" s="1">
        <v>100</v>
      </c>
      <c r="D706" s="1" t="s">
        <v>80</v>
      </c>
      <c r="E706" s="1">
        <v>1</v>
      </c>
      <c r="F706" s="1">
        <v>0</v>
      </c>
      <c r="G706" s="1">
        <v>0</v>
      </c>
      <c r="H706" s="1">
        <v>0</v>
      </c>
      <c r="I706" s="1">
        <v>0</v>
      </c>
      <c r="J706" s="3">
        <v>0.39513888888888887</v>
      </c>
      <c r="K706" s="3">
        <v>0.40488425925925925</v>
      </c>
      <c r="L706" s="1">
        <v>1</v>
      </c>
      <c r="M706" s="1" t="s">
        <v>79</v>
      </c>
      <c r="N706" s="1">
        <v>0</v>
      </c>
      <c r="O706" s="1">
        <v>1</v>
      </c>
      <c r="P706" s="1">
        <v>0</v>
      </c>
      <c r="Q706" s="1">
        <v>0</v>
      </c>
      <c r="R706" s="1">
        <v>0</v>
      </c>
      <c r="S706" s="1">
        <v>0</v>
      </c>
      <c r="T706" s="1">
        <v>842</v>
      </c>
      <c r="U706" s="1">
        <v>14.033333333333299</v>
      </c>
      <c r="V706" s="1">
        <v>4158.8624760000002</v>
      </c>
      <c r="W706" s="1">
        <v>35.43536606</v>
      </c>
      <c r="X706" s="1">
        <v>139.3592549</v>
      </c>
      <c r="Y706" s="1">
        <v>212</v>
      </c>
      <c r="Z706" s="1">
        <v>2120101</v>
      </c>
      <c r="AA706" s="1">
        <v>212010118</v>
      </c>
      <c r="AB706" s="1">
        <v>35.444126140000002</v>
      </c>
      <c r="AC706" s="1">
        <v>139.3146175</v>
      </c>
      <c r="AD706" s="1">
        <v>212</v>
      </c>
      <c r="AE706" s="1">
        <v>2120601</v>
      </c>
      <c r="AF706" s="1">
        <v>212060102</v>
      </c>
      <c r="AG706" s="1">
        <v>31</v>
      </c>
      <c r="AH706" s="1">
        <v>31</v>
      </c>
      <c r="AI706" s="1">
        <v>1</v>
      </c>
      <c r="AJ706" s="1">
        <v>0</v>
      </c>
      <c r="AK706" s="1">
        <v>0</v>
      </c>
      <c r="AL706" s="1">
        <v>100</v>
      </c>
      <c r="AM706" s="1" t="s">
        <v>41</v>
      </c>
      <c r="AN706" s="1">
        <v>0</v>
      </c>
      <c r="AO706" s="1">
        <v>0</v>
      </c>
      <c r="AP706" s="1">
        <v>1</v>
      </c>
      <c r="AQ706" s="1">
        <v>0</v>
      </c>
      <c r="AR706" s="1">
        <v>0</v>
      </c>
      <c r="AS706" s="1">
        <v>17.2</v>
      </c>
      <c r="AT706" s="1">
        <v>1</v>
      </c>
      <c r="AU706" s="1">
        <v>6189</v>
      </c>
      <c r="AV706" s="1">
        <v>17.2</v>
      </c>
      <c r="AW706" s="1">
        <v>1</v>
      </c>
      <c r="AX706" s="1">
        <v>3</v>
      </c>
      <c r="AY706" s="1">
        <v>150</v>
      </c>
      <c r="AZ706" s="1">
        <v>0</v>
      </c>
      <c r="BA706" s="1">
        <v>674</v>
      </c>
      <c r="BB706" s="1">
        <v>8.6</v>
      </c>
      <c r="BC706" s="1">
        <v>4888</v>
      </c>
      <c r="BD706" s="1">
        <v>62.9</v>
      </c>
      <c r="BE706" s="1">
        <v>74.5</v>
      </c>
      <c r="BF706" s="1">
        <v>1</v>
      </c>
      <c r="BG706" s="1">
        <v>5730</v>
      </c>
      <c r="BH706" s="1">
        <v>28.7</v>
      </c>
      <c r="BI706" s="1">
        <v>1</v>
      </c>
      <c r="BJ706" s="1">
        <v>5730</v>
      </c>
      <c r="BK706" s="1">
        <v>74.400000000000006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CG706" s="1">
        <f>AW706*EXP((BE706/100)+(L706*CC$2)+BU$2)</f>
        <v>3.5371064291412404</v>
      </c>
      <c r="CH706" s="1">
        <f>BL706*EXP((BT706/100)+BV$2)</f>
        <v>0</v>
      </c>
      <c r="CI706" s="1">
        <f>AT706*EXP((AV706/100)+(L706*CD$2)+BW$2)</f>
        <v>0.12598384431169071</v>
      </c>
      <c r="CJ706" s="1">
        <f>BF706*EXP((BH706/100)+(L706*CE$2)+BX$2)</f>
        <v>0.16857588069903895</v>
      </c>
      <c r="CK706" s="1">
        <f>BI706*EXP((BK706/100)+(L706*CF$2))</f>
        <v>1.4492349550693484</v>
      </c>
      <c r="CL706" s="1">
        <f>IF((CJ706+CK706)=0, LOG(1),LOG((CJ706+CK706)))</f>
        <v>0.2089277399062365</v>
      </c>
      <c r="CM706" s="1">
        <f>IF((CG706+CH706+CI706)=0, LOG(1),LOG((CG706+CH706+CI706)))</f>
        <v>0.56384762158001789</v>
      </c>
      <c r="CN706" s="1">
        <f>IF((CL706=0),1,EXP((BZ$2*CL706)+(CB$2*F706)))</f>
        <v>1.1943338460196511</v>
      </c>
      <c r="CO706" s="1">
        <f>IF((CM706=0),1,EXP((BZ$2*CM706)+(CA$2*AJ706)))</f>
        <v>1.6148958708515313</v>
      </c>
      <c r="CP706" s="1">
        <f>CN706+CO706</f>
        <v>2.8092297168711822</v>
      </c>
      <c r="CQ706" s="2">
        <f>CN706/CP706</f>
        <v>0.42514638046398595</v>
      </c>
      <c r="CR706" s="2">
        <f>CO706/CP706</f>
        <v>0.5748536195360141</v>
      </c>
      <c r="CS706" s="1">
        <f>CJ706+CK706</f>
        <v>1.6178108357683874</v>
      </c>
      <c r="CT706" s="1">
        <f>IF((CS706=0),CJ706,CJ706/CS706)</f>
        <v>0.10419999481519913</v>
      </c>
      <c r="CU706" s="4">
        <f>IF((CS706=0),CK706,CK706/CS706)</f>
        <v>0.89580000518480085</v>
      </c>
      <c r="CV706" s="1">
        <f>CI706+CH706+CG706</f>
        <v>3.6630902734529309</v>
      </c>
      <c r="CW706" s="1">
        <f>IF((CV706=0),CI706,CI706/CV706)</f>
        <v>3.4392776291842467E-2</v>
      </c>
      <c r="CX706" s="1">
        <f>IF((CV706=0),CH706,CH706/CV706)</f>
        <v>0</v>
      </c>
      <c r="CY706" s="1">
        <f>IF((CV706=0),CG706,CG706/CV706)</f>
        <v>0.96560722370815755</v>
      </c>
      <c r="CZ706" s="1">
        <f>CT706*CQ706</f>
        <v>4.4300250640048014E-2</v>
      </c>
      <c r="DA706" s="1">
        <f>CU706*CQ706</f>
        <v>0.38084612982393795</v>
      </c>
      <c r="DB706" s="1">
        <f>CW706*CR706</f>
        <v>1.9770811937258055E-2</v>
      </c>
      <c r="DC706" s="1">
        <f>CX706*CR706</f>
        <v>0</v>
      </c>
      <c r="DD706" s="1">
        <f>CY706*CR706</f>
        <v>0.55508280759875606</v>
      </c>
      <c r="DE706" s="1">
        <f>IF(($AM706="Bicycle"),1,0)</f>
        <v>0</v>
      </c>
      <c r="DF706" s="1">
        <f>IF(($AM706="Walk"),1,0)</f>
        <v>0</v>
      </c>
      <c r="DG706" s="1">
        <f>IF(($AM706="Car"),1,0)</f>
        <v>1</v>
      </c>
      <c r="DH706" s="1">
        <f>IF(($AM706="Rail"),1,0)</f>
        <v>0</v>
      </c>
      <c r="DI706" s="1">
        <f>IF(($AM706="Bus"),1,0)</f>
        <v>0</v>
      </c>
      <c r="DJ706" s="1" t="e">
        <f>DE706*LOG(CZ706)+DF706*LOG(DA706)+DG706*LOG(DB706)+DH706*LOG(DD706)+DI706*LOG(DC706)</f>
        <v>#NUM!</v>
      </c>
      <c r="DK706" s="1">
        <v>4158.8624760000002</v>
      </c>
      <c r="DL706" s="1">
        <f>(0-(CZ706*BH706*$BY$2))/100</f>
        <v>0.15060556979908926</v>
      </c>
      <c r="DM706" s="1">
        <f t="shared" si="50"/>
        <v>6.6718644898868997E-3</v>
      </c>
      <c r="DO706" s="1">
        <f>(0-(DA706*BK706*$BY$2))/100</f>
        <v>3.3564133176079172</v>
      </c>
      <c r="DP706" s="1">
        <f t="shared" si="51"/>
        <v>1.2782770221004991</v>
      </c>
      <c r="DR706" s="1">
        <f>(0-(DB706*AV706*$BY$2))/100</f>
        <v>4.028152513506613E-2</v>
      </c>
      <c r="DS706" s="1">
        <f t="shared" si="52"/>
        <v>7.9639845799132588E-4</v>
      </c>
      <c r="DU706" s="1">
        <f>(0-(DC706*BT706*$BY$2))/100</f>
        <v>0</v>
      </c>
      <c r="DV706" s="1">
        <f t="shared" si="53"/>
        <v>0</v>
      </c>
      <c r="DX706" s="1">
        <f>(0-(DD706*BE706*$BY$2))/100</f>
        <v>4.898543877277274</v>
      </c>
      <c r="DY706" s="1">
        <f t="shared" si="54"/>
        <v>2.7190974885447656</v>
      </c>
      <c r="EB706" s="1" t="s">
        <v>169</v>
      </c>
    </row>
    <row r="707" spans="1:132" x14ac:dyDescent="0.25">
      <c r="A707" s="1">
        <v>257397</v>
      </c>
      <c r="B707" s="1" t="s">
        <v>112</v>
      </c>
      <c r="C707" s="1">
        <v>300</v>
      </c>
      <c r="D707" s="1" t="s">
        <v>108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3">
        <v>0.7778356481481481</v>
      </c>
      <c r="K707" s="3">
        <v>0.79678240740740736</v>
      </c>
      <c r="L707" s="1">
        <v>1</v>
      </c>
      <c r="M707" s="1" t="s">
        <v>76</v>
      </c>
      <c r="N707" s="1">
        <v>0</v>
      </c>
      <c r="O707" s="1">
        <v>0</v>
      </c>
      <c r="P707" s="1">
        <v>0</v>
      </c>
      <c r="Q707" s="1">
        <v>0</v>
      </c>
      <c r="R707" s="1">
        <v>1</v>
      </c>
      <c r="S707" s="1">
        <v>0</v>
      </c>
      <c r="T707" s="1">
        <v>1637</v>
      </c>
      <c r="U707" s="1">
        <v>27.283333333333299</v>
      </c>
      <c r="V707" s="1">
        <v>3319.428484</v>
      </c>
      <c r="W707" s="1">
        <v>35.424009640000001</v>
      </c>
      <c r="X707" s="1">
        <v>139.35715740000001</v>
      </c>
      <c r="Y707" s="1">
        <v>212</v>
      </c>
      <c r="Z707" s="1">
        <v>2120901</v>
      </c>
      <c r="AA707" s="1">
        <v>212090107</v>
      </c>
      <c r="AB707" s="1">
        <v>35.424755220000002</v>
      </c>
      <c r="AC707" s="1">
        <v>139.32052909999999</v>
      </c>
      <c r="AD707" s="1">
        <v>212</v>
      </c>
      <c r="AE707" s="1">
        <v>2120802</v>
      </c>
      <c r="AF707" s="1">
        <v>212080201</v>
      </c>
      <c r="AG707" s="1">
        <v>41</v>
      </c>
      <c r="AH707" s="1">
        <v>41</v>
      </c>
      <c r="AI707" s="1">
        <v>1</v>
      </c>
      <c r="AJ707" s="1">
        <v>0</v>
      </c>
      <c r="AK707" s="1">
        <v>0</v>
      </c>
      <c r="AL707" s="1">
        <v>100</v>
      </c>
      <c r="AM707" s="1" t="s">
        <v>41</v>
      </c>
      <c r="AN707" s="1">
        <v>0</v>
      </c>
      <c r="AO707" s="1">
        <v>0</v>
      </c>
      <c r="AP707" s="1">
        <v>1</v>
      </c>
      <c r="AQ707" s="1">
        <v>0</v>
      </c>
      <c r="AR707" s="1">
        <v>0</v>
      </c>
      <c r="AS707" s="1">
        <v>15.7</v>
      </c>
      <c r="AT707" s="1">
        <v>1</v>
      </c>
      <c r="AU707" s="1">
        <v>4584</v>
      </c>
      <c r="AV707" s="1">
        <v>15.7</v>
      </c>
      <c r="AW707" s="1">
        <v>0</v>
      </c>
      <c r="AX707" s="1">
        <v>0</v>
      </c>
      <c r="AY707" s="1">
        <v>0</v>
      </c>
      <c r="AZ707" s="1">
        <v>0</v>
      </c>
      <c r="BA707" s="1">
        <v>1863</v>
      </c>
      <c r="BB707" s="1">
        <v>23.7</v>
      </c>
      <c r="BC707" s="1">
        <v>2902</v>
      </c>
      <c r="BD707" s="1">
        <v>36.6</v>
      </c>
      <c r="BE707" s="1">
        <v>0</v>
      </c>
      <c r="BF707" s="1">
        <v>1</v>
      </c>
      <c r="BG707" s="1">
        <v>3920</v>
      </c>
      <c r="BH707" s="1">
        <v>19.600000000000001</v>
      </c>
      <c r="BI707" s="1">
        <v>1</v>
      </c>
      <c r="BJ707" s="1">
        <v>3920</v>
      </c>
      <c r="BK707" s="1">
        <v>50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CG707" s="1">
        <f>AW707*EXP((BE707/100)+(L707*CC$2)+BU$2)</f>
        <v>0</v>
      </c>
      <c r="CH707" s="1">
        <f>BL707*EXP((BT707/100)+BV$2)</f>
        <v>0</v>
      </c>
      <c r="CI707" s="1">
        <f>AT707*EXP((AV707/100)+(L707*CD$2)+BW$2)</f>
        <v>0.12410818922853994</v>
      </c>
      <c r="CJ707" s="1">
        <f>BF707*EXP((BH707/100)+(L707*CE$2)+BX$2)</f>
        <v>0.15391276470866427</v>
      </c>
      <c r="CK707" s="1">
        <f>BI707*EXP((BK707/100)+(L707*CF$2))</f>
        <v>1.1354576664383296</v>
      </c>
      <c r="CL707" s="1">
        <f>IF((CJ707+CK707)=0, LOG(1),LOG((CJ707+CK707)))</f>
        <v>0.11037770640793759</v>
      </c>
      <c r="CM707" s="1">
        <f>IF((CG707+CH707+CI707)=0, LOG(1),LOG((CG707+CH707+CI707)))</f>
        <v>-0.90619956081049624</v>
      </c>
      <c r="CN707" s="1">
        <f>IF((CL707=0),1,EXP((BZ$2*CL707)+(CB$2*F707)))</f>
        <v>1.0983631767299287</v>
      </c>
      <c r="CO707" s="1">
        <f>IF((CM707=0),1,EXP((BZ$2*CM707)+(CA$2*AJ707)))</f>
        <v>0.46288824445936899</v>
      </c>
      <c r="CP707" s="1">
        <f>CN707+CO707</f>
        <v>1.5612514211892976</v>
      </c>
      <c r="CQ707" s="2">
        <f>CN707/CP707</f>
        <v>0.70351460490152218</v>
      </c>
      <c r="CR707" s="2">
        <f>CO707/CP707</f>
        <v>0.29648539509847788</v>
      </c>
      <c r="CS707" s="1">
        <f>CJ707+CK707</f>
        <v>1.2893704311469938</v>
      </c>
      <c r="CT707" s="1">
        <f>IF((CS707=0),CJ707,CJ707/CS707)</f>
        <v>0.11937047801828919</v>
      </c>
      <c r="CU707" s="4">
        <f>IF((CS707=0),CK707,CK707/CS707)</f>
        <v>0.88062952198171085</v>
      </c>
      <c r="CV707" s="1">
        <f>CI707+CH707+CG707</f>
        <v>0.12410818922853994</v>
      </c>
      <c r="CW707" s="1">
        <f>IF((CV707=0),CI707,CI707/CV707)</f>
        <v>1</v>
      </c>
      <c r="CX707" s="1">
        <f>IF((CV707=0),CH707,CH707/CV707)</f>
        <v>0</v>
      </c>
      <c r="CY707" s="1">
        <f>IF((CV707=0),CG707,CG707/CV707)</f>
        <v>0</v>
      </c>
      <c r="CZ707" s="1">
        <f>CT707*CQ707</f>
        <v>8.3978874679942556E-2</v>
      </c>
      <c r="DA707" s="1">
        <f>CU707*CQ707</f>
        <v>0.61953573022157959</v>
      </c>
      <c r="DB707" s="1">
        <f>CW707*CR707</f>
        <v>0.29648539509847788</v>
      </c>
      <c r="DC707" s="1">
        <f>CX707*CR707</f>
        <v>0</v>
      </c>
      <c r="DD707" s="1">
        <f>CY707*CR707</f>
        <v>0</v>
      </c>
      <c r="DE707" s="1">
        <f>IF(($AM707="Bicycle"),1,0)</f>
        <v>0</v>
      </c>
      <c r="DF707" s="1">
        <f>IF(($AM707="Walk"),1,0)</f>
        <v>0</v>
      </c>
      <c r="DG707" s="1">
        <f>IF(($AM707="Car"),1,0)</f>
        <v>1</v>
      </c>
      <c r="DH707" s="1">
        <f>IF(($AM707="Rail"),1,0)</f>
        <v>0</v>
      </c>
      <c r="DI707" s="1">
        <f>IF(($AM707="Bus"),1,0)</f>
        <v>0</v>
      </c>
      <c r="DJ707" s="1" t="e">
        <f>DE707*LOG(CZ707)+DF707*LOG(DA707)+DG707*LOG(DB707)+DH707*LOG(DD707)+DI707*LOG(DC707)</f>
        <v>#NUM!</v>
      </c>
      <c r="DK707" s="1">
        <v>3319.428484</v>
      </c>
      <c r="DL707" s="1">
        <f>(0-(CZ707*BH707*$BY$2))/100</f>
        <v>0.1949750657998677</v>
      </c>
      <c r="DM707" s="1">
        <f t="shared" ref="DM707:DM770" si="55">$CZ707*DL707</f>
        <v>1.6373786616520645E-2</v>
      </c>
      <c r="DO707" s="1">
        <f>(0-(DA707*BK707*$BY$2))/100</f>
        <v>3.6693514979786932</v>
      </c>
      <c r="DP707" s="1">
        <f t="shared" ref="DP707:DP770" si="56">$DA707*DO707</f>
        <v>2.2732943597398765</v>
      </c>
      <c r="DR707" s="1">
        <f>(0-(DB707*AV707*$BY$2))/100</f>
        <v>0.55138622314602093</v>
      </c>
      <c r="DS707" s="1">
        <f t="shared" ref="DS707:DS770" si="57">$DB707*DR707</f>
        <v>0.16347796222130551</v>
      </c>
      <c r="DU707" s="1">
        <f>(0-(DC707*BT707*$BY$2))/100</f>
        <v>0</v>
      </c>
      <c r="DV707" s="1">
        <f t="shared" ref="DV707:DV770" si="58">$DC707*DU707</f>
        <v>0</v>
      </c>
      <c r="DX707" s="1">
        <f>(0-(DD707*BE707*$BY$2))/100</f>
        <v>0</v>
      </c>
      <c r="DY707" s="1">
        <f t="shared" ref="DY707:DY770" si="59">$DD707*DX707</f>
        <v>0</v>
      </c>
      <c r="EB707" s="1" t="s">
        <v>169</v>
      </c>
    </row>
    <row r="708" spans="1:132" x14ac:dyDescent="0.25">
      <c r="A708" s="1">
        <v>256640</v>
      </c>
      <c r="B708" s="1" t="s">
        <v>97</v>
      </c>
      <c r="C708" s="1">
        <v>100</v>
      </c>
      <c r="D708" s="1" t="s">
        <v>80</v>
      </c>
      <c r="E708" s="1">
        <v>1</v>
      </c>
      <c r="F708" s="1">
        <v>0</v>
      </c>
      <c r="G708" s="1">
        <v>0</v>
      </c>
      <c r="H708" s="1">
        <v>0</v>
      </c>
      <c r="I708" s="1">
        <v>0</v>
      </c>
      <c r="J708" s="3">
        <v>0.38524305555555555</v>
      </c>
      <c r="K708" s="3">
        <v>0.39712962962962961</v>
      </c>
      <c r="L708" s="1">
        <v>1</v>
      </c>
      <c r="M708" s="1" t="s">
        <v>79</v>
      </c>
      <c r="N708" s="1">
        <v>0</v>
      </c>
      <c r="O708" s="1">
        <v>1</v>
      </c>
      <c r="P708" s="1">
        <v>0</v>
      </c>
      <c r="Q708" s="1">
        <v>0</v>
      </c>
      <c r="R708" s="1">
        <v>0</v>
      </c>
      <c r="S708" s="1">
        <v>0</v>
      </c>
      <c r="T708" s="1">
        <v>1027</v>
      </c>
      <c r="U708" s="1">
        <v>17.116666666666699</v>
      </c>
      <c r="V708" s="1">
        <v>4271.0347190000002</v>
      </c>
      <c r="W708" s="1">
        <v>35.435408979999998</v>
      </c>
      <c r="X708" s="1">
        <v>139.36061749999999</v>
      </c>
      <c r="Y708" s="1">
        <v>212</v>
      </c>
      <c r="Z708" s="1">
        <v>2120102</v>
      </c>
      <c r="AA708" s="1">
        <v>212010207</v>
      </c>
      <c r="AB708" s="1">
        <v>35.444099350000002</v>
      </c>
      <c r="AC708" s="1">
        <v>139.3146873</v>
      </c>
      <c r="AD708" s="1">
        <v>212</v>
      </c>
      <c r="AE708" s="1">
        <v>2120601</v>
      </c>
      <c r="AF708" s="1">
        <v>212060102</v>
      </c>
      <c r="AG708" s="1">
        <v>31</v>
      </c>
      <c r="AH708" s="1">
        <v>31</v>
      </c>
      <c r="AI708" s="1">
        <v>1</v>
      </c>
      <c r="AJ708" s="1">
        <v>0</v>
      </c>
      <c r="AK708" s="1">
        <v>0</v>
      </c>
      <c r="AL708" s="1">
        <v>100</v>
      </c>
      <c r="AM708" s="1" t="s">
        <v>41</v>
      </c>
      <c r="AN708" s="1">
        <v>0</v>
      </c>
      <c r="AO708" s="1">
        <v>0</v>
      </c>
      <c r="AP708" s="1">
        <v>1</v>
      </c>
      <c r="AQ708" s="1">
        <v>0</v>
      </c>
      <c r="AR708" s="1">
        <v>0</v>
      </c>
      <c r="AS708" s="1">
        <v>18.600000000000001</v>
      </c>
      <c r="AT708" s="1">
        <v>1</v>
      </c>
      <c r="AU708" s="1">
        <v>6311</v>
      </c>
      <c r="AV708" s="1">
        <v>18.600000000000001</v>
      </c>
      <c r="AW708" s="1">
        <v>1</v>
      </c>
      <c r="AX708" s="1">
        <v>3</v>
      </c>
      <c r="AY708" s="1">
        <v>150</v>
      </c>
      <c r="AZ708" s="1">
        <v>0</v>
      </c>
      <c r="BA708" s="1">
        <v>545</v>
      </c>
      <c r="BB708" s="1">
        <v>6.8</v>
      </c>
      <c r="BC708" s="1">
        <v>4882</v>
      </c>
      <c r="BD708" s="1">
        <v>62.8</v>
      </c>
      <c r="BE708" s="1">
        <v>72.599999999999994</v>
      </c>
      <c r="BF708" s="1">
        <v>1</v>
      </c>
      <c r="BG708" s="1">
        <v>5852</v>
      </c>
      <c r="BH708" s="1">
        <v>29.3</v>
      </c>
      <c r="BI708" s="1">
        <v>1</v>
      </c>
      <c r="BJ708" s="1">
        <v>5852</v>
      </c>
      <c r="BK708" s="1">
        <v>75.8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CG708" s="1">
        <f>AW708*EXP((BE708/100)+(L708*CC$2)+BU$2)</f>
        <v>3.4705358303297307</v>
      </c>
      <c r="CH708" s="1">
        <f>BL708*EXP((BT708/100)+BV$2)</f>
        <v>0</v>
      </c>
      <c r="CI708" s="1">
        <f>AT708*EXP((AV708/100)+(L708*CD$2)+BW$2)</f>
        <v>0.12776002236763254</v>
      </c>
      <c r="CJ708" s="1">
        <f>BF708*EXP((BH708/100)+(L708*CE$2)+BX$2)</f>
        <v>0.16959037642693151</v>
      </c>
      <c r="CK708" s="1">
        <f>BI708*EXP((BK708/100)+(L708*CF$2))</f>
        <v>1.4696669345756213</v>
      </c>
      <c r="CL708" s="1">
        <f>IF((CJ708+CK708)=0, LOG(1),LOG((CJ708+CK708)))</f>
        <v>0.21464712927372781</v>
      </c>
      <c r="CM708" s="1">
        <f>IF((CG708+CH708+CI708)=0, LOG(1),LOG((CG708+CH708+CI708)))</f>
        <v>0.55609686826791316</v>
      </c>
      <c r="CN708" s="1">
        <f>IF((CL708=0),1,EXP((BZ$2*CL708)+(CB$2*F708)))</f>
        <v>1.2001542136147074</v>
      </c>
      <c r="CO708" s="1">
        <f>IF((CM708=0),1,EXP((BZ$2*CM708)+(CA$2*AJ708)))</f>
        <v>1.6042916795648166</v>
      </c>
      <c r="CP708" s="1">
        <f>CN708+CO708</f>
        <v>2.804445893179524</v>
      </c>
      <c r="CQ708" s="2">
        <f>CN708/CP708</f>
        <v>0.42794700248398793</v>
      </c>
      <c r="CR708" s="2">
        <f>CO708/CP708</f>
        <v>0.57205299751601213</v>
      </c>
      <c r="CS708" s="1">
        <f>CJ708+CK708</f>
        <v>1.6392573110025528</v>
      </c>
      <c r="CT708" s="1">
        <f>IF((CS708=0),CJ708,CJ708/CS708)</f>
        <v>0.10345561693619154</v>
      </c>
      <c r="CU708" s="4">
        <f>IF((CS708=0),CK708,CK708/CS708)</f>
        <v>0.89654438306380846</v>
      </c>
      <c r="CV708" s="1">
        <f>CI708+CH708+CG708</f>
        <v>3.5982958526973632</v>
      </c>
      <c r="CW708" s="1">
        <f>IF((CV708=0),CI708,CI708/CV708)</f>
        <v>3.5505702587479225E-2</v>
      </c>
      <c r="CX708" s="1">
        <f>IF((CV708=0),CH708,CH708/CV708)</f>
        <v>0</v>
      </c>
      <c r="CY708" s="1">
        <f>IF((CV708=0),CG708,CG708/CV708)</f>
        <v>0.9644942974125208</v>
      </c>
      <c r="CZ708" s="1">
        <f>CT708*CQ708</f>
        <v>4.4273521157974866E-2</v>
      </c>
      <c r="DA708" s="1">
        <f>CU708*CQ708</f>
        <v>0.38367348132601309</v>
      </c>
      <c r="DB708" s="1">
        <f>CW708*CR708</f>
        <v>2.0311143594079518E-2</v>
      </c>
      <c r="DC708" s="1">
        <f>CX708*CR708</f>
        <v>0</v>
      </c>
      <c r="DD708" s="1">
        <f>CY708*CR708</f>
        <v>0.55174185392193265</v>
      </c>
      <c r="DE708" s="1">
        <f>IF(($AM708="Bicycle"),1,0)</f>
        <v>0</v>
      </c>
      <c r="DF708" s="1">
        <f>IF(($AM708="Walk"),1,0)</f>
        <v>0</v>
      </c>
      <c r="DG708" s="1">
        <f>IF(($AM708="Car"),1,0)</f>
        <v>1</v>
      </c>
      <c r="DH708" s="1">
        <f>IF(($AM708="Rail"),1,0)</f>
        <v>0</v>
      </c>
      <c r="DI708" s="1">
        <f>IF(($AM708="Bus"),1,0)</f>
        <v>0</v>
      </c>
      <c r="DJ708" s="1" t="e">
        <f>DE708*LOG(CZ708)+DF708*LOG(DA708)+DG708*LOG(DB708)+DH708*LOG(DD708)+DI708*LOG(DC708)</f>
        <v>#NUM!</v>
      </c>
      <c r="DK708" s="1">
        <v>4271.0347190000002</v>
      </c>
      <c r="DL708" s="1">
        <f>(0-(CZ708*BH708*$BY$2))/100</f>
        <v>0.15366134753598529</v>
      </c>
      <c r="DM708" s="1">
        <f t="shared" si="55"/>
        <v>6.8031289212973738E-3</v>
      </c>
      <c r="DO708" s="1">
        <f>(0-(DA708*BK708*$BY$2))/100</f>
        <v>3.4449580820934087</v>
      </c>
      <c r="DP708" s="1">
        <f t="shared" si="56"/>
        <v>1.3217390603789634</v>
      </c>
      <c r="DR708" s="1">
        <f>(0-(DB708*AV708*$BY$2))/100</f>
        <v>4.4750745456262654E-2</v>
      </c>
      <c r="DS708" s="1">
        <f t="shared" si="57"/>
        <v>9.0893881690425234E-4</v>
      </c>
      <c r="DU708" s="1">
        <f>(0-(DC708*BT708*$BY$2))/100</f>
        <v>0</v>
      </c>
      <c r="DV708" s="1">
        <f t="shared" si="58"/>
        <v>0</v>
      </c>
      <c r="DX708" s="1">
        <f>(0-(DD708*BE708*$BY$2))/100</f>
        <v>4.7448829560075252</v>
      </c>
      <c r="DY708" s="1">
        <f t="shared" si="59"/>
        <v>2.6179505187901717</v>
      </c>
      <c r="EB708" s="1" t="s">
        <v>169</v>
      </c>
    </row>
    <row r="709" spans="1:132" x14ac:dyDescent="0.25">
      <c r="A709" s="1">
        <v>255722</v>
      </c>
      <c r="B709" s="1" t="s">
        <v>92</v>
      </c>
      <c r="C709" s="1">
        <v>500</v>
      </c>
      <c r="D709" s="1" t="s">
        <v>8</v>
      </c>
      <c r="E709" s="1">
        <v>0</v>
      </c>
      <c r="F709" s="1">
        <v>0</v>
      </c>
      <c r="G709" s="1">
        <v>0</v>
      </c>
      <c r="H709" s="1">
        <v>0</v>
      </c>
      <c r="I709" s="1">
        <v>1</v>
      </c>
      <c r="J709" s="3">
        <v>0.61557870370370371</v>
      </c>
      <c r="K709" s="3">
        <v>0.63802083333333337</v>
      </c>
      <c r="L709" s="1">
        <v>0</v>
      </c>
      <c r="M709" s="1" t="s">
        <v>90</v>
      </c>
      <c r="N709" s="1">
        <v>0</v>
      </c>
      <c r="O709" s="1">
        <v>0</v>
      </c>
      <c r="P709" s="1">
        <v>0</v>
      </c>
      <c r="Q709" s="1">
        <v>1</v>
      </c>
      <c r="R709" s="1">
        <v>0</v>
      </c>
      <c r="S709" s="1">
        <v>0</v>
      </c>
      <c r="T709" s="1">
        <v>1938</v>
      </c>
      <c r="U709" s="1">
        <v>32.299999999999997</v>
      </c>
      <c r="V709" s="1">
        <v>4269.4222849999996</v>
      </c>
      <c r="W709" s="1">
        <v>35.412797939999997</v>
      </c>
      <c r="X709" s="1">
        <v>139.62638680000001</v>
      </c>
      <c r="Y709" s="1">
        <v>107</v>
      </c>
      <c r="Z709" s="1">
        <v>1006007</v>
      </c>
      <c r="AA709" s="1">
        <v>100600701</v>
      </c>
      <c r="AB709" s="1">
        <v>35.439029939999998</v>
      </c>
      <c r="AC709" s="1">
        <v>139.66080489999999</v>
      </c>
      <c r="AD709" s="1">
        <v>104</v>
      </c>
      <c r="AE709" s="1">
        <v>1003004</v>
      </c>
      <c r="AF709" s="1">
        <v>100300402</v>
      </c>
      <c r="AG709" s="1">
        <v>41.24</v>
      </c>
      <c r="AH709" s="1">
        <v>0</v>
      </c>
      <c r="AI709" s="1">
        <v>0</v>
      </c>
      <c r="AJ709" s="1">
        <v>0</v>
      </c>
      <c r="AK709" s="1">
        <v>0</v>
      </c>
      <c r="AL709" s="1">
        <v>100</v>
      </c>
      <c r="AM709" s="1" t="s">
        <v>41</v>
      </c>
      <c r="AN709" s="1">
        <v>0</v>
      </c>
      <c r="AO709" s="1">
        <v>0</v>
      </c>
      <c r="AP709" s="1">
        <v>1</v>
      </c>
      <c r="AQ709" s="1">
        <v>0</v>
      </c>
      <c r="AR709" s="1">
        <v>0</v>
      </c>
      <c r="AS709" s="1">
        <v>17</v>
      </c>
      <c r="AT709" s="1">
        <v>1</v>
      </c>
      <c r="AU709" s="1">
        <v>5991</v>
      </c>
      <c r="AV709" s="1">
        <v>17</v>
      </c>
      <c r="AW709" s="1">
        <v>1</v>
      </c>
      <c r="AX709" s="1">
        <v>25</v>
      </c>
      <c r="AY709" s="1">
        <v>340</v>
      </c>
      <c r="AZ709" s="1">
        <v>1</v>
      </c>
      <c r="BA709" s="1">
        <v>1249</v>
      </c>
      <c r="BB709" s="1">
        <v>15.3</v>
      </c>
      <c r="BC709" s="1">
        <v>1356</v>
      </c>
      <c r="BD709" s="1">
        <v>16.3</v>
      </c>
      <c r="BE709" s="1">
        <v>56.6</v>
      </c>
      <c r="BF709" s="1">
        <v>1</v>
      </c>
      <c r="BG709" s="1">
        <v>5177</v>
      </c>
      <c r="BH709" s="1">
        <v>25.9</v>
      </c>
      <c r="BI709" s="1">
        <v>1</v>
      </c>
      <c r="BJ709" s="1">
        <v>5177</v>
      </c>
      <c r="BK709" s="1">
        <v>63.5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CG709" s="1">
        <f>AW709*EXP((BE709/100)+(L709*CC$2)+BU$2)</f>
        <v>2.6394928594190503</v>
      </c>
      <c r="CH709" s="1">
        <f>BL709*EXP((BT709/100)+BV$2)</f>
        <v>0</v>
      </c>
      <c r="CI709" s="1">
        <f>AT709*EXP((AV709/100)+(L709*CD$2)+BW$2)</f>
        <v>0.28192139162661484</v>
      </c>
      <c r="CJ709" s="1">
        <f>BF709*EXP((BH709/100)+(L709*CE$2)+BX$2)</f>
        <v>0.40476986821789879</v>
      </c>
      <c r="CK709" s="1">
        <f>BI709*EXP((BK709/100)+(L709*CF$2))</f>
        <v>1.8870221414587378</v>
      </c>
      <c r="CL709" s="1">
        <f>IF((CJ709+CK709)=0, LOG(1),LOG((CJ709+CK709)))</f>
        <v>0.36017520092690397</v>
      </c>
      <c r="CM709" s="1">
        <f>IF((CG709+CH709+CI709)=0, LOG(1),LOG((CG709+CH709+CI709)))</f>
        <v>0.46559314348071135</v>
      </c>
      <c r="CN709" s="1">
        <f>IF((CL709=0),1,EXP((BZ$2*CL709)+(CB$2*F709)))</f>
        <v>1.3581845534019015</v>
      </c>
      <c r="CO709" s="1">
        <f>IF((CM709=0),1,EXP((BZ$2*CM709)+(CA$2*AJ709)))</f>
        <v>1.4855040941002087</v>
      </c>
      <c r="CP709" s="1">
        <f>CN709+CO709</f>
        <v>2.8436886475021099</v>
      </c>
      <c r="CQ709" s="2">
        <f>CN709/CP709</f>
        <v>0.47761366371628899</v>
      </c>
      <c r="CR709" s="2">
        <f>CO709/CP709</f>
        <v>0.52238633628371101</v>
      </c>
      <c r="CS709" s="1">
        <f>CJ709+CK709</f>
        <v>2.2917920096766364</v>
      </c>
      <c r="CT709" s="1">
        <f>IF((CS709=0),CJ709,CJ709/CS709)</f>
        <v>0.17661719148545699</v>
      </c>
      <c r="CU709" s="4">
        <f>IF((CS709=0),CK709,CK709/CS709)</f>
        <v>0.82338280851454304</v>
      </c>
      <c r="CV709" s="1">
        <f>CI709+CH709+CG709</f>
        <v>2.9214142510456651</v>
      </c>
      <c r="CW709" s="1">
        <f>IF((CV709=0),CI709,CI709/CV709)</f>
        <v>9.6501682883797249E-2</v>
      </c>
      <c r="CX709" s="1">
        <f>IF((CV709=0),CH709,CH709/CV709)</f>
        <v>0</v>
      </c>
      <c r="CY709" s="1">
        <f>IF((CV709=0),CG709,CG709/CV709)</f>
        <v>0.90349831711620276</v>
      </c>
      <c r="CZ709" s="1">
        <f>CT709*CQ709</f>
        <v>8.4354783900650473E-2</v>
      </c>
      <c r="DA709" s="1">
        <f>CU709*CQ709</f>
        <v>0.39325887981563851</v>
      </c>
      <c r="DB709" s="1">
        <f>CW709*CR709</f>
        <v>5.0411160566879346E-2</v>
      </c>
      <c r="DC709" s="1">
        <f>CX709*CR709</f>
        <v>0</v>
      </c>
      <c r="DD709" s="1">
        <f>CY709*CR709</f>
        <v>0.47197517571683167</v>
      </c>
      <c r="DE709" s="1">
        <f>IF(($AM709="Bicycle"),1,0)</f>
        <v>0</v>
      </c>
      <c r="DF709" s="1">
        <f>IF(($AM709="Walk"),1,0)</f>
        <v>0</v>
      </c>
      <c r="DG709" s="1">
        <f>IF(($AM709="Car"),1,0)</f>
        <v>1</v>
      </c>
      <c r="DH709" s="1">
        <f>IF(($AM709="Rail"),1,0)</f>
        <v>0</v>
      </c>
      <c r="DI709" s="1">
        <f>IF(($AM709="Bus"),1,0)</f>
        <v>0</v>
      </c>
      <c r="DJ709" s="1" t="e">
        <f>DE709*LOG(CZ709)+DF709*LOG(DA709)+DG709*LOG(DB709)+DH709*LOG(DD709)+DI709*LOG(DC709)</f>
        <v>#NUM!</v>
      </c>
      <c r="DK709" s="1">
        <v>4269.4222849999996</v>
      </c>
      <c r="DL709" s="1">
        <f>(0-(CZ709*BH709*$BY$2))/100</f>
        <v>0.25879890514858794</v>
      </c>
      <c r="DM709" s="1">
        <f t="shared" si="55"/>
        <v>2.1830925717534075E-2</v>
      </c>
      <c r="DO709" s="1">
        <f>(0-(DA709*BK709*$BY$2))/100</f>
        <v>2.9580479970390496</v>
      </c>
      <c r="DP709" s="1">
        <f t="shared" si="56"/>
        <v>1.1632786417564698</v>
      </c>
      <c r="DR709" s="1">
        <f>(0-(DB709*AV709*$BY$2))/100</f>
        <v>0.10151461472838749</v>
      </c>
      <c r="DS709" s="1">
        <f t="shared" si="57"/>
        <v>5.1174695429576367E-3</v>
      </c>
      <c r="DU709" s="1">
        <f>(0-(DC709*BT709*$BY$2))/100</f>
        <v>0</v>
      </c>
      <c r="DV709" s="1">
        <f t="shared" si="58"/>
        <v>0</v>
      </c>
      <c r="DX709" s="1">
        <f>(0-(DD709*BE709*$BY$2))/100</f>
        <v>3.1643793479086226</v>
      </c>
      <c r="DY709" s="1">
        <f t="shared" si="59"/>
        <v>1.4935084987638854</v>
      </c>
      <c r="EB709" s="1" t="s">
        <v>169</v>
      </c>
    </row>
    <row r="710" spans="1:132" x14ac:dyDescent="0.25">
      <c r="A710" s="1">
        <v>255505</v>
      </c>
      <c r="B710" s="1" t="s">
        <v>101</v>
      </c>
      <c r="C710" s="1">
        <v>999</v>
      </c>
      <c r="D710" s="1" t="s">
        <v>85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3">
        <v>0.52547453703703706</v>
      </c>
      <c r="K710" s="3">
        <v>0.5685648148148148</v>
      </c>
      <c r="L710" s="1">
        <v>0</v>
      </c>
      <c r="M710" s="1" t="s">
        <v>82</v>
      </c>
      <c r="N710" s="1">
        <v>0</v>
      </c>
      <c r="O710" s="1">
        <v>0</v>
      </c>
      <c r="P710" s="1">
        <v>1</v>
      </c>
      <c r="Q710" s="1">
        <v>0</v>
      </c>
      <c r="R710" s="1">
        <v>0</v>
      </c>
      <c r="S710" s="1">
        <v>0</v>
      </c>
      <c r="T710" s="1">
        <v>3723</v>
      </c>
      <c r="U710" s="1">
        <v>62.05</v>
      </c>
      <c r="V710" s="1">
        <v>3973.7053430000001</v>
      </c>
      <c r="W710" s="1">
        <v>35.430479079999998</v>
      </c>
      <c r="X710" s="1">
        <v>139.6624893</v>
      </c>
      <c r="Y710" s="1">
        <v>104</v>
      </c>
      <c r="Z710" s="1">
        <v>1003010</v>
      </c>
      <c r="AA710" s="1">
        <v>100301003</v>
      </c>
      <c r="AB710" s="1">
        <v>35.454935499999998</v>
      </c>
      <c r="AC710" s="1">
        <v>139.63049599999999</v>
      </c>
      <c r="AD710" s="1">
        <v>103</v>
      </c>
      <c r="AE710" s="1">
        <v>1002002</v>
      </c>
      <c r="AF710" s="1">
        <v>100200205</v>
      </c>
      <c r="AG710" s="1">
        <v>50</v>
      </c>
      <c r="AH710" s="1">
        <v>50</v>
      </c>
      <c r="AI710" s="1">
        <v>0</v>
      </c>
      <c r="AJ710" s="1">
        <v>1</v>
      </c>
      <c r="AK710" s="1">
        <v>1</v>
      </c>
      <c r="AL710" s="1">
        <v>410</v>
      </c>
      <c r="AM710" s="1" t="s">
        <v>39</v>
      </c>
      <c r="AN710" s="1">
        <v>1</v>
      </c>
      <c r="AO710" s="1">
        <v>0</v>
      </c>
      <c r="AP710" s="1">
        <v>0</v>
      </c>
      <c r="AQ710" s="1">
        <v>0</v>
      </c>
      <c r="AR710" s="1">
        <v>0</v>
      </c>
      <c r="AS710" s="1">
        <v>22</v>
      </c>
      <c r="AT710" s="1">
        <v>1</v>
      </c>
      <c r="AU710" s="1">
        <v>5344</v>
      </c>
      <c r="AV710" s="1">
        <v>15.9</v>
      </c>
      <c r="AW710" s="1">
        <v>1</v>
      </c>
      <c r="AX710" s="1">
        <v>23</v>
      </c>
      <c r="AY710" s="1">
        <v>590</v>
      </c>
      <c r="AZ710" s="1">
        <v>2</v>
      </c>
      <c r="BA710" s="1">
        <v>2068</v>
      </c>
      <c r="BB710" s="1">
        <v>25.8</v>
      </c>
      <c r="BC710" s="1">
        <v>1126</v>
      </c>
      <c r="BD710" s="1">
        <v>13.5</v>
      </c>
      <c r="BE710" s="1">
        <v>62.3</v>
      </c>
      <c r="BF710" s="1">
        <v>1</v>
      </c>
      <c r="BG710" s="1">
        <v>4397</v>
      </c>
      <c r="BH710" s="1">
        <v>22</v>
      </c>
      <c r="BI710" s="1">
        <v>1</v>
      </c>
      <c r="BJ710" s="1">
        <v>4397</v>
      </c>
      <c r="BK710" s="1">
        <v>53.5</v>
      </c>
      <c r="BL710" s="1">
        <v>1</v>
      </c>
      <c r="BM710" s="1">
        <v>4.22</v>
      </c>
      <c r="BN710" s="1">
        <v>19</v>
      </c>
      <c r="BO710" s="1">
        <v>210</v>
      </c>
      <c r="BP710" s="1">
        <v>371</v>
      </c>
      <c r="BQ710" s="1">
        <v>5.6</v>
      </c>
      <c r="BR710" s="1">
        <v>252</v>
      </c>
      <c r="BS710" s="1">
        <v>3.8</v>
      </c>
      <c r="BT710" s="1">
        <v>28.4</v>
      </c>
      <c r="CG710" s="1">
        <f>AW710*EXP((BE710/100)+(L710*CC$2)+BU$2)</f>
        <v>2.7943144521214101</v>
      </c>
      <c r="CH710" s="1">
        <f>BL710*EXP((BT710/100)+BV$2)</f>
        <v>0.17649795307232019</v>
      </c>
      <c r="CI710" s="1">
        <f>AT710*EXP((AV710/100)+(L710*CD$2)+BW$2)</f>
        <v>0.27883725019495958</v>
      </c>
      <c r="CJ710" s="1">
        <f>BF710*EXP((BH710/100)+(L710*CE$2)+BX$2)</f>
        <v>0.38928770779964555</v>
      </c>
      <c r="CK710" s="1">
        <f>BI710*EXP((BK710/100)+(L710*CF$2))</f>
        <v>1.7074482422542117</v>
      </c>
      <c r="CL710" s="1">
        <f>IF((CJ710+CK710)=0, LOG(1),LOG((CJ710+CK710)))</f>
        <v>0.32154374155022186</v>
      </c>
      <c r="CM710" s="1">
        <f>IF((CG710+CH710+CI710)=0, LOG(1),LOG((CG710+CH710+CI710)))</f>
        <v>0.51183654223027375</v>
      </c>
      <c r="CN710" s="1">
        <f>IF((CL710=0),1,EXP((BZ$2*CL710)+(CB$2*F710)))</f>
        <v>1.3143104826513354</v>
      </c>
      <c r="CO710" s="1">
        <f>IF((CM710=0),1,EXP((BZ$2*CM710)+(CA$2*AJ710)))</f>
        <v>3.0682640968009567</v>
      </c>
      <c r="CP710" s="1">
        <f>CN710+CO710</f>
        <v>4.3825745794522923</v>
      </c>
      <c r="CQ710" s="2">
        <f>CN710/CP710</f>
        <v>0.29989460734187667</v>
      </c>
      <c r="CR710" s="2">
        <f>CO710/CP710</f>
        <v>0.70010539265812333</v>
      </c>
      <c r="CS710" s="1">
        <f>CJ710+CK710</f>
        <v>2.0967359500538572</v>
      </c>
      <c r="CT710" s="1">
        <f>IF((CS710=0),CJ710,CJ710/CS710)</f>
        <v>0.18566367777003406</v>
      </c>
      <c r="CU710" s="4">
        <f>IF((CS710=0),CK710,CK710/CS710)</f>
        <v>0.81433632222996599</v>
      </c>
      <c r="CV710" s="1">
        <f>CI710+CH710+CG710</f>
        <v>3.2496496553886898</v>
      </c>
      <c r="CW710" s="1">
        <f>IF((CV710=0),CI710,CI710/CV710)</f>
        <v>8.580532665500766E-2</v>
      </c>
      <c r="CX710" s="1">
        <f>IF((CV710=0),CH710,CH710/CV710)</f>
        <v>5.4312917326224605E-2</v>
      </c>
      <c r="CY710" s="1">
        <f>IF((CV710=0),CG710,CG710/CV710)</f>
        <v>0.85988175601876771</v>
      </c>
      <c r="CZ710" s="1">
        <f>CT710*CQ710</f>
        <v>5.5679535742493083E-2</v>
      </c>
      <c r="DA710" s="1">
        <f>CU710*CQ710</f>
        <v>0.2442150715993836</v>
      </c>
      <c r="DB710" s="1">
        <f>CW710*CR710</f>
        <v>6.0072771909962672E-2</v>
      </c>
      <c r="DC710" s="1">
        <f>CX710*CR710</f>
        <v>3.8024766311084666E-2</v>
      </c>
      <c r="DD710" s="1">
        <f>CY710*CR710</f>
        <v>0.60200785443707594</v>
      </c>
      <c r="DE710" s="1">
        <f>IF(($AM710="Bicycle"),1,0)</f>
        <v>1</v>
      </c>
      <c r="DF710" s="1">
        <f>IF(($AM710="Walk"),1,0)</f>
        <v>0</v>
      </c>
      <c r="DG710" s="1">
        <f>IF(($AM710="Car"),1,0)</f>
        <v>0</v>
      </c>
      <c r="DH710" s="1">
        <f>IF(($AM710="Rail"),1,0)</f>
        <v>0</v>
      </c>
      <c r="DI710" s="1">
        <f>IF(($AM710="Bus"),1,0)</f>
        <v>0</v>
      </c>
      <c r="DJ710" s="1">
        <f>DE710*LOG(CZ710)+DF710*LOG(DA710)+DG710*LOG(DB710)+DH710*LOG(DD710)+DI710*LOG(DC710)</f>
        <v>-1.2543043945417833</v>
      </c>
      <c r="DK710" s="1">
        <v>3973.7053430000001</v>
      </c>
      <c r="DL710" s="1">
        <f>(0-(CZ710*BH710*$BY$2))/100</f>
        <v>0.14510127872137024</v>
      </c>
      <c r="DM710" s="1">
        <f t="shared" si="55"/>
        <v>8.0791718348479855E-3</v>
      </c>
      <c r="DO710" s="1">
        <f>(0-(DA710*BK710*$BY$2))/100</f>
        <v>1.5476729714610509</v>
      </c>
      <c r="DP710" s="1">
        <f t="shared" si="56"/>
        <v>0.3779650655377913</v>
      </c>
      <c r="DR710" s="1">
        <f>(0-(DB710*AV710*$BY$2))/100</f>
        <v>0.11314301555184871</v>
      </c>
      <c r="DS710" s="1">
        <f t="shared" si="57"/>
        <v>6.7968145664515662E-3</v>
      </c>
      <c r="DU710" s="1">
        <f>(0-(DC710*BT710*$BY$2))/100</f>
        <v>0.12791982222367182</v>
      </c>
      <c r="DV710" s="1">
        <f t="shared" si="58"/>
        <v>4.864121346610616E-3</v>
      </c>
      <c r="DX710" s="1">
        <f>(0-(DD710*BE710*$BY$2))/100</f>
        <v>4.4426608186387115</v>
      </c>
      <c r="DY710" s="1">
        <f t="shared" si="59"/>
        <v>2.674516707420354</v>
      </c>
      <c r="EB710" s="1" t="s">
        <v>169</v>
      </c>
    </row>
    <row r="711" spans="1:132" x14ac:dyDescent="0.25">
      <c r="A711" s="1">
        <v>255347</v>
      </c>
      <c r="B711" s="1" t="s">
        <v>97</v>
      </c>
      <c r="C711" s="1">
        <v>200</v>
      </c>
      <c r="D711" s="1" t="s">
        <v>84</v>
      </c>
      <c r="E711" s="1">
        <v>0</v>
      </c>
      <c r="F711" s="1">
        <v>0</v>
      </c>
      <c r="G711" s="1">
        <v>0</v>
      </c>
      <c r="H711" s="1">
        <v>1</v>
      </c>
      <c r="I711" s="1">
        <v>0</v>
      </c>
      <c r="J711" s="3">
        <v>0.90020833333333339</v>
      </c>
      <c r="K711" s="3">
        <v>0.91010416666666671</v>
      </c>
      <c r="L711" s="1">
        <v>0</v>
      </c>
      <c r="M711" s="1" t="s">
        <v>88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1</v>
      </c>
      <c r="T711" s="1">
        <v>855</v>
      </c>
      <c r="U711" s="1">
        <v>14.25</v>
      </c>
      <c r="V711" s="1">
        <v>4328.8484179999996</v>
      </c>
      <c r="W711" s="1">
        <v>35.444330020000002</v>
      </c>
      <c r="X711" s="1">
        <v>139.3145585</v>
      </c>
      <c r="Y711" s="1">
        <v>212</v>
      </c>
      <c r="Z711" s="1">
        <v>2120601</v>
      </c>
      <c r="AA711" s="1">
        <v>212060102</v>
      </c>
      <c r="AB711" s="1">
        <v>35.435618169999998</v>
      </c>
      <c r="AC711" s="1">
        <v>139.36113779999999</v>
      </c>
      <c r="AD711" s="1">
        <v>212</v>
      </c>
      <c r="AE711" s="1">
        <v>2120102</v>
      </c>
      <c r="AF711" s="1">
        <v>212010207</v>
      </c>
      <c r="AG711" s="1">
        <v>31</v>
      </c>
      <c r="AH711" s="1">
        <v>31</v>
      </c>
      <c r="AI711" s="1">
        <v>1</v>
      </c>
      <c r="AJ711" s="1">
        <v>0</v>
      </c>
      <c r="AK711" s="1">
        <v>0</v>
      </c>
      <c r="AL711" s="1">
        <v>100</v>
      </c>
      <c r="AM711" s="1" t="s">
        <v>41</v>
      </c>
      <c r="AN711" s="1">
        <v>0</v>
      </c>
      <c r="AO711" s="1">
        <v>0</v>
      </c>
      <c r="AP711" s="1">
        <v>1</v>
      </c>
      <c r="AQ711" s="1">
        <v>0</v>
      </c>
      <c r="AR711" s="1">
        <v>0</v>
      </c>
      <c r="AS711" s="1">
        <v>20.7</v>
      </c>
      <c r="AT711" s="1">
        <v>1</v>
      </c>
      <c r="AU711" s="1">
        <v>6032</v>
      </c>
      <c r="AV711" s="1">
        <v>20.7</v>
      </c>
      <c r="AW711" s="1">
        <v>1</v>
      </c>
      <c r="AX711" s="1">
        <v>3</v>
      </c>
      <c r="AY711" s="1">
        <v>150</v>
      </c>
      <c r="AZ711" s="1">
        <v>0</v>
      </c>
      <c r="BA711" s="1">
        <v>4941</v>
      </c>
      <c r="BB711" s="1">
        <v>58.8</v>
      </c>
      <c r="BC711" s="1">
        <v>475</v>
      </c>
      <c r="BD711" s="1">
        <v>5.7</v>
      </c>
      <c r="BE711" s="1">
        <v>67.5</v>
      </c>
      <c r="BF711" s="1">
        <v>1</v>
      </c>
      <c r="BG711" s="1">
        <v>5824</v>
      </c>
      <c r="BH711" s="1">
        <v>29.1</v>
      </c>
      <c r="BI711" s="1">
        <v>1</v>
      </c>
      <c r="BJ711" s="1">
        <v>5824</v>
      </c>
      <c r="BK711" s="1">
        <v>71.400000000000006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CG711" s="1">
        <f>AW711*EXP((BE711/100)+(L711*CC$2)+BU$2)</f>
        <v>2.9434630608192163</v>
      </c>
      <c r="CH711" s="1">
        <f>BL711*EXP((BT711/100)+BV$2)</f>
        <v>0</v>
      </c>
      <c r="CI711" s="1">
        <f>AT711*EXP((AV711/100)+(L711*CD$2)+BW$2)</f>
        <v>0.29254786051591913</v>
      </c>
      <c r="CJ711" s="1">
        <f>BF711*EXP((BH711/100)+(L711*CE$2)+BX$2)</f>
        <v>0.4179319745550264</v>
      </c>
      <c r="CK711" s="1">
        <f>BI711*EXP((BK711/100)+(L711*CF$2))</f>
        <v>2.042143517329027</v>
      </c>
      <c r="CL711" s="1">
        <f>IF((CJ711+CK711)=0, LOG(1),LOG((CJ711+CK711)))</f>
        <v>0.39094843442273813</v>
      </c>
      <c r="CM711" s="1">
        <f>IF((CG711+CH711+CI711)=0, LOG(1),LOG((CG711+CH711+CI711)))</f>
        <v>0.51000997865951181</v>
      </c>
      <c r="CN711" s="1">
        <f>IF((CL711=0),1,EXP((BZ$2*CL711)+(CB$2*F711)))</f>
        <v>1.3941796381214264</v>
      </c>
      <c r="CO711" s="1">
        <f>IF((CM711=0),1,EXP((BZ$2*CM711)+(CA$2*AJ711)))</f>
        <v>1.5426604361528955</v>
      </c>
      <c r="CP711" s="1">
        <f>CN711+CO711</f>
        <v>2.9368400742743219</v>
      </c>
      <c r="CQ711" s="2">
        <f>CN711/CP711</f>
        <v>0.47472099360600051</v>
      </c>
      <c r="CR711" s="2">
        <f>CO711/CP711</f>
        <v>0.52527900639399949</v>
      </c>
      <c r="CS711" s="1">
        <f>CJ711+CK711</f>
        <v>2.4600754918840533</v>
      </c>
      <c r="CT711" s="1">
        <f>IF((CS711=0),CJ711,CJ711/CS711)</f>
        <v>0.16988583315179179</v>
      </c>
      <c r="CU711" s="4">
        <f>IF((CS711=0),CK711,CK711/CS711)</f>
        <v>0.83011416684820827</v>
      </c>
      <c r="CV711" s="1">
        <f>CI711+CH711+CG711</f>
        <v>3.2360109213351356</v>
      </c>
      <c r="CW711" s="1">
        <f>IF((CV711=0),CI711,CI711/CV711)</f>
        <v>9.0403854507146636E-2</v>
      </c>
      <c r="CX711" s="1">
        <f>IF((CV711=0),CH711,CH711/CV711)</f>
        <v>0</v>
      </c>
      <c r="CY711" s="1">
        <f>IF((CV711=0),CG711,CG711/CV711)</f>
        <v>0.90959614549285328</v>
      </c>
      <c r="CZ711" s="1">
        <f>CT711*CQ711</f>
        <v>8.0648371513401818E-2</v>
      </c>
      <c r="DA711" s="1">
        <f>CU711*CQ711</f>
        <v>0.39407262209259869</v>
      </c>
      <c r="DB711" s="1">
        <f>CW711*CR711</f>
        <v>4.7487246869701676E-2</v>
      </c>
      <c r="DC711" s="1">
        <f>CX711*CR711</f>
        <v>0</v>
      </c>
      <c r="DD711" s="1">
        <f>CY711*CR711</f>
        <v>0.47779175952429775</v>
      </c>
      <c r="DE711" s="1">
        <f>IF(($AM711="Bicycle"),1,0)</f>
        <v>0</v>
      </c>
      <c r="DF711" s="1">
        <f>IF(($AM711="Walk"),1,0)</f>
        <v>0</v>
      </c>
      <c r="DG711" s="1">
        <f>IF(($AM711="Car"),1,0)</f>
        <v>1</v>
      </c>
      <c r="DH711" s="1">
        <f>IF(($AM711="Rail"),1,0)</f>
        <v>0</v>
      </c>
      <c r="DI711" s="1">
        <f>IF(($AM711="Bus"),1,0)</f>
        <v>0</v>
      </c>
      <c r="DJ711" s="1" t="e">
        <f>DE711*LOG(CZ711)+DF711*LOG(DA711)+DG711*LOG(DB711)+DH711*LOG(DD711)+DI711*LOG(DC711)</f>
        <v>#NUM!</v>
      </c>
      <c r="DK711" s="1">
        <v>4328.8484179999996</v>
      </c>
      <c r="DL711" s="1">
        <f>(0-(CZ711*BH711*$BY$2))/100</f>
        <v>0.27799791889476144</v>
      </c>
      <c r="DM711" s="1">
        <f t="shared" si="55"/>
        <v>2.2420079442977268E-2</v>
      </c>
      <c r="DO711" s="1">
        <f>(0-(DA711*BK711*$BY$2))/100</f>
        <v>3.3329394883774741</v>
      </c>
      <c r="DP711" s="1">
        <f t="shared" si="56"/>
        <v>1.3134202034608755</v>
      </c>
      <c r="DR711" s="1">
        <f>(0-(DB711*AV711*$BY$2))/100</f>
        <v>0.11643948889726836</v>
      </c>
      <c r="DS711" s="1">
        <f t="shared" si="57"/>
        <v>5.5293907546464698E-3</v>
      </c>
      <c r="DU711" s="1">
        <f>(0-(DC711*BT711*$BY$2))/100</f>
        <v>0</v>
      </c>
      <c r="DV711" s="1">
        <f t="shared" si="58"/>
        <v>0</v>
      </c>
      <c r="DX711" s="1">
        <f>(0-(DD711*BE711*$BY$2))/100</f>
        <v>3.8202816416612255</v>
      </c>
      <c r="DY711" s="1">
        <f t="shared" si="59"/>
        <v>1.8252990874476898</v>
      </c>
      <c r="EB711" s="1" t="s">
        <v>169</v>
      </c>
    </row>
    <row r="712" spans="1:132" x14ac:dyDescent="0.25">
      <c r="A712" s="1">
        <v>257128</v>
      </c>
      <c r="B712" s="1" t="s">
        <v>97</v>
      </c>
      <c r="C712" s="1">
        <v>100</v>
      </c>
      <c r="D712" s="1" t="s">
        <v>80</v>
      </c>
      <c r="E712" s="1">
        <v>1</v>
      </c>
      <c r="F712" s="1">
        <v>0</v>
      </c>
      <c r="G712" s="1">
        <v>0</v>
      </c>
      <c r="H712" s="1">
        <v>0</v>
      </c>
      <c r="I712" s="1">
        <v>0</v>
      </c>
      <c r="J712" s="3">
        <v>0.39903935185185185</v>
      </c>
      <c r="K712" s="3">
        <v>0.40944444444444444</v>
      </c>
      <c r="L712" s="1">
        <v>1</v>
      </c>
      <c r="M712" s="1" t="s">
        <v>79</v>
      </c>
      <c r="N712" s="1">
        <v>0</v>
      </c>
      <c r="O712" s="1">
        <v>1</v>
      </c>
      <c r="P712" s="1">
        <v>0</v>
      </c>
      <c r="Q712" s="1">
        <v>0</v>
      </c>
      <c r="R712" s="1">
        <v>0</v>
      </c>
      <c r="S712" s="1">
        <v>0</v>
      </c>
      <c r="T712" s="1">
        <v>899</v>
      </c>
      <c r="U712" s="1">
        <v>14.983333333333301</v>
      </c>
      <c r="V712" s="1">
        <v>4049.329506</v>
      </c>
      <c r="W712" s="1">
        <v>35.43547873</v>
      </c>
      <c r="X712" s="1">
        <v>139.3581552</v>
      </c>
      <c r="Y712" s="1">
        <v>212</v>
      </c>
      <c r="Z712" s="1">
        <v>2120101</v>
      </c>
      <c r="AA712" s="1">
        <v>212010118</v>
      </c>
      <c r="AB712" s="1">
        <v>35.444185140000002</v>
      </c>
      <c r="AC712" s="1">
        <v>139.3147463</v>
      </c>
      <c r="AD712" s="1">
        <v>212</v>
      </c>
      <c r="AE712" s="1">
        <v>2120601</v>
      </c>
      <c r="AF712" s="1">
        <v>212060102</v>
      </c>
      <c r="AG712" s="1">
        <v>31</v>
      </c>
      <c r="AH712" s="1">
        <v>31</v>
      </c>
      <c r="AI712" s="1">
        <v>1</v>
      </c>
      <c r="AJ712" s="1">
        <v>0</v>
      </c>
      <c r="AK712" s="1">
        <v>0</v>
      </c>
      <c r="AL712" s="1">
        <v>100</v>
      </c>
      <c r="AM712" s="1" t="s">
        <v>41</v>
      </c>
      <c r="AN712" s="1">
        <v>0</v>
      </c>
      <c r="AO712" s="1">
        <v>0</v>
      </c>
      <c r="AP712" s="1">
        <v>1</v>
      </c>
      <c r="AQ712" s="1">
        <v>0</v>
      </c>
      <c r="AR712" s="1">
        <v>0</v>
      </c>
      <c r="AS712" s="1">
        <v>17.100000000000001</v>
      </c>
      <c r="AT712" s="1">
        <v>1</v>
      </c>
      <c r="AU712" s="1">
        <v>6098</v>
      </c>
      <c r="AV712" s="1">
        <v>17.100000000000001</v>
      </c>
      <c r="AW712" s="1">
        <v>1</v>
      </c>
      <c r="AX712" s="1">
        <v>3</v>
      </c>
      <c r="AY712" s="1">
        <v>150</v>
      </c>
      <c r="AZ712" s="1">
        <v>0</v>
      </c>
      <c r="BA712" s="1">
        <v>718</v>
      </c>
      <c r="BB712" s="1">
        <v>9.1999999999999993</v>
      </c>
      <c r="BC712" s="1">
        <v>4886</v>
      </c>
      <c r="BD712" s="1">
        <v>62.9</v>
      </c>
      <c r="BE712" s="1">
        <v>75.099999999999994</v>
      </c>
      <c r="BF712" s="1">
        <v>1</v>
      </c>
      <c r="BG712" s="1">
        <v>5639</v>
      </c>
      <c r="BH712" s="1">
        <v>28.2</v>
      </c>
      <c r="BI712" s="1">
        <v>1</v>
      </c>
      <c r="BJ712" s="1">
        <v>5639</v>
      </c>
      <c r="BK712" s="1">
        <v>73.3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CG712" s="1">
        <f>AW712*EXP((BE712/100)+(L712*CC$2)+BU$2)</f>
        <v>3.5583928631588764</v>
      </c>
      <c r="CH712" s="1">
        <f>BL712*EXP((BT712/100)+BV$2)</f>
        <v>0</v>
      </c>
      <c r="CI712" s="1">
        <f>AT712*EXP((AV712/100)+(L712*CD$2)+BW$2)</f>
        <v>0.12585792343830912</v>
      </c>
      <c r="CJ712" s="1">
        <f>BF712*EXP((BH712/100)+(L712*CE$2)+BX$2)</f>
        <v>0.16773510498644056</v>
      </c>
      <c r="CK712" s="1">
        <f>BI712*EXP((BK712/100)+(L712*CF$2))</f>
        <v>1.4333807286718985</v>
      </c>
      <c r="CL712" s="1">
        <f>IF((CJ712+CK712)=0, LOG(1),LOG((CJ712+CK712)))</f>
        <v>0.20442275234333843</v>
      </c>
      <c r="CM712" s="1">
        <f>IF((CG712+CH712+CI712)=0, LOG(1),LOG((CG712+CH712+CI712)))</f>
        <v>0.56634918491468211</v>
      </c>
      <c r="CN712" s="1">
        <f>IF((CL712=0),1,EXP((BZ$2*CL712)+(CB$2*F712)))</f>
        <v>1.1897692009028964</v>
      </c>
      <c r="CO712" s="1">
        <f>IF((CM712=0),1,EXP((BZ$2*CM712)+(CA$2*AJ712)))</f>
        <v>1.6183333237888908</v>
      </c>
      <c r="CP712" s="1">
        <f>CN712+CO712</f>
        <v>2.8081025246917872</v>
      </c>
      <c r="CQ712" s="2">
        <f>CN712/CP712</f>
        <v>0.4236915107056084</v>
      </c>
      <c r="CR712" s="2">
        <f>CO712/CP712</f>
        <v>0.5763084892943916</v>
      </c>
      <c r="CS712" s="1">
        <f>CJ712+CK712</f>
        <v>1.6011158336583391</v>
      </c>
      <c r="CT712" s="1">
        <f>IF((CS712=0),CJ712,CJ712/CS712)</f>
        <v>0.10476138044502871</v>
      </c>
      <c r="CU712" s="4">
        <f>IF((CS712=0),CK712,CK712/CS712)</f>
        <v>0.8952386195549713</v>
      </c>
      <c r="CV712" s="1">
        <f>CI712+CH712+CG712</f>
        <v>3.6842507865971856</v>
      </c>
      <c r="CW712" s="1">
        <f>IF((CV712=0),CI712,CI712/CV712)</f>
        <v>3.416106305688079E-2</v>
      </c>
      <c r="CX712" s="1">
        <f>IF((CV712=0),CH712,CH712/CV712)</f>
        <v>0</v>
      </c>
      <c r="CY712" s="1">
        <f>IF((CV712=0),CG712,CG712/CV712)</f>
        <v>0.96583893694311918</v>
      </c>
      <c r="CZ712" s="1">
        <f>CT712*CQ712</f>
        <v>4.4386507544359195E-2</v>
      </c>
      <c r="DA712" s="1">
        <f>CU712*CQ712</f>
        <v>0.37930500316124921</v>
      </c>
      <c r="DB712" s="1">
        <f>CW712*CR712</f>
        <v>1.9687310643001419E-2</v>
      </c>
      <c r="DC712" s="1">
        <f>CX712*CR712</f>
        <v>0</v>
      </c>
      <c r="DD712" s="1">
        <f>CY712*CR712</f>
        <v>0.55662117865139016</v>
      </c>
      <c r="DE712" s="1">
        <f>IF(($AM712="Bicycle"),1,0)</f>
        <v>0</v>
      </c>
      <c r="DF712" s="1">
        <f>IF(($AM712="Walk"),1,0)</f>
        <v>0</v>
      </c>
      <c r="DG712" s="1">
        <f>IF(($AM712="Car"),1,0)</f>
        <v>1</v>
      </c>
      <c r="DH712" s="1">
        <f>IF(($AM712="Rail"),1,0)</f>
        <v>0</v>
      </c>
      <c r="DI712" s="1">
        <f>IF(($AM712="Bus"),1,0)</f>
        <v>0</v>
      </c>
      <c r="DJ712" s="1" t="e">
        <f>DE712*LOG(CZ712)+DF712*LOG(DA712)+DG712*LOG(DB712)+DH712*LOG(DD712)+DI712*LOG(DC712)</f>
        <v>#NUM!</v>
      </c>
      <c r="DK712" s="1">
        <v>4049.329506</v>
      </c>
      <c r="DL712" s="1">
        <f>(0-(CZ712*BH712*$BY$2))/100</f>
        <v>0.14826991432727027</v>
      </c>
      <c r="DM712" s="1">
        <f t="shared" si="55"/>
        <v>6.5811836708888731E-3</v>
      </c>
      <c r="DO712" s="1">
        <f>(0-(DA712*BK712*$BY$2))/100</f>
        <v>3.2934077209859765</v>
      </c>
      <c r="DP712" s="1">
        <f t="shared" si="56"/>
        <v>1.2492060260198683</v>
      </c>
      <c r="DR712" s="1">
        <f>(0-(DB712*AV712*$BY$2))/100</f>
        <v>3.9878191800891687E-2</v>
      </c>
      <c r="DS712" s="1">
        <f t="shared" si="57"/>
        <v>7.8509434986534683E-4</v>
      </c>
      <c r="DU712" s="1">
        <f>(0-(DC712*BT712*$BY$2))/100</f>
        <v>0</v>
      </c>
      <c r="DV712" s="1">
        <f t="shared" si="58"/>
        <v>0</v>
      </c>
      <c r="DX712" s="1">
        <f>(0-(DD712*BE712*$BY$2))/100</f>
        <v>4.9516805268856841</v>
      </c>
      <c r="DY712" s="1">
        <f t="shared" si="59"/>
        <v>2.7562102511802462</v>
      </c>
      <c r="EB712" s="1" t="s">
        <v>169</v>
      </c>
    </row>
    <row r="713" spans="1:132" x14ac:dyDescent="0.25">
      <c r="A713" s="1">
        <v>257036</v>
      </c>
      <c r="B713" s="1" t="s">
        <v>97</v>
      </c>
      <c r="C713" s="1">
        <v>100</v>
      </c>
      <c r="D713" s="1" t="s">
        <v>80</v>
      </c>
      <c r="E713" s="1">
        <v>1</v>
      </c>
      <c r="F713" s="1">
        <v>0</v>
      </c>
      <c r="G713" s="1">
        <v>0</v>
      </c>
      <c r="H713" s="1">
        <v>0</v>
      </c>
      <c r="I713" s="1">
        <v>0</v>
      </c>
      <c r="J713" s="3">
        <v>0.39546296296296296</v>
      </c>
      <c r="K713" s="3">
        <v>0.40755787037037039</v>
      </c>
      <c r="L713" s="1">
        <v>1</v>
      </c>
      <c r="M713" s="1" t="s">
        <v>79</v>
      </c>
      <c r="N713" s="1">
        <v>0</v>
      </c>
      <c r="O713" s="1">
        <v>1</v>
      </c>
      <c r="P713" s="1">
        <v>0</v>
      </c>
      <c r="Q713" s="1">
        <v>0</v>
      </c>
      <c r="R713" s="1">
        <v>0</v>
      </c>
      <c r="S713" s="1">
        <v>0</v>
      </c>
      <c r="T713" s="1">
        <v>1045</v>
      </c>
      <c r="U713" s="1">
        <v>17.4166666666667</v>
      </c>
      <c r="V713" s="1">
        <v>4148.9889460000004</v>
      </c>
      <c r="W713" s="1">
        <v>35.435655730000001</v>
      </c>
      <c r="X713" s="1">
        <v>139.35921730000001</v>
      </c>
      <c r="Y713" s="1">
        <v>212</v>
      </c>
      <c r="Z713" s="1">
        <v>2120101</v>
      </c>
      <c r="AA713" s="1">
        <v>212010118</v>
      </c>
      <c r="AB713" s="1">
        <v>35.443836470000001</v>
      </c>
      <c r="AC713" s="1">
        <v>139.31452630000001</v>
      </c>
      <c r="AD713" s="1">
        <v>212</v>
      </c>
      <c r="AE713" s="1">
        <v>2120601</v>
      </c>
      <c r="AF713" s="1">
        <v>212060102</v>
      </c>
      <c r="AG713" s="1">
        <v>31</v>
      </c>
      <c r="AH713" s="1">
        <v>31</v>
      </c>
      <c r="AI713" s="1">
        <v>1</v>
      </c>
      <c r="AJ713" s="1">
        <v>0</v>
      </c>
      <c r="AK713" s="1">
        <v>0</v>
      </c>
      <c r="AL713" s="1">
        <v>100</v>
      </c>
      <c r="AM713" s="1" t="s">
        <v>41</v>
      </c>
      <c r="AN713" s="1">
        <v>0</v>
      </c>
      <c r="AO713" s="1">
        <v>0</v>
      </c>
      <c r="AP713" s="1">
        <v>1</v>
      </c>
      <c r="AQ713" s="1">
        <v>0</v>
      </c>
      <c r="AR713" s="1">
        <v>0</v>
      </c>
      <c r="AS713" s="1">
        <v>17.3</v>
      </c>
      <c r="AT713" s="1">
        <v>1</v>
      </c>
      <c r="AU713" s="1">
        <v>6163</v>
      </c>
      <c r="AV713" s="1">
        <v>17.3</v>
      </c>
      <c r="AW713" s="1">
        <v>1</v>
      </c>
      <c r="AX713" s="1">
        <v>3</v>
      </c>
      <c r="AY713" s="1">
        <v>150</v>
      </c>
      <c r="AZ713" s="1">
        <v>0</v>
      </c>
      <c r="BA713" s="1">
        <v>634</v>
      </c>
      <c r="BB713" s="1">
        <v>8.1</v>
      </c>
      <c r="BC713" s="1">
        <v>4867</v>
      </c>
      <c r="BD713" s="1">
        <v>62.6</v>
      </c>
      <c r="BE713" s="1">
        <v>73.7</v>
      </c>
      <c r="BF713" s="1">
        <v>1</v>
      </c>
      <c r="BG713" s="1">
        <v>5704</v>
      </c>
      <c r="BH713" s="1">
        <v>28.5</v>
      </c>
      <c r="BI713" s="1">
        <v>1</v>
      </c>
      <c r="BJ713" s="1">
        <v>5704</v>
      </c>
      <c r="BK713" s="1">
        <v>74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CG713" s="1">
        <f>AW713*EXP((BE713/100)+(L713*CC$2)+BU$2)</f>
        <v>3.5089224638834624</v>
      </c>
      <c r="CH713" s="1">
        <f>BL713*EXP((BT713/100)+BV$2)</f>
        <v>0</v>
      </c>
      <c r="CI713" s="1">
        <f>AT713*EXP((AV713/100)+(L713*CD$2)+BW$2)</f>
        <v>0.12610989116892715</v>
      </c>
      <c r="CJ713" s="1">
        <f>BF713*EXP((BH713/100)+(L713*CE$2)+BX$2)</f>
        <v>0.16823906586474677</v>
      </c>
      <c r="CK713" s="1">
        <f>BI713*EXP((BK713/100)+(L713*CF$2))</f>
        <v>1.4434495936856515</v>
      </c>
      <c r="CL713" s="1">
        <f>IF((CJ713+CK713)=0, LOG(1),LOG((CJ713+CK713)))</f>
        <v>0.20728115006308731</v>
      </c>
      <c r="CM713" s="1">
        <f>IF((CG713+CH713+CI713)=0, LOG(1),LOG((CG713+CH713+CI713)))</f>
        <v>0.56050828082316617</v>
      </c>
      <c r="CN713" s="1">
        <f>IF((CL713=0),1,EXP((BZ$2*CL713)+(CB$2*F713)))</f>
        <v>1.1926634239716645</v>
      </c>
      <c r="CO713" s="1">
        <f>IF((CM713=0),1,EXP((BZ$2*CM713)+(CA$2*AJ713)))</f>
        <v>1.6103185856389353</v>
      </c>
      <c r="CP713" s="1">
        <f>CN713+CO713</f>
        <v>2.8029820096105995</v>
      </c>
      <c r="CQ713" s="2">
        <f>CN713/CP713</f>
        <v>0.42549806594632894</v>
      </c>
      <c r="CR713" s="2">
        <f>CO713/CP713</f>
        <v>0.57450193405367111</v>
      </c>
      <c r="CS713" s="1">
        <f>CJ713+CK713</f>
        <v>1.6116886595503983</v>
      </c>
      <c r="CT713" s="1">
        <f>IF((CS713=0),CJ713,CJ713/CS713)</f>
        <v>0.10438682736135853</v>
      </c>
      <c r="CU713" s="4">
        <f>IF((CS713=0),CK713,CK713/CS713)</f>
        <v>0.89561317263864149</v>
      </c>
      <c r="CV713" s="1">
        <f>CI713+CH713+CG713</f>
        <v>3.6350323550523895</v>
      </c>
      <c r="CW713" s="1">
        <f>IF((CV713=0),CI713,CI713/CV713)</f>
        <v>3.4692921231813799E-2</v>
      </c>
      <c r="CX713" s="1">
        <f>IF((CV713=0),CH713,CH713/CV713)</f>
        <v>0</v>
      </c>
      <c r="CY713" s="1">
        <f>IF((CV713=0),CG713,CG713/CV713)</f>
        <v>0.96530707876818622</v>
      </c>
      <c r="CZ713" s="1">
        <f>CT713*CQ713</f>
        <v>4.4416393152531382E-2</v>
      </c>
      <c r="DA713" s="1">
        <f>CU713*CQ713</f>
        <v>0.38108167279379757</v>
      </c>
      <c r="DB713" s="1">
        <f>CW713*CR713</f>
        <v>1.9931150345648699E-2</v>
      </c>
      <c r="DC713" s="1">
        <f>CX713*CR713</f>
        <v>0</v>
      </c>
      <c r="DD713" s="1">
        <f>CY713*CR713</f>
        <v>0.55457078370802237</v>
      </c>
      <c r="DE713" s="1">
        <f>IF(($AM713="Bicycle"),1,0)</f>
        <v>0</v>
      </c>
      <c r="DF713" s="1">
        <f>IF(($AM713="Walk"),1,0)</f>
        <v>0</v>
      </c>
      <c r="DG713" s="1">
        <f>IF(($AM713="Car"),1,0)</f>
        <v>1</v>
      </c>
      <c r="DH713" s="1">
        <f>IF(($AM713="Rail"),1,0)</f>
        <v>0</v>
      </c>
      <c r="DI713" s="1">
        <f>IF(($AM713="Bus"),1,0)</f>
        <v>0</v>
      </c>
      <c r="DJ713" s="1" t="e">
        <f>DE713*LOG(CZ713)+DF713*LOG(DA713)+DG713*LOG(DB713)+DH713*LOG(DD713)+DI713*LOG(DC713)</f>
        <v>#NUM!</v>
      </c>
      <c r="DK713" s="1">
        <v>4148.9889460000004</v>
      </c>
      <c r="DL713" s="1">
        <f>(0-(CZ713*BH713*$BY$2))/100</f>
        <v>0.1499481465802367</v>
      </c>
      <c r="DM713" s="1">
        <f t="shared" si="55"/>
        <v>6.6601558310011967E-3</v>
      </c>
      <c r="DO713" s="1">
        <f>(0-(DA713*BK713*$BY$2))/100</f>
        <v>3.3404327745531095</v>
      </c>
      <c r="DP713" s="1">
        <f t="shared" si="56"/>
        <v>1.2729777095819255</v>
      </c>
      <c r="DR713" s="1">
        <f>(0-(DB713*AV713*$BY$2))/100</f>
        <v>4.084429664367601E-2</v>
      </c>
      <c r="DS713" s="1">
        <f t="shared" si="57"/>
        <v>8.1407381716738108E-4</v>
      </c>
      <c r="DU713" s="1">
        <f>(0-(DC713*BT713*$BY$2))/100</f>
        <v>0</v>
      </c>
      <c r="DV713" s="1">
        <f t="shared" si="58"/>
        <v>0</v>
      </c>
      <c r="DX713" s="1">
        <f>(0-(DD713*BE713*$BY$2))/100</f>
        <v>4.8414720314747832</v>
      </c>
      <c r="DY713" s="1">
        <f t="shared" si="59"/>
        <v>2.6849389387954417</v>
      </c>
      <c r="EB713" s="1" t="s">
        <v>169</v>
      </c>
    </row>
    <row r="714" spans="1:132" x14ac:dyDescent="0.25">
      <c r="A714" s="1">
        <v>256837</v>
      </c>
      <c r="B714" s="1" t="s">
        <v>83</v>
      </c>
      <c r="C714" s="1">
        <v>700</v>
      </c>
      <c r="D714" s="1" t="s">
        <v>5</v>
      </c>
      <c r="E714" s="1">
        <v>0</v>
      </c>
      <c r="F714" s="1">
        <v>1</v>
      </c>
      <c r="G714" s="1">
        <v>0</v>
      </c>
      <c r="H714" s="1">
        <v>0</v>
      </c>
      <c r="I714" s="1">
        <v>0</v>
      </c>
      <c r="J714" s="3">
        <v>0.64516203703703701</v>
      </c>
      <c r="K714" s="3">
        <v>0.65423611111111113</v>
      </c>
      <c r="L714" s="1">
        <v>0</v>
      </c>
      <c r="M714" s="1" t="s">
        <v>90</v>
      </c>
      <c r="N714" s="1">
        <v>0</v>
      </c>
      <c r="O714" s="1">
        <v>0</v>
      </c>
      <c r="P714" s="1">
        <v>0</v>
      </c>
      <c r="Q714" s="1">
        <v>1</v>
      </c>
      <c r="R714" s="1">
        <v>0</v>
      </c>
      <c r="S714" s="1">
        <v>0</v>
      </c>
      <c r="T714" s="1">
        <v>784</v>
      </c>
      <c r="U714" s="1">
        <v>13.0666666666667</v>
      </c>
      <c r="V714" s="1">
        <v>3099.4332119999999</v>
      </c>
      <c r="W714" s="1">
        <v>35.500189730000002</v>
      </c>
      <c r="X714" s="1">
        <v>139.66287560000001</v>
      </c>
      <c r="Y714" s="1">
        <v>101</v>
      </c>
      <c r="Z714" s="1">
        <v>1000118</v>
      </c>
      <c r="AA714" s="1">
        <v>100011803</v>
      </c>
      <c r="AB714" s="1">
        <v>35.483055790000002</v>
      </c>
      <c r="AC714" s="1">
        <v>139.63586570000001</v>
      </c>
      <c r="AD714" s="1">
        <v>102</v>
      </c>
      <c r="AE714" s="1">
        <v>1001013</v>
      </c>
      <c r="AF714" s="1">
        <v>100101302</v>
      </c>
      <c r="AG714" s="1">
        <v>54</v>
      </c>
      <c r="AH714" s="1">
        <v>54</v>
      </c>
      <c r="AI714" s="1">
        <v>1</v>
      </c>
      <c r="AJ714" s="1">
        <v>0</v>
      </c>
      <c r="AK714" s="1">
        <v>1</v>
      </c>
      <c r="AL714" s="1">
        <v>100</v>
      </c>
      <c r="AM714" s="1" t="s">
        <v>41</v>
      </c>
      <c r="AN714" s="1">
        <v>0</v>
      </c>
      <c r="AO714" s="1">
        <v>0</v>
      </c>
      <c r="AP714" s="1">
        <v>1</v>
      </c>
      <c r="AQ714" s="1">
        <v>0</v>
      </c>
      <c r="AR714" s="1">
        <v>0</v>
      </c>
      <c r="AS714" s="1">
        <v>8.6999999999999993</v>
      </c>
      <c r="AT714" s="1">
        <v>1</v>
      </c>
      <c r="AU714" s="1">
        <v>3581</v>
      </c>
      <c r="AV714" s="1">
        <v>8.6999999999999993</v>
      </c>
      <c r="AW714" s="1">
        <v>1</v>
      </c>
      <c r="AX714" s="1">
        <v>23</v>
      </c>
      <c r="AY714" s="1">
        <v>270</v>
      </c>
      <c r="AZ714" s="1">
        <v>1</v>
      </c>
      <c r="BA714" s="1">
        <v>1021</v>
      </c>
      <c r="BB714" s="1">
        <v>12</v>
      </c>
      <c r="BC714" s="1">
        <v>900</v>
      </c>
      <c r="BD714" s="1">
        <v>11.5</v>
      </c>
      <c r="BE714" s="1">
        <v>46.5</v>
      </c>
      <c r="BF714" s="1">
        <v>1</v>
      </c>
      <c r="BG714" s="1">
        <v>3342</v>
      </c>
      <c r="BH714" s="1">
        <v>16.7</v>
      </c>
      <c r="BI714" s="1">
        <v>1</v>
      </c>
      <c r="BJ714" s="1">
        <v>3342</v>
      </c>
      <c r="BK714" s="1">
        <v>41.7</v>
      </c>
      <c r="BL714" s="1">
        <v>1</v>
      </c>
      <c r="BM714" s="1">
        <v>5.65</v>
      </c>
      <c r="BN714" s="1">
        <v>22</v>
      </c>
      <c r="BO714" s="1">
        <v>210</v>
      </c>
      <c r="BP714" s="1">
        <v>310</v>
      </c>
      <c r="BQ714" s="1">
        <v>4.7</v>
      </c>
      <c r="BR714" s="1">
        <v>420</v>
      </c>
      <c r="BS714" s="1">
        <v>6.3</v>
      </c>
      <c r="BT714" s="1">
        <v>33</v>
      </c>
      <c r="CG714" s="1">
        <f>AW714*EXP((BE714/100)+(L714*CC$2)+BU$2)</f>
        <v>2.3859247856952437</v>
      </c>
      <c r="CH714" s="1">
        <f>BL714*EXP((BT714/100)+BV$2)</f>
        <v>0.18480649024830484</v>
      </c>
      <c r="CI714" s="1">
        <f>AT714*EXP((AV714/100)+(L714*CD$2)+BW$2)</f>
        <v>0.25946667620944908</v>
      </c>
      <c r="CJ714" s="1">
        <f>BF714*EXP((BH714/100)+(L714*CE$2)+BX$2)</f>
        <v>0.36919268118223308</v>
      </c>
      <c r="CK714" s="1">
        <f>BI714*EXP((BK714/100)+(L714*CF$2))</f>
        <v>1.5174025129350848</v>
      </c>
      <c r="CL714" s="1">
        <f>IF((CJ714+CK714)=0, LOG(1),LOG((CJ714+CK714)))</f>
        <v>0.27567872378923569</v>
      </c>
      <c r="CM714" s="1">
        <f>IF((CG714+CH714+CI714)=0, LOG(1),LOG((CG714+CH714+CI714)))</f>
        <v>0.45181681238689803</v>
      </c>
      <c r="CN714" s="1">
        <f>IF((CL714=0),1,EXP((BZ$2*CL714)+(CB$2*F714)))</f>
        <v>3.0002082868884585</v>
      </c>
      <c r="CO714" s="1">
        <f>IF((CM714=0),1,EXP((BZ$2*CM714)+(CA$2*AJ714)))</f>
        <v>1.4682104680600654</v>
      </c>
      <c r="CP714" s="1">
        <f>CN714+CO714</f>
        <v>4.4684187549485239</v>
      </c>
      <c r="CQ714" s="2">
        <f>CN714/CP714</f>
        <v>0.67142505020727872</v>
      </c>
      <c r="CR714" s="2">
        <f>CO714/CP714</f>
        <v>0.32857494979272128</v>
      </c>
      <c r="CS714" s="1">
        <f>CJ714+CK714</f>
        <v>1.8865951941173178</v>
      </c>
      <c r="CT714" s="1">
        <f>IF((CS714=0),CJ714,CJ714/CS714)</f>
        <v>0.19569258012181434</v>
      </c>
      <c r="CU714" s="4">
        <f>IF((CS714=0),CK714,CK714/CS714)</f>
        <v>0.80430741987818566</v>
      </c>
      <c r="CV714" s="1">
        <f>CI714+CH714+CG714</f>
        <v>2.8301979521529974</v>
      </c>
      <c r="CW714" s="1">
        <f>IF((CV714=0),CI714,CI714/CV714)</f>
        <v>9.1677925217939882E-2</v>
      </c>
      <c r="CX714" s="1">
        <f>IF((CV714=0),CH714,CH714/CV714)</f>
        <v>6.5298079276652099E-2</v>
      </c>
      <c r="CY714" s="1">
        <f>IF((CV714=0),CG714,CG714/CV714)</f>
        <v>0.84302399550540807</v>
      </c>
      <c r="CZ714" s="1">
        <f>CT714*CQ714</f>
        <v>0.13139290043348112</v>
      </c>
      <c r="DA714" s="1">
        <f>CU714*CQ714</f>
        <v>0.54003214977379765</v>
      </c>
      <c r="DB714" s="1">
        <f>CW714*CR714</f>
        <v>3.0123069675585454E-2</v>
      </c>
      <c r="DC714" s="1">
        <f>CX714*CR714</f>
        <v>2.1455313119887097E-2</v>
      </c>
      <c r="DD714" s="1">
        <f>CY714*CR714</f>
        <v>0.27699656699724873</v>
      </c>
      <c r="DE714" s="1">
        <f>IF(($AM714="Bicycle"),1,0)</f>
        <v>0</v>
      </c>
      <c r="DF714" s="1">
        <f>IF(($AM714="Walk"),1,0)</f>
        <v>0</v>
      </c>
      <c r="DG714" s="1">
        <f>IF(($AM714="Car"),1,0)</f>
        <v>1</v>
      </c>
      <c r="DH714" s="1">
        <f>IF(($AM714="Rail"),1,0)</f>
        <v>0</v>
      </c>
      <c r="DI714" s="1">
        <f>IF(($AM714="Bus"),1,0)</f>
        <v>0</v>
      </c>
      <c r="DJ714" s="1">
        <f>DE714*LOG(CZ714)+DF714*LOG(DA714)+DG714*LOG(DB714)+DH714*LOG(DD714)+DI714*LOG(DC714)</f>
        <v>-1.5211007736652593</v>
      </c>
      <c r="DK714" s="1">
        <v>3099.4332119999999</v>
      </c>
      <c r="DL714" s="1">
        <f>(0-(CZ714*BH714*$BY$2))/100</f>
        <v>0.25992097304252781</v>
      </c>
      <c r="DM714" s="1">
        <f t="shared" si="55"/>
        <v>3.4151770531550385E-2</v>
      </c>
      <c r="DO714" s="1">
        <f>(0-(DA714*BK714*$BY$2))/100</f>
        <v>2.6675257713304643</v>
      </c>
      <c r="DP714" s="1">
        <f t="shared" si="56"/>
        <v>1.4405496768685984</v>
      </c>
      <c r="DR714" s="1">
        <f>(0-(DB714*AV714*$BY$2))/100</f>
        <v>3.1043553789711385E-2</v>
      </c>
      <c r="DS714" s="1">
        <f t="shared" si="57"/>
        <v>9.3512713378526087E-4</v>
      </c>
      <c r="DU714" s="1">
        <f>(0-(DC714*BT714*$BY$2))/100</f>
        <v>8.3869055144270177E-2</v>
      </c>
      <c r="DV714" s="1">
        <f t="shared" si="58"/>
        <v>1.7994368391893944E-3</v>
      </c>
      <c r="DX714" s="1">
        <f>(0-(DD714*BE714*$BY$2))/100</f>
        <v>1.5257391594589638</v>
      </c>
      <c r="DY714" s="1">
        <f t="shared" si="59"/>
        <v>0.42262450930340084</v>
      </c>
      <c r="EB714" s="1" t="s">
        <v>169</v>
      </c>
    </row>
    <row r="715" spans="1:132" x14ac:dyDescent="0.25">
      <c r="A715" s="1">
        <v>257123</v>
      </c>
      <c r="B715" s="1" t="s">
        <v>100</v>
      </c>
      <c r="C715" s="1">
        <v>400</v>
      </c>
      <c r="D715" s="1" t="s">
        <v>4</v>
      </c>
      <c r="E715" s="1">
        <v>1</v>
      </c>
      <c r="F715" s="1">
        <v>0</v>
      </c>
      <c r="G715" s="1">
        <v>0</v>
      </c>
      <c r="H715" s="1">
        <v>0</v>
      </c>
      <c r="I715" s="1">
        <v>0</v>
      </c>
      <c r="J715" s="3">
        <v>0.36504629629629631</v>
      </c>
      <c r="K715" s="3">
        <v>0.38750000000000001</v>
      </c>
      <c r="L715" s="1">
        <v>1</v>
      </c>
      <c r="M715" s="1" t="s">
        <v>79</v>
      </c>
      <c r="N715" s="1">
        <v>0</v>
      </c>
      <c r="O715" s="1">
        <v>1</v>
      </c>
      <c r="P715" s="1">
        <v>0</v>
      </c>
      <c r="Q715" s="1">
        <v>0</v>
      </c>
      <c r="R715" s="1">
        <v>0</v>
      </c>
      <c r="S715" s="1">
        <v>0</v>
      </c>
      <c r="T715" s="1">
        <v>1939</v>
      </c>
      <c r="U715" s="1">
        <v>32.316666666666698</v>
      </c>
      <c r="V715" s="1">
        <v>3899.470487</v>
      </c>
      <c r="W715" s="1">
        <v>35.435425100000003</v>
      </c>
      <c r="X715" s="1">
        <v>139.6481556</v>
      </c>
      <c r="Y715" s="1">
        <v>104</v>
      </c>
      <c r="Z715" s="1">
        <v>1003017</v>
      </c>
      <c r="AA715" s="1">
        <v>100301703</v>
      </c>
      <c r="AB715" s="1">
        <v>35.465696479999998</v>
      </c>
      <c r="AC715" s="1">
        <v>139.62640819999999</v>
      </c>
      <c r="AD715" s="1">
        <v>102</v>
      </c>
      <c r="AE715" s="1">
        <v>1001011</v>
      </c>
      <c r="AF715" s="1">
        <v>100101101</v>
      </c>
      <c r="AG715" s="1">
        <v>47</v>
      </c>
      <c r="AH715" s="1">
        <v>47</v>
      </c>
      <c r="AI715" s="1">
        <v>1</v>
      </c>
      <c r="AJ715" s="1">
        <v>0</v>
      </c>
      <c r="AK715" s="1">
        <v>1</v>
      </c>
      <c r="AL715" s="1">
        <v>200</v>
      </c>
      <c r="AM715" s="1" t="s">
        <v>42</v>
      </c>
      <c r="AN715" s="1">
        <v>0</v>
      </c>
      <c r="AO715" s="1">
        <v>0</v>
      </c>
      <c r="AP715" s="1">
        <v>0</v>
      </c>
      <c r="AQ715" s="1">
        <v>1</v>
      </c>
      <c r="AR715" s="1">
        <v>0</v>
      </c>
      <c r="AS715" s="1">
        <v>25.3</v>
      </c>
      <c r="AT715" s="1">
        <v>1</v>
      </c>
      <c r="AU715" s="1">
        <v>5879</v>
      </c>
      <c r="AV715" s="1">
        <v>19.2</v>
      </c>
      <c r="AW715" s="1">
        <v>1</v>
      </c>
      <c r="AX715" s="1">
        <v>7</v>
      </c>
      <c r="AY715" s="1">
        <v>150</v>
      </c>
      <c r="AZ715" s="1">
        <v>0</v>
      </c>
      <c r="BA715" s="1">
        <v>938</v>
      </c>
      <c r="BB715" s="1">
        <v>11.3</v>
      </c>
      <c r="BC715" s="1">
        <v>580</v>
      </c>
      <c r="BD715" s="1">
        <v>7</v>
      </c>
      <c r="BE715" s="1">
        <v>25.3</v>
      </c>
      <c r="BF715" s="1">
        <v>1</v>
      </c>
      <c r="BG715" s="1">
        <v>4773</v>
      </c>
      <c r="BH715" s="1">
        <v>23.9</v>
      </c>
      <c r="BI715" s="1">
        <v>1</v>
      </c>
      <c r="BJ715" s="1">
        <v>4773</v>
      </c>
      <c r="BK715" s="1">
        <v>57.3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CG715" s="1">
        <f>AW715*EXP((BE715/100)+(L715*CC$2)+BU$2)</f>
        <v>2.1625952389779775</v>
      </c>
      <c r="CH715" s="1">
        <f>BL715*EXP((BT715/100)+BV$2)</f>
        <v>0</v>
      </c>
      <c r="CI715" s="1">
        <f>AT715*EXP((AV715/100)+(L715*CD$2)+BW$2)</f>
        <v>0.1285288867885091</v>
      </c>
      <c r="CJ715" s="1">
        <f>BF715*EXP((BH715/100)+(L715*CE$2)+BX$2)</f>
        <v>0.16067536758060064</v>
      </c>
      <c r="CK715" s="1">
        <f>BI715*EXP((BK715/100)+(L715*CF$2))</f>
        <v>1.2214464851616205</v>
      </c>
      <c r="CL715" s="1">
        <f>IF((CJ715+CK715)=0, LOG(1),LOG((CJ715+CK715)))</f>
        <v>0.14054633366095598</v>
      </c>
      <c r="CM715" s="1">
        <f>IF((CG715+CH715+CI715)=0, LOG(1),LOG((CG715+CH715+CI715)))</f>
        <v>0.36004861851072567</v>
      </c>
      <c r="CN715" s="1">
        <f>IF((CL715=0),1,EXP((BZ$2*CL715)+(CB$2*F715)))</f>
        <v>1.1268931074900881</v>
      </c>
      <c r="CO715" s="1">
        <f>IF((CM715=0),1,EXP((BZ$2*CM715)+(CA$2*AJ715)))</f>
        <v>1.3580384273232364</v>
      </c>
      <c r="CP715" s="1">
        <f>CN715+CO715</f>
        <v>2.4849315348133247</v>
      </c>
      <c r="CQ715" s="2">
        <f>CN715/CP715</f>
        <v>0.45349060595938856</v>
      </c>
      <c r="CR715" s="2">
        <f>CO715/CP715</f>
        <v>0.54650939404061138</v>
      </c>
      <c r="CS715" s="1">
        <f>CJ715+CK715</f>
        <v>1.382121852742221</v>
      </c>
      <c r="CT715" s="1">
        <f>IF((CS715=0),CJ715,CJ715/CS715)</f>
        <v>0.11625267863452857</v>
      </c>
      <c r="CU715" s="4">
        <f>IF((CS715=0),CK715,CK715/CS715)</f>
        <v>0.88374732136547152</v>
      </c>
      <c r="CV715" s="1">
        <f>CI715+CH715+CG715</f>
        <v>2.2911241257664865</v>
      </c>
      <c r="CW715" s="1">
        <f>IF((CV715=0),CI715,CI715/CV715)</f>
        <v>5.6098613489790852E-2</v>
      </c>
      <c r="CX715" s="1">
        <f>IF((CV715=0),CH715,CH715/CV715)</f>
        <v>0</v>
      </c>
      <c r="CY715" s="1">
        <f>IF((CV715=0),CG715,CG715/CV715)</f>
        <v>0.94390138651020916</v>
      </c>
      <c r="CZ715" s="1">
        <f>CT715*CQ715</f>
        <v>5.2719497678374423E-2</v>
      </c>
      <c r="DA715" s="1">
        <f>CU715*CQ715</f>
        <v>0.4007711082810142</v>
      </c>
      <c r="DB715" s="1">
        <f>CW715*CR715</f>
        <v>3.0658419264824065E-2</v>
      </c>
      <c r="DC715" s="1">
        <f>CX715*CR715</f>
        <v>0</v>
      </c>
      <c r="DD715" s="1">
        <f>CY715*CR715</f>
        <v>0.51585097477578734</v>
      </c>
      <c r="DE715" s="1">
        <f>IF(($AM715="Bicycle"),1,0)</f>
        <v>0</v>
      </c>
      <c r="DF715" s="1">
        <f>IF(($AM715="Walk"),1,0)</f>
        <v>0</v>
      </c>
      <c r="DG715" s="1">
        <f>IF(($AM715="Car"),1,0)</f>
        <v>0</v>
      </c>
      <c r="DH715" s="1">
        <f>IF(($AM715="Rail"),1,0)</f>
        <v>1</v>
      </c>
      <c r="DI715" s="1">
        <f>IF(($AM715="Bus"),1,0)</f>
        <v>0</v>
      </c>
      <c r="DJ715" s="1" t="e">
        <f>DE715*LOG(CZ715)+DF715*LOG(DA715)+DG715*LOG(DB715)+DH715*LOG(DD715)+DI715*LOG(DC715)</f>
        <v>#NUM!</v>
      </c>
      <c r="DK715" s="1">
        <v>3899.470487</v>
      </c>
      <c r="DL715" s="1">
        <f>(0-(CZ715*BH715*$BY$2))/100</f>
        <v>0.14925267307053969</v>
      </c>
      <c r="DM715" s="1">
        <f t="shared" si="55"/>
        <v>7.868525951433494E-3</v>
      </c>
      <c r="DO715" s="1">
        <f>(0-(DA715*BK715*$BY$2))/100</f>
        <v>2.720219696814473</v>
      </c>
      <c r="DP715" s="1">
        <f t="shared" si="56"/>
        <v>1.0901854626601808</v>
      </c>
      <c r="DR715" s="1">
        <f>(0-(DB715*AV715*$BY$2))/100</f>
        <v>6.9727475411443252E-2</v>
      </c>
      <c r="DS715" s="1">
        <f t="shared" si="57"/>
        <v>2.137734175441738E-3</v>
      </c>
      <c r="DU715" s="1">
        <f>(0-(DC715*BT715*$BY$2))/100</f>
        <v>0</v>
      </c>
      <c r="DV715" s="1">
        <f t="shared" si="58"/>
        <v>0</v>
      </c>
      <c r="DX715" s="1">
        <f>(0-(DD715*BE715*$BY$2))/100</f>
        <v>1.5459581394171777</v>
      </c>
      <c r="DY715" s="1">
        <f t="shared" si="59"/>
        <v>0.79748401318091366</v>
      </c>
      <c r="EB715" s="1" t="s">
        <v>169</v>
      </c>
    </row>
    <row r="716" spans="1:132" x14ac:dyDescent="0.25">
      <c r="A716" s="1">
        <v>256196</v>
      </c>
      <c r="B716" s="1" t="s">
        <v>101</v>
      </c>
      <c r="C716" s="1">
        <v>999</v>
      </c>
      <c r="D716" s="1" t="s">
        <v>85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3">
        <v>0.40934027777777776</v>
      </c>
      <c r="K716" s="3">
        <v>0.42391203703703706</v>
      </c>
      <c r="L716" s="1">
        <v>1</v>
      </c>
      <c r="M716" s="1" t="s">
        <v>79</v>
      </c>
      <c r="N716" s="1">
        <v>0</v>
      </c>
      <c r="O716" s="1">
        <v>1</v>
      </c>
      <c r="P716" s="1">
        <v>0</v>
      </c>
      <c r="Q716" s="1">
        <v>0</v>
      </c>
      <c r="R716" s="1">
        <v>0</v>
      </c>
      <c r="S716" s="1">
        <v>0</v>
      </c>
      <c r="T716" s="1">
        <v>1259</v>
      </c>
      <c r="U716" s="1">
        <v>20.983333333333299</v>
      </c>
      <c r="V716" s="1">
        <v>3446.3903559999999</v>
      </c>
      <c r="W716" s="1">
        <v>35.430387889999999</v>
      </c>
      <c r="X716" s="1">
        <v>139.66224800000001</v>
      </c>
      <c r="Y716" s="1">
        <v>104</v>
      </c>
      <c r="Z716" s="1">
        <v>1003010</v>
      </c>
      <c r="AA716" s="1">
        <v>100301003</v>
      </c>
      <c r="AB716" s="1">
        <v>35.448964869999998</v>
      </c>
      <c r="AC716" s="1">
        <v>139.63178869999999</v>
      </c>
      <c r="AD716" s="1">
        <v>104</v>
      </c>
      <c r="AE716" s="1">
        <v>1003001</v>
      </c>
      <c r="AF716" s="1">
        <v>100300102</v>
      </c>
      <c r="AG716" s="1">
        <v>50</v>
      </c>
      <c r="AH716" s="1">
        <v>50</v>
      </c>
      <c r="AI716" s="1">
        <v>0</v>
      </c>
      <c r="AJ716" s="1">
        <v>1</v>
      </c>
      <c r="AK716" s="1">
        <v>1</v>
      </c>
      <c r="AL716" s="1">
        <v>240</v>
      </c>
      <c r="AM716" s="1" t="s">
        <v>40</v>
      </c>
      <c r="AN716" s="1">
        <v>0</v>
      </c>
      <c r="AO716" s="1">
        <v>1</v>
      </c>
      <c r="AP716" s="1">
        <v>0</v>
      </c>
      <c r="AQ716" s="1">
        <v>0</v>
      </c>
      <c r="AR716" s="1">
        <v>0</v>
      </c>
      <c r="AS716" s="1">
        <v>23.8</v>
      </c>
      <c r="AT716" s="1">
        <v>1</v>
      </c>
      <c r="AU716" s="1">
        <v>4565</v>
      </c>
      <c r="AV716" s="1">
        <v>13.7</v>
      </c>
      <c r="AW716" s="1">
        <v>1</v>
      </c>
      <c r="AX716" s="1">
        <v>18</v>
      </c>
      <c r="AY716" s="1">
        <v>390</v>
      </c>
      <c r="AZ716" s="1">
        <v>1</v>
      </c>
      <c r="BA716" s="1">
        <v>2052</v>
      </c>
      <c r="BB716" s="1">
        <v>25.6</v>
      </c>
      <c r="BC716" s="1">
        <v>180</v>
      </c>
      <c r="BD716" s="1">
        <v>2.2000000000000002</v>
      </c>
      <c r="BE716" s="1">
        <v>45.8</v>
      </c>
      <c r="BF716" s="1">
        <v>1</v>
      </c>
      <c r="BG716" s="1">
        <v>3905</v>
      </c>
      <c r="BH716" s="1">
        <v>19.5</v>
      </c>
      <c r="BI716" s="1">
        <v>1</v>
      </c>
      <c r="BJ716" s="1">
        <v>3905</v>
      </c>
      <c r="BK716" s="1">
        <v>48</v>
      </c>
      <c r="BL716" s="1">
        <v>1</v>
      </c>
      <c r="BM716" s="1">
        <v>3.65</v>
      </c>
      <c r="BN716" s="1">
        <v>17</v>
      </c>
      <c r="BO716" s="1">
        <v>210</v>
      </c>
      <c r="BP716" s="1">
        <v>391</v>
      </c>
      <c r="BQ716" s="1">
        <v>5.9</v>
      </c>
      <c r="BR716" s="1">
        <v>59</v>
      </c>
      <c r="BS716" s="1">
        <v>0.9</v>
      </c>
      <c r="BT716" s="1">
        <v>23.8</v>
      </c>
      <c r="CG716" s="1">
        <f>AW716*EXP((BE716/100)+(L716*CC$2)+BU$2)</f>
        <v>2.6546398612155002</v>
      </c>
      <c r="CH716" s="1">
        <f>BL716*EXP((BT716/100)+BV$2)</f>
        <v>0.16856295142483335</v>
      </c>
      <c r="CI716" s="1">
        <f>AT716*EXP((AV716/100)+(L716*CD$2)+BW$2)</f>
        <v>0.1216506824283186</v>
      </c>
      <c r="CJ716" s="1">
        <f>BF716*EXP((BH716/100)+(L716*CE$2)+BX$2)</f>
        <v>0.15375892887469222</v>
      </c>
      <c r="CK716" s="1">
        <f>BI716*EXP((BK716/100)+(L716*CF$2))</f>
        <v>1.112974098238835</v>
      </c>
      <c r="CL716" s="1">
        <f>IF((CJ716+CK716)=0, LOG(1),LOG((CJ716+CK716)))</f>
        <v>0.10268509391370916</v>
      </c>
      <c r="CM716" s="1">
        <f>IF((CG716+CH716+CI716)=0, LOG(1),LOG((CG716+CH716+CI716)))</f>
        <v>0.46906369373571227</v>
      </c>
      <c r="CN716" s="1">
        <f>IF((CL716=0),1,EXP((BZ$2*CL716)+(CB$2*F716)))</f>
        <v>1.0912047158706093</v>
      </c>
      <c r="CO716" s="1">
        <f>IF((CM716=0),1,EXP((BZ$2*CM716)+(CA$2*AJ716)))</f>
        <v>2.9587149621848998</v>
      </c>
      <c r="CP716" s="1">
        <f>CN716+CO716</f>
        <v>4.0499196780555096</v>
      </c>
      <c r="CQ716" s="2">
        <f>CN716/CP716</f>
        <v>0.26943860684035348</v>
      </c>
      <c r="CR716" s="2">
        <f>CO716/CP716</f>
        <v>0.73056139315964641</v>
      </c>
      <c r="CS716" s="1">
        <f>CJ716+CK716</f>
        <v>1.2667330271135273</v>
      </c>
      <c r="CT716" s="1">
        <f>IF((CS716=0),CJ716,CJ716/CS716)</f>
        <v>0.12138226886296541</v>
      </c>
      <c r="CU716" s="4">
        <f>IF((CS716=0),CK716,CK716/CS716)</f>
        <v>0.87861773113703445</v>
      </c>
      <c r="CV716" s="1">
        <f>CI716+CH716+CG716</f>
        <v>2.944853495068652</v>
      </c>
      <c r="CW716" s="1">
        <f>IF((CV716=0),CI716,CI716/CV716)</f>
        <v>4.1309587261991319E-2</v>
      </c>
      <c r="CX716" s="1">
        <f>IF((CV716=0),CH716,CH716/CV716)</f>
        <v>5.7239842901218321E-2</v>
      </c>
      <c r="CY716" s="1">
        <f>IF((CV716=0),CG716,CG716/CV716)</f>
        <v>0.90145056983679039</v>
      </c>
      <c r="CZ716" s="1">
        <f>CT716*CQ716</f>
        <v>3.2705069417558616E-2</v>
      </c>
      <c r="DA716" s="1">
        <f>CU716*CQ716</f>
        <v>0.23673353742279482</v>
      </c>
      <c r="DB716" s="1">
        <f>CW716*CR716</f>
        <v>3.0179189620970361E-2</v>
      </c>
      <c r="DC716" s="1">
        <f>CX716*CR716</f>
        <v>4.1817219374153357E-2</v>
      </c>
      <c r="DD716" s="1">
        <f>CY716*CR716</f>
        <v>0.65856498416452269</v>
      </c>
      <c r="DE716" s="1">
        <f>IF(($AM716="Bicycle"),1,0)</f>
        <v>0</v>
      </c>
      <c r="DF716" s="1">
        <f>IF(($AM716="Walk"),1,0)</f>
        <v>0</v>
      </c>
      <c r="DG716" s="1">
        <f>IF(($AM716="Car"),1,0)</f>
        <v>0</v>
      </c>
      <c r="DH716" s="1">
        <f>IF(($AM716="Rail"),1,0)</f>
        <v>0</v>
      </c>
      <c r="DI716" s="1">
        <f>IF(($AM716="Bus"),1,0)</f>
        <v>1</v>
      </c>
      <c r="DJ716" s="1">
        <f>DE716*LOG(CZ716)+DF716*LOG(DA716)+DG716*LOG(DB716)+DH716*LOG(DD716)+DI716*LOG(DC716)</f>
        <v>-1.3786448488643639</v>
      </c>
      <c r="DK716" s="1">
        <v>3446.3903559999999</v>
      </c>
      <c r="DL716" s="1">
        <f>(0-(CZ716*BH716*$BY$2))/100</f>
        <v>7.5544463290598371E-2</v>
      </c>
      <c r="DM716" s="1">
        <f t="shared" si="55"/>
        <v>2.4706869160312285E-3</v>
      </c>
      <c r="DO716" s="1">
        <f>(0-(DA716*BK716*$BY$2))/100</f>
        <v>1.3460276414716383</v>
      </c>
      <c r="DP716" s="1">
        <f t="shared" si="56"/>
        <v>0.31864988503444236</v>
      </c>
      <c r="DR716" s="1">
        <f>(0-(DB716*AV716*$BY$2))/100</f>
        <v>4.897574989172037E-2</v>
      </c>
      <c r="DS716" s="1">
        <f t="shared" si="57"/>
        <v>1.4780484428114477E-3</v>
      </c>
      <c r="DU716" s="1">
        <f>(0-(DC716*BT716*$BY$2))/100</f>
        <v>0.11789219713374666</v>
      </c>
      <c r="DV716" s="1">
        <f t="shared" si="58"/>
        <v>4.9299238700428174E-3</v>
      </c>
      <c r="DX716" s="1">
        <f>(0-(DD716*BE716*$BY$2))/100</f>
        <v>3.5728687864883217</v>
      </c>
      <c r="DY716" s="1">
        <f t="shared" si="59"/>
        <v>2.3529662757955991</v>
      </c>
      <c r="EB716" s="1" t="s">
        <v>169</v>
      </c>
    </row>
    <row r="717" spans="1:132" x14ac:dyDescent="0.25">
      <c r="A717" s="1">
        <v>256035</v>
      </c>
      <c r="B717" s="1" t="s">
        <v>105</v>
      </c>
      <c r="C717" s="1">
        <v>999</v>
      </c>
      <c r="D717" s="1" t="s">
        <v>85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3">
        <v>0.45400462962962962</v>
      </c>
      <c r="K717" s="3">
        <v>0.49024305555555553</v>
      </c>
      <c r="L717" s="1">
        <v>0</v>
      </c>
      <c r="M717" s="1" t="s">
        <v>82</v>
      </c>
      <c r="N717" s="1">
        <v>0</v>
      </c>
      <c r="O717" s="1">
        <v>0</v>
      </c>
      <c r="P717" s="1">
        <v>1</v>
      </c>
      <c r="Q717" s="1">
        <v>0</v>
      </c>
      <c r="R717" s="1">
        <v>0</v>
      </c>
      <c r="S717" s="1">
        <v>0</v>
      </c>
      <c r="T717" s="1">
        <v>3131</v>
      </c>
      <c r="U717" s="1">
        <v>52.183333333333302</v>
      </c>
      <c r="V717" s="1">
        <v>3297.6015219999999</v>
      </c>
      <c r="W717" s="1">
        <v>35.430516650000001</v>
      </c>
      <c r="X717" s="1">
        <v>139.6497971</v>
      </c>
      <c r="Y717" s="1">
        <v>104</v>
      </c>
      <c r="Z717" s="1">
        <v>1003012</v>
      </c>
      <c r="AA717" s="1">
        <v>100301202</v>
      </c>
      <c r="AB717" s="1">
        <v>35.457789390000002</v>
      </c>
      <c r="AC717" s="1">
        <v>139.6354848</v>
      </c>
      <c r="AD717" s="1">
        <v>103</v>
      </c>
      <c r="AE717" s="1">
        <v>1002002</v>
      </c>
      <c r="AF717" s="1">
        <v>100200208</v>
      </c>
      <c r="AG717" s="1">
        <v>53</v>
      </c>
      <c r="AH717" s="1">
        <v>53</v>
      </c>
      <c r="AI717" s="1">
        <v>1</v>
      </c>
      <c r="AJ717" s="1">
        <v>0</v>
      </c>
      <c r="AK717" s="1">
        <v>1</v>
      </c>
      <c r="AL717" s="1">
        <v>100</v>
      </c>
      <c r="AM717" s="1" t="s">
        <v>41</v>
      </c>
      <c r="AN717" s="1">
        <v>0</v>
      </c>
      <c r="AO717" s="1">
        <v>0</v>
      </c>
      <c r="AP717" s="1">
        <v>1</v>
      </c>
      <c r="AQ717" s="1">
        <v>0</v>
      </c>
      <c r="AR717" s="1">
        <v>0</v>
      </c>
      <c r="AS717" s="1">
        <v>25.7</v>
      </c>
      <c r="AT717" s="1">
        <v>1</v>
      </c>
      <c r="AU717" s="1">
        <v>5660</v>
      </c>
      <c r="AV717" s="1">
        <v>25.7</v>
      </c>
      <c r="AW717" s="1">
        <v>1</v>
      </c>
      <c r="AX717" s="1">
        <v>23</v>
      </c>
      <c r="AY717" s="1">
        <v>390</v>
      </c>
      <c r="AZ717" s="1">
        <v>1</v>
      </c>
      <c r="BA717" s="1">
        <v>1448</v>
      </c>
      <c r="BB717" s="1">
        <v>17.899999999999999</v>
      </c>
      <c r="BC717" s="1">
        <v>369</v>
      </c>
      <c r="BD717" s="1">
        <v>4.4000000000000004</v>
      </c>
      <c r="BE717" s="1">
        <v>45.3</v>
      </c>
      <c r="BF717" s="1">
        <v>1</v>
      </c>
      <c r="BG717" s="1">
        <v>3794</v>
      </c>
      <c r="BH717" s="1">
        <v>19</v>
      </c>
      <c r="BI717" s="1">
        <v>1</v>
      </c>
      <c r="BJ717" s="1">
        <v>3794</v>
      </c>
      <c r="BK717" s="1">
        <v>46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CG717" s="1">
        <f>AW717*EXP((BE717/100)+(L717*CC$2)+BU$2)</f>
        <v>2.3574647897616337</v>
      </c>
      <c r="CH717" s="1">
        <f>BL717*EXP((BT717/100)+BV$2)</f>
        <v>0</v>
      </c>
      <c r="CI717" s="1">
        <f>AT717*EXP((AV717/100)+(L717*CD$2)+BW$2)</f>
        <v>0.30754711006703045</v>
      </c>
      <c r="CJ717" s="1">
        <f>BF717*EXP((BH717/100)+(L717*CE$2)+BX$2)</f>
        <v>0.37778251729950274</v>
      </c>
      <c r="CK717" s="1">
        <f>BI717*EXP((BK717/100)+(L717*CF$2))</f>
        <v>1.5840739849944818</v>
      </c>
      <c r="CL717" s="1">
        <f>IF((CJ717+CK717)=0, LOG(1),LOG((CJ717+CK717)))</f>
        <v>0.2926672382421947</v>
      </c>
      <c r="CM717" s="1">
        <f>IF((CG717+CH717+CI717)=0, LOG(1),LOG((CG717+CH717+CI717)))</f>
        <v>0.42569915258149776</v>
      </c>
      <c r="CN717" s="1">
        <f>IF((CL717=0),1,EXP((BZ$2*CL717)+(CB$2*F717)))</f>
        <v>1.2824433845729164</v>
      </c>
      <c r="CO717" s="1">
        <f>IF((CM717=0),1,EXP((BZ$2*CM717)+(CA$2*AJ717)))</f>
        <v>1.4359753140341815</v>
      </c>
      <c r="CP717" s="1">
        <f>CN717+CO717</f>
        <v>2.7184186986070982</v>
      </c>
      <c r="CQ717" s="2">
        <f>CN717/CP717</f>
        <v>0.47176080168593337</v>
      </c>
      <c r="CR717" s="2">
        <f>CO717/CP717</f>
        <v>0.52823919831406652</v>
      </c>
      <c r="CS717" s="1">
        <f>CJ717+CK717</f>
        <v>1.9618565022939847</v>
      </c>
      <c r="CT717" s="1">
        <f>IF((CS717=0),CJ717,CJ717/CS717)</f>
        <v>0.19256378683036418</v>
      </c>
      <c r="CU717" s="4">
        <f>IF((CS717=0),CK717,CK717/CS717)</f>
        <v>0.80743621316963576</v>
      </c>
      <c r="CV717" s="1">
        <f>CI717+CH717+CG717</f>
        <v>2.6650118998286643</v>
      </c>
      <c r="CW717" s="1">
        <f>IF((CV717=0),CI717,CI717/CV717)</f>
        <v>0.1154017774130025</v>
      </c>
      <c r="CX717" s="1">
        <f>IF((CV717=0),CH717,CH717/CV717)</f>
        <v>0</v>
      </c>
      <c r="CY717" s="1">
        <f>IF((CV717=0),CG717,CG717/CV717)</f>
        <v>0.88459822258699738</v>
      </c>
      <c r="CZ717" s="1">
        <f>CT717*CQ717</f>
        <v>9.0844046450771779E-2</v>
      </c>
      <c r="DA717" s="1">
        <f>CU717*CQ717</f>
        <v>0.38091675523516155</v>
      </c>
      <c r="DB717" s="1">
        <f>CW717*CR717</f>
        <v>6.0959742384662792E-2</v>
      </c>
      <c r="DC717" s="1">
        <f>CX717*CR717</f>
        <v>0</v>
      </c>
      <c r="DD717" s="1">
        <f>CY717*CR717</f>
        <v>0.46727945592940368</v>
      </c>
      <c r="DE717" s="1">
        <f>IF(($AM717="Bicycle"),1,0)</f>
        <v>0</v>
      </c>
      <c r="DF717" s="1">
        <f>IF(($AM717="Walk"),1,0)</f>
        <v>0</v>
      </c>
      <c r="DG717" s="1">
        <f>IF(($AM717="Car"),1,0)</f>
        <v>1</v>
      </c>
      <c r="DH717" s="1">
        <f>IF(($AM717="Rail"),1,0)</f>
        <v>0</v>
      </c>
      <c r="DI717" s="1">
        <f>IF(($AM717="Bus"),1,0)</f>
        <v>0</v>
      </c>
      <c r="DJ717" s="1" t="e">
        <f>DE717*LOG(CZ717)+DF717*LOG(DA717)+DG717*LOG(DB717)+DH717*LOG(DD717)+DI717*LOG(DC717)</f>
        <v>#NUM!</v>
      </c>
      <c r="DK717" s="1">
        <v>3297.6015219999999</v>
      </c>
      <c r="DL717" s="1">
        <f>(0-(CZ717*BH717*$BY$2))/100</f>
        <v>0.20445749007373443</v>
      </c>
      <c r="DM717" s="1">
        <f t="shared" si="55"/>
        <v>1.857374572546654E-2</v>
      </c>
      <c r="DO717" s="1">
        <f>(0-(DA717*BK717*$BY$2))/100</f>
        <v>2.0755866149208693</v>
      </c>
      <c r="DP717" s="1">
        <f t="shared" si="56"/>
        <v>0.79062571856519026</v>
      </c>
      <c r="DR717" s="1">
        <f>(0-(DB717*AV717*$BY$2))/100</f>
        <v>0.18557915793679253</v>
      </c>
      <c r="DS717" s="1">
        <f t="shared" si="57"/>
        <v>1.1312857659789522E-2</v>
      </c>
      <c r="DU717" s="1">
        <f>(0-(DC717*BT717*$BY$2))/100</f>
        <v>0</v>
      </c>
      <c r="DV717" s="1">
        <f t="shared" si="58"/>
        <v>0</v>
      </c>
      <c r="DX717" s="1">
        <f>(0-(DD717*BE717*$BY$2))/100</f>
        <v>2.5074243729320411</v>
      </c>
      <c r="DY717" s="1">
        <f t="shared" si="59"/>
        <v>1.1716678967678102</v>
      </c>
      <c r="EB717" s="1" t="s">
        <v>169</v>
      </c>
    </row>
    <row r="718" spans="1:132" x14ac:dyDescent="0.25">
      <c r="A718" s="1">
        <v>255527</v>
      </c>
      <c r="B718" s="1" t="s">
        <v>91</v>
      </c>
      <c r="C718" s="1">
        <v>700</v>
      </c>
      <c r="D718" s="1" t="s">
        <v>5</v>
      </c>
      <c r="E718" s="1">
        <v>0</v>
      </c>
      <c r="F718" s="1">
        <v>1</v>
      </c>
      <c r="G718" s="1">
        <v>0</v>
      </c>
      <c r="H718" s="1">
        <v>0</v>
      </c>
      <c r="I718" s="1">
        <v>0</v>
      </c>
      <c r="J718" s="3">
        <v>0.64143518518518516</v>
      </c>
      <c r="K718" s="3">
        <v>0.66559027777777779</v>
      </c>
      <c r="L718" s="1">
        <v>0</v>
      </c>
      <c r="M718" s="1" t="s">
        <v>90</v>
      </c>
      <c r="N718" s="1">
        <v>0</v>
      </c>
      <c r="O718" s="1">
        <v>0</v>
      </c>
      <c r="P718" s="1">
        <v>0</v>
      </c>
      <c r="Q718" s="1">
        <v>1</v>
      </c>
      <c r="R718" s="1">
        <v>0</v>
      </c>
      <c r="S718" s="1">
        <v>0</v>
      </c>
      <c r="T718" s="1">
        <v>2087</v>
      </c>
      <c r="U718" s="1">
        <v>34.783333333333303</v>
      </c>
      <c r="V718" s="1">
        <v>4163.1209689999996</v>
      </c>
      <c r="W718" s="1">
        <v>35.36433581</v>
      </c>
      <c r="X718" s="1">
        <v>139.55131710000001</v>
      </c>
      <c r="Y718" s="1">
        <v>115</v>
      </c>
      <c r="Z718" s="1">
        <v>1009244</v>
      </c>
      <c r="AA718" s="1">
        <v>100924407</v>
      </c>
      <c r="AB718" s="1">
        <v>35.398426729999997</v>
      </c>
      <c r="AC718" s="1">
        <v>139.53231629999999</v>
      </c>
      <c r="AD718" s="1">
        <v>110</v>
      </c>
      <c r="AE718" s="1">
        <v>1009018</v>
      </c>
      <c r="AF718" s="1">
        <v>100901802</v>
      </c>
      <c r="AG718" s="1">
        <v>37</v>
      </c>
      <c r="AH718" s="1">
        <v>37</v>
      </c>
      <c r="AI718" s="1">
        <v>1</v>
      </c>
      <c r="AJ718" s="1">
        <v>0</v>
      </c>
      <c r="AK718" s="1">
        <v>0</v>
      </c>
      <c r="AL718" s="1">
        <v>200</v>
      </c>
      <c r="AM718" s="1" t="s">
        <v>42</v>
      </c>
      <c r="AN718" s="1">
        <v>0</v>
      </c>
      <c r="AO718" s="1">
        <v>0</v>
      </c>
      <c r="AP718" s="1">
        <v>0</v>
      </c>
      <c r="AQ718" s="1">
        <v>1</v>
      </c>
      <c r="AR718" s="1">
        <v>0</v>
      </c>
      <c r="AS718" s="1">
        <v>37.299999999999997</v>
      </c>
      <c r="AT718" s="1">
        <v>1</v>
      </c>
      <c r="AU718" s="1">
        <v>5305</v>
      </c>
      <c r="AV718" s="1">
        <v>17.7</v>
      </c>
      <c r="AW718" s="1">
        <v>1</v>
      </c>
      <c r="AX718" s="1">
        <v>21</v>
      </c>
      <c r="AY718" s="1">
        <v>160</v>
      </c>
      <c r="AZ718" s="1">
        <v>1</v>
      </c>
      <c r="BA718" s="1">
        <v>826</v>
      </c>
      <c r="BB718" s="1">
        <v>10.6</v>
      </c>
      <c r="BC718" s="1">
        <v>447</v>
      </c>
      <c r="BD718" s="1">
        <v>5.7</v>
      </c>
      <c r="BE718" s="1">
        <v>37.299999999999997</v>
      </c>
      <c r="BF718" s="1">
        <v>1</v>
      </c>
      <c r="BG718" s="1">
        <v>5080</v>
      </c>
      <c r="BH718" s="1">
        <v>25.4</v>
      </c>
      <c r="BI718" s="1">
        <v>1</v>
      </c>
      <c r="BJ718" s="1">
        <v>5080</v>
      </c>
      <c r="BK718" s="1">
        <v>62.4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CG718" s="1">
        <f>AW718*EXP((BE718/100)+(L718*CC$2)+BU$2)</f>
        <v>2.1762142834598981</v>
      </c>
      <c r="CH718" s="1">
        <f>BL718*EXP((BT718/100)+BV$2)</f>
        <v>0</v>
      </c>
      <c r="CI718" s="1">
        <f>AT718*EXP((AV718/100)+(L718*CD$2)+BW$2)</f>
        <v>0.28390176458684568</v>
      </c>
      <c r="CJ718" s="1">
        <f>BF718*EXP((BH718/100)+(L718*CE$2)+BX$2)</f>
        <v>0.40275107007798677</v>
      </c>
      <c r="CK718" s="1">
        <f>BI718*EXP((BK718/100)+(L718*CF$2))</f>
        <v>1.8663786452864723</v>
      </c>
      <c r="CL718" s="1">
        <f>IF((CJ718+CK718)=0, LOG(1),LOG((CJ718+CK718)))</f>
        <v>0.3558593231466281</v>
      </c>
      <c r="CM718" s="1">
        <f>IF((CG718+CH718+CI718)=0, LOG(1),LOG((CG718+CH718+CI718)))</f>
        <v>0.39095559402923763</v>
      </c>
      <c r="CN718" s="1">
        <f>IF((CL718=0),1,EXP((BZ$2*CL718)+(CB$2*F718)))</f>
        <v>3.211811874140913</v>
      </c>
      <c r="CO718" s="1">
        <f>IF((CM718=0),1,EXP((BZ$2*CM718)+(CA$2*AJ718)))</f>
        <v>1.3941881226582022</v>
      </c>
      <c r="CP718" s="1">
        <f>CN718+CO718</f>
        <v>4.605999996799115</v>
      </c>
      <c r="CQ718" s="2">
        <f>CN718/CP718</f>
        <v>0.69731043777093438</v>
      </c>
      <c r="CR718" s="2">
        <f>CO718/CP718</f>
        <v>0.30268956222906573</v>
      </c>
      <c r="CS718" s="1">
        <f>CJ718+CK718</f>
        <v>2.2691297153644592</v>
      </c>
      <c r="CT718" s="1">
        <f>IF((CS718=0),CJ718,CJ718/CS718)</f>
        <v>0.17749142649312949</v>
      </c>
      <c r="CU718" s="4">
        <f>IF((CS718=0),CK718,CK718/CS718)</f>
        <v>0.82250857350687046</v>
      </c>
      <c r="CV718" s="1">
        <f>CI718+CH718+CG718</f>
        <v>2.4601160480467437</v>
      </c>
      <c r="CW718" s="1">
        <f>IF((CV718=0),CI718,CI718/CV718)</f>
        <v>0.1154017774130025</v>
      </c>
      <c r="CX718" s="1">
        <f>IF((CV718=0),CH718,CH718/CV718)</f>
        <v>0</v>
      </c>
      <c r="CY718" s="1">
        <f>IF((CV718=0),CG718,CG718/CV718)</f>
        <v>0.8845982225869975</v>
      </c>
      <c r="CZ718" s="1">
        <f>CT718*CQ718</f>
        <v>0.12376662430851175</v>
      </c>
      <c r="DA718" s="1">
        <f>CU718*CQ718</f>
        <v>0.57354381346242256</v>
      </c>
      <c r="DB718" s="1">
        <f>CW718*CR718</f>
        <v>3.4930913485597813E-2</v>
      </c>
      <c r="DC718" s="1">
        <f>CX718*CR718</f>
        <v>0</v>
      </c>
      <c r="DD718" s="1">
        <f>CY718*CR718</f>
        <v>0.26775864874346794</v>
      </c>
      <c r="DE718" s="1">
        <f>IF(($AM718="Bicycle"),1,0)</f>
        <v>0</v>
      </c>
      <c r="DF718" s="1">
        <f>IF(($AM718="Walk"),1,0)</f>
        <v>0</v>
      </c>
      <c r="DG718" s="1">
        <f>IF(($AM718="Car"),1,0)</f>
        <v>0</v>
      </c>
      <c r="DH718" s="1">
        <f>IF(($AM718="Rail"),1,0)</f>
        <v>1</v>
      </c>
      <c r="DI718" s="1">
        <f>IF(($AM718="Bus"),1,0)</f>
        <v>0</v>
      </c>
      <c r="DJ718" s="1" t="e">
        <f>DE718*LOG(CZ718)+DF718*LOG(DA718)+DG718*LOG(DB718)+DH718*LOG(DD718)+DI718*LOG(DC718)</f>
        <v>#NUM!</v>
      </c>
      <c r="DK718" s="1">
        <v>4163.1209689999996</v>
      </c>
      <c r="DL718" s="1">
        <f>(0-(CZ718*BH718*$BY$2))/100</f>
        <v>0.37238331687026166</v>
      </c>
      <c r="DM718" s="1">
        <f t="shared" si="55"/>
        <v>4.6088626077839159E-2</v>
      </c>
      <c r="DO718" s="1">
        <f>(0-(DA718*BK718*$BY$2))/100</f>
        <v>4.2393975327531255</v>
      </c>
      <c r="DP718" s="1">
        <f t="shared" si="56"/>
        <v>2.4314802277184131</v>
      </c>
      <c r="DR718" s="1">
        <f>(0-(DB718*AV718*$BY$2))/100</f>
        <v>7.3237947206238441E-2</v>
      </c>
      <c r="DS718" s="1">
        <f t="shared" si="57"/>
        <v>2.5582683977238949E-3</v>
      </c>
      <c r="DU718" s="1">
        <f>(0-(DC718*BT718*$BY$2))/100</f>
        <v>0</v>
      </c>
      <c r="DV718" s="1">
        <f t="shared" si="58"/>
        <v>0</v>
      </c>
      <c r="DX718" s="1">
        <f>(0-(DD718*BE718*$BY$2))/100</f>
        <v>1.1830559740115403</v>
      </c>
      <c r="DY718" s="1">
        <f t="shared" si="59"/>
        <v>0.31677346898921738</v>
      </c>
      <c r="EB718" s="1" t="s">
        <v>169</v>
      </c>
    </row>
    <row r="719" spans="1:132" x14ac:dyDescent="0.25">
      <c r="A719" s="1">
        <v>257235</v>
      </c>
      <c r="B719" s="1" t="s">
        <v>97</v>
      </c>
      <c r="C719" s="1">
        <v>100</v>
      </c>
      <c r="D719" s="1" t="s">
        <v>80</v>
      </c>
      <c r="E719" s="1">
        <v>1</v>
      </c>
      <c r="F719" s="1">
        <v>0</v>
      </c>
      <c r="G719" s="1">
        <v>0</v>
      </c>
      <c r="H719" s="1">
        <v>0</v>
      </c>
      <c r="I719" s="1">
        <v>0</v>
      </c>
      <c r="J719" s="3">
        <v>0.36107638888888888</v>
      </c>
      <c r="K719" s="3">
        <v>0.37460648148148151</v>
      </c>
      <c r="L719" s="1">
        <v>1</v>
      </c>
      <c r="M719" s="1" t="s">
        <v>79</v>
      </c>
      <c r="N719" s="1">
        <v>0</v>
      </c>
      <c r="O719" s="1">
        <v>1</v>
      </c>
      <c r="P719" s="1">
        <v>0</v>
      </c>
      <c r="Q719" s="1">
        <v>0</v>
      </c>
      <c r="R719" s="1">
        <v>0</v>
      </c>
      <c r="S719" s="1">
        <v>0</v>
      </c>
      <c r="T719" s="1">
        <v>1170</v>
      </c>
      <c r="U719" s="1">
        <v>19.5</v>
      </c>
      <c r="V719" s="1">
        <v>4298.3699029999998</v>
      </c>
      <c r="W719" s="1">
        <v>35.4352856</v>
      </c>
      <c r="X719" s="1">
        <v>139.36078910000001</v>
      </c>
      <c r="Y719" s="1">
        <v>212</v>
      </c>
      <c r="Z719" s="1">
        <v>2120102</v>
      </c>
      <c r="AA719" s="1">
        <v>212010207</v>
      </c>
      <c r="AB719" s="1">
        <v>35.444378319999998</v>
      </c>
      <c r="AC719" s="1">
        <v>139.3146658</v>
      </c>
      <c r="AD719" s="1">
        <v>212</v>
      </c>
      <c r="AE719" s="1">
        <v>2120601</v>
      </c>
      <c r="AF719" s="1">
        <v>212060102</v>
      </c>
      <c r="AG719" s="1">
        <v>31</v>
      </c>
      <c r="AH719" s="1">
        <v>31</v>
      </c>
      <c r="AI719" s="1">
        <v>1</v>
      </c>
      <c r="AJ719" s="1">
        <v>0</v>
      </c>
      <c r="AK719" s="1">
        <v>0</v>
      </c>
      <c r="AL719" s="1">
        <v>100</v>
      </c>
      <c r="AM719" s="1" t="s">
        <v>41</v>
      </c>
      <c r="AN719" s="1">
        <v>0</v>
      </c>
      <c r="AO719" s="1">
        <v>0</v>
      </c>
      <c r="AP719" s="1">
        <v>1</v>
      </c>
      <c r="AQ719" s="1">
        <v>0</v>
      </c>
      <c r="AR719" s="1">
        <v>0</v>
      </c>
      <c r="AS719" s="1">
        <v>18.3</v>
      </c>
      <c r="AT719" s="1">
        <v>1</v>
      </c>
      <c r="AU719" s="1">
        <v>6348</v>
      </c>
      <c r="AV719" s="1">
        <v>18.3</v>
      </c>
      <c r="AW719" s="1">
        <v>1</v>
      </c>
      <c r="AX719" s="1">
        <v>3</v>
      </c>
      <c r="AY719" s="1">
        <v>150</v>
      </c>
      <c r="AZ719" s="1">
        <v>0</v>
      </c>
      <c r="BA719" s="1">
        <v>612</v>
      </c>
      <c r="BB719" s="1">
        <v>7.8</v>
      </c>
      <c r="BC719" s="1">
        <v>4908</v>
      </c>
      <c r="BD719" s="1">
        <v>63.2</v>
      </c>
      <c r="BE719" s="1">
        <v>74</v>
      </c>
      <c r="BF719" s="1">
        <v>1</v>
      </c>
      <c r="BG719" s="1">
        <v>5889</v>
      </c>
      <c r="BH719" s="1">
        <v>29.4</v>
      </c>
      <c r="BI719" s="1">
        <v>1</v>
      </c>
      <c r="BJ719" s="1">
        <v>5889</v>
      </c>
      <c r="BK719" s="1">
        <v>76.5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CG719" s="1">
        <f>AW719*EXP((BE719/100)+(L719*CC$2)+BU$2)</f>
        <v>3.5194650372282017</v>
      </c>
      <c r="CH719" s="1">
        <f>BL719*EXP((BT719/100)+BV$2)</f>
        <v>0</v>
      </c>
      <c r="CI719" s="1">
        <f>AT719*EXP((AV719/100)+(L719*CD$2)+BW$2)</f>
        <v>0.1273773166461411</v>
      </c>
      <c r="CJ719" s="1">
        <f>BF719*EXP((BH719/100)+(L719*CE$2)+BX$2)</f>
        <v>0.16976005162681876</v>
      </c>
      <c r="CK719" s="1">
        <f>BI719*EXP((BK719/100)+(L719*CF$2))</f>
        <v>1.4799906941207417</v>
      </c>
      <c r="CL719" s="1">
        <f>IF((CJ719+CK719)=0, LOG(1),LOG((CJ719+CK719)))</f>
        <v>0.21741833335116412</v>
      </c>
      <c r="CM719" s="1">
        <f>IF((CG719+CH719+CI719)=0, LOG(1),LOG((CG719+CH719+CI719)))</f>
        <v>0.56191698998714346</v>
      </c>
      <c r="CN719" s="1">
        <f>IF((CL719=0),1,EXP((BZ$2*CL719)+(CB$2*F719)))</f>
        <v>1.2029845371655821</v>
      </c>
      <c r="CO719" s="1">
        <f>IF((CM719=0),1,EXP((BZ$2*CM719)+(CA$2*AJ719)))</f>
        <v>1.6122479404820849</v>
      </c>
      <c r="CP719" s="1">
        <f>CN719+CO719</f>
        <v>2.8152324776476672</v>
      </c>
      <c r="CQ719" s="2">
        <f>CN719/CP719</f>
        <v>0.42731268082370366</v>
      </c>
      <c r="CR719" s="2">
        <f>CO719/CP719</f>
        <v>0.57268731917629623</v>
      </c>
      <c r="CS719" s="1">
        <f>CJ719+CK719</f>
        <v>1.6497507457475604</v>
      </c>
      <c r="CT719" s="1">
        <f>IF((CS719=0),CJ719,CJ719/CS719)</f>
        <v>0.10290042423947775</v>
      </c>
      <c r="CU719" s="4">
        <f>IF((CS719=0),CK719,CK719/CS719)</f>
        <v>0.89709957576052224</v>
      </c>
      <c r="CV719" s="1">
        <f>CI719+CH719+CG719</f>
        <v>3.6468423538743426</v>
      </c>
      <c r="CW719" s="1">
        <f>IF((CV719=0),CI719,CI719/CV719)</f>
        <v>3.4928111578724434E-2</v>
      </c>
      <c r="CX719" s="1">
        <f>IF((CV719=0),CH719,CH719/CV719)</f>
        <v>0</v>
      </c>
      <c r="CY719" s="1">
        <f>IF((CV719=0),CG719,CG719/CV719)</f>
        <v>0.96507188842127556</v>
      </c>
      <c r="CZ719" s="1">
        <f>CT719*CQ719</f>
        <v>4.3970656139667656E-2</v>
      </c>
      <c r="DA719" s="1">
        <f>CU719*CQ719</f>
        <v>0.383342024684036</v>
      </c>
      <c r="DB719" s="1">
        <f>CW719*CR719</f>
        <v>2.0002886583910248E-2</v>
      </c>
      <c r="DC719" s="1">
        <f>CX719*CR719</f>
        <v>0</v>
      </c>
      <c r="DD719" s="1">
        <f>CY719*CR719</f>
        <v>0.55268443259238598</v>
      </c>
      <c r="DE719" s="1">
        <f>IF(($AM719="Bicycle"),1,0)</f>
        <v>0</v>
      </c>
      <c r="DF719" s="1">
        <f>IF(($AM719="Walk"),1,0)</f>
        <v>0</v>
      </c>
      <c r="DG719" s="1">
        <f>IF(($AM719="Car"),1,0)</f>
        <v>1</v>
      </c>
      <c r="DH719" s="1">
        <f>IF(($AM719="Rail"),1,0)</f>
        <v>0</v>
      </c>
      <c r="DI719" s="1">
        <f>IF(($AM719="Bus"),1,0)</f>
        <v>0</v>
      </c>
      <c r="DJ719" s="1" t="e">
        <f>DE719*LOG(CZ719)+DF719*LOG(DA719)+DG719*LOG(DB719)+DH719*LOG(DD719)+DI719*LOG(DC719)</f>
        <v>#NUM!</v>
      </c>
      <c r="DK719" s="1">
        <v>4298.3699029999998</v>
      </c>
      <c r="DL719" s="1">
        <f>(0-(CZ719*BH719*$BY$2))/100</f>
        <v>0.15313103932570321</v>
      </c>
      <c r="DM719" s="1">
        <f t="shared" si="55"/>
        <v>6.7332722745004209E-3</v>
      </c>
      <c r="DO719" s="1">
        <f>(0-(DA719*BK719*$BY$2))/100</f>
        <v>3.473768085941531</v>
      </c>
      <c r="DP719" s="1">
        <f t="shared" si="56"/>
        <v>1.3316412913476148</v>
      </c>
      <c r="DR719" s="1">
        <f>(0-(DB719*AV719*$BY$2))/100</f>
        <v>4.336074303204495E-2</v>
      </c>
      <c r="DS719" s="1">
        <f t="shared" si="57"/>
        <v>8.6734002506407167E-4</v>
      </c>
      <c r="DU719" s="1">
        <f>(0-(DC719*BT719*$BY$2))/100</f>
        <v>0</v>
      </c>
      <c r="DV719" s="1">
        <f t="shared" si="58"/>
        <v>0</v>
      </c>
      <c r="DX719" s="1">
        <f>(0-(DD719*BE719*$BY$2))/100</f>
        <v>4.8446444015056906</v>
      </c>
      <c r="DY719" s="1">
        <f t="shared" si="59"/>
        <v>2.6775595421580518</v>
      </c>
      <c r="EB719" s="1" t="s">
        <v>169</v>
      </c>
    </row>
    <row r="720" spans="1:132" x14ac:dyDescent="0.25">
      <c r="A720" s="1">
        <v>255773</v>
      </c>
      <c r="B720" s="1" t="s">
        <v>91</v>
      </c>
      <c r="C720" s="1">
        <v>999</v>
      </c>
      <c r="D720" s="1" t="s">
        <v>85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3">
        <v>0.40649305555555554</v>
      </c>
      <c r="K720" s="3">
        <v>0.41809027777777774</v>
      </c>
      <c r="L720" s="1">
        <v>1</v>
      </c>
      <c r="M720" s="1" t="s">
        <v>79</v>
      </c>
      <c r="N720" s="1">
        <v>0</v>
      </c>
      <c r="O720" s="1">
        <v>1</v>
      </c>
      <c r="P720" s="1">
        <v>0</v>
      </c>
      <c r="Q720" s="1">
        <v>0</v>
      </c>
      <c r="R720" s="1">
        <v>0</v>
      </c>
      <c r="S720" s="1">
        <v>0</v>
      </c>
      <c r="T720" s="1">
        <v>1002</v>
      </c>
      <c r="U720" s="1">
        <v>16.7</v>
      </c>
      <c r="V720" s="1">
        <v>3390.7738899999999</v>
      </c>
      <c r="W720" s="1">
        <v>35.406156860000003</v>
      </c>
      <c r="X720" s="1">
        <v>139.53550820000001</v>
      </c>
      <c r="Y720" s="1">
        <v>110</v>
      </c>
      <c r="Z720" s="1">
        <v>1009029</v>
      </c>
      <c r="AA720" s="1">
        <v>100902901</v>
      </c>
      <c r="AB720" s="1">
        <v>35.43008751</v>
      </c>
      <c r="AC720" s="1">
        <v>139.5587093</v>
      </c>
      <c r="AD720" s="1">
        <v>110</v>
      </c>
      <c r="AE720" s="1">
        <v>1009032</v>
      </c>
      <c r="AF720" s="1">
        <v>100903201</v>
      </c>
      <c r="AG720" s="1">
        <v>37</v>
      </c>
      <c r="AH720" s="1">
        <v>37</v>
      </c>
      <c r="AI720" s="1">
        <v>1</v>
      </c>
      <c r="AJ720" s="1">
        <v>0</v>
      </c>
      <c r="AK720" s="1">
        <v>0</v>
      </c>
      <c r="AL720" s="1">
        <v>200</v>
      </c>
      <c r="AM720" s="1" t="s">
        <v>42</v>
      </c>
      <c r="AN720" s="1">
        <v>0</v>
      </c>
      <c r="AO720" s="1">
        <v>0</v>
      </c>
      <c r="AP720" s="1">
        <v>0</v>
      </c>
      <c r="AQ720" s="1">
        <v>1</v>
      </c>
      <c r="AR720" s="1">
        <v>0</v>
      </c>
      <c r="AS720" s="1">
        <v>17.100000000000001</v>
      </c>
      <c r="AT720" s="1">
        <v>1</v>
      </c>
      <c r="AU720" s="1">
        <v>4067</v>
      </c>
      <c r="AV720" s="1">
        <v>11.3</v>
      </c>
      <c r="AW720" s="1">
        <v>1</v>
      </c>
      <c r="AX720" s="1">
        <v>4</v>
      </c>
      <c r="AY720" s="1">
        <v>150</v>
      </c>
      <c r="AZ720" s="1">
        <v>0</v>
      </c>
      <c r="BA720" s="1">
        <v>823</v>
      </c>
      <c r="BB720" s="1">
        <v>10.4</v>
      </c>
      <c r="BC720" s="1">
        <v>221</v>
      </c>
      <c r="BD720" s="1">
        <v>2.7</v>
      </c>
      <c r="BE720" s="1">
        <v>17.100000000000001</v>
      </c>
      <c r="BF720" s="1">
        <v>1</v>
      </c>
      <c r="BG720" s="1">
        <v>4071</v>
      </c>
      <c r="BH720" s="1">
        <v>20.399999999999999</v>
      </c>
      <c r="BI720" s="1">
        <v>1</v>
      </c>
      <c r="BJ720" s="1">
        <v>4071</v>
      </c>
      <c r="BK720" s="1">
        <v>52.2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CG720" s="1">
        <f>AW720*EXP((BE720/100)+(L720*CC$2)+BU$2)</f>
        <v>1.9923383516806394</v>
      </c>
      <c r="CH720" s="1">
        <f>BL720*EXP((BT720/100)+BV$2)</f>
        <v>0</v>
      </c>
      <c r="CI720" s="1">
        <f>AT720*EXP((AV720/100)+(L720*CD$2)+BW$2)</f>
        <v>0.11876582283706505</v>
      </c>
      <c r="CJ720" s="1">
        <f>BF720*EXP((BH720/100)+(L720*CE$2)+BX$2)</f>
        <v>0.15514900519500338</v>
      </c>
      <c r="CK720" s="1">
        <f>BI720*EXP((BK720/100)+(L720*CF$2))</f>
        <v>1.1607145420458906</v>
      </c>
      <c r="CL720" s="1">
        <f>IF((CJ720+CK720)=0, LOG(1),LOG((CJ720+CK720)))</f>
        <v>0.11921085603110634</v>
      </c>
      <c r="CM720" s="1">
        <f>IF((CG720+CH720+CI720)=0, LOG(1),LOG((CG720+CH720+CI720)))</f>
        <v>0.3245096645259935</v>
      </c>
      <c r="CN720" s="1">
        <f>IF((CL720=0),1,EXP((BZ$2*CL720)+(CB$2*F720)))</f>
        <v>1.1066409185580797</v>
      </c>
      <c r="CO720" s="1">
        <f>IF((CM720=0),1,EXP((BZ$2*CM720)+(CA$2*AJ720)))</f>
        <v>1.3176280848982527</v>
      </c>
      <c r="CP720" s="1">
        <f>CN720+CO720</f>
        <v>2.4242690034563323</v>
      </c>
      <c r="CQ720" s="2">
        <f>CN720/CP720</f>
        <v>0.45648437404443071</v>
      </c>
      <c r="CR720" s="2">
        <f>CO720/CP720</f>
        <v>0.54351562595556935</v>
      </c>
      <c r="CS720" s="1">
        <f>CJ720+CK720</f>
        <v>1.3158635472408939</v>
      </c>
      <c r="CT720" s="1">
        <f>IF((CS720=0),CJ720,CJ720/CS720)</f>
        <v>0.11790660628932248</v>
      </c>
      <c r="CU720" s="4">
        <f>IF((CS720=0),CK720,CK720/CS720)</f>
        <v>0.88209339371067763</v>
      </c>
      <c r="CV720" s="1">
        <f>CI720+CH720+CG720</f>
        <v>2.1111041745177044</v>
      </c>
      <c r="CW720" s="1">
        <f>IF((CV720=0),CI720,CI720/CV720)</f>
        <v>5.6257679877023542E-2</v>
      </c>
      <c r="CX720" s="1">
        <f>IF((CV720=0),CH720,CH720/CV720)</f>
        <v>0</v>
      </c>
      <c r="CY720" s="1">
        <f>IF((CV720=0),CG720,CG720/CV720)</f>
        <v>0.94374232012297654</v>
      </c>
      <c r="CZ720" s="1">
        <f>CT720*CQ720</f>
        <v>5.3822523367684512E-2</v>
      </c>
      <c r="DA720" s="1">
        <f>CU720*CQ720</f>
        <v>0.40266185067674626</v>
      </c>
      <c r="DB720" s="1">
        <f>CW720*CR720</f>
        <v>3.0576928093168487E-2</v>
      </c>
      <c r="DC720" s="1">
        <f>CX720*CR720</f>
        <v>0</v>
      </c>
      <c r="DD720" s="1">
        <f>CY720*CR720</f>
        <v>0.51293869786240087</v>
      </c>
      <c r="DE720" s="1">
        <f>IF(($AM720="Bicycle"),1,0)</f>
        <v>0</v>
      </c>
      <c r="DF720" s="1">
        <f>IF(($AM720="Walk"),1,0)</f>
        <v>0</v>
      </c>
      <c r="DG720" s="1">
        <f>IF(($AM720="Car"),1,0)</f>
        <v>0</v>
      </c>
      <c r="DH720" s="1">
        <f>IF(($AM720="Rail"),1,0)</f>
        <v>1</v>
      </c>
      <c r="DI720" s="1">
        <f>IF(($AM720="Bus"),1,0)</f>
        <v>0</v>
      </c>
      <c r="DJ720" s="1" t="e">
        <f>DE720*LOG(CZ720)+DF720*LOG(DA720)+DG720*LOG(DB720)+DH720*LOG(DD720)+DI720*LOG(DC720)</f>
        <v>#NUM!</v>
      </c>
      <c r="DK720" s="1">
        <v>3390.7738899999999</v>
      </c>
      <c r="DL720" s="1">
        <f>(0-(CZ720*BH720*$BY$2))/100</f>
        <v>0.13006102605707232</v>
      </c>
      <c r="DM720" s="1">
        <f t="shared" si="55"/>
        <v>7.0002126141817987E-3</v>
      </c>
      <c r="DO720" s="1">
        <f>(0-(DA720*BK720*$BY$2))/100</f>
        <v>2.4897970137511285</v>
      </c>
      <c r="DP720" s="1">
        <f t="shared" si="56"/>
        <v>1.0025462733664656</v>
      </c>
      <c r="DR720" s="1">
        <f>(0-(DB720*AV720*$BY$2))/100</f>
        <v>4.0928445387388102E-2</v>
      </c>
      <c r="DS720" s="1">
        <f t="shared" si="57"/>
        <v>1.2514661315753395E-3</v>
      </c>
      <c r="DU720" s="1">
        <f>(0-(DC720*BT720*$BY$2))/100</f>
        <v>0</v>
      </c>
      <c r="DV720" s="1">
        <f t="shared" si="58"/>
        <v>0</v>
      </c>
      <c r="DX720" s="1">
        <f>(0-(DD720*BE720*$BY$2))/100</f>
        <v>1.0389975627640111</v>
      </c>
      <c r="DY720" s="1">
        <f t="shared" si="59"/>
        <v>0.53294205692637997</v>
      </c>
      <c r="EB720" s="1" t="s">
        <v>169</v>
      </c>
    </row>
    <row r="721" spans="1:132" x14ac:dyDescent="0.25">
      <c r="A721" s="1">
        <v>257281</v>
      </c>
      <c r="B721" s="1" t="s">
        <v>94</v>
      </c>
      <c r="C721" s="1">
        <v>200</v>
      </c>
      <c r="D721" s="1" t="s">
        <v>84</v>
      </c>
      <c r="E721" s="1">
        <v>0</v>
      </c>
      <c r="F721" s="1">
        <v>0</v>
      </c>
      <c r="G721" s="1">
        <v>0</v>
      </c>
      <c r="H721" s="1">
        <v>1</v>
      </c>
      <c r="I721" s="1">
        <v>0</v>
      </c>
      <c r="J721" s="3">
        <v>0.72184027777777782</v>
      </c>
      <c r="K721" s="3">
        <v>0.7477893518518518</v>
      </c>
      <c r="L721" s="1">
        <v>1</v>
      </c>
      <c r="M721" s="1" t="s">
        <v>76</v>
      </c>
      <c r="N721" s="1">
        <v>0</v>
      </c>
      <c r="O721" s="1">
        <v>0</v>
      </c>
      <c r="P721" s="1">
        <v>0</v>
      </c>
      <c r="Q721" s="1">
        <v>0</v>
      </c>
      <c r="R721" s="1">
        <v>1</v>
      </c>
      <c r="S721" s="1">
        <v>0</v>
      </c>
      <c r="T721" s="1">
        <v>2242</v>
      </c>
      <c r="U721" s="1">
        <v>37.366666666666703</v>
      </c>
      <c r="V721" s="1">
        <v>3055.8470900000002</v>
      </c>
      <c r="W721" s="1">
        <v>35.698839419999999</v>
      </c>
      <c r="X721" s="1">
        <v>139.76231580000001</v>
      </c>
      <c r="Y721" s="1" t="s">
        <v>77</v>
      </c>
      <c r="Z721" s="1" t="s">
        <v>77</v>
      </c>
      <c r="AA721" s="1" t="s">
        <v>77</v>
      </c>
      <c r="AB721" s="1">
        <v>35.671405790000001</v>
      </c>
      <c r="AC721" s="1">
        <v>139.76440790000001</v>
      </c>
      <c r="AD721" s="1" t="s">
        <v>77</v>
      </c>
      <c r="AE721" s="1" t="s">
        <v>77</v>
      </c>
      <c r="AF721" s="1" t="s">
        <v>77</v>
      </c>
      <c r="AG721" s="1">
        <v>36</v>
      </c>
      <c r="AH721" s="1">
        <v>36</v>
      </c>
      <c r="AI721" s="1">
        <v>1</v>
      </c>
      <c r="AJ721" s="1">
        <v>0</v>
      </c>
      <c r="AK721" s="1">
        <v>0</v>
      </c>
      <c r="AL721" s="1">
        <v>200</v>
      </c>
      <c r="AM721" s="1" t="s">
        <v>42</v>
      </c>
      <c r="AN721" s="1">
        <v>0</v>
      </c>
      <c r="AO721" s="1">
        <v>0</v>
      </c>
      <c r="AP721" s="1">
        <v>0</v>
      </c>
      <c r="AQ721" s="1">
        <v>1</v>
      </c>
      <c r="AR721" s="1">
        <v>0</v>
      </c>
      <c r="AS721" s="1">
        <v>30</v>
      </c>
      <c r="AT721" s="1">
        <v>1</v>
      </c>
      <c r="AU721" s="1">
        <v>4973</v>
      </c>
      <c r="AV721" s="1">
        <v>18</v>
      </c>
      <c r="AW721" s="1">
        <v>1</v>
      </c>
      <c r="AX721" s="1">
        <v>12</v>
      </c>
      <c r="AY721" s="1">
        <v>170</v>
      </c>
      <c r="AZ721" s="1">
        <v>0</v>
      </c>
      <c r="BA721" s="1">
        <v>923</v>
      </c>
      <c r="BB721" s="1">
        <v>11.1</v>
      </c>
      <c r="BC721" s="1">
        <v>577</v>
      </c>
      <c r="BD721" s="1">
        <v>6.9</v>
      </c>
      <c r="BE721" s="1">
        <v>30</v>
      </c>
      <c r="BF721" s="1">
        <v>1</v>
      </c>
      <c r="BG721" s="1">
        <v>3532</v>
      </c>
      <c r="BH721" s="1">
        <v>17.7</v>
      </c>
      <c r="BI721" s="1">
        <v>1</v>
      </c>
      <c r="BJ721" s="1">
        <v>3532</v>
      </c>
      <c r="BK721" s="1">
        <v>42.4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CG721" s="1">
        <f>AW721*EXP((BE721/100)+(L721*CC$2)+BU$2)</f>
        <v>2.2666636667036957</v>
      </c>
      <c r="CH721" s="1">
        <f>BL721*EXP((BT721/100)+BV$2)</f>
        <v>0</v>
      </c>
      <c r="CI721" s="1">
        <f>AT721*EXP((AV721/100)+(L721*CD$2)+BW$2)</f>
        <v>0.12699575732135929</v>
      </c>
      <c r="CJ721" s="1">
        <f>BF721*EXP((BH721/100)+(L721*CE$2)+BX$2)</f>
        <v>0.15101602831787425</v>
      </c>
      <c r="CK721" s="1">
        <f>BI721*EXP((BK721/100)+(L721*CF$2))</f>
        <v>1.052360567117141</v>
      </c>
      <c r="CL721" s="1">
        <f>IF((CJ721+CK721)=0, LOG(1),LOG((CJ721+CK721)))</f>
        <v>8.0401560610624229E-2</v>
      </c>
      <c r="CM721" s="1">
        <f>IF((CG721+CH721+CI721)=0, LOG(1),LOG((CG721+CH721+CI721)))</f>
        <v>0.37906235793813892</v>
      </c>
      <c r="CN721" s="1">
        <f>IF((CL721=0),1,EXP((BZ$2*CL721)+(CB$2*F721)))</f>
        <v>1.0707307149015122</v>
      </c>
      <c r="CO721" s="1">
        <f>IF((CM721=0),1,EXP((BZ$2*CM721)+(CA$2*AJ721)))</f>
        <v>1.380164926862663</v>
      </c>
      <c r="CP721" s="1">
        <f>CN721+CO721</f>
        <v>2.4508956417641752</v>
      </c>
      <c r="CQ721" s="2">
        <f>CN721/CP721</f>
        <v>0.43687323795263322</v>
      </c>
      <c r="CR721" s="2">
        <f>CO721/CP721</f>
        <v>0.56312676204736678</v>
      </c>
      <c r="CS721" s="1">
        <f>CJ721+CK721</f>
        <v>1.2033765954350153</v>
      </c>
      <c r="CT721" s="1">
        <f>IF((CS721=0),CJ721,CJ721/CS721)</f>
        <v>0.12549357274418541</v>
      </c>
      <c r="CU721" s="4">
        <f>IF((CS721=0),CK721,CK721/CS721)</f>
        <v>0.87450642725581451</v>
      </c>
      <c r="CV721" s="1">
        <f>CI721+CH721+CG721</f>
        <v>2.393659424025055</v>
      </c>
      <c r="CW721" s="1">
        <f>IF((CV721=0),CI721,CI721/CV721)</f>
        <v>5.3055065414364472E-2</v>
      </c>
      <c r="CX721" s="1">
        <f>IF((CV721=0),CH721,CH721/CV721)</f>
        <v>0</v>
      </c>
      <c r="CY721" s="1">
        <f>IF((CV721=0),CG721,CG721/CV721)</f>
        <v>0.94694493458563544</v>
      </c>
      <c r="CZ721" s="1">
        <f>CT721*CQ721</f>
        <v>5.4824783466996596E-2</v>
      </c>
      <c r="DA721" s="1">
        <f>CU721*CQ721</f>
        <v>0.38204845448563657</v>
      </c>
      <c r="DB721" s="1">
        <f>CW721*CR721</f>
        <v>2.9876727197002302E-2</v>
      </c>
      <c r="DC721" s="1">
        <f>CX721*CR721</f>
        <v>0</v>
      </c>
      <c r="DD721" s="1">
        <f>CY721*CR721</f>
        <v>0.53325003485036448</v>
      </c>
      <c r="DE721" s="1">
        <f>IF(($AM721="Bicycle"),1,0)</f>
        <v>0</v>
      </c>
      <c r="DF721" s="1">
        <f>IF(($AM721="Walk"),1,0)</f>
        <v>0</v>
      </c>
      <c r="DG721" s="1">
        <f>IF(($AM721="Car"),1,0)</f>
        <v>0</v>
      </c>
      <c r="DH721" s="1">
        <f>IF(($AM721="Rail"),1,0)</f>
        <v>1</v>
      </c>
      <c r="DI721" s="1">
        <f>IF(($AM721="Bus"),1,0)</f>
        <v>0</v>
      </c>
      <c r="DJ721" s="1" t="e">
        <f>DE721*LOG(CZ721)+DF721*LOG(DA721)+DG721*LOG(DB721)+DH721*LOG(DD721)+DI721*LOG(DC721)</f>
        <v>#NUM!</v>
      </c>
      <c r="DK721" s="1">
        <v>3055.8470900000002</v>
      </c>
      <c r="DL721" s="1">
        <f>(0-(CZ721*BH721*$BY$2))/100</f>
        <v>0.1149484567245818</v>
      </c>
      <c r="DM721" s="1">
        <f t="shared" si="55"/>
        <v>6.3020242497906264E-3</v>
      </c>
      <c r="DO721" s="1">
        <f>(0-(DA721*BK721*$BY$2))/100</f>
        <v>1.9188333462050828</v>
      </c>
      <c r="DP721" s="1">
        <f t="shared" si="56"/>
        <v>0.73308731433315433</v>
      </c>
      <c r="DR721" s="1">
        <f>(0-(DB721*AV721*$BY$2))/100</f>
        <v>6.3702793890664508E-2</v>
      </c>
      <c r="DS721" s="1">
        <f t="shared" si="57"/>
        <v>1.9032309947582483E-3</v>
      </c>
      <c r="DU721" s="1">
        <f>(0-(DC721*BT721*$BY$2))/100</f>
        <v>0</v>
      </c>
      <c r="DV721" s="1">
        <f t="shared" si="58"/>
        <v>0</v>
      </c>
      <c r="DX721" s="1">
        <f>(0-(DD721*BE721*$BY$2))/100</f>
        <v>1.8949820506483712</v>
      </c>
      <c r="DY721" s="1">
        <f t="shared" si="59"/>
        <v>1.010499244549059</v>
      </c>
      <c r="EB721" s="1" t="s">
        <v>169</v>
      </c>
    </row>
    <row r="722" spans="1:132" x14ac:dyDescent="0.25">
      <c r="A722" s="1">
        <v>255604</v>
      </c>
      <c r="B722" s="1" t="s">
        <v>75</v>
      </c>
      <c r="C722" s="1">
        <v>500</v>
      </c>
      <c r="D722" s="1" t="s">
        <v>8</v>
      </c>
      <c r="E722" s="1">
        <v>0</v>
      </c>
      <c r="F722" s="1">
        <v>0</v>
      </c>
      <c r="G722" s="1">
        <v>0</v>
      </c>
      <c r="H722" s="1">
        <v>0</v>
      </c>
      <c r="I722" s="1">
        <v>1</v>
      </c>
      <c r="J722" s="3">
        <v>0.56320601851851848</v>
      </c>
      <c r="K722" s="3">
        <v>0.5791898148148148</v>
      </c>
      <c r="L722" s="1">
        <v>0</v>
      </c>
      <c r="M722" s="1" t="s">
        <v>82</v>
      </c>
      <c r="N722" s="1">
        <v>0</v>
      </c>
      <c r="O722" s="1">
        <v>0</v>
      </c>
      <c r="P722" s="1">
        <v>1</v>
      </c>
      <c r="Q722" s="1">
        <v>0</v>
      </c>
      <c r="R722" s="1">
        <v>0</v>
      </c>
      <c r="S722" s="1">
        <v>0</v>
      </c>
      <c r="T722" s="1">
        <v>1381</v>
      </c>
      <c r="U722" s="1">
        <v>23.016666666666701</v>
      </c>
      <c r="V722" s="1">
        <v>4539.0318939999997</v>
      </c>
      <c r="W722" s="1">
        <v>35.629606269999996</v>
      </c>
      <c r="X722" s="1">
        <v>139.68494480000001</v>
      </c>
      <c r="Y722" s="1" t="s">
        <v>77</v>
      </c>
      <c r="Z722" s="1" t="s">
        <v>77</v>
      </c>
      <c r="AA722" s="1" t="s">
        <v>77</v>
      </c>
      <c r="AB722" s="1">
        <v>35.66364892</v>
      </c>
      <c r="AC722" s="1">
        <v>139.71267879999999</v>
      </c>
      <c r="AD722" s="1" t="s">
        <v>77</v>
      </c>
      <c r="AE722" s="1" t="s">
        <v>77</v>
      </c>
      <c r="AF722" s="1" t="s">
        <v>77</v>
      </c>
      <c r="AG722" s="1">
        <v>38</v>
      </c>
      <c r="AH722" s="1">
        <v>38</v>
      </c>
      <c r="AI722" s="1">
        <v>1</v>
      </c>
      <c r="AJ722" s="1">
        <v>0</v>
      </c>
      <c r="AK722" s="1">
        <v>0</v>
      </c>
      <c r="AL722" s="1">
        <v>200</v>
      </c>
      <c r="AM722" s="1" t="s">
        <v>42</v>
      </c>
      <c r="AN722" s="1">
        <v>0</v>
      </c>
      <c r="AO722" s="1">
        <v>0</v>
      </c>
      <c r="AP722" s="1">
        <v>0</v>
      </c>
      <c r="AQ722" s="1">
        <v>1</v>
      </c>
      <c r="AR722" s="1">
        <v>0</v>
      </c>
      <c r="AS722" s="1">
        <v>17.7</v>
      </c>
      <c r="AT722" s="1">
        <v>1</v>
      </c>
      <c r="AU722" s="1">
        <v>6716</v>
      </c>
      <c r="AV722" s="1">
        <v>19.8</v>
      </c>
      <c r="AW722" s="1">
        <v>1</v>
      </c>
      <c r="AX722" s="1">
        <v>13</v>
      </c>
      <c r="AY722" s="1">
        <v>310</v>
      </c>
      <c r="AZ722" s="1">
        <v>1</v>
      </c>
      <c r="BA722" s="1">
        <v>117</v>
      </c>
      <c r="BB722" s="1">
        <v>1.4</v>
      </c>
      <c r="BC722" s="1">
        <v>274</v>
      </c>
      <c r="BD722" s="1">
        <v>3.3</v>
      </c>
      <c r="BE722" s="1">
        <v>17.7</v>
      </c>
      <c r="BF722" s="1">
        <v>1</v>
      </c>
      <c r="BG722" s="1">
        <v>5053</v>
      </c>
      <c r="BH722" s="1">
        <v>25.3</v>
      </c>
      <c r="BI722" s="1">
        <v>1</v>
      </c>
      <c r="BJ722" s="1">
        <v>5053</v>
      </c>
      <c r="BK722" s="1">
        <v>60.6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CG722" s="1">
        <f>AW722*EXP((BE722/100)+(L722*CC$2)+BU$2)</f>
        <v>1.7888747662854592</v>
      </c>
      <c r="CH722" s="1">
        <f>BL722*EXP((BT722/100)+BV$2)</f>
        <v>0</v>
      </c>
      <c r="CI722" s="1">
        <f>AT722*EXP((AV722/100)+(L722*CD$2)+BW$2)</f>
        <v>0.2899267424948932</v>
      </c>
      <c r="CJ722" s="1">
        <f>BF722*EXP((BH722/100)+(L722*CE$2)+BX$2)</f>
        <v>0.40234852031633539</v>
      </c>
      <c r="CK722" s="1">
        <f>BI722*EXP((BK722/100)+(L722*CF$2))</f>
        <v>1.8330843770260485</v>
      </c>
      <c r="CL722" s="1">
        <f>IF((CJ722+CK722)=0, LOG(1),LOG((CJ722+CK722)))</f>
        <v>0.34936163785812679</v>
      </c>
      <c r="CM722" s="1">
        <f>IF((CG722+CH722+CI722)=0, LOG(1),LOG((CG722+CH722+CI722)))</f>
        <v>0.31781302335899181</v>
      </c>
      <c r="CN722" s="1">
        <f>IF((CL722=0),1,EXP((BZ$2*CL722)+(CB$2*F722)))</f>
        <v>1.3457579584128654</v>
      </c>
      <c r="CO722" s="1">
        <f>IF((CM722=0),1,EXP((BZ$2*CM722)+(CA$2*AJ722)))</f>
        <v>1.3101492602637752</v>
      </c>
      <c r="CP722" s="1">
        <f>CN722+CO722</f>
        <v>2.6559072186766404</v>
      </c>
      <c r="CQ722" s="2">
        <f>CN722/CP722</f>
        <v>0.50670367885946577</v>
      </c>
      <c r="CR722" s="2">
        <f>CO722/CP722</f>
        <v>0.49329632114053429</v>
      </c>
      <c r="CS722" s="1">
        <f>CJ722+CK722</f>
        <v>2.2354328973423838</v>
      </c>
      <c r="CT722" s="1">
        <f>IF((CS722=0),CJ722,CJ722/CS722)</f>
        <v>0.17998684764578321</v>
      </c>
      <c r="CU722" s="4">
        <f>IF((CS722=0),CK722,CK722/CS722)</f>
        <v>0.82001315235421679</v>
      </c>
      <c r="CV722" s="1">
        <f>CI722+CH722+CG722</f>
        <v>2.0788015087803524</v>
      </c>
      <c r="CW722" s="1">
        <f>IF((CV722=0),CI722,CI722/CV722)</f>
        <v>0.13946821823551364</v>
      </c>
      <c r="CX722" s="1">
        <f>IF((CV722=0),CH722,CH722/CV722)</f>
        <v>0</v>
      </c>
      <c r="CY722" s="1">
        <f>IF((CV722=0),CG722,CG722/CV722)</f>
        <v>0.8605317817644863</v>
      </c>
      <c r="CZ722" s="1">
        <f>CT722*CQ722</f>
        <v>9.1199997848436534E-2</v>
      </c>
      <c r="DA722" s="1">
        <f>CU722*CQ722</f>
        <v>0.41550368101102925</v>
      </c>
      <c r="DB722" s="1">
        <f>CW722*CR722</f>
        <v>6.879915897160406E-2</v>
      </c>
      <c r="DC722" s="1">
        <f>CX722*CR722</f>
        <v>0</v>
      </c>
      <c r="DD722" s="1">
        <f>CY722*CR722</f>
        <v>0.42449716216893019</v>
      </c>
      <c r="DE722" s="1">
        <f>IF(($AM722="Bicycle"),1,0)</f>
        <v>0</v>
      </c>
      <c r="DF722" s="1">
        <f>IF(($AM722="Walk"),1,0)</f>
        <v>0</v>
      </c>
      <c r="DG722" s="1">
        <f>IF(($AM722="Car"),1,0)</f>
        <v>0</v>
      </c>
      <c r="DH722" s="1">
        <f>IF(($AM722="Rail"),1,0)</f>
        <v>1</v>
      </c>
      <c r="DI722" s="1">
        <f>IF(($AM722="Bus"),1,0)</f>
        <v>0</v>
      </c>
      <c r="DJ722" s="1" t="e">
        <f>DE722*LOG(CZ722)+DF722*LOG(DA722)+DG722*LOG(DB722)+DH722*LOG(DD722)+DI722*LOG(DC722)</f>
        <v>#NUM!</v>
      </c>
      <c r="DK722" s="1">
        <v>4539.0318939999997</v>
      </c>
      <c r="DL722" s="1">
        <f>(0-(CZ722*BH722*$BY$2))/100</f>
        <v>0.27331804316140135</v>
      </c>
      <c r="DM722" s="1">
        <f t="shared" si="55"/>
        <v>2.4926604948258688E-2</v>
      </c>
      <c r="DO722" s="1">
        <f>(0-(DA722*BK722*$BY$2))/100</f>
        <v>2.982637358447894</v>
      </c>
      <c r="DP722" s="1">
        <f t="shared" si="56"/>
        <v>1.2392968015561125</v>
      </c>
      <c r="DR722" s="1">
        <f>(0-(DB722*AV722*$BY$2))/100</f>
        <v>0.16136200181540589</v>
      </c>
      <c r="DS722" s="1">
        <f t="shared" si="57"/>
        <v>1.1101570014874372E-2</v>
      </c>
      <c r="DU722" s="1">
        <f>(0-(DC722*BT722*$BY$2))/100</f>
        <v>0</v>
      </c>
      <c r="DV722" s="1">
        <f t="shared" si="58"/>
        <v>0</v>
      </c>
      <c r="DX722" s="1">
        <f>(0-(DD722*BE722*$BY$2))/100</f>
        <v>0.89002255165598287</v>
      </c>
      <c r="DY722" s="1">
        <f t="shared" si="59"/>
        <v>0.37781204744431479</v>
      </c>
      <c r="EB722" s="1" t="s">
        <v>169</v>
      </c>
    </row>
    <row r="723" spans="1:132" x14ac:dyDescent="0.25">
      <c r="A723" s="1">
        <v>257303</v>
      </c>
      <c r="B723" s="1" t="s">
        <v>100</v>
      </c>
      <c r="C723" s="1">
        <v>999</v>
      </c>
      <c r="D723" s="1" t="s">
        <v>85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3">
        <v>0.86584490740740738</v>
      </c>
      <c r="K723" s="3">
        <v>0.88034722222222228</v>
      </c>
      <c r="L723" s="1">
        <v>1</v>
      </c>
      <c r="M723" s="1" t="s">
        <v>76</v>
      </c>
      <c r="N723" s="1">
        <v>0</v>
      </c>
      <c r="O723" s="1">
        <v>0</v>
      </c>
      <c r="P723" s="1">
        <v>0</v>
      </c>
      <c r="Q723" s="1">
        <v>0</v>
      </c>
      <c r="R723" s="1">
        <v>1</v>
      </c>
      <c r="S723" s="1">
        <v>0</v>
      </c>
      <c r="T723" s="1">
        <v>1253</v>
      </c>
      <c r="U723" s="1">
        <v>20.883333333333301</v>
      </c>
      <c r="V723" s="1">
        <v>4394.5101770000001</v>
      </c>
      <c r="W723" s="1">
        <v>35.435269509999998</v>
      </c>
      <c r="X723" s="1">
        <v>139.64787659999999</v>
      </c>
      <c r="Y723" s="1">
        <v>104</v>
      </c>
      <c r="Z723" s="1">
        <v>1003017</v>
      </c>
      <c r="AA723" s="1">
        <v>100301703</v>
      </c>
      <c r="AB723" s="1">
        <v>35.469617919999997</v>
      </c>
      <c r="AC723" s="1">
        <v>139.62386549999999</v>
      </c>
      <c r="AD723" s="1">
        <v>102</v>
      </c>
      <c r="AE723" s="1">
        <v>1001021</v>
      </c>
      <c r="AF723" s="1">
        <v>100102102</v>
      </c>
      <c r="AG723" s="1">
        <v>47</v>
      </c>
      <c r="AH723" s="1">
        <v>47</v>
      </c>
      <c r="AI723" s="1">
        <v>1</v>
      </c>
      <c r="AJ723" s="1">
        <v>0</v>
      </c>
      <c r="AK723" s="1">
        <v>1</v>
      </c>
      <c r="AL723" s="1">
        <v>100</v>
      </c>
      <c r="AM723" s="1" t="s">
        <v>41</v>
      </c>
      <c r="AN723" s="1">
        <v>0</v>
      </c>
      <c r="AO723" s="1">
        <v>0</v>
      </c>
      <c r="AP723" s="1">
        <v>1</v>
      </c>
      <c r="AQ723" s="1">
        <v>0</v>
      </c>
      <c r="AR723" s="1">
        <v>0</v>
      </c>
      <c r="AS723" s="1">
        <v>22.2</v>
      </c>
      <c r="AT723" s="1">
        <v>1</v>
      </c>
      <c r="AU723" s="1">
        <v>6787</v>
      </c>
      <c r="AV723" s="1">
        <v>22.2</v>
      </c>
      <c r="AW723" s="1">
        <v>1</v>
      </c>
      <c r="AX723" s="1">
        <v>16</v>
      </c>
      <c r="AY723" s="1">
        <v>270</v>
      </c>
      <c r="AZ723" s="1">
        <v>1</v>
      </c>
      <c r="BA723" s="1">
        <v>901</v>
      </c>
      <c r="BB723" s="1">
        <v>10.9</v>
      </c>
      <c r="BC723" s="1">
        <v>875</v>
      </c>
      <c r="BD723" s="1">
        <v>10.7</v>
      </c>
      <c r="BE723" s="1">
        <v>37.6</v>
      </c>
      <c r="BF723" s="1">
        <v>1</v>
      </c>
      <c r="BG723" s="1">
        <v>5148</v>
      </c>
      <c r="BH723" s="1">
        <v>25.7</v>
      </c>
      <c r="BI723" s="1">
        <v>1</v>
      </c>
      <c r="BJ723" s="1">
        <v>5148</v>
      </c>
      <c r="BK723" s="1">
        <v>61.9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CG723" s="1">
        <f>AW723*EXP((BE723/100)+(L723*CC$2)+BU$2)</f>
        <v>2.4456452645754072</v>
      </c>
      <c r="CH723" s="1">
        <f>BL723*EXP((BT723/100)+BV$2)</f>
        <v>0</v>
      </c>
      <c r="CI723" s="1">
        <f>AT723*EXP((AV723/100)+(L723*CD$2)+BW$2)</f>
        <v>0.13244317413521745</v>
      </c>
      <c r="CJ723" s="1">
        <f>BF723*EXP((BH723/100)+(L723*CE$2)+BX$2)</f>
        <v>0.1635937104883885</v>
      </c>
      <c r="CK723" s="1">
        <f>BI723*EXP((BK723/100)+(L723*CF$2))</f>
        <v>1.2789453589660251</v>
      </c>
      <c r="CL723" s="1">
        <f>IF((CJ723+CK723)=0, LOG(1),LOG((CJ723+CK723)))</f>
        <v>0.15912758433639049</v>
      </c>
      <c r="CM723" s="1">
        <f>IF((CG723+CH723+CI723)=0, LOG(1),LOG((CG723+CH723+CI723)))</f>
        <v>0.41129781130490239</v>
      </c>
      <c r="CN723" s="1">
        <f>IF((CL723=0),1,EXP((BZ$2*CL723)+(CB$2*F723)))</f>
        <v>1.1448326243179401</v>
      </c>
      <c r="CO723" s="1">
        <f>IF((CM723=0),1,EXP((BZ$2*CM723)+(CA$2*AJ723)))</f>
        <v>1.4185044886267935</v>
      </c>
      <c r="CP723" s="1">
        <f>CN723+CO723</f>
        <v>2.5633371129447333</v>
      </c>
      <c r="CQ723" s="2">
        <f>CN723/CP723</f>
        <v>0.44661805056252202</v>
      </c>
      <c r="CR723" s="2">
        <f>CO723/CP723</f>
        <v>0.55338194943747809</v>
      </c>
      <c r="CS723" s="1">
        <f>CJ723+CK723</f>
        <v>1.4425390694544136</v>
      </c>
      <c r="CT723" s="1">
        <f>IF((CS723=0),CJ723,CJ723/CS723)</f>
        <v>0.11340677972088596</v>
      </c>
      <c r="CU723" s="4">
        <f>IF((CS723=0),CK723,CK723/CS723)</f>
        <v>0.88659322027911402</v>
      </c>
      <c r="CV723" s="1">
        <f>CI723+CH723+CG723</f>
        <v>2.5780884387106244</v>
      </c>
      <c r="CW723" s="1">
        <f>IF((CV723=0),CI723,CI723/CV723)</f>
        <v>5.1372626379510879E-2</v>
      </c>
      <c r="CX723" s="1">
        <f>IF((CV723=0),CH723,CH723/CV723)</f>
        <v>0</v>
      </c>
      <c r="CY723" s="1">
        <f>IF((CV723=0),CG723,CG723/CV723)</f>
        <v>0.94862737362048921</v>
      </c>
      <c r="CZ723" s="1">
        <f>CT723*CQ723</f>
        <v>5.0649514879515446E-2</v>
      </c>
      <c r="DA723" s="1">
        <f>CU723*CQ723</f>
        <v>0.39596853568300655</v>
      </c>
      <c r="DB723" s="1">
        <f>CW723*CR723</f>
        <v>2.8428684133616943E-2</v>
      </c>
      <c r="DC723" s="1">
        <f>CX723*CR723</f>
        <v>0</v>
      </c>
      <c r="DD723" s="1">
        <f>CY723*CR723</f>
        <v>0.52495326530386122</v>
      </c>
      <c r="DE723" s="1">
        <f>IF(($AM723="Bicycle"),1,0)</f>
        <v>0</v>
      </c>
      <c r="DF723" s="1">
        <f>IF(($AM723="Walk"),1,0)</f>
        <v>0</v>
      </c>
      <c r="DG723" s="1">
        <f>IF(($AM723="Car"),1,0)</f>
        <v>1</v>
      </c>
      <c r="DH723" s="1">
        <f>IF(($AM723="Rail"),1,0)</f>
        <v>0</v>
      </c>
      <c r="DI723" s="1">
        <f>IF(($AM723="Bus"),1,0)</f>
        <v>0</v>
      </c>
      <c r="DJ723" s="1" t="e">
        <f>DE723*LOG(CZ723)+DF723*LOG(DA723)+DG723*LOG(DB723)+DH723*LOG(DD723)+DI723*LOG(DC723)</f>
        <v>#NUM!</v>
      </c>
      <c r="DK723" s="1">
        <v>4394.5101770000001</v>
      </c>
      <c r="DL723" s="1">
        <f>(0-(CZ723*BH723*$BY$2))/100</f>
        <v>0.15419183142106571</v>
      </c>
      <c r="DM723" s="1">
        <f t="shared" si="55"/>
        <v>7.8097414598610054E-3</v>
      </c>
      <c r="DO723" s="1">
        <f>(0-(DA723*BK723*$BY$2))/100</f>
        <v>2.9033826683943253</v>
      </c>
      <c r="DP723" s="1">
        <f t="shared" si="56"/>
        <v>1.1496481837315211</v>
      </c>
      <c r="DR723" s="1">
        <f>(0-(DB723*AV723*$BY$2))/100</f>
        <v>7.4758862729725276E-2</v>
      </c>
      <c r="DS723" s="1">
        <f t="shared" si="57"/>
        <v>2.125296094731788E-3</v>
      </c>
      <c r="DU723" s="1">
        <f>(0-(DC723*BT723*$BY$2))/100</f>
        <v>0</v>
      </c>
      <c r="DV723" s="1">
        <f t="shared" si="58"/>
        <v>0</v>
      </c>
      <c r="DX723" s="1">
        <f>(0-(DD723*BE723*$BY$2))/100</f>
        <v>2.338091159635614</v>
      </c>
      <c r="DY723" s="1">
        <f t="shared" si="59"/>
        <v>1.227388588828807</v>
      </c>
      <c r="EB723" s="1" t="s">
        <v>169</v>
      </c>
    </row>
    <row r="724" spans="1:132" x14ac:dyDescent="0.25">
      <c r="A724" s="1">
        <v>256395</v>
      </c>
      <c r="B724" s="1" t="s">
        <v>97</v>
      </c>
      <c r="C724" s="1">
        <v>100</v>
      </c>
      <c r="D724" s="1" t="s">
        <v>80</v>
      </c>
      <c r="E724" s="1">
        <v>1</v>
      </c>
      <c r="F724" s="1">
        <v>0</v>
      </c>
      <c r="G724" s="1">
        <v>0</v>
      </c>
      <c r="H724" s="1">
        <v>0</v>
      </c>
      <c r="I724" s="1">
        <v>0</v>
      </c>
      <c r="J724" s="3">
        <v>0.38119212962962962</v>
      </c>
      <c r="K724" s="3">
        <v>0.39402777777777781</v>
      </c>
      <c r="L724" s="1">
        <v>1</v>
      </c>
      <c r="M724" s="1" t="s">
        <v>79</v>
      </c>
      <c r="N724" s="1">
        <v>0</v>
      </c>
      <c r="O724" s="1">
        <v>1</v>
      </c>
      <c r="P724" s="1">
        <v>0</v>
      </c>
      <c r="Q724" s="1">
        <v>0</v>
      </c>
      <c r="R724" s="1">
        <v>0</v>
      </c>
      <c r="S724" s="1">
        <v>0</v>
      </c>
      <c r="T724" s="1">
        <v>1109</v>
      </c>
      <c r="U724" s="1">
        <v>18.483333333333299</v>
      </c>
      <c r="V724" s="1">
        <v>4273.452295</v>
      </c>
      <c r="W724" s="1">
        <v>35.436197589999999</v>
      </c>
      <c r="X724" s="1">
        <v>139.3605853</v>
      </c>
      <c r="Y724" s="1">
        <v>212</v>
      </c>
      <c r="Z724" s="1">
        <v>2120101</v>
      </c>
      <c r="AA724" s="1">
        <v>212010115</v>
      </c>
      <c r="AB724" s="1">
        <v>35.444346119999999</v>
      </c>
      <c r="AC724" s="1">
        <v>139.3144781</v>
      </c>
      <c r="AD724" s="1">
        <v>212</v>
      </c>
      <c r="AE724" s="1">
        <v>2120601</v>
      </c>
      <c r="AF724" s="1">
        <v>212060102</v>
      </c>
      <c r="AG724" s="1">
        <v>31</v>
      </c>
      <c r="AH724" s="1">
        <v>31</v>
      </c>
      <c r="AI724" s="1">
        <v>1</v>
      </c>
      <c r="AJ724" s="1">
        <v>0</v>
      </c>
      <c r="AK724" s="1">
        <v>0</v>
      </c>
      <c r="AL724" s="1">
        <v>100</v>
      </c>
      <c r="AM724" s="1" t="s">
        <v>41</v>
      </c>
      <c r="AN724" s="1">
        <v>0</v>
      </c>
      <c r="AO724" s="1">
        <v>0</v>
      </c>
      <c r="AP724" s="1">
        <v>1</v>
      </c>
      <c r="AQ724" s="1">
        <v>0</v>
      </c>
      <c r="AR724" s="1">
        <v>0</v>
      </c>
      <c r="AS724" s="1">
        <v>20.2</v>
      </c>
      <c r="AT724" s="1">
        <v>1</v>
      </c>
      <c r="AU724" s="1">
        <v>6467</v>
      </c>
      <c r="AV724" s="1">
        <v>20.2</v>
      </c>
      <c r="AW724" s="1">
        <v>1</v>
      </c>
      <c r="AX724" s="1">
        <v>3</v>
      </c>
      <c r="AY724" s="1">
        <v>150</v>
      </c>
      <c r="AZ724" s="1">
        <v>0</v>
      </c>
      <c r="BA724" s="1">
        <v>488</v>
      </c>
      <c r="BB724" s="1">
        <v>6.1</v>
      </c>
      <c r="BC724" s="1">
        <v>4915</v>
      </c>
      <c r="BD724" s="1">
        <v>63.3</v>
      </c>
      <c r="BE724" s="1">
        <v>72.400000000000006</v>
      </c>
      <c r="BF724" s="1">
        <v>1</v>
      </c>
      <c r="BG724" s="1">
        <v>5977</v>
      </c>
      <c r="BH724" s="1">
        <v>29.9</v>
      </c>
      <c r="BI724" s="1">
        <v>1</v>
      </c>
      <c r="BJ724" s="1">
        <v>5977</v>
      </c>
      <c r="BK724" s="1">
        <v>77.3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CG724" s="1">
        <f>AW724*EXP((BE724/100)+(L724*CC$2)+BU$2)</f>
        <v>3.4636016951156643</v>
      </c>
      <c r="CH724" s="1">
        <f>BL724*EXP((BT724/100)+BV$2)</f>
        <v>0</v>
      </c>
      <c r="CI724" s="1">
        <f>AT724*EXP((AV724/100)+(L724*CD$2)+BW$2)</f>
        <v>0.1298206235758757</v>
      </c>
      <c r="CJ724" s="1">
        <f>BF724*EXP((BH724/100)+(L724*CE$2)+BX$2)</f>
        <v>0.17061097742669121</v>
      </c>
      <c r="CK724" s="1">
        <f>BI724*EXP((BK724/100)+(L724*CF$2))</f>
        <v>1.4918781059214483</v>
      </c>
      <c r="CL724" s="1">
        <f>IF((CJ724+CK724)=0, LOG(1),LOG((CJ724+CK724)))</f>
        <v>0.22075880221139502</v>
      </c>
      <c r="CM724" s="1">
        <f>IF((CG724+CH724+CI724)=0, LOG(1),LOG((CG724+CH724+CI724)))</f>
        <v>0.5555082608726718</v>
      </c>
      <c r="CN724" s="1">
        <f>IF((CL724=0),1,EXP((BZ$2*CL724)+(CB$2*F724)))</f>
        <v>1.2064051436278147</v>
      </c>
      <c r="CO724" s="1">
        <f>IF((CM724=0),1,EXP((BZ$2*CM724)+(CA$2*AJ724)))</f>
        <v>1.6034892270668735</v>
      </c>
      <c r="CP724" s="1">
        <f>CN724+CO724</f>
        <v>2.8098943706946882</v>
      </c>
      <c r="CQ724" s="2">
        <f>CN724/CP724</f>
        <v>0.42934181306237357</v>
      </c>
      <c r="CR724" s="2">
        <f>CO724/CP724</f>
        <v>0.57065818693762638</v>
      </c>
      <c r="CS724" s="1">
        <f>CJ724+CK724</f>
        <v>1.6624890833481396</v>
      </c>
      <c r="CT724" s="1">
        <f>IF((CS724=0),CJ724,CJ724/CS724)</f>
        <v>0.10262381818657861</v>
      </c>
      <c r="CU724" s="4">
        <f>IF((CS724=0),CK724,CK724/CS724)</f>
        <v>0.89737618181342138</v>
      </c>
      <c r="CV724" s="1">
        <f>CI724+CH724+CG724</f>
        <v>3.5934223186915402</v>
      </c>
      <c r="CW724" s="1">
        <f>IF((CV724=0),CI724,CI724/CV724)</f>
        <v>3.6127293722366262E-2</v>
      </c>
      <c r="CX724" s="1">
        <f>IF((CV724=0),CH724,CH724/CV724)</f>
        <v>0</v>
      </c>
      <c r="CY724" s="1">
        <f>IF((CV724=0),CG724,CG724/CV724)</f>
        <v>0.96387270627763366</v>
      </c>
      <c r="CZ724" s="1">
        <f>CT724*CQ724</f>
        <v>4.4060696163609046E-2</v>
      </c>
      <c r="DA724" s="1">
        <f>CU724*CQ724</f>
        <v>0.38528111689876454</v>
      </c>
      <c r="DB724" s="1">
        <f>CW724*CR724</f>
        <v>2.0616335934568623E-2</v>
      </c>
      <c r="DC724" s="1">
        <f>CX724*CR724</f>
        <v>0</v>
      </c>
      <c r="DD724" s="1">
        <f>CY724*CR724</f>
        <v>0.55004185100305769</v>
      </c>
      <c r="DE724" s="1">
        <f>IF(($AM724="Bicycle"),1,0)</f>
        <v>0</v>
      </c>
      <c r="DF724" s="1">
        <f>IF(($AM724="Walk"),1,0)</f>
        <v>0</v>
      </c>
      <c r="DG724" s="1">
        <f>IF(($AM724="Car"),1,0)</f>
        <v>1</v>
      </c>
      <c r="DH724" s="1">
        <f>IF(($AM724="Rail"),1,0)</f>
        <v>0</v>
      </c>
      <c r="DI724" s="1">
        <f>IF(($AM724="Bus"),1,0)</f>
        <v>0</v>
      </c>
      <c r="DJ724" s="1" t="e">
        <f>DE724*LOG(CZ724)+DF724*LOG(DA724)+DG724*LOG(DB724)+DH724*LOG(DD724)+DI724*LOG(DC724)</f>
        <v>#NUM!</v>
      </c>
      <c r="DK724" s="1">
        <v>4273.452295</v>
      </c>
      <c r="DL724" s="1">
        <f>(0-(CZ724*BH724*$BY$2))/100</f>
        <v>0.15605421253821061</v>
      </c>
      <c r="DM724" s="1">
        <f t="shared" si="55"/>
        <v>6.8758572436973669E-3</v>
      </c>
      <c r="DO724" s="1">
        <f>(0-(DA724*BK724*$BY$2))/100</f>
        <v>3.5278504908335253</v>
      </c>
      <c r="DP724" s="1">
        <f t="shared" si="56"/>
        <v>1.3592141773601953</v>
      </c>
      <c r="DR724" s="1">
        <f>(0-(DB724*AV724*$BY$2))/100</f>
        <v>4.93305326867641E-2</v>
      </c>
      <c r="DS724" s="1">
        <f t="shared" si="57"/>
        <v>1.0170148337015467E-3</v>
      </c>
      <c r="DU724" s="1">
        <f>(0-(DC724*BT724*$BY$2))/100</f>
        <v>0</v>
      </c>
      <c r="DV724" s="1">
        <f t="shared" si="58"/>
        <v>0</v>
      </c>
      <c r="DX724" s="1">
        <f>(0-(DD724*BE724*$BY$2))/100</f>
        <v>4.717232201558434</v>
      </c>
      <c r="DY724" s="1">
        <f t="shared" si="59"/>
        <v>2.5946751317564298</v>
      </c>
      <c r="EB724" s="1" t="s">
        <v>169</v>
      </c>
    </row>
    <row r="725" spans="1:132" x14ac:dyDescent="0.25">
      <c r="A725" s="1">
        <v>255379</v>
      </c>
      <c r="B725" s="1" t="s">
        <v>96</v>
      </c>
      <c r="C725" s="1">
        <v>100</v>
      </c>
      <c r="D725" s="1" t="s">
        <v>80</v>
      </c>
      <c r="E725" s="1">
        <v>1</v>
      </c>
      <c r="F725" s="1">
        <v>0</v>
      </c>
      <c r="G725" s="1">
        <v>0</v>
      </c>
      <c r="H725" s="1">
        <v>0</v>
      </c>
      <c r="I725" s="1">
        <v>0</v>
      </c>
      <c r="J725" s="3">
        <v>0.38285879629629632</v>
      </c>
      <c r="K725" s="3">
        <v>0.38876157407407402</v>
      </c>
      <c r="L725" s="1">
        <v>1</v>
      </c>
      <c r="M725" s="1" t="s">
        <v>79</v>
      </c>
      <c r="N725" s="1">
        <v>0</v>
      </c>
      <c r="O725" s="1">
        <v>1</v>
      </c>
      <c r="P725" s="1">
        <v>0</v>
      </c>
      <c r="Q725" s="1">
        <v>0</v>
      </c>
      <c r="R725" s="1">
        <v>0</v>
      </c>
      <c r="S725" s="1">
        <v>0</v>
      </c>
      <c r="T725" s="1">
        <v>510</v>
      </c>
      <c r="U725" s="1">
        <v>8.5</v>
      </c>
      <c r="V725" s="1">
        <v>4336.8536729999996</v>
      </c>
      <c r="W725" s="1">
        <v>35.429218470000002</v>
      </c>
      <c r="X725" s="1">
        <v>139.55668689999999</v>
      </c>
      <c r="Y725" s="1">
        <v>110</v>
      </c>
      <c r="Z725" s="1">
        <v>1009032</v>
      </c>
      <c r="AA725" s="1">
        <v>100903201</v>
      </c>
      <c r="AB725" s="1">
        <v>35.446486470000004</v>
      </c>
      <c r="AC725" s="1">
        <v>139.5996183</v>
      </c>
      <c r="AD725" s="1">
        <v>106</v>
      </c>
      <c r="AE725" s="1">
        <v>1005001</v>
      </c>
      <c r="AF725" s="1">
        <v>100500101</v>
      </c>
      <c r="AG725" s="1">
        <v>28</v>
      </c>
      <c r="AH725" s="1">
        <v>28</v>
      </c>
      <c r="AI725" s="1">
        <v>1</v>
      </c>
      <c r="AJ725" s="1">
        <v>0</v>
      </c>
      <c r="AK725" s="1">
        <v>0</v>
      </c>
      <c r="AL725" s="1">
        <v>200</v>
      </c>
      <c r="AM725" s="1" t="s">
        <v>42</v>
      </c>
      <c r="AN725" s="1">
        <v>0</v>
      </c>
      <c r="AO725" s="1">
        <v>0</v>
      </c>
      <c r="AP725" s="1">
        <v>0</v>
      </c>
      <c r="AQ725" s="1">
        <v>1</v>
      </c>
      <c r="AR725" s="1">
        <v>0</v>
      </c>
      <c r="AS725" s="1">
        <v>12.1</v>
      </c>
      <c r="AT725" s="1">
        <v>1</v>
      </c>
      <c r="AU725" s="1">
        <v>7018</v>
      </c>
      <c r="AV725" s="1">
        <v>11.4</v>
      </c>
      <c r="AW725" s="1">
        <v>1</v>
      </c>
      <c r="AX725" s="1">
        <v>4</v>
      </c>
      <c r="AY725" s="1">
        <v>150</v>
      </c>
      <c r="AZ725" s="1">
        <v>0</v>
      </c>
      <c r="BA725" s="1">
        <v>401</v>
      </c>
      <c r="BB725" s="1">
        <v>5.2</v>
      </c>
      <c r="BC725" s="1">
        <v>229</v>
      </c>
      <c r="BD725" s="1">
        <v>2.9</v>
      </c>
      <c r="BE725" s="1">
        <v>12.1</v>
      </c>
      <c r="BF725" s="1">
        <v>1</v>
      </c>
      <c r="BG725" s="1">
        <v>5449</v>
      </c>
      <c r="BH725" s="1">
        <v>27.2</v>
      </c>
      <c r="BI725" s="1">
        <v>1</v>
      </c>
      <c r="BJ725" s="1">
        <v>5449</v>
      </c>
      <c r="BK725" s="1">
        <v>67.2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CG725" s="1">
        <f>AW725*EXP((BE725/100)+(L725*CC$2)+BU$2)</f>
        <v>1.8951708636798759</v>
      </c>
      <c r="CH725" s="1">
        <f>BL725*EXP((BT725/100)+BV$2)</f>
        <v>0</v>
      </c>
      <c r="CI725" s="1">
        <f>AT725*EXP((AV725/100)+(L725*CD$2)+BW$2)</f>
        <v>0.11888464806261277</v>
      </c>
      <c r="CJ725" s="1">
        <f>BF725*EXP((BH725/100)+(L725*CE$2)+BX$2)</f>
        <v>0.16606611280572478</v>
      </c>
      <c r="CK725" s="1">
        <f>BI725*EXP((BK725/100)+(L725*CF$2))</f>
        <v>1.3485579009815933</v>
      </c>
      <c r="CL725" s="1">
        <f>IF((CJ725+CK725)=0, LOG(1),LOG((CJ725+CK725)))</f>
        <v>0.18030483811690978</v>
      </c>
      <c r="CM725" s="1">
        <f>IF((CG725+CH725+CI725)=0, LOG(1),LOG((CG725+CH725+CI725)))</f>
        <v>0.30407143648135299</v>
      </c>
      <c r="CN725" s="1">
        <f>IF((CL725=0),1,EXP((BZ$2*CL725)+(CB$2*F725)))</f>
        <v>1.1656269682169744</v>
      </c>
      <c r="CO725" s="1">
        <f>IF((CM725=0),1,EXP((BZ$2*CM725)+(CA$2*AJ725)))</f>
        <v>1.2949352851027045</v>
      </c>
      <c r="CP725" s="1">
        <f>CN725+CO725</f>
        <v>2.4605622533196789</v>
      </c>
      <c r="CQ725" s="2">
        <f>CN725/CP725</f>
        <v>0.47372382740748115</v>
      </c>
      <c r="CR725" s="2">
        <f>CO725/CP725</f>
        <v>0.52627617259251891</v>
      </c>
      <c r="CS725" s="1">
        <f>CJ725+CK725</f>
        <v>1.5146240137873181</v>
      </c>
      <c r="CT725" s="1">
        <f>IF((CS725=0),CJ725,CJ725/CS725)</f>
        <v>0.10964180634537569</v>
      </c>
      <c r="CU725" s="4">
        <f>IF((CS725=0),CK725,CK725/CS725)</f>
        <v>0.89035819365462432</v>
      </c>
      <c r="CV725" s="1">
        <f>CI725+CH725+CG725</f>
        <v>2.0140555117424888</v>
      </c>
      <c r="CW725" s="1">
        <f>IF((CV725=0),CI725,CI725/CV725)</f>
        <v>5.9027493219269825E-2</v>
      </c>
      <c r="CX725" s="1">
        <f>IF((CV725=0),CH725,CH725/CV725)</f>
        <v>0</v>
      </c>
      <c r="CY725" s="1">
        <f>IF((CV725=0),CG725,CG725/CV725)</f>
        <v>0.94097250678073008</v>
      </c>
      <c r="CZ725" s="1">
        <f>CT725*CQ725</f>
        <v>5.1939936145801224E-2</v>
      </c>
      <c r="DA725" s="1">
        <f>CU725*CQ725</f>
        <v>0.42178389126167992</v>
      </c>
      <c r="DB725" s="1">
        <f>CW725*CR725</f>
        <v>3.1064763209168185E-2</v>
      </c>
      <c r="DC725" s="1">
        <f>CX725*CR725</f>
        <v>0</v>
      </c>
      <c r="DD725" s="1">
        <f>CY725*CR725</f>
        <v>0.49521140938335068</v>
      </c>
      <c r="DE725" s="1">
        <f>IF(($AM725="Bicycle"),1,0)</f>
        <v>0</v>
      </c>
      <c r="DF725" s="1">
        <f>IF(($AM725="Walk"),1,0)</f>
        <v>0</v>
      </c>
      <c r="DG725" s="1">
        <f>IF(($AM725="Car"),1,0)</f>
        <v>0</v>
      </c>
      <c r="DH725" s="1">
        <f>IF(($AM725="Rail"),1,0)</f>
        <v>1</v>
      </c>
      <c r="DI725" s="1">
        <f>IF(($AM725="Bus"),1,0)</f>
        <v>0</v>
      </c>
      <c r="DJ725" s="1" t="e">
        <f>DE725*LOG(CZ725)+DF725*LOG(DA725)+DG725*LOG(DB725)+DH725*LOG(DD725)+DI725*LOG(DC725)</f>
        <v>#NUM!</v>
      </c>
      <c r="DK725" s="1">
        <v>4336.8536729999996</v>
      </c>
      <c r="DL725" s="1">
        <f>(0-(CZ725*BH725*$BY$2))/100</f>
        <v>0.16734905675858619</v>
      </c>
      <c r="DM725" s="1">
        <f t="shared" si="55"/>
        <v>8.6920993221010316E-3</v>
      </c>
      <c r="DO725" s="1">
        <f>(0-(DA725*BK725*$BY$2))/100</f>
        <v>3.3574705787986581</v>
      </c>
      <c r="DP725" s="1">
        <f t="shared" si="56"/>
        <v>1.4161270055223028</v>
      </c>
      <c r="DR725" s="1">
        <f>(0-(DB725*AV725*$BY$2))/100</f>
        <v>4.1949409545004632E-2</v>
      </c>
      <c r="DS725" s="1">
        <f t="shared" si="57"/>
        <v>1.3031484742799886E-3</v>
      </c>
      <c r="DU725" s="1">
        <f>(0-(DC725*BT725*$BY$2))/100</f>
        <v>0</v>
      </c>
      <c r="DV725" s="1">
        <f t="shared" si="58"/>
        <v>0</v>
      </c>
      <c r="DX725" s="1">
        <f>(0-(DD725*BE725*$BY$2))/100</f>
        <v>0.70978851169288359</v>
      </c>
      <c r="DY725" s="1">
        <f t="shared" si="59"/>
        <v>0.35149536923954378</v>
      </c>
      <c r="EB725" s="1" t="s">
        <v>169</v>
      </c>
    </row>
    <row r="726" spans="1:132" x14ac:dyDescent="0.25">
      <c r="A726" s="1">
        <v>257618</v>
      </c>
      <c r="B726" s="1" t="s">
        <v>83</v>
      </c>
      <c r="C726" s="1">
        <v>999</v>
      </c>
      <c r="D726" s="1" t="s">
        <v>85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3">
        <v>0.52454861111111117</v>
      </c>
      <c r="K726" s="3">
        <v>0.53690972222222222</v>
      </c>
      <c r="L726" s="1">
        <v>0</v>
      </c>
      <c r="M726" s="1" t="s">
        <v>82</v>
      </c>
      <c r="N726" s="1">
        <v>0</v>
      </c>
      <c r="O726" s="1">
        <v>0</v>
      </c>
      <c r="P726" s="1">
        <v>1</v>
      </c>
      <c r="Q726" s="1">
        <v>0</v>
      </c>
      <c r="R726" s="1">
        <v>0</v>
      </c>
      <c r="S726" s="1">
        <v>0</v>
      </c>
      <c r="T726" s="1">
        <v>1069</v>
      </c>
      <c r="U726" s="1">
        <v>17.816666666666698</v>
      </c>
      <c r="V726" s="1">
        <v>3722.2473679999998</v>
      </c>
      <c r="W726" s="1">
        <v>35.488597200000001</v>
      </c>
      <c r="X726" s="1">
        <v>139.6358979</v>
      </c>
      <c r="Y726" s="1">
        <v>102</v>
      </c>
      <c r="Z726" s="1">
        <v>1001014</v>
      </c>
      <c r="AA726" s="1">
        <v>100101403</v>
      </c>
      <c r="AB726" s="1">
        <v>35.455498730000002</v>
      </c>
      <c r="AC726" s="1">
        <v>139.6297074</v>
      </c>
      <c r="AD726" s="1">
        <v>103</v>
      </c>
      <c r="AE726" s="1">
        <v>1002002</v>
      </c>
      <c r="AF726" s="1">
        <v>100200206</v>
      </c>
      <c r="AG726" s="1">
        <v>54</v>
      </c>
      <c r="AH726" s="1">
        <v>54</v>
      </c>
      <c r="AI726" s="1">
        <v>1</v>
      </c>
      <c r="AJ726" s="1">
        <v>0</v>
      </c>
      <c r="AK726" s="1">
        <v>1</v>
      </c>
      <c r="AL726" s="1">
        <v>100</v>
      </c>
      <c r="AM726" s="1" t="s">
        <v>41</v>
      </c>
      <c r="AN726" s="1">
        <v>0</v>
      </c>
      <c r="AO726" s="1">
        <v>0</v>
      </c>
      <c r="AP726" s="1">
        <v>1</v>
      </c>
      <c r="AQ726" s="1">
        <v>0</v>
      </c>
      <c r="AR726" s="1">
        <v>0</v>
      </c>
      <c r="AS726" s="1">
        <v>14.1</v>
      </c>
      <c r="AT726" s="1">
        <v>1</v>
      </c>
      <c r="AU726" s="1">
        <v>4787</v>
      </c>
      <c r="AV726" s="1">
        <v>14.1</v>
      </c>
      <c r="AW726" s="1">
        <v>1</v>
      </c>
      <c r="AX726" s="1">
        <v>16</v>
      </c>
      <c r="AY726" s="1">
        <v>320</v>
      </c>
      <c r="AZ726" s="1">
        <v>1</v>
      </c>
      <c r="BA726" s="1">
        <v>1155</v>
      </c>
      <c r="BB726" s="1">
        <v>13.8</v>
      </c>
      <c r="BC726" s="1">
        <v>978</v>
      </c>
      <c r="BD726" s="1">
        <v>11.7</v>
      </c>
      <c r="BE726" s="1">
        <v>41.5</v>
      </c>
      <c r="BF726" s="1">
        <v>1</v>
      </c>
      <c r="BG726" s="1">
        <v>4442</v>
      </c>
      <c r="BH726" s="1">
        <v>22.2</v>
      </c>
      <c r="BI726" s="1">
        <v>1</v>
      </c>
      <c r="BJ726" s="1">
        <v>4442</v>
      </c>
      <c r="BK726" s="1">
        <v>54.1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CG726" s="1">
        <f>AW726*EXP((BE726/100)+(L726*CC$2)+BU$2)</f>
        <v>2.2695618607988757</v>
      </c>
      <c r="CH726" s="1">
        <f>BL726*EXP((BT726/100)+BV$2)</f>
        <v>0</v>
      </c>
      <c r="CI726" s="1">
        <f>AT726*EXP((AV726/100)+(L726*CD$2)+BW$2)</f>
        <v>0.27386308151143129</v>
      </c>
      <c r="CJ726" s="1">
        <f>BF726*EXP((BH726/100)+(L726*CE$2)+BX$2)</f>
        <v>0.39006706230997035</v>
      </c>
      <c r="CK726" s="1">
        <f>BI726*EXP((BK726/100)+(L726*CF$2))</f>
        <v>1.7177237273365471</v>
      </c>
      <c r="CL726" s="1">
        <f>IF((CJ726+CK726)=0, LOG(1),LOG((CJ726+CK726)))</f>
        <v>0.32382750245556619</v>
      </c>
      <c r="CM726" s="1">
        <f>IF((CG726+CH726+CI726)=0, LOG(1),LOG((CG726+CH726+CI726)))</f>
        <v>0.40541892591805878</v>
      </c>
      <c r="CN726" s="1">
        <f>IF((CL726=0),1,EXP((BZ$2*CL726)+(CB$2*F726)))</f>
        <v>1.3168642958394403</v>
      </c>
      <c r="CO726" s="1">
        <f>IF((CM726=0),1,EXP((BZ$2*CM726)+(CA$2*AJ726)))</f>
        <v>1.4114338280583261</v>
      </c>
      <c r="CP726" s="1">
        <f>CN726+CO726</f>
        <v>2.7282981238977664</v>
      </c>
      <c r="CQ726" s="2">
        <f>CN726/CP726</f>
        <v>0.48266876860147168</v>
      </c>
      <c r="CR726" s="2">
        <f>CO726/CP726</f>
        <v>0.51733123139852832</v>
      </c>
      <c r="CS726" s="1">
        <f>CJ726+CK726</f>
        <v>2.1077907896465176</v>
      </c>
      <c r="CT726" s="1">
        <f>IF((CS726=0),CJ726,CJ726/CS726)</f>
        <v>0.18505966731896845</v>
      </c>
      <c r="CU726" s="4">
        <f>IF((CS726=0),CK726,CK726/CS726)</f>
        <v>0.8149403326810315</v>
      </c>
      <c r="CV726" s="1">
        <f>CI726+CH726+CG726</f>
        <v>2.543424942310307</v>
      </c>
      <c r="CW726" s="1">
        <f>IF((CV726=0),CI726,CI726/CV726)</f>
        <v>0.10767492169934811</v>
      </c>
      <c r="CX726" s="1">
        <f>IF((CV726=0),CH726,CH726/CV726)</f>
        <v>0</v>
      </c>
      <c r="CY726" s="1">
        <f>IF((CV726=0),CG726,CG726/CV726)</f>
        <v>0.89232507830065189</v>
      </c>
      <c r="CZ726" s="1">
        <f>CT726*CQ726</f>
        <v>8.9322521742644517E-2</v>
      </c>
      <c r="DA726" s="1">
        <f>CU726*CQ726</f>
        <v>0.39334624685882713</v>
      </c>
      <c r="DB726" s="1">
        <f>CW726*CR726</f>
        <v>5.5703599833463881E-2</v>
      </c>
      <c r="DC726" s="1">
        <f>CX726*CR726</f>
        <v>0</v>
      </c>
      <c r="DD726" s="1">
        <f>CY726*CR726</f>
        <v>0.46162763156506442</v>
      </c>
      <c r="DE726" s="1">
        <f>IF(($AM726="Bicycle"),1,0)</f>
        <v>0</v>
      </c>
      <c r="DF726" s="1">
        <f>IF(($AM726="Walk"),1,0)</f>
        <v>0</v>
      </c>
      <c r="DG726" s="1">
        <f>IF(($AM726="Car"),1,0)</f>
        <v>1</v>
      </c>
      <c r="DH726" s="1">
        <f>IF(($AM726="Rail"),1,0)</f>
        <v>0</v>
      </c>
      <c r="DI726" s="1">
        <f>IF(($AM726="Bus"),1,0)</f>
        <v>0</v>
      </c>
      <c r="DJ726" s="1" t="e">
        <f>DE726*LOG(CZ726)+DF726*LOG(DA726)+DG726*LOG(DB726)+DH726*LOG(DD726)+DI726*LOG(DC726)</f>
        <v>#NUM!</v>
      </c>
      <c r="DK726" s="1">
        <v>3722.2473679999998</v>
      </c>
      <c r="DL726" s="1">
        <f>(0-(CZ726*BH726*$BY$2))/100</f>
        <v>0.23489128481099614</v>
      </c>
      <c r="DM726" s="1">
        <f t="shared" si="55"/>
        <v>2.0981081894687909E-2</v>
      </c>
      <c r="DO726" s="1">
        <f>(0-(DA726*BK726*$BY$2))/100</f>
        <v>2.5207236103530675</v>
      </c>
      <c r="DP726" s="1">
        <f t="shared" si="56"/>
        <v>0.99151717150081164</v>
      </c>
      <c r="DR726" s="1">
        <f>(0-(DB726*AV726*$BY$2))/100</f>
        <v>9.3036920811737117E-2</v>
      </c>
      <c r="DS726" s="1">
        <f t="shared" si="57"/>
        <v>5.1824914066346721E-3</v>
      </c>
      <c r="DU726" s="1">
        <f>(0-(DC726*BT726*$BY$2))/100</f>
        <v>0</v>
      </c>
      <c r="DV726" s="1">
        <f t="shared" si="58"/>
        <v>0</v>
      </c>
      <c r="DX726" s="1">
        <f>(0-(DD726*BE726*$BY$2))/100</f>
        <v>2.2693048774639961</v>
      </c>
      <c r="DY726" s="1">
        <f t="shared" si="59"/>
        <v>1.0475738358827533</v>
      </c>
      <c r="EB726" s="1" t="s">
        <v>169</v>
      </c>
    </row>
    <row r="727" spans="1:132" x14ac:dyDescent="0.25">
      <c r="A727" s="1">
        <v>255448</v>
      </c>
      <c r="B727" s="1" t="s">
        <v>83</v>
      </c>
      <c r="C727" s="1">
        <v>500</v>
      </c>
      <c r="D727" s="1" t="s">
        <v>8</v>
      </c>
      <c r="E727" s="1">
        <v>0</v>
      </c>
      <c r="F727" s="1">
        <v>0</v>
      </c>
      <c r="G727" s="1">
        <v>0</v>
      </c>
      <c r="H727" s="1">
        <v>0</v>
      </c>
      <c r="I727" s="1">
        <v>1</v>
      </c>
      <c r="J727" s="3">
        <v>0.87225694444444446</v>
      </c>
      <c r="K727" s="3">
        <v>0.88605324074074077</v>
      </c>
      <c r="L727" s="1">
        <v>1</v>
      </c>
      <c r="M727" s="1" t="s">
        <v>76</v>
      </c>
      <c r="N727" s="1">
        <v>0</v>
      </c>
      <c r="O727" s="1">
        <v>0</v>
      </c>
      <c r="P727" s="1">
        <v>0</v>
      </c>
      <c r="Q727" s="1">
        <v>0</v>
      </c>
      <c r="R727" s="1">
        <v>1</v>
      </c>
      <c r="S727" s="1">
        <v>0</v>
      </c>
      <c r="T727" s="1">
        <v>1193</v>
      </c>
      <c r="U727" s="1">
        <v>19.883333333333301</v>
      </c>
      <c r="V727" s="1">
        <v>4899.9786990000002</v>
      </c>
      <c r="W727" s="1">
        <v>35.424465619999999</v>
      </c>
      <c r="X727" s="1">
        <v>139.31859800000001</v>
      </c>
      <c r="Y727" s="1">
        <v>212</v>
      </c>
      <c r="Z727" s="1">
        <v>2120802</v>
      </c>
      <c r="AA727" s="1">
        <v>212080201</v>
      </c>
      <c r="AB727" s="1">
        <v>35.453878670000002</v>
      </c>
      <c r="AC727" s="1">
        <v>139.3588848</v>
      </c>
      <c r="AD727" s="1">
        <v>212</v>
      </c>
      <c r="AE727" s="1">
        <v>2120304</v>
      </c>
      <c r="AF727" s="1">
        <v>212030409</v>
      </c>
      <c r="AG727" s="1">
        <v>54</v>
      </c>
      <c r="AH727" s="1">
        <v>54</v>
      </c>
      <c r="AI727" s="1">
        <v>1</v>
      </c>
      <c r="AJ727" s="1">
        <v>0</v>
      </c>
      <c r="AK727" s="1">
        <v>1</v>
      </c>
      <c r="AL727" s="1">
        <v>100</v>
      </c>
      <c r="AM727" s="1" t="s">
        <v>41</v>
      </c>
      <c r="AN727" s="1">
        <v>0</v>
      </c>
      <c r="AO727" s="1">
        <v>0</v>
      </c>
      <c r="AP727" s="1">
        <v>1</v>
      </c>
      <c r="AQ727" s="1">
        <v>0</v>
      </c>
      <c r="AR727" s="1">
        <v>0</v>
      </c>
      <c r="AS727" s="1">
        <v>19.100000000000001</v>
      </c>
      <c r="AT727" s="1">
        <v>1</v>
      </c>
      <c r="AU727" s="1">
        <v>6759</v>
      </c>
      <c r="AV727" s="1">
        <v>19.100000000000001</v>
      </c>
      <c r="AW727" s="1">
        <v>1</v>
      </c>
      <c r="AX727" s="1">
        <v>3</v>
      </c>
      <c r="AY727" s="1">
        <v>150</v>
      </c>
      <c r="AZ727" s="1">
        <v>0</v>
      </c>
      <c r="BA727" s="1">
        <v>3049</v>
      </c>
      <c r="BB727" s="1">
        <v>37.1</v>
      </c>
      <c r="BC727" s="1">
        <v>1847</v>
      </c>
      <c r="BD727" s="1">
        <v>22.5</v>
      </c>
      <c r="BE727" s="1">
        <v>62.6</v>
      </c>
      <c r="BF727" s="1">
        <v>1</v>
      </c>
      <c r="BG727" s="1">
        <v>5787</v>
      </c>
      <c r="BH727" s="1">
        <v>28.9</v>
      </c>
      <c r="BI727" s="1">
        <v>1</v>
      </c>
      <c r="BJ727" s="1">
        <v>5787</v>
      </c>
      <c r="BK727" s="1">
        <v>71.5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CG727" s="1">
        <f>AW727*EXP((BE727/100)+(L727*CC$2)+BU$2)</f>
        <v>3.1402706799168389</v>
      </c>
      <c r="CH727" s="1">
        <f>BL727*EXP((BT727/100)+BV$2)</f>
        <v>0</v>
      </c>
      <c r="CI727" s="1">
        <f>AT727*EXP((AV727/100)+(L727*CD$2)+BW$2)</f>
        <v>0.12840042214474781</v>
      </c>
      <c r="CJ727" s="1">
        <f>BF727*EXP((BH727/100)+(L727*CE$2)+BX$2)</f>
        <v>0.16891336983707869</v>
      </c>
      <c r="CK727" s="1">
        <f>BI727*EXP((BK727/100)+(L727*CF$2))</f>
        <v>1.4078106962348853</v>
      </c>
      <c r="CL727" s="1">
        <f>IF((CJ727+CK727)=0, LOG(1),LOG((CJ727+CK727)))</f>
        <v>0.1977556964565633</v>
      </c>
      <c r="CM727" s="1">
        <f>IF((CG727+CH727+CI727)=0, LOG(1),LOG((CG727+CH727+CI727)))</f>
        <v>0.51437122350302966</v>
      </c>
      <c r="CN727" s="1">
        <f>IF((CL727=0),1,EXP((BZ$2*CL727)+(CB$2*F727)))</f>
        <v>1.18304585040984</v>
      </c>
      <c r="CO727" s="1">
        <f>IF((CM727=0),1,EXP((BZ$2*CM727)+(CA$2*AJ727)))</f>
        <v>1.5483897809904512</v>
      </c>
      <c r="CP727" s="1">
        <f>CN727+CO727</f>
        <v>2.7314356314002914</v>
      </c>
      <c r="CQ727" s="2">
        <f>CN727/CP727</f>
        <v>0.43312236129955678</v>
      </c>
      <c r="CR727" s="2">
        <f>CO727/CP727</f>
        <v>0.56687763870044316</v>
      </c>
      <c r="CS727" s="1">
        <f>CJ727+CK727</f>
        <v>1.5767240660719639</v>
      </c>
      <c r="CT727" s="1">
        <f>IF((CS727=0),CJ727,CJ727/CS727)</f>
        <v>0.10712931544064429</v>
      </c>
      <c r="CU727" s="4">
        <f>IF((CS727=0),CK727,CK727/CS727)</f>
        <v>0.89287068455935581</v>
      </c>
      <c r="CV727" s="1">
        <f>CI727+CH727+CG727</f>
        <v>3.2686711020615866</v>
      </c>
      <c r="CW727" s="1">
        <f>IF((CV727=0),CI727,CI727/CV727)</f>
        <v>3.9282148045964083E-2</v>
      </c>
      <c r="CX727" s="1">
        <f>IF((CV727=0),CH727,CH727/CV727)</f>
        <v>0</v>
      </c>
      <c r="CY727" s="1">
        <f>IF((CV727=0),CG727,CG727/CV727)</f>
        <v>0.96071785195403592</v>
      </c>
      <c r="CZ727" s="1">
        <f>CT727*CQ727</f>
        <v>4.640010206805692E-2</v>
      </c>
      <c r="DA727" s="1">
        <f>CU727*CQ727</f>
        <v>0.38672225923149989</v>
      </c>
      <c r="DB727" s="1">
        <f>CW727*CR727</f>
        <v>2.2268171327377347E-2</v>
      </c>
      <c r="DC727" s="1">
        <f>CX727*CR727</f>
        <v>0</v>
      </c>
      <c r="DD727" s="1">
        <f>CY727*CR727</f>
        <v>0.54460946737306581</v>
      </c>
      <c r="DE727" s="1">
        <f>IF(($AM727="Bicycle"),1,0)</f>
        <v>0</v>
      </c>
      <c r="DF727" s="1">
        <f>IF(($AM727="Walk"),1,0)</f>
        <v>0</v>
      </c>
      <c r="DG727" s="1">
        <f>IF(($AM727="Car"),1,0)</f>
        <v>1</v>
      </c>
      <c r="DH727" s="1">
        <f>IF(($AM727="Rail"),1,0)</f>
        <v>0</v>
      </c>
      <c r="DI727" s="1">
        <f>IF(($AM727="Bus"),1,0)</f>
        <v>0</v>
      </c>
      <c r="DJ727" s="1" t="e">
        <f>DE727*LOG(CZ727)+DF727*LOG(DA727)+DG727*LOG(DB727)+DH727*LOG(DD727)+DI727*LOG(DC727)</f>
        <v>#NUM!</v>
      </c>
      <c r="DK727" s="1">
        <v>4899.9786990000002</v>
      </c>
      <c r="DL727" s="1">
        <f>(0-(CZ727*BH727*$BY$2))/100</f>
        <v>0.1588436039581147</v>
      </c>
      <c r="DM727" s="1">
        <f t="shared" si="55"/>
        <v>7.3703594365145319E-3</v>
      </c>
      <c r="DO727" s="1">
        <f>(0-(DA727*BK727*$BY$2))/100</f>
        <v>3.2753533973069877</v>
      </c>
      <c r="DP727" s="1">
        <f t="shared" si="56"/>
        <v>1.2666520655881268</v>
      </c>
      <c r="DR727" s="1">
        <f>(0-(DB727*AV727*$BY$2))/100</f>
        <v>5.038147461659289E-2</v>
      </c>
      <c r="DS727" s="1">
        <f t="shared" si="57"/>
        <v>1.1219033084882033E-3</v>
      </c>
      <c r="DU727" s="1">
        <f>(0-(DC727*BT727*$BY$2))/100</f>
        <v>0</v>
      </c>
      <c r="DV727" s="1">
        <f t="shared" si="58"/>
        <v>0</v>
      </c>
      <c r="DX727" s="1">
        <f>(0-(DD727*BE727*$BY$2))/100</f>
        <v>4.0384291998516781</v>
      </c>
      <c r="DY727" s="1">
        <f t="shared" si="59"/>
        <v>2.1993667755550588</v>
      </c>
      <c r="EB727" s="1" t="s">
        <v>169</v>
      </c>
    </row>
    <row r="728" spans="1:132" x14ac:dyDescent="0.25">
      <c r="A728" s="1">
        <v>257196</v>
      </c>
      <c r="B728" s="1" t="s">
        <v>97</v>
      </c>
      <c r="C728" s="1">
        <v>200</v>
      </c>
      <c r="D728" s="1" t="s">
        <v>84</v>
      </c>
      <c r="E728" s="1">
        <v>0</v>
      </c>
      <c r="F728" s="1">
        <v>0</v>
      </c>
      <c r="G728" s="1">
        <v>0</v>
      </c>
      <c r="H728" s="1">
        <v>1</v>
      </c>
      <c r="I728" s="1">
        <v>0</v>
      </c>
      <c r="J728" s="3">
        <v>0.90515046296296298</v>
      </c>
      <c r="K728" s="3">
        <v>0.91427083333333325</v>
      </c>
      <c r="L728" s="1">
        <v>0</v>
      </c>
      <c r="M728" s="1" t="s">
        <v>88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1</v>
      </c>
      <c r="T728" s="1">
        <v>788</v>
      </c>
      <c r="U728" s="1">
        <v>13.133333333333301</v>
      </c>
      <c r="V728" s="1">
        <v>4242.022946</v>
      </c>
      <c r="W728" s="1">
        <v>35.444249540000001</v>
      </c>
      <c r="X728" s="1">
        <v>139.31500919999999</v>
      </c>
      <c r="Y728" s="1">
        <v>212</v>
      </c>
      <c r="Z728" s="1">
        <v>2120601</v>
      </c>
      <c r="AA728" s="1">
        <v>212060102</v>
      </c>
      <c r="AB728" s="1">
        <v>35.436084909999998</v>
      </c>
      <c r="AC728" s="1">
        <v>139.36075690000001</v>
      </c>
      <c r="AD728" s="1">
        <v>212</v>
      </c>
      <c r="AE728" s="1">
        <v>2120101</v>
      </c>
      <c r="AF728" s="1">
        <v>212010115</v>
      </c>
      <c r="AG728" s="1">
        <v>31</v>
      </c>
      <c r="AH728" s="1">
        <v>31</v>
      </c>
      <c r="AI728" s="1">
        <v>1</v>
      </c>
      <c r="AJ728" s="1">
        <v>0</v>
      </c>
      <c r="AK728" s="1">
        <v>0</v>
      </c>
      <c r="AL728" s="1">
        <v>100</v>
      </c>
      <c r="AM728" s="1" t="s">
        <v>41</v>
      </c>
      <c r="AN728" s="1">
        <v>0</v>
      </c>
      <c r="AO728" s="1">
        <v>0</v>
      </c>
      <c r="AP728" s="1">
        <v>1</v>
      </c>
      <c r="AQ728" s="1">
        <v>0</v>
      </c>
      <c r="AR728" s="1">
        <v>0</v>
      </c>
      <c r="AS728" s="1">
        <v>19.8</v>
      </c>
      <c r="AT728" s="1">
        <v>1</v>
      </c>
      <c r="AU728" s="1">
        <v>5938</v>
      </c>
      <c r="AV728" s="1">
        <v>19.8</v>
      </c>
      <c r="AW728" s="1">
        <v>1</v>
      </c>
      <c r="AX728" s="1">
        <v>3</v>
      </c>
      <c r="AY728" s="1">
        <v>150</v>
      </c>
      <c r="AZ728" s="1">
        <v>0</v>
      </c>
      <c r="BA728" s="1">
        <v>4909</v>
      </c>
      <c r="BB728" s="1">
        <v>58.4</v>
      </c>
      <c r="BC728" s="1">
        <v>490</v>
      </c>
      <c r="BD728" s="1">
        <v>6</v>
      </c>
      <c r="BE728" s="1">
        <v>67.400000000000006</v>
      </c>
      <c r="BF728" s="1">
        <v>1</v>
      </c>
      <c r="BG728" s="1">
        <v>5777</v>
      </c>
      <c r="BH728" s="1">
        <v>28.9</v>
      </c>
      <c r="BI728" s="1">
        <v>1</v>
      </c>
      <c r="BJ728" s="1">
        <v>5777</v>
      </c>
      <c r="BK728" s="1">
        <v>70.900000000000006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CG728" s="1">
        <f>AW728*EXP((BE728/100)+(L728*CC$2)+BU$2)</f>
        <v>2.9405210689994732</v>
      </c>
      <c r="CH728" s="1">
        <f>BL728*EXP((BT728/100)+BV$2)</f>
        <v>0</v>
      </c>
      <c r="CI728" s="1">
        <f>AT728*EXP((AV728/100)+(L728*CD$2)+BW$2)</f>
        <v>0.2899267424948932</v>
      </c>
      <c r="CJ728" s="1">
        <f>BF728*EXP((BH728/100)+(L728*CE$2)+BX$2)</f>
        <v>0.41709694591290125</v>
      </c>
      <c r="CK728" s="1">
        <f>BI728*EXP((BK728/100)+(L728*CF$2))</f>
        <v>2.0319582840448196</v>
      </c>
      <c r="CL728" s="1">
        <f>IF((CJ728+CK728)=0, LOG(1),LOG((CJ728+CK728)))</f>
        <v>0.38899857924288911</v>
      </c>
      <c r="CM728" s="1">
        <f>IF((CG728+CH728+CI728)=0, LOG(1),LOG((CG728+CH728+CI728)))</f>
        <v>0.50926272932198724</v>
      </c>
      <c r="CN728" s="1">
        <f>IF((CL728=0),1,EXP((BZ$2*CL728)+(CB$2*F728)))</f>
        <v>1.3918708707680885</v>
      </c>
      <c r="CO728" s="1">
        <f>IF((CM728=0),1,EXP((BZ$2*CM728)+(CA$2*AJ728)))</f>
        <v>1.5416809080747025</v>
      </c>
      <c r="CP728" s="1">
        <f>CN728+CO728</f>
        <v>2.9335517788427907</v>
      </c>
      <c r="CQ728" s="2">
        <f>CN728/CP728</f>
        <v>0.47446609969746129</v>
      </c>
      <c r="CR728" s="2">
        <f>CO728/CP728</f>
        <v>0.52553390030253877</v>
      </c>
      <c r="CS728" s="1">
        <f>CJ728+CK728</f>
        <v>2.4490552299577208</v>
      </c>
      <c r="CT728" s="1">
        <f>IF((CS728=0),CJ728,CJ728/CS728)</f>
        <v>0.17030932614782304</v>
      </c>
      <c r="CU728" s="4">
        <f>IF((CS728=0),CK728,CK728/CS728)</f>
        <v>0.82969067385217699</v>
      </c>
      <c r="CV728" s="1">
        <f>CI728+CH728+CG728</f>
        <v>3.2304478114943662</v>
      </c>
      <c r="CW728" s="1">
        <f>IF((CV728=0),CI728,CI728/CV728)</f>
        <v>8.9748158587578786E-2</v>
      </c>
      <c r="CX728" s="1">
        <f>IF((CV728=0),CH728,CH728/CV728)</f>
        <v>0</v>
      </c>
      <c r="CY728" s="1">
        <f>IF((CV728=0),CG728,CG728/CV728)</f>
        <v>0.91025184141242121</v>
      </c>
      <c r="CZ728" s="1">
        <f>CT728*CQ728</f>
        <v>8.0806001719460452E-2</v>
      </c>
      <c r="DA728" s="1">
        <f>CU728*CQ728</f>
        <v>0.39366009797800083</v>
      </c>
      <c r="DB728" s="1">
        <f>CW728*CR728</f>
        <v>4.7165699827501066E-2</v>
      </c>
      <c r="DC728" s="1">
        <f>CX728*CR728</f>
        <v>0</v>
      </c>
      <c r="DD728" s="1">
        <f>CY728*CR728</f>
        <v>0.4783682004750377</v>
      </c>
      <c r="DE728" s="1">
        <f>IF(($AM728="Bicycle"),1,0)</f>
        <v>0</v>
      </c>
      <c r="DF728" s="1">
        <f>IF(($AM728="Walk"),1,0)</f>
        <v>0</v>
      </c>
      <c r="DG728" s="1">
        <f>IF(($AM728="Car"),1,0)</f>
        <v>1</v>
      </c>
      <c r="DH728" s="1">
        <f>IF(($AM728="Rail"),1,0)</f>
        <v>0</v>
      </c>
      <c r="DI728" s="1">
        <f>IF(($AM728="Bus"),1,0)</f>
        <v>0</v>
      </c>
      <c r="DJ728" s="1" t="e">
        <f>DE728*LOG(CZ728)+DF728*LOG(DA728)+DG728*LOG(DB728)+DH728*LOG(DD728)+DI728*LOG(DC728)</f>
        <v>#NUM!</v>
      </c>
      <c r="DK728" s="1">
        <v>4242.022946</v>
      </c>
      <c r="DL728" s="1">
        <f>(0-(CZ728*BH728*$BY$2))/100</f>
        <v>0.27662690301280668</v>
      </c>
      <c r="DM728" s="1">
        <f t="shared" si="55"/>
        <v>2.2353114000501877E-2</v>
      </c>
      <c r="DO728" s="1">
        <f>(0-(DA728*BK728*$BY$2))/100</f>
        <v>3.3061350124636579</v>
      </c>
      <c r="DP728" s="1">
        <f t="shared" si="56"/>
        <v>1.3014934329349426</v>
      </c>
      <c r="DR728" s="1">
        <f>(0-(DB728*AV728*$BY$2))/100</f>
        <v>0.1106227438671358</v>
      </c>
      <c r="DS728" s="1">
        <f t="shared" si="57"/>
        <v>5.2175991313318619E-3</v>
      </c>
      <c r="DU728" s="1">
        <f>(0-(DC728*BT728*$BY$2))/100</f>
        <v>0</v>
      </c>
      <c r="DV728" s="1">
        <f t="shared" si="58"/>
        <v>0</v>
      </c>
      <c r="DX728" s="1">
        <f>(0-(DD728*BE728*$BY$2))/100</f>
        <v>3.819224188338016</v>
      </c>
      <c r="DY728" s="1">
        <f t="shared" si="59"/>
        <v>1.8269954021859931</v>
      </c>
      <c r="EB728" s="1" t="s">
        <v>169</v>
      </c>
    </row>
    <row r="729" spans="1:132" x14ac:dyDescent="0.25">
      <c r="A729" s="1">
        <v>257691</v>
      </c>
      <c r="B729" s="1" t="s">
        <v>97</v>
      </c>
      <c r="C729" s="1">
        <v>100</v>
      </c>
      <c r="D729" s="1" t="s">
        <v>80</v>
      </c>
      <c r="E729" s="1">
        <v>1</v>
      </c>
      <c r="F729" s="1">
        <v>0</v>
      </c>
      <c r="G729" s="1">
        <v>0</v>
      </c>
      <c r="H729" s="1">
        <v>0</v>
      </c>
      <c r="I729" s="1">
        <v>0</v>
      </c>
      <c r="J729" s="3">
        <v>0.33916666666666667</v>
      </c>
      <c r="K729" s="3">
        <v>0.35981481481481481</v>
      </c>
      <c r="L729" s="1">
        <v>1</v>
      </c>
      <c r="M729" s="1" t="s">
        <v>79</v>
      </c>
      <c r="N729" s="1">
        <v>0</v>
      </c>
      <c r="O729" s="1">
        <v>1</v>
      </c>
      <c r="P729" s="1">
        <v>0</v>
      </c>
      <c r="Q729" s="1">
        <v>0</v>
      </c>
      <c r="R729" s="1">
        <v>0</v>
      </c>
      <c r="S729" s="1">
        <v>0</v>
      </c>
      <c r="T729" s="1">
        <v>1784</v>
      </c>
      <c r="U729" s="1">
        <v>29.733333333333299</v>
      </c>
      <c r="V729" s="1">
        <v>4302.5820809999996</v>
      </c>
      <c r="W729" s="1">
        <v>35.435537770000003</v>
      </c>
      <c r="X729" s="1">
        <v>139.36080519999999</v>
      </c>
      <c r="Y729" s="1">
        <v>212</v>
      </c>
      <c r="Z729" s="1">
        <v>2120102</v>
      </c>
      <c r="AA729" s="1">
        <v>212010207</v>
      </c>
      <c r="AB729" s="1">
        <v>35.444126140000002</v>
      </c>
      <c r="AC729" s="1">
        <v>139.31448879999999</v>
      </c>
      <c r="AD729" s="1">
        <v>212</v>
      </c>
      <c r="AE729" s="1">
        <v>2120601</v>
      </c>
      <c r="AF729" s="1">
        <v>212060102</v>
      </c>
      <c r="AG729" s="1">
        <v>31</v>
      </c>
      <c r="AH729" s="1">
        <v>31</v>
      </c>
      <c r="AI729" s="1">
        <v>1</v>
      </c>
      <c r="AJ729" s="1">
        <v>0</v>
      </c>
      <c r="AK729" s="1">
        <v>0</v>
      </c>
      <c r="AL729" s="1">
        <v>100</v>
      </c>
      <c r="AM729" s="1" t="s">
        <v>41</v>
      </c>
      <c r="AN729" s="1">
        <v>0</v>
      </c>
      <c r="AO729" s="1">
        <v>0</v>
      </c>
      <c r="AP729" s="1">
        <v>1</v>
      </c>
      <c r="AQ729" s="1">
        <v>0</v>
      </c>
      <c r="AR729" s="1">
        <v>0</v>
      </c>
      <c r="AS729" s="1">
        <v>18.899999999999999</v>
      </c>
      <c r="AT729" s="1">
        <v>1</v>
      </c>
      <c r="AU729" s="1">
        <v>6346</v>
      </c>
      <c r="AV729" s="1">
        <v>18.899999999999999</v>
      </c>
      <c r="AW729" s="1">
        <v>1</v>
      </c>
      <c r="AX729" s="1">
        <v>3</v>
      </c>
      <c r="AY729" s="1">
        <v>150</v>
      </c>
      <c r="AZ729" s="1">
        <v>0</v>
      </c>
      <c r="BA729" s="1">
        <v>524</v>
      </c>
      <c r="BB729" s="1">
        <v>6.5</v>
      </c>
      <c r="BC729" s="1">
        <v>4895</v>
      </c>
      <c r="BD729" s="1">
        <v>63</v>
      </c>
      <c r="BE729" s="1">
        <v>72.5</v>
      </c>
      <c r="BF729" s="1">
        <v>1</v>
      </c>
      <c r="BG729" s="1">
        <v>5887</v>
      </c>
      <c r="BH729" s="1">
        <v>29.4</v>
      </c>
      <c r="BI729" s="1">
        <v>1</v>
      </c>
      <c r="BJ729" s="1">
        <v>5887</v>
      </c>
      <c r="BK729" s="1">
        <v>76.2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CG729" s="1">
        <f>AW729*EXP((BE729/100)+(L729*CC$2)+BU$2)</f>
        <v>3.4670670291890384</v>
      </c>
      <c r="CH729" s="1">
        <f>BL729*EXP((BT729/100)+BV$2)</f>
        <v>0</v>
      </c>
      <c r="CI729" s="1">
        <f>AT729*EXP((AV729/100)+(L729*CD$2)+BW$2)</f>
        <v>0.12814387793018764</v>
      </c>
      <c r="CJ729" s="1">
        <f>BF729*EXP((BH729/100)+(L729*CE$2)+BX$2)</f>
        <v>0.16976005162681876</v>
      </c>
      <c r="CK729" s="1">
        <f>BI729*EXP((BK729/100)+(L729*CF$2))</f>
        <v>1.4755573753415367</v>
      </c>
      <c r="CL729" s="1">
        <f>IF((CJ729+CK729)=0, LOG(1),LOG((CJ729+CK729)))</f>
        <v>0.21624969771561448</v>
      </c>
      <c r="CM729" s="1">
        <f>IF((CG729+CH729+CI729)=0, LOG(1),LOG((CG729+CH729+CI729)))</f>
        <v>0.55572437263583141</v>
      </c>
      <c r="CN729" s="1">
        <f>IF((CL729=0),1,EXP((BZ$2*CL729)+(CB$2*F729)))</f>
        <v>1.2017901574672558</v>
      </c>
      <c r="CO729" s="1">
        <f>IF((CM729=0),1,EXP((BZ$2*CM729)+(CA$2*AJ729)))</f>
        <v>1.6037838070739407</v>
      </c>
      <c r="CP729" s="1">
        <f>CN729+CO729</f>
        <v>2.8055739645411966</v>
      </c>
      <c r="CQ729" s="2">
        <f>CN729/CP729</f>
        <v>0.42835803748406537</v>
      </c>
      <c r="CR729" s="2">
        <f>CO729/CP729</f>
        <v>0.57164196251593458</v>
      </c>
      <c r="CS729" s="1">
        <f>CJ729+CK729</f>
        <v>1.6453174269683555</v>
      </c>
      <c r="CT729" s="1">
        <f>IF((CS729=0),CJ729,CJ729/CS729)</f>
        <v>0.10317769011880998</v>
      </c>
      <c r="CU729" s="4">
        <f>IF((CS729=0),CK729,CK729/CS729)</f>
        <v>0.89682230988119005</v>
      </c>
      <c r="CV729" s="1">
        <f>CI729+CH729+CG729</f>
        <v>3.5952109071192262</v>
      </c>
      <c r="CW729" s="1">
        <f>IF((CV729=0),CI729,CI729/CV729)</f>
        <v>3.5642937574660083E-2</v>
      </c>
      <c r="CX729" s="1">
        <f>IF((CV729=0),CH729,CH729/CV729)</f>
        <v>0</v>
      </c>
      <c r="CY729" s="1">
        <f>IF((CV729=0),CG729,CG729/CV729)</f>
        <v>0.96435706242533992</v>
      </c>
      <c r="CZ729" s="1">
        <f>CT729*CQ729</f>
        <v>4.4196992851432484E-2</v>
      </c>
      <c r="DA729" s="1">
        <f>CU729*CQ729</f>
        <v>0.3841610446326329</v>
      </c>
      <c r="DB729" s="1">
        <f>CW729*CR729</f>
        <v>2.0374998785011634E-2</v>
      </c>
      <c r="DC729" s="1">
        <f>CX729*CR729</f>
        <v>0</v>
      </c>
      <c r="DD729" s="1">
        <f>CY729*CR729</f>
        <v>0.55126696373092299</v>
      </c>
      <c r="DE729" s="1">
        <f>IF(($AM729="Bicycle"),1,0)</f>
        <v>0</v>
      </c>
      <c r="DF729" s="1">
        <f>IF(($AM729="Walk"),1,0)</f>
        <v>0</v>
      </c>
      <c r="DG729" s="1">
        <f>IF(($AM729="Car"),1,0)</f>
        <v>1</v>
      </c>
      <c r="DH729" s="1">
        <f>IF(($AM729="Rail"),1,0)</f>
        <v>0</v>
      </c>
      <c r="DI729" s="1">
        <f>IF(($AM729="Bus"),1,0)</f>
        <v>0</v>
      </c>
      <c r="DJ729" s="1" t="e">
        <f>DE729*LOG(CZ729)+DF729*LOG(DA729)+DG729*LOG(DB729)+DH729*LOG(DD729)+DI729*LOG(DC729)</f>
        <v>#NUM!</v>
      </c>
      <c r="DK729" s="1">
        <v>4302.5820809999996</v>
      </c>
      <c r="DL729" s="1">
        <f>(0-(CZ729*BH729*$BY$2))/100</f>
        <v>0.1539192735471808</v>
      </c>
      <c r="DM729" s="1">
        <f t="shared" si="55"/>
        <v>6.8027690326624311E-3</v>
      </c>
      <c r="DO729" s="1">
        <f>(0-(DA729*BK729*$BY$2))/100</f>
        <v>3.4675381544555761</v>
      </c>
      <c r="DP729" s="1">
        <f t="shared" si="56"/>
        <v>1.3320930797191661</v>
      </c>
      <c r="DR729" s="1">
        <f>(0-(DB729*AV729*$BY$2))/100</f>
        <v>4.5615490496799929E-2</v>
      </c>
      <c r="DS729" s="1">
        <f t="shared" si="57"/>
        <v>9.2941556345000828E-4</v>
      </c>
      <c r="DU729" s="1">
        <f>(0-(DC729*BT729*$BY$2))/100</f>
        <v>0</v>
      </c>
      <c r="DV729" s="1">
        <f t="shared" si="58"/>
        <v>0</v>
      </c>
      <c r="DX729" s="1">
        <f>(0-(DD729*BE729*$BY$2))/100</f>
        <v>4.7342689576946801</v>
      </c>
      <c r="DY729" s="1">
        <f t="shared" si="59"/>
        <v>2.609846073793908</v>
      </c>
      <c r="EB729" s="1" t="s">
        <v>169</v>
      </c>
    </row>
    <row r="730" spans="1:132" x14ac:dyDescent="0.25">
      <c r="A730" s="1">
        <v>257974</v>
      </c>
      <c r="B730" s="1" t="s">
        <v>97</v>
      </c>
      <c r="C730" s="1">
        <v>100</v>
      </c>
      <c r="D730" s="1" t="s">
        <v>80</v>
      </c>
      <c r="E730" s="1">
        <v>1</v>
      </c>
      <c r="F730" s="1">
        <v>0</v>
      </c>
      <c r="G730" s="1">
        <v>0</v>
      </c>
      <c r="H730" s="1">
        <v>0</v>
      </c>
      <c r="I730" s="1">
        <v>0</v>
      </c>
      <c r="J730" s="3">
        <v>0.35170138888888891</v>
      </c>
      <c r="K730" s="3">
        <v>0.3663541666666667</v>
      </c>
      <c r="L730" s="1">
        <v>1</v>
      </c>
      <c r="M730" s="1" t="s">
        <v>79</v>
      </c>
      <c r="N730" s="1">
        <v>0</v>
      </c>
      <c r="O730" s="1">
        <v>1</v>
      </c>
      <c r="P730" s="1">
        <v>0</v>
      </c>
      <c r="Q730" s="1">
        <v>0</v>
      </c>
      <c r="R730" s="1">
        <v>0</v>
      </c>
      <c r="S730" s="1">
        <v>0</v>
      </c>
      <c r="T730" s="1">
        <v>1267</v>
      </c>
      <c r="U730" s="1">
        <v>21.116666666666699</v>
      </c>
      <c r="V730" s="1">
        <v>4322.0675730000003</v>
      </c>
      <c r="W730" s="1">
        <v>35.435655760000003</v>
      </c>
      <c r="X730" s="1">
        <v>139.36080519999999</v>
      </c>
      <c r="Y730" s="1">
        <v>212</v>
      </c>
      <c r="Z730" s="1">
        <v>2120102</v>
      </c>
      <c r="AA730" s="1">
        <v>212010207</v>
      </c>
      <c r="AB730" s="1">
        <v>35.444169129999999</v>
      </c>
      <c r="AC730" s="1">
        <v>139.3142474</v>
      </c>
      <c r="AD730" s="1">
        <v>212</v>
      </c>
      <c r="AE730" s="1">
        <v>2120601</v>
      </c>
      <c r="AF730" s="1">
        <v>212060102</v>
      </c>
      <c r="AG730" s="1">
        <v>31</v>
      </c>
      <c r="AH730" s="1">
        <v>31</v>
      </c>
      <c r="AI730" s="1">
        <v>1</v>
      </c>
      <c r="AJ730" s="1">
        <v>0</v>
      </c>
      <c r="AK730" s="1">
        <v>0</v>
      </c>
      <c r="AL730" s="1">
        <v>100</v>
      </c>
      <c r="AM730" s="1" t="s">
        <v>41</v>
      </c>
      <c r="AN730" s="1">
        <v>0</v>
      </c>
      <c r="AO730" s="1">
        <v>0</v>
      </c>
      <c r="AP730" s="1">
        <v>1</v>
      </c>
      <c r="AQ730" s="1">
        <v>0</v>
      </c>
      <c r="AR730" s="1">
        <v>0</v>
      </c>
      <c r="AS730" s="1">
        <v>19.100000000000001</v>
      </c>
      <c r="AT730" s="1">
        <v>1</v>
      </c>
      <c r="AU730" s="1">
        <v>6373</v>
      </c>
      <c r="AV730" s="1">
        <v>19.100000000000001</v>
      </c>
      <c r="AW730" s="1">
        <v>1</v>
      </c>
      <c r="AX730" s="1">
        <v>3</v>
      </c>
      <c r="AY730" s="1">
        <v>150</v>
      </c>
      <c r="AZ730" s="1">
        <v>0</v>
      </c>
      <c r="BA730" s="1">
        <v>506</v>
      </c>
      <c r="BB730" s="1">
        <v>6.2</v>
      </c>
      <c r="BC730" s="1">
        <v>4912</v>
      </c>
      <c r="BD730" s="1">
        <v>63.3</v>
      </c>
      <c r="BE730" s="1">
        <v>72.5</v>
      </c>
      <c r="BF730" s="1">
        <v>1</v>
      </c>
      <c r="BG730" s="1">
        <v>5914</v>
      </c>
      <c r="BH730" s="1">
        <v>29.6</v>
      </c>
      <c r="BI730" s="1">
        <v>1</v>
      </c>
      <c r="BJ730" s="1">
        <v>5914</v>
      </c>
      <c r="BK730" s="1">
        <v>76.599999999999994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CG730" s="1">
        <f>AW730*EXP((BE730/100)+(L730*CC$2)+BU$2)</f>
        <v>3.4670670291890384</v>
      </c>
      <c r="CH730" s="1">
        <f>BL730*EXP((BT730/100)+BV$2)</f>
        <v>0</v>
      </c>
      <c r="CI730" s="1">
        <f>AT730*EXP((AV730/100)+(L730*CD$2)+BW$2)</f>
        <v>0.12840042214474781</v>
      </c>
      <c r="CJ730" s="1">
        <f>BF730*EXP((BH730/100)+(L730*CE$2)+BX$2)</f>
        <v>0.17009991147663564</v>
      </c>
      <c r="CK730" s="1">
        <f>BI730*EXP((BK730/100)+(L730*CF$2))</f>
        <v>1.4814714250569361</v>
      </c>
      <c r="CL730" s="1">
        <f>IF((CJ730+CK730)=0, LOG(1),LOG((CJ730+CK730)))</f>
        <v>0.21789733697008767</v>
      </c>
      <c r="CM730" s="1">
        <f>IF((CG730+CH730+CI730)=0, LOG(1),LOG((CG730+CH730+CI730)))</f>
        <v>0.55575536157212946</v>
      </c>
      <c r="CN730" s="1">
        <f>IF((CL730=0),1,EXP((BZ$2*CL730)+(CB$2*F730)))</f>
        <v>1.203474435745461</v>
      </c>
      <c r="CO730" s="1">
        <f>IF((CM730=0),1,EXP((BZ$2*CM730)+(CA$2*AJ730)))</f>
        <v>1.6038260522514181</v>
      </c>
      <c r="CP730" s="1">
        <f>CN730+CO730</f>
        <v>2.807300487996879</v>
      </c>
      <c r="CQ730" s="2">
        <f>CN730/CP730</f>
        <v>0.42869455581656957</v>
      </c>
      <c r="CR730" s="2">
        <f>CO730/CP730</f>
        <v>0.57130544418343043</v>
      </c>
      <c r="CS730" s="1">
        <f>CJ730+CK730</f>
        <v>1.6515713365335718</v>
      </c>
      <c r="CT730" s="1">
        <f>IF((CS730=0),CJ730,CJ730/CS730)</f>
        <v>0.1029927728302991</v>
      </c>
      <c r="CU730" s="4">
        <f>IF((CS730=0),CK730,CK730/CS730)</f>
        <v>0.89700722716970083</v>
      </c>
      <c r="CV730" s="1">
        <f>CI730+CH730+CG730</f>
        <v>3.5954674513337861</v>
      </c>
      <c r="CW730" s="1">
        <f>IF((CV730=0),CI730,CI730/CV730)</f>
        <v>3.5711746492689281E-2</v>
      </c>
      <c r="CX730" s="1">
        <f>IF((CV730=0),CH730,CH730/CV730)</f>
        <v>0</v>
      </c>
      <c r="CY730" s="1">
        <f>IF((CV730=0),CG730,CG730/CV730)</f>
        <v>0.96428825350731073</v>
      </c>
      <c r="CZ730" s="1">
        <f>CT730*CQ730</f>
        <v>4.4152441000801929E-2</v>
      </c>
      <c r="DA730" s="1">
        <f>CU730*CQ730</f>
        <v>0.38454211481576761</v>
      </c>
      <c r="DB730" s="1">
        <f>CW730*CR730</f>
        <v>2.0402315192571914E-2</v>
      </c>
      <c r="DC730" s="1">
        <f>CX730*CR730</f>
        <v>0</v>
      </c>
      <c r="DD730" s="1">
        <f>CY730*CR730</f>
        <v>0.55090312899085858</v>
      </c>
      <c r="DE730" s="1">
        <f>IF(($AM730="Bicycle"),1,0)</f>
        <v>0</v>
      </c>
      <c r="DF730" s="1">
        <f>IF(($AM730="Walk"),1,0)</f>
        <v>0</v>
      </c>
      <c r="DG730" s="1">
        <f>IF(($AM730="Car"),1,0)</f>
        <v>1</v>
      </c>
      <c r="DH730" s="1">
        <f>IF(($AM730="Rail"),1,0)</f>
        <v>0</v>
      </c>
      <c r="DI730" s="1">
        <f>IF(($AM730="Bus"),1,0)</f>
        <v>0</v>
      </c>
      <c r="DJ730" s="1" t="e">
        <f>DE730*LOG(CZ730)+DF730*LOG(DA730)+DG730*LOG(DB730)+DH730*LOG(DD730)+DI730*LOG(DC730)</f>
        <v>#NUM!</v>
      </c>
      <c r="DK730" s="1">
        <v>4322.0675730000003</v>
      </c>
      <c r="DL730" s="1">
        <f>(0-(CZ730*BH730*$BY$2))/100</f>
        <v>0.1548101328666171</v>
      </c>
      <c r="DM730" s="1">
        <f t="shared" si="55"/>
        <v>6.8352452577196193E-3</v>
      </c>
      <c r="DO730" s="1">
        <f>(0-(DA730*BK730*$BY$2))/100</f>
        <v>3.4891981495573883</v>
      </c>
      <c r="DP730" s="1">
        <f t="shared" si="56"/>
        <v>1.3417436354420611</v>
      </c>
      <c r="DR730" s="1">
        <f>(0-(DB730*AV730*$BY$2))/100</f>
        <v>4.6159997149408986E-2</v>
      </c>
      <c r="DS730" s="1">
        <f t="shared" si="57"/>
        <v>9.4177081113046323E-4</v>
      </c>
      <c r="DU730" s="1">
        <f>(0-(DC730*BT730*$BY$2))/100</f>
        <v>0</v>
      </c>
      <c r="DV730" s="1">
        <f t="shared" si="58"/>
        <v>0</v>
      </c>
      <c r="DX730" s="1">
        <f>(0-(DD730*BE730*$BY$2))/100</f>
        <v>4.7311443526866821</v>
      </c>
      <c r="DY730" s="1">
        <f t="shared" si="59"/>
        <v>2.6064022276025232</v>
      </c>
      <c r="EB730" s="1" t="s">
        <v>169</v>
      </c>
    </row>
    <row r="731" spans="1:132" x14ac:dyDescent="0.25">
      <c r="A731" s="1">
        <v>255805</v>
      </c>
      <c r="B731" s="1" t="s">
        <v>87</v>
      </c>
      <c r="C731" s="1">
        <v>200</v>
      </c>
      <c r="D731" s="1" t="s">
        <v>84</v>
      </c>
      <c r="E731" s="1">
        <v>0</v>
      </c>
      <c r="F731" s="1">
        <v>0</v>
      </c>
      <c r="G731" s="1">
        <v>0</v>
      </c>
      <c r="H731" s="1">
        <v>1</v>
      </c>
      <c r="I731" s="1">
        <v>0</v>
      </c>
      <c r="J731" s="3">
        <v>0.6799074074074074</v>
      </c>
      <c r="K731" s="3">
        <v>0.72569444444444453</v>
      </c>
      <c r="L731" s="1">
        <v>0</v>
      </c>
      <c r="M731" s="1" t="s">
        <v>90</v>
      </c>
      <c r="N731" s="1">
        <v>0</v>
      </c>
      <c r="O731" s="1">
        <v>0</v>
      </c>
      <c r="P731" s="1">
        <v>0</v>
      </c>
      <c r="Q731" s="1">
        <v>1</v>
      </c>
      <c r="R731" s="1">
        <v>0</v>
      </c>
      <c r="S731" s="1">
        <v>0</v>
      </c>
      <c r="T731" s="1">
        <v>3956</v>
      </c>
      <c r="U731" s="1">
        <v>65.933333333333294</v>
      </c>
      <c r="V731" s="1">
        <v>4006.3661999999999</v>
      </c>
      <c r="W731" s="1">
        <v>35.438488149999998</v>
      </c>
      <c r="X731" s="1">
        <v>139.65239890000001</v>
      </c>
      <c r="Y731" s="1">
        <v>104</v>
      </c>
      <c r="Z731" s="1">
        <v>1003017</v>
      </c>
      <c r="AA731" s="1">
        <v>100301703</v>
      </c>
      <c r="AB731" s="1">
        <v>35.458808529999999</v>
      </c>
      <c r="AC731" s="1">
        <v>139.6158672</v>
      </c>
      <c r="AD731" s="1">
        <v>103</v>
      </c>
      <c r="AE731" s="1">
        <v>1002005</v>
      </c>
      <c r="AF731" s="1">
        <v>100200504</v>
      </c>
      <c r="AG731" s="1">
        <v>46</v>
      </c>
      <c r="AH731" s="1">
        <v>46</v>
      </c>
      <c r="AI731" s="1">
        <v>1</v>
      </c>
      <c r="AJ731" s="1">
        <v>0</v>
      </c>
      <c r="AK731" s="1">
        <v>1</v>
      </c>
      <c r="AL731" s="1">
        <v>200</v>
      </c>
      <c r="AM731" s="1" t="s">
        <v>42</v>
      </c>
      <c r="AN731" s="1">
        <v>0</v>
      </c>
      <c r="AO731" s="1">
        <v>0</v>
      </c>
      <c r="AP731" s="1">
        <v>0</v>
      </c>
      <c r="AQ731" s="1">
        <v>1</v>
      </c>
      <c r="AR731" s="1">
        <v>0</v>
      </c>
      <c r="AS731" s="1">
        <v>26.4</v>
      </c>
      <c r="AT731" s="1">
        <v>1</v>
      </c>
      <c r="AU731" s="1">
        <v>5288</v>
      </c>
      <c r="AV731" s="1">
        <v>17.8</v>
      </c>
      <c r="AW731" s="1">
        <v>1</v>
      </c>
      <c r="AX731" s="1">
        <v>18</v>
      </c>
      <c r="AY731" s="1">
        <v>340</v>
      </c>
      <c r="AZ731" s="1">
        <v>1</v>
      </c>
      <c r="BA731" s="1">
        <v>535</v>
      </c>
      <c r="BB731" s="1">
        <v>6.6</v>
      </c>
      <c r="BC731" s="1">
        <v>149</v>
      </c>
      <c r="BD731" s="1">
        <v>1.8</v>
      </c>
      <c r="BE731" s="1">
        <v>26.4</v>
      </c>
      <c r="BF731" s="1">
        <v>1</v>
      </c>
      <c r="BG731" s="1">
        <v>4623</v>
      </c>
      <c r="BH731" s="1">
        <v>23.1</v>
      </c>
      <c r="BI731" s="1">
        <v>1</v>
      </c>
      <c r="BJ731" s="1">
        <v>4623</v>
      </c>
      <c r="BK731" s="1">
        <v>55.5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CG731" s="1">
        <f>AW731*EXP((BE731/100)+(L731*CC$2)+BU$2)</f>
        <v>1.9514775429726177</v>
      </c>
      <c r="CH731" s="1">
        <f>BL731*EXP((BT731/100)+BV$2)</f>
        <v>0</v>
      </c>
      <c r="CI731" s="1">
        <f>AT731*EXP((AV731/100)+(L731*CD$2)+BW$2)</f>
        <v>0.28418580834964358</v>
      </c>
      <c r="CJ731" s="1">
        <f>BF731*EXP((BH731/100)+(L731*CE$2)+BX$2)</f>
        <v>0.3935935110867585</v>
      </c>
      <c r="CK731" s="1">
        <f>BI731*EXP((BK731/100)+(L731*CF$2))</f>
        <v>1.7419409847740754</v>
      </c>
      <c r="CL731" s="1">
        <f>IF((CJ731+CK731)=0, LOG(1),LOG((CJ731+CK731)))</f>
        <v>0.32950659109461955</v>
      </c>
      <c r="CM731" s="1">
        <f>IF((CG731+CH731+CI731)=0, LOG(1),LOG((CG731+CH731+CI731)))</f>
        <v>0.34940640759079</v>
      </c>
      <c r="CN731" s="1">
        <f>IF((CL731=0),1,EXP((BZ$2*CL731)+(CB$2*F731)))</f>
        <v>1.3232364641142196</v>
      </c>
      <c r="CO731" s="1">
        <f>IF((CM731=0),1,EXP((BZ$2*CM731)+(CA$2*AJ731)))</f>
        <v>1.3458091712277158</v>
      </c>
      <c r="CP731" s="1">
        <f>CN731+CO731</f>
        <v>2.6690456353419352</v>
      </c>
      <c r="CQ731" s="2">
        <f>CN731/CP731</f>
        <v>0.49577138981540791</v>
      </c>
      <c r="CR731" s="2">
        <f>CO731/CP731</f>
        <v>0.5042286101845922</v>
      </c>
      <c r="CS731" s="1">
        <f>CJ731+CK731</f>
        <v>2.135534495860834</v>
      </c>
      <c r="CT731" s="1">
        <f>IF((CS731=0),CJ731,CJ731/CS731)</f>
        <v>0.18430679150799714</v>
      </c>
      <c r="CU731" s="4">
        <f>IF((CS731=0),CK731,CK731/CS731)</f>
        <v>0.81569320849200289</v>
      </c>
      <c r="CV731" s="1">
        <f>CI731+CH731+CG731</f>
        <v>2.2356633513222612</v>
      </c>
      <c r="CW731" s="1">
        <f>IF((CV731=0),CI731,CI731/CV731)</f>
        <v>0.12711475910787939</v>
      </c>
      <c r="CX731" s="1">
        <f>IF((CV731=0),CH731,CH731/CV731)</f>
        <v>0</v>
      </c>
      <c r="CY731" s="1">
        <f>IF((CV731=0),CG731,CG731/CV731)</f>
        <v>0.87288524089212061</v>
      </c>
      <c r="CZ731" s="1">
        <f>CT731*CQ731</f>
        <v>9.1374034178338365E-2</v>
      </c>
      <c r="DA731" s="1">
        <f>CU731*CQ731</f>
        <v>0.40439735563706958</v>
      </c>
      <c r="DB731" s="1">
        <f>CW731*CR731</f>
        <v>6.4094898318915253E-2</v>
      </c>
      <c r="DC731" s="1">
        <f>CX731*CR731</f>
        <v>0</v>
      </c>
      <c r="DD731" s="1">
        <f>CY731*CR731</f>
        <v>0.44013371186567696</v>
      </c>
      <c r="DE731" s="1">
        <f>IF(($AM731="Bicycle"),1,0)</f>
        <v>0</v>
      </c>
      <c r="DF731" s="1">
        <f>IF(($AM731="Walk"),1,0)</f>
        <v>0</v>
      </c>
      <c r="DG731" s="1">
        <f>IF(($AM731="Car"),1,0)</f>
        <v>0</v>
      </c>
      <c r="DH731" s="1">
        <f>IF(($AM731="Rail"),1,0)</f>
        <v>1</v>
      </c>
      <c r="DI731" s="1">
        <f>IF(($AM731="Bus"),1,0)</f>
        <v>0</v>
      </c>
      <c r="DJ731" s="1" t="e">
        <f>DE731*LOG(CZ731)+DF731*LOG(DA731)+DG731*LOG(DB731)+DH731*LOG(DD731)+DI731*LOG(DC731)</f>
        <v>#NUM!</v>
      </c>
      <c r="DK731" s="1">
        <v>4006.3661999999999</v>
      </c>
      <c r="DL731" s="1">
        <f>(0-(CZ731*BH731*$BY$2))/100</f>
        <v>0.25002747374998324</v>
      </c>
      <c r="DM731" s="1">
        <f t="shared" si="55"/>
        <v>2.2846018931954568E-2</v>
      </c>
      <c r="DO731" s="1">
        <f>(0-(DA731*BK731*$BY$2))/100</f>
        <v>2.6586076105599519</v>
      </c>
      <c r="DP731" s="1">
        <f t="shared" si="56"/>
        <v>1.0751338873870326</v>
      </c>
      <c r="DR731" s="1">
        <f>(0-(DB731*AV731*$BY$2))/100</f>
        <v>0.13514389096294249</v>
      </c>
      <c r="DS731" s="1">
        <f t="shared" si="57"/>
        <v>8.6620339496923694E-3</v>
      </c>
      <c r="DU731" s="1">
        <f>(0-(DC731*BT731*$BY$2))/100</f>
        <v>0</v>
      </c>
      <c r="DV731" s="1">
        <f t="shared" si="58"/>
        <v>0</v>
      </c>
      <c r="DX731" s="1">
        <f>(0-(DD731*BE731*$BY$2))/100</f>
        <v>1.3763900193877581</v>
      </c>
      <c r="DY731" s="1">
        <f t="shared" si="59"/>
        <v>0.60579564820800502</v>
      </c>
      <c r="EB731" s="1" t="s">
        <v>169</v>
      </c>
    </row>
    <row r="732" spans="1:132" x14ac:dyDescent="0.25">
      <c r="A732" s="1">
        <v>256439</v>
      </c>
      <c r="B732" s="1" t="s">
        <v>103</v>
      </c>
      <c r="C732" s="1">
        <v>200</v>
      </c>
      <c r="D732" s="1" t="s">
        <v>84</v>
      </c>
      <c r="E732" s="1">
        <v>0</v>
      </c>
      <c r="F732" s="1">
        <v>0</v>
      </c>
      <c r="G732" s="1">
        <v>0</v>
      </c>
      <c r="H732" s="1">
        <v>1</v>
      </c>
      <c r="I732" s="1">
        <v>0</v>
      </c>
      <c r="J732" s="3">
        <v>0.76215277777777779</v>
      </c>
      <c r="K732" s="3">
        <v>0.79531249999999998</v>
      </c>
      <c r="L732" s="1">
        <v>1</v>
      </c>
      <c r="M732" s="1" t="s">
        <v>76</v>
      </c>
      <c r="N732" s="1">
        <v>0</v>
      </c>
      <c r="O732" s="1">
        <v>0</v>
      </c>
      <c r="P732" s="1">
        <v>0</v>
      </c>
      <c r="Q732" s="1">
        <v>0</v>
      </c>
      <c r="R732" s="1">
        <v>1</v>
      </c>
      <c r="S732" s="1">
        <v>0</v>
      </c>
      <c r="T732" s="1">
        <v>2865</v>
      </c>
      <c r="U732" s="1">
        <v>47.75</v>
      </c>
      <c r="V732" s="1">
        <v>4195.266165</v>
      </c>
      <c r="W732" s="1">
        <v>35.471414920000001</v>
      </c>
      <c r="X732" s="1">
        <v>139.42859000000001</v>
      </c>
      <c r="Y732" s="1">
        <v>215</v>
      </c>
      <c r="Z732" s="1">
        <v>2150104</v>
      </c>
      <c r="AA732" s="1">
        <v>215010405</v>
      </c>
      <c r="AB732" s="1">
        <v>35.461179629999997</v>
      </c>
      <c r="AC732" s="1">
        <v>139.38399559999999</v>
      </c>
      <c r="AD732" s="1">
        <v>215</v>
      </c>
      <c r="AE732" s="1">
        <v>2150101</v>
      </c>
      <c r="AF732" s="1">
        <v>215010105</v>
      </c>
      <c r="AG732" s="1">
        <v>33</v>
      </c>
      <c r="AH732" s="1">
        <v>33</v>
      </c>
      <c r="AI732" s="1">
        <v>1</v>
      </c>
      <c r="AJ732" s="1">
        <v>0</v>
      </c>
      <c r="AK732" s="1">
        <v>0</v>
      </c>
      <c r="AL732" s="1">
        <v>200</v>
      </c>
      <c r="AM732" s="1" t="s">
        <v>42</v>
      </c>
      <c r="AN732" s="1">
        <v>0</v>
      </c>
      <c r="AO732" s="1">
        <v>0</v>
      </c>
      <c r="AP732" s="1">
        <v>0</v>
      </c>
      <c r="AQ732" s="1">
        <v>1</v>
      </c>
      <c r="AR732" s="1">
        <v>0</v>
      </c>
      <c r="AS732" s="1">
        <v>24.3</v>
      </c>
      <c r="AT732" s="1">
        <v>1</v>
      </c>
      <c r="AU732" s="1">
        <v>6135</v>
      </c>
      <c r="AV732" s="1">
        <v>18.399999999999999</v>
      </c>
      <c r="AW732" s="1">
        <v>1</v>
      </c>
      <c r="AX732" s="1">
        <v>6</v>
      </c>
      <c r="AY732" s="1">
        <v>170</v>
      </c>
      <c r="AZ732" s="1">
        <v>0</v>
      </c>
      <c r="BA732" s="1">
        <v>77</v>
      </c>
      <c r="BB732" s="1">
        <v>0.9</v>
      </c>
      <c r="BC732" s="1">
        <v>1391</v>
      </c>
      <c r="BD732" s="1">
        <v>17.399999999999999</v>
      </c>
      <c r="BE732" s="1">
        <v>24.3</v>
      </c>
      <c r="BF732" s="1">
        <v>1</v>
      </c>
      <c r="BG732" s="1">
        <v>4864</v>
      </c>
      <c r="BH732" s="1">
        <v>24.3</v>
      </c>
      <c r="BI732" s="1">
        <v>1</v>
      </c>
      <c r="BJ732" s="1">
        <v>4864</v>
      </c>
      <c r="BK732" s="1">
        <v>59.2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CG732" s="1">
        <f>AW732*EXP((BE732/100)+(L732*CC$2)+BU$2)</f>
        <v>2.1410770568168886</v>
      </c>
      <c r="CH732" s="1">
        <f>BL732*EXP((BT732/100)+BV$2)</f>
        <v>0</v>
      </c>
      <c r="CI732" s="1">
        <f>AT732*EXP((AV732/100)+(L732*CD$2)+BW$2)</f>
        <v>0.12750475767268046</v>
      </c>
      <c r="CJ732" s="1">
        <f>BF732*EXP((BH732/100)+(L732*CE$2)+BX$2)</f>
        <v>0.16131935616944951</v>
      </c>
      <c r="CK732" s="1">
        <f>BI732*EXP((BK732/100)+(L732*CF$2))</f>
        <v>1.2448758424449591</v>
      </c>
      <c r="CL732" s="1">
        <f>IF((CJ732+CK732)=0, LOG(1),LOG((CJ732+CK732)))</f>
        <v>0.14804561072433342</v>
      </c>
      <c r="CM732" s="1">
        <f>IF((CG732+CH732+CI732)=0, LOG(1),LOG((CG732+CH732+CI732)))</f>
        <v>0.35575444634862735</v>
      </c>
      <c r="CN732" s="1">
        <f>IF((CL732=0),1,EXP((BZ$2*CL732)+(CB$2*F732)))</f>
        <v>1.1340993017082341</v>
      </c>
      <c r="CO732" s="1">
        <f>IF((CM732=0),1,EXP((BZ$2*CM732)+(CA$2*AJ732)))</f>
        <v>1.3530905596015468</v>
      </c>
      <c r="CP732" s="1">
        <f>CN732+CO732</f>
        <v>2.4871898613097807</v>
      </c>
      <c r="CQ732" s="2">
        <f>CN732/CP732</f>
        <v>0.45597616786319856</v>
      </c>
      <c r="CR732" s="2">
        <f>CO732/CP732</f>
        <v>0.5440238321368015</v>
      </c>
      <c r="CS732" s="1">
        <f>CJ732+CK732</f>
        <v>1.4061951986144086</v>
      </c>
      <c r="CT732" s="1">
        <f>IF((CS732=0),CJ732,CJ732/CS732)</f>
        <v>0.11472045725117337</v>
      </c>
      <c r="CU732" s="4">
        <f>IF((CS732=0),CK732,CK732/CS732)</f>
        <v>0.8852795427488267</v>
      </c>
      <c r="CV732" s="1">
        <f>CI732+CH732+CG732</f>
        <v>2.2685818144895693</v>
      </c>
      <c r="CW732" s="1">
        <f>IF((CV732=0),CI732,CI732/CV732)</f>
        <v>5.6204610677163973E-2</v>
      </c>
      <c r="CX732" s="1">
        <f>IF((CV732=0),CH732,CH732/CV732)</f>
        <v>0</v>
      </c>
      <c r="CY732" s="1">
        <f>IF((CV732=0),CG732,CG732/CV732)</f>
        <v>0.94379538932283591</v>
      </c>
      <c r="CZ732" s="1">
        <f>CT732*CQ732</f>
        <v>5.2309794472903924E-2</v>
      </c>
      <c r="DA732" s="1">
        <f>CU732*CQ732</f>
        <v>0.40366637339029465</v>
      </c>
      <c r="DB732" s="1">
        <f>CW732*CR732</f>
        <v>3.0576647684347733E-2</v>
      </c>
      <c r="DC732" s="1">
        <f>CX732*CR732</f>
        <v>0</v>
      </c>
      <c r="DD732" s="1">
        <f>CY732*CR732</f>
        <v>0.51344718445245374</v>
      </c>
      <c r="DE732" s="1">
        <f>IF(($AM732="Bicycle"),1,0)</f>
        <v>0</v>
      </c>
      <c r="DF732" s="1">
        <f>IF(($AM732="Walk"),1,0)</f>
        <v>0</v>
      </c>
      <c r="DG732" s="1">
        <f>IF(($AM732="Car"),1,0)</f>
        <v>0</v>
      </c>
      <c r="DH732" s="1">
        <f>IF(($AM732="Rail"),1,0)</f>
        <v>1</v>
      </c>
      <c r="DI732" s="1">
        <f>IF(($AM732="Bus"),1,0)</f>
        <v>0</v>
      </c>
      <c r="DJ732" s="1" t="e">
        <f>DE732*LOG(CZ732)+DF732*LOG(DA732)+DG732*LOG(DB732)+DH732*LOG(DD732)+DI732*LOG(DC732)</f>
        <v>#NUM!</v>
      </c>
      <c r="DK732" s="1">
        <v>4195.266165</v>
      </c>
      <c r="DL732" s="1">
        <f>(0-(CZ732*BH732*$BY$2))/100</f>
        <v>0.15057131410770569</v>
      </c>
      <c r="DM732" s="1">
        <f t="shared" si="55"/>
        <v>7.8763544944891444E-3</v>
      </c>
      <c r="DO732" s="1">
        <f>(0-(DA732*BK732*$BY$2))/100</f>
        <v>2.8307220838459175</v>
      </c>
      <c r="DP732" s="1">
        <f t="shared" si="56"/>
        <v>1.1426673176618991</v>
      </c>
      <c r="DR732" s="1">
        <f>(0-(DB732*AV732*$BY$2))/100</f>
        <v>6.6643937070820752E-2</v>
      </c>
      <c r="DS732" s="1">
        <f t="shared" si="57"/>
        <v>2.0377481841123272E-3</v>
      </c>
      <c r="DU732" s="1">
        <f>(0-(DC732*BT732*$BY$2))/100</f>
        <v>0</v>
      </c>
      <c r="DV732" s="1">
        <f t="shared" si="58"/>
        <v>0</v>
      </c>
      <c r="DX732" s="1">
        <f>(0-(DD732*BE732*$BY$2))/100</f>
        <v>1.4779338758051079</v>
      </c>
      <c r="DY732" s="1">
        <f t="shared" si="59"/>
        <v>0.75884098733903516</v>
      </c>
      <c r="EB732" s="1" t="s">
        <v>169</v>
      </c>
    </row>
    <row r="733" spans="1:132" x14ac:dyDescent="0.25">
      <c r="A733" s="1">
        <v>255470</v>
      </c>
      <c r="B733" s="1" t="s">
        <v>110</v>
      </c>
      <c r="C733" s="1">
        <v>500</v>
      </c>
      <c r="D733" s="1" t="s">
        <v>8</v>
      </c>
      <c r="E733" s="1">
        <v>0</v>
      </c>
      <c r="F733" s="1">
        <v>0</v>
      </c>
      <c r="G733" s="1">
        <v>0</v>
      </c>
      <c r="H733" s="1">
        <v>0</v>
      </c>
      <c r="I733" s="1">
        <v>1</v>
      </c>
      <c r="J733" s="3">
        <v>0.40768518518518521</v>
      </c>
      <c r="K733" s="3">
        <v>0.41747685185185185</v>
      </c>
      <c r="L733" s="1">
        <v>1</v>
      </c>
      <c r="M733" s="1" t="s">
        <v>79</v>
      </c>
      <c r="N733" s="1">
        <v>0</v>
      </c>
      <c r="O733" s="1">
        <v>1</v>
      </c>
      <c r="P733" s="1">
        <v>0</v>
      </c>
      <c r="Q733" s="1">
        <v>0</v>
      </c>
      <c r="R733" s="1">
        <v>0</v>
      </c>
      <c r="S733" s="1">
        <v>0</v>
      </c>
      <c r="T733" s="1">
        <v>846</v>
      </c>
      <c r="U733" s="1">
        <v>14.1</v>
      </c>
      <c r="V733" s="1">
        <v>3077.8773230000002</v>
      </c>
      <c r="W733" s="1">
        <v>35.408635140000001</v>
      </c>
      <c r="X733" s="1">
        <v>139.53787929999999</v>
      </c>
      <c r="Y733" s="1">
        <v>110</v>
      </c>
      <c r="Z733" s="1">
        <v>1009035</v>
      </c>
      <c r="AA733" s="1">
        <v>100903501</v>
      </c>
      <c r="AB733" s="1">
        <v>35.429534990000001</v>
      </c>
      <c r="AC733" s="1">
        <v>139.56015769999999</v>
      </c>
      <c r="AD733" s="1">
        <v>110</v>
      </c>
      <c r="AE733" s="1">
        <v>1009032</v>
      </c>
      <c r="AF733" s="1">
        <v>100903201</v>
      </c>
      <c r="AG733" s="1">
        <v>41.24</v>
      </c>
      <c r="AH733" s="1">
        <v>0</v>
      </c>
      <c r="AI733" s="1">
        <v>1</v>
      </c>
      <c r="AJ733" s="1">
        <v>0</v>
      </c>
      <c r="AK733" s="1">
        <v>0</v>
      </c>
      <c r="AL733" s="1">
        <v>100</v>
      </c>
      <c r="AM733" s="1" t="s">
        <v>41</v>
      </c>
      <c r="AN733" s="1">
        <v>0</v>
      </c>
      <c r="AO733" s="1">
        <v>0</v>
      </c>
      <c r="AP733" s="1">
        <v>1</v>
      </c>
      <c r="AQ733" s="1">
        <v>0</v>
      </c>
      <c r="AR733" s="1">
        <v>0</v>
      </c>
      <c r="AS733" s="1">
        <v>9</v>
      </c>
      <c r="AT733" s="1">
        <v>1</v>
      </c>
      <c r="AU733" s="1">
        <v>3521</v>
      </c>
      <c r="AV733" s="1">
        <v>9</v>
      </c>
      <c r="AW733" s="1">
        <v>1</v>
      </c>
      <c r="AX733" s="1">
        <v>4</v>
      </c>
      <c r="AY733" s="1">
        <v>150</v>
      </c>
      <c r="AZ733" s="1">
        <v>0</v>
      </c>
      <c r="BA733" s="1">
        <v>1068</v>
      </c>
      <c r="BB733" s="1">
        <v>13.2</v>
      </c>
      <c r="BC733" s="1">
        <v>377</v>
      </c>
      <c r="BD733" s="1">
        <v>5.3</v>
      </c>
      <c r="BE733" s="1">
        <v>22.5</v>
      </c>
      <c r="BF733" s="1">
        <v>1</v>
      </c>
      <c r="BG733" s="1">
        <v>3453</v>
      </c>
      <c r="BH733" s="1">
        <v>17.3</v>
      </c>
      <c r="BI733" s="1">
        <v>1</v>
      </c>
      <c r="BJ733" s="1">
        <v>3453</v>
      </c>
      <c r="BK733" s="1">
        <v>45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CG733" s="1">
        <f>AW733*EXP((BE733/100)+(L733*CC$2)+BU$2)</f>
        <v>2.1028824524819476</v>
      </c>
      <c r="CH733" s="1">
        <f>BL733*EXP((BT733/100)+BV$2)</f>
        <v>0</v>
      </c>
      <c r="CI733" s="1">
        <f>AT733*EXP((AV733/100)+(L733*CD$2)+BW$2)</f>
        <v>0.11606538301312716</v>
      </c>
      <c r="CJ733" s="1">
        <f>BF733*EXP((BH733/100)+(L733*CE$2)+BX$2)</f>
        <v>0.15041317072360122</v>
      </c>
      <c r="CK733" s="1">
        <f>BI733*EXP((BK733/100)+(L733*CF$2))</f>
        <v>1.0800807425910559</v>
      </c>
      <c r="CL733" s="1">
        <f>IF((CJ733+CK733)=0, LOG(1),LOG((CJ733+CK733)))</f>
        <v>9.0079469789820607E-2</v>
      </c>
      <c r="CM733" s="1">
        <f>IF((CG733+CH733+CI733)=0, LOG(1),LOG((CG733+CH733+CI733)))</f>
        <v>0.3461470926678219</v>
      </c>
      <c r="CN733" s="1">
        <f>IF((CL733=0),1,EXP((BZ$2*CL733)+(CB$2*F733)))</f>
        <v>1.0795751124404076</v>
      </c>
      <c r="CO733" s="1">
        <f>IF((CM733=0),1,EXP((BZ$2*CM733)+(CA$2*AJ733)))</f>
        <v>1.3420858776204032</v>
      </c>
      <c r="CP733" s="1">
        <f>CN733+CO733</f>
        <v>2.4216609900608108</v>
      </c>
      <c r="CQ733" s="2">
        <f>CN733/CP733</f>
        <v>0.44579943967024804</v>
      </c>
      <c r="CR733" s="2">
        <f>CO733/CP733</f>
        <v>0.55420056032975196</v>
      </c>
      <c r="CS733" s="1">
        <f>CJ733+CK733</f>
        <v>1.2304939133146571</v>
      </c>
      <c r="CT733" s="1">
        <f>IF((CS733=0),CJ733,CJ733/CS733)</f>
        <v>0.12223804530525796</v>
      </c>
      <c r="CU733" s="4">
        <f>IF((CS733=0),CK733,CK733/CS733)</f>
        <v>0.87776195469474205</v>
      </c>
      <c r="CV733" s="1">
        <f>CI733+CH733+CG733</f>
        <v>2.2189478354950749</v>
      </c>
      <c r="CW733" s="1">
        <f>IF((CV733=0),CI733,CI733/CV733)</f>
        <v>5.2306494617180364E-2</v>
      </c>
      <c r="CX733" s="1">
        <f>IF((CV733=0),CH733,CH733/CV733)</f>
        <v>0</v>
      </c>
      <c r="CY733" s="1">
        <f>IF((CV733=0),CG733,CG733/CV733)</f>
        <v>0.9476935053828196</v>
      </c>
      <c r="CZ733" s="1">
        <f>CT733*CQ733</f>
        <v>5.4493652103470396E-2</v>
      </c>
      <c r="DA733" s="1">
        <f>CU733*CQ733</f>
        <v>0.39130578756677764</v>
      </c>
      <c r="DB733" s="1">
        <f>CW733*CR733</f>
        <v>2.8988288625726513E-2</v>
      </c>
      <c r="DC733" s="1">
        <f>CX733*CR733</f>
        <v>0</v>
      </c>
      <c r="DD733" s="1">
        <f>CY733*CR733</f>
        <v>0.5252122717040254</v>
      </c>
      <c r="DE733" s="1">
        <f>IF(($AM733="Bicycle"),1,0)</f>
        <v>0</v>
      </c>
      <c r="DF733" s="1">
        <f>IF(($AM733="Walk"),1,0)</f>
        <v>0</v>
      </c>
      <c r="DG733" s="1">
        <f>IF(($AM733="Car"),1,0)</f>
        <v>1</v>
      </c>
      <c r="DH733" s="1">
        <f>IF(($AM733="Rail"),1,0)</f>
        <v>0</v>
      </c>
      <c r="DI733" s="1">
        <f>IF(($AM733="Bus"),1,0)</f>
        <v>0</v>
      </c>
      <c r="DJ733" s="1" t="e">
        <f>DE733*LOG(CZ733)+DF733*LOG(DA733)+DG733*LOG(DB733)+DH733*LOG(DD733)+DI733*LOG(DC733)</f>
        <v>#NUM!</v>
      </c>
      <c r="DK733" s="1">
        <v>3077.8773230000002</v>
      </c>
      <c r="DL733" s="1">
        <f>(0-(CZ733*BH733*$BY$2))/100</f>
        <v>0.11167217411499498</v>
      </c>
      <c r="DM733" s="1">
        <f t="shared" si="55"/>
        <v>6.0854246058607087E-3</v>
      </c>
      <c r="DO733" s="1">
        <f>(0-(DA733*BK733*$BY$2))/100</f>
        <v>2.0858435873200061</v>
      </c>
      <c r="DP733" s="1">
        <f t="shared" si="56"/>
        <v>0.81620266767736771</v>
      </c>
      <c r="DR733" s="1">
        <f>(0-(DB733*AV733*$BY$2))/100</f>
        <v>3.0904237994197593E-2</v>
      </c>
      <c r="DS733" s="1">
        <f t="shared" si="57"/>
        <v>8.9586097073394327E-4</v>
      </c>
      <c r="DU733" s="1">
        <f>(0-(DC733*BT733*$BY$2))/100</f>
        <v>0</v>
      </c>
      <c r="DV733" s="1">
        <f t="shared" si="58"/>
        <v>0</v>
      </c>
      <c r="DX733" s="1">
        <f>(0-(DD733*BE733*$BY$2))/100</f>
        <v>1.3998140121153477</v>
      </c>
      <c r="DY733" s="1">
        <f t="shared" si="59"/>
        <v>0.73519949726622791</v>
      </c>
      <c r="EB733" s="1" t="s">
        <v>169</v>
      </c>
    </row>
    <row r="734" spans="1:132" x14ac:dyDescent="0.25">
      <c r="A734" s="1">
        <v>256923</v>
      </c>
      <c r="B734" s="1" t="s">
        <v>97</v>
      </c>
      <c r="C734" s="1">
        <v>100</v>
      </c>
      <c r="D734" s="1" t="s">
        <v>80</v>
      </c>
      <c r="E734" s="1">
        <v>1</v>
      </c>
      <c r="F734" s="1">
        <v>0</v>
      </c>
      <c r="G734" s="1">
        <v>0</v>
      </c>
      <c r="H734" s="1">
        <v>0</v>
      </c>
      <c r="I734" s="1">
        <v>0</v>
      </c>
      <c r="J734" s="3">
        <v>0.54180555555555554</v>
      </c>
      <c r="K734" s="3">
        <v>0.55478009259259264</v>
      </c>
      <c r="L734" s="1">
        <v>0</v>
      </c>
      <c r="M734" s="1" t="s">
        <v>82</v>
      </c>
      <c r="N734" s="1">
        <v>0</v>
      </c>
      <c r="O734" s="1">
        <v>0</v>
      </c>
      <c r="P734" s="1">
        <v>1</v>
      </c>
      <c r="Q734" s="1">
        <v>0</v>
      </c>
      <c r="R734" s="1">
        <v>0</v>
      </c>
      <c r="S734" s="1">
        <v>0</v>
      </c>
      <c r="T734" s="1">
        <v>1120</v>
      </c>
      <c r="U734" s="1">
        <v>18.6666666666667</v>
      </c>
      <c r="V734" s="1">
        <v>4223.2350260000003</v>
      </c>
      <c r="W734" s="1">
        <v>35.435628950000002</v>
      </c>
      <c r="X734" s="1">
        <v>139.36014539999999</v>
      </c>
      <c r="Y734" s="1">
        <v>212</v>
      </c>
      <c r="Z734" s="1">
        <v>2120101</v>
      </c>
      <c r="AA734" s="1">
        <v>212010115</v>
      </c>
      <c r="AB734" s="1">
        <v>35.444319329999999</v>
      </c>
      <c r="AC734" s="1">
        <v>139.31475699999999</v>
      </c>
      <c r="AD734" s="1">
        <v>212</v>
      </c>
      <c r="AE734" s="1">
        <v>2120601</v>
      </c>
      <c r="AF734" s="1">
        <v>212060102</v>
      </c>
      <c r="AG734" s="1">
        <v>31</v>
      </c>
      <c r="AH734" s="1">
        <v>31</v>
      </c>
      <c r="AI734" s="1">
        <v>1</v>
      </c>
      <c r="AJ734" s="1">
        <v>0</v>
      </c>
      <c r="AK734" s="1">
        <v>0</v>
      </c>
      <c r="AL734" s="1">
        <v>100</v>
      </c>
      <c r="AM734" s="1" t="s">
        <v>41</v>
      </c>
      <c r="AN734" s="1">
        <v>0</v>
      </c>
      <c r="AO734" s="1">
        <v>0</v>
      </c>
      <c r="AP734" s="1">
        <v>1</v>
      </c>
      <c r="AQ734" s="1">
        <v>0</v>
      </c>
      <c r="AR734" s="1">
        <v>0</v>
      </c>
      <c r="AS734" s="1">
        <v>18.3</v>
      </c>
      <c r="AT734" s="1">
        <v>1</v>
      </c>
      <c r="AU734" s="1">
        <v>6464</v>
      </c>
      <c r="AV734" s="1">
        <v>18.3</v>
      </c>
      <c r="AW734" s="1">
        <v>1</v>
      </c>
      <c r="AX734" s="1">
        <v>3</v>
      </c>
      <c r="AY734" s="1">
        <v>150</v>
      </c>
      <c r="AZ734" s="1">
        <v>0</v>
      </c>
      <c r="BA734" s="1">
        <v>563</v>
      </c>
      <c r="BB734" s="1">
        <v>7.1</v>
      </c>
      <c r="BC734" s="1">
        <v>4897</v>
      </c>
      <c r="BD734" s="1">
        <v>63.1</v>
      </c>
      <c r="BE734" s="1">
        <v>73.2</v>
      </c>
      <c r="BF734" s="1">
        <v>1</v>
      </c>
      <c r="BG734" s="1">
        <v>5850</v>
      </c>
      <c r="BH734" s="1">
        <v>29.3</v>
      </c>
      <c r="BI734" s="1">
        <v>1</v>
      </c>
      <c r="BJ734" s="1">
        <v>5850</v>
      </c>
      <c r="BK734" s="1">
        <v>75.8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CG734" s="1">
        <f>AW734*EXP((BE734/100)+(L734*CC$2)+BU$2)</f>
        <v>3.1161142720207864</v>
      </c>
      <c r="CH734" s="1">
        <f>BL734*EXP((BT734/100)+BV$2)</f>
        <v>0</v>
      </c>
      <c r="CI734" s="1">
        <f>AT734*EXP((AV734/100)+(L734*CD$2)+BW$2)</f>
        <v>0.28561029564194196</v>
      </c>
      <c r="CJ734" s="1">
        <f>BF734*EXP((BH734/100)+(L734*CE$2)+BX$2)</f>
        <v>0.41876867492560688</v>
      </c>
      <c r="CK734" s="1">
        <f>BI734*EXP((BK734/100)+(L734*CF$2))</f>
        <v>2.1340039417586558</v>
      </c>
      <c r="CL734" s="1">
        <f>IF((CJ734+CK734)=0, LOG(1),LOG((CJ734+CK734)))</f>
        <v>0.40701213258050845</v>
      </c>
      <c r="CM734" s="1">
        <f>IF((CG734+CH734+CI734)=0, LOG(1),LOG((CG734+CH734+CI734)))</f>
        <v>0.53169914655263606</v>
      </c>
      <c r="CN734" s="1">
        <f>IF((CL734=0),1,EXP((BZ$2*CL734)+(CB$2*F734)))</f>
        <v>1.4133465227878574</v>
      </c>
      <c r="CO734" s="1">
        <f>IF((CM734=0),1,EXP((BZ$2*CM734)+(CA$2*AJ734)))</f>
        <v>1.5713643811815707</v>
      </c>
      <c r="CP734" s="1">
        <f>CN734+CO734</f>
        <v>2.984710903969428</v>
      </c>
      <c r="CQ734" s="2">
        <f>CN734/CP734</f>
        <v>0.4735287832762024</v>
      </c>
      <c r="CR734" s="2">
        <f>CO734/CP734</f>
        <v>0.52647121672379771</v>
      </c>
      <c r="CS734" s="1">
        <f>CJ734+CK734</f>
        <v>2.5527726166842628</v>
      </c>
      <c r="CT734" s="1">
        <f>IF((CS734=0),CJ734,CJ734/CS734)</f>
        <v>0.16404464392505738</v>
      </c>
      <c r="CU734" s="4">
        <f>IF((CS734=0),CK734,CK734/CS734)</f>
        <v>0.83595535607494253</v>
      </c>
      <c r="CV734" s="1">
        <f>CI734+CH734+CG734</f>
        <v>3.4017245676627281</v>
      </c>
      <c r="CW734" s="1">
        <f>IF((CV734=0),CI734,CI734/CV734)</f>
        <v>8.3960441229426266E-2</v>
      </c>
      <c r="CX734" s="1">
        <f>IF((CV734=0),CH734,CH734/CV734)</f>
        <v>0</v>
      </c>
      <c r="CY734" s="1">
        <f>IF((CV734=0),CG734,CG734/CV734)</f>
        <v>0.91603955877057375</v>
      </c>
      <c r="CZ734" s="1">
        <f>CT734*CQ734</f>
        <v>7.7679860640810283E-2</v>
      </c>
      <c r="DA734" s="1">
        <f>CU734*CQ734</f>
        <v>0.39584892263539206</v>
      </c>
      <c r="DB734" s="1">
        <f>CW734*CR734</f>
        <v>4.4202755650722958E-2</v>
      </c>
      <c r="DC734" s="1">
        <f>CX734*CR734</f>
        <v>0</v>
      </c>
      <c r="DD734" s="1">
        <f>CY734*CR734</f>
        <v>0.48226846107307475</v>
      </c>
      <c r="DE734" s="1">
        <f>IF(($AM734="Bicycle"),1,0)</f>
        <v>0</v>
      </c>
      <c r="DF734" s="1">
        <f>IF(($AM734="Walk"),1,0)</f>
        <v>0</v>
      </c>
      <c r="DG734" s="1">
        <f>IF(($AM734="Car"),1,0)</f>
        <v>1</v>
      </c>
      <c r="DH734" s="1">
        <f>IF(($AM734="Rail"),1,0)</f>
        <v>0</v>
      </c>
      <c r="DI734" s="1">
        <f>IF(($AM734="Bus"),1,0)</f>
        <v>0</v>
      </c>
      <c r="DJ734" s="1" t="e">
        <f>DE734*LOG(CZ734)+DF734*LOG(DA734)+DG734*LOG(DB734)+DH734*LOG(DD734)+DI734*LOG(DC734)</f>
        <v>#NUM!</v>
      </c>
      <c r="DK734" s="1">
        <v>4223.2350260000003</v>
      </c>
      <c r="DL734" s="1">
        <f>(0-(CZ734*BH734*$BY$2))/100</f>
        <v>0.26960566384326051</v>
      </c>
      <c r="DM734" s="1">
        <f t="shared" si="55"/>
        <v>2.0942930395317621E-2</v>
      </c>
      <c r="DO734" s="1">
        <f>(0-(DA734*BK734*$BY$2))/100</f>
        <v>3.5542799064656241</v>
      </c>
      <c r="DP734" s="1">
        <f t="shared" si="56"/>
        <v>1.4069578717190394</v>
      </c>
      <c r="DR734" s="1">
        <f>(0-(DB734*AV734*$BY$2))/100</f>
        <v>9.5819386918935073E-2</v>
      </c>
      <c r="DS734" s="1">
        <f t="shared" si="57"/>
        <v>4.2354809465797666E-3</v>
      </c>
      <c r="DU734" s="1">
        <f>(0-(DC734*BT734*$BY$2))/100</f>
        <v>0</v>
      </c>
      <c r="DV734" s="1">
        <f t="shared" si="58"/>
        <v>0</v>
      </c>
      <c r="DX734" s="1">
        <f>(0-(DD734*BE734*$BY$2))/100</f>
        <v>4.1817002211810772</v>
      </c>
      <c r="DY734" s="1">
        <f t="shared" si="59"/>
        <v>2.0167021303379342</v>
      </c>
      <c r="EB734" s="1" t="s">
        <v>169</v>
      </c>
    </row>
    <row r="735" spans="1:132" x14ac:dyDescent="0.25">
      <c r="A735" s="1">
        <v>256030</v>
      </c>
      <c r="B735" s="1" t="s">
        <v>97</v>
      </c>
      <c r="C735" s="1">
        <v>100</v>
      </c>
      <c r="D735" s="1" t="s">
        <v>80</v>
      </c>
      <c r="E735" s="1">
        <v>1</v>
      </c>
      <c r="F735" s="1">
        <v>0</v>
      </c>
      <c r="G735" s="1">
        <v>0</v>
      </c>
      <c r="H735" s="1">
        <v>0</v>
      </c>
      <c r="I735" s="1">
        <v>0</v>
      </c>
      <c r="J735" s="3">
        <v>0.38959490740740743</v>
      </c>
      <c r="K735" s="3">
        <v>0.39939814814814811</v>
      </c>
      <c r="L735" s="1">
        <v>1</v>
      </c>
      <c r="M735" s="1" t="s">
        <v>79</v>
      </c>
      <c r="N735" s="1">
        <v>0</v>
      </c>
      <c r="O735" s="1">
        <v>1</v>
      </c>
      <c r="P735" s="1">
        <v>0</v>
      </c>
      <c r="Q735" s="1">
        <v>0</v>
      </c>
      <c r="R735" s="1">
        <v>0</v>
      </c>
      <c r="S735" s="1">
        <v>0</v>
      </c>
      <c r="T735" s="1">
        <v>847</v>
      </c>
      <c r="U735" s="1">
        <v>14.116666666666699</v>
      </c>
      <c r="V735" s="1">
        <v>3829.1189119999999</v>
      </c>
      <c r="W735" s="1">
        <v>35.435274890000002</v>
      </c>
      <c r="X735" s="1">
        <v>139.36036530000001</v>
      </c>
      <c r="Y735" s="1">
        <v>212</v>
      </c>
      <c r="Z735" s="1">
        <v>2120102</v>
      </c>
      <c r="AA735" s="1">
        <v>212010207</v>
      </c>
      <c r="AB735" s="1">
        <v>35.445445800000002</v>
      </c>
      <c r="AC735" s="1">
        <v>139.31997659999999</v>
      </c>
      <c r="AD735" s="1">
        <v>212</v>
      </c>
      <c r="AE735" s="1">
        <v>2120601</v>
      </c>
      <c r="AF735" s="1">
        <v>212060106</v>
      </c>
      <c r="AG735" s="1">
        <v>31</v>
      </c>
      <c r="AH735" s="1">
        <v>31</v>
      </c>
      <c r="AI735" s="1">
        <v>1</v>
      </c>
      <c r="AJ735" s="1">
        <v>0</v>
      </c>
      <c r="AK735" s="1">
        <v>0</v>
      </c>
      <c r="AL735" s="1">
        <v>100</v>
      </c>
      <c r="AM735" s="1" t="s">
        <v>41</v>
      </c>
      <c r="AN735" s="1">
        <v>0</v>
      </c>
      <c r="AO735" s="1">
        <v>0</v>
      </c>
      <c r="AP735" s="1">
        <v>1</v>
      </c>
      <c r="AQ735" s="1">
        <v>0</v>
      </c>
      <c r="AR735" s="1">
        <v>0</v>
      </c>
      <c r="AS735" s="1">
        <v>15.7</v>
      </c>
      <c r="AT735" s="1">
        <v>1</v>
      </c>
      <c r="AU735" s="1">
        <v>4621</v>
      </c>
      <c r="AV735" s="1">
        <v>15.7</v>
      </c>
      <c r="AW735" s="1">
        <v>1</v>
      </c>
      <c r="AX735" s="1">
        <v>3</v>
      </c>
      <c r="AY735" s="1">
        <v>150</v>
      </c>
      <c r="AZ735" s="1">
        <v>0</v>
      </c>
      <c r="BA735" s="1">
        <v>571</v>
      </c>
      <c r="BB735" s="1">
        <v>7.2</v>
      </c>
      <c r="BC735" s="1">
        <v>4701</v>
      </c>
      <c r="BD735" s="1">
        <v>61.4</v>
      </c>
      <c r="BE735" s="1">
        <v>71.599999999999994</v>
      </c>
      <c r="BF735" s="1">
        <v>1</v>
      </c>
      <c r="BG735" s="1">
        <v>4555</v>
      </c>
      <c r="BH735" s="1">
        <v>22.8</v>
      </c>
      <c r="BI735" s="1">
        <v>1</v>
      </c>
      <c r="BJ735" s="1">
        <v>4555</v>
      </c>
      <c r="BK735" s="1">
        <v>59.8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CG735" s="1">
        <f>AW735*EXP((BE735/100)+(L735*CC$2)+BU$2)</f>
        <v>3.4360034218384814</v>
      </c>
      <c r="CH735" s="1">
        <f>BL735*EXP((BT735/100)+BV$2)</f>
        <v>0</v>
      </c>
      <c r="CI735" s="1">
        <f>AT735*EXP((AV735/100)+(L735*CD$2)+BW$2)</f>
        <v>0.12410818922853994</v>
      </c>
      <c r="CJ735" s="1">
        <f>BF735*EXP((BH735/100)+(L735*CE$2)+BX$2)</f>
        <v>0.15891762385160371</v>
      </c>
      <c r="CK735" s="1">
        <f>BI735*EXP((BK735/100)+(L735*CF$2))</f>
        <v>1.252367550147627</v>
      </c>
      <c r="CL735" s="1">
        <f>IF((CJ735+CK735)=0, LOG(1),LOG((CJ735+CK735)))</f>
        <v>0.14961477915510227</v>
      </c>
      <c r="CM735" s="1">
        <f>IF((CG735+CH735+CI735)=0, LOG(1),LOG((CG735+CH735+CI735)))</f>
        <v>0.55146361350959106</v>
      </c>
      <c r="CN735" s="1">
        <f>IF((CL735=0),1,EXP((BZ$2*CL735)+(CB$2*F735)))</f>
        <v>1.1356129648389608</v>
      </c>
      <c r="CO735" s="1">
        <f>IF((CM735=0),1,EXP((BZ$2*CM735)+(CA$2*AJ735)))</f>
        <v>1.5979859762357684</v>
      </c>
      <c r="CP735" s="1">
        <f>CN735+CO735</f>
        <v>2.733598941074729</v>
      </c>
      <c r="CQ735" s="2">
        <f>CN735/CP735</f>
        <v>0.41542778926907564</v>
      </c>
      <c r="CR735" s="2">
        <f>CO735/CP735</f>
        <v>0.58457221073092447</v>
      </c>
      <c r="CS735" s="1">
        <f>CJ735+CK735</f>
        <v>1.4112851739992307</v>
      </c>
      <c r="CT735" s="1">
        <f>IF((CS735=0),CJ735,CJ735/CS735)</f>
        <v>0.11260489855588204</v>
      </c>
      <c r="CU735" s="4">
        <f>IF((CS735=0),CK735,CK735/CS735)</f>
        <v>0.88739510144411793</v>
      </c>
      <c r="CV735" s="1">
        <f>CI735+CH735+CG735</f>
        <v>3.5601116110670215</v>
      </c>
      <c r="CW735" s="1">
        <f>IF((CV735=0),CI735,CI735/CV735)</f>
        <v>3.4860757972512771E-2</v>
      </c>
      <c r="CX735" s="1">
        <f>IF((CV735=0),CH735,CH735/CV735)</f>
        <v>0</v>
      </c>
      <c r="CY735" s="1">
        <f>IF((CV735=0),CG735,CG735/CV735)</f>
        <v>0.96513924202748724</v>
      </c>
      <c r="CZ735" s="1">
        <f>CT735*CQ735</f>
        <v>4.6779204067938604E-2</v>
      </c>
      <c r="DA735" s="1">
        <f>CU735*CQ735</f>
        <v>0.36864858520113702</v>
      </c>
      <c r="DB735" s="1">
        <f>CW735*CR735</f>
        <v>2.0378630355747492E-2</v>
      </c>
      <c r="DC735" s="1">
        <f>CX735*CR735</f>
        <v>0</v>
      </c>
      <c r="DD735" s="1">
        <f>CY735*CR735</f>
        <v>0.56419358037517697</v>
      </c>
      <c r="DE735" s="1">
        <f>IF(($AM735="Bicycle"),1,0)</f>
        <v>0</v>
      </c>
      <c r="DF735" s="1">
        <f>IF(($AM735="Walk"),1,0)</f>
        <v>0</v>
      </c>
      <c r="DG735" s="1">
        <f>IF(($AM735="Car"),1,0)</f>
        <v>1</v>
      </c>
      <c r="DH735" s="1">
        <f>IF(($AM735="Rail"),1,0)</f>
        <v>0</v>
      </c>
      <c r="DI735" s="1">
        <f>IF(($AM735="Bus"),1,0)</f>
        <v>0</v>
      </c>
      <c r="DJ735" s="1" t="e">
        <f>DE735*LOG(CZ735)+DF735*LOG(DA735)+DG735*LOG(DB735)+DH735*LOG(DD735)+DI735*LOG(DC735)</f>
        <v>#NUM!</v>
      </c>
      <c r="DK735" s="1">
        <v>3829.1189119999999</v>
      </c>
      <c r="DL735" s="1">
        <f>(0-(CZ735*BH735*$BY$2))/100</f>
        <v>0.12633992903291463</v>
      </c>
      <c r="DM735" s="1">
        <f t="shared" si="55"/>
        <v>5.9100813221595943E-3</v>
      </c>
      <c r="DO735" s="1">
        <f>(0-(DA735*BK735*$BY$2))/100</f>
        <v>2.6113597685006078</v>
      </c>
      <c r="DP735" s="1">
        <f t="shared" si="56"/>
        <v>0.96267408410891775</v>
      </c>
      <c r="DR735" s="1">
        <f>(0-(DB735*AV735*$BY$2))/100</f>
        <v>3.7898986629720001E-2</v>
      </c>
      <c r="DS735" s="1">
        <f t="shared" si="57"/>
        <v>7.7232943938448039E-4</v>
      </c>
      <c r="DU735" s="1">
        <f>(0-(DC735*BT735*$BY$2))/100</f>
        <v>0</v>
      </c>
      <c r="DV735" s="1">
        <f t="shared" si="58"/>
        <v>0</v>
      </c>
      <c r="DX735" s="1">
        <f>(0-(DD735*BE735*$BY$2))/100</f>
        <v>4.7851341323877543</v>
      </c>
      <c r="DY735" s="1">
        <f t="shared" si="59"/>
        <v>2.699741958727313</v>
      </c>
      <c r="EB735" s="1" t="s">
        <v>169</v>
      </c>
    </row>
    <row r="736" spans="1:132" x14ac:dyDescent="0.25">
      <c r="A736" s="1">
        <v>257656</v>
      </c>
      <c r="B736" s="1" t="s">
        <v>97</v>
      </c>
      <c r="C736" s="1">
        <v>500</v>
      </c>
      <c r="D736" s="1" t="s">
        <v>8</v>
      </c>
      <c r="E736" s="1">
        <v>0</v>
      </c>
      <c r="F736" s="1">
        <v>0</v>
      </c>
      <c r="G736" s="1">
        <v>0</v>
      </c>
      <c r="H736" s="1">
        <v>0</v>
      </c>
      <c r="I736" s="1">
        <v>1</v>
      </c>
      <c r="J736" s="3">
        <v>0.73337962962962966</v>
      </c>
      <c r="K736" s="3">
        <v>0.75784722222222223</v>
      </c>
      <c r="L736" s="1">
        <v>1</v>
      </c>
      <c r="M736" s="1" t="s">
        <v>76</v>
      </c>
      <c r="N736" s="1">
        <v>0</v>
      </c>
      <c r="O736" s="1">
        <v>0</v>
      </c>
      <c r="P736" s="1">
        <v>0</v>
      </c>
      <c r="Q736" s="1">
        <v>0</v>
      </c>
      <c r="R736" s="1">
        <v>1</v>
      </c>
      <c r="S736" s="1">
        <v>0</v>
      </c>
      <c r="T736" s="1">
        <v>2114</v>
      </c>
      <c r="U736" s="1">
        <v>35.233333333333299</v>
      </c>
      <c r="V736" s="1">
        <v>3463.5899439999998</v>
      </c>
      <c r="W736" s="1">
        <v>35.435559159999997</v>
      </c>
      <c r="X736" s="1">
        <v>139.3607087</v>
      </c>
      <c r="Y736" s="1">
        <v>212</v>
      </c>
      <c r="Z736" s="1">
        <v>2120102</v>
      </c>
      <c r="AA736" s="1">
        <v>212010207</v>
      </c>
      <c r="AB736" s="1">
        <v>35.452677090000002</v>
      </c>
      <c r="AC736" s="1">
        <v>139.3926591</v>
      </c>
      <c r="AD736" s="1">
        <v>215</v>
      </c>
      <c r="AE736" s="1">
        <v>2150106</v>
      </c>
      <c r="AF736" s="1">
        <v>215010609</v>
      </c>
      <c r="AG736" s="1">
        <v>31</v>
      </c>
      <c r="AH736" s="1">
        <v>31</v>
      </c>
      <c r="AI736" s="1">
        <v>1</v>
      </c>
      <c r="AJ736" s="1">
        <v>0</v>
      </c>
      <c r="AK736" s="1">
        <v>0</v>
      </c>
      <c r="AL736" s="1">
        <v>200</v>
      </c>
      <c r="AM736" s="1" t="s">
        <v>42</v>
      </c>
      <c r="AN736" s="1">
        <v>0</v>
      </c>
      <c r="AO736" s="1">
        <v>0</v>
      </c>
      <c r="AP736" s="1">
        <v>0</v>
      </c>
      <c r="AQ736" s="1">
        <v>1</v>
      </c>
      <c r="AR736" s="1">
        <v>0</v>
      </c>
      <c r="AS736" s="1">
        <v>15.9</v>
      </c>
      <c r="AT736" s="1">
        <v>1</v>
      </c>
      <c r="AU736" s="1">
        <v>4478</v>
      </c>
      <c r="AV736" s="1">
        <v>12.9</v>
      </c>
      <c r="AW736" s="1">
        <v>1</v>
      </c>
      <c r="AX736" s="1">
        <v>5</v>
      </c>
      <c r="AY736" s="1">
        <v>120</v>
      </c>
      <c r="AZ736" s="1">
        <v>0</v>
      </c>
      <c r="BA736" s="1">
        <v>527</v>
      </c>
      <c r="BB736" s="1">
        <v>6.5</v>
      </c>
      <c r="BC736" s="1">
        <v>354</v>
      </c>
      <c r="BD736" s="1">
        <v>4.4000000000000004</v>
      </c>
      <c r="BE736" s="1">
        <v>15.9</v>
      </c>
      <c r="BF736" s="1">
        <v>1</v>
      </c>
      <c r="BG736" s="1">
        <v>4190</v>
      </c>
      <c r="BH736" s="1">
        <v>21</v>
      </c>
      <c r="BI736" s="1">
        <v>1</v>
      </c>
      <c r="BJ736" s="1">
        <v>4190</v>
      </c>
      <c r="BK736" s="1">
        <v>51.9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CG736" s="1">
        <f>AW736*EXP((BE736/100)+(L736*CC$2)+BU$2)</f>
        <v>1.9685731677456049</v>
      </c>
      <c r="CH736" s="1">
        <f>BL736*EXP((BT736/100)+BV$2)</f>
        <v>0</v>
      </c>
      <c r="CI736" s="1">
        <f>AT736*EXP((AV736/100)+(L736*CD$2)+BW$2)</f>
        <v>0.12068135943060006</v>
      </c>
      <c r="CJ736" s="1">
        <f>BF736*EXP((BH736/100)+(L736*CE$2)+BX$2)</f>
        <v>0.15608269750201917</v>
      </c>
      <c r="CK736" s="1">
        <f>BI736*EXP((BK736/100)+(L736*CF$2))</f>
        <v>1.1572376164158917</v>
      </c>
      <c r="CL736" s="1">
        <f>IF((CJ736+CK736)=0, LOG(1),LOG((CJ736+CK736)))</f>
        <v>0.11837066181025037</v>
      </c>
      <c r="CM736" s="1">
        <f>IF((CG736+CH736+CI736)=0, LOG(1),LOG((CG736+CH736+CI736)))</f>
        <v>0.3199913519068262</v>
      </c>
      <c r="CN736" s="1">
        <f>IF((CL736=0),1,EXP((BZ$2*CL736)+(CB$2*F736)))</f>
        <v>1.1058508763932395</v>
      </c>
      <c r="CO736" s="1">
        <f>IF((CM736=0),1,EXP((BZ$2*CM736)+(CA$2*AJ736)))</f>
        <v>1.3125773526780882</v>
      </c>
      <c r="CP736" s="1">
        <f>CN736+CO736</f>
        <v>2.4184282290713277</v>
      </c>
      <c r="CQ736" s="2">
        <f>CN736/CP736</f>
        <v>0.45726015893301258</v>
      </c>
      <c r="CR736" s="2">
        <f>CO736/CP736</f>
        <v>0.54273984106698736</v>
      </c>
      <c r="CS736" s="1">
        <f>CJ736+CK736</f>
        <v>1.3133203139179108</v>
      </c>
      <c r="CT736" s="1">
        <f>IF((CS736=0),CJ736,CJ736/CS736)</f>
        <v>0.11884587167953843</v>
      </c>
      <c r="CU736" s="4">
        <f>IF((CS736=0),CK736,CK736/CS736)</f>
        <v>0.88115412832046158</v>
      </c>
      <c r="CV736" s="1">
        <f>CI736+CH736+CG736</f>
        <v>2.0892545271762049</v>
      </c>
      <c r="CW736" s="1">
        <f>IF((CV736=0),CI736,CI736/CV736)</f>
        <v>5.7762880424966988E-2</v>
      </c>
      <c r="CX736" s="1">
        <f>IF((CV736=0),CH736,CH736/CV736)</f>
        <v>0</v>
      </c>
      <c r="CY736" s="1">
        <f>IF((CV736=0),CG736,CG736/CV736)</f>
        <v>0.94223711957503309</v>
      </c>
      <c r="CZ736" s="1">
        <f>CT736*CQ736</f>
        <v>5.4343482172718165E-2</v>
      </c>
      <c r="DA736" s="1">
        <f>CU736*CQ736</f>
        <v>0.40291667676029441</v>
      </c>
      <c r="DB736" s="1">
        <f>CW736*CR736</f>
        <v>3.135021654141798E-2</v>
      </c>
      <c r="DC736" s="1">
        <f>CX736*CR736</f>
        <v>0</v>
      </c>
      <c r="DD736" s="1">
        <f>CY736*CR736</f>
        <v>0.51138962452556946</v>
      </c>
      <c r="DE736" s="1">
        <f>IF(($AM736="Bicycle"),1,0)</f>
        <v>0</v>
      </c>
      <c r="DF736" s="1">
        <f>IF(($AM736="Walk"),1,0)</f>
        <v>0</v>
      </c>
      <c r="DG736" s="1">
        <f>IF(($AM736="Car"),1,0)</f>
        <v>0</v>
      </c>
      <c r="DH736" s="1">
        <f>IF(($AM736="Rail"),1,0)</f>
        <v>1</v>
      </c>
      <c r="DI736" s="1">
        <f>IF(($AM736="Bus"),1,0)</f>
        <v>0</v>
      </c>
      <c r="DJ736" s="1" t="e">
        <f>DE736*LOG(CZ736)+DF736*LOG(DA736)+DG736*LOG(DB736)+DH736*LOG(DD736)+DI736*LOG(DC736)</f>
        <v>#NUM!</v>
      </c>
      <c r="DK736" s="1">
        <v>3463.5899439999998</v>
      </c>
      <c r="DL736" s="1">
        <f>(0-(CZ736*BH736*$BY$2))/100</f>
        <v>0.13518226270936773</v>
      </c>
      <c r="DM736" s="1">
        <f t="shared" si="55"/>
        <v>7.3462748836142285E-3</v>
      </c>
      <c r="DO736" s="1">
        <f>(0-(DA736*BK736*$BY$2))/100</f>
        <v>2.4770544574023128</v>
      </c>
      <c r="DP736" s="1">
        <f t="shared" si="56"/>
        <v>0.99804655013081411</v>
      </c>
      <c r="DR736" s="1">
        <f>(0-(DB736*AV736*$BY$2))/100</f>
        <v>4.7905260780783304E-2</v>
      </c>
      <c r="DS736" s="1">
        <f t="shared" si="57"/>
        <v>1.5018402989506548E-3</v>
      </c>
      <c r="DU736" s="1">
        <f>(0-(DC736*BT736*$BY$2))/100</f>
        <v>0</v>
      </c>
      <c r="DV736" s="1">
        <f t="shared" si="58"/>
        <v>0</v>
      </c>
      <c r="DX736" s="1">
        <f>(0-(DD736*BE736*$BY$2))/100</f>
        <v>0.96316787791100511</v>
      </c>
      <c r="DY736" s="1">
        <f t="shared" si="59"/>
        <v>0.49255405943999842</v>
      </c>
      <c r="EB736" s="1" t="s">
        <v>169</v>
      </c>
    </row>
    <row r="737" spans="1:132" x14ac:dyDescent="0.25">
      <c r="A737" s="1">
        <v>256711</v>
      </c>
      <c r="B737" s="1" t="s">
        <v>75</v>
      </c>
      <c r="C737" s="1">
        <v>999</v>
      </c>
      <c r="D737" s="1" t="s">
        <v>85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3">
        <v>0.44938657407407406</v>
      </c>
      <c r="K737" s="3">
        <v>0.47343750000000001</v>
      </c>
      <c r="L737" s="1">
        <v>0</v>
      </c>
      <c r="M737" s="1" t="s">
        <v>82</v>
      </c>
      <c r="N737" s="1">
        <v>0</v>
      </c>
      <c r="O737" s="1">
        <v>0</v>
      </c>
      <c r="P737" s="1">
        <v>1</v>
      </c>
      <c r="Q737" s="1">
        <v>0</v>
      </c>
      <c r="R737" s="1">
        <v>0</v>
      </c>
      <c r="S737" s="1">
        <v>0</v>
      </c>
      <c r="T737" s="1">
        <v>2078</v>
      </c>
      <c r="U737" s="1">
        <v>34.633333333333297</v>
      </c>
      <c r="V737" s="1">
        <v>3775.5424269999999</v>
      </c>
      <c r="W737" s="1">
        <v>35.606147669999999</v>
      </c>
      <c r="X737" s="1">
        <v>139.7130276</v>
      </c>
      <c r="Y737" s="1" t="s">
        <v>77</v>
      </c>
      <c r="Z737" s="1" t="s">
        <v>77</v>
      </c>
      <c r="AA737" s="1" t="s">
        <v>77</v>
      </c>
      <c r="AB737" s="1">
        <v>35.629568740000003</v>
      </c>
      <c r="AC737" s="1">
        <v>139.68277760000001</v>
      </c>
      <c r="AD737" s="1" t="s">
        <v>77</v>
      </c>
      <c r="AE737" s="1" t="s">
        <v>77</v>
      </c>
      <c r="AF737" s="1" t="s">
        <v>77</v>
      </c>
      <c r="AG737" s="1">
        <v>38</v>
      </c>
      <c r="AH737" s="1">
        <v>38</v>
      </c>
      <c r="AI737" s="1">
        <v>1</v>
      </c>
      <c r="AJ737" s="1">
        <v>0</v>
      </c>
      <c r="AK737" s="1">
        <v>0</v>
      </c>
      <c r="AL737" s="1">
        <v>200</v>
      </c>
      <c r="AM737" s="1" t="s">
        <v>42</v>
      </c>
      <c r="AN737" s="1">
        <v>0</v>
      </c>
      <c r="AO737" s="1">
        <v>0</v>
      </c>
      <c r="AP737" s="1">
        <v>0</v>
      </c>
      <c r="AQ737" s="1">
        <v>1</v>
      </c>
      <c r="AR737" s="1">
        <v>0</v>
      </c>
      <c r="AS737" s="1">
        <v>31.8</v>
      </c>
      <c r="AT737" s="1">
        <v>1</v>
      </c>
      <c r="AU737" s="1">
        <v>4900</v>
      </c>
      <c r="AV737" s="1">
        <v>16.600000000000001</v>
      </c>
      <c r="AW737" s="1">
        <v>1</v>
      </c>
      <c r="AX737" s="1">
        <v>22</v>
      </c>
      <c r="AY737" s="1">
        <v>150</v>
      </c>
      <c r="AZ737" s="1">
        <v>2</v>
      </c>
      <c r="BA737" s="1">
        <v>520</v>
      </c>
      <c r="BB737" s="1">
        <v>6.4</v>
      </c>
      <c r="BC737" s="1">
        <v>297</v>
      </c>
      <c r="BD737" s="1">
        <v>3.4</v>
      </c>
      <c r="BE737" s="1">
        <v>31.8</v>
      </c>
      <c r="BF737" s="1">
        <v>1</v>
      </c>
      <c r="BG737" s="1">
        <v>4201</v>
      </c>
      <c r="BH737" s="1">
        <v>21</v>
      </c>
      <c r="BI737" s="1">
        <v>1</v>
      </c>
      <c r="BJ737" s="1">
        <v>4201</v>
      </c>
      <c r="BK737" s="1">
        <v>52.2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CG737" s="1">
        <f>AW737*EXP((BE737/100)+(L737*CC$2)+BU$2)</f>
        <v>2.0597544980590263</v>
      </c>
      <c r="CH737" s="1">
        <f>BL737*EXP((BT737/100)+BV$2)</f>
        <v>0</v>
      </c>
      <c r="CI737" s="1">
        <f>AT737*EXP((AV737/100)+(L737*CD$2)+BW$2)</f>
        <v>0.28079595842708466</v>
      </c>
      <c r="CJ737" s="1">
        <f>BF737*EXP((BH737/100)+(L737*CE$2)+BX$2)</f>
        <v>0.38541423038763378</v>
      </c>
      <c r="CK737" s="1">
        <f>BI737*EXP((BK737/100)+(L737*CF$2))</f>
        <v>1.6853950712974088</v>
      </c>
      <c r="CL737" s="1">
        <f>IF((CJ737+CK737)=0, LOG(1),LOG((CJ737+CK737)))</f>
        <v>0.31614010708314932</v>
      </c>
      <c r="CM737" s="1">
        <f>IF((CG737+CH737+CI737)=0, LOG(1),LOG((CG737+CH737+CI737)))</f>
        <v>0.36931800788059305</v>
      </c>
      <c r="CN737" s="1">
        <f>IF((CL737=0),1,EXP((BZ$2*CL737)+(CB$2*F737)))</f>
        <v>1.3082875796945685</v>
      </c>
      <c r="CO737" s="1">
        <f>IF((CM737=0),1,EXP((BZ$2*CM737)+(CA$2*AJ737)))</f>
        <v>1.3687806495516954</v>
      </c>
      <c r="CP737" s="1">
        <f>CN737+CO737</f>
        <v>2.677068229246264</v>
      </c>
      <c r="CQ737" s="2">
        <f>CN737/CP737</f>
        <v>0.48870161970541953</v>
      </c>
      <c r="CR737" s="2">
        <f>CO737/CP737</f>
        <v>0.51129838029458052</v>
      </c>
      <c r="CS737" s="1">
        <f>CJ737+CK737</f>
        <v>2.0708093016850428</v>
      </c>
      <c r="CT737" s="1">
        <f>IF((CS737=0),CJ737,CJ737/CS737)</f>
        <v>0.18611768359067032</v>
      </c>
      <c r="CU737" s="4">
        <f>IF((CS737=0),CK737,CK737/CS737)</f>
        <v>0.81388231640932951</v>
      </c>
      <c r="CV737" s="1">
        <f>CI737+CH737+CG737</f>
        <v>2.340550456486111</v>
      </c>
      <c r="CW737" s="1">
        <f>IF((CV737=0),CI737,CI737/CV737)</f>
        <v>0.11997005133939564</v>
      </c>
      <c r="CX737" s="1">
        <f>IF((CV737=0),CH737,CH737/CV737)</f>
        <v>0</v>
      </c>
      <c r="CY737" s="1">
        <f>IF((CV737=0),CG737,CG737/CV737)</f>
        <v>0.88002994866060436</v>
      </c>
      <c r="CZ737" s="1">
        <f>CT737*CQ737</f>
        <v>9.095601342658137E-2</v>
      </c>
      <c r="DA737" s="1">
        <f>CU737*CQ737</f>
        <v>0.39774560627883809</v>
      </c>
      <c r="DB737" s="1">
        <f>CW737*CR737</f>
        <v>6.1340492933690663E-2</v>
      </c>
      <c r="DC737" s="1">
        <f>CX737*CR737</f>
        <v>0</v>
      </c>
      <c r="DD737" s="1">
        <f>CY737*CR737</f>
        <v>0.44995788736088987</v>
      </c>
      <c r="DE737" s="1">
        <f>IF(($AM737="Bicycle"),1,0)</f>
        <v>0</v>
      </c>
      <c r="DF737" s="1">
        <f>IF(($AM737="Walk"),1,0)</f>
        <v>0</v>
      </c>
      <c r="DG737" s="1">
        <f>IF(($AM737="Car"),1,0)</f>
        <v>0</v>
      </c>
      <c r="DH737" s="1">
        <f>IF(($AM737="Rail"),1,0)</f>
        <v>1</v>
      </c>
      <c r="DI737" s="1">
        <f>IF(($AM737="Bus"),1,0)</f>
        <v>0</v>
      </c>
      <c r="DJ737" s="1" t="e">
        <f>DE737*LOG(CZ737)+DF737*LOG(DA737)+DG737*LOG(DB737)+DH737*LOG(DD737)+DI737*LOG(DC737)</f>
        <v>#NUM!</v>
      </c>
      <c r="DK737" s="1">
        <v>3775.5424269999999</v>
      </c>
      <c r="DL737" s="1">
        <f>(0-(CZ737*BH737*$BY$2))/100</f>
        <v>0.22625785486012948</v>
      </c>
      <c r="DM737" s="1">
        <f t="shared" si="55"/>
        <v>2.0579512484527437E-2</v>
      </c>
      <c r="DO737" s="1">
        <f>(0-(DA737*BK737*$BY$2))/100</f>
        <v>2.4593981800890616</v>
      </c>
      <c r="DP737" s="1">
        <f t="shared" si="56"/>
        <v>0.97821482022059481</v>
      </c>
      <c r="DR737" s="1">
        <f>(0-(DB737*AV737*$BY$2))/100</f>
        <v>0.12061693909312733</v>
      </c>
      <c r="DS737" s="1">
        <f t="shared" si="57"/>
        <v>7.3987025001253743E-3</v>
      </c>
      <c r="DU737" s="1">
        <f>(0-(DC737*BT737*$BY$2))/100</f>
        <v>0</v>
      </c>
      <c r="DV737" s="1">
        <f t="shared" si="58"/>
        <v>0</v>
      </c>
      <c r="DX737" s="1">
        <f>(0-(DD737*BE737*$BY$2))/100</f>
        <v>1.6949306858572688</v>
      </c>
      <c r="DY737" s="1">
        <f t="shared" si="59"/>
        <v>0.76264743063148077</v>
      </c>
      <c r="EB737" s="1" t="s">
        <v>169</v>
      </c>
    </row>
    <row r="738" spans="1:132" x14ac:dyDescent="0.25">
      <c r="A738" s="1">
        <v>257951</v>
      </c>
      <c r="B738" s="1" t="s">
        <v>97</v>
      </c>
      <c r="C738" s="1">
        <v>200</v>
      </c>
      <c r="D738" s="1" t="s">
        <v>84</v>
      </c>
      <c r="E738" s="1">
        <v>0</v>
      </c>
      <c r="F738" s="1">
        <v>0</v>
      </c>
      <c r="G738" s="1">
        <v>0</v>
      </c>
      <c r="H738" s="1">
        <v>1</v>
      </c>
      <c r="I738" s="1">
        <v>0</v>
      </c>
      <c r="J738" s="3">
        <v>0.91813657407407412</v>
      </c>
      <c r="K738" s="3">
        <v>0.92791666666666661</v>
      </c>
      <c r="L738" s="1">
        <v>0</v>
      </c>
      <c r="M738" s="1" t="s">
        <v>88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1</v>
      </c>
      <c r="T738" s="1">
        <v>845</v>
      </c>
      <c r="U738" s="1">
        <v>14.0833333333333</v>
      </c>
      <c r="V738" s="1">
        <v>4327.0124990000004</v>
      </c>
      <c r="W738" s="1">
        <v>35.444356810000002</v>
      </c>
      <c r="X738" s="1">
        <v>139.31408640000001</v>
      </c>
      <c r="Y738" s="1">
        <v>212</v>
      </c>
      <c r="Z738" s="1">
        <v>2120601</v>
      </c>
      <c r="AA738" s="1">
        <v>212060102</v>
      </c>
      <c r="AB738" s="1">
        <v>35.435757639999999</v>
      </c>
      <c r="AC738" s="1">
        <v>139.36067650000001</v>
      </c>
      <c r="AD738" s="1">
        <v>212</v>
      </c>
      <c r="AE738" s="1">
        <v>2120102</v>
      </c>
      <c r="AF738" s="1">
        <v>212010203</v>
      </c>
      <c r="AG738" s="1">
        <v>31</v>
      </c>
      <c r="AH738" s="1">
        <v>31</v>
      </c>
      <c r="AI738" s="1">
        <v>1</v>
      </c>
      <c r="AJ738" s="1">
        <v>0</v>
      </c>
      <c r="AK738" s="1">
        <v>0</v>
      </c>
      <c r="AL738" s="1">
        <v>100</v>
      </c>
      <c r="AM738" s="1" t="s">
        <v>41</v>
      </c>
      <c r="AN738" s="1">
        <v>0</v>
      </c>
      <c r="AO738" s="1">
        <v>0</v>
      </c>
      <c r="AP738" s="1">
        <v>1</v>
      </c>
      <c r="AQ738" s="1">
        <v>0</v>
      </c>
      <c r="AR738" s="1">
        <v>0</v>
      </c>
      <c r="AS738" s="1">
        <v>20.9</v>
      </c>
      <c r="AT738" s="1">
        <v>1</v>
      </c>
      <c r="AU738" s="1">
        <v>6073</v>
      </c>
      <c r="AV738" s="1">
        <v>20.9</v>
      </c>
      <c r="AW738" s="1">
        <v>1</v>
      </c>
      <c r="AX738" s="1">
        <v>3</v>
      </c>
      <c r="AY738" s="1">
        <v>150</v>
      </c>
      <c r="AZ738" s="1">
        <v>0</v>
      </c>
      <c r="BA738" s="1">
        <v>4969</v>
      </c>
      <c r="BB738" s="1">
        <v>59</v>
      </c>
      <c r="BC738" s="1">
        <v>511</v>
      </c>
      <c r="BD738" s="1">
        <v>6.2</v>
      </c>
      <c r="BE738" s="1">
        <v>68.2</v>
      </c>
      <c r="BF738" s="1">
        <v>1</v>
      </c>
      <c r="BG738" s="1">
        <v>5816</v>
      </c>
      <c r="BH738" s="1">
        <v>29.1</v>
      </c>
      <c r="BI738" s="1">
        <v>1</v>
      </c>
      <c r="BJ738" s="1">
        <v>5816</v>
      </c>
      <c r="BK738" s="1">
        <v>71.3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CG738" s="1">
        <f>AW738*EXP((BE738/100)+(L738*CC$2)+BU$2)</f>
        <v>2.9641395856527946</v>
      </c>
      <c r="CH738" s="1">
        <f>BL738*EXP((BT738/100)+BV$2)</f>
        <v>0</v>
      </c>
      <c r="CI738" s="1">
        <f>AT738*EXP((AV738/100)+(L738*CD$2)+BW$2)</f>
        <v>0.29313354172293093</v>
      </c>
      <c r="CJ738" s="1">
        <f>BF738*EXP((BH738/100)+(L738*CE$2)+BX$2)</f>
        <v>0.4179319745550264</v>
      </c>
      <c r="CK738" s="1">
        <f>BI738*EXP((BK738/100)+(L738*CF$2))</f>
        <v>2.0401023945431844</v>
      </c>
      <c r="CL738" s="1">
        <f>IF((CJ738+CK738)=0, LOG(1),LOG((CJ738+CK738)))</f>
        <v>0.39058795105057686</v>
      </c>
      <c r="CM738" s="1">
        <f>IF((CG738+CH738+CI738)=0, LOG(1),LOG((CG738+CH738+CI738)))</f>
        <v>0.51285417635389874</v>
      </c>
      <c r="CN738" s="1">
        <f>IF((CL738=0),1,EXP((BZ$2*CL738)+(CB$2*F738)))</f>
        <v>1.3937525117720992</v>
      </c>
      <c r="CO738" s="1">
        <f>IF((CM738=0),1,EXP((BZ$2*CM738)+(CA$2*AJ738)))</f>
        <v>1.5463944344991416</v>
      </c>
      <c r="CP738" s="1">
        <f>CN738+CO738</f>
        <v>2.9401469462712408</v>
      </c>
      <c r="CQ738" s="2">
        <f>CN738/CP738</f>
        <v>0.47404178676840858</v>
      </c>
      <c r="CR738" s="2">
        <f>CO738/CP738</f>
        <v>0.52595821323159142</v>
      </c>
      <c r="CS738" s="1">
        <f>CJ738+CK738</f>
        <v>2.4580343690982107</v>
      </c>
      <c r="CT738" s="1">
        <f>IF((CS738=0),CJ738,CJ738/CS738)</f>
        <v>0.17002690434648188</v>
      </c>
      <c r="CU738" s="4">
        <f>IF((CS738=0),CK738,CK738/CS738)</f>
        <v>0.82997309565351818</v>
      </c>
      <c r="CV738" s="1">
        <f>CI738+CH738+CG738</f>
        <v>3.2572731273757256</v>
      </c>
      <c r="CW738" s="1">
        <f>IF((CV738=0),CI738,CI738/CV738)</f>
        <v>8.9993540688771981E-2</v>
      </c>
      <c r="CX738" s="1">
        <f>IF((CV738=0),CH738,CH738/CV738)</f>
        <v>0</v>
      </c>
      <c r="CY738" s="1">
        <f>IF((CV738=0),CG738,CG738/CV738)</f>
        <v>0.91000645931122803</v>
      </c>
      <c r="CZ738" s="1">
        <f>CT738*CQ738</f>
        <v>8.0599857535107566E-2</v>
      </c>
      <c r="DA738" s="1">
        <f>CU738*CQ738</f>
        <v>0.39344192923330107</v>
      </c>
      <c r="DB738" s="1">
        <f>CW738*CR738</f>
        <v>4.7332841863051034E-2</v>
      </c>
      <c r="DC738" s="1">
        <f>CX738*CR738</f>
        <v>0</v>
      </c>
      <c r="DD738" s="1">
        <f>CY738*CR738</f>
        <v>0.47862537136854039</v>
      </c>
      <c r="DE738" s="1">
        <f>IF(($AM738="Bicycle"),1,0)</f>
        <v>0</v>
      </c>
      <c r="DF738" s="1">
        <f>IF(($AM738="Walk"),1,0)</f>
        <v>0</v>
      </c>
      <c r="DG738" s="1">
        <f>IF(($AM738="Car"),1,0)</f>
        <v>1</v>
      </c>
      <c r="DH738" s="1">
        <f>IF(($AM738="Rail"),1,0)</f>
        <v>0</v>
      </c>
      <c r="DI738" s="1">
        <f>IF(($AM738="Bus"),1,0)</f>
        <v>0</v>
      </c>
      <c r="DJ738" s="1" t="e">
        <f>DE738*LOG(CZ738)+DF738*LOG(DA738)+DG738*LOG(DB738)+DH738*LOG(DD738)+DI738*LOG(DC738)</f>
        <v>#NUM!</v>
      </c>
      <c r="DK738" s="1">
        <v>4327.0124990000004</v>
      </c>
      <c r="DL738" s="1">
        <f>(0-(CZ738*BH738*$BY$2))/100</f>
        <v>0.2778306894175876</v>
      </c>
      <c r="DM738" s="1">
        <f t="shared" si="55"/>
        <v>2.2393113985938278E-2</v>
      </c>
      <c r="DO738" s="1">
        <f>(0-(DA738*BK738*$BY$2))/100</f>
        <v>3.3229447794171212</v>
      </c>
      <c r="DP738" s="1">
        <f t="shared" si="56"/>
        <v>1.3073858047495983</v>
      </c>
      <c r="DR738" s="1">
        <f>(0-(DB738*AV738*$BY$2))/100</f>
        <v>0.11718224656232934</v>
      </c>
      <c r="DS738" s="1">
        <f t="shared" si="57"/>
        <v>5.5465687456917904E-3</v>
      </c>
      <c r="DU738" s="1">
        <f>(0-(DC738*BT738*$BY$2))/100</f>
        <v>0</v>
      </c>
      <c r="DV738" s="1">
        <f t="shared" si="58"/>
        <v>0</v>
      </c>
      <c r="DX738" s="1">
        <f>(0-(DD738*BE738*$BY$2))/100</f>
        <v>3.8666338128121138</v>
      </c>
      <c r="DY738" s="1">
        <f t="shared" si="59"/>
        <v>1.8506690446033534</v>
      </c>
      <c r="EB738" s="1" t="s">
        <v>169</v>
      </c>
    </row>
    <row r="739" spans="1:132" x14ac:dyDescent="0.25">
      <c r="A739" s="1">
        <v>257791</v>
      </c>
      <c r="B739" s="1" t="s">
        <v>97</v>
      </c>
      <c r="C739" s="1">
        <v>100</v>
      </c>
      <c r="D739" s="1" t="s">
        <v>80</v>
      </c>
      <c r="E739" s="1">
        <v>1</v>
      </c>
      <c r="F739" s="1">
        <v>0</v>
      </c>
      <c r="G739" s="1">
        <v>0</v>
      </c>
      <c r="H739" s="1">
        <v>0</v>
      </c>
      <c r="I739" s="1">
        <v>0</v>
      </c>
      <c r="J739" s="3">
        <v>0.38488425925925923</v>
      </c>
      <c r="K739" s="3">
        <v>0.39539351851851851</v>
      </c>
      <c r="L739" s="1">
        <v>1</v>
      </c>
      <c r="M739" s="1" t="s">
        <v>79</v>
      </c>
      <c r="N739" s="1">
        <v>0</v>
      </c>
      <c r="O739" s="1">
        <v>1</v>
      </c>
      <c r="P739" s="1">
        <v>0</v>
      </c>
      <c r="Q739" s="1">
        <v>0</v>
      </c>
      <c r="R739" s="1">
        <v>0</v>
      </c>
      <c r="S739" s="1">
        <v>0</v>
      </c>
      <c r="T739" s="1">
        <v>908</v>
      </c>
      <c r="U739" s="1">
        <v>15.133333333333301</v>
      </c>
      <c r="V739" s="1">
        <v>4353.6785419999997</v>
      </c>
      <c r="W739" s="1">
        <v>35.43519981</v>
      </c>
      <c r="X739" s="1">
        <v>139.36095539999999</v>
      </c>
      <c r="Y739" s="1">
        <v>212</v>
      </c>
      <c r="Z739" s="1">
        <v>2120102</v>
      </c>
      <c r="AA739" s="1">
        <v>212010207</v>
      </c>
      <c r="AB739" s="1">
        <v>35.444474900000003</v>
      </c>
      <c r="AC739" s="1">
        <v>139.31425809999999</v>
      </c>
      <c r="AD739" s="1">
        <v>212</v>
      </c>
      <c r="AE739" s="1">
        <v>2120601</v>
      </c>
      <c r="AF739" s="1">
        <v>212060102</v>
      </c>
      <c r="AG739" s="1">
        <v>31</v>
      </c>
      <c r="AH739" s="1">
        <v>31</v>
      </c>
      <c r="AI739" s="1">
        <v>1</v>
      </c>
      <c r="AJ739" s="1">
        <v>0</v>
      </c>
      <c r="AK739" s="1">
        <v>0</v>
      </c>
      <c r="AL739" s="1">
        <v>100</v>
      </c>
      <c r="AM739" s="1" t="s">
        <v>41</v>
      </c>
      <c r="AN739" s="1">
        <v>0</v>
      </c>
      <c r="AO739" s="1">
        <v>0</v>
      </c>
      <c r="AP739" s="1">
        <v>1</v>
      </c>
      <c r="AQ739" s="1">
        <v>0</v>
      </c>
      <c r="AR739" s="1">
        <v>0</v>
      </c>
      <c r="AS739" s="1">
        <v>18.399999999999999</v>
      </c>
      <c r="AT739" s="1">
        <v>1</v>
      </c>
      <c r="AU739" s="1">
        <v>6394</v>
      </c>
      <c r="AV739" s="1">
        <v>18.399999999999999</v>
      </c>
      <c r="AW739" s="1">
        <v>1</v>
      </c>
      <c r="AX739" s="1">
        <v>3</v>
      </c>
      <c r="AY739" s="1">
        <v>150</v>
      </c>
      <c r="AZ739" s="1">
        <v>0</v>
      </c>
      <c r="BA739" s="1">
        <v>597</v>
      </c>
      <c r="BB739" s="1">
        <v>7.6</v>
      </c>
      <c r="BC739" s="1">
        <v>4938</v>
      </c>
      <c r="BD739" s="1">
        <v>63.7</v>
      </c>
      <c r="BE739" s="1">
        <v>74.3</v>
      </c>
      <c r="BF739" s="1">
        <v>1</v>
      </c>
      <c r="BG739" s="1">
        <v>5935</v>
      </c>
      <c r="BH739" s="1">
        <v>29.7</v>
      </c>
      <c r="BI739" s="1">
        <v>1</v>
      </c>
      <c r="BJ739" s="1">
        <v>5935</v>
      </c>
      <c r="BK739" s="1">
        <v>77.099999999999994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CG739" s="1">
        <f>AW739*EXP((BE739/100)+(L739*CC$2)+BU$2)</f>
        <v>3.5300392857820313</v>
      </c>
      <c r="CH739" s="1">
        <f>BL739*EXP((BT739/100)+BV$2)</f>
        <v>0</v>
      </c>
      <c r="CI739" s="1">
        <f>AT739*EXP((AV739/100)+(L739*CD$2)+BW$2)</f>
        <v>0.12750475767268046</v>
      </c>
      <c r="CJ739" s="1">
        <f>BF739*EXP((BH739/100)+(L739*CE$2)+BX$2)</f>
        <v>0.17027009646642507</v>
      </c>
      <c r="CK739" s="1">
        <f>BI739*EXP((BK739/100)+(L739*CF$2))</f>
        <v>1.4888973314776406</v>
      </c>
      <c r="CL739" s="1">
        <f>IF((CJ739+CK739)=0, LOG(1),LOG((CJ739+CK739)))</f>
        <v>0.21989021324758845</v>
      </c>
      <c r="CM739" s="1">
        <f>IF((CG739+CH739+CI739)=0, LOG(1),LOG((CG739+CH739+CI739)))</f>
        <v>0.56318956452097879</v>
      </c>
      <c r="CN739" s="1">
        <f>IF((CL739=0),1,EXP((BZ$2*CL739)+(CB$2*F739)))</f>
        <v>1.2055147826806882</v>
      </c>
      <c r="CO739" s="1">
        <f>IF((CM739=0),1,EXP((BZ$2*CM739)+(CA$2*AJ739)))</f>
        <v>1.6139928338479599</v>
      </c>
      <c r="CP739" s="1">
        <f>CN739+CO739</f>
        <v>2.8195076165286483</v>
      </c>
      <c r="CQ739" s="2">
        <f>CN739/CP739</f>
        <v>0.42756216568228567</v>
      </c>
      <c r="CR739" s="2">
        <f>CO739/CP739</f>
        <v>0.57243783431771433</v>
      </c>
      <c r="CS739" s="1">
        <f>CJ739+CK739</f>
        <v>1.6591674279440656</v>
      </c>
      <c r="CT739" s="1">
        <f>IF((CS739=0),CJ739,CJ739/CS739)</f>
        <v>0.10262381818657862</v>
      </c>
      <c r="CU739" s="4">
        <f>IF((CS739=0),CK739,CK739/CS739)</f>
        <v>0.89737618181342138</v>
      </c>
      <c r="CV739" s="1">
        <f>CI739+CH739+CG739</f>
        <v>3.657544043454712</v>
      </c>
      <c r="CW739" s="1">
        <f>IF((CV739=0),CI739,CI739/CV739)</f>
        <v>3.4860757972512778E-2</v>
      </c>
      <c r="CX739" s="1">
        <f>IF((CV739=0),CH739,CH739/CV739)</f>
        <v>0</v>
      </c>
      <c r="CY739" s="1">
        <f>IF((CV739=0),CG739,CG739/CV739)</f>
        <v>0.96513924202748713</v>
      </c>
      <c r="CZ739" s="1">
        <f>CT739*CQ739</f>
        <v>4.3878061954438691E-2</v>
      </c>
      <c r="DA739" s="1">
        <f>CU739*CQ739</f>
        <v>0.383684103727847</v>
      </c>
      <c r="DB739" s="1">
        <f>CW739*CR739</f>
        <v>1.995561679645921E-2</v>
      </c>
      <c r="DC739" s="1">
        <f>CX739*CR739</f>
        <v>0</v>
      </c>
      <c r="DD739" s="1">
        <f>CY739*CR739</f>
        <v>0.55248221752125504</v>
      </c>
      <c r="DE739" s="1">
        <f>IF(($AM739="Bicycle"),1,0)</f>
        <v>0</v>
      </c>
      <c r="DF739" s="1">
        <f>IF(($AM739="Walk"),1,0)</f>
        <v>0</v>
      </c>
      <c r="DG739" s="1">
        <f>IF(($AM739="Car"),1,0)</f>
        <v>1</v>
      </c>
      <c r="DH739" s="1">
        <f>IF(($AM739="Rail"),1,0)</f>
        <v>0</v>
      </c>
      <c r="DI739" s="1">
        <f>IF(($AM739="Bus"),1,0)</f>
        <v>0</v>
      </c>
      <c r="DJ739" s="1" t="e">
        <f>DE739*LOG(CZ739)+DF739*LOG(DA739)+DG739*LOG(DB739)+DH739*LOG(DD739)+DI739*LOG(DC739)</f>
        <v>#NUM!</v>
      </c>
      <c r="DK739" s="1">
        <v>4353.6785419999997</v>
      </c>
      <c r="DL739" s="1">
        <f>(0-(CZ739*BH739*$BY$2))/100</f>
        <v>0.15436784443115589</v>
      </c>
      <c r="DM739" s="1">
        <f t="shared" si="55"/>
        <v>6.7733618417234118E-3</v>
      </c>
      <c r="DO739" s="1">
        <f>(0-(DA739*BK739*$BY$2))/100</f>
        <v>3.5041374896686586</v>
      </c>
      <c r="DP739" s="1">
        <f t="shared" si="56"/>
        <v>1.3444818520626669</v>
      </c>
      <c r="DR739" s="1">
        <f>(0-(DB739*AV739*$BY$2))/100</f>
        <v>4.3494659183106951E-2</v>
      </c>
      <c r="DS739" s="1">
        <f t="shared" si="57"/>
        <v>8.6796275135067786E-4</v>
      </c>
      <c r="DU739" s="1">
        <f>(0-(DC739*BT739*$BY$2))/100</f>
        <v>0</v>
      </c>
      <c r="DV739" s="1">
        <f t="shared" si="58"/>
        <v>0</v>
      </c>
      <c r="DX739" s="1">
        <f>(0-(DD739*BE739*$BY$2))/100</f>
        <v>4.8625051170016036</v>
      </c>
      <c r="DY739" s="1">
        <f t="shared" si="59"/>
        <v>2.6864476097494956</v>
      </c>
      <c r="EB739" s="1" t="s">
        <v>169</v>
      </c>
    </row>
    <row r="740" spans="1:132" x14ac:dyDescent="0.25">
      <c r="A740" s="1">
        <v>256338</v>
      </c>
      <c r="B740" s="1" t="s">
        <v>101</v>
      </c>
      <c r="C740" s="1">
        <v>200</v>
      </c>
      <c r="D740" s="1" t="s">
        <v>84</v>
      </c>
      <c r="E740" s="1">
        <v>0</v>
      </c>
      <c r="F740" s="1">
        <v>0</v>
      </c>
      <c r="G740" s="1">
        <v>0</v>
      </c>
      <c r="H740" s="1">
        <v>1</v>
      </c>
      <c r="I740" s="1">
        <v>0</v>
      </c>
      <c r="J740" s="3">
        <v>0.74334490740740744</v>
      </c>
      <c r="K740" s="3">
        <v>0.77719907407407407</v>
      </c>
      <c r="L740" s="1">
        <v>1</v>
      </c>
      <c r="M740" s="1" t="s">
        <v>76</v>
      </c>
      <c r="N740" s="1">
        <v>0</v>
      </c>
      <c r="O740" s="1">
        <v>0</v>
      </c>
      <c r="P740" s="1">
        <v>0</v>
      </c>
      <c r="Q740" s="1">
        <v>0</v>
      </c>
      <c r="R740" s="1">
        <v>1</v>
      </c>
      <c r="S740" s="1">
        <v>0</v>
      </c>
      <c r="T740" s="1">
        <v>2925</v>
      </c>
      <c r="U740" s="1">
        <v>48.75</v>
      </c>
      <c r="V740" s="1">
        <v>3096.5477340000002</v>
      </c>
      <c r="W740" s="1">
        <v>35.446545469999997</v>
      </c>
      <c r="X740" s="1">
        <v>139.63449779999999</v>
      </c>
      <c r="Y740" s="1">
        <v>104</v>
      </c>
      <c r="Z740" s="1">
        <v>1003002</v>
      </c>
      <c r="AA740" s="1">
        <v>100300214</v>
      </c>
      <c r="AB740" s="1">
        <v>35.430956530000003</v>
      </c>
      <c r="AC740" s="1">
        <v>139.6628273</v>
      </c>
      <c r="AD740" s="1">
        <v>104</v>
      </c>
      <c r="AE740" s="1">
        <v>1003010</v>
      </c>
      <c r="AF740" s="1">
        <v>100301003</v>
      </c>
      <c r="AG740" s="1">
        <v>50</v>
      </c>
      <c r="AH740" s="1">
        <v>50</v>
      </c>
      <c r="AI740" s="1">
        <v>0</v>
      </c>
      <c r="AJ740" s="1">
        <v>1</v>
      </c>
      <c r="AK740" s="1">
        <v>1</v>
      </c>
      <c r="AL740" s="1">
        <v>240</v>
      </c>
      <c r="AM740" s="1" t="s">
        <v>40</v>
      </c>
      <c r="AN740" s="1">
        <v>0</v>
      </c>
      <c r="AO740" s="1">
        <v>1</v>
      </c>
      <c r="AP740" s="1">
        <v>0</v>
      </c>
      <c r="AQ740" s="1">
        <v>0</v>
      </c>
      <c r="AR740" s="1">
        <v>0</v>
      </c>
      <c r="AS740" s="1">
        <v>21.2</v>
      </c>
      <c r="AT740" s="1">
        <v>1</v>
      </c>
      <c r="AU740" s="1">
        <v>3757</v>
      </c>
      <c r="AV740" s="1">
        <v>13.3</v>
      </c>
      <c r="AW740" s="1">
        <v>1</v>
      </c>
      <c r="AX740" s="1">
        <v>19</v>
      </c>
      <c r="AY740" s="1">
        <v>210</v>
      </c>
      <c r="AZ740" s="1">
        <v>0</v>
      </c>
      <c r="BA740" s="1">
        <v>556</v>
      </c>
      <c r="BB740" s="1">
        <v>6.6</v>
      </c>
      <c r="BC740" s="1">
        <v>2147</v>
      </c>
      <c r="BD740" s="1">
        <v>26.1</v>
      </c>
      <c r="BE740" s="1">
        <v>51.7</v>
      </c>
      <c r="BF740" s="1">
        <v>1</v>
      </c>
      <c r="BG740" s="1">
        <v>3589</v>
      </c>
      <c r="BH740" s="1">
        <v>17.899999999999999</v>
      </c>
      <c r="BI740" s="1">
        <v>1</v>
      </c>
      <c r="BJ740" s="1">
        <v>3589</v>
      </c>
      <c r="BK740" s="1">
        <v>42.7</v>
      </c>
      <c r="BL740" s="1">
        <v>1</v>
      </c>
      <c r="BM740" s="1">
        <v>3.65</v>
      </c>
      <c r="BN740" s="1">
        <v>15</v>
      </c>
      <c r="BO740" s="1">
        <v>210</v>
      </c>
      <c r="BP740" s="1">
        <v>101</v>
      </c>
      <c r="BQ740" s="1">
        <v>1.5</v>
      </c>
      <c r="BR740" s="1">
        <v>310</v>
      </c>
      <c r="BS740" s="1">
        <v>4.7</v>
      </c>
      <c r="BT740" s="1">
        <v>21.2</v>
      </c>
      <c r="CG740" s="1">
        <f>AW740*EXP((BE740/100)+(L740*CC$2)+BU$2)</f>
        <v>2.815976237859295</v>
      </c>
      <c r="CH740" s="1">
        <f>BL740*EXP((BT740/100)+BV$2)</f>
        <v>0.16423679838123026</v>
      </c>
      <c r="CI740" s="1">
        <f>AT740*EXP((AV740/100)+(L740*CD$2)+BW$2)</f>
        <v>0.12116505160775404</v>
      </c>
      <c r="CJ740" s="1">
        <f>BF740*EXP((BH740/100)+(L740*CE$2)+BX$2)</f>
        <v>0.15131836260802206</v>
      </c>
      <c r="CK740" s="1">
        <f>BI740*EXP((BK740/100)+(L740*CF$2))</f>
        <v>1.055522389180221</v>
      </c>
      <c r="CL740" s="1">
        <f>IF((CJ740+CK740)=0, LOG(1),LOG((CJ740+CK740)))</f>
        <v>8.1649966715037783E-2</v>
      </c>
      <c r="CM740" s="1">
        <f>IF((CG740+CH740+CI740)=0, LOG(1),LOG((CG740+CH740+CI740)))</f>
        <v>0.49155471414345531</v>
      </c>
      <c r="CN740" s="1">
        <f>IF((CL740=0),1,EXP((BZ$2*CL740)+(CB$2*F740)))</f>
        <v>1.0718675186983453</v>
      </c>
      <c r="CO740" s="1">
        <f>IF((CM740=0),1,EXP((BZ$2*CM740)+(CA$2*AJ740)))</f>
        <v>3.0158219311956227</v>
      </c>
      <c r="CP740" s="1">
        <f>CN740+CO740</f>
        <v>4.0876894498939684</v>
      </c>
      <c r="CQ740" s="2">
        <f>CN740/CP740</f>
        <v>0.26221843215759671</v>
      </c>
      <c r="CR740" s="2">
        <f>CO740/CP740</f>
        <v>0.73778156784240323</v>
      </c>
      <c r="CS740" s="1">
        <f>CJ740+CK740</f>
        <v>1.2068407517882431</v>
      </c>
      <c r="CT740" s="1">
        <f>IF((CS740=0),CJ740,CJ740/CS740)</f>
        <v>0.1253838689021772</v>
      </c>
      <c r="CU740" s="4">
        <f>IF((CS740=0),CK740,CK740/CS740)</f>
        <v>0.87461613109782277</v>
      </c>
      <c r="CV740" s="1">
        <f>CI740+CH740+CG740</f>
        <v>3.1013780878482793</v>
      </c>
      <c r="CW740" s="1">
        <f>IF((CV740=0),CI740,CI740/CV740)</f>
        <v>3.9068132996263528E-2</v>
      </c>
      <c r="CX740" s="1">
        <f>IF((CV740=0),CH740,CH740/CV740)</f>
        <v>5.2956071052651606E-2</v>
      </c>
      <c r="CY740" s="1">
        <f>IF((CV740=0),CG740,CG740/CV740)</f>
        <v>0.90797579595108491</v>
      </c>
      <c r="CZ740" s="1">
        <f>CT740*CQ740</f>
        <v>3.2877961521382552E-2</v>
      </c>
      <c r="DA740" s="1">
        <f>CU740*CQ740</f>
        <v>0.22934047063621416</v>
      </c>
      <c r="DB740" s="1">
        <f>CW740*CR740</f>
        <v>2.8823748414658831E-2</v>
      </c>
      <c r="DC740" s="1">
        <f>CX740*CR740</f>
        <v>3.9070013127999008E-2</v>
      </c>
      <c r="DD740" s="1">
        <f>CY740*CR740</f>
        <v>0.66988780629974543</v>
      </c>
      <c r="DE740" s="1">
        <f>IF(($AM740="Bicycle"),1,0)</f>
        <v>0</v>
      </c>
      <c r="DF740" s="1">
        <f>IF(($AM740="Walk"),1,0)</f>
        <v>0</v>
      </c>
      <c r="DG740" s="1">
        <f>IF(($AM740="Car"),1,0)</f>
        <v>0</v>
      </c>
      <c r="DH740" s="1">
        <f>IF(($AM740="Rail"),1,0)</f>
        <v>0</v>
      </c>
      <c r="DI740" s="1">
        <f>IF(($AM740="Bus"),1,0)</f>
        <v>1</v>
      </c>
      <c r="DJ740" s="1">
        <f>DE740*LOG(CZ740)+DF740*LOG(DA740)+DG740*LOG(DB740)+DH740*LOG(DD740)+DI740*LOG(DC740)</f>
        <v>-1.4081564428469695</v>
      </c>
      <c r="DK740" s="1">
        <v>3096.5477340000002</v>
      </c>
      <c r="DL740" s="1">
        <f>(0-(CZ740*BH740*$BY$2))/100</f>
        <v>6.9712533672698265E-2</v>
      </c>
      <c r="DM740" s="1">
        <f t="shared" si="55"/>
        <v>2.292005999649059E-3</v>
      </c>
      <c r="DO740" s="1">
        <f>(0-(DA740*BK740*$BY$2))/100</f>
        <v>1.1600094517479749</v>
      </c>
      <c r="DP740" s="1">
        <f t="shared" si="56"/>
        <v>0.26603711360633731</v>
      </c>
      <c r="DR740" s="1">
        <f>(0-(DB740*AV740*$BY$2))/100</f>
        <v>4.5410371289438561E-2</v>
      </c>
      <c r="DS740" s="1">
        <f t="shared" si="57"/>
        <v>1.3088971174630237E-3</v>
      </c>
      <c r="DU740" s="1">
        <f>(0-(DC740*BT740*$BY$2))/100</f>
        <v>9.8114313965237315E-2</v>
      </c>
      <c r="DV740" s="1">
        <f t="shared" si="58"/>
        <v>3.8333275346664384E-3</v>
      </c>
      <c r="DX740" s="1">
        <f>(0-(DD740*BE740*$BY$2))/100</f>
        <v>4.1024714663065698</v>
      </c>
      <c r="DY740" s="1">
        <f t="shared" si="59"/>
        <v>2.7481956109714081</v>
      </c>
      <c r="EB740" s="1" t="s">
        <v>169</v>
      </c>
    </row>
    <row r="741" spans="1:132" x14ac:dyDescent="0.25">
      <c r="A741" s="1">
        <v>255427</v>
      </c>
      <c r="B741" s="1" t="s">
        <v>93</v>
      </c>
      <c r="C741" s="1">
        <v>500</v>
      </c>
      <c r="D741" s="1" t="s">
        <v>8</v>
      </c>
      <c r="E741" s="1">
        <v>0</v>
      </c>
      <c r="F741" s="1">
        <v>0</v>
      </c>
      <c r="G741" s="1">
        <v>0</v>
      </c>
      <c r="H741" s="1">
        <v>0</v>
      </c>
      <c r="I741" s="1">
        <v>1</v>
      </c>
      <c r="J741" s="3">
        <v>0.76534722222222218</v>
      </c>
      <c r="K741" s="3">
        <v>0.76885416666666673</v>
      </c>
      <c r="L741" s="1">
        <v>1</v>
      </c>
      <c r="M741" s="1" t="s">
        <v>76</v>
      </c>
      <c r="N741" s="1">
        <v>0</v>
      </c>
      <c r="O741" s="1">
        <v>0</v>
      </c>
      <c r="P741" s="1">
        <v>0</v>
      </c>
      <c r="Q741" s="1">
        <v>0</v>
      </c>
      <c r="R741" s="1">
        <v>1</v>
      </c>
      <c r="S741" s="1">
        <v>0</v>
      </c>
      <c r="T741" s="1">
        <v>303</v>
      </c>
      <c r="U741" s="1">
        <v>5.05</v>
      </c>
      <c r="V741" s="1">
        <v>3895.538853</v>
      </c>
      <c r="W741" s="1">
        <v>35.400078890000003</v>
      </c>
      <c r="X741" s="1">
        <v>139.53414559999999</v>
      </c>
      <c r="Y741" s="1">
        <v>110</v>
      </c>
      <c r="Z741" s="1">
        <v>1009018</v>
      </c>
      <c r="AA741" s="1">
        <v>100901802</v>
      </c>
      <c r="AB741" s="1">
        <v>35.429905089999998</v>
      </c>
      <c r="AC741" s="1">
        <v>139.55670839999999</v>
      </c>
      <c r="AD741" s="1">
        <v>110</v>
      </c>
      <c r="AE741" s="1">
        <v>1009032</v>
      </c>
      <c r="AF741" s="1">
        <v>100903201</v>
      </c>
      <c r="AG741" s="1">
        <v>41.24</v>
      </c>
      <c r="AH741" s="1">
        <v>0</v>
      </c>
      <c r="AI741" s="1">
        <v>0</v>
      </c>
      <c r="AJ741" s="1">
        <v>0</v>
      </c>
      <c r="AK741" s="1">
        <v>0</v>
      </c>
      <c r="AL741" s="1">
        <v>200</v>
      </c>
      <c r="AM741" s="1" t="s">
        <v>42</v>
      </c>
      <c r="AN741" s="1">
        <v>0</v>
      </c>
      <c r="AO741" s="1">
        <v>0</v>
      </c>
      <c r="AP741" s="1">
        <v>0</v>
      </c>
      <c r="AQ741" s="1">
        <v>1</v>
      </c>
      <c r="AR741" s="1">
        <v>0</v>
      </c>
      <c r="AS741" s="1">
        <v>8.3000000000000007</v>
      </c>
      <c r="AT741" s="1">
        <v>1</v>
      </c>
      <c r="AU741" s="1">
        <v>5676</v>
      </c>
      <c r="AV741" s="1">
        <v>13.7</v>
      </c>
      <c r="AW741" s="1">
        <v>1</v>
      </c>
      <c r="AX741" s="1">
        <v>4</v>
      </c>
      <c r="AY741" s="1">
        <v>150</v>
      </c>
      <c r="AZ741" s="1">
        <v>0</v>
      </c>
      <c r="BA741" s="1">
        <v>235</v>
      </c>
      <c r="BB741" s="1">
        <v>3</v>
      </c>
      <c r="BC741" s="1">
        <v>108</v>
      </c>
      <c r="BD741" s="1">
        <v>1.3</v>
      </c>
      <c r="BE741" s="1">
        <v>8.3000000000000007</v>
      </c>
      <c r="BF741" s="1">
        <v>1</v>
      </c>
      <c r="BG741" s="1">
        <v>4612</v>
      </c>
      <c r="BH741" s="1">
        <v>23.1</v>
      </c>
      <c r="BI741" s="1">
        <v>1</v>
      </c>
      <c r="BJ741" s="1">
        <v>4612</v>
      </c>
      <c r="BK741" s="1">
        <v>59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CG741" s="1">
        <f>AW741*EXP((BE741/100)+(L741*CC$2)+BU$2)</f>
        <v>1.824505515664568</v>
      </c>
      <c r="CH741" s="1">
        <f>BL741*EXP((BT741/100)+BV$2)</f>
        <v>0</v>
      </c>
      <c r="CI741" s="1">
        <f>AT741*EXP((AV741/100)+(L741*CD$2)+BW$2)</f>
        <v>0.1216506824283186</v>
      </c>
      <c r="CJ741" s="1">
        <f>BF741*EXP((BH741/100)+(L741*CE$2)+BX$2)</f>
        <v>0.15939509256813181</v>
      </c>
      <c r="CK741" s="1">
        <f>BI741*EXP((BK741/100)+(L741*CF$2))</f>
        <v>1.2423885788527489</v>
      </c>
      <c r="CL741" s="1">
        <f>IF((CJ741+CK741)=0, LOG(1),LOG((CJ741+CK741)))</f>
        <v>0.14668099682807154</v>
      </c>
      <c r="CM741" s="1">
        <f>IF((CG741+CH741+CI741)=0, LOG(1),LOG((CG741+CH741+CI741)))</f>
        <v>0.28917769371624941</v>
      </c>
      <c r="CN741" s="1">
        <f>IF((CL741=0),1,EXP((BZ$2*CL741)+(CB$2*F741)))</f>
        <v>1.1327845978156728</v>
      </c>
      <c r="CO741" s="1">
        <f>IF((CM741=0),1,EXP((BZ$2*CM741)+(CA$2*AJ741)))</f>
        <v>1.2786451485573214</v>
      </c>
      <c r="CP741" s="1">
        <f>CN741+CO741</f>
        <v>2.4114297463729941</v>
      </c>
      <c r="CQ741" s="2">
        <f>CN741/CP741</f>
        <v>0.46975641712949839</v>
      </c>
      <c r="CR741" s="2">
        <f>CO741/CP741</f>
        <v>0.53024358287050155</v>
      </c>
      <c r="CS741" s="1">
        <f>CJ741+CK741</f>
        <v>1.4017836714208807</v>
      </c>
      <c r="CT741" s="1">
        <f>IF((CS741=0),CJ741,CJ741/CS741)</f>
        <v>0.11370876677894616</v>
      </c>
      <c r="CU741" s="4">
        <f>IF((CS741=0),CK741,CK741/CS741)</f>
        <v>0.88629123322105385</v>
      </c>
      <c r="CV741" s="1">
        <f>CI741+CH741+CG741</f>
        <v>1.9461561980928865</v>
      </c>
      <c r="CW741" s="1">
        <f>IF((CV741=0),CI741,CI741/CV741)</f>
        <v>6.2508180251682158E-2</v>
      </c>
      <c r="CX741" s="1">
        <f>IF((CV741=0),CH741,CH741/CV741)</f>
        <v>0</v>
      </c>
      <c r="CY741" s="1">
        <f>IF((CV741=0),CG741,CG741/CV741)</f>
        <v>0.93749181974831786</v>
      </c>
      <c r="CZ741" s="1">
        <f>CT741*CQ741</f>
        <v>5.3415422878291485E-2</v>
      </c>
      <c r="DA741" s="1">
        <f>CU741*CQ741</f>
        <v>0.41634099425120691</v>
      </c>
      <c r="DB741" s="1">
        <f>CW741*CR741</f>
        <v>3.3144561455367073E-2</v>
      </c>
      <c r="DC741" s="1">
        <f>CX741*CR741</f>
        <v>0</v>
      </c>
      <c r="DD741" s="1">
        <f>CY741*CR741</f>
        <v>0.49709902141513446</v>
      </c>
      <c r="DE741" s="1">
        <f>IF(($AM741="Bicycle"),1,0)</f>
        <v>0</v>
      </c>
      <c r="DF741" s="1">
        <f>IF(($AM741="Walk"),1,0)</f>
        <v>0</v>
      </c>
      <c r="DG741" s="1">
        <f>IF(($AM741="Car"),1,0)</f>
        <v>0</v>
      </c>
      <c r="DH741" s="1">
        <f>IF(($AM741="Rail"),1,0)</f>
        <v>1</v>
      </c>
      <c r="DI741" s="1">
        <f>IF(($AM741="Bus"),1,0)</f>
        <v>0</v>
      </c>
      <c r="DJ741" s="1" t="e">
        <f>DE741*LOG(CZ741)+DF741*LOG(DA741)+DG741*LOG(DB741)+DH741*LOG(DD741)+DI741*LOG(DC741)</f>
        <v>#NUM!</v>
      </c>
      <c r="DK741" s="1">
        <v>3895.538853</v>
      </c>
      <c r="DL741" s="1">
        <f>(0-(CZ741*BH741*$BY$2))/100</f>
        <v>0.14616103318236073</v>
      </c>
      <c r="DM741" s="1">
        <f t="shared" si="55"/>
        <v>7.8072533957637925E-3</v>
      </c>
      <c r="DO741" s="1">
        <f>(0-(DA741*BK741*$BY$2))/100</f>
        <v>2.9097397037092185</v>
      </c>
      <c r="DP741" s="1">
        <f t="shared" si="56"/>
        <v>1.2114439212545083</v>
      </c>
      <c r="DR741" s="1">
        <f>(0-(DB741*AV741*$BY$2))/100</f>
        <v>5.378804972883891E-2</v>
      </c>
      <c r="DS741" s="1">
        <f t="shared" si="57"/>
        <v>1.7827813198018415E-3</v>
      </c>
      <c r="DU741" s="1">
        <f>(0-(DC741*BT741*$BY$2))/100</f>
        <v>0</v>
      </c>
      <c r="DV741" s="1">
        <f t="shared" si="58"/>
        <v>0</v>
      </c>
      <c r="DX741" s="1">
        <f>(0-(DD741*BE741*$BY$2))/100</f>
        <v>0.48873557679180984</v>
      </c>
      <c r="DY741" s="1">
        <f t="shared" si="59"/>
        <v>0.24294997695396997</v>
      </c>
      <c r="EB741" s="1" t="s">
        <v>169</v>
      </c>
    </row>
    <row r="742" spans="1:132" x14ac:dyDescent="0.25">
      <c r="A742" s="1">
        <v>256530</v>
      </c>
      <c r="B742" s="1" t="s">
        <v>100</v>
      </c>
      <c r="C742" s="1">
        <v>200</v>
      </c>
      <c r="D742" s="1" t="s">
        <v>84</v>
      </c>
      <c r="E742" s="1">
        <v>0</v>
      </c>
      <c r="F742" s="1">
        <v>0</v>
      </c>
      <c r="G742" s="1">
        <v>0</v>
      </c>
      <c r="H742" s="1">
        <v>1</v>
      </c>
      <c r="I742" s="1">
        <v>0</v>
      </c>
      <c r="J742" s="3">
        <v>0.89928240740740739</v>
      </c>
      <c r="K742" s="3">
        <v>0.91357638888888892</v>
      </c>
      <c r="L742" s="1">
        <v>0</v>
      </c>
      <c r="M742" s="1" t="s">
        <v>88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1</v>
      </c>
      <c r="T742" s="1">
        <v>1235</v>
      </c>
      <c r="U742" s="1">
        <v>20.5833333333333</v>
      </c>
      <c r="V742" s="1">
        <v>4425.8282129999998</v>
      </c>
      <c r="W742" s="1">
        <v>35.469328220000001</v>
      </c>
      <c r="X742" s="1">
        <v>139.6221596</v>
      </c>
      <c r="Y742" s="1">
        <v>102</v>
      </c>
      <c r="Z742" s="1">
        <v>1001021</v>
      </c>
      <c r="AA742" s="1">
        <v>100102102</v>
      </c>
      <c r="AB742" s="1">
        <v>35.435827359999998</v>
      </c>
      <c r="AC742" s="1">
        <v>139.64855800000001</v>
      </c>
      <c r="AD742" s="1">
        <v>104</v>
      </c>
      <c r="AE742" s="1">
        <v>1003017</v>
      </c>
      <c r="AF742" s="1">
        <v>100301703</v>
      </c>
      <c r="AG742" s="1">
        <v>47</v>
      </c>
      <c r="AH742" s="1">
        <v>47</v>
      </c>
      <c r="AI742" s="1">
        <v>1</v>
      </c>
      <c r="AJ742" s="1">
        <v>0</v>
      </c>
      <c r="AK742" s="1">
        <v>1</v>
      </c>
      <c r="AL742" s="1">
        <v>100</v>
      </c>
      <c r="AM742" s="1" t="s">
        <v>41</v>
      </c>
      <c r="AN742" s="1">
        <v>0</v>
      </c>
      <c r="AO742" s="1">
        <v>0</v>
      </c>
      <c r="AP742" s="1">
        <v>1</v>
      </c>
      <c r="AQ742" s="1">
        <v>0</v>
      </c>
      <c r="AR742" s="1">
        <v>0</v>
      </c>
      <c r="AS742" s="1">
        <v>20.2</v>
      </c>
      <c r="AT742" s="1">
        <v>1</v>
      </c>
      <c r="AU742" s="1">
        <v>6099</v>
      </c>
      <c r="AV742" s="1">
        <v>20.2</v>
      </c>
      <c r="AW742" s="1">
        <v>1</v>
      </c>
      <c r="AX742" s="1">
        <v>15</v>
      </c>
      <c r="AY742" s="1">
        <v>350</v>
      </c>
      <c r="AZ742" s="1">
        <v>1</v>
      </c>
      <c r="BA742" s="1">
        <v>1394</v>
      </c>
      <c r="BB742" s="1">
        <v>17.100000000000001</v>
      </c>
      <c r="BC742" s="1">
        <v>1001</v>
      </c>
      <c r="BD742" s="1">
        <v>12</v>
      </c>
      <c r="BE742" s="1">
        <v>44.1</v>
      </c>
      <c r="BF742" s="1">
        <v>1</v>
      </c>
      <c r="BG742" s="1">
        <v>5163</v>
      </c>
      <c r="BH742" s="1">
        <v>25.8</v>
      </c>
      <c r="BI742" s="1">
        <v>1</v>
      </c>
      <c r="BJ742" s="1">
        <v>5163</v>
      </c>
      <c r="BK742" s="1">
        <v>62.1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CG742" s="1">
        <f>AW742*EXP((BE742/100)+(L742*CC$2)+BU$2)</f>
        <v>2.3293442728314684</v>
      </c>
      <c r="CH742" s="1">
        <f>BL742*EXP((BT742/100)+BV$2)</f>
        <v>0</v>
      </c>
      <c r="CI742" s="1">
        <f>AT742*EXP((AV742/100)+(L742*CD$2)+BW$2)</f>
        <v>0.2910887719744597</v>
      </c>
      <c r="CJ742" s="1">
        <f>BF742*EXP((BH742/100)+(L742*CE$2)+BX$2)</f>
        <v>0.40436530066717019</v>
      </c>
      <c r="CK742" s="1">
        <f>BI742*EXP((BK742/100)+(L742*CF$2))</f>
        <v>1.8607878996621081</v>
      </c>
      <c r="CL742" s="1">
        <f>IF((CJ742+CK742)=0, LOG(1),LOG((CJ742+CK742)))</f>
        <v>0.35509758021534676</v>
      </c>
      <c r="CM742" s="1">
        <f>IF((CG742+CH742+CI742)=0, LOG(1),LOG((CG742+CH742+CI742)))</f>
        <v>0.41837306743765462</v>
      </c>
      <c r="CN742" s="1">
        <f>IF((CL742=0),1,EXP((BZ$2*CL742)+(CB$2*F742)))</f>
        <v>1.352335291008786</v>
      </c>
      <c r="CO742" s="1">
        <f>IF((CM742=0),1,EXP((BZ$2*CM742)+(CA$2*AJ742)))</f>
        <v>1.4270610324217003</v>
      </c>
      <c r="CP742" s="1">
        <f>CN742+CO742</f>
        <v>2.7793963234304861</v>
      </c>
      <c r="CQ742" s="2">
        <f>CN742/CP742</f>
        <v>0.48655719934883496</v>
      </c>
      <c r="CR742" s="2">
        <f>CO742/CP742</f>
        <v>0.5134428006511651</v>
      </c>
      <c r="CS742" s="1">
        <f>CJ742+CK742</f>
        <v>2.2651532003292782</v>
      </c>
      <c r="CT742" s="1">
        <f>IF((CS742=0),CJ742,CJ742/CS742)</f>
        <v>0.17851565210176021</v>
      </c>
      <c r="CU742" s="4">
        <f>IF((CS742=0),CK742,CK742/CS742)</f>
        <v>0.82148434789823976</v>
      </c>
      <c r="CV742" s="1">
        <f>CI742+CH742+CG742</f>
        <v>2.6204330448059281</v>
      </c>
      <c r="CW742" s="1">
        <f>IF((CV742=0),CI742,CI742/CV742)</f>
        <v>0.11108422424737742</v>
      </c>
      <c r="CX742" s="1">
        <f>IF((CV742=0),CH742,CH742/CV742)</f>
        <v>0</v>
      </c>
      <c r="CY742" s="1">
        <f>IF((CV742=0),CG742,CG742/CV742)</f>
        <v>0.88891577575262259</v>
      </c>
      <c r="CZ742" s="1">
        <f>CT742*CQ742</f>
        <v>8.6858075726563413E-2</v>
      </c>
      <c r="DA742" s="1">
        <f>CU742*CQ742</f>
        <v>0.39969912362227156</v>
      </c>
      <c r="DB742" s="1">
        <f>CW742*CR742</f>
        <v>5.7035395205735522E-2</v>
      </c>
      <c r="DC742" s="1">
        <f>CX742*CR742</f>
        <v>0</v>
      </c>
      <c r="DD742" s="1">
        <f>CY742*CR742</f>
        <v>0.45640740544542957</v>
      </c>
      <c r="DE742" s="1">
        <f>IF(($AM742="Bicycle"),1,0)</f>
        <v>0</v>
      </c>
      <c r="DF742" s="1">
        <f>IF(($AM742="Walk"),1,0)</f>
        <v>0</v>
      </c>
      <c r="DG742" s="1">
        <f>IF(($AM742="Car"),1,0)</f>
        <v>1</v>
      </c>
      <c r="DH742" s="1">
        <f>IF(($AM742="Rail"),1,0)</f>
        <v>0</v>
      </c>
      <c r="DI742" s="1">
        <f>IF(($AM742="Bus"),1,0)</f>
        <v>0</v>
      </c>
      <c r="DJ742" s="1" t="e">
        <f>DE742*LOG(CZ742)+DF742*LOG(DA742)+DG742*LOG(DB742)+DH742*LOG(DD742)+DI742*LOG(DC742)</f>
        <v>#NUM!</v>
      </c>
      <c r="DK742" s="1">
        <v>4425.8282129999998</v>
      </c>
      <c r="DL742" s="1">
        <f>(0-(CZ742*BH742*$BY$2))/100</f>
        <v>0.265450081539363</v>
      </c>
      <c r="DM742" s="1">
        <f t="shared" si="55"/>
        <v>2.3056483283968424E-2</v>
      </c>
      <c r="DO742" s="1">
        <f>(0-(DA742*BK742*$BY$2))/100</f>
        <v>2.940205933287606</v>
      </c>
      <c r="DP742" s="1">
        <f t="shared" si="56"/>
        <v>1.1751977348040592</v>
      </c>
      <c r="DR742" s="1">
        <f>(0-(DB742*AV742*$BY$2))/100</f>
        <v>0.13647364092381414</v>
      </c>
      <c r="DS742" s="1">
        <f t="shared" si="57"/>
        <v>7.7838280452553806E-3</v>
      </c>
      <c r="DU742" s="1">
        <f>(0-(DC742*BT742*$BY$2))/100</f>
        <v>0</v>
      </c>
      <c r="DV742" s="1">
        <f t="shared" si="58"/>
        <v>0</v>
      </c>
      <c r="DX742" s="1">
        <f>(0-(DD742*BE742*$BY$2))/100</f>
        <v>2.3842084638153356</v>
      </c>
      <c r="DY742" s="1">
        <f t="shared" si="59"/>
        <v>1.0881703990109906</v>
      </c>
      <c r="EB742" s="1" t="s">
        <v>169</v>
      </c>
    </row>
    <row r="743" spans="1:132" x14ac:dyDescent="0.25">
      <c r="A743" s="1">
        <v>256731</v>
      </c>
      <c r="B743" s="1" t="s">
        <v>101</v>
      </c>
      <c r="C743" s="1">
        <v>800</v>
      </c>
      <c r="D743" s="1" t="s">
        <v>73</v>
      </c>
      <c r="E743" s="1">
        <v>0</v>
      </c>
      <c r="F743" s="1">
        <v>1</v>
      </c>
      <c r="G743" s="1">
        <v>0</v>
      </c>
      <c r="H743" s="1">
        <v>0</v>
      </c>
      <c r="I743" s="1">
        <v>0</v>
      </c>
      <c r="J743" s="3">
        <v>0.58702546296296299</v>
      </c>
      <c r="K743" s="3">
        <v>0.60381944444444446</v>
      </c>
      <c r="L743" s="1">
        <v>0</v>
      </c>
      <c r="M743" s="1" t="s">
        <v>90</v>
      </c>
      <c r="N743" s="1">
        <v>0</v>
      </c>
      <c r="O743" s="1">
        <v>0</v>
      </c>
      <c r="P743" s="1">
        <v>0</v>
      </c>
      <c r="Q743" s="1">
        <v>1</v>
      </c>
      <c r="R743" s="1">
        <v>0</v>
      </c>
      <c r="S743" s="1">
        <v>0</v>
      </c>
      <c r="T743" s="1">
        <v>1451</v>
      </c>
      <c r="U743" s="1">
        <v>24.183333333333302</v>
      </c>
      <c r="V743" s="1">
        <v>3203.962344</v>
      </c>
      <c r="W743" s="1">
        <v>35.43014651</v>
      </c>
      <c r="X743" s="1">
        <v>139.66236599999999</v>
      </c>
      <c r="Y743" s="1">
        <v>104</v>
      </c>
      <c r="Z743" s="1">
        <v>1003010</v>
      </c>
      <c r="AA743" s="1">
        <v>100301003</v>
      </c>
      <c r="AB743" s="1">
        <v>35.449608580000003</v>
      </c>
      <c r="AC743" s="1">
        <v>139.63627869999999</v>
      </c>
      <c r="AD743" s="1">
        <v>104</v>
      </c>
      <c r="AE743" s="1">
        <v>1003002</v>
      </c>
      <c r="AF743" s="1">
        <v>100300220</v>
      </c>
      <c r="AG743" s="1">
        <v>50</v>
      </c>
      <c r="AH743" s="1">
        <v>50</v>
      </c>
      <c r="AI743" s="1">
        <v>0</v>
      </c>
      <c r="AJ743" s="1">
        <v>1</v>
      </c>
      <c r="AK743" s="1">
        <v>1</v>
      </c>
      <c r="AL743" s="1">
        <v>240</v>
      </c>
      <c r="AM743" s="1" t="s">
        <v>40</v>
      </c>
      <c r="AN743" s="1">
        <v>0</v>
      </c>
      <c r="AO743" s="1">
        <v>1</v>
      </c>
      <c r="AP743" s="1">
        <v>0</v>
      </c>
      <c r="AQ743" s="1">
        <v>0</v>
      </c>
      <c r="AR743" s="1">
        <v>0</v>
      </c>
      <c r="AS743" s="1">
        <v>27.4</v>
      </c>
      <c r="AT743" s="1">
        <v>1</v>
      </c>
      <c r="AU743" s="1">
        <v>4081</v>
      </c>
      <c r="AV743" s="1">
        <v>10.9</v>
      </c>
      <c r="AW743" s="1">
        <v>1</v>
      </c>
      <c r="AX743" s="1">
        <v>18</v>
      </c>
      <c r="AY743" s="1">
        <v>390</v>
      </c>
      <c r="AZ743" s="1">
        <v>1</v>
      </c>
      <c r="BA743" s="1">
        <v>2088</v>
      </c>
      <c r="BB743" s="1">
        <v>26.2</v>
      </c>
      <c r="BC743" s="1">
        <v>598</v>
      </c>
      <c r="BD743" s="1">
        <v>7</v>
      </c>
      <c r="BE743" s="1">
        <v>51.2</v>
      </c>
      <c r="BF743" s="1">
        <v>1</v>
      </c>
      <c r="BG743" s="1">
        <v>3777</v>
      </c>
      <c r="BH743" s="1">
        <v>18.899999999999999</v>
      </c>
      <c r="BI743" s="1">
        <v>1</v>
      </c>
      <c r="BJ743" s="1">
        <v>3777</v>
      </c>
      <c r="BK743" s="1">
        <v>46.4</v>
      </c>
      <c r="BL743" s="1">
        <v>1</v>
      </c>
      <c r="BM743" s="1">
        <v>3.15</v>
      </c>
      <c r="BN743" s="1">
        <v>15</v>
      </c>
      <c r="BO743" s="1">
        <v>210</v>
      </c>
      <c r="BP743" s="1">
        <v>399</v>
      </c>
      <c r="BQ743" s="1">
        <v>6</v>
      </c>
      <c r="BR743" s="1">
        <v>429</v>
      </c>
      <c r="BS743" s="1">
        <v>6.4</v>
      </c>
      <c r="BT743" s="1">
        <v>27.4</v>
      </c>
      <c r="CG743" s="1">
        <f>AW743*EXP((BE743/100)+(L743*CC$2)+BU$2)</f>
        <v>2.5007402798958456</v>
      </c>
      <c r="CH743" s="1">
        <f>BL743*EXP((BT743/100)+BV$2)</f>
        <v>0.17474176909631908</v>
      </c>
      <c r="CI743" s="1">
        <f>AT743*EXP((AV743/100)+(L743*CD$2)+BW$2)</f>
        <v>0.26523819703231305</v>
      </c>
      <c r="CJ743" s="1">
        <f>BF743*EXP((BH743/100)+(L743*CE$2)+BX$2)</f>
        <v>0.37740492361051386</v>
      </c>
      <c r="CK743" s="1">
        <f>BI743*EXP((BK743/100)+(L743*CF$2))</f>
        <v>1.590422970440039</v>
      </c>
      <c r="CL743" s="1">
        <f>IF((CJ743+CK743)=0, LOG(1),LOG((CJ743+CK743)))</f>
        <v>0.29398711242223774</v>
      </c>
      <c r="CM743" s="1">
        <f>IF((CG743+CH743+CI743)=0, LOG(1),LOG((CG743+CH743+CI743)))</f>
        <v>0.46845371155682031</v>
      </c>
      <c r="CN743" s="1">
        <f>IF((CL743=0),1,EXP((BZ$2*CL743)+(CB$2*F743)))</f>
        <v>3.0472631062659556</v>
      </c>
      <c r="CO743" s="1">
        <f>IF((CM743=0),1,EXP((BZ$2*CM743)+(CA$2*AJ743)))</f>
        <v>2.957181310917282</v>
      </c>
      <c r="CP743" s="1">
        <f>CN743+CO743</f>
        <v>6.0044444171832376</v>
      </c>
      <c r="CQ743" s="2">
        <f>CN743/CP743</f>
        <v>0.50750125982437955</v>
      </c>
      <c r="CR743" s="2">
        <f>CO743/CP743</f>
        <v>0.49249874017562045</v>
      </c>
      <c r="CS743" s="1">
        <f>CJ743+CK743</f>
        <v>1.9678278940505529</v>
      </c>
      <c r="CT743" s="1">
        <f>IF((CS743=0),CJ743,CJ743/CS743)</f>
        <v>0.19178756676411787</v>
      </c>
      <c r="CU743" s="4">
        <f>IF((CS743=0),CK743,CK743/CS743)</f>
        <v>0.8082124332358821</v>
      </c>
      <c r="CV743" s="1">
        <f>CI743+CH743+CG743</f>
        <v>2.9407202460244779</v>
      </c>
      <c r="CW743" s="1">
        <f>IF((CV743=0),CI743,CI743/CV743)</f>
        <v>9.0194977706867963E-2</v>
      </c>
      <c r="CX743" s="1">
        <f>IF((CV743=0),CH743,CH743/CV743)</f>
        <v>5.9421418726432834E-2</v>
      </c>
      <c r="CY743" s="1">
        <f>IF((CV743=0),CG743,CG743/CV743)</f>
        <v>0.85038360356669918</v>
      </c>
      <c r="CZ743" s="1">
        <f>CT743*CQ743</f>
        <v>9.7332431751442128E-2</v>
      </c>
      <c r="DA743" s="1">
        <f>CU743*CQ743</f>
        <v>0.41016882807293742</v>
      </c>
      <c r="DB743" s="1">
        <f>CW743*CR743</f>
        <v>4.4420912890800641E-2</v>
      </c>
      <c r="DC743" s="1">
        <f>CX743*CR743</f>
        <v>2.926497386221619E-2</v>
      </c>
      <c r="DD743" s="1">
        <f>CY743*CR743</f>
        <v>0.4188128534226036</v>
      </c>
      <c r="DE743" s="1">
        <f>IF(($AM743="Bicycle"),1,0)</f>
        <v>0</v>
      </c>
      <c r="DF743" s="1">
        <f>IF(($AM743="Walk"),1,0)</f>
        <v>0</v>
      </c>
      <c r="DG743" s="1">
        <f>IF(($AM743="Car"),1,0)</f>
        <v>0</v>
      </c>
      <c r="DH743" s="1">
        <f>IF(($AM743="Rail"),1,0)</f>
        <v>0</v>
      </c>
      <c r="DI743" s="1">
        <f>IF(($AM743="Bus"),1,0)</f>
        <v>1</v>
      </c>
      <c r="DJ743" s="1">
        <f>DE743*LOG(CZ743)+DF743*LOG(DA743)+DG743*LOG(DB743)+DH743*LOG(DD743)+DI743*LOG(DC743)</f>
        <v>-1.5336518594363664</v>
      </c>
      <c r="DK743" s="1">
        <v>3203.962344</v>
      </c>
      <c r="DL743" s="1">
        <f>(0-(CZ743*BH743*$BY$2))/100</f>
        <v>0.21790757694937457</v>
      </c>
      <c r="DM743" s="1">
        <f t="shared" si="55"/>
        <v>2.1209474361547125E-2</v>
      </c>
      <c r="DO743" s="1">
        <f>(0-(DA743*BK743*$BY$2))/100</f>
        <v>2.2544135489113541</v>
      </c>
      <c r="DP743" s="1">
        <f t="shared" si="56"/>
        <v>0.92469016334872189</v>
      </c>
      <c r="DR743" s="1">
        <f>(0-(DB743*AV743*$BY$2))/100</f>
        <v>5.7354425090887701E-2</v>
      </c>
      <c r="DS743" s="1">
        <f t="shared" si="57"/>
        <v>2.547735920864273E-3</v>
      </c>
      <c r="DU743" s="1">
        <f>(0-(DC743*BT743*$BY$2))/100</f>
        <v>9.4984262895363297E-2</v>
      </c>
      <c r="DV743" s="1">
        <f t="shared" si="58"/>
        <v>2.779711970954678E-3</v>
      </c>
      <c r="DX743" s="1">
        <f>(0-(DD743*BE743*$BY$2))/100</f>
        <v>2.5400538048419454</v>
      </c>
      <c r="DY743" s="1">
        <f t="shared" si="59"/>
        <v>1.0638071818527963</v>
      </c>
      <c r="EB743" s="1" t="s">
        <v>169</v>
      </c>
    </row>
    <row r="744" spans="1:132" x14ac:dyDescent="0.25">
      <c r="A744" s="1">
        <v>257731</v>
      </c>
      <c r="B744" s="1" t="s">
        <v>89</v>
      </c>
      <c r="C744" s="1">
        <v>200</v>
      </c>
      <c r="D744" s="1" t="s">
        <v>84</v>
      </c>
      <c r="E744" s="1">
        <v>0</v>
      </c>
      <c r="F744" s="1">
        <v>0</v>
      </c>
      <c r="G744" s="1">
        <v>0</v>
      </c>
      <c r="H744" s="1">
        <v>1</v>
      </c>
      <c r="I744" s="1">
        <v>0</v>
      </c>
      <c r="J744" s="3">
        <v>0.71208333333333329</v>
      </c>
      <c r="K744" s="3">
        <v>0.73655092592592597</v>
      </c>
      <c r="L744" s="1">
        <v>1</v>
      </c>
      <c r="M744" s="1" t="s">
        <v>76</v>
      </c>
      <c r="N744" s="1">
        <v>0</v>
      </c>
      <c r="O744" s="1">
        <v>0</v>
      </c>
      <c r="P744" s="1">
        <v>0</v>
      </c>
      <c r="Q744" s="1">
        <v>0</v>
      </c>
      <c r="R744" s="1">
        <v>1</v>
      </c>
      <c r="S744" s="1">
        <v>0</v>
      </c>
      <c r="T744" s="1">
        <v>2115</v>
      </c>
      <c r="U744" s="1">
        <v>35.25</v>
      </c>
      <c r="V744" s="1">
        <v>4525.9528410000003</v>
      </c>
      <c r="W744" s="1">
        <v>35.430275250000001</v>
      </c>
      <c r="X744" s="1">
        <v>139.66530560000001</v>
      </c>
      <c r="Y744" s="1">
        <v>104</v>
      </c>
      <c r="Z744" s="1">
        <v>1003010</v>
      </c>
      <c r="AA744" s="1">
        <v>100301006</v>
      </c>
      <c r="AB744" s="1">
        <v>35.449528119999997</v>
      </c>
      <c r="AC744" s="1">
        <v>139.62127989999999</v>
      </c>
      <c r="AD744" s="1">
        <v>103</v>
      </c>
      <c r="AE744" s="1">
        <v>1002004</v>
      </c>
      <c r="AF744" s="1">
        <v>100200401</v>
      </c>
      <c r="AG744" s="1">
        <v>44</v>
      </c>
      <c r="AH744" s="1">
        <v>44</v>
      </c>
      <c r="AI744" s="1">
        <v>1</v>
      </c>
      <c r="AJ744" s="1">
        <v>0</v>
      </c>
      <c r="AK744" s="1">
        <v>0</v>
      </c>
      <c r="AL744" s="1">
        <v>100</v>
      </c>
      <c r="AM744" s="1" t="s">
        <v>41</v>
      </c>
      <c r="AN744" s="1">
        <v>0</v>
      </c>
      <c r="AO744" s="1">
        <v>0</v>
      </c>
      <c r="AP744" s="1">
        <v>1</v>
      </c>
      <c r="AQ744" s="1">
        <v>0</v>
      </c>
      <c r="AR744" s="1">
        <v>0</v>
      </c>
      <c r="AS744" s="1">
        <v>24.8</v>
      </c>
      <c r="AT744" s="1">
        <v>1</v>
      </c>
      <c r="AU744" s="1">
        <v>7346</v>
      </c>
      <c r="AV744" s="1">
        <v>24.8</v>
      </c>
      <c r="AW744" s="1">
        <v>1</v>
      </c>
      <c r="AX744" s="1">
        <v>15</v>
      </c>
      <c r="AY744" s="1">
        <v>330</v>
      </c>
      <c r="AZ744" s="1">
        <v>1</v>
      </c>
      <c r="BA744" s="1">
        <v>2676</v>
      </c>
      <c r="BB744" s="1">
        <v>32.799999999999997</v>
      </c>
      <c r="BC744" s="1">
        <v>1036</v>
      </c>
      <c r="BD744" s="1">
        <v>12.4</v>
      </c>
      <c r="BE744" s="1">
        <v>60.2</v>
      </c>
      <c r="BF744" s="1">
        <v>1</v>
      </c>
      <c r="BG744" s="1">
        <v>5477</v>
      </c>
      <c r="BH744" s="1">
        <v>27.4</v>
      </c>
      <c r="BI744" s="1">
        <v>1</v>
      </c>
      <c r="BJ744" s="1">
        <v>5477</v>
      </c>
      <c r="BK744" s="1">
        <v>67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CG744" s="1">
        <f>AW744*EXP((BE744/100)+(L744*CC$2)+BU$2)</f>
        <v>3.0658013895745637</v>
      </c>
      <c r="CH744" s="1">
        <f>BL744*EXP((BT744/100)+BV$2)</f>
        <v>0</v>
      </c>
      <c r="CI744" s="1">
        <f>AT744*EXP((AV744/100)+(L744*CD$2)+BW$2)</f>
        <v>0.13593185296077231</v>
      </c>
      <c r="CJ744" s="1">
        <f>BF744*EXP((BH744/100)+(L744*CE$2)+BX$2)</f>
        <v>0.16639857738509403</v>
      </c>
      <c r="CK744" s="1">
        <f>BI744*EXP((BK744/100)+(L744*CF$2))</f>
        <v>1.3458634804982534</v>
      </c>
      <c r="CL744" s="1">
        <f>IF((CJ744+CK744)=0, LOG(1),LOG((CJ744+CK744)))</f>
        <v>0.17962705600056483</v>
      </c>
      <c r="CM744" s="1">
        <f>IF((CG744+CH744+CI744)=0, LOG(1),LOG((CG744+CH744+CI744)))</f>
        <v>0.50538514515950117</v>
      </c>
      <c r="CN744" s="1">
        <f>IF((CL744=0),1,EXP((BZ$2*CL744)+(CB$2*F744)))</f>
        <v>1.1649556266740633</v>
      </c>
      <c r="CO744" s="1">
        <f>IF((CM744=0),1,EXP((BZ$2*CM744)+(CA$2*AJ744)))</f>
        <v>1.5366079748735533</v>
      </c>
      <c r="CP744" s="1">
        <f>CN744+CO744</f>
        <v>2.7015636015476163</v>
      </c>
      <c r="CQ744" s="2">
        <f>CN744/CP744</f>
        <v>0.43121532508311389</v>
      </c>
      <c r="CR744" s="2">
        <f>CO744/CP744</f>
        <v>0.56878467491688622</v>
      </c>
      <c r="CS744" s="1">
        <f>CJ744+CK744</f>
        <v>1.5122620578833474</v>
      </c>
      <c r="CT744" s="1">
        <f>IF((CS744=0),CJ744,CJ744/CS744)</f>
        <v>0.11003289841047487</v>
      </c>
      <c r="CU744" s="4">
        <f>IF((CS744=0),CK744,CK744/CS744)</f>
        <v>0.88996710158952519</v>
      </c>
      <c r="CV744" s="1">
        <f>CI744+CH744+CG744</f>
        <v>3.2017332425353362</v>
      </c>
      <c r="CW744" s="1">
        <f>IF((CV744=0),CI744,CI744/CV744)</f>
        <v>4.245570841283855E-2</v>
      </c>
      <c r="CX744" s="1">
        <f>IF((CV744=0),CH744,CH744/CV744)</f>
        <v>0</v>
      </c>
      <c r="CY744" s="1">
        <f>IF((CV744=0),CG744,CG744/CV744)</f>
        <v>0.95754429158716137</v>
      </c>
      <c r="CZ744" s="1">
        <f>CT744*CQ744</f>
        <v>4.7447872057910165E-2</v>
      </c>
      <c r="DA744" s="1">
        <f>CU744*CQ744</f>
        <v>0.38376745302520376</v>
      </c>
      <c r="DB744" s="1">
        <f>CW744*CR744</f>
        <v>2.4148156307962486E-2</v>
      </c>
      <c r="DC744" s="1">
        <f>CX744*CR744</f>
        <v>0</v>
      </c>
      <c r="DD744" s="1">
        <f>CY744*CR744</f>
        <v>0.5446365186089237</v>
      </c>
      <c r="DE744" s="1">
        <f>IF(($AM744="Bicycle"),1,0)</f>
        <v>0</v>
      </c>
      <c r="DF744" s="1">
        <f>IF(($AM744="Walk"),1,0)</f>
        <v>0</v>
      </c>
      <c r="DG744" s="1">
        <f>IF(($AM744="Car"),1,0)</f>
        <v>1</v>
      </c>
      <c r="DH744" s="1">
        <f>IF(($AM744="Rail"),1,0)</f>
        <v>0</v>
      </c>
      <c r="DI744" s="1">
        <f>IF(($AM744="Bus"),1,0)</f>
        <v>0</v>
      </c>
      <c r="DJ744" s="1" t="e">
        <f>DE744*LOG(CZ744)+DF744*LOG(DA744)+DG744*LOG(DB744)+DH744*LOG(DD744)+DI744*LOG(DC744)</f>
        <v>#NUM!</v>
      </c>
      <c r="DK744" s="1">
        <v>4525.9528410000003</v>
      </c>
      <c r="DL744" s="1">
        <f>(0-(CZ744*BH744*$BY$2))/100</f>
        <v>0.1539998352499061</v>
      </c>
      <c r="DM744" s="1">
        <f t="shared" si="55"/>
        <v>7.3069644798767885E-3</v>
      </c>
      <c r="DO744" s="1">
        <f>(0-(DA744*BK744*$BY$2))/100</f>
        <v>3.0457615232199924</v>
      </c>
      <c r="DP744" s="1">
        <f t="shared" si="56"/>
        <v>1.1688641422883015</v>
      </c>
      <c r="DR744" s="1">
        <f>(0-(DB744*AV744*$BY$2))/100</f>
        <v>7.0939579951613027E-2</v>
      </c>
      <c r="DS744" s="1">
        <f t="shared" si="57"/>
        <v>1.7130600650927532E-3</v>
      </c>
      <c r="DU744" s="1">
        <f>(0-(DC744*BT744*$BY$2))/100</f>
        <v>0</v>
      </c>
      <c r="DV744" s="1">
        <f t="shared" si="58"/>
        <v>0</v>
      </c>
      <c r="DX744" s="1">
        <f>(0-(DD744*BE744*$BY$2))/100</f>
        <v>3.8837941452302385</v>
      </c>
      <c r="DY744" s="1">
        <f t="shared" si="59"/>
        <v>2.1152561222519175</v>
      </c>
      <c r="EB744" s="1" t="s">
        <v>169</v>
      </c>
    </row>
    <row r="745" spans="1:132" x14ac:dyDescent="0.25">
      <c r="A745" s="1">
        <v>256122</v>
      </c>
      <c r="B745" s="1" t="s">
        <v>112</v>
      </c>
      <c r="C745" s="1">
        <v>500</v>
      </c>
      <c r="D745" s="1" t="s">
        <v>8</v>
      </c>
      <c r="E745" s="1">
        <v>0</v>
      </c>
      <c r="F745" s="1">
        <v>0</v>
      </c>
      <c r="G745" s="1">
        <v>0</v>
      </c>
      <c r="H745" s="1">
        <v>0</v>
      </c>
      <c r="I745" s="1">
        <v>1</v>
      </c>
      <c r="J745" s="3">
        <v>0.46597222222222223</v>
      </c>
      <c r="K745" s="3">
        <v>0.48284722222222221</v>
      </c>
      <c r="L745" s="1">
        <v>0</v>
      </c>
      <c r="M745" s="1" t="s">
        <v>82</v>
      </c>
      <c r="N745" s="1">
        <v>0</v>
      </c>
      <c r="O745" s="1">
        <v>0</v>
      </c>
      <c r="P745" s="1">
        <v>1</v>
      </c>
      <c r="Q745" s="1">
        <v>0</v>
      </c>
      <c r="R745" s="1">
        <v>0</v>
      </c>
      <c r="S745" s="1">
        <v>0</v>
      </c>
      <c r="T745" s="1">
        <v>1458</v>
      </c>
      <c r="U745" s="1">
        <v>24.3</v>
      </c>
      <c r="V745" s="1">
        <v>3606.1394730000002</v>
      </c>
      <c r="W745" s="1">
        <v>35.443788210000001</v>
      </c>
      <c r="X745" s="1">
        <v>139.64832730000001</v>
      </c>
      <c r="Y745" s="1">
        <v>104</v>
      </c>
      <c r="Z745" s="1">
        <v>1003003</v>
      </c>
      <c r="AA745" s="1">
        <v>100300301</v>
      </c>
      <c r="AB745" s="1">
        <v>35.467177020000001</v>
      </c>
      <c r="AC745" s="1">
        <v>139.62073799999999</v>
      </c>
      <c r="AD745" s="1">
        <v>103</v>
      </c>
      <c r="AE745" s="1">
        <v>1002006</v>
      </c>
      <c r="AF745" s="1">
        <v>100200603</v>
      </c>
      <c r="AG745" s="1">
        <v>41</v>
      </c>
      <c r="AH745" s="1">
        <v>41</v>
      </c>
      <c r="AI745" s="1">
        <v>1</v>
      </c>
      <c r="AJ745" s="1">
        <v>0</v>
      </c>
      <c r="AK745" s="1">
        <v>0</v>
      </c>
      <c r="AL745" s="1">
        <v>200</v>
      </c>
      <c r="AM745" s="1" t="s">
        <v>42</v>
      </c>
      <c r="AN745" s="1">
        <v>0</v>
      </c>
      <c r="AO745" s="1">
        <v>0</v>
      </c>
      <c r="AP745" s="1">
        <v>0</v>
      </c>
      <c r="AQ745" s="1">
        <v>1</v>
      </c>
      <c r="AR745" s="1">
        <v>0</v>
      </c>
      <c r="AS745" s="1">
        <v>17.5</v>
      </c>
      <c r="AT745" s="1">
        <v>1</v>
      </c>
      <c r="AU745" s="1">
        <v>5539</v>
      </c>
      <c r="AV745" s="1">
        <v>17.3</v>
      </c>
      <c r="AW745" s="1">
        <v>1</v>
      </c>
      <c r="AX745" s="1">
        <v>6</v>
      </c>
      <c r="AY745" s="1">
        <v>200</v>
      </c>
      <c r="AZ745" s="1">
        <v>0</v>
      </c>
      <c r="BA745" s="1">
        <v>658</v>
      </c>
      <c r="BB745" s="1">
        <v>7.9</v>
      </c>
      <c r="BC745" s="1">
        <v>295</v>
      </c>
      <c r="BD745" s="1">
        <v>3.6</v>
      </c>
      <c r="BE745" s="1">
        <v>17.5</v>
      </c>
      <c r="BF745" s="1">
        <v>1</v>
      </c>
      <c r="BG745" s="1">
        <v>4013</v>
      </c>
      <c r="BH745" s="1">
        <v>20.100000000000001</v>
      </c>
      <c r="BI745" s="1">
        <v>1</v>
      </c>
      <c r="BJ745" s="1">
        <v>4013</v>
      </c>
      <c r="BK745" s="1">
        <v>48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CG745" s="1">
        <f>AW745*EXP((BE745/100)+(L745*CC$2)+BU$2)</f>
        <v>1.7853005921184466</v>
      </c>
      <c r="CH745" s="1">
        <f>BL745*EXP((BT745/100)+BV$2)</f>
        <v>0</v>
      </c>
      <c r="CI745" s="1">
        <f>AT745*EXP((AV745/100)+(L745*CD$2)+BW$2)</f>
        <v>0.28276842571735539</v>
      </c>
      <c r="CJ745" s="1">
        <f>BF745*EXP((BH745/100)+(L745*CE$2)+BX$2)</f>
        <v>0.38196106486782005</v>
      </c>
      <c r="CK745" s="1">
        <f>BI745*EXP((BK745/100)+(L745*CF$2))</f>
        <v>1.6160744021928934</v>
      </c>
      <c r="CL745" s="1">
        <f>IF((CJ745+CK745)=0, LOG(1),LOG((CJ745+CK745)))</f>
        <v>0.30060319310520173</v>
      </c>
      <c r="CM745" s="1">
        <f>IF((CG745+CH745+CI745)=0, LOG(1),LOG((CG745+CH745+CI745)))</f>
        <v>0.31556502840888395</v>
      </c>
      <c r="CN745" s="1">
        <f>IF((CL745=0),1,EXP((BZ$2*CL745)+(CB$2*F745)))</f>
        <v>1.2911234284368422</v>
      </c>
      <c r="CO745" s="1">
        <f>IF((CM745=0),1,EXP((BZ$2*CM745)+(CA$2*AJ745)))</f>
        <v>1.3076482229276318</v>
      </c>
      <c r="CP745" s="1">
        <f>CN745+CO745</f>
        <v>2.5987716513644741</v>
      </c>
      <c r="CQ745" s="2">
        <f>CN745/CP745</f>
        <v>0.49682065284918103</v>
      </c>
      <c r="CR745" s="2">
        <f>CO745/CP745</f>
        <v>0.50317934715081902</v>
      </c>
      <c r="CS745" s="1">
        <f>CJ745+CK745</f>
        <v>1.9980354670607134</v>
      </c>
      <c r="CT745" s="1">
        <f>IF((CS745=0),CJ745,CJ745/CS745)</f>
        <v>0.19116831065552531</v>
      </c>
      <c r="CU745" s="4">
        <f>IF((CS745=0),CK745,CK745/CS745)</f>
        <v>0.80883168934447469</v>
      </c>
      <c r="CV745" s="1">
        <f>CI745+CH745+CG745</f>
        <v>2.0680690178358021</v>
      </c>
      <c r="CW745" s="1">
        <f>IF((CV745=0),CI745,CI745/CV745)</f>
        <v>0.13673065225514938</v>
      </c>
      <c r="CX745" s="1">
        <f>IF((CV745=0),CH745,CH745/CV745)</f>
        <v>0</v>
      </c>
      <c r="CY745" s="1">
        <f>IF((CV745=0),CG745,CG745/CV745)</f>
        <v>0.86326934774485053</v>
      </c>
      <c r="CZ745" s="1">
        <f>CT745*CQ745</f>
        <v>9.4976364903953128E-2</v>
      </c>
      <c r="DA745" s="1">
        <f>CU745*CQ745</f>
        <v>0.40184428794522792</v>
      </c>
      <c r="DB745" s="1">
        <f>CW745*CR745</f>
        <v>6.8800040337251733E-2</v>
      </c>
      <c r="DC745" s="1">
        <f>CX745*CR745</f>
        <v>0</v>
      </c>
      <c r="DD745" s="1">
        <f>CY745*CR745</f>
        <v>0.43437930681356723</v>
      </c>
      <c r="DE745" s="1">
        <f>IF(($AM745="Bicycle"),1,0)</f>
        <v>0</v>
      </c>
      <c r="DF745" s="1">
        <f>IF(($AM745="Walk"),1,0)</f>
        <v>0</v>
      </c>
      <c r="DG745" s="1">
        <f>IF(($AM745="Car"),1,0)</f>
        <v>0</v>
      </c>
      <c r="DH745" s="1">
        <f>IF(($AM745="Rail"),1,0)</f>
        <v>1</v>
      </c>
      <c r="DI745" s="1">
        <f>IF(($AM745="Bus"),1,0)</f>
        <v>0</v>
      </c>
      <c r="DJ745" s="1" t="e">
        <f>DE745*LOG(CZ745)+DF745*LOG(DA745)+DG745*LOG(DB745)+DH745*LOG(DD745)+DI745*LOG(DC745)</f>
        <v>#NUM!</v>
      </c>
      <c r="DK745" s="1">
        <v>3606.1394730000002</v>
      </c>
      <c r="DL745" s="1">
        <f>(0-(CZ745*BH745*$BY$2))/100</f>
        <v>0.22613331763240807</v>
      </c>
      <c r="DM745" s="1">
        <f t="shared" si="55"/>
        <v>2.1477320492397128E-2</v>
      </c>
      <c r="DO745" s="1">
        <f>(0-(DA745*BK745*$BY$2))/100</f>
        <v>2.2848199922588703</v>
      </c>
      <c r="DP745" s="1">
        <f t="shared" si="56"/>
        <v>0.91814186287228694</v>
      </c>
      <c r="DR745" s="1">
        <f>(0-(DB745*AV745*$BY$2))/100</f>
        <v>0.14098981784285594</v>
      </c>
      <c r="DS745" s="1">
        <f t="shared" si="57"/>
        <v>9.7001051547302621E-3</v>
      </c>
      <c r="DU745" s="1">
        <f>(0-(DC745*BT745*$BY$2))/100</f>
        <v>0</v>
      </c>
      <c r="DV745" s="1">
        <f t="shared" si="58"/>
        <v>0</v>
      </c>
      <c r="DX745" s="1">
        <f>(0-(DD745*BE745*$BY$2))/100</f>
        <v>0.90045109400233714</v>
      </c>
      <c r="DY745" s="1">
        <f t="shared" si="59"/>
        <v>0.39113732203225349</v>
      </c>
      <c r="EB745" s="1" t="s">
        <v>169</v>
      </c>
    </row>
    <row r="746" spans="1:132" x14ac:dyDescent="0.25">
      <c r="A746" s="1">
        <v>256593</v>
      </c>
      <c r="B746" s="1" t="s">
        <v>97</v>
      </c>
      <c r="C746" s="1">
        <v>200</v>
      </c>
      <c r="D746" s="1" t="s">
        <v>84</v>
      </c>
      <c r="E746" s="1">
        <v>0</v>
      </c>
      <c r="F746" s="1">
        <v>0</v>
      </c>
      <c r="G746" s="1">
        <v>0</v>
      </c>
      <c r="H746" s="1">
        <v>1</v>
      </c>
      <c r="I746" s="1">
        <v>0</v>
      </c>
      <c r="J746" s="3">
        <v>0.78987268518518527</v>
      </c>
      <c r="K746" s="3">
        <v>0.80144675925925923</v>
      </c>
      <c r="L746" s="1">
        <v>1</v>
      </c>
      <c r="M746" s="1" t="s">
        <v>76</v>
      </c>
      <c r="N746" s="1">
        <v>0</v>
      </c>
      <c r="O746" s="1">
        <v>0</v>
      </c>
      <c r="P746" s="1">
        <v>0</v>
      </c>
      <c r="Q746" s="1">
        <v>0</v>
      </c>
      <c r="R746" s="1">
        <v>1</v>
      </c>
      <c r="S746" s="1">
        <v>0</v>
      </c>
      <c r="T746" s="1">
        <v>999</v>
      </c>
      <c r="U746" s="1">
        <v>16.649999999999999</v>
      </c>
      <c r="V746" s="1">
        <v>4261.0432010000004</v>
      </c>
      <c r="W746" s="1">
        <v>35.443975960000003</v>
      </c>
      <c r="X746" s="1">
        <v>139.3145854</v>
      </c>
      <c r="Y746" s="1">
        <v>212</v>
      </c>
      <c r="Z746" s="1">
        <v>2120601</v>
      </c>
      <c r="AA746" s="1">
        <v>212060102</v>
      </c>
      <c r="AB746" s="1">
        <v>35.436117099999997</v>
      </c>
      <c r="AC746" s="1">
        <v>139.36062820000001</v>
      </c>
      <c r="AD746" s="1">
        <v>212</v>
      </c>
      <c r="AE746" s="1">
        <v>2120101</v>
      </c>
      <c r="AF746" s="1">
        <v>212010115</v>
      </c>
      <c r="AG746" s="1">
        <v>31</v>
      </c>
      <c r="AH746" s="1">
        <v>31</v>
      </c>
      <c r="AI746" s="1">
        <v>1</v>
      </c>
      <c r="AJ746" s="1">
        <v>0</v>
      </c>
      <c r="AK746" s="1">
        <v>0</v>
      </c>
      <c r="AL746" s="1">
        <v>100</v>
      </c>
      <c r="AM746" s="1" t="s">
        <v>41</v>
      </c>
      <c r="AN746" s="1">
        <v>0</v>
      </c>
      <c r="AO746" s="1">
        <v>0</v>
      </c>
      <c r="AP746" s="1">
        <v>1</v>
      </c>
      <c r="AQ746" s="1">
        <v>0</v>
      </c>
      <c r="AR746" s="1">
        <v>0</v>
      </c>
      <c r="AS746" s="1">
        <v>19.7</v>
      </c>
      <c r="AT746" s="1">
        <v>1</v>
      </c>
      <c r="AU746" s="1">
        <v>5932</v>
      </c>
      <c r="AV746" s="1">
        <v>19.7</v>
      </c>
      <c r="AW746" s="1">
        <v>1</v>
      </c>
      <c r="AX746" s="1">
        <v>3</v>
      </c>
      <c r="AY746" s="1">
        <v>150</v>
      </c>
      <c r="AZ746" s="1">
        <v>0</v>
      </c>
      <c r="BA746" s="1">
        <v>4908</v>
      </c>
      <c r="BB746" s="1">
        <v>58.4</v>
      </c>
      <c r="BC746" s="1">
        <v>495</v>
      </c>
      <c r="BD746" s="1">
        <v>6.1</v>
      </c>
      <c r="BE746" s="1">
        <v>67.5</v>
      </c>
      <c r="BF746" s="1">
        <v>1</v>
      </c>
      <c r="BG746" s="1">
        <v>5771</v>
      </c>
      <c r="BH746" s="1">
        <v>28.9</v>
      </c>
      <c r="BI746" s="1">
        <v>1</v>
      </c>
      <c r="BJ746" s="1">
        <v>5771</v>
      </c>
      <c r="BK746" s="1">
        <v>70.8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CG746" s="1">
        <f>AW746*EXP((BE746/100)+(L746*CC$2)+BU$2)</f>
        <v>3.29797617488089</v>
      </c>
      <c r="CH746" s="1">
        <f>BL746*EXP((BT746/100)+BV$2)</f>
        <v>0</v>
      </c>
      <c r="CI746" s="1">
        <f>AT746*EXP((AV746/100)+(L746*CD$2)+BW$2)</f>
        <v>0.1291731405145721</v>
      </c>
      <c r="CJ746" s="1">
        <f>BF746*EXP((BH746/100)+(L746*CE$2)+BX$2)</f>
        <v>0.16891336983707869</v>
      </c>
      <c r="CK746" s="1">
        <f>BI746*EXP((BK746/100)+(L746*CF$2))</f>
        <v>1.3979904323840968</v>
      </c>
      <c r="CL746" s="1">
        <f>IF((CJ746+CK746)=0, LOG(1),LOG((CJ746+CK746)))</f>
        <v>0.19504233440927715</v>
      </c>
      <c r="CM746" s="1">
        <f>IF((CG746+CH746+CI746)=0, LOG(1),LOG((CG746+CH746+CI746)))</f>
        <v>0.53493302635564899</v>
      </c>
      <c r="CN746" s="1">
        <f>IF((CL746=0),1,EXP((BZ$2*CL746)+(CB$2*F746)))</f>
        <v>1.1803204675177987</v>
      </c>
      <c r="CO746" s="1">
        <f>IF((CM746=0),1,EXP((BZ$2*CM746)+(CA$2*AJ746)))</f>
        <v>1.5756896861577376</v>
      </c>
      <c r="CP746" s="1">
        <f>CN746+CO746</f>
        <v>2.7560101536755361</v>
      </c>
      <c r="CQ746" s="2">
        <f>CN746/CP746</f>
        <v>0.42827145101177205</v>
      </c>
      <c r="CR746" s="2">
        <f>CO746/CP746</f>
        <v>0.571728548988228</v>
      </c>
      <c r="CS746" s="1">
        <f>CJ746+CK746</f>
        <v>1.5669038022211754</v>
      </c>
      <c r="CT746" s="1">
        <f>IF((CS746=0),CJ746,CJ746/CS746)</f>
        <v>0.10780072752241354</v>
      </c>
      <c r="CU746" s="4">
        <f>IF((CS746=0),CK746,CK746/CS746)</f>
        <v>0.89219927247758646</v>
      </c>
      <c r="CV746" s="1">
        <f>CI746+CH746+CG746</f>
        <v>3.4271493153954622</v>
      </c>
      <c r="CW746" s="1">
        <f>IF((CV746=0),CI746,CI746/CV746)</f>
        <v>3.7691132958316026E-2</v>
      </c>
      <c r="CX746" s="1">
        <f>IF((CV746=0),CH746,CH746/CV746)</f>
        <v>0</v>
      </c>
      <c r="CY746" s="1">
        <f>IF((CV746=0),CG746,CG746/CV746)</f>
        <v>0.96230886704168395</v>
      </c>
      <c r="CZ746" s="1">
        <f>CT746*CQ746</f>
        <v>4.616797399614872E-2</v>
      </c>
      <c r="DA746" s="1">
        <f>CU746*CQ746</f>
        <v>0.38210347701562336</v>
      </c>
      <c r="DB746" s="1">
        <f>CW746*CR746</f>
        <v>2.15490967559804E-2</v>
      </c>
      <c r="DC746" s="1">
        <f>CX746*CR746</f>
        <v>0</v>
      </c>
      <c r="DD746" s="1">
        <f>CY746*CR746</f>
        <v>0.55017945223224762</v>
      </c>
      <c r="DE746" s="1">
        <f>IF(($AM746="Bicycle"),1,0)</f>
        <v>0</v>
      </c>
      <c r="DF746" s="1">
        <f>IF(($AM746="Walk"),1,0)</f>
        <v>0</v>
      </c>
      <c r="DG746" s="1">
        <f>IF(($AM746="Car"),1,0)</f>
        <v>1</v>
      </c>
      <c r="DH746" s="1">
        <f>IF(($AM746="Rail"),1,0)</f>
        <v>0</v>
      </c>
      <c r="DI746" s="1">
        <f>IF(($AM746="Bus"),1,0)</f>
        <v>0</v>
      </c>
      <c r="DJ746" s="1" t="e">
        <f>DE746*LOG(CZ746)+DF746*LOG(DA746)+DG746*LOG(DB746)+DH746*LOG(DD746)+DI746*LOG(DC746)</f>
        <v>#NUM!</v>
      </c>
      <c r="DK746" s="1">
        <v>4261.0432010000004</v>
      </c>
      <c r="DL746" s="1">
        <f>(0-(CZ746*BH746*$BY$2))/100</f>
        <v>0.15804894925094046</v>
      </c>
      <c r="DM746" s="1">
        <f t="shared" si="55"/>
        <v>7.2967997791360479E-3</v>
      </c>
      <c r="DO746" s="1">
        <f>(0-(DA746*BK746*$BY$2))/100</f>
        <v>3.2045510963838382</v>
      </c>
      <c r="DP746" s="1">
        <f t="shared" si="56"/>
        <v>1.2244701162024925</v>
      </c>
      <c r="DR746" s="1">
        <f>(0-(DB746*AV746*$BY$2))/100</f>
        <v>5.0286134281142328E-2</v>
      </c>
      <c r="DS746" s="1">
        <f t="shared" si="57"/>
        <v>1.0836207731085589E-3</v>
      </c>
      <c r="DU746" s="1">
        <f>(0-(DC746*BT746*$BY$2))/100</f>
        <v>0</v>
      </c>
      <c r="DV746" s="1">
        <f t="shared" si="58"/>
        <v>0</v>
      </c>
      <c r="DX746" s="1">
        <f>(0-(DD746*BE746*$BY$2))/100</f>
        <v>4.3990722298658591</v>
      </c>
      <c r="DY746" s="1">
        <f t="shared" si="59"/>
        <v>2.4202791497576905</v>
      </c>
      <c r="EB746" s="1" t="s">
        <v>169</v>
      </c>
    </row>
    <row r="747" spans="1:132" x14ac:dyDescent="0.25">
      <c r="A747" s="1">
        <v>255605</v>
      </c>
      <c r="B747" s="1" t="s">
        <v>109</v>
      </c>
      <c r="C747" s="1">
        <v>700</v>
      </c>
      <c r="D747" s="1" t="s">
        <v>5</v>
      </c>
      <c r="E747" s="1">
        <v>0</v>
      </c>
      <c r="F747" s="1">
        <v>1</v>
      </c>
      <c r="G747" s="1">
        <v>0</v>
      </c>
      <c r="H747" s="1">
        <v>0</v>
      </c>
      <c r="I747" s="1">
        <v>0</v>
      </c>
      <c r="J747" s="3">
        <v>0.56409722222222225</v>
      </c>
      <c r="K747" s="3">
        <v>0.57917824074074076</v>
      </c>
      <c r="L747" s="1">
        <v>0</v>
      </c>
      <c r="M747" s="1" t="s">
        <v>82</v>
      </c>
      <c r="N747" s="1">
        <v>0</v>
      </c>
      <c r="O747" s="1">
        <v>0</v>
      </c>
      <c r="P747" s="1">
        <v>1</v>
      </c>
      <c r="Q747" s="1">
        <v>0</v>
      </c>
      <c r="R747" s="1">
        <v>0</v>
      </c>
      <c r="S747" s="1">
        <v>0</v>
      </c>
      <c r="T747" s="1">
        <v>1303</v>
      </c>
      <c r="U747" s="1">
        <v>21.716666666666701</v>
      </c>
      <c r="V747" s="1">
        <v>3527.5072</v>
      </c>
      <c r="W747" s="1">
        <v>35.488538200000001</v>
      </c>
      <c r="X747" s="1">
        <v>139.6358979</v>
      </c>
      <c r="Y747" s="1">
        <v>102</v>
      </c>
      <c r="Z747" s="1">
        <v>1001014</v>
      </c>
      <c r="AA747" s="1">
        <v>100101403</v>
      </c>
      <c r="AB747" s="1">
        <v>35.456909529999997</v>
      </c>
      <c r="AC747" s="1">
        <v>139.63280800000001</v>
      </c>
      <c r="AD747" s="1">
        <v>103</v>
      </c>
      <c r="AE747" s="1">
        <v>1002002</v>
      </c>
      <c r="AF747" s="1">
        <v>100200206</v>
      </c>
      <c r="AG747" s="1">
        <v>41.24</v>
      </c>
      <c r="AH747" s="1">
        <v>0</v>
      </c>
      <c r="AI747" s="1">
        <v>0</v>
      </c>
      <c r="AJ747" s="1">
        <v>0</v>
      </c>
      <c r="AK747" s="1">
        <v>0</v>
      </c>
      <c r="AL747" s="1">
        <v>100</v>
      </c>
      <c r="AM747" s="1" t="s">
        <v>41</v>
      </c>
      <c r="AN747" s="1">
        <v>0</v>
      </c>
      <c r="AO747" s="1">
        <v>0</v>
      </c>
      <c r="AP747" s="1">
        <v>1</v>
      </c>
      <c r="AQ747" s="1">
        <v>0</v>
      </c>
      <c r="AR747" s="1">
        <v>0</v>
      </c>
      <c r="AS747" s="1">
        <v>14.8</v>
      </c>
      <c r="AT747" s="1">
        <v>1</v>
      </c>
      <c r="AU747" s="1">
        <v>5063</v>
      </c>
      <c r="AV747" s="1">
        <v>14.8</v>
      </c>
      <c r="AW747" s="1">
        <v>1</v>
      </c>
      <c r="AX747" s="1">
        <v>6</v>
      </c>
      <c r="AY747" s="1">
        <v>280</v>
      </c>
      <c r="AZ747" s="1">
        <v>0</v>
      </c>
      <c r="BA747" s="1">
        <v>1108</v>
      </c>
      <c r="BB747" s="1">
        <v>13.8</v>
      </c>
      <c r="BC747" s="1">
        <v>928</v>
      </c>
      <c r="BD747" s="1">
        <v>11.1</v>
      </c>
      <c r="BE747" s="1">
        <v>30.9</v>
      </c>
      <c r="BF747" s="1">
        <v>1</v>
      </c>
      <c r="BG747" s="1">
        <v>4513</v>
      </c>
      <c r="BH747" s="1">
        <v>22.6</v>
      </c>
      <c r="BI747" s="1">
        <v>1</v>
      </c>
      <c r="BJ747" s="1">
        <v>4513</v>
      </c>
      <c r="BK747" s="1">
        <v>55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CG747" s="1">
        <f>AW747*EXP((BE747/100)+(L747*CC$2)+BU$2)</f>
        <v>2.0412998779355687</v>
      </c>
      <c r="CH747" s="1">
        <f>BL747*EXP((BT747/100)+BV$2)</f>
        <v>0</v>
      </c>
      <c r="CI747" s="1">
        <f>AT747*EXP((AV747/100)+(L747*CD$2)+BW$2)</f>
        <v>0.27578684841078399</v>
      </c>
      <c r="CJ747" s="1">
        <f>BF747*EXP((BH747/100)+(L747*CE$2)+BX$2)</f>
        <v>0.39163045526058804</v>
      </c>
      <c r="CK747" s="1">
        <f>BI747*EXP((BK747/100)+(L747*CF$2))</f>
        <v>1.7332530178673953</v>
      </c>
      <c r="CL747" s="1">
        <f>IF((CJ747+CK747)=0, LOG(1),LOG((CJ747+CK747)))</f>
        <v>0.32733511868510329</v>
      </c>
      <c r="CM747" s="1">
        <f>IF((CG747+CH747+CI747)=0, LOG(1),LOG((CG747+CH747+CI747)))</f>
        <v>0.36494228932246131</v>
      </c>
      <c r="CN747" s="1">
        <f>IF((CL747=0),1,EXP((BZ$2*CL747)+(CB$2*F747)))</f>
        <v>3.1348760972085516</v>
      </c>
      <c r="CO747" s="1">
        <f>IF((CM747=0),1,EXP((BZ$2*CM747)+(CA$2*AJ747)))</f>
        <v>1.363699116380563</v>
      </c>
      <c r="CP747" s="1">
        <f>CN747+CO747</f>
        <v>4.4985752135891151</v>
      </c>
      <c r="CQ747" s="2">
        <f>CN747/CP747</f>
        <v>0.69685977189818771</v>
      </c>
      <c r="CR747" s="2">
        <f>CO747/CP747</f>
        <v>0.30314022810181224</v>
      </c>
      <c r="CS747" s="1">
        <f>CJ747+CK747</f>
        <v>2.1248834731279835</v>
      </c>
      <c r="CT747" s="1">
        <f>IF((CS747=0),CJ747,CJ747/CS747)</f>
        <v>0.18430679150799711</v>
      </c>
      <c r="CU747" s="4">
        <f>IF((CS747=0),CK747,CK747/CS747)</f>
        <v>0.81569320849200277</v>
      </c>
      <c r="CV747" s="1">
        <f>CI747+CH747+CG747</f>
        <v>2.3170867263463526</v>
      </c>
      <c r="CW747" s="1">
        <f>IF((CV747=0),CI747,CI747/CV747)</f>
        <v>0.11902310141219981</v>
      </c>
      <c r="CX747" s="1">
        <f>IF((CV747=0),CH747,CH747/CV747)</f>
        <v>0</v>
      </c>
      <c r="CY747" s="1">
        <f>IF((CV747=0),CG747,CG747/CV747)</f>
        <v>0.88097689858780026</v>
      </c>
      <c r="CZ747" s="1">
        <f>CT747*CQ747</f>
        <v>0.1284359886895497</v>
      </c>
      <c r="DA747" s="1">
        <f>CU747*CQ747</f>
        <v>0.56842378320863796</v>
      </c>
      <c r="DB747" s="1">
        <f>CW747*CR747</f>
        <v>3.608069011147938E-2</v>
      </c>
      <c r="DC747" s="1">
        <f>CX747*CR747</f>
        <v>0</v>
      </c>
      <c r="DD747" s="1">
        <f>CY747*CR747</f>
        <v>0.26705953799033288</v>
      </c>
      <c r="DE747" s="1">
        <f>IF(($AM747="Bicycle"),1,0)</f>
        <v>0</v>
      </c>
      <c r="DF747" s="1">
        <f>IF(($AM747="Walk"),1,0)</f>
        <v>0</v>
      </c>
      <c r="DG747" s="1">
        <f>IF(($AM747="Car"),1,0)</f>
        <v>1</v>
      </c>
      <c r="DH747" s="1">
        <f>IF(($AM747="Rail"),1,0)</f>
        <v>0</v>
      </c>
      <c r="DI747" s="1">
        <f>IF(($AM747="Bus"),1,0)</f>
        <v>0</v>
      </c>
      <c r="DJ747" s="1" t="e">
        <f>DE747*LOG(CZ747)+DF747*LOG(DA747)+DG747*LOG(DB747)+DH747*LOG(DD747)+DI747*LOG(DC747)</f>
        <v>#NUM!</v>
      </c>
      <c r="DK747" s="1">
        <v>3527.5072</v>
      </c>
      <c r="DL747" s="1">
        <f>(0-(CZ747*BH747*$BY$2))/100</f>
        <v>0.34383345068793114</v>
      </c>
      <c r="DM747" s="1">
        <f t="shared" si="55"/>
        <v>4.4160589183643968E-2</v>
      </c>
      <c r="DO747" s="1">
        <f>(0-(DA747*BK747*$BY$2))/100</f>
        <v>3.7032913753385794</v>
      </c>
      <c r="DP747" s="1">
        <f t="shared" si="56"/>
        <v>2.1050388938938753</v>
      </c>
      <c r="DR747" s="1">
        <f>(0-(DB747*AV747*$BY$2))/100</f>
        <v>6.3254219964598443E-2</v>
      </c>
      <c r="DS747" s="1">
        <f t="shared" si="57"/>
        <v>2.2822559087860286E-3</v>
      </c>
      <c r="DU747" s="1">
        <f>(0-(DC747*BT747*$BY$2))/100</f>
        <v>0</v>
      </c>
      <c r="DV747" s="1">
        <f t="shared" si="58"/>
        <v>0</v>
      </c>
      <c r="DX747" s="1">
        <f>(0-(DD747*BE747*$BY$2))/100</f>
        <v>0.97750621248582026</v>
      </c>
      <c r="DY747" s="1">
        <f t="shared" si="59"/>
        <v>0.26105235748914335</v>
      </c>
      <c r="EB747" s="1" t="s">
        <v>169</v>
      </c>
    </row>
    <row r="748" spans="1:132" x14ac:dyDescent="0.25">
      <c r="A748" s="1">
        <v>257944</v>
      </c>
      <c r="B748" s="1" t="s">
        <v>83</v>
      </c>
      <c r="C748" s="1">
        <v>500</v>
      </c>
      <c r="D748" s="1" t="s">
        <v>8</v>
      </c>
      <c r="E748" s="1">
        <v>0</v>
      </c>
      <c r="F748" s="1">
        <v>0</v>
      </c>
      <c r="G748" s="1">
        <v>0</v>
      </c>
      <c r="H748" s="1">
        <v>0</v>
      </c>
      <c r="I748" s="1">
        <v>1</v>
      </c>
      <c r="J748" s="3">
        <v>0.84831018518518519</v>
      </c>
      <c r="K748" s="3">
        <v>0.86702546296296301</v>
      </c>
      <c r="L748" s="1">
        <v>1</v>
      </c>
      <c r="M748" s="1" t="s">
        <v>76</v>
      </c>
      <c r="N748" s="1">
        <v>0</v>
      </c>
      <c r="O748" s="1">
        <v>0</v>
      </c>
      <c r="P748" s="1">
        <v>0</v>
      </c>
      <c r="Q748" s="1">
        <v>0</v>
      </c>
      <c r="R748" s="1">
        <v>1</v>
      </c>
      <c r="S748" s="1">
        <v>0</v>
      </c>
      <c r="T748" s="1">
        <v>1617</v>
      </c>
      <c r="U748" s="1">
        <v>26.95</v>
      </c>
      <c r="V748" s="1">
        <v>4911.3190860000004</v>
      </c>
      <c r="W748" s="1">
        <v>35.424047160000001</v>
      </c>
      <c r="X748" s="1">
        <v>139.31869990000001</v>
      </c>
      <c r="Y748" s="1">
        <v>212</v>
      </c>
      <c r="Z748" s="1">
        <v>2120802</v>
      </c>
      <c r="AA748" s="1">
        <v>212080201</v>
      </c>
      <c r="AB748" s="1">
        <v>35.454559979999999</v>
      </c>
      <c r="AC748" s="1">
        <v>139.35790840000001</v>
      </c>
      <c r="AD748" s="1">
        <v>212</v>
      </c>
      <c r="AE748" s="1">
        <v>2120304</v>
      </c>
      <c r="AF748" s="1">
        <v>212030407</v>
      </c>
      <c r="AG748" s="1">
        <v>54</v>
      </c>
      <c r="AH748" s="1">
        <v>54</v>
      </c>
      <c r="AI748" s="1">
        <v>1</v>
      </c>
      <c r="AJ748" s="1">
        <v>0</v>
      </c>
      <c r="AK748" s="1">
        <v>1</v>
      </c>
      <c r="AL748" s="1">
        <v>100</v>
      </c>
      <c r="AM748" s="1" t="s">
        <v>41</v>
      </c>
      <c r="AN748" s="1">
        <v>0</v>
      </c>
      <c r="AO748" s="1">
        <v>0</v>
      </c>
      <c r="AP748" s="1">
        <v>1</v>
      </c>
      <c r="AQ748" s="1">
        <v>0</v>
      </c>
      <c r="AR748" s="1">
        <v>0</v>
      </c>
      <c r="AS748" s="1">
        <v>20.399999999999999</v>
      </c>
      <c r="AT748" s="1">
        <v>1</v>
      </c>
      <c r="AU748" s="1">
        <v>6941</v>
      </c>
      <c r="AV748" s="1">
        <v>20.399999999999999</v>
      </c>
      <c r="AW748" s="1">
        <v>1</v>
      </c>
      <c r="AX748" s="1">
        <v>3</v>
      </c>
      <c r="AY748" s="1">
        <v>150</v>
      </c>
      <c r="AZ748" s="1">
        <v>0</v>
      </c>
      <c r="BA748" s="1">
        <v>3049</v>
      </c>
      <c r="BB748" s="1">
        <v>37.1</v>
      </c>
      <c r="BC748" s="1">
        <v>2124</v>
      </c>
      <c r="BD748" s="1">
        <v>25.8</v>
      </c>
      <c r="BE748" s="1">
        <v>65.900000000000006</v>
      </c>
      <c r="BF748" s="1">
        <v>1</v>
      </c>
      <c r="BG748" s="1">
        <v>5753</v>
      </c>
      <c r="BH748" s="1">
        <v>28.8</v>
      </c>
      <c r="BI748" s="1">
        <v>1</v>
      </c>
      <c r="BJ748" s="1">
        <v>5753</v>
      </c>
      <c r="BK748" s="1">
        <v>70.900000000000006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CG748" s="1">
        <f>AW748*EXP((BE748/100)+(L748*CC$2)+BU$2)</f>
        <v>3.2456284545917105</v>
      </c>
      <c r="CH748" s="1">
        <f>BL748*EXP((BT748/100)+BV$2)</f>
        <v>0</v>
      </c>
      <c r="CI748" s="1">
        <f>AT748*EXP((AV748/100)+(L748*CD$2)+BW$2)</f>
        <v>0.13008052463745534</v>
      </c>
      <c r="CJ748" s="1">
        <f>BF748*EXP((BH748/100)+(L748*CE$2)+BX$2)</f>
        <v>0.16874454089578136</v>
      </c>
      <c r="CK748" s="1">
        <f>BI748*EXP((BK748/100)+(L748*CF$2))</f>
        <v>1.3993891220447539</v>
      </c>
      <c r="CL748" s="1">
        <f>IF((CJ748+CK748)=0, LOG(1),LOG((CJ748+CK748)))</f>
        <v>0.19538307786594242</v>
      </c>
      <c r="CM748" s="1">
        <f>IF((CG748+CH748+CI748)=0, LOG(1),LOG((CG748+CH748+CI748)))</f>
        <v>0.52836499892437028</v>
      </c>
      <c r="CN748" s="1">
        <f>IF((CL748=0),1,EXP((BZ$2*CL748)+(CB$2*F748)))</f>
        <v>1.1806623755338128</v>
      </c>
      <c r="CO748" s="1">
        <f>IF((CM748=0),1,EXP((BZ$2*CM748)+(CA$2*AJ748)))</f>
        <v>1.5669173988875877</v>
      </c>
      <c r="CP748" s="1">
        <f>CN748+CO748</f>
        <v>2.7475797744214008</v>
      </c>
      <c r="CQ748" s="2">
        <f>CN748/CP748</f>
        <v>0.42970995292846142</v>
      </c>
      <c r="CR748" s="2">
        <f>CO748/CP748</f>
        <v>0.57029004707153852</v>
      </c>
      <c r="CS748" s="1">
        <f>CJ748+CK748</f>
        <v>1.5681336629405351</v>
      </c>
      <c r="CT748" s="1">
        <f>IF((CS748=0),CJ748,CJ748/CS748)</f>
        <v>0.10760851889331598</v>
      </c>
      <c r="CU748" s="4">
        <f>IF((CS748=0),CK748,CK748/CS748)</f>
        <v>0.89239148110668409</v>
      </c>
      <c r="CV748" s="1">
        <f>CI748+CH748+CG748</f>
        <v>3.3757089792291657</v>
      </c>
      <c r="CW748" s="1">
        <f>IF((CV748=0),CI748,CI748/CV748)</f>
        <v>3.853428285371889E-2</v>
      </c>
      <c r="CX748" s="1">
        <f>IF((CV748=0),CH748,CH748/CV748)</f>
        <v>0</v>
      </c>
      <c r="CY748" s="1">
        <f>IF((CV748=0),CG748,CG748/CV748)</f>
        <v>0.96146571714628115</v>
      </c>
      <c r="CZ748" s="1">
        <f>CT748*CQ748</f>
        <v>4.6240451588348261E-2</v>
      </c>
      <c r="DA748" s="1">
        <f>CU748*CQ748</f>
        <v>0.38346950134011321</v>
      </c>
      <c r="DB748" s="1">
        <f>CW748*CR748</f>
        <v>2.1975717982515325E-2</v>
      </c>
      <c r="DC748" s="1">
        <f>CX748*CR748</f>
        <v>0</v>
      </c>
      <c r="DD748" s="1">
        <f>CY748*CR748</f>
        <v>0.54831432908902322</v>
      </c>
      <c r="DE748" s="1">
        <f>IF(($AM748="Bicycle"),1,0)</f>
        <v>0</v>
      </c>
      <c r="DF748" s="1">
        <f>IF(($AM748="Walk"),1,0)</f>
        <v>0</v>
      </c>
      <c r="DG748" s="1">
        <f>IF(($AM748="Car"),1,0)</f>
        <v>1</v>
      </c>
      <c r="DH748" s="1">
        <f>IF(($AM748="Rail"),1,0)</f>
        <v>0</v>
      </c>
      <c r="DI748" s="1">
        <f>IF(($AM748="Bus"),1,0)</f>
        <v>0</v>
      </c>
      <c r="DJ748" s="1" t="e">
        <f>DE748*LOG(CZ748)+DF748*LOG(DA748)+DG748*LOG(DB748)+DH748*LOG(DD748)+DI748*LOG(DC748)</f>
        <v>#NUM!</v>
      </c>
      <c r="DK748" s="1">
        <v>4911.3190860000004</v>
      </c>
      <c r="DL748" s="1">
        <f>(0-(CZ748*BH748*$BY$2))/100</f>
        <v>0.15774932441673076</v>
      </c>
      <c r="DM748" s="1">
        <f t="shared" si="55"/>
        <v>7.2943999987864832E-3</v>
      </c>
      <c r="DO748" s="1">
        <f>(0-(DA748*BK748*$BY$2))/100</f>
        <v>3.2205497867436321</v>
      </c>
      <c r="DP748" s="1">
        <f t="shared" si="56"/>
        <v>1.2349826207635886</v>
      </c>
      <c r="DR748" s="1">
        <f>(0-(DB748*AV748*$BY$2))/100</f>
        <v>5.3103872696962331E-2</v>
      </c>
      <c r="DS748" s="1">
        <f t="shared" si="57"/>
        <v>1.1669957301678397E-3</v>
      </c>
      <c r="DU748" s="1">
        <f>(0-(DC748*BT748*$BY$2))/100</f>
        <v>0</v>
      </c>
      <c r="DV748" s="1">
        <f t="shared" si="58"/>
        <v>0</v>
      </c>
      <c r="DX748" s="1">
        <f>(0-(DD748*BE748*$BY$2))/100</f>
        <v>4.2802384446590045</v>
      </c>
      <c r="DY748" s="1">
        <f t="shared" si="59"/>
        <v>2.3469160711242463</v>
      </c>
      <c r="EB748" s="1" t="s">
        <v>169</v>
      </c>
    </row>
    <row r="749" spans="1:132" x14ac:dyDescent="0.25">
      <c r="A749" s="1">
        <v>257760</v>
      </c>
      <c r="B749" s="1" t="s">
        <v>97</v>
      </c>
      <c r="C749" s="1">
        <v>200</v>
      </c>
      <c r="D749" s="1" t="s">
        <v>84</v>
      </c>
      <c r="E749" s="1">
        <v>0</v>
      </c>
      <c r="F749" s="1">
        <v>0</v>
      </c>
      <c r="G749" s="1">
        <v>0</v>
      </c>
      <c r="H749" s="1">
        <v>1</v>
      </c>
      <c r="I749" s="1">
        <v>0</v>
      </c>
      <c r="J749" s="3">
        <v>0.91771990740740739</v>
      </c>
      <c r="K749" s="3">
        <v>0.93215277777777772</v>
      </c>
      <c r="L749" s="1">
        <v>0</v>
      </c>
      <c r="M749" s="1" t="s">
        <v>88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1</v>
      </c>
      <c r="T749" s="1">
        <v>1247</v>
      </c>
      <c r="U749" s="1">
        <v>20.783333333333299</v>
      </c>
      <c r="V749" s="1">
        <v>4350.2558989999998</v>
      </c>
      <c r="W749" s="1">
        <v>35.44424952</v>
      </c>
      <c r="X749" s="1">
        <v>139.3142957</v>
      </c>
      <c r="Y749" s="1">
        <v>212</v>
      </c>
      <c r="Z749" s="1">
        <v>2120601</v>
      </c>
      <c r="AA749" s="1">
        <v>212060102</v>
      </c>
      <c r="AB749" s="1">
        <v>35.435687960000003</v>
      </c>
      <c r="AC749" s="1">
        <v>139.3611592</v>
      </c>
      <c r="AD749" s="1">
        <v>212</v>
      </c>
      <c r="AE749" s="1">
        <v>2120102</v>
      </c>
      <c r="AF749" s="1">
        <v>212010203</v>
      </c>
      <c r="AG749" s="1">
        <v>31</v>
      </c>
      <c r="AH749" s="1">
        <v>31</v>
      </c>
      <c r="AI749" s="1">
        <v>1</v>
      </c>
      <c r="AJ749" s="1">
        <v>0</v>
      </c>
      <c r="AK749" s="1">
        <v>0</v>
      </c>
      <c r="AL749" s="1">
        <v>100</v>
      </c>
      <c r="AM749" s="1" t="s">
        <v>41</v>
      </c>
      <c r="AN749" s="1">
        <v>0</v>
      </c>
      <c r="AO749" s="1">
        <v>0</v>
      </c>
      <c r="AP749" s="1">
        <v>1</v>
      </c>
      <c r="AQ749" s="1">
        <v>0</v>
      </c>
      <c r="AR749" s="1">
        <v>0</v>
      </c>
      <c r="AS749" s="1">
        <v>20.7</v>
      </c>
      <c r="AT749" s="1">
        <v>1</v>
      </c>
      <c r="AU749" s="1">
        <v>6038</v>
      </c>
      <c r="AV749" s="1">
        <v>20.7</v>
      </c>
      <c r="AW749" s="1">
        <v>1</v>
      </c>
      <c r="AX749" s="1">
        <v>3</v>
      </c>
      <c r="AY749" s="1">
        <v>150</v>
      </c>
      <c r="AZ749" s="1">
        <v>0</v>
      </c>
      <c r="BA749" s="1">
        <v>4948</v>
      </c>
      <c r="BB749" s="1">
        <v>58.8</v>
      </c>
      <c r="BC749" s="1">
        <v>474</v>
      </c>
      <c r="BD749" s="1">
        <v>5.7</v>
      </c>
      <c r="BE749" s="1">
        <v>67.5</v>
      </c>
      <c r="BF749" s="1">
        <v>1</v>
      </c>
      <c r="BG749" s="1">
        <v>5832</v>
      </c>
      <c r="BH749" s="1">
        <v>29.2</v>
      </c>
      <c r="BI749" s="1">
        <v>1</v>
      </c>
      <c r="BJ749" s="1">
        <v>5832</v>
      </c>
      <c r="BK749" s="1">
        <v>71.5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CG749" s="1">
        <f>AW749*EXP((BE749/100)+(L749*CC$2)+BU$2)</f>
        <v>2.9434630608192163</v>
      </c>
      <c r="CH749" s="1">
        <f>BL749*EXP((BT749/100)+BV$2)</f>
        <v>0</v>
      </c>
      <c r="CI749" s="1">
        <f>AT749*EXP((AV749/100)+(L749*CD$2)+BW$2)</f>
        <v>0.29254786051591913</v>
      </c>
      <c r="CJ749" s="1">
        <f>BF749*EXP((BH749/100)+(L749*CE$2)+BX$2)</f>
        <v>0.41835011556524143</v>
      </c>
      <c r="CK749" s="1">
        <f>BI749*EXP((BK749/100)+(L749*CF$2))</f>
        <v>2.0441866822585566</v>
      </c>
      <c r="CL749" s="1">
        <f>IF((CJ749+CK749)=0, LOG(1),LOG((CJ749+CK749)))</f>
        <v>0.39138272890464137</v>
      </c>
      <c r="CM749" s="1">
        <f>IF((CG749+CH749+CI749)=0, LOG(1),LOG((CG749+CH749+CI749)))</f>
        <v>0.51000997865951181</v>
      </c>
      <c r="CN749" s="1">
        <f>IF((CL749=0),1,EXP((BZ$2*CL749)+(CB$2*F749)))</f>
        <v>1.3946943949719814</v>
      </c>
      <c r="CO749" s="1">
        <f>IF((CM749=0),1,EXP((BZ$2*CM749)+(CA$2*AJ749)))</f>
        <v>1.5426604361528955</v>
      </c>
      <c r="CP749" s="1">
        <f>CN749+CO749</f>
        <v>2.9373548311248769</v>
      </c>
      <c r="CQ749" s="2">
        <f>CN749/CP749</f>
        <v>0.47481304614392644</v>
      </c>
      <c r="CR749" s="2">
        <f>CO749/CP749</f>
        <v>0.52518695385607361</v>
      </c>
      <c r="CS749" s="1">
        <f>CJ749+CK749</f>
        <v>2.4625367978237982</v>
      </c>
      <c r="CT749" s="1">
        <f>IF((CS749=0),CJ749,CJ749/CS749)</f>
        <v>0.16988583315179179</v>
      </c>
      <c r="CU749" s="4">
        <f>IF((CS749=0),CK749,CK749/CS749)</f>
        <v>0.83011416684820816</v>
      </c>
      <c r="CV749" s="1">
        <f>CI749+CH749+CG749</f>
        <v>3.2360109213351356</v>
      </c>
      <c r="CW749" s="1">
        <f>IF((CV749=0),CI749,CI749/CV749)</f>
        <v>9.0403854507146636E-2</v>
      </c>
      <c r="CX749" s="1">
        <f>IF((CV749=0),CH749,CH749/CV749)</f>
        <v>0</v>
      </c>
      <c r="CY749" s="1">
        <f>IF((CV749=0),CG749,CG749/CV749)</f>
        <v>0.90959614549285328</v>
      </c>
      <c r="CZ749" s="1">
        <f>CT749*CQ749</f>
        <v>8.0664009935501102E-2</v>
      </c>
      <c r="DA749" s="1">
        <f>CU749*CQ749</f>
        <v>0.39414903620842534</v>
      </c>
      <c r="DB749" s="1">
        <f>CW749*CR749</f>
        <v>4.7478924965456012E-2</v>
      </c>
      <c r="DC749" s="1">
        <f>CX749*CR749</f>
        <v>0</v>
      </c>
      <c r="DD749" s="1">
        <f>CY749*CR749</f>
        <v>0.47770802889061753</v>
      </c>
      <c r="DE749" s="1">
        <f>IF(($AM749="Bicycle"),1,0)</f>
        <v>0</v>
      </c>
      <c r="DF749" s="1">
        <f>IF(($AM749="Walk"),1,0)</f>
        <v>0</v>
      </c>
      <c r="DG749" s="1">
        <f>IF(($AM749="Car"),1,0)</f>
        <v>1</v>
      </c>
      <c r="DH749" s="1">
        <f>IF(($AM749="Rail"),1,0)</f>
        <v>0</v>
      </c>
      <c r="DI749" s="1">
        <f>IF(($AM749="Bus"),1,0)</f>
        <v>0</v>
      </c>
      <c r="DJ749" s="1" t="e">
        <f>DE749*LOG(CZ749)+DF749*LOG(DA749)+DG749*LOG(DB749)+DH749*LOG(DD749)+DI749*LOG(DC749)</f>
        <v>#NUM!</v>
      </c>
      <c r="DK749" s="1">
        <v>4350.2558989999998</v>
      </c>
      <c r="DL749" s="1">
        <f>(0-(CZ749*BH749*$BY$2))/100</f>
        <v>0.27900732966768577</v>
      </c>
      <c r="DM749" s="1">
        <f t="shared" si="55"/>
        <v>2.2505850012391835E-2</v>
      </c>
      <c r="DO749" s="1">
        <f>(0-(DA749*BK749*$BY$2))/100</f>
        <v>3.3382546620305482</v>
      </c>
      <c r="DP749" s="1">
        <f t="shared" si="56"/>
        <v>1.3157698576576233</v>
      </c>
      <c r="DR749" s="1">
        <f>(0-(DB749*AV749*$BY$2))/100</f>
        <v>0.11641908345494663</v>
      </c>
      <c r="DS749" s="1">
        <f t="shared" si="57"/>
        <v>5.5274529279045722E-3</v>
      </c>
      <c r="DU749" s="1">
        <f>(0-(DC749*BT749*$BY$2))/100</f>
        <v>0</v>
      </c>
      <c r="DV749" s="1">
        <f t="shared" si="58"/>
        <v>0</v>
      </c>
      <c r="DX749" s="1">
        <f>(0-(DD749*BE749*$BY$2))/100</f>
        <v>3.819612156270745</v>
      </c>
      <c r="DY749" s="1">
        <f t="shared" si="59"/>
        <v>1.824659394298739</v>
      </c>
      <c r="EB749" s="1" t="s">
        <v>169</v>
      </c>
    </row>
    <row r="750" spans="1:132" x14ac:dyDescent="0.25">
      <c r="A750" s="1">
        <v>256139</v>
      </c>
      <c r="B750" s="1" t="s">
        <v>92</v>
      </c>
      <c r="C750" s="1">
        <v>600</v>
      </c>
      <c r="D750" s="1" t="s">
        <v>6</v>
      </c>
      <c r="E750" s="1">
        <v>0</v>
      </c>
      <c r="F750" s="1">
        <v>0</v>
      </c>
      <c r="G750" s="1">
        <v>1</v>
      </c>
      <c r="H750" s="1">
        <v>0</v>
      </c>
      <c r="I750" s="1">
        <v>0</v>
      </c>
      <c r="J750" s="3">
        <v>0.52171296296296299</v>
      </c>
      <c r="K750" s="3">
        <v>0.57173611111111111</v>
      </c>
      <c r="L750" s="1">
        <v>0</v>
      </c>
      <c r="M750" s="1" t="s">
        <v>82</v>
      </c>
      <c r="N750" s="1">
        <v>0</v>
      </c>
      <c r="O750" s="1">
        <v>0</v>
      </c>
      <c r="P750" s="1">
        <v>1</v>
      </c>
      <c r="Q750" s="1">
        <v>0</v>
      </c>
      <c r="R750" s="1">
        <v>0</v>
      </c>
      <c r="S750" s="1">
        <v>0</v>
      </c>
      <c r="T750" s="1">
        <v>4322</v>
      </c>
      <c r="U750" s="1">
        <v>72.033333333333303</v>
      </c>
      <c r="V750" s="1">
        <v>3719.1705480000001</v>
      </c>
      <c r="W750" s="1">
        <v>35.438128759999998</v>
      </c>
      <c r="X750" s="1">
        <v>139.6451783</v>
      </c>
      <c r="Y750" s="1">
        <v>104</v>
      </c>
      <c r="Z750" s="1">
        <v>1003017</v>
      </c>
      <c r="AA750" s="1">
        <v>100301702</v>
      </c>
      <c r="AB750" s="1">
        <v>35.466275860000003</v>
      </c>
      <c r="AC750" s="1">
        <v>139.62298580000001</v>
      </c>
      <c r="AD750" s="1">
        <v>103</v>
      </c>
      <c r="AE750" s="1">
        <v>1002001</v>
      </c>
      <c r="AF750" s="1">
        <v>100200102</v>
      </c>
      <c r="AG750" s="1">
        <v>41.24</v>
      </c>
      <c r="AH750" s="1">
        <v>0</v>
      </c>
      <c r="AI750" s="1">
        <v>0</v>
      </c>
      <c r="AJ750" s="1">
        <v>0</v>
      </c>
      <c r="AK750" s="1">
        <v>0</v>
      </c>
      <c r="AL750" s="1">
        <v>200</v>
      </c>
      <c r="AM750" s="1" t="s">
        <v>42</v>
      </c>
      <c r="AN750" s="1">
        <v>0</v>
      </c>
      <c r="AO750" s="1">
        <v>0</v>
      </c>
      <c r="AP750" s="1">
        <v>0</v>
      </c>
      <c r="AQ750" s="1">
        <v>1</v>
      </c>
      <c r="AR750" s="1">
        <v>0</v>
      </c>
      <c r="AS750" s="1">
        <v>13.8</v>
      </c>
      <c r="AT750" s="1">
        <v>1</v>
      </c>
      <c r="AU750" s="1">
        <v>4073</v>
      </c>
      <c r="AV750" s="1">
        <v>13</v>
      </c>
      <c r="AW750" s="1">
        <v>1</v>
      </c>
      <c r="AX750" s="1">
        <v>7</v>
      </c>
      <c r="AY750" s="1">
        <v>150</v>
      </c>
      <c r="AZ750" s="1">
        <v>0</v>
      </c>
      <c r="BA750" s="1">
        <v>407</v>
      </c>
      <c r="BB750" s="1">
        <v>4.9000000000000004</v>
      </c>
      <c r="BC750" s="1">
        <v>159</v>
      </c>
      <c r="BD750" s="1">
        <v>1.9</v>
      </c>
      <c r="BE750" s="1">
        <v>13.8</v>
      </c>
      <c r="BF750" s="1">
        <v>1</v>
      </c>
      <c r="BG750" s="1">
        <v>4164</v>
      </c>
      <c r="BH750" s="1">
        <v>20.8</v>
      </c>
      <c r="BI750" s="1">
        <v>1</v>
      </c>
      <c r="BJ750" s="1">
        <v>4164</v>
      </c>
      <c r="BK750" s="1">
        <v>50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CG750" s="1">
        <f>AW750*EXP((BE750/100)+(L750*CC$2)+BU$2)</f>
        <v>1.7204515750490814</v>
      </c>
      <c r="CH750" s="1">
        <f>BL750*EXP((BT750/100)+BV$2)</f>
        <v>0</v>
      </c>
      <c r="CI750" s="1">
        <f>AT750*EXP((AV750/100)+(L750*CD$2)+BW$2)</f>
        <v>0.27086709574597773</v>
      </c>
      <c r="CJ750" s="1">
        <f>BF750*EXP((BH750/100)+(L750*CE$2)+BX$2)</f>
        <v>0.38464417224169045</v>
      </c>
      <c r="CK750" s="1">
        <f>BI750*EXP((BK750/100)+(L750*CF$2))</f>
        <v>1.6487212707001282</v>
      </c>
      <c r="CL750" s="1">
        <f>IF((CJ750+CK750)=0, LOG(1),LOG((CJ750+CK750)))</f>
        <v>0.30821543844635468</v>
      </c>
      <c r="CM750" s="1">
        <f>IF((CG750+CH750+CI750)=0, LOG(1),LOG((CG750+CH750+CI750)))</f>
        <v>0.29914076574986631</v>
      </c>
      <c r="CN750" s="1">
        <f>IF((CL750=0),1,EXP((BZ$2*CL750)+(CB$2*F750)))</f>
        <v>1.2995046100883789</v>
      </c>
      <c r="CO750" s="1">
        <f>IF((CM750=0),1,EXP((BZ$2*CM750)+(CA$2*AJ750)))</f>
        <v>1.2895194774619045</v>
      </c>
      <c r="CP750" s="1">
        <f>CN750+CO750</f>
        <v>2.5890240875502837</v>
      </c>
      <c r="CQ750" s="2">
        <f>CN750/CP750</f>
        <v>0.5019283583869476</v>
      </c>
      <c r="CR750" s="2">
        <f>CO750/CP750</f>
        <v>0.49807164161305229</v>
      </c>
      <c r="CS750" s="1">
        <f>CJ750+CK750</f>
        <v>2.0333654429418186</v>
      </c>
      <c r="CT750" s="1">
        <f>IF((CS750=0),CJ750,CJ750/CS750)</f>
        <v>0.18916627779667464</v>
      </c>
      <c r="CU750" s="4">
        <f>IF((CS750=0),CK750,CK750/CS750)</f>
        <v>0.81083372220332539</v>
      </c>
      <c r="CV750" s="1">
        <f>CI750+CH750+CG750</f>
        <v>1.9913186707950592</v>
      </c>
      <c r="CW750" s="1">
        <f>IF((CV750=0),CI750,CI750/CV750)</f>
        <v>0.1360239823582986</v>
      </c>
      <c r="CX750" s="1">
        <f>IF((CV750=0),CH750,CH750/CV750)</f>
        <v>0</v>
      </c>
      <c r="CY750" s="1">
        <f>IF((CV750=0),CG750,CG750/CV750)</f>
        <v>0.8639760176417014</v>
      </c>
      <c r="CZ750" s="1">
        <f>CT750*CQ750</f>
        <v>9.4947919276654191E-2</v>
      </c>
      <c r="DA750" s="1">
        <f>CU750*CQ750</f>
        <v>0.40698043911029341</v>
      </c>
      <c r="DB750" s="1">
        <f>CW750*CR750</f>
        <v>6.7749688191942645E-2</v>
      </c>
      <c r="DC750" s="1">
        <f>CX750*CR750</f>
        <v>0</v>
      </c>
      <c r="DD750" s="1">
        <f>CY750*CR750</f>
        <v>0.43032195342110963</v>
      </c>
      <c r="DE750" s="1">
        <f>IF(($AM750="Bicycle"),1,0)</f>
        <v>0</v>
      </c>
      <c r="DF750" s="1">
        <f>IF(($AM750="Walk"),1,0)</f>
        <v>0</v>
      </c>
      <c r="DG750" s="1">
        <f>IF(($AM750="Car"),1,0)</f>
        <v>0</v>
      </c>
      <c r="DH750" s="1">
        <f>IF(($AM750="Rail"),1,0)</f>
        <v>1</v>
      </c>
      <c r="DI750" s="1">
        <f>IF(($AM750="Bus"),1,0)</f>
        <v>0</v>
      </c>
      <c r="DJ750" s="1" t="e">
        <f>DE750*LOG(CZ750)+DF750*LOG(DA750)+DG750*LOG(DB750)+DH750*LOG(DD750)+DI750*LOG(DC750)</f>
        <v>#NUM!</v>
      </c>
      <c r="DK750" s="1">
        <v>3719.1705480000001</v>
      </c>
      <c r="DL750" s="1">
        <f>(0-(CZ750*BH750*$BY$2))/100</f>
        <v>0.23393852121573108</v>
      </c>
      <c r="DM750" s="1">
        <f t="shared" si="55"/>
        <v>2.2211975828091087E-2</v>
      </c>
      <c r="DO750" s="1">
        <f>(0-(DA750*BK750*$BY$2))/100</f>
        <v>2.4104409335088341</v>
      </c>
      <c r="DP750" s="1">
        <f t="shared" si="56"/>
        <v>0.98100230956885093</v>
      </c>
      <c r="DR750" s="1">
        <f>(0-(DB750*AV750*$BY$2))/100</f>
        <v>0.10432865452183583</v>
      </c>
      <c r="DS750" s="1">
        <f t="shared" si="57"/>
        <v>7.068233813339285E-3</v>
      </c>
      <c r="DU750" s="1">
        <f>(0-(DC750*BT750*$BY$2))/100</f>
        <v>0</v>
      </c>
      <c r="DV750" s="1">
        <f t="shared" si="58"/>
        <v>0</v>
      </c>
      <c r="DX750" s="1">
        <f>(0-(DD750*BE750*$BY$2))/100</f>
        <v>0.70343754194486829</v>
      </c>
      <c r="DY750" s="1">
        <f t="shared" si="59"/>
        <v>0.30270461715945945</v>
      </c>
      <c r="EB750" s="1" t="s">
        <v>169</v>
      </c>
    </row>
    <row r="751" spans="1:132" x14ac:dyDescent="0.25">
      <c r="A751" s="1">
        <v>257619</v>
      </c>
      <c r="B751" s="1" t="s">
        <v>109</v>
      </c>
      <c r="C751" s="1">
        <v>600</v>
      </c>
      <c r="D751" s="1" t="s">
        <v>6</v>
      </c>
      <c r="E751" s="1">
        <v>0</v>
      </c>
      <c r="F751" s="1">
        <v>0</v>
      </c>
      <c r="G751" s="1">
        <v>1</v>
      </c>
      <c r="H751" s="1">
        <v>0</v>
      </c>
      <c r="I751" s="1">
        <v>0</v>
      </c>
      <c r="J751" s="3">
        <v>0.52493055555555557</v>
      </c>
      <c r="K751" s="3">
        <v>0.53689814814814818</v>
      </c>
      <c r="L751" s="1">
        <v>0</v>
      </c>
      <c r="M751" s="1" t="s">
        <v>82</v>
      </c>
      <c r="N751" s="1">
        <v>0</v>
      </c>
      <c r="O751" s="1">
        <v>0</v>
      </c>
      <c r="P751" s="1">
        <v>1</v>
      </c>
      <c r="Q751" s="1">
        <v>0</v>
      </c>
      <c r="R751" s="1">
        <v>0</v>
      </c>
      <c r="S751" s="1">
        <v>0</v>
      </c>
      <c r="T751" s="1">
        <v>1034</v>
      </c>
      <c r="U751" s="1">
        <v>17.233333333333299</v>
      </c>
      <c r="V751" s="1">
        <v>3731.7185250000002</v>
      </c>
      <c r="W751" s="1">
        <v>35.48871518</v>
      </c>
      <c r="X751" s="1">
        <v>139.63565650000001</v>
      </c>
      <c r="Y751" s="1">
        <v>102</v>
      </c>
      <c r="Z751" s="1">
        <v>1001014</v>
      </c>
      <c r="AA751" s="1">
        <v>100101403</v>
      </c>
      <c r="AB751" s="1">
        <v>35.455498730000002</v>
      </c>
      <c r="AC751" s="1">
        <v>139.62972880000001</v>
      </c>
      <c r="AD751" s="1">
        <v>103</v>
      </c>
      <c r="AE751" s="1">
        <v>1002002</v>
      </c>
      <c r="AF751" s="1">
        <v>100200206</v>
      </c>
      <c r="AG751" s="1">
        <v>41.24</v>
      </c>
      <c r="AH751" s="1">
        <v>0</v>
      </c>
      <c r="AI751" s="1">
        <v>0</v>
      </c>
      <c r="AJ751" s="1">
        <v>0</v>
      </c>
      <c r="AK751" s="1">
        <v>0</v>
      </c>
      <c r="AL751" s="1">
        <v>100</v>
      </c>
      <c r="AM751" s="1" t="s">
        <v>41</v>
      </c>
      <c r="AN751" s="1">
        <v>0</v>
      </c>
      <c r="AO751" s="1">
        <v>0</v>
      </c>
      <c r="AP751" s="1">
        <v>1</v>
      </c>
      <c r="AQ751" s="1">
        <v>0</v>
      </c>
      <c r="AR751" s="1">
        <v>0</v>
      </c>
      <c r="AS751" s="1">
        <v>14.7</v>
      </c>
      <c r="AT751" s="1">
        <v>1</v>
      </c>
      <c r="AU751" s="1">
        <v>4833</v>
      </c>
      <c r="AV751" s="1">
        <v>14.7</v>
      </c>
      <c r="AW751" s="1">
        <v>1</v>
      </c>
      <c r="AX751" s="1">
        <v>16</v>
      </c>
      <c r="AY751" s="1">
        <v>320</v>
      </c>
      <c r="AZ751" s="1">
        <v>1</v>
      </c>
      <c r="BA751" s="1">
        <v>1152</v>
      </c>
      <c r="BB751" s="1">
        <v>13.6</v>
      </c>
      <c r="BC751" s="1">
        <v>979</v>
      </c>
      <c r="BD751" s="1">
        <v>11.8</v>
      </c>
      <c r="BE751" s="1">
        <v>41.4</v>
      </c>
      <c r="BF751" s="1">
        <v>1</v>
      </c>
      <c r="BG751" s="1">
        <v>4488</v>
      </c>
      <c r="BH751" s="1">
        <v>22.4</v>
      </c>
      <c r="BI751" s="1">
        <v>1</v>
      </c>
      <c r="BJ751" s="1">
        <v>4488</v>
      </c>
      <c r="BK751" s="1">
        <v>54.6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CG751" s="1">
        <f>AW751*EXP((BE751/100)+(L751*CC$2)+BU$2)</f>
        <v>2.2672934333408419</v>
      </c>
      <c r="CH751" s="1">
        <f>BL751*EXP((BT751/100)+BV$2)</f>
        <v>0</v>
      </c>
      <c r="CI751" s="1">
        <f>AT751*EXP((AV751/100)+(L751*CD$2)+BW$2)</f>
        <v>0.27551119940984442</v>
      </c>
      <c r="CJ751" s="1">
        <f>BF751*EXP((BH751/100)+(L751*CE$2)+BX$2)</f>
        <v>0.39084797708906444</v>
      </c>
      <c r="CK751" s="1">
        <f>BI751*EXP((BK751/100)+(L751*CF$2))</f>
        <v>1.7263338533505097</v>
      </c>
      <c r="CL751" s="1">
        <f>IF((CJ751+CK751)=0, LOG(1),LOG((CJ751+CK751)))</f>
        <v>0.32575815823927023</v>
      </c>
      <c r="CM751" s="1">
        <f>IF((CG751+CH751+CI751)=0, LOG(1),LOG((CG751+CH751+CI751)))</f>
        <v>0.40531299400280602</v>
      </c>
      <c r="CN751" s="1">
        <f>IF((CL751=0),1,EXP((BZ$2*CL751)+(CB$2*F751)))</f>
        <v>1.3190271199320609</v>
      </c>
      <c r="CO751" s="1">
        <f>IF((CM751=0),1,EXP((BZ$2*CM751)+(CA$2*AJ751)))</f>
        <v>1.4113067452744541</v>
      </c>
      <c r="CP751" s="1">
        <f>CN751+CO751</f>
        <v>2.7303338652065152</v>
      </c>
      <c r="CQ751" s="2">
        <f>CN751/CP751</f>
        <v>0.48310103637537866</v>
      </c>
      <c r="CR751" s="2">
        <f>CO751/CP751</f>
        <v>0.51689896362462129</v>
      </c>
      <c r="CS751" s="1">
        <f>CJ751+CK751</f>
        <v>2.117181830439574</v>
      </c>
      <c r="CT751" s="1">
        <f>IF((CS751=0),CJ751,CJ751/CS751)</f>
        <v>0.18460765696629641</v>
      </c>
      <c r="CU751" s="4">
        <f>IF((CS751=0),CK751,CK751/CS751)</f>
        <v>0.81539234303370367</v>
      </c>
      <c r="CV751" s="1">
        <f>CI751+CH751+CG751</f>
        <v>2.5428046327506864</v>
      </c>
      <c r="CW751" s="1">
        <f>IF((CV751=0),CI751,CI751/CV751)</f>
        <v>0.10834933830988398</v>
      </c>
      <c r="CX751" s="1">
        <f>IF((CV751=0),CH751,CH751/CV751)</f>
        <v>0</v>
      </c>
      <c r="CY751" s="1">
        <f>IF((CV751=0),CG751,CG751/CV751)</f>
        <v>0.89165066169011598</v>
      </c>
      <c r="CZ751" s="1">
        <f>CT751*CQ751</f>
        <v>8.9184150403248189E-2</v>
      </c>
      <c r="DA751" s="1">
        <f>CU751*CQ751</f>
        <v>0.39391688597213048</v>
      </c>
      <c r="DB751" s="1">
        <f>CW751*CR751</f>
        <v>5.600566068179251E-2</v>
      </c>
      <c r="DC751" s="1">
        <f>CX751*CR751</f>
        <v>0</v>
      </c>
      <c r="DD751" s="1">
        <f>CY751*CR751</f>
        <v>0.46089330294282876</v>
      </c>
      <c r="DE751" s="1">
        <f>IF(($AM751="Bicycle"),1,0)</f>
        <v>0</v>
      </c>
      <c r="DF751" s="1">
        <f>IF(($AM751="Walk"),1,0)</f>
        <v>0</v>
      </c>
      <c r="DG751" s="1">
        <f>IF(($AM751="Car"),1,0)</f>
        <v>1</v>
      </c>
      <c r="DH751" s="1">
        <f>IF(($AM751="Rail"),1,0)</f>
        <v>0</v>
      </c>
      <c r="DI751" s="1">
        <f>IF(($AM751="Bus"),1,0)</f>
        <v>0</v>
      </c>
      <c r="DJ751" s="1" t="e">
        <f>DE751*LOG(CZ751)+DF751*LOG(DA751)+DG751*LOG(DB751)+DH751*LOG(DD751)+DI751*LOG(DC751)</f>
        <v>#NUM!</v>
      </c>
      <c r="DK751" s="1">
        <v>3731.7185250000002</v>
      </c>
      <c r="DL751" s="1">
        <f>(0-(CZ751*BH751*$BY$2))/100</f>
        <v>0.23664026948205424</v>
      </c>
      <c r="DM751" s="1">
        <f t="shared" si="55"/>
        <v>2.1104561384952709E-2</v>
      </c>
      <c r="DO751" s="1">
        <f>(0-(DA751*BK751*$BY$2))/100</f>
        <v>2.5477111876881491</v>
      </c>
      <c r="DP751" s="1">
        <f t="shared" si="56"/>
        <v>1.0035864574104738</v>
      </c>
      <c r="DR751" s="1">
        <f>(0-(DB751*AV751*$BY$2))/100</f>
        <v>9.7521913262838794E-2</v>
      </c>
      <c r="DS751" s="1">
        <f t="shared" si="57"/>
        <v>5.4617791832377504E-3</v>
      </c>
      <c r="DU751" s="1">
        <f>(0-(DC751*BT751*$BY$2))/100</f>
        <v>0</v>
      </c>
      <c r="DV751" s="1">
        <f t="shared" si="58"/>
        <v>0</v>
      </c>
      <c r="DX751" s="1">
        <f>(0-(DD751*BE751*$BY$2))/100</f>
        <v>2.2602355018849294</v>
      </c>
      <c r="DY751" s="1">
        <f t="shared" si="59"/>
        <v>1.0417274058923873</v>
      </c>
      <c r="EB751" s="1" t="s">
        <v>169</v>
      </c>
    </row>
    <row r="752" spans="1:132" x14ac:dyDescent="0.25">
      <c r="A752" s="1">
        <v>257201</v>
      </c>
      <c r="B752" s="1" t="s">
        <v>100</v>
      </c>
      <c r="C752" s="1">
        <v>200</v>
      </c>
      <c r="D752" s="1" t="s">
        <v>84</v>
      </c>
      <c r="E752" s="1">
        <v>0</v>
      </c>
      <c r="F752" s="1">
        <v>0</v>
      </c>
      <c r="G752" s="1">
        <v>0</v>
      </c>
      <c r="H752" s="1">
        <v>1</v>
      </c>
      <c r="I752" s="1">
        <v>0</v>
      </c>
      <c r="J752" s="3">
        <v>0.87847222222222221</v>
      </c>
      <c r="K752" s="3">
        <v>0.8965277777777777</v>
      </c>
      <c r="L752" s="1">
        <v>0</v>
      </c>
      <c r="M752" s="1" t="s">
        <v>88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1</v>
      </c>
      <c r="T752" s="1">
        <v>1560</v>
      </c>
      <c r="U752" s="1">
        <v>26</v>
      </c>
      <c r="V752" s="1">
        <v>4321.1399929999998</v>
      </c>
      <c r="W752" s="1">
        <v>35.468319719999997</v>
      </c>
      <c r="X752" s="1">
        <v>139.62196660000001</v>
      </c>
      <c r="Y752" s="1">
        <v>102</v>
      </c>
      <c r="Z752" s="1">
        <v>1001021</v>
      </c>
      <c r="AA752" s="1">
        <v>100102102</v>
      </c>
      <c r="AB752" s="1">
        <v>35.435934750000001</v>
      </c>
      <c r="AC752" s="1">
        <v>139.64834880000001</v>
      </c>
      <c r="AD752" s="1">
        <v>104</v>
      </c>
      <c r="AE752" s="1">
        <v>1003017</v>
      </c>
      <c r="AF752" s="1">
        <v>100301703</v>
      </c>
      <c r="AG752" s="1">
        <v>47</v>
      </c>
      <c r="AH752" s="1">
        <v>47</v>
      </c>
      <c r="AI752" s="1">
        <v>1</v>
      </c>
      <c r="AJ752" s="1">
        <v>0</v>
      </c>
      <c r="AK752" s="1">
        <v>1</v>
      </c>
      <c r="AL752" s="1">
        <v>100</v>
      </c>
      <c r="AM752" s="1" t="s">
        <v>41</v>
      </c>
      <c r="AN752" s="1">
        <v>0</v>
      </c>
      <c r="AO752" s="1">
        <v>0</v>
      </c>
      <c r="AP752" s="1">
        <v>1</v>
      </c>
      <c r="AQ752" s="1">
        <v>0</v>
      </c>
      <c r="AR752" s="1">
        <v>0</v>
      </c>
      <c r="AS752" s="1">
        <v>22.1</v>
      </c>
      <c r="AT752" s="1">
        <v>1</v>
      </c>
      <c r="AU752" s="1">
        <v>6402</v>
      </c>
      <c r="AV752" s="1">
        <v>22.1</v>
      </c>
      <c r="AW752" s="1">
        <v>1</v>
      </c>
      <c r="AX752" s="1">
        <v>15</v>
      </c>
      <c r="AY752" s="1">
        <v>350</v>
      </c>
      <c r="AZ752" s="1">
        <v>1</v>
      </c>
      <c r="BA752" s="1">
        <v>1488</v>
      </c>
      <c r="BB752" s="1">
        <v>18.2</v>
      </c>
      <c r="BC752" s="1">
        <v>970</v>
      </c>
      <c r="BD752" s="1">
        <v>11.6</v>
      </c>
      <c r="BE752" s="1">
        <v>44.8</v>
      </c>
      <c r="BF752" s="1">
        <v>1</v>
      </c>
      <c r="BG752" s="1">
        <v>5031</v>
      </c>
      <c r="BH752" s="1">
        <v>25.2</v>
      </c>
      <c r="BI752" s="1">
        <v>1</v>
      </c>
      <c r="BJ752" s="1">
        <v>5031</v>
      </c>
      <c r="BK752" s="1">
        <v>60.5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CG752" s="1">
        <f>AW752*EXP((BE752/100)+(L752*CC$2)+BU$2)</f>
        <v>2.3457068850701788</v>
      </c>
      <c r="CH752" s="1">
        <f>BL752*EXP((BT752/100)+BV$2)</f>
        <v>0</v>
      </c>
      <c r="CI752" s="1">
        <f>AT752*EXP((AV752/100)+(L752*CD$2)+BW$2)</f>
        <v>0.29667233451494662</v>
      </c>
      <c r="CJ752" s="1">
        <f>BF752*EXP((BH752/100)+(L752*CE$2)+BX$2)</f>
        <v>0.40194637290323793</v>
      </c>
      <c r="CK752" s="1">
        <f>BI752*EXP((BK752/100)+(L752*CF$2))</f>
        <v>1.8312522088857732</v>
      </c>
      <c r="CL752" s="1">
        <f>IF((CJ752+CK752)=0, LOG(1),LOG((CJ752+CK752)))</f>
        <v>0.34892734337622355</v>
      </c>
      <c r="CM752" s="1">
        <f>IF((CG752+CH752+CI752)=0, LOG(1),LOG((CG752+CH752+CI752)))</f>
        <v>0.4219951452825863</v>
      </c>
      <c r="CN752" s="1">
        <f>IF((CL752=0),1,EXP((BZ$2*CL752)+(CB$2*F752)))</f>
        <v>1.3452612631290961</v>
      </c>
      <c r="CO752" s="1">
        <f>IF((CM752=0),1,EXP((BZ$2*CM752)+(CA$2*AJ752)))</f>
        <v>1.4314613900084561</v>
      </c>
      <c r="CP752" s="1">
        <f>CN752+CO752</f>
        <v>2.7767226531375524</v>
      </c>
      <c r="CQ752" s="2">
        <f>CN752/CP752</f>
        <v>0.48447808124049435</v>
      </c>
      <c r="CR752" s="2">
        <f>CO752/CP752</f>
        <v>0.51552191875950559</v>
      </c>
      <c r="CS752" s="1">
        <f>CJ752+CK752</f>
        <v>2.233198581789011</v>
      </c>
      <c r="CT752" s="1">
        <f>IF((CS752=0),CJ752,CJ752/CS752)</f>
        <v>0.17998684764578324</v>
      </c>
      <c r="CU752" s="4">
        <f>IF((CS752=0),CK752,CK752/CS752)</f>
        <v>0.82001315235421679</v>
      </c>
      <c r="CV752" s="1">
        <f>CI752+CH752+CG752</f>
        <v>2.6423792195851252</v>
      </c>
      <c r="CW752" s="1">
        <f>IF((CV752=0),CI752,CI752/CV752)</f>
        <v>0.11227470013237788</v>
      </c>
      <c r="CX752" s="1">
        <f>IF((CV752=0),CH752,CH752/CV752)</f>
        <v>0</v>
      </c>
      <c r="CY752" s="1">
        <f>IF((CV752=0),CG752,CG752/CV752)</f>
        <v>0.88772529986762216</v>
      </c>
      <c r="CZ752" s="1">
        <f>CT752*CQ752</f>
        <v>8.7199682595954245E-2</v>
      </c>
      <c r="DA752" s="1">
        <f>CU752*CQ752</f>
        <v>0.39727839864454012</v>
      </c>
      <c r="DB752" s="1">
        <f>CW752*CR752</f>
        <v>5.7880068840391562E-2</v>
      </c>
      <c r="DC752" s="1">
        <f>CX752*CR752</f>
        <v>0</v>
      </c>
      <c r="DD752" s="1">
        <f>CY752*CR752</f>
        <v>0.45764184991911405</v>
      </c>
      <c r="DE752" s="1">
        <f>IF(($AM752="Bicycle"),1,0)</f>
        <v>0</v>
      </c>
      <c r="DF752" s="1">
        <f>IF(($AM752="Walk"),1,0)</f>
        <v>0</v>
      </c>
      <c r="DG752" s="1">
        <f>IF(($AM752="Car"),1,0)</f>
        <v>1</v>
      </c>
      <c r="DH752" s="1">
        <f>IF(($AM752="Rail"),1,0)</f>
        <v>0</v>
      </c>
      <c r="DI752" s="1">
        <f>IF(($AM752="Bus"),1,0)</f>
        <v>0</v>
      </c>
      <c r="DJ752" s="1" t="e">
        <f>DE752*LOG(CZ752)+DF752*LOG(DA752)+DG752*LOG(DB752)+DH752*LOG(DD752)+DI752*LOG(DC752)</f>
        <v>#NUM!</v>
      </c>
      <c r="DK752" s="1">
        <v>4321.1399929999998</v>
      </c>
      <c r="DL752" s="1">
        <f>(0-(CZ752*BH752*$BY$2))/100</f>
        <v>0.2602965418387026</v>
      </c>
      <c r="DM752" s="1">
        <f t="shared" si="55"/>
        <v>2.269777582915939E-2</v>
      </c>
      <c r="DO752" s="1">
        <f>(0-(DA752*BK752*$BY$2))/100</f>
        <v>2.8471036607655424</v>
      </c>
      <c r="DP752" s="1">
        <f t="shared" si="56"/>
        <v>1.1310927831239428</v>
      </c>
      <c r="DR752" s="1">
        <f>(0-(DB752*AV752*$BY$2))/100</f>
        <v>0.1515215017771056</v>
      </c>
      <c r="DS752" s="1">
        <f t="shared" si="57"/>
        <v>8.7700749536583841E-3</v>
      </c>
      <c r="DU752" s="1">
        <f>(0-(DC752*BT752*$BY$2))/100</f>
        <v>0</v>
      </c>
      <c r="DV752" s="1">
        <f t="shared" si="58"/>
        <v>0</v>
      </c>
      <c r="DX752" s="1">
        <f>(0-(DD752*BE752*$BY$2))/100</f>
        <v>2.4286039660962158</v>
      </c>
      <c r="DY752" s="1">
        <f t="shared" si="59"/>
        <v>1.1114308117651694</v>
      </c>
      <c r="EB752" s="1" t="s">
        <v>169</v>
      </c>
    </row>
    <row r="753" spans="1:132" x14ac:dyDescent="0.25">
      <c r="A753" s="1">
        <v>255709</v>
      </c>
      <c r="B753" s="1" t="s">
        <v>92</v>
      </c>
      <c r="C753" s="1">
        <v>600</v>
      </c>
      <c r="D753" s="1" t="s">
        <v>6</v>
      </c>
      <c r="E753" s="1">
        <v>0</v>
      </c>
      <c r="F753" s="1">
        <v>0</v>
      </c>
      <c r="G753" s="1">
        <v>1</v>
      </c>
      <c r="H753" s="1">
        <v>0</v>
      </c>
      <c r="I753" s="1">
        <v>0</v>
      </c>
      <c r="J753" s="3">
        <v>0.53730324074074076</v>
      </c>
      <c r="K753" s="3">
        <v>0.54925925925925922</v>
      </c>
      <c r="L753" s="1">
        <v>0</v>
      </c>
      <c r="M753" s="1" t="s">
        <v>82</v>
      </c>
      <c r="N753" s="1">
        <v>0</v>
      </c>
      <c r="O753" s="1">
        <v>0</v>
      </c>
      <c r="P753" s="1">
        <v>1</v>
      </c>
      <c r="Q753" s="1">
        <v>0</v>
      </c>
      <c r="R753" s="1">
        <v>0</v>
      </c>
      <c r="S753" s="1">
        <v>0</v>
      </c>
      <c r="T753" s="1">
        <v>1034</v>
      </c>
      <c r="U753" s="1">
        <v>17.233333333333299</v>
      </c>
      <c r="V753" s="1">
        <v>4911.5615459999999</v>
      </c>
      <c r="W753" s="1">
        <v>35.424857199999998</v>
      </c>
      <c r="X753" s="1">
        <v>139.65229690000001</v>
      </c>
      <c r="Y753" s="1">
        <v>104</v>
      </c>
      <c r="Z753" s="1">
        <v>1003012</v>
      </c>
      <c r="AA753" s="1">
        <v>100301201</v>
      </c>
      <c r="AB753" s="1">
        <v>35.392617000000001</v>
      </c>
      <c r="AC753" s="1">
        <v>139.6152395</v>
      </c>
      <c r="AD753" s="1">
        <v>107</v>
      </c>
      <c r="AE753" s="1">
        <v>1006015</v>
      </c>
      <c r="AF753" s="1">
        <v>100601503</v>
      </c>
      <c r="AG753" s="1">
        <v>41.24</v>
      </c>
      <c r="AH753" s="1">
        <v>0</v>
      </c>
      <c r="AI753" s="1">
        <v>0</v>
      </c>
      <c r="AJ753" s="1">
        <v>0</v>
      </c>
      <c r="AK753" s="1">
        <v>0</v>
      </c>
      <c r="AL753" s="1">
        <v>100</v>
      </c>
      <c r="AM753" s="1" t="s">
        <v>41</v>
      </c>
      <c r="AN753" s="1">
        <v>0</v>
      </c>
      <c r="AO753" s="1">
        <v>0</v>
      </c>
      <c r="AP753" s="1">
        <v>1</v>
      </c>
      <c r="AQ753" s="1">
        <v>0</v>
      </c>
      <c r="AR753" s="1">
        <v>0</v>
      </c>
      <c r="AS753" s="1">
        <v>18.600000000000001</v>
      </c>
      <c r="AT753" s="1">
        <v>1</v>
      </c>
      <c r="AU753" s="1">
        <v>6608</v>
      </c>
      <c r="AV753" s="1">
        <v>18.600000000000001</v>
      </c>
      <c r="AW753" s="1">
        <v>1</v>
      </c>
      <c r="AX753" s="1">
        <v>22</v>
      </c>
      <c r="AY753" s="1">
        <v>360</v>
      </c>
      <c r="AZ753" s="1">
        <v>1</v>
      </c>
      <c r="BA753" s="1">
        <v>842</v>
      </c>
      <c r="BB753" s="1">
        <v>9.9</v>
      </c>
      <c r="BC753" s="1">
        <v>589</v>
      </c>
      <c r="BD753" s="1">
        <v>7.2</v>
      </c>
      <c r="BE753" s="1">
        <v>39.1</v>
      </c>
      <c r="BF753" s="1">
        <v>1</v>
      </c>
      <c r="BG753" s="1">
        <v>6244</v>
      </c>
      <c r="BH753" s="1">
        <v>31.2</v>
      </c>
      <c r="BI753" s="1">
        <v>1</v>
      </c>
      <c r="BJ753" s="1">
        <v>6244</v>
      </c>
      <c r="BK753" s="1">
        <v>76.599999999999994</v>
      </c>
      <c r="BL753" s="1">
        <v>1</v>
      </c>
      <c r="BM753" s="1">
        <v>8.85</v>
      </c>
      <c r="BN753" s="1">
        <v>39</v>
      </c>
      <c r="BO753" s="1">
        <v>210</v>
      </c>
      <c r="BP753" s="1">
        <v>499</v>
      </c>
      <c r="BQ753" s="1">
        <v>7.5</v>
      </c>
      <c r="BR753" s="1">
        <v>150</v>
      </c>
      <c r="BS753" s="1">
        <v>2.2999999999999998</v>
      </c>
      <c r="BT753" s="1">
        <v>48.8</v>
      </c>
      <c r="CG753" s="1">
        <f>AW753*EXP((BE753/100)+(L753*CC$2)+BU$2)</f>
        <v>2.2157408121095119</v>
      </c>
      <c r="CH753" s="1">
        <f>BL753*EXP((BT753/100)+BV$2)</f>
        <v>0.21643911394138718</v>
      </c>
      <c r="CI753" s="1">
        <f>AT753*EXP((AV753/100)+(L753*CD$2)+BW$2)</f>
        <v>0.28646841306140897</v>
      </c>
      <c r="CJ753" s="1">
        <f>BF753*EXP((BH753/100)+(L753*CE$2)+BX$2)</f>
        <v>0.42680134850000745</v>
      </c>
      <c r="CK753" s="1">
        <f>BI753*EXP((BK753/100)+(L753*CF$2))</f>
        <v>2.1511444438853178</v>
      </c>
      <c r="CL753" s="1">
        <f>IF((CJ753+CK753)=0, LOG(1),LOG((CJ753+CK753)))</f>
        <v>0.41127378100984213</v>
      </c>
      <c r="CM753" s="1">
        <f>IF((CG753+CH753+CI753)=0, LOG(1),LOG((CG753+CH753+CI753)))</f>
        <v>0.43435303463415181</v>
      </c>
      <c r="CN753" s="1">
        <f>IF((CL753=0),1,EXP((BZ$2*CL753)+(CB$2*F753)))</f>
        <v>1.4184755149035044</v>
      </c>
      <c r="CO753" s="1">
        <f>IF((CM753=0),1,EXP((BZ$2*CM753)+(CA$2*AJ753)))</f>
        <v>1.4465770050378233</v>
      </c>
      <c r="CP753" s="1">
        <f>CN753+CO753</f>
        <v>2.8650525199413277</v>
      </c>
      <c r="CQ753" s="2">
        <f>CN753/CP753</f>
        <v>0.49509581588143203</v>
      </c>
      <c r="CR753" s="2">
        <f>CO753/CP753</f>
        <v>0.50490418411856797</v>
      </c>
      <c r="CS753" s="1">
        <f>CJ753+CK753</f>
        <v>2.5779457923853251</v>
      </c>
      <c r="CT753" s="1">
        <f>IF((CS753=0),CJ753,CJ753/CS753)</f>
        <v>0.1655586978441064</v>
      </c>
      <c r="CU753" s="4">
        <f>IF((CS753=0),CK753,CK753/CS753)</f>
        <v>0.83444130215589363</v>
      </c>
      <c r="CV753" s="1">
        <f>CI753+CH753+CG753</f>
        <v>2.718648339112308</v>
      </c>
      <c r="CW753" s="1">
        <f>IF((CV753=0),CI753,CI753/CV753)</f>
        <v>0.10537163227037541</v>
      </c>
      <c r="CX753" s="1">
        <f>IF((CV753=0),CH753,CH753/CV753)</f>
        <v>7.9612765957092782E-2</v>
      </c>
      <c r="CY753" s="1">
        <f>IF((CV753=0),CG753,CG753/CV753)</f>
        <v>0.81501560177253185</v>
      </c>
      <c r="CZ753" s="1">
        <f>CT753*CQ753</f>
        <v>8.1967418585395344E-2</v>
      </c>
      <c r="DA753" s="1">
        <f>CU753*CQ753</f>
        <v>0.41312839729603673</v>
      </c>
      <c r="DB753" s="1">
        <f>CW753*CR753</f>
        <v>5.3202578020715666E-2</v>
      </c>
      <c r="DC753" s="1">
        <f>CX753*CR753</f>
        <v>4.0196818640988431E-2</v>
      </c>
      <c r="DD753" s="1">
        <f>CY753*CR753</f>
        <v>0.41150478745686386</v>
      </c>
      <c r="DE753" s="1">
        <f>IF(($AM753="Bicycle"),1,0)</f>
        <v>0</v>
      </c>
      <c r="DF753" s="1">
        <f>IF(($AM753="Walk"),1,0)</f>
        <v>0</v>
      </c>
      <c r="DG753" s="1">
        <f>IF(($AM753="Car"),1,0)</f>
        <v>1</v>
      </c>
      <c r="DH753" s="1">
        <f>IF(($AM753="Rail"),1,0)</f>
        <v>0</v>
      </c>
      <c r="DI753" s="1">
        <f>IF(($AM753="Bus"),1,0)</f>
        <v>0</v>
      </c>
      <c r="DJ753" s="1">
        <f>DE753*LOG(CZ753)+DF753*LOG(DA753)+DG753*LOG(DB753)+DH753*LOG(DD753)+DI753*LOG(DC753)</f>
        <v>-1.2740673227229204</v>
      </c>
      <c r="DK753" s="1">
        <v>4911.5615459999999</v>
      </c>
      <c r="DL753" s="1">
        <f>(0-(CZ753*BH753*$BY$2))/100</f>
        <v>0.30293454829483113</v>
      </c>
      <c r="DM753" s="1">
        <f t="shared" si="55"/>
        <v>2.4830762924060085E-2</v>
      </c>
      <c r="DO753" s="1">
        <f>(0-(DA753*BK753*$BY$2))/100</f>
        <v>3.7485798923885123</v>
      </c>
      <c r="DP753" s="1">
        <f t="shared" si="56"/>
        <v>1.548644803078616</v>
      </c>
      <c r="DR753" s="1">
        <f>(0-(DB753*AV753*$BY$2))/100</f>
        <v>0.11721915191993398</v>
      </c>
      <c r="DS753" s="1">
        <f t="shared" si="57"/>
        <v>6.2363610755424102E-3</v>
      </c>
      <c r="DU753" s="1">
        <f>(0-(DC753*BT753*$BY$2))/100</f>
        <v>0.23236165326919755</v>
      </c>
      <c r="DV753" s="1">
        <f t="shared" si="58"/>
        <v>9.3401992355821705E-3</v>
      </c>
      <c r="DX753" s="1">
        <f>(0-(DD753*BE753*$BY$2))/100</f>
        <v>1.9059197174194302</v>
      </c>
      <c r="DY753" s="1">
        <f t="shared" si="59"/>
        <v>0.78429508822652871</v>
      </c>
      <c r="EB753" s="1" t="s">
        <v>169</v>
      </c>
    </row>
    <row r="754" spans="1:132" x14ac:dyDescent="0.25">
      <c r="A754" s="1">
        <v>257372</v>
      </c>
      <c r="B754" s="1" t="s">
        <v>75</v>
      </c>
      <c r="C754" s="1">
        <v>400</v>
      </c>
      <c r="D754" s="1" t="s">
        <v>4</v>
      </c>
      <c r="E754" s="1">
        <v>1</v>
      </c>
      <c r="F754" s="1">
        <v>0</v>
      </c>
      <c r="G754" s="1">
        <v>0</v>
      </c>
      <c r="H754" s="1">
        <v>0</v>
      </c>
      <c r="I754" s="1">
        <v>0</v>
      </c>
      <c r="J754" s="3">
        <v>0.62805555555555559</v>
      </c>
      <c r="K754" s="3">
        <v>0.68652777777777774</v>
      </c>
      <c r="L754" s="1">
        <v>0</v>
      </c>
      <c r="M754" s="1" t="s">
        <v>90</v>
      </c>
      <c r="N754" s="1">
        <v>0</v>
      </c>
      <c r="O754" s="1">
        <v>0</v>
      </c>
      <c r="P754" s="1">
        <v>0</v>
      </c>
      <c r="Q754" s="1">
        <v>1</v>
      </c>
      <c r="R754" s="1">
        <v>0</v>
      </c>
      <c r="S754" s="1">
        <v>0</v>
      </c>
      <c r="T754" s="1">
        <v>5052</v>
      </c>
      <c r="U754" s="1">
        <v>84.2</v>
      </c>
      <c r="V754" s="1">
        <v>4755.4521779999995</v>
      </c>
      <c r="W754" s="1">
        <v>35.443525340000001</v>
      </c>
      <c r="X754" s="1">
        <v>139.6369172</v>
      </c>
      <c r="Y754" s="1">
        <v>104</v>
      </c>
      <c r="Z754" s="1">
        <v>1003002</v>
      </c>
      <c r="AA754" s="1">
        <v>100300216</v>
      </c>
      <c r="AB754" s="1">
        <v>35.43163783</v>
      </c>
      <c r="AC754" s="1">
        <v>139.58648629999999</v>
      </c>
      <c r="AD754" s="1">
        <v>105</v>
      </c>
      <c r="AE754" s="1">
        <v>1004017</v>
      </c>
      <c r="AF754" s="1">
        <v>100401711</v>
      </c>
      <c r="AG754" s="1">
        <v>38</v>
      </c>
      <c r="AH754" s="1">
        <v>38</v>
      </c>
      <c r="AI754" s="1">
        <v>1</v>
      </c>
      <c r="AJ754" s="1">
        <v>0</v>
      </c>
      <c r="AK754" s="1">
        <v>0</v>
      </c>
      <c r="AL754" s="1">
        <v>240</v>
      </c>
      <c r="AM754" s="1" t="s">
        <v>40</v>
      </c>
      <c r="AN754" s="1">
        <v>0</v>
      </c>
      <c r="AO754" s="1">
        <v>1</v>
      </c>
      <c r="AP754" s="1">
        <v>0</v>
      </c>
      <c r="AQ754" s="1">
        <v>0</v>
      </c>
      <c r="AR754" s="1">
        <v>0</v>
      </c>
      <c r="AS754" s="1">
        <v>35.700000000000003</v>
      </c>
      <c r="AT754" s="1">
        <v>1</v>
      </c>
      <c r="AU754" s="1">
        <v>6433</v>
      </c>
      <c r="AV754" s="1">
        <v>18.100000000000001</v>
      </c>
      <c r="AW754" s="1">
        <v>1</v>
      </c>
      <c r="AX754" s="1">
        <v>21</v>
      </c>
      <c r="AY754" s="1">
        <v>350</v>
      </c>
      <c r="AZ754" s="1">
        <v>1</v>
      </c>
      <c r="BA754" s="1">
        <v>368</v>
      </c>
      <c r="BB754" s="1">
        <v>4.4000000000000004</v>
      </c>
      <c r="BC754" s="1">
        <v>1705</v>
      </c>
      <c r="BD754" s="1">
        <v>22.2</v>
      </c>
      <c r="BE754" s="1">
        <v>47.6</v>
      </c>
      <c r="BF754" s="1">
        <v>1</v>
      </c>
      <c r="BG754" s="1">
        <v>5561</v>
      </c>
      <c r="BH754" s="1">
        <v>27.8</v>
      </c>
      <c r="BI754" s="1">
        <v>1</v>
      </c>
      <c r="BJ754" s="1">
        <v>5561</v>
      </c>
      <c r="BK754" s="1">
        <v>70.2</v>
      </c>
      <c r="BL754" s="1">
        <v>1</v>
      </c>
      <c r="BM754" s="1">
        <v>5.83</v>
      </c>
      <c r="BN754" s="1">
        <v>27</v>
      </c>
      <c r="BO754" s="1">
        <v>210</v>
      </c>
      <c r="BP754" s="1">
        <v>251</v>
      </c>
      <c r="BQ754" s="1">
        <v>3.8</v>
      </c>
      <c r="BR754" s="1">
        <v>325</v>
      </c>
      <c r="BS754" s="1">
        <v>4.9000000000000004</v>
      </c>
      <c r="BT754" s="1">
        <v>35.700000000000003</v>
      </c>
      <c r="CG754" s="1">
        <f>AW754*EXP((BE754/100)+(L754*CC$2)+BU$2)</f>
        <v>2.4123148375237959</v>
      </c>
      <c r="CH754" s="1">
        <f>BL754*EXP((BT754/100)+BV$2)</f>
        <v>0.18986423782283315</v>
      </c>
      <c r="CI754" s="1">
        <f>AT754*EXP((AV754/100)+(L754*CD$2)+BW$2)</f>
        <v>0.28503964589062597</v>
      </c>
      <c r="CJ754" s="1">
        <f>BF754*EXP((BH754/100)+(L754*CE$2)+BX$2)</f>
        <v>0.41253402160096903</v>
      </c>
      <c r="CK754" s="1">
        <f>BI754*EXP((BK754/100)+(L754*CF$2))</f>
        <v>2.0177842430771791</v>
      </c>
      <c r="CL754" s="1">
        <f>IF((CJ754+CK754)=0, LOG(1),LOG((CJ754+CK754)))</f>
        <v>0.38566315077637953</v>
      </c>
      <c r="CM754" s="1">
        <f>IF((CG754+CH754+CI754)=0, LOG(1),LOG((CG754+CH754+CI754)))</f>
        <v>0.46047968510287579</v>
      </c>
      <c r="CN754" s="1">
        <f>IF((CL754=0),1,EXP((BZ$2*CL754)+(CB$2*F754)))</f>
        <v>1.3879303464602886</v>
      </c>
      <c r="CO754" s="1">
        <f>IF((CM754=0),1,EXP((BZ$2*CM754)+(CA$2*AJ754)))</f>
        <v>1.4790614516689948</v>
      </c>
      <c r="CP754" s="1">
        <f>CN754+CO754</f>
        <v>2.8669917981292832</v>
      </c>
      <c r="CQ754" s="2">
        <f>CN754/CP754</f>
        <v>0.48410684235857088</v>
      </c>
      <c r="CR754" s="2">
        <f>CO754/CP754</f>
        <v>0.51589315764142918</v>
      </c>
      <c r="CS754" s="1">
        <f>CJ754+CK754</f>
        <v>2.430318264678148</v>
      </c>
      <c r="CT754" s="1">
        <f>IF((CS754=0),CJ754,CJ754/CS754)</f>
        <v>0.16974485506555734</v>
      </c>
      <c r="CU754" s="4">
        <f>IF((CS754=0),CK754,CK754/CS754)</f>
        <v>0.83025514493444275</v>
      </c>
      <c r="CV754" s="1">
        <f>CI754+CH754+CG754</f>
        <v>2.8872187212372551</v>
      </c>
      <c r="CW754" s="1">
        <f>IF((CV754=0),CI754,CI754/CV754)</f>
        <v>9.872464590021722E-2</v>
      </c>
      <c r="CX754" s="1">
        <f>IF((CV754=0),CH754,CH754/CV754)</f>
        <v>6.5760254471289567E-2</v>
      </c>
      <c r="CY754" s="1">
        <f>IF((CV754=0),CG754,CG754/CV754)</f>
        <v>0.83551509962849324</v>
      </c>
      <c r="CZ754" s="1">
        <f>CT754*CQ754</f>
        <v>8.2174645792400233E-2</v>
      </c>
      <c r="DA754" s="1">
        <f>CU754*CQ754</f>
        <v>0.40193219656617069</v>
      </c>
      <c r="DB754" s="1">
        <f>CW754*CR754</f>
        <v>5.0931369310495037E-2</v>
      </c>
      <c r="DC754" s="1">
        <f>CX754*CR754</f>
        <v>3.3925265326497485E-2</v>
      </c>
      <c r="DD754" s="1">
        <f>CY754*CR754</f>
        <v>0.43103652300443668</v>
      </c>
      <c r="DE754" s="1">
        <f>IF(($AM754="Bicycle"),1,0)</f>
        <v>0</v>
      </c>
      <c r="DF754" s="1">
        <f>IF(($AM754="Walk"),1,0)</f>
        <v>0</v>
      </c>
      <c r="DG754" s="1">
        <f>IF(($AM754="Car"),1,0)</f>
        <v>0</v>
      </c>
      <c r="DH754" s="1">
        <f>IF(($AM754="Rail"),1,0)</f>
        <v>0</v>
      </c>
      <c r="DI754" s="1">
        <f>IF(($AM754="Bus"),1,0)</f>
        <v>1</v>
      </c>
      <c r="DJ754" s="1">
        <f>DE754*LOG(CZ754)+DF754*LOG(DA754)+DG754*LOG(DB754)+DH754*LOG(DD754)+DI754*LOG(DC754)</f>
        <v>-1.4694767470762384</v>
      </c>
      <c r="DK754" s="1">
        <v>4755.4521779999995</v>
      </c>
      <c r="DL754" s="1">
        <f>(0-(CZ754*BH754*$BY$2))/100</f>
        <v>0.27060485873294426</v>
      </c>
      <c r="DM754" s="1">
        <f t="shared" si="55"/>
        <v>2.2236858416082198E-2</v>
      </c>
      <c r="DO754" s="1">
        <f>(0-(DA754*BK754*$BY$2))/100</f>
        <v>3.3422802456735878</v>
      </c>
      <c r="DP754" s="1">
        <f t="shared" si="56"/>
        <v>1.3433700406833058</v>
      </c>
      <c r="DR754" s="1">
        <f>(0-(DB754*AV754*$BY$2))/100</f>
        <v>0.10919855232051998</v>
      </c>
      <c r="DS754" s="1">
        <f t="shared" si="57"/>
        <v>5.5616317964078173E-3</v>
      </c>
      <c r="DU754" s="1">
        <f>(0-(DC754*BT754*$BY$2))/100</f>
        <v>0.14346449121476565</v>
      </c>
      <c r="DV754" s="1">
        <f t="shared" si="58"/>
        <v>4.8670709293918918E-3</v>
      </c>
      <c r="DX754" s="1">
        <f>(0-(DD754*BE754*$BY$2))/100</f>
        <v>2.4303788488285925</v>
      </c>
      <c r="DY754" s="1">
        <f t="shared" si="59"/>
        <v>1.047582048582602</v>
      </c>
      <c r="EB754" s="1" t="s">
        <v>169</v>
      </c>
    </row>
    <row r="755" spans="1:132" x14ac:dyDescent="0.25">
      <c r="A755" s="1">
        <v>257381</v>
      </c>
      <c r="B755" s="1" t="s">
        <v>112</v>
      </c>
      <c r="C755" s="1">
        <v>400</v>
      </c>
      <c r="D755" s="1" t="s">
        <v>4</v>
      </c>
      <c r="E755" s="1">
        <v>1</v>
      </c>
      <c r="F755" s="1">
        <v>0</v>
      </c>
      <c r="G755" s="1">
        <v>0</v>
      </c>
      <c r="H755" s="1">
        <v>0</v>
      </c>
      <c r="I755" s="1">
        <v>0</v>
      </c>
      <c r="J755" s="3">
        <v>0.68372685185185178</v>
      </c>
      <c r="K755" s="3">
        <v>0.72032407407407406</v>
      </c>
      <c r="L755" s="1">
        <v>0</v>
      </c>
      <c r="M755" s="1" t="s">
        <v>90</v>
      </c>
      <c r="N755" s="1">
        <v>0</v>
      </c>
      <c r="O755" s="1">
        <v>0</v>
      </c>
      <c r="P755" s="1">
        <v>0</v>
      </c>
      <c r="Q755" s="1">
        <v>1</v>
      </c>
      <c r="R755" s="1">
        <v>0</v>
      </c>
      <c r="S755" s="1">
        <v>0</v>
      </c>
      <c r="T755" s="1">
        <v>3162</v>
      </c>
      <c r="U755" s="1">
        <v>52.7</v>
      </c>
      <c r="V755" s="1">
        <v>3624.976287</v>
      </c>
      <c r="W755" s="1">
        <v>35.42487861</v>
      </c>
      <c r="X755" s="1">
        <v>139.32068469999999</v>
      </c>
      <c r="Y755" s="1">
        <v>212</v>
      </c>
      <c r="Z755" s="1">
        <v>2120802</v>
      </c>
      <c r="AA755" s="1">
        <v>212080201</v>
      </c>
      <c r="AB755" s="1">
        <v>35.422566549999999</v>
      </c>
      <c r="AC755" s="1">
        <v>139.36059599999999</v>
      </c>
      <c r="AD755" s="1">
        <v>212</v>
      </c>
      <c r="AE755" s="1">
        <v>2120901</v>
      </c>
      <c r="AF755" s="1">
        <v>212090107</v>
      </c>
      <c r="AG755" s="1">
        <v>41</v>
      </c>
      <c r="AH755" s="1">
        <v>41</v>
      </c>
      <c r="AI755" s="1">
        <v>1</v>
      </c>
      <c r="AJ755" s="1">
        <v>0</v>
      </c>
      <c r="AK755" s="1">
        <v>0</v>
      </c>
      <c r="AL755" s="1">
        <v>100</v>
      </c>
      <c r="AM755" s="1" t="s">
        <v>41</v>
      </c>
      <c r="AN755" s="1">
        <v>0</v>
      </c>
      <c r="AO755" s="1">
        <v>0</v>
      </c>
      <c r="AP755" s="1">
        <v>1</v>
      </c>
      <c r="AQ755" s="1">
        <v>0</v>
      </c>
      <c r="AR755" s="1">
        <v>0</v>
      </c>
      <c r="AS755" s="1">
        <v>17.5</v>
      </c>
      <c r="AT755" s="1">
        <v>1</v>
      </c>
      <c r="AU755" s="1">
        <v>4948</v>
      </c>
      <c r="AV755" s="1">
        <v>17.5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1</v>
      </c>
      <c r="BG755" s="1">
        <v>4306</v>
      </c>
      <c r="BH755" s="1">
        <v>21.5</v>
      </c>
      <c r="BI755" s="1">
        <v>1</v>
      </c>
      <c r="BJ755" s="1">
        <v>4306</v>
      </c>
      <c r="BK755" s="1">
        <v>51.9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CG755" s="1">
        <f>AW755*EXP((BE755/100)+(L755*CC$2)+BU$2)</f>
        <v>0</v>
      </c>
      <c r="CH755" s="1">
        <f>BL755*EXP((BT755/100)+BV$2)</f>
        <v>0</v>
      </c>
      <c r="CI755" s="1">
        <f>AT755*EXP((AV755/100)+(L755*CD$2)+BW$2)</f>
        <v>0.28333452848285468</v>
      </c>
      <c r="CJ755" s="1">
        <f>BF755*EXP((BH755/100)+(L755*CE$2)+BX$2)</f>
        <v>0.38734612725696177</v>
      </c>
      <c r="CK755" s="1">
        <f>BI755*EXP((BK755/100)+(L755*CF$2))</f>
        <v>1.6803464627827445</v>
      </c>
      <c r="CL755" s="1">
        <f>IF((CJ755+CK755)=0, LOG(1),LOG((CJ755+CK755)))</f>
        <v>0.31548597137870138</v>
      </c>
      <c r="CM755" s="1">
        <f>IF((CG755+CH755+CI755)=0, LOG(1),LOG((CG755+CH755+CI755)))</f>
        <v>-0.54770049707920221</v>
      </c>
      <c r="CN755" s="1">
        <f>IF((CL755=0),1,EXP((BZ$2*CL755)+(CB$2*F755)))</f>
        <v>1.3075603539127227</v>
      </c>
      <c r="CO755" s="1">
        <f>IF((CM755=0),1,EXP((BZ$2*CM755)+(CA$2*AJ755)))</f>
        <v>0.62779259957297873</v>
      </c>
      <c r="CP755" s="1">
        <f>CN755+CO755</f>
        <v>1.9353529534857015</v>
      </c>
      <c r="CQ755" s="2">
        <f>CN755/CP755</f>
        <v>0.67561854883251049</v>
      </c>
      <c r="CR755" s="2">
        <f>CO755/CP755</f>
        <v>0.32438145116748957</v>
      </c>
      <c r="CS755" s="1">
        <f>CJ755+CK755</f>
        <v>2.0676925900397061</v>
      </c>
      <c r="CT755" s="1">
        <f>IF((CS755=0),CJ755,CJ755/CS755)</f>
        <v>0.18733255084573452</v>
      </c>
      <c r="CU755" s="4">
        <f>IF((CS755=0),CK755,CK755/CS755)</f>
        <v>0.81266744915426559</v>
      </c>
      <c r="CV755" s="1">
        <f>CI755+CH755+CG755</f>
        <v>0.28333452848285468</v>
      </c>
      <c r="CW755" s="1">
        <f>IF((CV755=0),CI755,CI755/CV755)</f>
        <v>1</v>
      </c>
      <c r="CX755" s="1">
        <f>IF((CV755=0),CH755,CH755/CV755)</f>
        <v>0</v>
      </c>
      <c r="CY755" s="1">
        <f>IF((CV755=0),CG755,CG755/CV755)</f>
        <v>0</v>
      </c>
      <c r="CZ755" s="1">
        <f>CT755*CQ755</f>
        <v>0.12656534615148765</v>
      </c>
      <c r="DA755" s="1">
        <f>CU755*CQ755</f>
        <v>0.54905320268102287</v>
      </c>
      <c r="DB755" s="1">
        <f>CW755*CR755</f>
        <v>0.32438145116748957</v>
      </c>
      <c r="DC755" s="1">
        <f>CX755*CR755</f>
        <v>0</v>
      </c>
      <c r="DD755" s="1">
        <f>CY755*CR755</f>
        <v>0</v>
      </c>
      <c r="DE755" s="1">
        <f>IF(($AM755="Bicycle"),1,0)</f>
        <v>0</v>
      </c>
      <c r="DF755" s="1">
        <f>IF(($AM755="Walk"),1,0)</f>
        <v>0</v>
      </c>
      <c r="DG755" s="1">
        <f>IF(($AM755="Car"),1,0)</f>
        <v>1</v>
      </c>
      <c r="DH755" s="1">
        <f>IF(($AM755="Rail"),1,0)</f>
        <v>0</v>
      </c>
      <c r="DI755" s="1">
        <f>IF(($AM755="Bus"),1,0)</f>
        <v>0</v>
      </c>
      <c r="DJ755" s="1" t="e">
        <f>DE755*LOG(CZ755)+DF755*LOG(DA755)+DG755*LOG(DB755)+DH755*LOG(DD755)+DI755*LOG(DC755)</f>
        <v>#NUM!</v>
      </c>
      <c r="DK755" s="1">
        <v>3624.976287</v>
      </c>
      <c r="DL755" s="1">
        <f>(0-(CZ755*BH755*$BY$2))/100</f>
        <v>0.32233407942530307</v>
      </c>
      <c r="DM755" s="1">
        <f t="shared" si="55"/>
        <v>4.0796324338884596E-2</v>
      </c>
      <c r="DO755" s="1">
        <f>(0-(DA755*BK755*$BY$2))/100</f>
        <v>3.3754737927146237</v>
      </c>
      <c r="DP755" s="1">
        <f t="shared" si="56"/>
        <v>1.8533146964558231</v>
      </c>
      <c r="DR755" s="1">
        <f>(0-(DB755*AV755*$BY$2))/100</f>
        <v>0.67242989708806433</v>
      </c>
      <c r="DS755" s="1">
        <f t="shared" si="57"/>
        <v>0.21812378582583197</v>
      </c>
      <c r="DU755" s="1">
        <f>(0-(DC755*BT755*$BY$2))/100</f>
        <v>0</v>
      </c>
      <c r="DV755" s="1">
        <f t="shared" si="58"/>
        <v>0</v>
      </c>
      <c r="DX755" s="1">
        <f>(0-(DD755*BE755*$BY$2))/100</f>
        <v>0</v>
      </c>
      <c r="DY755" s="1">
        <f t="shared" si="59"/>
        <v>0</v>
      </c>
      <c r="EB755" s="1" t="s">
        <v>169</v>
      </c>
    </row>
    <row r="756" spans="1:132" x14ac:dyDescent="0.25">
      <c r="A756" s="1">
        <v>256421</v>
      </c>
      <c r="B756" s="1" t="s">
        <v>93</v>
      </c>
      <c r="C756" s="1">
        <v>400</v>
      </c>
      <c r="D756" s="1" t="s">
        <v>4</v>
      </c>
      <c r="E756" s="1">
        <v>1</v>
      </c>
      <c r="F756" s="1">
        <v>0</v>
      </c>
      <c r="G756" s="1">
        <v>0</v>
      </c>
      <c r="H756" s="1">
        <v>0</v>
      </c>
      <c r="I756" s="1">
        <v>0</v>
      </c>
      <c r="J756" s="3">
        <v>0.63533564814814814</v>
      </c>
      <c r="K756" s="3">
        <v>0.65218750000000003</v>
      </c>
      <c r="L756" s="1">
        <v>0</v>
      </c>
      <c r="M756" s="1" t="s">
        <v>90</v>
      </c>
      <c r="N756" s="1">
        <v>0</v>
      </c>
      <c r="O756" s="1">
        <v>0</v>
      </c>
      <c r="P756" s="1">
        <v>0</v>
      </c>
      <c r="Q756" s="1">
        <v>1</v>
      </c>
      <c r="R756" s="1">
        <v>0</v>
      </c>
      <c r="S756" s="1">
        <v>0</v>
      </c>
      <c r="T756" s="1">
        <v>1455</v>
      </c>
      <c r="U756" s="1">
        <v>24.25</v>
      </c>
      <c r="V756" s="1">
        <v>4606.6725550000001</v>
      </c>
      <c r="W756" s="1">
        <v>35.430344959999999</v>
      </c>
      <c r="X756" s="1">
        <v>139.5575077</v>
      </c>
      <c r="Y756" s="1">
        <v>110</v>
      </c>
      <c r="Z756" s="1">
        <v>1009032</v>
      </c>
      <c r="AA756" s="1">
        <v>100903201</v>
      </c>
      <c r="AB756" s="1">
        <v>35.395755170000001</v>
      </c>
      <c r="AC756" s="1">
        <v>139.52951619999999</v>
      </c>
      <c r="AD756" s="1">
        <v>110</v>
      </c>
      <c r="AE756" s="1">
        <v>1009018</v>
      </c>
      <c r="AF756" s="1">
        <v>100901802</v>
      </c>
      <c r="AG756" s="1">
        <v>41.24</v>
      </c>
      <c r="AH756" s="1">
        <v>0</v>
      </c>
      <c r="AI756" s="1">
        <v>0</v>
      </c>
      <c r="AJ756" s="1">
        <v>0</v>
      </c>
      <c r="AK756" s="1">
        <v>0</v>
      </c>
      <c r="AL756" s="1">
        <v>200</v>
      </c>
      <c r="AM756" s="1" t="s">
        <v>42</v>
      </c>
      <c r="AN756" s="1">
        <v>0</v>
      </c>
      <c r="AO756" s="1">
        <v>0</v>
      </c>
      <c r="AP756" s="1">
        <v>0</v>
      </c>
      <c r="AQ756" s="1">
        <v>1</v>
      </c>
      <c r="AR756" s="1">
        <v>0</v>
      </c>
      <c r="AS756" s="1">
        <v>21.2</v>
      </c>
      <c r="AT756" s="1">
        <v>1</v>
      </c>
      <c r="AU756" s="1">
        <v>7729</v>
      </c>
      <c r="AV756" s="1">
        <v>16.100000000000001</v>
      </c>
      <c r="AW756" s="1">
        <v>1</v>
      </c>
      <c r="AX756" s="1">
        <v>4</v>
      </c>
      <c r="AY756" s="1">
        <v>150</v>
      </c>
      <c r="AZ756" s="1">
        <v>0</v>
      </c>
      <c r="BA756" s="1">
        <v>199</v>
      </c>
      <c r="BB756" s="1">
        <v>2.5</v>
      </c>
      <c r="BC756" s="1">
        <v>1153</v>
      </c>
      <c r="BD756" s="1">
        <v>14.7</v>
      </c>
      <c r="BE756" s="1">
        <v>21.2</v>
      </c>
      <c r="BF756" s="1">
        <v>1</v>
      </c>
      <c r="BG756" s="1">
        <v>5376</v>
      </c>
      <c r="BH756" s="1">
        <v>26.9</v>
      </c>
      <c r="BI756" s="1">
        <v>1</v>
      </c>
      <c r="BJ756" s="1">
        <v>5376</v>
      </c>
      <c r="BK756" s="1">
        <v>67.8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CG756" s="1">
        <f>AW756*EXP((BE756/100)+(L756*CC$2)+BU$2)</f>
        <v>1.8525939645395413</v>
      </c>
      <c r="CH756" s="1">
        <f>BL756*EXP((BT756/100)+BV$2)</f>
        <v>0</v>
      </c>
      <c r="CI756" s="1">
        <f>AT756*EXP((AV756/100)+(L756*CD$2)+BW$2)</f>
        <v>0.27939548274181891</v>
      </c>
      <c r="CJ756" s="1">
        <f>BF756*EXP((BH756/100)+(L756*CE$2)+BX$2)</f>
        <v>0.40883787302412528</v>
      </c>
      <c r="CK756" s="1">
        <f>BI756*EXP((BK756/100)+(L756*CF$2))</f>
        <v>1.9699339218909295</v>
      </c>
      <c r="CL756" s="1">
        <f>IF((CJ756+CK756)=0, LOG(1),LOG((CJ756+CK756)))</f>
        <v>0.37635278043032833</v>
      </c>
      <c r="CM756" s="1">
        <f>IF((CG756+CH756+CI756)=0, LOG(1),LOG((CG756+CH756+CI756)))</f>
        <v>0.32878505073032427</v>
      </c>
      <c r="CN756" s="1">
        <f>IF((CL756=0),1,EXP((BZ$2*CL756)+(CB$2*F756)))</f>
        <v>1.3769898703009817</v>
      </c>
      <c r="CO756" s="1">
        <f>IF((CM756=0),1,EXP((BZ$2*CM756)+(CA$2*AJ756)))</f>
        <v>1.3224251596876186</v>
      </c>
      <c r="CP756" s="1">
        <f>CN756+CO756</f>
        <v>2.6994150299886002</v>
      </c>
      <c r="CQ756" s="2">
        <f>CN756/CP756</f>
        <v>0.51010676572649771</v>
      </c>
      <c r="CR756" s="2">
        <f>CO756/CP756</f>
        <v>0.48989323427350234</v>
      </c>
      <c r="CS756" s="1">
        <f>CJ756+CK756</f>
        <v>2.3787717949150546</v>
      </c>
      <c r="CT756" s="1">
        <f>IF((CS756=0),CJ756,CJ756/CS756)</f>
        <v>0.17186931251584173</v>
      </c>
      <c r="CU756" s="4">
        <f>IF((CS756=0),CK756,CK756/CS756)</f>
        <v>0.8281306874841583</v>
      </c>
      <c r="CV756" s="1">
        <f>CI756+CH756+CG756</f>
        <v>2.1319894472813603</v>
      </c>
      <c r="CW756" s="1">
        <f>IF((CV756=0),CI756,CI756/CV756)</f>
        <v>0.13104918652298886</v>
      </c>
      <c r="CX756" s="1">
        <f>IF((CV756=0),CH756,CH756/CV756)</f>
        <v>0</v>
      </c>
      <c r="CY756" s="1">
        <f>IF((CV756=0),CG756,CG756/CV756)</f>
        <v>0.86895081347701109</v>
      </c>
      <c r="CZ756" s="1">
        <f>CT756*CQ756</f>
        <v>8.7671699135092693E-2</v>
      </c>
      <c r="DA756" s="1">
        <f>CU756*CQ756</f>
        <v>0.42243506659140501</v>
      </c>
      <c r="DB756" s="1">
        <f>CW756*CR756</f>
        <v>6.4200109834658486E-2</v>
      </c>
      <c r="DC756" s="1">
        <f>CX756*CR756</f>
        <v>0</v>
      </c>
      <c r="DD756" s="1">
        <f>CY756*CR756</f>
        <v>0.42569312443884383</v>
      </c>
      <c r="DE756" s="1">
        <f>IF(($AM756="Bicycle"),1,0)</f>
        <v>0</v>
      </c>
      <c r="DF756" s="1">
        <f>IF(($AM756="Walk"),1,0)</f>
        <v>0</v>
      </c>
      <c r="DG756" s="1">
        <f>IF(($AM756="Car"),1,0)</f>
        <v>0</v>
      </c>
      <c r="DH756" s="1">
        <f>IF(($AM756="Rail"),1,0)</f>
        <v>1</v>
      </c>
      <c r="DI756" s="1">
        <f>IF(($AM756="Bus"),1,0)</f>
        <v>0</v>
      </c>
      <c r="DJ756" s="1" t="e">
        <f>DE756*LOG(CZ756)+DF756*LOG(DA756)+DG756*LOG(DB756)+DH756*LOG(DD756)+DI756*LOG(DC756)</f>
        <v>#NUM!</v>
      </c>
      <c r="DK756" s="1">
        <v>4606.6725550000001</v>
      </c>
      <c r="DL756" s="1">
        <f>(0-(CZ756*BH756*$BY$2))/100</f>
        <v>0.27936027979356165</v>
      </c>
      <c r="DM756" s="1">
        <f t="shared" si="55"/>
        <v>2.4491990400356451E-2</v>
      </c>
      <c r="DO756" s="1">
        <f>(0-(DA756*BK756*$BY$2))/100</f>
        <v>3.3926777405543556</v>
      </c>
      <c r="DP756" s="1">
        <f t="shared" si="56"/>
        <v>1.4331860472542566</v>
      </c>
      <c r="DR756" s="1">
        <f>(0-(DB756*AV756*$BY$2))/100</f>
        <v>0.12243754150024402</v>
      </c>
      <c r="DS756" s="1">
        <f t="shared" si="57"/>
        <v>7.8605036122012233E-3</v>
      </c>
      <c r="DU756" s="1">
        <f>(0-(DC756*BT756*$BY$2))/100</f>
        <v>0</v>
      </c>
      <c r="DV756" s="1">
        <f t="shared" si="58"/>
        <v>0</v>
      </c>
      <c r="DX756" s="1">
        <f>(0-(DD756*BE756*$BY$2))/100</f>
        <v>1.069019063986546</v>
      </c>
      <c r="DY756" s="1">
        <f t="shared" si="59"/>
        <v>0.45507406543312107</v>
      </c>
      <c r="EB756" s="1" t="s">
        <v>169</v>
      </c>
    </row>
    <row r="757" spans="1:132" x14ac:dyDescent="0.25">
      <c r="A757" s="1">
        <v>255462</v>
      </c>
      <c r="B757" s="1" t="s">
        <v>91</v>
      </c>
      <c r="C757" s="1">
        <v>400</v>
      </c>
      <c r="D757" s="1" t="s">
        <v>4</v>
      </c>
      <c r="E757" s="1">
        <v>1</v>
      </c>
      <c r="F757" s="1">
        <v>0</v>
      </c>
      <c r="G757" s="1">
        <v>0</v>
      </c>
      <c r="H757" s="1">
        <v>0</v>
      </c>
      <c r="I757" s="1">
        <v>0</v>
      </c>
      <c r="J757" s="3">
        <v>0.35121527777777778</v>
      </c>
      <c r="K757" s="3">
        <v>0.375</v>
      </c>
      <c r="L757" s="1">
        <v>1</v>
      </c>
      <c r="M757" s="1" t="s">
        <v>79</v>
      </c>
      <c r="N757" s="1">
        <v>0</v>
      </c>
      <c r="O757" s="1">
        <v>1</v>
      </c>
      <c r="P757" s="1">
        <v>0</v>
      </c>
      <c r="Q757" s="1">
        <v>0</v>
      </c>
      <c r="R757" s="1">
        <v>0</v>
      </c>
      <c r="S757" s="1">
        <v>0</v>
      </c>
      <c r="T757" s="1">
        <v>2055</v>
      </c>
      <c r="U757" s="1">
        <v>34.25</v>
      </c>
      <c r="V757" s="1">
        <v>4777.5036920000002</v>
      </c>
      <c r="W757" s="1">
        <v>35.406757599999999</v>
      </c>
      <c r="X757" s="1">
        <v>139.53565839999999</v>
      </c>
      <c r="Y757" s="1">
        <v>110</v>
      </c>
      <c r="Z757" s="1">
        <v>1009029</v>
      </c>
      <c r="AA757" s="1">
        <v>100902901</v>
      </c>
      <c r="AB757" s="1">
        <v>35.365955849999999</v>
      </c>
      <c r="AC757" s="1">
        <v>139.55219690000001</v>
      </c>
      <c r="AD757" s="1">
        <v>115</v>
      </c>
      <c r="AE757" s="1">
        <v>1009242</v>
      </c>
      <c r="AF757" s="1">
        <v>100924209</v>
      </c>
      <c r="AG757" s="1">
        <v>37</v>
      </c>
      <c r="AH757" s="1">
        <v>37</v>
      </c>
      <c r="AI757" s="1">
        <v>1</v>
      </c>
      <c r="AJ757" s="1">
        <v>0</v>
      </c>
      <c r="AK757" s="1">
        <v>0</v>
      </c>
      <c r="AL757" s="1">
        <v>200</v>
      </c>
      <c r="AM757" s="1" t="s">
        <v>42</v>
      </c>
      <c r="AN757" s="1">
        <v>0</v>
      </c>
      <c r="AO757" s="1">
        <v>0</v>
      </c>
      <c r="AP757" s="1">
        <v>0</v>
      </c>
      <c r="AQ757" s="1">
        <v>1</v>
      </c>
      <c r="AR757" s="1">
        <v>0</v>
      </c>
      <c r="AS757" s="1">
        <v>32.700000000000003</v>
      </c>
      <c r="AT757" s="1">
        <v>1</v>
      </c>
      <c r="AU757" s="1">
        <v>5687</v>
      </c>
      <c r="AV757" s="1">
        <v>18.5</v>
      </c>
      <c r="AW757" s="1">
        <v>1</v>
      </c>
      <c r="AX757" s="1">
        <v>14</v>
      </c>
      <c r="AY757" s="1">
        <v>160</v>
      </c>
      <c r="AZ757" s="1">
        <v>1</v>
      </c>
      <c r="BA757" s="1">
        <v>870</v>
      </c>
      <c r="BB757" s="1">
        <v>11</v>
      </c>
      <c r="BC757" s="1">
        <v>643</v>
      </c>
      <c r="BD757" s="1">
        <v>7.7</v>
      </c>
      <c r="BE757" s="1">
        <v>32.700000000000003</v>
      </c>
      <c r="BF757" s="1">
        <v>1</v>
      </c>
      <c r="BG757" s="1">
        <v>5675</v>
      </c>
      <c r="BH757" s="1">
        <v>28.4</v>
      </c>
      <c r="BI757" s="1">
        <v>1</v>
      </c>
      <c r="BJ757" s="1">
        <v>5675</v>
      </c>
      <c r="BK757" s="1">
        <v>70.5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CG757" s="1">
        <f>AW757*EXP((BE757/100)+(L757*CC$2)+BU$2)</f>
        <v>2.3286972708652103</v>
      </c>
      <c r="CH757" s="1">
        <f>BL757*EXP((BT757/100)+BV$2)</f>
        <v>0</v>
      </c>
      <c r="CI757" s="1">
        <f>AT757*EXP((AV757/100)+(L757*CD$2)+BW$2)</f>
        <v>0.12763232620398801</v>
      </c>
      <c r="CJ757" s="1">
        <f>BF757*EXP((BH757/100)+(L757*CE$2)+BX$2)</f>
        <v>0.16807091089038209</v>
      </c>
      <c r="CK757" s="1">
        <f>BI757*EXP((BK757/100)+(L757*CF$2))</f>
        <v>1.3938027457576487</v>
      </c>
      <c r="CL757" s="1">
        <f>IF((CJ757+CK757)=0, LOG(1),LOG((CJ757+CK757)))</f>
        <v>0.19364589993832945</v>
      </c>
      <c r="CM757" s="1">
        <f>IF((CG757+CH757+CI757)=0, LOG(1),LOG((CG757+CH757+CI757)))</f>
        <v>0.39028664120869366</v>
      </c>
      <c r="CN757" s="1">
        <f>IF((CL757=0),1,EXP((BZ$2*CL757)+(CB$2*F757)))</f>
        <v>1.1789202945039157</v>
      </c>
      <c r="CO757" s="1">
        <f>IF((CM757=0),1,EXP((BZ$2*CM757)+(CA$2*AJ757)))</f>
        <v>1.3933955988325331</v>
      </c>
      <c r="CP757" s="1">
        <f>CN757+CO757</f>
        <v>2.5723158933364489</v>
      </c>
      <c r="CQ757" s="2">
        <f>CN757/CP757</f>
        <v>0.45831085426089907</v>
      </c>
      <c r="CR757" s="2">
        <f>CO757/CP757</f>
        <v>0.54168914573910087</v>
      </c>
      <c r="CS757" s="1">
        <f>CJ757+CK757</f>
        <v>1.5618736566480309</v>
      </c>
      <c r="CT757" s="1">
        <f>IF((CS757=0),CJ757,CJ757/CS757)</f>
        <v>0.10760851889331595</v>
      </c>
      <c r="CU757" s="4">
        <f>IF((CS757=0),CK757,CK757/CS757)</f>
        <v>0.89239148110668398</v>
      </c>
      <c r="CV757" s="1">
        <f>CI757+CH757+CG757</f>
        <v>2.4563295970691983</v>
      </c>
      <c r="CW757" s="1">
        <f>IF((CV757=0),CI757,CI757/CV757)</f>
        <v>5.1960586379073144E-2</v>
      </c>
      <c r="CX757" s="1">
        <f>IF((CV757=0),CH757,CH757/CV757)</f>
        <v>0</v>
      </c>
      <c r="CY757" s="1">
        <f>IF((CV757=0),CG757,CG757/CV757)</f>
        <v>0.94803941362092681</v>
      </c>
      <c r="CZ757" s="1">
        <f>CT757*CQ757</f>
        <v>4.9318152219745733E-2</v>
      </c>
      <c r="DA757" s="1">
        <f>CU757*CQ757</f>
        <v>0.40899270204115329</v>
      </c>
      <c r="DB757" s="1">
        <f>CW757*CR757</f>
        <v>2.8146485647782892E-2</v>
      </c>
      <c r="DC757" s="1">
        <f>CX757*CR757</f>
        <v>0</v>
      </c>
      <c r="DD757" s="1">
        <f>CY757*CR757</f>
        <v>0.51354266009131799</v>
      </c>
      <c r="DE757" s="1">
        <f>IF(($AM757="Bicycle"),1,0)</f>
        <v>0</v>
      </c>
      <c r="DF757" s="1">
        <f>IF(($AM757="Walk"),1,0)</f>
        <v>0</v>
      </c>
      <c r="DG757" s="1">
        <f>IF(($AM757="Car"),1,0)</f>
        <v>0</v>
      </c>
      <c r="DH757" s="1">
        <f>IF(($AM757="Rail"),1,0)</f>
        <v>1</v>
      </c>
      <c r="DI757" s="1">
        <f>IF(($AM757="Bus"),1,0)</f>
        <v>0</v>
      </c>
      <c r="DJ757" s="1" t="e">
        <f>DE757*LOG(CZ757)+DF757*LOG(DA757)+DG757*LOG(DB757)+DH757*LOG(DD757)+DI757*LOG(DC757)</f>
        <v>#NUM!</v>
      </c>
      <c r="DK757" s="1">
        <v>4777.5036920000002</v>
      </c>
      <c r="DL757" s="1">
        <f>(0-(CZ757*BH757*$BY$2))/100</f>
        <v>0.16591211140489714</v>
      </c>
      <c r="DM757" s="1">
        <f t="shared" si="55"/>
        <v>8.1824787653661298E-3</v>
      </c>
      <c r="DO757" s="1">
        <f>(0-(DA757*BK757*$BY$2))/100</f>
        <v>3.4155262627678344</v>
      </c>
      <c r="DP757" s="1">
        <f t="shared" si="56"/>
        <v>1.3969253151019387</v>
      </c>
      <c r="DR757" s="1">
        <f>(0-(DB757*AV757*$BY$2))/100</f>
        <v>6.1680638206142148E-2</v>
      </c>
      <c r="DS757" s="1">
        <f t="shared" si="57"/>
        <v>1.7360931980152691E-3</v>
      </c>
      <c r="DU757" s="1">
        <f>(0-(DC757*BT757*$BY$2))/100</f>
        <v>0</v>
      </c>
      <c r="DV757" s="1">
        <f t="shared" si="58"/>
        <v>0</v>
      </c>
      <c r="DX757" s="1">
        <f>(0-(DD757*BE757*$BY$2))/100</f>
        <v>1.9891944207622854</v>
      </c>
      <c r="DY757" s="1">
        <f t="shared" si="59"/>
        <v>1.0215361942770724</v>
      </c>
      <c r="EB757" s="1" t="s">
        <v>169</v>
      </c>
    </row>
    <row r="758" spans="1:132" x14ac:dyDescent="0.25">
      <c r="A758" s="1">
        <v>257578</v>
      </c>
      <c r="B758" s="1" t="s">
        <v>83</v>
      </c>
      <c r="C758" s="1">
        <v>999</v>
      </c>
      <c r="D758" s="1" t="s">
        <v>85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3">
        <v>0.67489583333333336</v>
      </c>
      <c r="K758" s="3">
        <v>0.69109953703703697</v>
      </c>
      <c r="L758" s="1">
        <v>0</v>
      </c>
      <c r="M758" s="1" t="s">
        <v>90</v>
      </c>
      <c r="N758" s="1">
        <v>0</v>
      </c>
      <c r="O758" s="1">
        <v>0</v>
      </c>
      <c r="P758" s="1">
        <v>0</v>
      </c>
      <c r="Q758" s="1">
        <v>1</v>
      </c>
      <c r="R758" s="1">
        <v>0</v>
      </c>
      <c r="S758" s="1">
        <v>0</v>
      </c>
      <c r="T758" s="1">
        <v>1401</v>
      </c>
      <c r="U758" s="1">
        <v>23.35</v>
      </c>
      <c r="V758" s="1">
        <v>3116.518826</v>
      </c>
      <c r="W758" s="1">
        <v>35.50019503</v>
      </c>
      <c r="X758" s="1">
        <v>139.6628058</v>
      </c>
      <c r="Y758" s="1">
        <v>101</v>
      </c>
      <c r="Z758" s="1">
        <v>1000118</v>
      </c>
      <c r="AA758" s="1">
        <v>100011803</v>
      </c>
      <c r="AB758" s="1">
        <v>35.483425939999997</v>
      </c>
      <c r="AC758" s="1">
        <v>139.6352167</v>
      </c>
      <c r="AD758" s="1">
        <v>102</v>
      </c>
      <c r="AE758" s="1">
        <v>1001013</v>
      </c>
      <c r="AF758" s="1">
        <v>100101302</v>
      </c>
      <c r="AG758" s="1">
        <v>54</v>
      </c>
      <c r="AH758" s="1">
        <v>54</v>
      </c>
      <c r="AI758" s="1">
        <v>1</v>
      </c>
      <c r="AJ758" s="1">
        <v>0</v>
      </c>
      <c r="AK758" s="1">
        <v>1</v>
      </c>
      <c r="AL758" s="1">
        <v>100</v>
      </c>
      <c r="AM758" s="1" t="s">
        <v>41</v>
      </c>
      <c r="AN758" s="1">
        <v>0</v>
      </c>
      <c r="AO758" s="1">
        <v>0</v>
      </c>
      <c r="AP758" s="1">
        <v>1</v>
      </c>
      <c r="AQ758" s="1">
        <v>0</v>
      </c>
      <c r="AR758" s="1">
        <v>0</v>
      </c>
      <c r="AS758" s="1">
        <v>7.3</v>
      </c>
      <c r="AT758" s="1">
        <v>1</v>
      </c>
      <c r="AU758" s="1">
        <v>3584</v>
      </c>
      <c r="AV758" s="1">
        <v>7.3</v>
      </c>
      <c r="AW758" s="1">
        <v>1</v>
      </c>
      <c r="AX758" s="1">
        <v>23</v>
      </c>
      <c r="AY758" s="1">
        <v>270</v>
      </c>
      <c r="AZ758" s="1">
        <v>1</v>
      </c>
      <c r="BA758" s="1">
        <v>1018</v>
      </c>
      <c r="BB758" s="1">
        <v>11.9</v>
      </c>
      <c r="BC758" s="1">
        <v>926</v>
      </c>
      <c r="BD758" s="1">
        <v>11.8</v>
      </c>
      <c r="BE758" s="1">
        <v>46.7</v>
      </c>
      <c r="BF758" s="1">
        <v>1</v>
      </c>
      <c r="BG758" s="1">
        <v>3500</v>
      </c>
      <c r="BH758" s="1">
        <v>17.5</v>
      </c>
      <c r="BI758" s="1">
        <v>1</v>
      </c>
      <c r="BJ758" s="1">
        <v>3500</v>
      </c>
      <c r="BK758" s="1">
        <v>44.4</v>
      </c>
      <c r="BL758" s="1">
        <v>1</v>
      </c>
      <c r="BM758" s="1">
        <v>5.65</v>
      </c>
      <c r="BN758" s="1">
        <v>22</v>
      </c>
      <c r="BO758" s="1">
        <v>210</v>
      </c>
      <c r="BP758" s="1">
        <v>312</v>
      </c>
      <c r="BQ758" s="1">
        <v>4.7</v>
      </c>
      <c r="BR758" s="1">
        <v>419</v>
      </c>
      <c r="BS758" s="1">
        <v>6.3</v>
      </c>
      <c r="BT758" s="1">
        <v>33</v>
      </c>
      <c r="CG758" s="1">
        <f>AW758*EXP((BE758/100)+(L758*CC$2)+BU$2)</f>
        <v>2.3907014102990298</v>
      </c>
      <c r="CH758" s="1">
        <f>BL758*EXP((BT758/100)+BV$2)</f>
        <v>0.18480649024830484</v>
      </c>
      <c r="CI758" s="1">
        <f>AT758*EXP((AV758/100)+(L758*CD$2)+BW$2)</f>
        <v>0.25585945222818485</v>
      </c>
      <c r="CJ758" s="1">
        <f>BF758*EXP((BH758/100)+(L758*CE$2)+BX$2)</f>
        <v>0.37215806836504078</v>
      </c>
      <c r="CK758" s="1">
        <f>BI758*EXP((BK758/100)+(L758*CF$2))</f>
        <v>1.5589304856219153</v>
      </c>
      <c r="CL758" s="1">
        <f>IF((CJ758+CK758)=0, LOG(1),LOG((CJ758+CK758)))</f>
        <v>0.28580218969139654</v>
      </c>
      <c r="CM758" s="1">
        <f>IF((CG758+CH758+CI758)=0, LOG(1),LOG((CG758+CH758+CI758)))</f>
        <v>0.45199622010097162</v>
      </c>
      <c r="CN758" s="1">
        <f>IF((CL758=0),1,EXP((BZ$2*CL758)+(CB$2*F758)))</f>
        <v>1.274981745480483</v>
      </c>
      <c r="CO758" s="1">
        <f>IF((CM758=0),1,EXP((BZ$2*CM758)+(CA$2*AJ758)))</f>
        <v>1.4684343821739727</v>
      </c>
      <c r="CP758" s="1">
        <f>CN758+CO758</f>
        <v>2.7434161276544557</v>
      </c>
      <c r="CQ758" s="2">
        <f>CN758/CP758</f>
        <v>0.46474238181670124</v>
      </c>
      <c r="CR758" s="2">
        <f>CO758/CP758</f>
        <v>0.53525761818329876</v>
      </c>
      <c r="CS758" s="1">
        <f>CJ758+CK758</f>
        <v>1.931088553986956</v>
      </c>
      <c r="CT758" s="1">
        <f>IF((CS758=0),CJ758,CJ758/CS758)</f>
        <v>0.19271931760802857</v>
      </c>
      <c r="CU758" s="4">
        <f>IF((CS758=0),CK758,CK758/CS758)</f>
        <v>0.80728068239197148</v>
      </c>
      <c r="CV758" s="1">
        <f>CI758+CH758+CG758</f>
        <v>2.8313673527755197</v>
      </c>
      <c r="CW758" s="1">
        <f>IF((CV758=0),CI758,CI758/CV758)</f>
        <v>9.0366038860118986E-2</v>
      </c>
      <c r="CX758" s="1">
        <f>IF((CV758=0),CH758,CH758/CV758)</f>
        <v>6.5271110111213088E-2</v>
      </c>
      <c r="CY758" s="1">
        <f>IF((CV758=0),CG758,CG758/CV758)</f>
        <v>0.84436285102866793</v>
      </c>
      <c r="CZ758" s="1">
        <f>CT758*CQ758</f>
        <v>8.9564834687244535E-2</v>
      </c>
      <c r="DA758" s="1">
        <f>CU758*CQ758</f>
        <v>0.37517754712945672</v>
      </c>
      <c r="DB758" s="1">
        <f>CW758*CR758</f>
        <v>4.8369110724926709E-2</v>
      </c>
      <c r="DC758" s="1">
        <f>CX758*CR758</f>
        <v>3.4936858934307743E-2</v>
      </c>
      <c r="DD758" s="1">
        <f>CY758*CR758</f>
        <v>0.45195164852406433</v>
      </c>
      <c r="DE758" s="1">
        <f>IF(($AM758="Bicycle"),1,0)</f>
        <v>0</v>
      </c>
      <c r="DF758" s="1">
        <f>IF(($AM758="Walk"),1,0)</f>
        <v>0</v>
      </c>
      <c r="DG758" s="1">
        <f>IF(($AM758="Car"),1,0)</f>
        <v>1</v>
      </c>
      <c r="DH758" s="1">
        <f>IF(($AM758="Rail"),1,0)</f>
        <v>0</v>
      </c>
      <c r="DI758" s="1">
        <f>IF(($AM758="Bus"),1,0)</f>
        <v>0</v>
      </c>
      <c r="DJ758" s="1">
        <f>DE758*LOG(CZ758)+DF758*LOG(DA758)+DG758*LOG(DB758)+DH758*LOG(DD758)+DI758*LOG(DC758)</f>
        <v>-1.3154318971227594</v>
      </c>
      <c r="DK758" s="1">
        <v>3116.518826</v>
      </c>
      <c r="DL758" s="1">
        <f>(0-(CZ758*BH758*$BY$2))/100</f>
        <v>0.18566435397181968</v>
      </c>
      <c r="DM758" s="1">
        <f t="shared" si="55"/>
        <v>1.6628997170800082E-2</v>
      </c>
      <c r="DO758" s="1">
        <f>(0-(DA758*BK758*$BY$2))/100</f>
        <v>1.9732075261239046</v>
      </c>
      <c r="DP758" s="1">
        <f t="shared" si="56"/>
        <v>0.74030315962854998</v>
      </c>
      <c r="DR758" s="1">
        <f>(0-(DB758*AV758*$BY$2))/100</f>
        <v>4.1825767255289206E-2</v>
      </c>
      <c r="DS758" s="1">
        <f t="shared" si="57"/>
        <v>2.0230751675260976E-3</v>
      </c>
      <c r="DU758" s="1">
        <f>(0-(DC758*BT758*$BY$2))/100</f>
        <v>0.13656856612421525</v>
      </c>
      <c r="DV758" s="1">
        <f t="shared" si="58"/>
        <v>4.7712767295423871E-3</v>
      </c>
      <c r="DX758" s="1">
        <f>(0-(DD758*BE758*$BY$2))/100</f>
        <v>2.5001254951171923</v>
      </c>
      <c r="DY758" s="1">
        <f t="shared" si="59"/>
        <v>1.1299358390352576</v>
      </c>
      <c r="EB758" s="1" t="s">
        <v>169</v>
      </c>
    </row>
    <row r="759" spans="1:132" x14ac:dyDescent="0.25">
      <c r="A759" s="1">
        <v>255444</v>
      </c>
      <c r="B759" s="1" t="s">
        <v>97</v>
      </c>
      <c r="C759" s="1">
        <v>200</v>
      </c>
      <c r="D759" s="1" t="s">
        <v>84</v>
      </c>
      <c r="E759" s="1">
        <v>0</v>
      </c>
      <c r="F759" s="1">
        <v>0</v>
      </c>
      <c r="G759" s="1">
        <v>0</v>
      </c>
      <c r="H759" s="1">
        <v>1</v>
      </c>
      <c r="I759" s="1">
        <v>0</v>
      </c>
      <c r="J759" s="3">
        <v>0.82688657407407407</v>
      </c>
      <c r="K759" s="3">
        <v>0.83630787037037047</v>
      </c>
      <c r="L759" s="1">
        <v>1</v>
      </c>
      <c r="M759" s="1" t="s">
        <v>76</v>
      </c>
      <c r="N759" s="1">
        <v>0</v>
      </c>
      <c r="O759" s="1">
        <v>0</v>
      </c>
      <c r="P759" s="1">
        <v>0</v>
      </c>
      <c r="Q759" s="1">
        <v>0</v>
      </c>
      <c r="R759" s="1">
        <v>1</v>
      </c>
      <c r="S759" s="1">
        <v>0</v>
      </c>
      <c r="T759" s="1">
        <v>814</v>
      </c>
      <c r="U759" s="1">
        <v>13.5666666666667</v>
      </c>
      <c r="V759" s="1">
        <v>4236.9830400000001</v>
      </c>
      <c r="W759" s="1">
        <v>35.445258029999998</v>
      </c>
      <c r="X759" s="1">
        <v>139.3149769</v>
      </c>
      <c r="Y759" s="1">
        <v>212</v>
      </c>
      <c r="Z759" s="1">
        <v>2120601</v>
      </c>
      <c r="AA759" s="1">
        <v>212060102</v>
      </c>
      <c r="AB759" s="1">
        <v>35.434969119999998</v>
      </c>
      <c r="AC759" s="1">
        <v>139.36001669999999</v>
      </c>
      <c r="AD759" s="1">
        <v>212</v>
      </c>
      <c r="AE759" s="1">
        <v>2120102</v>
      </c>
      <c r="AF759" s="1">
        <v>212010207</v>
      </c>
      <c r="AG759" s="1">
        <v>31</v>
      </c>
      <c r="AH759" s="1">
        <v>31</v>
      </c>
      <c r="AI759" s="1">
        <v>1</v>
      </c>
      <c r="AJ759" s="1">
        <v>0</v>
      </c>
      <c r="AK759" s="1">
        <v>0</v>
      </c>
      <c r="AL759" s="1">
        <v>100</v>
      </c>
      <c r="AM759" s="1" t="s">
        <v>41</v>
      </c>
      <c r="AN759" s="1">
        <v>0</v>
      </c>
      <c r="AO759" s="1">
        <v>0</v>
      </c>
      <c r="AP759" s="1">
        <v>1</v>
      </c>
      <c r="AQ759" s="1">
        <v>0</v>
      </c>
      <c r="AR759" s="1">
        <v>0</v>
      </c>
      <c r="AS759" s="1">
        <v>16.399999999999999</v>
      </c>
      <c r="AT759" s="1">
        <v>1</v>
      </c>
      <c r="AU759" s="1">
        <v>5078</v>
      </c>
      <c r="AV759" s="1">
        <v>16.399999999999999</v>
      </c>
      <c r="AW759" s="1">
        <v>1</v>
      </c>
      <c r="AX759" s="1">
        <v>3</v>
      </c>
      <c r="AY759" s="1">
        <v>150</v>
      </c>
      <c r="AZ759" s="1">
        <v>0</v>
      </c>
      <c r="BA759" s="1">
        <v>5131</v>
      </c>
      <c r="BB759" s="1">
        <v>63.1</v>
      </c>
      <c r="BC759" s="1">
        <v>617</v>
      </c>
      <c r="BD759" s="1">
        <v>7.5</v>
      </c>
      <c r="BE759" s="1">
        <v>73.599999999999994</v>
      </c>
      <c r="BF759" s="1">
        <v>1</v>
      </c>
      <c r="BG759" s="1">
        <v>4916</v>
      </c>
      <c r="BH759" s="1">
        <v>24.6</v>
      </c>
      <c r="BI759" s="1">
        <v>1</v>
      </c>
      <c r="BJ759" s="1">
        <v>4916</v>
      </c>
      <c r="BK759" s="1">
        <v>60.2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CG759" s="1">
        <f>AW759*EXP((BE759/100)+(L759*CC$2)+BU$2)</f>
        <v>3.505415295296137</v>
      </c>
      <c r="CH759" s="1">
        <f>BL759*EXP((BT759/100)+BV$2)</f>
        <v>0</v>
      </c>
      <c r="CI759" s="1">
        <f>AT759*EXP((AV759/100)+(L759*CD$2)+BW$2)</f>
        <v>0.12497999431106066</v>
      </c>
      <c r="CJ759" s="1">
        <f>BF759*EXP((BH759/100)+(L759*CE$2)+BX$2)</f>
        <v>0.16180404090154249</v>
      </c>
      <c r="CK759" s="1">
        <f>BI759*EXP((BK759/100)+(L759*CF$2))</f>
        <v>1.257387052660575</v>
      </c>
      <c r="CL759" s="1">
        <f>IF((CJ759+CK759)=0, LOG(1),LOG((CJ759+CK759)))</f>
        <v>0.15204087698809998</v>
      </c>
      <c r="CM759" s="1">
        <f>IF((CG759+CH759+CI759)=0, LOG(1),LOG((CG759+CH759+CI759)))</f>
        <v>0.55995391504952963</v>
      </c>
      <c r="CN759" s="1">
        <f>IF((CL759=0),1,EXP((BZ$2*CL759)+(CB$2*F759)))</f>
        <v>1.1379572230832815</v>
      </c>
      <c r="CO759" s="1">
        <f>IF((CM759=0),1,EXP((BZ$2*CM759)+(CA$2*AJ759)))</f>
        <v>1.6095599647059518</v>
      </c>
      <c r="CP759" s="1">
        <f>CN759+CO759</f>
        <v>2.7475171877892333</v>
      </c>
      <c r="CQ759" s="2">
        <f>CN759/CP759</f>
        <v>0.41417656207600628</v>
      </c>
      <c r="CR759" s="2">
        <f>CO759/CP759</f>
        <v>0.58582343792399372</v>
      </c>
      <c r="CS759" s="1">
        <f>CJ759+CK759</f>
        <v>1.4191910935621175</v>
      </c>
      <c r="CT759" s="1">
        <f>IF((CS759=0),CJ759,CJ759/CS759)</f>
        <v>0.11401145457826986</v>
      </c>
      <c r="CU759" s="4">
        <f>IF((CS759=0),CK759,CK759/CS759)</f>
        <v>0.88598854542173022</v>
      </c>
      <c r="CV759" s="1">
        <f>CI759+CH759+CG759</f>
        <v>3.6303952896071978</v>
      </c>
      <c r="CW759" s="1">
        <f>IF((CV759=0),CI759,CI759/CV759)</f>
        <v>3.442600167228161E-2</v>
      </c>
      <c r="CX759" s="1">
        <f>IF((CV759=0),CH759,CH759/CV759)</f>
        <v>0</v>
      </c>
      <c r="CY759" s="1">
        <f>IF((CV759=0),CG759,CG759/CV759)</f>
        <v>0.9655739983277184</v>
      </c>
      <c r="CZ759" s="1">
        <f>CT759*CQ759</f>
        <v>4.7220872294512557E-2</v>
      </c>
      <c r="DA759" s="1">
        <f>CU759*CQ759</f>
        <v>0.36695568978149373</v>
      </c>
      <c r="DB759" s="1">
        <f>CW759*CR759</f>
        <v>2.0167558653633171E-2</v>
      </c>
      <c r="DC759" s="1">
        <f>CX759*CR759</f>
        <v>0</v>
      </c>
      <c r="DD759" s="1">
        <f>CY759*CR759</f>
        <v>0.56565587927036054</v>
      </c>
      <c r="DE759" s="1">
        <f>IF(($AM759="Bicycle"),1,0)</f>
        <v>0</v>
      </c>
      <c r="DF759" s="1">
        <f>IF(($AM759="Walk"),1,0)</f>
        <v>0</v>
      </c>
      <c r="DG759" s="1">
        <f>IF(($AM759="Car"),1,0)</f>
        <v>1</v>
      </c>
      <c r="DH759" s="1">
        <f>IF(($AM759="Rail"),1,0)</f>
        <v>0</v>
      </c>
      <c r="DI759" s="1">
        <f>IF(($AM759="Bus"),1,0)</f>
        <v>0</v>
      </c>
      <c r="DJ759" s="1" t="e">
        <f>DE759*LOG(CZ759)+DF759*LOG(DA759)+DG759*LOG(DB759)+DH759*LOG(DD759)+DI759*LOG(DC759)</f>
        <v>#NUM!</v>
      </c>
      <c r="DK759" s="1">
        <v>4236.9830400000001</v>
      </c>
      <c r="DL759" s="1">
        <f>(0-(CZ759*BH759*$BY$2))/100</f>
        <v>0.13760115076245508</v>
      </c>
      <c r="DM759" s="1">
        <f t="shared" si="55"/>
        <v>6.4976463677318607E-3</v>
      </c>
      <c r="DO759" s="1">
        <f>(0-(DA759*BK759*$BY$2))/100</f>
        <v>2.6167550482519881</v>
      </c>
      <c r="DP759" s="1">
        <f t="shared" si="56"/>
        <v>0.96023315372051421</v>
      </c>
      <c r="DR759" s="1">
        <f>(0-(DB759*AV759*$BY$2))/100</f>
        <v>3.917870980868092E-2</v>
      </c>
      <c r="DS759" s="1">
        <f t="shared" si="57"/>
        <v>7.9013892804024569E-4</v>
      </c>
      <c r="DU759" s="1">
        <f>(0-(DC759*BT759*$BY$2))/100</f>
        <v>0</v>
      </c>
      <c r="DV759" s="1">
        <f t="shared" si="58"/>
        <v>0</v>
      </c>
      <c r="DX759" s="1">
        <f>(0-(DD759*BE759*$BY$2))/100</f>
        <v>4.9315458268672341</v>
      </c>
      <c r="DY759" s="1">
        <f t="shared" si="59"/>
        <v>2.7895578908586627</v>
      </c>
      <c r="EB759" s="1" t="s">
        <v>169</v>
      </c>
    </row>
    <row r="760" spans="1:132" x14ac:dyDescent="0.25">
      <c r="A760" s="1">
        <v>256185</v>
      </c>
      <c r="B760" s="1" t="s">
        <v>103</v>
      </c>
      <c r="C760" s="1">
        <v>200</v>
      </c>
      <c r="D760" s="1" t="s">
        <v>84</v>
      </c>
      <c r="E760" s="1">
        <v>0</v>
      </c>
      <c r="F760" s="1">
        <v>0</v>
      </c>
      <c r="G760" s="1">
        <v>0</v>
      </c>
      <c r="H760" s="1">
        <v>1</v>
      </c>
      <c r="I760" s="1">
        <v>0</v>
      </c>
      <c r="J760" s="3">
        <v>0.98461805555555559</v>
      </c>
      <c r="K760" s="3">
        <v>0.9913657407407408</v>
      </c>
      <c r="L760" s="1">
        <v>0</v>
      </c>
      <c r="M760" s="1" t="s">
        <v>88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1</v>
      </c>
      <c r="T760" s="1">
        <v>583</v>
      </c>
      <c r="U760" s="1">
        <v>9.7166666666666703</v>
      </c>
      <c r="V760" s="1">
        <v>3325.66165</v>
      </c>
      <c r="W760" s="1">
        <v>35.431224720000003</v>
      </c>
      <c r="X760" s="1">
        <v>139.383207</v>
      </c>
      <c r="Y760" s="1">
        <v>215</v>
      </c>
      <c r="Z760" s="1">
        <v>2060601</v>
      </c>
      <c r="AA760" s="1">
        <v>215010911</v>
      </c>
      <c r="AB760" s="1">
        <v>35.461126040000003</v>
      </c>
      <c r="AC760" s="1">
        <v>139.38423689999999</v>
      </c>
      <c r="AD760" s="1">
        <v>215</v>
      </c>
      <c r="AE760" s="1">
        <v>2150101</v>
      </c>
      <c r="AF760" s="1">
        <v>215010105</v>
      </c>
      <c r="AG760" s="1">
        <v>33</v>
      </c>
      <c r="AH760" s="1">
        <v>33</v>
      </c>
      <c r="AI760" s="1">
        <v>1</v>
      </c>
      <c r="AJ760" s="1">
        <v>0</v>
      </c>
      <c r="AK760" s="1">
        <v>0</v>
      </c>
      <c r="AL760" s="1">
        <v>100</v>
      </c>
      <c r="AM760" s="1" t="s">
        <v>41</v>
      </c>
      <c r="AN760" s="1">
        <v>0</v>
      </c>
      <c r="AO760" s="1">
        <v>0</v>
      </c>
      <c r="AP760" s="1">
        <v>1</v>
      </c>
      <c r="AQ760" s="1">
        <v>0</v>
      </c>
      <c r="AR760" s="1">
        <v>0</v>
      </c>
      <c r="AS760" s="1">
        <v>17</v>
      </c>
      <c r="AT760" s="1">
        <v>1</v>
      </c>
      <c r="AU760" s="1">
        <v>4440</v>
      </c>
      <c r="AV760" s="1">
        <v>17</v>
      </c>
      <c r="AW760" s="1">
        <v>1</v>
      </c>
      <c r="AX760" s="1">
        <v>3</v>
      </c>
      <c r="AY760" s="1">
        <v>120</v>
      </c>
      <c r="AZ760" s="1">
        <v>0</v>
      </c>
      <c r="BA760" s="1">
        <v>1591</v>
      </c>
      <c r="BB760" s="1">
        <v>19.7</v>
      </c>
      <c r="BC760" s="1">
        <v>1356</v>
      </c>
      <c r="BD760" s="1">
        <v>17</v>
      </c>
      <c r="BE760" s="1">
        <v>39.700000000000003</v>
      </c>
      <c r="BF760" s="1">
        <v>1</v>
      </c>
      <c r="BG760" s="1">
        <v>3526</v>
      </c>
      <c r="BH760" s="1">
        <v>17.600000000000001</v>
      </c>
      <c r="BI760" s="1">
        <v>1</v>
      </c>
      <c r="BJ760" s="1">
        <v>3526</v>
      </c>
      <c r="BK760" s="1">
        <v>44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CG760" s="1">
        <f>AW760*EXP((BE760/100)+(L760*CC$2)+BU$2)</f>
        <v>2.2290752202032502</v>
      </c>
      <c r="CH760" s="1">
        <f>BL760*EXP((BT760/100)+BV$2)</f>
        <v>0</v>
      </c>
      <c r="CI760" s="1">
        <f>AT760*EXP((AV760/100)+(L760*CD$2)+BW$2)</f>
        <v>0.28192139162661484</v>
      </c>
      <c r="CJ760" s="1">
        <f>BF760*EXP((BH760/100)+(L760*CE$2)+BX$2)</f>
        <v>0.37253041257448183</v>
      </c>
      <c r="CK760" s="1">
        <f>BI760*EXP((BK760/100)+(L760*CF$2))</f>
        <v>1.552707218511336</v>
      </c>
      <c r="CL760" s="1">
        <f>IF((CJ760+CK760)=0, LOG(1),LOG((CJ760+CK760)))</f>
        <v>0.28448434189644711</v>
      </c>
      <c r="CM760" s="1">
        <f>IF((CG760+CH760+CI760)=0, LOG(1),LOG((CG760+CH760+CI760)))</f>
        <v>0.39984612670552055</v>
      </c>
      <c r="CN760" s="1">
        <f>IF((CL760=0),1,EXP((BZ$2*CL760)+(CB$2*F760)))</f>
        <v>1.2735543479945068</v>
      </c>
      <c r="CO760" s="1">
        <f>IF((CM760=0),1,EXP((BZ$2*CM760)+(CA$2*AJ760)))</f>
        <v>1.4047638462528449</v>
      </c>
      <c r="CP760" s="1">
        <f>CN760+CO760</f>
        <v>2.6783181942473515</v>
      </c>
      <c r="CQ760" s="2">
        <f>CN760/CP760</f>
        <v>0.47550524457098542</v>
      </c>
      <c r="CR760" s="2">
        <f>CO760/CP760</f>
        <v>0.52449475542901469</v>
      </c>
      <c r="CS760" s="1">
        <f>CJ760+CK760</f>
        <v>1.9252376310858179</v>
      </c>
      <c r="CT760" s="1">
        <f>IF((CS760=0),CJ760,CJ760/CS760)</f>
        <v>0.19349840588996683</v>
      </c>
      <c r="CU760" s="4">
        <f>IF((CS760=0),CK760,CK760/CS760)</f>
        <v>0.80650159411003308</v>
      </c>
      <c r="CV760" s="1">
        <f>CI760+CH760+CG760</f>
        <v>2.510996611829865</v>
      </c>
      <c r="CW760" s="1">
        <f>IF((CV760=0),CI760,CI760/CV760)</f>
        <v>0.11227470013237784</v>
      </c>
      <c r="CX760" s="1">
        <f>IF((CV760=0),CH760,CH760/CV760)</f>
        <v>0</v>
      </c>
      <c r="CY760" s="1">
        <f>IF((CV760=0),CG760,CG760/CV760)</f>
        <v>0.88772529986762216</v>
      </c>
      <c r="CZ760" s="1">
        <f>CT760*CQ760</f>
        <v>9.200950681680449E-2</v>
      </c>
      <c r="DA760" s="1">
        <f>CU760*CQ760</f>
        <v>0.38349573775418089</v>
      </c>
      <c r="DB760" s="1">
        <f>CW760*CR760</f>
        <v>5.8887491386797476E-2</v>
      </c>
      <c r="DC760" s="1">
        <f>CX760*CR760</f>
        <v>0</v>
      </c>
      <c r="DD760" s="1">
        <f>CY760*CR760</f>
        <v>0.46560726404221719</v>
      </c>
      <c r="DE760" s="1">
        <f>IF(($AM760="Bicycle"),1,0)</f>
        <v>0</v>
      </c>
      <c r="DF760" s="1">
        <f>IF(($AM760="Walk"),1,0)</f>
        <v>0</v>
      </c>
      <c r="DG760" s="1">
        <f>IF(($AM760="Car"),1,0)</f>
        <v>1</v>
      </c>
      <c r="DH760" s="1">
        <f>IF(($AM760="Rail"),1,0)</f>
        <v>0</v>
      </c>
      <c r="DI760" s="1">
        <f>IF(($AM760="Bus"),1,0)</f>
        <v>0</v>
      </c>
      <c r="DJ760" s="1" t="e">
        <f>DE760*LOG(CZ760)+DF760*LOG(DA760)+DG760*LOG(DB760)+DH760*LOG(DD760)+DI760*LOG(DC760)</f>
        <v>#NUM!</v>
      </c>
      <c r="DK760" s="1">
        <v>3325.66165</v>
      </c>
      <c r="DL760" s="1">
        <f>(0-(CZ760*BH760*$BY$2))/100</f>
        <v>0.19182195994428283</v>
      </c>
      <c r="DM760" s="1">
        <f t="shared" si="55"/>
        <v>1.764944393110629E-2</v>
      </c>
      <c r="DO760" s="1">
        <f>(0-(DA760*BK760*$BY$2))/100</f>
        <v>1.9987854133582383</v>
      </c>
      <c r="DP760" s="1">
        <f t="shared" si="56"/>
        <v>0.76652568670811305</v>
      </c>
      <c r="DR760" s="1">
        <f>(0-(DB760*AV760*$BY$2))/100</f>
        <v>0.11858368133622284</v>
      </c>
      <c r="DS760" s="1">
        <f t="shared" si="57"/>
        <v>6.9830955133015592E-3</v>
      </c>
      <c r="DU760" s="1">
        <f>(0-(DC760*BT760*$BY$2))/100</f>
        <v>0</v>
      </c>
      <c r="DV760" s="1">
        <f t="shared" si="58"/>
        <v>0</v>
      </c>
      <c r="DX760" s="1">
        <f>(0-(DD760*BE760*$BY$2))/100</f>
        <v>2.1895920493085832</v>
      </c>
      <c r="DY760" s="1">
        <f t="shared" si="59"/>
        <v>1.019489963447161</v>
      </c>
      <c r="EB760" s="1" t="s">
        <v>169</v>
      </c>
    </row>
    <row r="761" spans="1:132" x14ac:dyDescent="0.25">
      <c r="A761" s="1">
        <v>257403</v>
      </c>
      <c r="B761" s="1" t="s">
        <v>81</v>
      </c>
      <c r="C761" s="1">
        <v>500</v>
      </c>
      <c r="D761" s="1" t="s">
        <v>8</v>
      </c>
      <c r="E761" s="1">
        <v>0</v>
      </c>
      <c r="F761" s="1">
        <v>0</v>
      </c>
      <c r="G761" s="1">
        <v>0</v>
      </c>
      <c r="H761" s="1">
        <v>0</v>
      </c>
      <c r="I761" s="1">
        <v>1</v>
      </c>
      <c r="J761" s="3">
        <v>0.7869328703703703</v>
      </c>
      <c r="K761" s="3">
        <v>0.81839120370370377</v>
      </c>
      <c r="L761" s="1">
        <v>1</v>
      </c>
      <c r="M761" s="1" t="s">
        <v>76</v>
      </c>
      <c r="N761" s="1">
        <v>0</v>
      </c>
      <c r="O761" s="1">
        <v>0</v>
      </c>
      <c r="P761" s="1">
        <v>0</v>
      </c>
      <c r="Q761" s="1">
        <v>0</v>
      </c>
      <c r="R761" s="1">
        <v>1</v>
      </c>
      <c r="S761" s="1">
        <v>0</v>
      </c>
      <c r="T761" s="1">
        <v>2718</v>
      </c>
      <c r="U761" s="1">
        <v>45.3</v>
      </c>
      <c r="V761" s="1">
        <v>3212.9917930000001</v>
      </c>
      <c r="W761" s="1">
        <v>35.443155220000001</v>
      </c>
      <c r="X761" s="1">
        <v>139.64518910000001</v>
      </c>
      <c r="Y761" s="1">
        <v>104</v>
      </c>
      <c r="Z761" s="1">
        <v>1003003</v>
      </c>
      <c r="AA761" s="1">
        <v>100300301</v>
      </c>
      <c r="AB761" s="1">
        <v>35.464988380000001</v>
      </c>
      <c r="AC761" s="1">
        <v>139.62194500000001</v>
      </c>
      <c r="AD761" s="1">
        <v>103</v>
      </c>
      <c r="AE761" s="1">
        <v>1002001</v>
      </c>
      <c r="AF761" s="1">
        <v>100200102</v>
      </c>
      <c r="AG761" s="1">
        <v>37</v>
      </c>
      <c r="AH761" s="1">
        <v>37</v>
      </c>
      <c r="AI761" s="1">
        <v>1</v>
      </c>
      <c r="AJ761" s="1">
        <v>0</v>
      </c>
      <c r="AK761" s="1">
        <v>0</v>
      </c>
      <c r="AL761" s="1">
        <v>200</v>
      </c>
      <c r="AM761" s="1" t="s">
        <v>42</v>
      </c>
      <c r="AN761" s="1">
        <v>0</v>
      </c>
      <c r="AO761" s="1">
        <v>0</v>
      </c>
      <c r="AP761" s="1">
        <v>0</v>
      </c>
      <c r="AQ761" s="1">
        <v>1</v>
      </c>
      <c r="AR761" s="1">
        <v>0</v>
      </c>
      <c r="AS761" s="1">
        <v>16.8</v>
      </c>
      <c r="AT761" s="1">
        <v>1</v>
      </c>
      <c r="AU761" s="1">
        <v>3723</v>
      </c>
      <c r="AV761" s="1">
        <v>13.8</v>
      </c>
      <c r="AW761" s="1">
        <v>1</v>
      </c>
      <c r="AX761" s="1">
        <v>6</v>
      </c>
      <c r="AY761" s="1">
        <v>200</v>
      </c>
      <c r="AZ761" s="1">
        <v>0</v>
      </c>
      <c r="BA761" s="1">
        <v>611</v>
      </c>
      <c r="BB761" s="1">
        <v>7.3</v>
      </c>
      <c r="BC761" s="1">
        <v>291</v>
      </c>
      <c r="BD761" s="1">
        <v>3.5</v>
      </c>
      <c r="BE761" s="1">
        <v>16.8</v>
      </c>
      <c r="BF761" s="1">
        <v>1</v>
      </c>
      <c r="BG761" s="1">
        <v>3743</v>
      </c>
      <c r="BH761" s="1">
        <v>18.7</v>
      </c>
      <c r="BI761" s="1">
        <v>1</v>
      </c>
      <c r="BJ761" s="1">
        <v>3743</v>
      </c>
      <c r="BK761" s="1">
        <v>44.8</v>
      </c>
      <c r="BL761" s="1">
        <v>1</v>
      </c>
      <c r="BM761" s="1">
        <v>3.14</v>
      </c>
      <c r="BN761" s="1">
        <v>20</v>
      </c>
      <c r="BO761" s="1">
        <v>210</v>
      </c>
      <c r="BP761" s="1">
        <v>135</v>
      </c>
      <c r="BQ761" s="1">
        <v>2</v>
      </c>
      <c r="BR761" s="1">
        <v>218</v>
      </c>
      <c r="BS761" s="1">
        <v>3.3</v>
      </c>
      <c r="BT761" s="1">
        <v>25.3</v>
      </c>
      <c r="CG761" s="1">
        <f>AW761*EXP((BE761/100)+(L761*CC$2)+BU$2)</f>
        <v>1.9863702931893776</v>
      </c>
      <c r="CH761" s="1">
        <f>BL761*EXP((BT761/100)+BV$2)</f>
        <v>0.17111045420153317</v>
      </c>
      <c r="CI761" s="1">
        <f>AT761*EXP((AV761/100)+(L761*CD$2)+BW$2)</f>
        <v>0.1217723939563683</v>
      </c>
      <c r="CJ761" s="1">
        <f>BF761*EXP((BH761/100)+(L761*CE$2)+BX$2)</f>
        <v>0.15253376463485635</v>
      </c>
      <c r="CK761" s="1">
        <f>BI761*EXP((BK761/100)+(L761*CF$2))</f>
        <v>1.0779227398279712</v>
      </c>
      <c r="CL761" s="1">
        <f>IF((CJ761+CK761)=0, LOG(1),LOG((CJ761+CK761)))</f>
        <v>9.0066266388559205E-2</v>
      </c>
      <c r="CM761" s="1">
        <f>IF((CG761+CH761+CI761)=0, LOG(1),LOG((CG761+CH761+CI761)))</f>
        <v>0.35779256203206805</v>
      </c>
      <c r="CN761" s="1">
        <f>IF((CL761=0),1,EXP((BZ$2*CL761)+(CB$2*F761)))</f>
        <v>1.0795629965545042</v>
      </c>
      <c r="CO761" s="1">
        <f>IF((CM761=0),1,EXP((BZ$2*CM761)+(CA$2*AJ761)))</f>
        <v>1.355436683051999</v>
      </c>
      <c r="CP761" s="1">
        <f>CN761+CO761</f>
        <v>2.434999679606503</v>
      </c>
      <c r="CQ761" s="2">
        <f>CN761/CP761</f>
        <v>0.44335241831693467</v>
      </c>
      <c r="CR761" s="2">
        <f>CO761/CP761</f>
        <v>0.5566475816830655</v>
      </c>
      <c r="CS761" s="1">
        <f>CJ761+CK761</f>
        <v>1.2304565044628275</v>
      </c>
      <c r="CT761" s="1">
        <f>IF((CS761=0),CJ761,CJ761/CS761)</f>
        <v>0.12396518209430495</v>
      </c>
      <c r="CU761" s="4">
        <f>IF((CS761=0),CK761,CK761/CS761)</f>
        <v>0.87603481790569504</v>
      </c>
      <c r="CV761" s="1">
        <f>CI761+CH761+CG761</f>
        <v>2.279253141347279</v>
      </c>
      <c r="CW761" s="1">
        <f>IF((CV761=0),CI761,CI761/CV761)</f>
        <v>5.3426445596292116E-2</v>
      </c>
      <c r="CX761" s="1">
        <f>IF((CV761=0),CH761,CH761/CV761)</f>
        <v>7.507303646859903E-2</v>
      </c>
      <c r="CY761" s="1">
        <f>IF((CV761=0),CG761,CG761/CV761)</f>
        <v>0.87150051793510896</v>
      </c>
      <c r="CZ761" s="1">
        <f>CT761*CQ761</f>
        <v>5.4960263268609269E-2</v>
      </c>
      <c r="DA761" s="1">
        <f>CU761*CQ761</f>
        <v>0.38839215504832542</v>
      </c>
      <c r="DB761" s="1">
        <f>CW761*CR761</f>
        <v>2.973970173909787E-2</v>
      </c>
      <c r="DC761" s="1">
        <f>CX761*CR761</f>
        <v>4.1789224199850233E-2</v>
      </c>
      <c r="DD761" s="1">
        <f>CY761*CR761</f>
        <v>0.48511865574411744</v>
      </c>
      <c r="DE761" s="1">
        <f>IF(($AM761="Bicycle"),1,0)</f>
        <v>0</v>
      </c>
      <c r="DF761" s="1">
        <f>IF(($AM761="Walk"),1,0)</f>
        <v>0</v>
      </c>
      <c r="DG761" s="1">
        <f>IF(($AM761="Car"),1,0)</f>
        <v>0</v>
      </c>
      <c r="DH761" s="1">
        <f>IF(($AM761="Rail"),1,0)</f>
        <v>1</v>
      </c>
      <c r="DI761" s="1">
        <f>IF(($AM761="Bus"),1,0)</f>
        <v>0</v>
      </c>
      <c r="DJ761" s="1">
        <f>DE761*LOG(CZ761)+DF761*LOG(DA761)+DG761*LOG(DB761)+DH761*LOG(DD761)+DI761*LOG(DC761)</f>
        <v>-0.31415202380531776</v>
      </c>
      <c r="DK761" s="1">
        <v>3212.9917930000001</v>
      </c>
      <c r="DL761" s="1">
        <f>(0-(CZ761*BH761*$BY$2))/100</f>
        <v>0.12174282196994649</v>
      </c>
      <c r="DM761" s="1">
        <f t="shared" si="55"/>
        <v>6.6910175465316876E-3</v>
      </c>
      <c r="DO761" s="1">
        <f>(0-(DA761*BK761*$BY$2))/100</f>
        <v>2.0611111687397785</v>
      </c>
      <c r="DP761" s="1">
        <f t="shared" si="56"/>
        <v>0.80051940862101523</v>
      </c>
      <c r="DR761" s="1">
        <f>(0-(DB761*AV761*$BY$2))/100</f>
        <v>4.8614816239812807E-2</v>
      </c>
      <c r="DS761" s="1">
        <f t="shared" si="57"/>
        <v>1.4457901350730844E-3</v>
      </c>
      <c r="DU761" s="1">
        <f>(0-(DC761*BT761*$BY$2))/100</f>
        <v>0.12523847865125742</v>
      </c>
      <c r="DV761" s="1">
        <f t="shared" si="58"/>
        <v>5.2336188628055533E-3</v>
      </c>
      <c r="DX761" s="1">
        <f>(0-(DD761*BE761*$BY$2))/100</f>
        <v>0.96540648400244311</v>
      </c>
      <c r="DY761" s="1">
        <f t="shared" si="59"/>
        <v>0.46833669576592002</v>
      </c>
      <c r="EB761" s="1" t="s">
        <v>169</v>
      </c>
    </row>
    <row r="762" spans="1:132" x14ac:dyDescent="0.25">
      <c r="A762" s="1">
        <v>256686</v>
      </c>
      <c r="B762" s="1" t="s">
        <v>109</v>
      </c>
      <c r="C762" s="1">
        <v>700</v>
      </c>
      <c r="D762" s="1" t="s">
        <v>5</v>
      </c>
      <c r="E762" s="1">
        <v>0</v>
      </c>
      <c r="F762" s="1">
        <v>1</v>
      </c>
      <c r="G762" s="1">
        <v>0</v>
      </c>
      <c r="H762" s="1">
        <v>0</v>
      </c>
      <c r="I762" s="1">
        <v>0</v>
      </c>
      <c r="J762" s="3">
        <v>0.87221064814814808</v>
      </c>
      <c r="K762" s="3">
        <v>0.89937500000000004</v>
      </c>
      <c r="L762" s="1">
        <v>1</v>
      </c>
      <c r="M762" s="1" t="s">
        <v>76</v>
      </c>
      <c r="N762" s="1">
        <v>0</v>
      </c>
      <c r="O762" s="1">
        <v>0</v>
      </c>
      <c r="P762" s="1">
        <v>0</v>
      </c>
      <c r="Q762" s="1">
        <v>0</v>
      </c>
      <c r="R762" s="1">
        <v>1</v>
      </c>
      <c r="S762" s="1">
        <v>0</v>
      </c>
      <c r="T762" s="1">
        <v>2347</v>
      </c>
      <c r="U762" s="1">
        <v>39.116666666666703</v>
      </c>
      <c r="V762" s="1">
        <v>3119.385573</v>
      </c>
      <c r="W762" s="1">
        <v>35.489444759999998</v>
      </c>
      <c r="X762" s="1">
        <v>139.62726660000001</v>
      </c>
      <c r="Y762" s="1">
        <v>102</v>
      </c>
      <c r="Z762" s="1">
        <v>1001016</v>
      </c>
      <c r="AA762" s="1">
        <v>100101603</v>
      </c>
      <c r="AB762" s="1">
        <v>35.46138886</v>
      </c>
      <c r="AC762" s="1">
        <v>139.62765820000001</v>
      </c>
      <c r="AD762" s="1">
        <v>103</v>
      </c>
      <c r="AE762" s="1">
        <v>1002001</v>
      </c>
      <c r="AF762" s="1">
        <v>100200101</v>
      </c>
      <c r="AG762" s="1">
        <v>41.24</v>
      </c>
      <c r="AH762" s="1">
        <v>0</v>
      </c>
      <c r="AI762" s="1">
        <v>0</v>
      </c>
      <c r="AJ762" s="1">
        <v>0</v>
      </c>
      <c r="AK762" s="1">
        <v>0</v>
      </c>
      <c r="AL762" s="1">
        <v>200</v>
      </c>
      <c r="AM762" s="1" t="s">
        <v>42</v>
      </c>
      <c r="AN762" s="1">
        <v>0</v>
      </c>
      <c r="AO762" s="1">
        <v>0</v>
      </c>
      <c r="AP762" s="1">
        <v>0</v>
      </c>
      <c r="AQ762" s="1">
        <v>1</v>
      </c>
      <c r="AR762" s="1">
        <v>0</v>
      </c>
      <c r="AS762" s="1">
        <v>19</v>
      </c>
      <c r="AT762" s="1">
        <v>1</v>
      </c>
      <c r="AU762" s="1">
        <v>4031</v>
      </c>
      <c r="AV762" s="1">
        <v>13.1</v>
      </c>
      <c r="AW762" s="1">
        <v>1</v>
      </c>
      <c r="AX762" s="1">
        <v>4</v>
      </c>
      <c r="AY762" s="1">
        <v>120</v>
      </c>
      <c r="AZ762" s="1">
        <v>0</v>
      </c>
      <c r="BA762" s="1">
        <v>155</v>
      </c>
      <c r="BB762" s="1">
        <v>2.1</v>
      </c>
      <c r="BC762" s="1">
        <v>1078</v>
      </c>
      <c r="BD762" s="1">
        <v>12.9</v>
      </c>
      <c r="BE762" s="1">
        <v>19</v>
      </c>
      <c r="BF762" s="1">
        <v>1</v>
      </c>
      <c r="BG762" s="1">
        <v>3535</v>
      </c>
      <c r="BH762" s="1">
        <v>17.7</v>
      </c>
      <c r="BI762" s="1">
        <v>1</v>
      </c>
      <c r="BJ762" s="1">
        <v>3535</v>
      </c>
      <c r="BK762" s="1">
        <v>43.5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CG762" s="1">
        <f>AW762*EXP((BE762/100)+(L762*CC$2)+BU$2)</f>
        <v>2.0305546858695633</v>
      </c>
      <c r="CH762" s="1">
        <f>BL762*EXP((BT762/100)+BV$2)</f>
        <v>0</v>
      </c>
      <c r="CI762" s="1">
        <f>AT762*EXP((AV762/100)+(L762*CD$2)+BW$2)</f>
        <v>0.12092296367316906</v>
      </c>
      <c r="CJ762" s="1">
        <f>BF762*EXP((BH762/100)+(L762*CE$2)+BX$2)</f>
        <v>0.15101602831787425</v>
      </c>
      <c r="CK762" s="1">
        <f>BI762*EXP((BK762/100)+(L762*CF$2))</f>
        <v>1.0640004352617913</v>
      </c>
      <c r="CL762" s="1">
        <f>IF((CJ762+CK762)=0, LOG(1),LOG((CJ762+CK762)))</f>
        <v>8.4582162702527774E-2</v>
      </c>
      <c r="CM762" s="1">
        <f>IF((CG762+CH762+CI762)=0, LOG(1),LOG((CG762+CH762+CI762)))</f>
        <v>0.33273683880775501</v>
      </c>
      <c r="CN762" s="1">
        <f>IF((CL762=0),1,EXP((BZ$2*CL762)+(CB$2*F762)))</f>
        <v>2.5503985429145333</v>
      </c>
      <c r="CO762" s="1">
        <f>IF((CM762=0),1,EXP((BZ$2*CM762)+(CA$2*AJ762)))</f>
        <v>1.3268746809014729</v>
      </c>
      <c r="CP762" s="1">
        <f>CN762+CO762</f>
        <v>3.8772732238160064</v>
      </c>
      <c r="CQ762" s="2">
        <f>CN762/CP762</f>
        <v>0.65778148603219533</v>
      </c>
      <c r="CR762" s="2">
        <f>CO762/CP762</f>
        <v>0.34221851396780462</v>
      </c>
      <c r="CS762" s="1">
        <f>CJ762+CK762</f>
        <v>1.2150164635796656</v>
      </c>
      <c r="CT762" s="1">
        <f>IF((CS762=0),CJ762,CJ762/CS762)</f>
        <v>0.12429134324069388</v>
      </c>
      <c r="CU762" s="4">
        <f>IF((CS762=0),CK762,CK762/CS762)</f>
        <v>0.87570865675930609</v>
      </c>
      <c r="CV762" s="1">
        <f>CI762+CH762+CG762</f>
        <v>2.1514776495427324</v>
      </c>
      <c r="CW762" s="1">
        <f>IF((CV762=0),CI762,CI762/CV762)</f>
        <v>5.6204610677163952E-2</v>
      </c>
      <c r="CX762" s="1">
        <f>IF((CV762=0),CH762,CH762/CV762)</f>
        <v>0</v>
      </c>
      <c r="CY762" s="1">
        <f>IF((CV762=0),CG762,CG762/CV762)</f>
        <v>0.94379538932283602</v>
      </c>
      <c r="CZ762" s="1">
        <f>CT762*CQ762</f>
        <v>8.1756544457801283E-2</v>
      </c>
      <c r="DA762" s="1">
        <f>CU762*CQ762</f>
        <v>0.57602494157439399</v>
      </c>
      <c r="DB762" s="1">
        <f>CW762*CR762</f>
        <v>1.9234258344078051E-2</v>
      </c>
      <c r="DC762" s="1">
        <f>CX762*CR762</f>
        <v>0</v>
      </c>
      <c r="DD762" s="1">
        <f>CY762*CR762</f>
        <v>0.32298425562372657</v>
      </c>
      <c r="DE762" s="1">
        <f>IF(($AM762="Bicycle"),1,0)</f>
        <v>0</v>
      </c>
      <c r="DF762" s="1">
        <f>IF(($AM762="Walk"),1,0)</f>
        <v>0</v>
      </c>
      <c r="DG762" s="1">
        <f>IF(($AM762="Car"),1,0)</f>
        <v>0</v>
      </c>
      <c r="DH762" s="1">
        <f>IF(($AM762="Rail"),1,0)</f>
        <v>1</v>
      </c>
      <c r="DI762" s="1">
        <f>IF(($AM762="Bus"),1,0)</f>
        <v>0</v>
      </c>
      <c r="DJ762" s="1" t="e">
        <f>DE762*LOG(CZ762)+DF762*LOG(DA762)+DG762*LOG(DB762)+DH762*LOG(DD762)+DI762*LOG(DC762)</f>
        <v>#NUM!</v>
      </c>
      <c r="DK762" s="1">
        <v>3119.385573</v>
      </c>
      <c r="DL762" s="1">
        <f>(0-(CZ762*BH762*$BY$2))/100</f>
        <v>0.17141496998736339</v>
      </c>
      <c r="DM762" s="1">
        <f t="shared" si="55"/>
        <v>1.4014295614504547E-2</v>
      </c>
      <c r="DO762" s="1">
        <f>(0-(DA762*BK762*$BY$2))/100</f>
        <v>2.9681339668501958</v>
      </c>
      <c r="DP762" s="1">
        <f t="shared" si="56"/>
        <v>1.7097191948398582</v>
      </c>
      <c r="DR762" s="1">
        <f>(0-(DB762*AV762*$BY$2))/100</f>
        <v>2.9846931856912829E-2</v>
      </c>
      <c r="DS762" s="1">
        <f t="shared" si="57"/>
        <v>5.740835981139546E-4</v>
      </c>
      <c r="DU762" s="1">
        <f>(0-(DC762*BT762*$BY$2))/100</f>
        <v>0</v>
      </c>
      <c r="DV762" s="1">
        <f t="shared" si="58"/>
        <v>0</v>
      </c>
      <c r="DX762" s="1">
        <f>(0-(DD762*BE762*$BY$2))/100</f>
        <v>0.72692215745745836</v>
      </c>
      <c r="DY762" s="1">
        <f t="shared" si="59"/>
        <v>0.23478441192279054</v>
      </c>
      <c r="EB762" s="1" t="s">
        <v>169</v>
      </c>
    </row>
    <row r="763" spans="1:132" x14ac:dyDescent="0.25">
      <c r="A763" s="1">
        <v>257464</v>
      </c>
      <c r="B763" s="1" t="s">
        <v>75</v>
      </c>
      <c r="C763" s="1">
        <v>600</v>
      </c>
      <c r="D763" s="1" t="s">
        <v>6</v>
      </c>
      <c r="E763" s="1">
        <v>0</v>
      </c>
      <c r="F763" s="1">
        <v>0</v>
      </c>
      <c r="G763" s="1">
        <v>1</v>
      </c>
      <c r="H763" s="1">
        <v>0</v>
      </c>
      <c r="I763" s="1">
        <v>0</v>
      </c>
      <c r="J763" s="3">
        <v>0.47126157407407404</v>
      </c>
      <c r="K763" s="3">
        <v>0.49368055555555551</v>
      </c>
      <c r="L763" s="1">
        <v>0</v>
      </c>
      <c r="M763" s="1" t="s">
        <v>82</v>
      </c>
      <c r="N763" s="1">
        <v>0</v>
      </c>
      <c r="O763" s="1">
        <v>0</v>
      </c>
      <c r="P763" s="1">
        <v>1</v>
      </c>
      <c r="Q763" s="1">
        <v>0</v>
      </c>
      <c r="R763" s="1">
        <v>0</v>
      </c>
      <c r="S763" s="1">
        <v>0</v>
      </c>
      <c r="T763" s="1">
        <v>1937</v>
      </c>
      <c r="U763" s="1">
        <v>32.283333333333303</v>
      </c>
      <c r="V763" s="1">
        <v>3905.786071</v>
      </c>
      <c r="W763" s="1">
        <v>35.631376500000002</v>
      </c>
      <c r="X763" s="1">
        <v>139.68007919999999</v>
      </c>
      <c r="Y763" s="1" t="s">
        <v>77</v>
      </c>
      <c r="Z763" s="1" t="s">
        <v>77</v>
      </c>
      <c r="AA763" s="1" t="s">
        <v>77</v>
      </c>
      <c r="AB763" s="1">
        <v>35.596657999999998</v>
      </c>
      <c r="AC763" s="1">
        <v>139.67347570000001</v>
      </c>
      <c r="AD763" s="1" t="s">
        <v>77</v>
      </c>
      <c r="AE763" s="1" t="s">
        <v>77</v>
      </c>
      <c r="AF763" s="1" t="s">
        <v>77</v>
      </c>
      <c r="AG763" s="1">
        <v>38</v>
      </c>
      <c r="AH763" s="1">
        <v>38</v>
      </c>
      <c r="AI763" s="1">
        <v>1</v>
      </c>
      <c r="AJ763" s="1">
        <v>0</v>
      </c>
      <c r="AK763" s="1">
        <v>0</v>
      </c>
      <c r="AL763" s="1">
        <v>200</v>
      </c>
      <c r="AM763" s="1" t="s">
        <v>42</v>
      </c>
      <c r="AN763" s="1">
        <v>0</v>
      </c>
      <c r="AO763" s="1">
        <v>0</v>
      </c>
      <c r="AP763" s="1">
        <v>0</v>
      </c>
      <c r="AQ763" s="1">
        <v>1</v>
      </c>
      <c r="AR763" s="1">
        <v>0</v>
      </c>
      <c r="AS763" s="1">
        <v>27</v>
      </c>
      <c r="AT763" s="1">
        <v>1</v>
      </c>
      <c r="AU763" s="1">
        <v>5486</v>
      </c>
      <c r="AV763" s="1">
        <v>22.3</v>
      </c>
      <c r="AW763" s="1">
        <v>1</v>
      </c>
      <c r="AX763" s="1">
        <v>9</v>
      </c>
      <c r="AY763" s="1">
        <v>150</v>
      </c>
      <c r="AZ763" s="1">
        <v>0</v>
      </c>
      <c r="BA763" s="1">
        <v>683</v>
      </c>
      <c r="BB763" s="1">
        <v>8.8000000000000007</v>
      </c>
      <c r="BC763" s="1">
        <v>736</v>
      </c>
      <c r="BD763" s="1">
        <v>9.1999999999999993</v>
      </c>
      <c r="BE763" s="1">
        <v>27</v>
      </c>
      <c r="BF763" s="1">
        <v>1</v>
      </c>
      <c r="BG763" s="1">
        <v>4430</v>
      </c>
      <c r="BH763" s="1">
        <v>22.2</v>
      </c>
      <c r="BI763" s="1">
        <v>1</v>
      </c>
      <c r="BJ763" s="1">
        <v>4430</v>
      </c>
      <c r="BK763" s="1">
        <v>55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CG763" s="1">
        <f>AW763*EXP((BE763/100)+(L763*CC$2)+BU$2)</f>
        <v>1.9632216051849247</v>
      </c>
      <c r="CH763" s="1">
        <f>BL763*EXP((BT763/100)+BV$2)</f>
        <v>0</v>
      </c>
      <c r="CI763" s="1">
        <f>AT763*EXP((AV763/100)+(L763*CD$2)+BW$2)</f>
        <v>0.29726627292440649</v>
      </c>
      <c r="CJ763" s="1">
        <f>BF763*EXP((BH763/100)+(L763*CE$2)+BX$2)</f>
        <v>0.39006706230997035</v>
      </c>
      <c r="CK763" s="1">
        <f>BI763*EXP((BK763/100)+(L763*CF$2))</f>
        <v>1.7332530178673953</v>
      </c>
      <c r="CL763" s="1">
        <f>IF((CJ763+CK763)=0, LOG(1),LOG((CJ763+CK763)))</f>
        <v>0.32701546688234384</v>
      </c>
      <c r="CM763" s="1">
        <f>IF((CG763+CH763+CI763)=0, LOG(1),LOG((CG763+CH763+CI763)))</f>
        <v>0.35420218246770613</v>
      </c>
      <c r="CN763" s="1">
        <f>IF((CL763=0),1,EXP((BZ$2*CL763)+(CB$2*F763)))</f>
        <v>1.3204375340298877</v>
      </c>
      <c r="CO763" s="1">
        <f>IF((CM763=0),1,EXP((BZ$2*CM763)+(CA$2*AJ763)))</f>
        <v>1.3513064363053977</v>
      </c>
      <c r="CP763" s="1">
        <f>CN763+CO763</f>
        <v>2.6717439703352852</v>
      </c>
      <c r="CQ763" s="2">
        <f>CN763/CP763</f>
        <v>0.49422308001472987</v>
      </c>
      <c r="CR763" s="2">
        <f>CO763/CP763</f>
        <v>0.50577691998527019</v>
      </c>
      <c r="CS763" s="1">
        <f>CJ763+CK763</f>
        <v>2.1233200801773657</v>
      </c>
      <c r="CT763" s="1">
        <f>IF((CS763=0),CJ763,CJ763/CS763)</f>
        <v>0.1837061995275753</v>
      </c>
      <c r="CU763" s="4">
        <f>IF((CS763=0),CK763,CK763/CS763)</f>
        <v>0.81629380047242461</v>
      </c>
      <c r="CV763" s="1">
        <f>CI763+CH763+CG763</f>
        <v>2.2604878781093314</v>
      </c>
      <c r="CW763" s="1">
        <f>IF((CV763=0),CI763,CI763/CV763)</f>
        <v>0.13150536032647941</v>
      </c>
      <c r="CX763" s="1">
        <f>IF((CV763=0),CH763,CH763/CV763)</f>
        <v>0</v>
      </c>
      <c r="CY763" s="1">
        <f>IF((CV763=0),CG763,CG763/CV763)</f>
        <v>0.86849463967352047</v>
      </c>
      <c r="CZ763" s="1">
        <f>CT763*CQ763</f>
        <v>9.0791843748318779E-2</v>
      </c>
      <c r="DA763" s="1">
        <f>CU763*CQ763</f>
        <v>0.40343123626641103</v>
      </c>
      <c r="DB763" s="1">
        <f>CW763*CR763</f>
        <v>6.6512376107479898E-2</v>
      </c>
      <c r="DC763" s="1">
        <f>CX763*CR763</f>
        <v>0</v>
      </c>
      <c r="DD763" s="1">
        <f>CY763*CR763</f>
        <v>0.43926454387779024</v>
      </c>
      <c r="DE763" s="1">
        <f>IF(($AM763="Bicycle"),1,0)</f>
        <v>0</v>
      </c>
      <c r="DF763" s="1">
        <f>IF(($AM763="Walk"),1,0)</f>
        <v>0</v>
      </c>
      <c r="DG763" s="1">
        <f>IF(($AM763="Car"),1,0)</f>
        <v>0</v>
      </c>
      <c r="DH763" s="1">
        <f>IF(($AM763="Rail"),1,0)</f>
        <v>1</v>
      </c>
      <c r="DI763" s="1">
        <f>IF(($AM763="Bus"),1,0)</f>
        <v>0</v>
      </c>
      <c r="DJ763" s="1" t="e">
        <f>DE763*LOG(CZ763)+DF763*LOG(DA763)+DG763*LOG(DB763)+DH763*LOG(DD763)+DI763*LOG(DC763)</f>
        <v>#NUM!</v>
      </c>
      <c r="DK763" s="1">
        <v>3905.786071</v>
      </c>
      <c r="DL763" s="1">
        <f>(0-(CZ763*BH763*$BY$2))/100</f>
        <v>0.23875515841174696</v>
      </c>
      <c r="DM763" s="1">
        <f t="shared" si="55"/>
        <v>2.1677021036624427E-2</v>
      </c>
      <c r="DO763" s="1">
        <f>(0-(DA763*BK763*$BY$2))/100</f>
        <v>2.6283619052216971</v>
      </c>
      <c r="DP763" s="1">
        <f t="shared" si="56"/>
        <v>1.0603632927791287</v>
      </c>
      <c r="DR763" s="1">
        <f>(0-(DB763*AV763*$BY$2))/100</f>
        <v>0.17569535484305274</v>
      </c>
      <c r="DS763" s="1">
        <f t="shared" si="57"/>
        <v>1.1685915521658263E-2</v>
      </c>
      <c r="DU763" s="1">
        <f>(0-(DC763*BT763*$BY$2))/100</f>
        <v>0</v>
      </c>
      <c r="DV763" s="1">
        <f t="shared" si="58"/>
        <v>0</v>
      </c>
      <c r="DX763" s="1">
        <f>(0-(DD763*BE763*$BY$2))/100</f>
        <v>1.4048917666389136</v>
      </c>
      <c r="DY763" s="1">
        <f t="shared" si="59"/>
        <v>0.6171191410703053</v>
      </c>
      <c r="EB763" s="1" t="s">
        <v>169</v>
      </c>
    </row>
    <row r="764" spans="1:132" x14ac:dyDescent="0.25">
      <c r="A764" s="1">
        <v>255820</v>
      </c>
      <c r="B764" s="1" t="s">
        <v>83</v>
      </c>
      <c r="C764" s="1">
        <v>600</v>
      </c>
      <c r="D764" s="1" t="s">
        <v>6</v>
      </c>
      <c r="E764" s="1">
        <v>0</v>
      </c>
      <c r="F764" s="1">
        <v>0</v>
      </c>
      <c r="G764" s="1">
        <v>1</v>
      </c>
      <c r="H764" s="1">
        <v>0</v>
      </c>
      <c r="I764" s="1">
        <v>0</v>
      </c>
      <c r="J764" s="3">
        <v>0.75408564814814805</v>
      </c>
      <c r="K764" s="3">
        <v>0.80387731481481473</v>
      </c>
      <c r="L764" s="1">
        <v>1</v>
      </c>
      <c r="M764" s="1" t="s">
        <v>76</v>
      </c>
      <c r="N764" s="1">
        <v>0</v>
      </c>
      <c r="O764" s="1">
        <v>0</v>
      </c>
      <c r="P764" s="1">
        <v>0</v>
      </c>
      <c r="Q764" s="1">
        <v>0</v>
      </c>
      <c r="R764" s="1">
        <v>1</v>
      </c>
      <c r="S764" s="1">
        <v>0</v>
      </c>
      <c r="T764" s="1">
        <v>4301</v>
      </c>
      <c r="U764" s="1">
        <v>71.683333333333294</v>
      </c>
      <c r="V764" s="1">
        <v>3054.2692299999999</v>
      </c>
      <c r="W764" s="1">
        <v>35.488479210000001</v>
      </c>
      <c r="X764" s="1">
        <v>139.63606960000001</v>
      </c>
      <c r="Y764" s="1">
        <v>102</v>
      </c>
      <c r="Z764" s="1">
        <v>1001014</v>
      </c>
      <c r="AA764" s="1">
        <v>100101403</v>
      </c>
      <c r="AB764" s="1">
        <v>35.484128599999998</v>
      </c>
      <c r="AC764" s="1">
        <v>139.6027565</v>
      </c>
      <c r="AD764" s="1">
        <v>102</v>
      </c>
      <c r="AE764" s="1">
        <v>1001026</v>
      </c>
      <c r="AF764" s="1">
        <v>100102603</v>
      </c>
      <c r="AG764" s="1">
        <v>54</v>
      </c>
      <c r="AH764" s="1">
        <v>54</v>
      </c>
      <c r="AI764" s="1">
        <v>1</v>
      </c>
      <c r="AJ764" s="1">
        <v>0</v>
      </c>
      <c r="AK764" s="1">
        <v>1</v>
      </c>
      <c r="AL764" s="1">
        <v>100</v>
      </c>
      <c r="AM764" s="1" t="s">
        <v>41</v>
      </c>
      <c r="AN764" s="1">
        <v>0</v>
      </c>
      <c r="AO764" s="1">
        <v>0</v>
      </c>
      <c r="AP764" s="1">
        <v>1</v>
      </c>
      <c r="AQ764" s="1">
        <v>0</v>
      </c>
      <c r="AR764" s="1">
        <v>0</v>
      </c>
      <c r="AS764" s="1">
        <v>14</v>
      </c>
      <c r="AT764" s="1">
        <v>1</v>
      </c>
      <c r="AU764" s="1">
        <v>5459</v>
      </c>
      <c r="AV764" s="1">
        <v>14</v>
      </c>
      <c r="AW764" s="1">
        <v>1</v>
      </c>
      <c r="AX764" s="1">
        <v>21</v>
      </c>
      <c r="AY764" s="1">
        <v>350</v>
      </c>
      <c r="AZ764" s="1">
        <v>1</v>
      </c>
      <c r="BA764" s="1">
        <v>1099</v>
      </c>
      <c r="BB764" s="1">
        <v>13.7</v>
      </c>
      <c r="BC764" s="1">
        <v>781</v>
      </c>
      <c r="BD764" s="1">
        <v>10.1</v>
      </c>
      <c r="BE764" s="1">
        <v>44.8</v>
      </c>
      <c r="BF764" s="1">
        <v>1</v>
      </c>
      <c r="BG764" s="1">
        <v>3423</v>
      </c>
      <c r="BH764" s="1">
        <v>17.100000000000001</v>
      </c>
      <c r="BI764" s="1">
        <v>1</v>
      </c>
      <c r="BJ764" s="1">
        <v>3423</v>
      </c>
      <c r="BK764" s="1">
        <v>44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CG764" s="1">
        <f>AW764*EXP((BE764/100)+(L764*CC$2)+BU$2)</f>
        <v>2.6282257532603208</v>
      </c>
      <c r="CH764" s="1">
        <f>BL764*EXP((BT764/100)+BV$2)</f>
        <v>0</v>
      </c>
      <c r="CI764" s="1">
        <f>AT764*EXP((AV764/100)+(L764*CD$2)+BW$2)</f>
        <v>0.12201618245151333</v>
      </c>
      <c r="CJ764" s="1">
        <f>BF764*EXP((BH764/100)+(L764*CE$2)+BX$2)</f>
        <v>0.15011264500804483</v>
      </c>
      <c r="CK764" s="1">
        <f>BI764*EXP((BK764/100)+(L764*CF$2))</f>
        <v>1.0693337596379529</v>
      </c>
      <c r="CL764" s="1">
        <f>IF((CJ764+CK764)=0, LOG(1),LOG((CJ764+CK764)))</f>
        <v>8.6162717582925569E-2</v>
      </c>
      <c r="CM764" s="1">
        <f>IF((CG764+CH764+CI764)=0, LOG(1),LOG((CG764+CH764+CI764)))</f>
        <v>0.43937089991134809</v>
      </c>
      <c r="CN764" s="1">
        <f>IF((CL764=0),1,EXP((BZ$2*CL764)+(CB$2*F764)))</f>
        <v>1.0759869247489859</v>
      </c>
      <c r="CO764" s="1">
        <f>IF((CM764=0),1,EXP((BZ$2*CM764)+(CA$2*AJ764)))</f>
        <v>1.452760100935506</v>
      </c>
      <c r="CP764" s="1">
        <f>CN764+CO764</f>
        <v>2.5287470256844919</v>
      </c>
      <c r="CQ764" s="2">
        <f>CN764/CP764</f>
        <v>0.42550200309488578</v>
      </c>
      <c r="CR764" s="2">
        <f>CO764/CP764</f>
        <v>0.57449799690511416</v>
      </c>
      <c r="CS764" s="1">
        <f>CJ764+CK764</f>
        <v>1.2194464046459976</v>
      </c>
      <c r="CT764" s="1">
        <f>IF((CS764=0),CJ764,CJ764/CS764)</f>
        <v>0.12309900987540504</v>
      </c>
      <c r="CU764" s="4">
        <f>IF((CS764=0),CK764,CK764/CS764)</f>
        <v>0.87690099012459499</v>
      </c>
      <c r="CV764" s="1">
        <f>CI764+CH764+CG764</f>
        <v>2.7502419357118342</v>
      </c>
      <c r="CW764" s="1">
        <f>IF((CV764=0),CI764,CI764/CV764)</f>
        <v>4.4365617754254905E-2</v>
      </c>
      <c r="CX764" s="1">
        <f>IF((CV764=0),CH764,CH764/CV764)</f>
        <v>0</v>
      </c>
      <c r="CY764" s="1">
        <f>IF((CV764=0),CG764,CG764/CV764)</f>
        <v>0.95563438224574504</v>
      </c>
      <c r="CZ764" s="1">
        <f>CT764*CQ764</f>
        <v>5.2378875280981972E-2</v>
      </c>
      <c r="DA764" s="1">
        <f>CU764*CQ764</f>
        <v>0.37312312781390383</v>
      </c>
      <c r="DB764" s="1">
        <f>CW764*CR764</f>
        <v>2.5487958531277412E-2</v>
      </c>
      <c r="DC764" s="1">
        <f>CX764*CR764</f>
        <v>0</v>
      </c>
      <c r="DD764" s="1">
        <f>CY764*CR764</f>
        <v>0.54901003837383666</v>
      </c>
      <c r="DE764" s="1">
        <f>IF(($AM764="Bicycle"),1,0)</f>
        <v>0</v>
      </c>
      <c r="DF764" s="1">
        <f>IF(($AM764="Walk"),1,0)</f>
        <v>0</v>
      </c>
      <c r="DG764" s="1">
        <f>IF(($AM764="Car"),1,0)</f>
        <v>1</v>
      </c>
      <c r="DH764" s="1">
        <f>IF(($AM764="Rail"),1,0)</f>
        <v>0</v>
      </c>
      <c r="DI764" s="1">
        <f>IF(($AM764="Bus"),1,0)</f>
        <v>0</v>
      </c>
      <c r="DJ764" s="1" t="e">
        <f>DE764*LOG(CZ764)+DF764*LOG(DA764)+DG764*LOG(DB764)+DH764*LOG(DD764)+DI764*LOG(DC764)</f>
        <v>#NUM!</v>
      </c>
      <c r="DK764" s="1">
        <v>3054.2692299999999</v>
      </c>
      <c r="DL764" s="1">
        <f>(0-(CZ764*BH764*$BY$2))/100</f>
        <v>0.10609752000395828</v>
      </c>
      <c r="DM764" s="1">
        <f t="shared" si="55"/>
        <v>5.5572687679088205E-3</v>
      </c>
      <c r="DO764" s="1">
        <f>(0-(DA764*BK764*$BY$2))/100</f>
        <v>1.9447232181210907</v>
      </c>
      <c r="DP764" s="1">
        <f t="shared" si="56"/>
        <v>0.7256212098776621</v>
      </c>
      <c r="DR764" s="1">
        <f>(0-(DB764*AV764*$BY$2))/100</f>
        <v>4.2268422612912769E-2</v>
      </c>
      <c r="DS764" s="1">
        <f t="shared" si="57"/>
        <v>1.077335802740429E-3</v>
      </c>
      <c r="DU764" s="1">
        <f>(0-(DC764*BT764*$BY$2))/100</f>
        <v>0</v>
      </c>
      <c r="DV764" s="1">
        <f t="shared" si="58"/>
        <v>0</v>
      </c>
      <c r="DX764" s="1">
        <f>(0-(DD764*BE764*$BY$2))/100</f>
        <v>2.9134747114080466</v>
      </c>
      <c r="DY764" s="1">
        <f t="shared" si="59"/>
        <v>1.5995268631113344</v>
      </c>
      <c r="EB764" s="1" t="s">
        <v>169</v>
      </c>
    </row>
    <row r="765" spans="1:132" x14ac:dyDescent="0.25">
      <c r="A765" s="1">
        <v>256710</v>
      </c>
      <c r="B765" s="1" t="s">
        <v>112</v>
      </c>
      <c r="C765" s="1">
        <v>500</v>
      </c>
      <c r="D765" s="1" t="s">
        <v>8</v>
      </c>
      <c r="E765" s="1">
        <v>0</v>
      </c>
      <c r="F765" s="1">
        <v>0</v>
      </c>
      <c r="G765" s="1">
        <v>0</v>
      </c>
      <c r="H765" s="1">
        <v>0</v>
      </c>
      <c r="I765" s="1">
        <v>1</v>
      </c>
      <c r="J765" s="3">
        <v>0.44834490740740746</v>
      </c>
      <c r="K765" s="3">
        <v>0.50194444444444442</v>
      </c>
      <c r="L765" s="1">
        <v>0</v>
      </c>
      <c r="M765" s="1" t="s">
        <v>82</v>
      </c>
      <c r="N765" s="1">
        <v>0</v>
      </c>
      <c r="O765" s="1">
        <v>0</v>
      </c>
      <c r="P765" s="1">
        <v>1</v>
      </c>
      <c r="Q765" s="1">
        <v>0</v>
      </c>
      <c r="R765" s="1">
        <v>0</v>
      </c>
      <c r="S765" s="1">
        <v>0</v>
      </c>
      <c r="T765" s="1">
        <v>4631</v>
      </c>
      <c r="U765" s="1">
        <v>77.183333333333294</v>
      </c>
      <c r="V765" s="1">
        <v>3102.083928</v>
      </c>
      <c r="W765" s="1">
        <v>35.455407540000003</v>
      </c>
      <c r="X765" s="1">
        <v>139.62993800000001</v>
      </c>
      <c r="Y765" s="1">
        <v>103</v>
      </c>
      <c r="Z765" s="1">
        <v>1002002</v>
      </c>
      <c r="AA765" s="1">
        <v>100200206</v>
      </c>
      <c r="AB765" s="1">
        <v>35.440226269999997</v>
      </c>
      <c r="AC765" s="1">
        <v>139.6586752</v>
      </c>
      <c r="AD765" s="1">
        <v>104</v>
      </c>
      <c r="AE765" s="1">
        <v>1003004</v>
      </c>
      <c r="AF765" s="1">
        <v>100300402</v>
      </c>
      <c r="AG765" s="1">
        <v>41</v>
      </c>
      <c r="AH765" s="1">
        <v>41</v>
      </c>
      <c r="AI765" s="1">
        <v>1</v>
      </c>
      <c r="AJ765" s="1">
        <v>0</v>
      </c>
      <c r="AK765" s="1">
        <v>0</v>
      </c>
      <c r="AL765" s="1">
        <v>200</v>
      </c>
      <c r="AM765" s="1" t="s">
        <v>42</v>
      </c>
      <c r="AN765" s="1">
        <v>0</v>
      </c>
      <c r="AO765" s="1">
        <v>0</v>
      </c>
      <c r="AP765" s="1">
        <v>0</v>
      </c>
      <c r="AQ765" s="1">
        <v>1</v>
      </c>
      <c r="AR765" s="1">
        <v>0</v>
      </c>
      <c r="AS765" s="1">
        <v>42.7</v>
      </c>
      <c r="AT765" s="1">
        <v>1</v>
      </c>
      <c r="AU765" s="1">
        <v>3411</v>
      </c>
      <c r="AV765" s="1">
        <v>9.4</v>
      </c>
      <c r="AW765" s="1">
        <v>1</v>
      </c>
      <c r="AX765" s="1">
        <v>19</v>
      </c>
      <c r="AY765" s="1">
        <v>590</v>
      </c>
      <c r="AZ765" s="1">
        <v>2</v>
      </c>
      <c r="BA765" s="1">
        <v>996</v>
      </c>
      <c r="BB765" s="1">
        <v>12</v>
      </c>
      <c r="BC765" s="1">
        <v>969</v>
      </c>
      <c r="BD765" s="1">
        <v>11.7</v>
      </c>
      <c r="BE765" s="1">
        <v>42.7</v>
      </c>
      <c r="BF765" s="1">
        <v>1</v>
      </c>
      <c r="BG765" s="1">
        <v>3342</v>
      </c>
      <c r="BH765" s="1">
        <v>16.7</v>
      </c>
      <c r="BI765" s="1">
        <v>1</v>
      </c>
      <c r="BJ765" s="1">
        <v>3342</v>
      </c>
      <c r="BK765" s="1">
        <v>40.5</v>
      </c>
      <c r="BL765" s="1">
        <v>1</v>
      </c>
      <c r="BM765" s="1">
        <v>4.12</v>
      </c>
      <c r="BN765" s="1">
        <v>14</v>
      </c>
      <c r="BO765" s="1">
        <v>210</v>
      </c>
      <c r="BP765" s="1">
        <v>285</v>
      </c>
      <c r="BQ765" s="1">
        <v>4.3</v>
      </c>
      <c r="BR765" s="1">
        <v>303</v>
      </c>
      <c r="BS765" s="1">
        <v>4.5</v>
      </c>
      <c r="BT765" s="1">
        <v>22.8</v>
      </c>
      <c r="CG765" s="1">
        <f>AW765*EXP((BE765/100)+(L765*CC$2)+BU$2)</f>
        <v>2.2969606671818732</v>
      </c>
      <c r="CH765" s="1">
        <f>BL765*EXP((BT765/100)+BV$2)</f>
        <v>0.16688572203442534</v>
      </c>
      <c r="CI765" s="1">
        <f>AT765*EXP((AV765/100)+(L765*CD$2)+BW$2)</f>
        <v>0.26128931473532119</v>
      </c>
      <c r="CJ765" s="1">
        <f>BF765*EXP((BH765/100)+(L765*CE$2)+BX$2)</f>
        <v>0.36919268118223308</v>
      </c>
      <c r="CK765" s="1">
        <f>BI765*EXP((BK765/100)+(L765*CF$2))</f>
        <v>1.499302500056767</v>
      </c>
      <c r="CL765" s="1">
        <f>IF((CJ765+CK765)=0, LOG(1),LOG((CJ765+CK765)))</f>
        <v>0.27149198216210246</v>
      </c>
      <c r="CM765" s="1">
        <f>IF((CG765+CH765+CI765)=0, LOG(1),LOG((CG765+CH765+CI765)))</f>
        <v>0.43538813377226765</v>
      </c>
      <c r="CN765" s="1">
        <f>IF((CL765=0),1,EXP((BZ$2*CL765)+(CB$2*F765)))</f>
        <v>1.259567218823985</v>
      </c>
      <c r="CO765" s="1">
        <f>IF((CM765=0),1,EXP((BZ$2*CM765)+(CA$2*AJ765)))</f>
        <v>1.4478503131251905</v>
      </c>
      <c r="CP765" s="1">
        <f>CN765+CO765</f>
        <v>2.7074175319491758</v>
      </c>
      <c r="CQ765" s="2">
        <f>CN765/CP765</f>
        <v>0.46522828635048891</v>
      </c>
      <c r="CR765" s="2">
        <f>CO765/CP765</f>
        <v>0.53477171364951104</v>
      </c>
      <c r="CS765" s="1">
        <f>CJ765+CK765</f>
        <v>1.868495181239</v>
      </c>
      <c r="CT765" s="1">
        <f>IF((CS765=0),CJ765,CJ765/CS765)</f>
        <v>0.19758824367822092</v>
      </c>
      <c r="CU765" s="4">
        <f>IF((CS765=0),CK765,CK765/CS765)</f>
        <v>0.80241175632177908</v>
      </c>
      <c r="CV765" s="1">
        <f>CI765+CH765+CG765</f>
        <v>2.7251357039516195</v>
      </c>
      <c r="CW765" s="1">
        <f>IF((CV765=0),CI765,CI765/CV765)</f>
        <v>9.5881212211353414E-2</v>
      </c>
      <c r="CX765" s="1">
        <f>IF((CV765=0),CH765,CH765/CV765)</f>
        <v>6.1239417102212729E-2</v>
      </c>
      <c r="CY765" s="1">
        <f>IF((CV765=0),CG765,CG765/CV765)</f>
        <v>0.84287937068643393</v>
      </c>
      <c r="CZ765" s="1">
        <f>CT765*CQ765</f>
        <v>9.1923640009421548E-2</v>
      </c>
      <c r="DA765" s="1">
        <f>CU765*CQ765</f>
        <v>0.37330464634106736</v>
      </c>
      <c r="DB765" s="1">
        <f>CW765*CR765</f>
        <v>5.1274560161057886E-2</v>
      </c>
      <c r="DC765" s="1">
        <f>CX765*CR765</f>
        <v>3.2749108026647475E-2</v>
      </c>
      <c r="DD765" s="1">
        <f>CY765*CR765</f>
        <v>0.45074804546180569</v>
      </c>
      <c r="DE765" s="1">
        <f>IF(($AM765="Bicycle"),1,0)</f>
        <v>0</v>
      </c>
      <c r="DF765" s="1">
        <f>IF(($AM765="Walk"),1,0)</f>
        <v>0</v>
      </c>
      <c r="DG765" s="1">
        <f>IF(($AM765="Car"),1,0)</f>
        <v>0</v>
      </c>
      <c r="DH765" s="1">
        <f>IF(($AM765="Rail"),1,0)</f>
        <v>1</v>
      </c>
      <c r="DI765" s="1">
        <f>IF(($AM765="Bus"),1,0)</f>
        <v>0</v>
      </c>
      <c r="DJ765" s="1">
        <f>DE765*LOG(CZ765)+DF765*LOG(DA765)+DG765*LOG(DB765)+DH765*LOG(DD765)+DI765*LOG(DC765)</f>
        <v>-0.34606614779356454</v>
      </c>
      <c r="DK765" s="1">
        <v>3102.083928</v>
      </c>
      <c r="DL765" s="1">
        <f>(0-(CZ765*BH765*$BY$2))/100</f>
        <v>0.18184302103107833</v>
      </c>
      <c r="DM765" s="1">
        <f t="shared" si="55"/>
        <v>1.6715672403486516E-2</v>
      </c>
      <c r="DO765" s="1">
        <f>(0-(DA765*BK765*$BY$2))/100</f>
        <v>1.7909001468549914</v>
      </c>
      <c r="DP765" s="1">
        <f t="shared" si="56"/>
        <v>0.66855134595386823</v>
      </c>
      <c r="DR765" s="1">
        <f>(0-(DB765*AV765*$BY$2))/100</f>
        <v>5.7092985104769525E-2</v>
      </c>
      <c r="DS765" s="1">
        <f t="shared" si="57"/>
        <v>2.9274176995288869E-3</v>
      </c>
      <c r="DU765" s="1">
        <f>(0-(DC765*BT765*$BY$2))/100</f>
        <v>8.8447849133321585E-2</v>
      </c>
      <c r="DV765" s="1">
        <f t="shared" si="58"/>
        <v>2.8965881659917666E-3</v>
      </c>
      <c r="DX765" s="1">
        <f>(0-(DD765*BE765*$BY$2))/100</f>
        <v>2.2798941313851828</v>
      </c>
      <c r="DY765" s="1">
        <f t="shared" si="59"/>
        <v>1.0276578235817124</v>
      </c>
      <c r="EB765" s="1" t="s">
        <v>169</v>
      </c>
    </row>
    <row r="766" spans="1:132" x14ac:dyDescent="0.25">
      <c r="A766" s="1">
        <v>256369</v>
      </c>
      <c r="B766" s="1" t="s">
        <v>97</v>
      </c>
      <c r="C766" s="1">
        <v>200</v>
      </c>
      <c r="D766" s="1" t="s">
        <v>84</v>
      </c>
      <c r="E766" s="1">
        <v>0</v>
      </c>
      <c r="F766" s="1">
        <v>0</v>
      </c>
      <c r="G766" s="1">
        <v>0</v>
      </c>
      <c r="H766" s="1">
        <v>1</v>
      </c>
      <c r="I766" s="1">
        <v>0</v>
      </c>
      <c r="J766" s="3">
        <v>0.8512615740740741</v>
      </c>
      <c r="K766" s="3">
        <v>0.86177083333333337</v>
      </c>
      <c r="L766" s="1">
        <v>1</v>
      </c>
      <c r="M766" s="1" t="s">
        <v>76</v>
      </c>
      <c r="N766" s="1">
        <v>0</v>
      </c>
      <c r="O766" s="1">
        <v>0</v>
      </c>
      <c r="P766" s="1">
        <v>0</v>
      </c>
      <c r="Q766" s="1">
        <v>0</v>
      </c>
      <c r="R766" s="1">
        <v>1</v>
      </c>
      <c r="S766" s="1">
        <v>0</v>
      </c>
      <c r="T766" s="1">
        <v>908</v>
      </c>
      <c r="U766" s="1">
        <v>15.133333333333301</v>
      </c>
      <c r="V766" s="1">
        <v>4370.0949449999998</v>
      </c>
      <c r="W766" s="1">
        <v>35.444399799999999</v>
      </c>
      <c r="X766" s="1">
        <v>139.3135393</v>
      </c>
      <c r="Y766" s="1">
        <v>212</v>
      </c>
      <c r="Z766" s="1">
        <v>2120601</v>
      </c>
      <c r="AA766" s="1">
        <v>212060101</v>
      </c>
      <c r="AB766" s="1">
        <v>35.435628950000002</v>
      </c>
      <c r="AC766" s="1">
        <v>139.36056919999999</v>
      </c>
      <c r="AD766" s="1">
        <v>212</v>
      </c>
      <c r="AE766" s="1">
        <v>2120102</v>
      </c>
      <c r="AF766" s="1">
        <v>212010207</v>
      </c>
      <c r="AG766" s="1">
        <v>31</v>
      </c>
      <c r="AH766" s="1">
        <v>31</v>
      </c>
      <c r="AI766" s="1">
        <v>1</v>
      </c>
      <c r="AJ766" s="1">
        <v>0</v>
      </c>
      <c r="AK766" s="1">
        <v>0</v>
      </c>
      <c r="AL766" s="1">
        <v>100</v>
      </c>
      <c r="AM766" s="1" t="s">
        <v>41</v>
      </c>
      <c r="AN766" s="1">
        <v>0</v>
      </c>
      <c r="AO766" s="1">
        <v>0</v>
      </c>
      <c r="AP766" s="1">
        <v>1</v>
      </c>
      <c r="AQ766" s="1">
        <v>0</v>
      </c>
      <c r="AR766" s="1">
        <v>0</v>
      </c>
      <c r="AS766" s="1">
        <v>21.2</v>
      </c>
      <c r="AT766" s="1">
        <v>1</v>
      </c>
      <c r="AU766" s="1">
        <v>6120</v>
      </c>
      <c r="AV766" s="1">
        <v>21.2</v>
      </c>
      <c r="AW766" s="1">
        <v>1</v>
      </c>
      <c r="AX766" s="1">
        <v>3</v>
      </c>
      <c r="AY766" s="1">
        <v>150</v>
      </c>
      <c r="AZ766" s="1">
        <v>0</v>
      </c>
      <c r="BA766" s="1">
        <v>4998</v>
      </c>
      <c r="BB766" s="1">
        <v>59.3</v>
      </c>
      <c r="BC766" s="1">
        <v>521</v>
      </c>
      <c r="BD766" s="1">
        <v>6.3</v>
      </c>
      <c r="BE766" s="1">
        <v>68.599999999999994</v>
      </c>
      <c r="BF766" s="1">
        <v>1</v>
      </c>
      <c r="BG766" s="1">
        <v>5827</v>
      </c>
      <c r="BH766" s="1">
        <v>29.1</v>
      </c>
      <c r="BI766" s="1">
        <v>1</v>
      </c>
      <c r="BJ766" s="1">
        <v>5827</v>
      </c>
      <c r="BK766" s="1">
        <v>71.3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CG766" s="1">
        <f>AW766*EXP((BE766/100)+(L766*CC$2)+BU$2)</f>
        <v>3.3344541739805442</v>
      </c>
      <c r="CH766" s="1">
        <f>BL766*EXP((BT766/100)+BV$2)</f>
        <v>0</v>
      </c>
      <c r="CI766" s="1">
        <f>AT766*EXP((AV766/100)+(L766*CD$2)+BW$2)</f>
        <v>0.13112534253378411</v>
      </c>
      <c r="CJ766" s="1">
        <f>BF766*EXP((BH766/100)+(L766*CE$2)+BX$2)</f>
        <v>0.169251534628823</v>
      </c>
      <c r="CK766" s="1">
        <f>BI766*EXP((BK766/100)+(L766*CF$2))</f>
        <v>1.4049978885876651</v>
      </c>
      <c r="CL766" s="1">
        <f>IF((CJ766+CK766)=0, LOG(1),LOG((CJ766+CK766)))</f>
        <v>0.19707354285455633</v>
      </c>
      <c r="CM766" s="1">
        <f>IF((CG766+CH766+CI766)=0, LOG(1),LOG((CG766+CH766+CI766)))</f>
        <v>0.53977586803297817</v>
      </c>
      <c r="CN766" s="1">
        <f>IF((CL766=0),1,EXP((BZ$2*CL766)+(CB$2*F766)))</f>
        <v>1.1823600831035073</v>
      </c>
      <c r="CO766" s="1">
        <f>IF((CM766=0),1,EXP((BZ$2*CM766)+(CA$2*AJ766)))</f>
        <v>1.5821892477579638</v>
      </c>
      <c r="CP766" s="1">
        <f>CN766+CO766</f>
        <v>2.7645493308614713</v>
      </c>
      <c r="CQ766" s="2">
        <f>CN766/CP766</f>
        <v>0.42768637546253074</v>
      </c>
      <c r="CR766" s="2">
        <f>CO766/CP766</f>
        <v>0.57231362453746915</v>
      </c>
      <c r="CS766" s="1">
        <f>CJ766+CK766</f>
        <v>1.5742494232164881</v>
      </c>
      <c r="CT766" s="1">
        <f>IF((CS766=0),CJ766,CJ766/CS766)</f>
        <v>0.10751252764190965</v>
      </c>
      <c r="CU766" s="4">
        <f>IF((CS766=0),CK766,CK766/CS766)</f>
        <v>0.89248747235809034</v>
      </c>
      <c r="CV766" s="1">
        <f>CI766+CH766+CG766</f>
        <v>3.4655795165143282</v>
      </c>
      <c r="CW766" s="1">
        <f>IF((CV766=0),CI766,CI766/CV766)</f>
        <v>3.7836483597891782E-2</v>
      </c>
      <c r="CX766" s="1">
        <f>IF((CV766=0),CH766,CH766/CV766)</f>
        <v>0</v>
      </c>
      <c r="CY766" s="1">
        <f>IF((CV766=0),CG766,CG766/CV766)</f>
        <v>0.96216351640210829</v>
      </c>
      <c r="CZ766" s="1">
        <f>CT766*CQ766</f>
        <v>4.5981643263983484E-2</v>
      </c>
      <c r="DA766" s="1">
        <f>CU766*CQ766</f>
        <v>0.38170473219854728</v>
      </c>
      <c r="DB766" s="1">
        <f>CW766*CR766</f>
        <v>2.1654335067661946E-2</v>
      </c>
      <c r="DC766" s="1">
        <f>CX766*CR766</f>
        <v>0</v>
      </c>
      <c r="DD766" s="1">
        <f>CY766*CR766</f>
        <v>0.55065928946980724</v>
      </c>
      <c r="DE766" s="1">
        <f>IF(($AM766="Bicycle"),1,0)</f>
        <v>0</v>
      </c>
      <c r="DF766" s="1">
        <f>IF(($AM766="Walk"),1,0)</f>
        <v>0</v>
      </c>
      <c r="DG766" s="1">
        <f>IF(($AM766="Car"),1,0)</f>
        <v>1</v>
      </c>
      <c r="DH766" s="1">
        <f>IF(($AM766="Rail"),1,0)</f>
        <v>0</v>
      </c>
      <c r="DI766" s="1">
        <f>IF(($AM766="Bus"),1,0)</f>
        <v>0</v>
      </c>
      <c r="DJ766" s="1" t="e">
        <f>DE766*LOG(CZ766)+DF766*LOG(DA766)+DG766*LOG(DB766)+DH766*LOG(DD766)+DI766*LOG(DC766)</f>
        <v>#NUM!</v>
      </c>
      <c r="DK766" s="1">
        <v>4370.0949449999998</v>
      </c>
      <c r="DL766" s="1">
        <f>(0-(CZ766*BH766*$BY$2))/100</f>
        <v>0.15850042468153919</v>
      </c>
      <c r="DM766" s="1">
        <f t="shared" si="55"/>
        <v>7.288109984896418E-3</v>
      </c>
      <c r="DO766" s="1">
        <f>(0-(DA766*BK766*$BY$2))/100</f>
        <v>3.2238143748676409</v>
      </c>
      <c r="DP766" s="1">
        <f t="shared" si="56"/>
        <v>1.2305452026166799</v>
      </c>
      <c r="DR766" s="1">
        <f>(0-(DB766*AV766*$BY$2))/100</f>
        <v>5.4379306773625471E-2</v>
      </c>
      <c r="DS766" s="1">
        <f t="shared" si="57"/>
        <v>1.1775477296232647E-3</v>
      </c>
      <c r="DU766" s="1">
        <f>(0-(DC766*BT766*$BY$2))/100</f>
        <v>0</v>
      </c>
      <c r="DV766" s="1">
        <f t="shared" si="58"/>
        <v>0</v>
      </c>
      <c r="DX766" s="1">
        <f>(0-(DD766*BE766*$BY$2))/100</f>
        <v>4.474659973999918</v>
      </c>
      <c r="DY766" s="1">
        <f t="shared" si="59"/>
        <v>2.4640130819017809</v>
      </c>
      <c r="EB766" s="1" t="s">
        <v>169</v>
      </c>
    </row>
    <row r="767" spans="1:132" x14ac:dyDescent="0.25">
      <c r="A767" s="1">
        <v>256865</v>
      </c>
      <c r="B767" s="1" t="s">
        <v>101</v>
      </c>
      <c r="C767" s="1">
        <v>500</v>
      </c>
      <c r="D767" s="1" t="s">
        <v>8</v>
      </c>
      <c r="E767" s="1">
        <v>0</v>
      </c>
      <c r="F767" s="1">
        <v>0</v>
      </c>
      <c r="G767" s="1">
        <v>0</v>
      </c>
      <c r="H767" s="1">
        <v>0</v>
      </c>
      <c r="I767" s="1">
        <v>1</v>
      </c>
      <c r="J767" s="3">
        <v>0.77869212962962964</v>
      </c>
      <c r="K767" s="3">
        <v>0.80388888888888888</v>
      </c>
      <c r="L767" s="1">
        <v>1</v>
      </c>
      <c r="M767" s="1" t="s">
        <v>76</v>
      </c>
      <c r="N767" s="1">
        <v>0</v>
      </c>
      <c r="O767" s="1">
        <v>0</v>
      </c>
      <c r="P767" s="1">
        <v>0</v>
      </c>
      <c r="Q767" s="1">
        <v>0</v>
      </c>
      <c r="R767" s="1">
        <v>1</v>
      </c>
      <c r="S767" s="1">
        <v>0</v>
      </c>
      <c r="T767" s="1">
        <v>2177</v>
      </c>
      <c r="U767" s="1">
        <v>36.283333333333303</v>
      </c>
      <c r="V767" s="1">
        <v>3160.3794469999998</v>
      </c>
      <c r="W767" s="1">
        <v>35.430377200000002</v>
      </c>
      <c r="X767" s="1">
        <v>139.66284870000001</v>
      </c>
      <c r="Y767" s="1">
        <v>104</v>
      </c>
      <c r="Z767" s="1">
        <v>1003010</v>
      </c>
      <c r="AA767" s="1">
        <v>100301003</v>
      </c>
      <c r="AB767" s="1">
        <v>35.444625049999999</v>
      </c>
      <c r="AC767" s="1">
        <v>139.6326578</v>
      </c>
      <c r="AD767" s="1">
        <v>104</v>
      </c>
      <c r="AE767" s="1">
        <v>1003019</v>
      </c>
      <c r="AF767" s="1">
        <v>100301905</v>
      </c>
      <c r="AG767" s="1">
        <v>50</v>
      </c>
      <c r="AH767" s="1">
        <v>50</v>
      </c>
      <c r="AI767" s="1">
        <v>0</v>
      </c>
      <c r="AJ767" s="1">
        <v>1</v>
      </c>
      <c r="AK767" s="1">
        <v>1</v>
      </c>
      <c r="AL767" s="1">
        <v>420</v>
      </c>
      <c r="AM767" s="1" t="s">
        <v>43</v>
      </c>
      <c r="AN767" s="1">
        <v>0</v>
      </c>
      <c r="AO767" s="1">
        <v>0</v>
      </c>
      <c r="AP767" s="1">
        <v>0</v>
      </c>
      <c r="AQ767" s="1">
        <v>0</v>
      </c>
      <c r="AR767" s="1">
        <v>1</v>
      </c>
      <c r="AS767" s="1">
        <v>45.7</v>
      </c>
      <c r="AT767" s="1">
        <v>1</v>
      </c>
      <c r="AU767" s="1">
        <v>4351</v>
      </c>
      <c r="AV767" s="1">
        <v>14.3</v>
      </c>
      <c r="AW767" s="1">
        <v>1</v>
      </c>
      <c r="AX767" s="1">
        <v>17</v>
      </c>
      <c r="AY767" s="1">
        <v>330</v>
      </c>
      <c r="AZ767" s="1">
        <v>1</v>
      </c>
      <c r="BA767" s="1">
        <v>2226</v>
      </c>
      <c r="BB767" s="1">
        <v>27.3</v>
      </c>
      <c r="BC767" s="1">
        <v>755</v>
      </c>
      <c r="BD767" s="1">
        <v>9.1999999999999993</v>
      </c>
      <c r="BE767" s="1">
        <v>53.5</v>
      </c>
      <c r="BF767" s="1">
        <v>1</v>
      </c>
      <c r="BG767" s="1">
        <v>3719</v>
      </c>
      <c r="BH767" s="1">
        <v>18.600000000000001</v>
      </c>
      <c r="BI767" s="1">
        <v>1</v>
      </c>
      <c r="BJ767" s="1">
        <v>3719</v>
      </c>
      <c r="BK767" s="1">
        <v>45.7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CG767" s="1">
        <f>AW767*EXP((BE767/100)+(L767*CC$2)+BU$2)</f>
        <v>2.8671227477817536</v>
      </c>
      <c r="CH767" s="1">
        <f>BL767*EXP((BT767/100)+BV$2)</f>
        <v>0</v>
      </c>
      <c r="CI767" s="1">
        <f>AT767*EXP((AV767/100)+(L767*CD$2)+BW$2)</f>
        <v>0.12238278062117379</v>
      </c>
      <c r="CJ767" s="1">
        <f>BF767*EXP((BH767/100)+(L767*CE$2)+BX$2)</f>
        <v>0.15238130711168787</v>
      </c>
      <c r="CK767" s="1">
        <f>BI767*EXP((BK767/100)+(L767*CF$2))</f>
        <v>1.0876678316202071</v>
      </c>
      <c r="CL767" s="1">
        <f>IF((CJ767+CK767)=0, LOG(1),LOG((CJ767+CK767)))</f>
        <v>9.3438895047135526E-2</v>
      </c>
      <c r="CM767" s="1">
        <f>IF((CG767+CH767+CI767)=0, LOG(1),LOG((CG767+CH767+CI767)))</f>
        <v>0.47559936088467364</v>
      </c>
      <c r="CN767" s="1">
        <f>IF((CL767=0),1,EXP((BZ$2*CL767)+(CB$2*F767)))</f>
        <v>1.082662257146179</v>
      </c>
      <c r="CO767" s="1">
        <f>IF((CM767=0),1,EXP((BZ$2*CM767)+(CA$2*AJ767)))</f>
        <v>2.9751973018615145</v>
      </c>
      <c r="CP767" s="1">
        <f>CN767+CO767</f>
        <v>4.057859559007694</v>
      </c>
      <c r="CQ767" s="2">
        <f>CN767/CP767</f>
        <v>0.26680624141928966</v>
      </c>
      <c r="CR767" s="2">
        <f>CO767/CP767</f>
        <v>0.73319375858071023</v>
      </c>
      <c r="CS767" s="1">
        <f>CJ767+CK767</f>
        <v>1.240049138731895</v>
      </c>
      <c r="CT767" s="1">
        <f>IF((CS767=0),CJ767,CJ767/CS767)</f>
        <v>0.12288328127667325</v>
      </c>
      <c r="CU767" s="4">
        <f>IF((CS767=0),CK767,CK767/CS767)</f>
        <v>0.87711671872332664</v>
      </c>
      <c r="CV767" s="1">
        <f>CI767+CH767+CG767</f>
        <v>2.9895055284029275</v>
      </c>
      <c r="CW767" s="1">
        <f>IF((CV767=0),CI767,CI767/CV767)</f>
        <v>4.0937465898099171E-2</v>
      </c>
      <c r="CX767" s="1">
        <f>IF((CV767=0),CH767,CH767/CV767)</f>
        <v>0</v>
      </c>
      <c r="CY767" s="1">
        <f>IF((CV767=0),CG767,CG767/CV767)</f>
        <v>0.95906253410190079</v>
      </c>
      <c r="CZ767" s="1">
        <f>CT767*CQ767</f>
        <v>3.2786026410698561E-2</v>
      </c>
      <c r="DA767" s="1">
        <f>CU767*CQ767</f>
        <v>0.23402021500859108</v>
      </c>
      <c r="DB767" s="1">
        <f>CW767*CR767</f>
        <v>3.0015094488596981E-2</v>
      </c>
      <c r="DC767" s="1">
        <f>CX767*CR767</f>
        <v>0</v>
      </c>
      <c r="DD767" s="1">
        <f>CY767*CR767</f>
        <v>0.70317866409211327</v>
      </c>
      <c r="DE767" s="1">
        <f>IF(($AM767="Bicycle"),1,0)</f>
        <v>0</v>
      </c>
      <c r="DF767" s="1">
        <f>IF(($AM767="Walk"),1,0)</f>
        <v>1</v>
      </c>
      <c r="DG767" s="1">
        <f>IF(($AM767="Car"),1,0)</f>
        <v>0</v>
      </c>
      <c r="DH767" s="1">
        <f>IF(($AM767="Rail"),1,0)</f>
        <v>0</v>
      </c>
      <c r="DI767" s="1">
        <f>IF(($AM767="Bus"),1,0)</f>
        <v>0</v>
      </c>
      <c r="DJ767" s="1" t="e">
        <f>DE767*LOG(CZ767)+DF767*LOG(DA767)+DG767*LOG(DB767)+DH767*LOG(DD767)+DI767*LOG(DC767)</f>
        <v>#NUM!</v>
      </c>
      <c r="DK767" s="1">
        <v>3160.3794469999998</v>
      </c>
      <c r="DL767" s="1">
        <f>(0-(CZ767*BH767*$BY$2))/100</f>
        <v>7.2236165119483914E-2</v>
      </c>
      <c r="DM767" s="1">
        <f t="shared" si="55"/>
        <v>2.3683368174149816E-3</v>
      </c>
      <c r="DO767" s="1">
        <f>(0-(DA767*BK767*$BY$2))/100</f>
        <v>1.2668422167345266</v>
      </c>
      <c r="DP767" s="1">
        <f t="shared" si="56"/>
        <v>0.29646668794217407</v>
      </c>
      <c r="DR767" s="1">
        <f>(0-(DB767*AV767*$BY$2))/100</f>
        <v>5.0842711717230607E-2</v>
      </c>
      <c r="DS767" s="1">
        <f t="shared" si="57"/>
        <v>1.5260487962491735E-3</v>
      </c>
      <c r="DU767" s="1">
        <f>(0-(DC767*BT767*$BY$2))/100</f>
        <v>0</v>
      </c>
      <c r="DV767" s="1">
        <f t="shared" si="58"/>
        <v>0</v>
      </c>
      <c r="DX767" s="1">
        <f>(0-(DD767*BE767*$BY$2))/100</f>
        <v>4.4562794810170923</v>
      </c>
      <c r="DY767" s="1">
        <f t="shared" si="59"/>
        <v>3.1335606522826946</v>
      </c>
      <c r="EB767" s="1" t="s">
        <v>169</v>
      </c>
    </row>
    <row r="768" spans="1:132" x14ac:dyDescent="0.25">
      <c r="A768" s="1">
        <v>256087</v>
      </c>
      <c r="B768" s="1" t="s">
        <v>97</v>
      </c>
      <c r="C768" s="1">
        <v>200</v>
      </c>
      <c r="D768" s="1" t="s">
        <v>84</v>
      </c>
      <c r="E768" s="1">
        <v>0</v>
      </c>
      <c r="F768" s="1">
        <v>0</v>
      </c>
      <c r="G768" s="1">
        <v>0</v>
      </c>
      <c r="H768" s="1">
        <v>1</v>
      </c>
      <c r="I768" s="1">
        <v>0</v>
      </c>
      <c r="J768" s="3">
        <v>0.81753472222222223</v>
      </c>
      <c r="K768" s="3">
        <v>0.82907407407407396</v>
      </c>
      <c r="L768" s="1">
        <v>1</v>
      </c>
      <c r="M768" s="1" t="s">
        <v>76</v>
      </c>
      <c r="N768" s="1">
        <v>0</v>
      </c>
      <c r="O768" s="1">
        <v>0</v>
      </c>
      <c r="P768" s="1">
        <v>0</v>
      </c>
      <c r="Q768" s="1">
        <v>0</v>
      </c>
      <c r="R768" s="1">
        <v>1</v>
      </c>
      <c r="S768" s="1">
        <v>0</v>
      </c>
      <c r="T768" s="1">
        <v>997</v>
      </c>
      <c r="U768" s="1">
        <v>16.616666666666699</v>
      </c>
      <c r="V768" s="1">
        <v>4310.9720159999997</v>
      </c>
      <c r="W768" s="1">
        <v>35.444474810000003</v>
      </c>
      <c r="X768" s="1">
        <v>139.31464980000001</v>
      </c>
      <c r="Y768" s="1">
        <v>212</v>
      </c>
      <c r="Z768" s="1">
        <v>2120601</v>
      </c>
      <c r="AA768" s="1">
        <v>212060102</v>
      </c>
      <c r="AB768" s="1">
        <v>35.435795249999998</v>
      </c>
      <c r="AC768" s="1">
        <v>139.3610358</v>
      </c>
      <c r="AD768" s="1">
        <v>212</v>
      </c>
      <c r="AE768" s="1">
        <v>2120102</v>
      </c>
      <c r="AF768" s="1">
        <v>212010203</v>
      </c>
      <c r="AG768" s="1">
        <v>31</v>
      </c>
      <c r="AH768" s="1">
        <v>31</v>
      </c>
      <c r="AI768" s="1">
        <v>1</v>
      </c>
      <c r="AJ768" s="1">
        <v>0</v>
      </c>
      <c r="AK768" s="1">
        <v>0</v>
      </c>
      <c r="AL768" s="1">
        <v>100</v>
      </c>
      <c r="AM768" s="1" t="s">
        <v>41</v>
      </c>
      <c r="AN768" s="1">
        <v>0</v>
      </c>
      <c r="AO768" s="1">
        <v>0</v>
      </c>
      <c r="AP768" s="1">
        <v>1</v>
      </c>
      <c r="AQ768" s="1">
        <v>0</v>
      </c>
      <c r="AR768" s="1">
        <v>0</v>
      </c>
      <c r="AS768" s="1">
        <v>20.6</v>
      </c>
      <c r="AT768" s="1">
        <v>1</v>
      </c>
      <c r="AU768" s="1">
        <v>6030</v>
      </c>
      <c r="AV768" s="1">
        <v>20.6</v>
      </c>
      <c r="AW768" s="1">
        <v>1</v>
      </c>
      <c r="AX768" s="1">
        <v>3</v>
      </c>
      <c r="AY768" s="1">
        <v>150</v>
      </c>
      <c r="AZ768" s="1">
        <v>0</v>
      </c>
      <c r="BA768" s="1">
        <v>4949</v>
      </c>
      <c r="BB768" s="1">
        <v>58.8</v>
      </c>
      <c r="BC768" s="1">
        <v>486</v>
      </c>
      <c r="BD768" s="1">
        <v>5.8</v>
      </c>
      <c r="BE768" s="1">
        <v>67.599999999999994</v>
      </c>
      <c r="BF768" s="1">
        <v>1</v>
      </c>
      <c r="BG768" s="1">
        <v>5821</v>
      </c>
      <c r="BH768" s="1">
        <v>29.1</v>
      </c>
      <c r="BI768" s="1">
        <v>1</v>
      </c>
      <c r="BJ768" s="1">
        <v>5821</v>
      </c>
      <c r="BK768" s="1">
        <v>71.400000000000006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CG768" s="1">
        <f>AW768*EXP((BE768/100)+(L768*CC$2)+BU$2)</f>
        <v>3.301275800593658</v>
      </c>
      <c r="CH768" s="1">
        <f>BL768*EXP((BT768/100)+BV$2)</f>
        <v>0</v>
      </c>
      <c r="CI768" s="1">
        <f>AT768*EXP((AV768/100)+(L768*CD$2)+BW$2)</f>
        <v>0.130340946021307</v>
      </c>
      <c r="CJ768" s="1">
        <f>BF768*EXP((BH768/100)+(L768*CE$2)+BX$2)</f>
        <v>0.169251534628823</v>
      </c>
      <c r="CK768" s="1">
        <f>BI768*EXP((BK768/100)+(L768*CF$2))</f>
        <v>1.4064035892094222</v>
      </c>
      <c r="CL768" s="1">
        <f>IF((CJ768+CK768)=0, LOG(1),LOG((CJ768+CK768)))</f>
        <v>0.19746116606957417</v>
      </c>
      <c r="CM768" s="1">
        <f>IF((CG768+CH768+CI768)=0, LOG(1),LOG((CG768+CH768+CI768)))</f>
        <v>0.53549877855764749</v>
      </c>
      <c r="CN768" s="1">
        <f>IF((CL768=0),1,EXP((BZ$2*CL768)+(CB$2*F768)))</f>
        <v>1.1827497109714387</v>
      </c>
      <c r="CO768" s="1">
        <f>IF((CM768=0),1,EXP((BZ$2*CM768)+(CA$2*AJ768)))</f>
        <v>1.5764476008028492</v>
      </c>
      <c r="CP768" s="1">
        <f>CN768+CO768</f>
        <v>2.7591973117742876</v>
      </c>
      <c r="CQ768" s="2">
        <f>CN768/CP768</f>
        <v>0.42865716994007852</v>
      </c>
      <c r="CR768" s="2">
        <f>CO768/CP768</f>
        <v>0.57134283005992159</v>
      </c>
      <c r="CS768" s="1">
        <f>CJ768+CK768</f>
        <v>1.5756551238382452</v>
      </c>
      <c r="CT768" s="1">
        <f>IF((CS768=0),CJ768,CJ768/CS768)</f>
        <v>0.10741661171166168</v>
      </c>
      <c r="CU768" s="4">
        <f>IF((CS768=0),CK768,CK768/CS768)</f>
        <v>0.89258338828833828</v>
      </c>
      <c r="CV768" s="1">
        <f>CI768+CH768+CG768</f>
        <v>3.431616746614965</v>
      </c>
      <c r="CW768" s="1">
        <f>IF((CV768=0),CI768,CI768/CV768)</f>
        <v>3.7982372638167901E-2</v>
      </c>
      <c r="CX768" s="1">
        <f>IF((CV768=0),CH768,CH768/CV768)</f>
        <v>0</v>
      </c>
      <c r="CY768" s="1">
        <f>IF((CV768=0),CG768,CG768/CV768)</f>
        <v>0.96201762736183216</v>
      </c>
      <c r="CZ768" s="1">
        <f>CT768*CQ768</f>
        <v>4.6044900780873192E-2</v>
      </c>
      <c r="DA768" s="1">
        <f>CU768*CQ768</f>
        <v>0.38261226915920532</v>
      </c>
      <c r="DB768" s="1">
        <f>CW768*CR768</f>
        <v>2.1700956275481378E-2</v>
      </c>
      <c r="DC768" s="1">
        <f>CX768*CR768</f>
        <v>0</v>
      </c>
      <c r="DD768" s="1">
        <f>CY768*CR768</f>
        <v>0.54964187378444029</v>
      </c>
      <c r="DE768" s="1">
        <f>IF(($AM768="Bicycle"),1,0)</f>
        <v>0</v>
      </c>
      <c r="DF768" s="1">
        <f>IF(($AM768="Walk"),1,0)</f>
        <v>0</v>
      </c>
      <c r="DG768" s="1">
        <f>IF(($AM768="Car"),1,0)</f>
        <v>1</v>
      </c>
      <c r="DH768" s="1">
        <f>IF(($AM768="Rail"),1,0)</f>
        <v>0</v>
      </c>
      <c r="DI768" s="1">
        <f>IF(($AM768="Bus"),1,0)</f>
        <v>0</v>
      </c>
      <c r="DJ768" s="1" t="e">
        <f>DE768*LOG(CZ768)+DF768*LOG(DA768)+DG768*LOG(DB768)+DH768*LOG(DD768)+DI768*LOG(DC768)</f>
        <v>#NUM!</v>
      </c>
      <c r="DK768" s="1">
        <v>4310.9720159999997</v>
      </c>
      <c r="DL768" s="1">
        <f>(0-(CZ768*BH768*$BY$2))/100</f>
        <v>0.15871847568145139</v>
      </c>
      <c r="DM768" s="1">
        <f t="shared" si="55"/>
        <v>7.3081764648438644E-3</v>
      </c>
      <c r="DO768" s="1">
        <f>(0-(DA768*BK768*$BY$2))/100</f>
        <v>3.2360115093678741</v>
      </c>
      <c r="DP768" s="1">
        <f t="shared" si="56"/>
        <v>1.2381377066245474</v>
      </c>
      <c r="DR768" s="1">
        <f>(0-(DB768*AV768*$BY$2))/100</f>
        <v>5.2954033485806615E-2</v>
      </c>
      <c r="DS768" s="1">
        <f t="shared" si="57"/>
        <v>1.1491531652858661E-3</v>
      </c>
      <c r="DU768" s="1">
        <f>(0-(DC768*BT768*$BY$2))/100</f>
        <v>0</v>
      </c>
      <c r="DV768" s="1">
        <f t="shared" si="58"/>
        <v>0</v>
      </c>
      <c r="DX768" s="1">
        <f>(0-(DD768*BE768*$BY$2))/100</f>
        <v>4.4012846877069141</v>
      </c>
      <c r="DY768" s="1">
        <f t="shared" si="59"/>
        <v>2.4191303628099932</v>
      </c>
      <c r="EB768" s="1" t="s">
        <v>169</v>
      </c>
    </row>
    <row r="769" spans="1:132" x14ac:dyDescent="0.25">
      <c r="A769" s="1">
        <v>256695</v>
      </c>
      <c r="B769" s="1" t="s">
        <v>109</v>
      </c>
      <c r="C769" s="1">
        <v>200</v>
      </c>
      <c r="D769" s="1" t="s">
        <v>84</v>
      </c>
      <c r="E769" s="1">
        <v>0</v>
      </c>
      <c r="F769" s="1">
        <v>0</v>
      </c>
      <c r="G769" s="1">
        <v>0</v>
      </c>
      <c r="H769" s="1">
        <v>1</v>
      </c>
      <c r="I769" s="1">
        <v>0</v>
      </c>
      <c r="J769" s="3">
        <v>0.98689814814814814</v>
      </c>
      <c r="K769" s="3">
        <v>3.8657407407407408E-3</v>
      </c>
      <c r="L769" s="1">
        <v>0</v>
      </c>
      <c r="M769" s="1" t="s">
        <v>88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1</v>
      </c>
      <c r="T769" s="1">
        <v>1466</v>
      </c>
      <c r="U769" s="1">
        <v>24.433333333333302</v>
      </c>
      <c r="V769" s="1">
        <v>3140.7428599999998</v>
      </c>
      <c r="W769" s="1">
        <v>35.461426439999997</v>
      </c>
      <c r="X769" s="1">
        <v>139.62671940000001</v>
      </c>
      <c r="Y769" s="1">
        <v>103</v>
      </c>
      <c r="Z769" s="1">
        <v>1002001</v>
      </c>
      <c r="AA769" s="1">
        <v>100200101</v>
      </c>
      <c r="AB769" s="1">
        <v>35.48865619</v>
      </c>
      <c r="AC769" s="1">
        <v>139.63595699999999</v>
      </c>
      <c r="AD769" s="1">
        <v>102</v>
      </c>
      <c r="AE769" s="1">
        <v>1001014</v>
      </c>
      <c r="AF769" s="1">
        <v>100101403</v>
      </c>
      <c r="AG769" s="1">
        <v>41.24</v>
      </c>
      <c r="AH769" s="1">
        <v>0</v>
      </c>
      <c r="AI769" s="1">
        <v>0</v>
      </c>
      <c r="AJ769" s="1">
        <v>0</v>
      </c>
      <c r="AK769" s="1">
        <v>0</v>
      </c>
      <c r="AL769" s="1">
        <v>200</v>
      </c>
      <c r="AM769" s="1" t="s">
        <v>42</v>
      </c>
      <c r="AN769" s="1">
        <v>0</v>
      </c>
      <c r="AO769" s="1">
        <v>0</v>
      </c>
      <c r="AP769" s="1">
        <v>0</v>
      </c>
      <c r="AQ769" s="1">
        <v>1</v>
      </c>
      <c r="AR769" s="1">
        <v>0</v>
      </c>
      <c r="AS769" s="1">
        <v>30.8</v>
      </c>
      <c r="AT769" s="1">
        <v>1</v>
      </c>
      <c r="AU769" s="1">
        <v>4286</v>
      </c>
      <c r="AV769" s="1">
        <v>12.8</v>
      </c>
      <c r="AW769" s="1">
        <v>1</v>
      </c>
      <c r="AX769" s="1">
        <v>5</v>
      </c>
      <c r="AY769" s="1">
        <v>120</v>
      </c>
      <c r="AZ769" s="1">
        <v>0</v>
      </c>
      <c r="BA769" s="1">
        <v>986</v>
      </c>
      <c r="BB769" s="1">
        <v>11.8</v>
      </c>
      <c r="BC769" s="1">
        <v>1169</v>
      </c>
      <c r="BD769" s="1">
        <v>14</v>
      </c>
      <c r="BE769" s="1">
        <v>30.8</v>
      </c>
      <c r="BF769" s="1">
        <v>1</v>
      </c>
      <c r="BG769" s="1">
        <v>3686</v>
      </c>
      <c r="BH769" s="1">
        <v>18.399999999999999</v>
      </c>
      <c r="BI769" s="1">
        <v>1</v>
      </c>
      <c r="BJ769" s="1">
        <v>3686</v>
      </c>
      <c r="BK769" s="1">
        <v>45.6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CG769" s="1">
        <f>AW769*EXP((BE769/100)+(L769*CC$2)+BU$2)</f>
        <v>2.03925959836744</v>
      </c>
      <c r="CH769" s="1">
        <f>BL769*EXP((BT769/100)+BV$2)</f>
        <v>0</v>
      </c>
      <c r="CI769" s="1">
        <f>AT769*EXP((AV769/100)+(L769*CD$2)+BW$2)</f>
        <v>0.2703259029277017</v>
      </c>
      <c r="CJ769" s="1">
        <f>BF769*EXP((BH769/100)+(L769*CE$2)+BX$2)</f>
        <v>0.37552260870122228</v>
      </c>
      <c r="CK769" s="1">
        <f>BI769*EXP((BK769/100)+(L769*CF$2))</f>
        <v>1.577750344766478</v>
      </c>
      <c r="CL769" s="1">
        <f>IF((CJ769+CK769)=0, LOG(1),LOG((CJ769+CK769)))</f>
        <v>0.29076293652995172</v>
      </c>
      <c r="CM769" s="1">
        <f>IF((CG769+CH769+CI769)=0, LOG(1),LOG((CG769+CH769+CI769)))</f>
        <v>0.36353404454460775</v>
      </c>
      <c r="CN769" s="1">
        <f>IF((CL769=0),1,EXP((BZ$2*CL769)+(CB$2*F769)))</f>
        <v>1.2803692284357604</v>
      </c>
      <c r="CO769" s="1">
        <f>IF((CM769=0),1,EXP((BZ$2*CM769)+(CA$2*AJ769)))</f>
        <v>1.3620677341288814</v>
      </c>
      <c r="CP769" s="1">
        <f>CN769+CO769</f>
        <v>2.6424369625646418</v>
      </c>
      <c r="CQ769" s="2">
        <f>CN769/CP769</f>
        <v>0.48454106817862785</v>
      </c>
      <c r="CR769" s="2">
        <f>CO769/CP769</f>
        <v>0.51545893182137215</v>
      </c>
      <c r="CS769" s="1">
        <f>CJ769+CK769</f>
        <v>1.9532729534677002</v>
      </c>
      <c r="CT769" s="1">
        <f>IF((CS769=0),CJ769,CJ769/CS769)</f>
        <v>0.19225301207112219</v>
      </c>
      <c r="CU769" s="4">
        <f>IF((CS769=0),CK769,CK769/CS769)</f>
        <v>0.80774698792887778</v>
      </c>
      <c r="CV769" s="1">
        <f>CI769+CH769+CG769</f>
        <v>2.3095855012951416</v>
      </c>
      <c r="CW769" s="1">
        <f>IF((CV769=0),CI769,CI769/CV769)</f>
        <v>0.11704520260285302</v>
      </c>
      <c r="CX769" s="1">
        <f>IF((CV769=0),CH769,CH769/CV769)</f>
        <v>0</v>
      </c>
      <c r="CY769" s="1">
        <f>IF((CV769=0),CG769,CG769/CV769)</f>
        <v>0.882954797397147</v>
      </c>
      <c r="CZ769" s="1">
        <f>CT769*CQ769</f>
        <v>9.3154479829500175E-2</v>
      </c>
      <c r="DA769" s="1">
        <f>CU769*CQ769</f>
        <v>0.39138658834912765</v>
      </c>
      <c r="DB769" s="1">
        <f>CW769*CR769</f>
        <v>6.0331995108482701E-2</v>
      </c>
      <c r="DC769" s="1">
        <f>CX769*CR769</f>
        <v>0</v>
      </c>
      <c r="DD769" s="1">
        <f>CY769*CR769</f>
        <v>0.45512693671288945</v>
      </c>
      <c r="DE769" s="1">
        <f>IF(($AM769="Bicycle"),1,0)</f>
        <v>0</v>
      </c>
      <c r="DF769" s="1">
        <f>IF(($AM769="Walk"),1,0)</f>
        <v>0</v>
      </c>
      <c r="DG769" s="1">
        <f>IF(($AM769="Car"),1,0)</f>
        <v>0</v>
      </c>
      <c r="DH769" s="1">
        <f>IF(($AM769="Rail"),1,0)</f>
        <v>1</v>
      </c>
      <c r="DI769" s="1">
        <f>IF(($AM769="Bus"),1,0)</f>
        <v>0</v>
      </c>
      <c r="DJ769" s="1" t="e">
        <f>DE769*LOG(CZ769)+DF769*LOG(DA769)+DG769*LOG(DB769)+DH769*LOG(DD769)+DI769*LOG(DC769)</f>
        <v>#NUM!</v>
      </c>
      <c r="DK769" s="1">
        <v>3140.7428599999998</v>
      </c>
      <c r="DL769" s="1">
        <f>(0-(CZ769*BH769*$BY$2))/100</f>
        <v>0.20303668851180945</v>
      </c>
      <c r="DM769" s="1">
        <f t="shared" si="55"/>
        <v>1.8913777104621863E-2</v>
      </c>
      <c r="DO769" s="1">
        <f>(0-(DA769*BK769*$BY$2))/100</f>
        <v>2.1140912840094139</v>
      </c>
      <c r="DP769" s="1">
        <f t="shared" si="56"/>
        <v>0.82742697510707119</v>
      </c>
      <c r="DR769" s="1">
        <f>(0-(DB769*AV769*$BY$2))/100</f>
        <v>9.1476725509170062E-2</v>
      </c>
      <c r="DS769" s="1">
        <f t="shared" si="57"/>
        <v>5.5189733559592629E-3</v>
      </c>
      <c r="DU769" s="1">
        <f>(0-(DC769*BT769*$BY$2))/100</f>
        <v>0</v>
      </c>
      <c r="DV769" s="1">
        <f t="shared" si="58"/>
        <v>0</v>
      </c>
      <c r="DX769" s="1">
        <f>(0-(DD769*BE769*$BY$2))/100</f>
        <v>1.6604897915133523</v>
      </c>
      <c r="DY769" s="1">
        <f t="shared" si="59"/>
        <v>0.75573363225449652</v>
      </c>
      <c r="EB769" s="1" t="s">
        <v>169</v>
      </c>
    </row>
    <row r="770" spans="1:132" x14ac:dyDescent="0.25">
      <c r="A770" s="1">
        <v>255723</v>
      </c>
      <c r="B770" s="1" t="s">
        <v>105</v>
      </c>
      <c r="C770" s="1">
        <v>500</v>
      </c>
      <c r="D770" s="1" t="s">
        <v>8</v>
      </c>
      <c r="E770" s="1">
        <v>0</v>
      </c>
      <c r="F770" s="1">
        <v>0</v>
      </c>
      <c r="G770" s="1">
        <v>0</v>
      </c>
      <c r="H770" s="1">
        <v>0</v>
      </c>
      <c r="I770" s="1">
        <v>1</v>
      </c>
      <c r="J770" s="3">
        <v>0.61567129629629636</v>
      </c>
      <c r="K770" s="3">
        <v>0.6381134259259259</v>
      </c>
      <c r="L770" s="1">
        <v>0</v>
      </c>
      <c r="M770" s="1" t="s">
        <v>90</v>
      </c>
      <c r="N770" s="1">
        <v>0</v>
      </c>
      <c r="O770" s="1">
        <v>0</v>
      </c>
      <c r="P770" s="1">
        <v>0</v>
      </c>
      <c r="Q770" s="1">
        <v>1</v>
      </c>
      <c r="R770" s="1">
        <v>0</v>
      </c>
      <c r="S770" s="1">
        <v>0</v>
      </c>
      <c r="T770" s="1">
        <v>1939</v>
      </c>
      <c r="U770" s="1">
        <v>32.316666666666698</v>
      </c>
      <c r="V770" s="1">
        <v>4264.6343290000004</v>
      </c>
      <c r="W770" s="1">
        <v>35.412706759999999</v>
      </c>
      <c r="X770" s="1">
        <v>139.62671940000001</v>
      </c>
      <c r="Y770" s="1">
        <v>107</v>
      </c>
      <c r="Z770" s="1">
        <v>1006007</v>
      </c>
      <c r="AA770" s="1">
        <v>100600701</v>
      </c>
      <c r="AB770" s="1">
        <v>35.437238260000001</v>
      </c>
      <c r="AC770" s="1">
        <v>139.6629078</v>
      </c>
      <c r="AD770" s="1">
        <v>104</v>
      </c>
      <c r="AE770" s="1">
        <v>1003004</v>
      </c>
      <c r="AF770" s="1">
        <v>100300403</v>
      </c>
      <c r="AG770" s="1">
        <v>53</v>
      </c>
      <c r="AH770" s="1">
        <v>53</v>
      </c>
      <c r="AI770" s="1">
        <v>1</v>
      </c>
      <c r="AJ770" s="1">
        <v>0</v>
      </c>
      <c r="AK770" s="1">
        <v>1</v>
      </c>
      <c r="AL770" s="1">
        <v>100</v>
      </c>
      <c r="AM770" s="1" t="s">
        <v>41</v>
      </c>
      <c r="AN770" s="1">
        <v>0</v>
      </c>
      <c r="AO770" s="1">
        <v>0</v>
      </c>
      <c r="AP770" s="1">
        <v>1</v>
      </c>
      <c r="AQ770" s="1">
        <v>0</v>
      </c>
      <c r="AR770" s="1">
        <v>0</v>
      </c>
      <c r="AS770" s="1">
        <v>16.5</v>
      </c>
      <c r="AT770" s="1">
        <v>1</v>
      </c>
      <c r="AU770" s="1">
        <v>5758</v>
      </c>
      <c r="AV770" s="1">
        <v>16.5</v>
      </c>
      <c r="AW770" s="1">
        <v>0</v>
      </c>
      <c r="AX770" s="1">
        <v>25</v>
      </c>
      <c r="AY770" s="1">
        <v>340</v>
      </c>
      <c r="AZ770" s="1">
        <v>1</v>
      </c>
      <c r="BA770" s="1">
        <v>1164</v>
      </c>
      <c r="BB770" s="1">
        <v>14</v>
      </c>
      <c r="BC770" s="1">
        <v>1523</v>
      </c>
      <c r="BD770" s="1">
        <v>19</v>
      </c>
      <c r="BE770" s="1">
        <v>58</v>
      </c>
      <c r="BF770" s="1">
        <v>1</v>
      </c>
      <c r="BG770" s="1">
        <v>5377</v>
      </c>
      <c r="BH770" s="1">
        <v>26.9</v>
      </c>
      <c r="BI770" s="1">
        <v>1</v>
      </c>
      <c r="BJ770" s="1">
        <v>5377</v>
      </c>
      <c r="BK770" s="1">
        <v>65.900000000000006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CG770" s="1">
        <f>AW770*EXP((BE770/100)+(L770*CC$2)+BU$2)</f>
        <v>0</v>
      </c>
      <c r="CH770" s="1">
        <f>BL770*EXP((BT770/100)+BV$2)</f>
        <v>0</v>
      </c>
      <c r="CI770" s="1">
        <f>AT770*EXP((AV770/100)+(L770*CD$2)+BW$2)</f>
        <v>0.28051530281984921</v>
      </c>
      <c r="CJ770" s="1">
        <f>BF770*EXP((BH770/100)+(L770*CE$2)+BX$2)</f>
        <v>0.40883787302412528</v>
      </c>
      <c r="CK770" s="1">
        <f>BI770*EXP((BK770/100)+(L770*CF$2))</f>
        <v>1.9328585091414119</v>
      </c>
      <c r="CL770" s="1">
        <f>IF((CJ770+CK770)=0, LOG(1),LOG((CJ770+CK770)))</f>
        <v>0.36953058497288732</v>
      </c>
      <c r="CM770" s="1">
        <f>IF((CG770+CH770+CI770)=0, LOG(1),LOG((CG770+CH770+CI770)))</f>
        <v>-0.55204344189823473</v>
      </c>
      <c r="CN770" s="1">
        <f>IF((CL770=0),1,EXP((BZ$2*CL770)+(CB$2*F770)))</f>
        <v>1.3690279975966468</v>
      </c>
      <c r="CO770" s="1">
        <f>IF((CM770=0),1,EXP((BZ$2*CM770)+(CA$2*AJ770)))</f>
        <v>0.62547937351537253</v>
      </c>
      <c r="CP770" s="1">
        <f>CN770+CO770</f>
        <v>1.9945073711120194</v>
      </c>
      <c r="CQ770" s="2">
        <f>CN770/CP770</f>
        <v>0.68639906646890847</v>
      </c>
      <c r="CR770" s="2">
        <f>CO770/CP770</f>
        <v>0.31360093353109153</v>
      </c>
      <c r="CS770" s="1">
        <f>CJ770+CK770</f>
        <v>2.3416963821655372</v>
      </c>
      <c r="CT770" s="1">
        <f>IF((CS770=0),CJ770,CJ770/CS770)</f>
        <v>0.17459047045460399</v>
      </c>
      <c r="CU770" s="4">
        <f>IF((CS770=0),CK770,CK770/CS770)</f>
        <v>0.82540952954539604</v>
      </c>
      <c r="CV770" s="1">
        <f>CI770+CH770+CG770</f>
        <v>0.28051530281984921</v>
      </c>
      <c r="CW770" s="1">
        <f>IF((CV770=0),CI770,CI770/CV770)</f>
        <v>1</v>
      </c>
      <c r="CX770" s="1">
        <f>IF((CV770=0),CH770,CH770/CV770)</f>
        <v>0</v>
      </c>
      <c r="CY770" s="1">
        <f>IF((CV770=0),CG770,CG770/CV770)</f>
        <v>0</v>
      </c>
      <c r="CZ770" s="1">
        <f>CT770*CQ770</f>
        <v>0.11983873593440772</v>
      </c>
      <c r="DA770" s="1">
        <f>CU770*CQ770</f>
        <v>0.56656033053450072</v>
      </c>
      <c r="DB770" s="1">
        <f>CW770*CR770</f>
        <v>0.31360093353109153</v>
      </c>
      <c r="DC770" s="1">
        <f>CX770*CR770</f>
        <v>0</v>
      </c>
      <c r="DD770" s="1">
        <f>CY770*CR770</f>
        <v>0</v>
      </c>
      <c r="DE770" s="1">
        <f>IF(($AM770="Bicycle"),1,0)</f>
        <v>0</v>
      </c>
      <c r="DF770" s="1">
        <f>IF(($AM770="Walk"),1,0)</f>
        <v>0</v>
      </c>
      <c r="DG770" s="1">
        <f>IF(($AM770="Car"),1,0)</f>
        <v>1</v>
      </c>
      <c r="DH770" s="1">
        <f>IF(($AM770="Rail"),1,0)</f>
        <v>0</v>
      </c>
      <c r="DI770" s="1">
        <f>IF(($AM770="Bus"),1,0)</f>
        <v>0</v>
      </c>
      <c r="DJ770" s="1" t="e">
        <f>DE770*LOG(CZ770)+DF770*LOG(DA770)+DG770*LOG(DB770)+DH770*LOG(DD770)+DI770*LOG(DC770)</f>
        <v>#NUM!</v>
      </c>
      <c r="DK770" s="1">
        <v>4264.6343290000004</v>
      </c>
      <c r="DL770" s="1">
        <f>(0-(CZ770*BH770*$BY$2))/100</f>
        <v>0.38185849174836456</v>
      </c>
      <c r="DM770" s="1">
        <f t="shared" si="55"/>
        <v>4.576143895694347E-2</v>
      </c>
      <c r="DO770" s="1">
        <f>(0-(DA770*BK770*$BY$2))/100</f>
        <v>4.4226699528378779</v>
      </c>
      <c r="DP770" s="1">
        <f t="shared" si="56"/>
        <v>2.5057093503248327</v>
      </c>
      <c r="DR770" s="1">
        <f>(0-(DB770*AV770*$BY$2))/100</f>
        <v>0.61293475048925605</v>
      </c>
      <c r="DS770" s="1">
        <f t="shared" si="57"/>
        <v>0.19221690994707735</v>
      </c>
      <c r="DU770" s="1">
        <f>(0-(DC770*BT770*$BY$2))/100</f>
        <v>0</v>
      </c>
      <c r="DV770" s="1">
        <f t="shared" si="58"/>
        <v>0</v>
      </c>
      <c r="DX770" s="1">
        <f>(0-(DD770*BE770*$BY$2))/100</f>
        <v>0</v>
      </c>
      <c r="DY770" s="1">
        <f t="shared" si="59"/>
        <v>0</v>
      </c>
      <c r="EB770" s="1" t="s">
        <v>169</v>
      </c>
    </row>
    <row r="771" spans="1:132" x14ac:dyDescent="0.25">
      <c r="A771" s="1">
        <v>255496</v>
      </c>
      <c r="B771" s="1" t="s">
        <v>110</v>
      </c>
      <c r="C771" s="1">
        <v>999</v>
      </c>
      <c r="D771" s="1" t="s">
        <v>85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3">
        <v>0.5041782407407408</v>
      </c>
      <c r="K771" s="3">
        <v>0.52964120370370371</v>
      </c>
      <c r="L771" s="1">
        <v>0</v>
      </c>
      <c r="M771" s="1" t="s">
        <v>82</v>
      </c>
      <c r="N771" s="1">
        <v>0</v>
      </c>
      <c r="O771" s="1">
        <v>0</v>
      </c>
      <c r="P771" s="1">
        <v>1</v>
      </c>
      <c r="Q771" s="1">
        <v>0</v>
      </c>
      <c r="R771" s="1">
        <v>0</v>
      </c>
      <c r="S771" s="1">
        <v>0</v>
      </c>
      <c r="T771" s="1">
        <v>2201</v>
      </c>
      <c r="U771" s="1">
        <v>36.683333333333302</v>
      </c>
      <c r="V771" s="1">
        <v>3888.5411089999998</v>
      </c>
      <c r="W771" s="1">
        <v>35.430226930000003</v>
      </c>
      <c r="X771" s="1">
        <v>139.56091950000001</v>
      </c>
      <c r="Y771" s="1">
        <v>110</v>
      </c>
      <c r="Z771" s="1">
        <v>1009032</v>
      </c>
      <c r="AA771" s="1">
        <v>100903201</v>
      </c>
      <c r="AB771" s="1">
        <v>35.401999410000002</v>
      </c>
      <c r="AC771" s="1">
        <v>139.53557789999999</v>
      </c>
      <c r="AD771" s="1">
        <v>110</v>
      </c>
      <c r="AE771" s="1">
        <v>1009029</v>
      </c>
      <c r="AF771" s="1">
        <v>100902901</v>
      </c>
      <c r="AG771" s="1">
        <v>41.24</v>
      </c>
      <c r="AH771" s="1">
        <v>0</v>
      </c>
      <c r="AI771" s="1">
        <v>1</v>
      </c>
      <c r="AJ771" s="1">
        <v>0</v>
      </c>
      <c r="AK771" s="1">
        <v>0</v>
      </c>
      <c r="AL771" s="1">
        <v>100</v>
      </c>
      <c r="AM771" s="1" t="s">
        <v>41</v>
      </c>
      <c r="AN771" s="1">
        <v>0</v>
      </c>
      <c r="AO771" s="1">
        <v>0</v>
      </c>
      <c r="AP771" s="1">
        <v>1</v>
      </c>
      <c r="AQ771" s="1">
        <v>0</v>
      </c>
      <c r="AR771" s="1">
        <v>0</v>
      </c>
      <c r="AS771" s="1">
        <v>9.9</v>
      </c>
      <c r="AT771" s="1">
        <v>1</v>
      </c>
      <c r="AU771" s="1">
        <v>4698</v>
      </c>
      <c r="AV771" s="1">
        <v>9.9</v>
      </c>
      <c r="AW771" s="1">
        <v>1</v>
      </c>
      <c r="AX771" s="1">
        <v>4</v>
      </c>
      <c r="AY771" s="1">
        <v>150</v>
      </c>
      <c r="AZ771" s="1">
        <v>0</v>
      </c>
      <c r="BA771" s="1">
        <v>429</v>
      </c>
      <c r="BB771" s="1">
        <v>5.0999999999999996</v>
      </c>
      <c r="BC771" s="1">
        <v>249</v>
      </c>
      <c r="BD771" s="1">
        <v>3</v>
      </c>
      <c r="BE771" s="1">
        <v>12.1</v>
      </c>
      <c r="BF771" s="1">
        <v>1</v>
      </c>
      <c r="BG771" s="1">
        <v>4388</v>
      </c>
      <c r="BH771" s="1">
        <v>21.9</v>
      </c>
      <c r="BI771" s="1">
        <v>1</v>
      </c>
      <c r="BJ771" s="1">
        <v>4388</v>
      </c>
      <c r="BK771" s="1">
        <v>53.6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CG771" s="1">
        <f>AW771*EXP((BE771/100)+(L771*CC$2)+BU$2)</f>
        <v>1.6914511007296877</v>
      </c>
      <c r="CH771" s="1">
        <f>BL771*EXP((BT771/100)+BV$2)</f>
        <v>0</v>
      </c>
      <c r="CI771" s="1">
        <f>AT771*EXP((AV771/100)+(L771*CD$2)+BW$2)</f>
        <v>0.26259903287577058</v>
      </c>
      <c r="CJ771" s="1">
        <f>BF771*EXP((BH771/100)+(L771*CE$2)+BX$2)</f>
        <v>0.3888986146708347</v>
      </c>
      <c r="CK771" s="1">
        <f>BI771*EXP((BK771/100)+(L771*CF$2))</f>
        <v>1.7091565445052328</v>
      </c>
      <c r="CL771" s="1">
        <f>IF((CJ771+CK771)=0, LOG(1),LOG((CJ771+CK771)))</f>
        <v>0.32181690187988865</v>
      </c>
      <c r="CM771" s="1">
        <f>IF((CG771+CH771+CI771)=0, LOG(1),LOG((CG771+CH771+CI771)))</f>
        <v>0.29093570189498685</v>
      </c>
      <c r="CN771" s="1">
        <f>IF((CL771=0),1,EXP((BZ$2*CL771)+(CB$2*F771)))</f>
        <v>1.3146156829436413</v>
      </c>
      <c r="CO771" s="1">
        <f>IF((CM771=0),1,EXP((BZ$2*CM771)+(CA$2*AJ771)))</f>
        <v>1.2805572651806341</v>
      </c>
      <c r="CP771" s="1">
        <f>CN771+CO771</f>
        <v>2.5951729481242753</v>
      </c>
      <c r="CQ771" s="2">
        <f>CN771/CP771</f>
        <v>0.50656187823390031</v>
      </c>
      <c r="CR771" s="2">
        <f>CO771/CP771</f>
        <v>0.49343812176609969</v>
      </c>
      <c r="CS771" s="1">
        <f>CJ771+CK771</f>
        <v>2.0980551591760674</v>
      </c>
      <c r="CT771" s="1">
        <f>IF((CS771=0),CJ771,CJ771/CS771)</f>
        <v>0.18536148249961171</v>
      </c>
      <c r="CU771" s="4">
        <f>IF((CS771=0),CK771,CK771/CS771)</f>
        <v>0.81463851750038829</v>
      </c>
      <c r="CV771" s="1">
        <f>CI771+CH771+CG771</f>
        <v>1.9540501336054583</v>
      </c>
      <c r="CW771" s="1">
        <f>IF((CV771=0),CI771,CI771/CV771)</f>
        <v>0.13438704993266659</v>
      </c>
      <c r="CX771" s="1">
        <f>IF((CV771=0),CH771,CH771/CV771)</f>
        <v>0</v>
      </c>
      <c r="CY771" s="1">
        <f>IF((CV771=0),CG771,CG771/CV771)</f>
        <v>0.86561295006733341</v>
      </c>
      <c r="CZ771" s="1">
        <f>CT771*CQ771</f>
        <v>9.389706072722355E-2</v>
      </c>
      <c r="DA771" s="1">
        <f>CU771*CQ771</f>
        <v>0.41266481750667677</v>
      </c>
      <c r="DB771" s="1">
        <f>CW771*CR771</f>
        <v>6.6311693508462055E-2</v>
      </c>
      <c r="DC771" s="1">
        <f>CX771*CR771</f>
        <v>0</v>
      </c>
      <c r="DD771" s="1">
        <f>CY771*CR771</f>
        <v>0.42712642825763764</v>
      </c>
      <c r="DE771" s="1">
        <f>IF(($AM771="Bicycle"),1,0)</f>
        <v>0</v>
      </c>
      <c r="DF771" s="1">
        <f>IF(($AM771="Walk"),1,0)</f>
        <v>0</v>
      </c>
      <c r="DG771" s="1">
        <f>IF(($AM771="Car"),1,0)</f>
        <v>1</v>
      </c>
      <c r="DH771" s="1">
        <f>IF(($AM771="Rail"),1,0)</f>
        <v>0</v>
      </c>
      <c r="DI771" s="1">
        <f>IF(($AM771="Bus"),1,0)</f>
        <v>0</v>
      </c>
      <c r="DJ771" s="1" t="e">
        <f>DE771*LOG(CZ771)+DF771*LOG(DA771)+DG771*LOG(DB771)+DH771*LOG(DD771)+DI771*LOG(DC771)</f>
        <v>#NUM!</v>
      </c>
      <c r="DK771" s="1">
        <v>3888.5411089999998</v>
      </c>
      <c r="DL771" s="1">
        <f>(0-(CZ771*BH771*$BY$2))/100</f>
        <v>0.24358417277508629</v>
      </c>
      <c r="DM771" s="1">
        <f t="shared" ref="DM771:DM834" si="60">$CZ771*DL771</f>
        <v>2.2871837863252791E-2</v>
      </c>
      <c r="DO771" s="1">
        <f>(0-(DA771*BK771*$BY$2))/100</f>
        <v>2.6200838309566414</v>
      </c>
      <c r="DP771" s="1">
        <f t="shared" ref="DP771:DP834" si="61">$DA771*DO771</f>
        <v>1.081216415953917</v>
      </c>
      <c r="DR771" s="1">
        <f>(0-(DB771*AV771*$BY$2))/100</f>
        <v>7.7763941945216589E-2</v>
      </c>
      <c r="DS771" s="1">
        <f t="shared" ref="DS771:DS834" si="62">$DB771*DR771</f>
        <v>5.1566586842810387E-3</v>
      </c>
      <c r="DU771" s="1">
        <f>(0-(DC771*BT771*$BY$2))/100</f>
        <v>0</v>
      </c>
      <c r="DV771" s="1">
        <f t="shared" ref="DV771:DV834" si="63">$DC771*DU771</f>
        <v>0</v>
      </c>
      <c r="DX771" s="1">
        <f>(0-(DD771*BE771*$BY$2))/100</f>
        <v>0.61220203346122382</v>
      </c>
      <c r="DY771" s="1">
        <f t="shared" ref="DY771:DY834" si="64">$DD771*DX771</f>
        <v>0.26148766792435529</v>
      </c>
      <c r="EB771" s="1" t="s">
        <v>169</v>
      </c>
    </row>
    <row r="772" spans="1:132" x14ac:dyDescent="0.25">
      <c r="A772" s="1">
        <v>256608</v>
      </c>
      <c r="B772" s="1" t="s">
        <v>100</v>
      </c>
      <c r="C772" s="1">
        <v>200</v>
      </c>
      <c r="D772" s="1" t="s">
        <v>84</v>
      </c>
      <c r="E772" s="1">
        <v>0</v>
      </c>
      <c r="F772" s="1">
        <v>0</v>
      </c>
      <c r="G772" s="1">
        <v>0</v>
      </c>
      <c r="H772" s="1">
        <v>1</v>
      </c>
      <c r="I772" s="1">
        <v>0</v>
      </c>
      <c r="J772" s="3">
        <v>0.88415509259259262</v>
      </c>
      <c r="K772" s="3">
        <v>0.90934027777777782</v>
      </c>
      <c r="L772" s="1">
        <v>0</v>
      </c>
      <c r="M772" s="1" t="s">
        <v>88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1</v>
      </c>
      <c r="T772" s="1">
        <v>2175</v>
      </c>
      <c r="U772" s="1">
        <v>36.25</v>
      </c>
      <c r="V772" s="1">
        <v>4394.578407</v>
      </c>
      <c r="W772" s="1">
        <v>35.468056830000002</v>
      </c>
      <c r="X772" s="1">
        <v>139.62088829999999</v>
      </c>
      <c r="Y772" s="1">
        <v>102</v>
      </c>
      <c r="Z772" s="1">
        <v>1001021</v>
      </c>
      <c r="AA772" s="1">
        <v>100102102</v>
      </c>
      <c r="AB772" s="1">
        <v>35.435307109999997</v>
      </c>
      <c r="AC772" s="1">
        <v>139.64805899999999</v>
      </c>
      <c r="AD772" s="1">
        <v>104</v>
      </c>
      <c r="AE772" s="1">
        <v>1003017</v>
      </c>
      <c r="AF772" s="1">
        <v>100301703</v>
      </c>
      <c r="AG772" s="1">
        <v>47</v>
      </c>
      <c r="AH772" s="1">
        <v>47</v>
      </c>
      <c r="AI772" s="1">
        <v>1</v>
      </c>
      <c r="AJ772" s="1">
        <v>0</v>
      </c>
      <c r="AK772" s="1">
        <v>1</v>
      </c>
      <c r="AL772" s="1">
        <v>200</v>
      </c>
      <c r="AM772" s="1" t="s">
        <v>42</v>
      </c>
      <c r="AN772" s="1">
        <v>0</v>
      </c>
      <c r="AO772" s="1">
        <v>0</v>
      </c>
      <c r="AP772" s="1">
        <v>0</v>
      </c>
      <c r="AQ772" s="1">
        <v>1</v>
      </c>
      <c r="AR772" s="1">
        <v>0</v>
      </c>
      <c r="AS772" s="1">
        <v>43.2</v>
      </c>
      <c r="AT772" s="1">
        <v>1</v>
      </c>
      <c r="AU772" s="1">
        <v>5747</v>
      </c>
      <c r="AV772" s="1">
        <v>16.600000000000001</v>
      </c>
      <c r="AW772" s="1">
        <v>1</v>
      </c>
      <c r="AX772" s="1">
        <v>15</v>
      </c>
      <c r="AY772" s="1">
        <v>350</v>
      </c>
      <c r="AZ772" s="1">
        <v>1</v>
      </c>
      <c r="BA772" s="1">
        <v>1390</v>
      </c>
      <c r="BB772" s="1">
        <v>17.100000000000001</v>
      </c>
      <c r="BC772" s="1">
        <v>923</v>
      </c>
      <c r="BD772" s="1">
        <v>11.1</v>
      </c>
      <c r="BE772" s="1">
        <v>43.2</v>
      </c>
      <c r="BF772" s="1">
        <v>1</v>
      </c>
      <c r="BG772" s="1">
        <v>5032</v>
      </c>
      <c r="BH772" s="1">
        <v>25.2</v>
      </c>
      <c r="BI772" s="1">
        <v>1</v>
      </c>
      <c r="BJ772" s="1">
        <v>5032</v>
      </c>
      <c r="BK772" s="1">
        <v>60.5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CG772" s="1">
        <f>AW772*EXP((BE772/100)+(L772*CC$2)+BU$2)</f>
        <v>2.3084742304393462</v>
      </c>
      <c r="CH772" s="1">
        <f>BL772*EXP((BT772/100)+BV$2)</f>
        <v>0</v>
      </c>
      <c r="CI772" s="1">
        <f>AT772*EXP((AV772/100)+(L772*CD$2)+BW$2)</f>
        <v>0.28079595842708466</v>
      </c>
      <c r="CJ772" s="1">
        <f>BF772*EXP((BH772/100)+(L772*CE$2)+BX$2)</f>
        <v>0.40194637290323793</v>
      </c>
      <c r="CK772" s="1">
        <f>BI772*EXP((BK772/100)+(L772*CF$2))</f>
        <v>1.8312522088857732</v>
      </c>
      <c r="CL772" s="1">
        <f>IF((CJ772+CK772)=0, LOG(1),LOG((CJ772+CK772)))</f>
        <v>0.34892734337622355</v>
      </c>
      <c r="CM772" s="1">
        <f>IF((CG772+CH772+CI772)=0, LOG(1),LOG((CG772+CH772+CI772)))</f>
        <v>0.41317737118083131</v>
      </c>
      <c r="CN772" s="1">
        <f>IF((CL772=0),1,EXP((BZ$2*CL772)+(CB$2*F772)))</f>
        <v>1.3452612631290961</v>
      </c>
      <c r="CO772" s="1">
        <f>IF((CM772=0),1,EXP((BZ$2*CM772)+(CA$2*AJ772)))</f>
        <v>1.4207725393952471</v>
      </c>
      <c r="CP772" s="1">
        <f>CN772+CO772</f>
        <v>2.7660338025243432</v>
      </c>
      <c r="CQ772" s="2">
        <f>CN772/CP772</f>
        <v>0.48635026148320426</v>
      </c>
      <c r="CR772" s="2">
        <f>CO772/CP772</f>
        <v>0.51364973851679574</v>
      </c>
      <c r="CS772" s="1">
        <f>CJ772+CK772</f>
        <v>2.233198581789011</v>
      </c>
      <c r="CT772" s="1">
        <f>IF((CS772=0),CJ772,CJ772/CS772)</f>
        <v>0.17998684764578324</v>
      </c>
      <c r="CU772" s="4">
        <f>IF((CS772=0),CK772,CK772/CS772)</f>
        <v>0.82001315235421679</v>
      </c>
      <c r="CV772" s="1">
        <f>CI772+CH772+CG772</f>
        <v>2.5892701888664309</v>
      </c>
      <c r="CW772" s="1">
        <f>IF((CV772=0),CI772,CI772/CV772)</f>
        <v>0.10844598591312546</v>
      </c>
      <c r="CX772" s="1">
        <f>IF((CV772=0),CH772,CH772/CV772)</f>
        <v>0</v>
      </c>
      <c r="CY772" s="1">
        <f>IF((CV772=0),CG772,CG772/CV772)</f>
        <v>0.89155401408687451</v>
      </c>
      <c r="CZ772" s="1">
        <f>CT772*CQ772</f>
        <v>8.7536650416064329E-2</v>
      </c>
      <c r="DA772" s="1">
        <f>CU772*CQ772</f>
        <v>0.39881361106713997</v>
      </c>
      <c r="DB772" s="1">
        <f>CW772*CR772</f>
        <v>5.5703252307473007E-2</v>
      </c>
      <c r="DC772" s="1">
        <f>CX772*CR772</f>
        <v>0</v>
      </c>
      <c r="DD772" s="1">
        <f>CY772*CR772</f>
        <v>0.45794648620932271</v>
      </c>
      <c r="DE772" s="1">
        <f>IF(($AM772="Bicycle"),1,0)</f>
        <v>0</v>
      </c>
      <c r="DF772" s="1">
        <f>IF(($AM772="Walk"),1,0)</f>
        <v>0</v>
      </c>
      <c r="DG772" s="1">
        <f>IF(($AM772="Car"),1,0)</f>
        <v>0</v>
      </c>
      <c r="DH772" s="1">
        <f>IF(($AM772="Rail"),1,0)</f>
        <v>1</v>
      </c>
      <c r="DI772" s="1">
        <f>IF(($AM772="Bus"),1,0)</f>
        <v>0</v>
      </c>
      <c r="DJ772" s="1" t="e">
        <f>DE772*LOG(CZ772)+DF772*LOG(DA772)+DG772*LOG(DB772)+DH772*LOG(DD772)+DI772*LOG(DC772)</f>
        <v>#NUM!</v>
      </c>
      <c r="DK772" s="1">
        <v>4394.578407</v>
      </c>
      <c r="DL772" s="1">
        <f>(0-(CZ772*BH772*$BY$2))/100</f>
        <v>0.26130241199412502</v>
      </c>
      <c r="DM772" s="1">
        <f t="shared" si="60"/>
        <v>2.2873537891604137E-2</v>
      </c>
      <c r="DO772" s="1">
        <f>(0-(DA772*BK772*$BY$2))/100</f>
        <v>2.8581057915719237</v>
      </c>
      <c r="DP772" s="1">
        <f t="shared" si="61"/>
        <v>1.1398514915487055</v>
      </c>
      <c r="DR772" s="1">
        <f>(0-(DB772*AV772*$BY$2))/100</f>
        <v>0.1095321453990039</v>
      </c>
      <c r="DS772" s="1">
        <f t="shared" si="62"/>
        <v>6.1012967309395328E-3</v>
      </c>
      <c r="DU772" s="1">
        <f>(0-(DC772*BT772*$BY$2))/100</f>
        <v>0</v>
      </c>
      <c r="DV772" s="1">
        <f t="shared" si="63"/>
        <v>0</v>
      </c>
      <c r="DX772" s="1">
        <f>(0-(DD772*BE772*$BY$2))/100</f>
        <v>2.3434270104557013</v>
      </c>
      <c r="DY772" s="1">
        <f t="shared" si="64"/>
        <v>1.0731641651262063</v>
      </c>
      <c r="EB772" s="1" t="s">
        <v>169</v>
      </c>
    </row>
    <row r="773" spans="1:132" x14ac:dyDescent="0.25">
      <c r="A773" s="1">
        <v>256511</v>
      </c>
      <c r="B773" s="1" t="s">
        <v>93</v>
      </c>
      <c r="C773" s="1">
        <v>500</v>
      </c>
      <c r="D773" s="1" t="s">
        <v>8</v>
      </c>
      <c r="E773" s="1">
        <v>0</v>
      </c>
      <c r="F773" s="1">
        <v>0</v>
      </c>
      <c r="G773" s="1">
        <v>0</v>
      </c>
      <c r="H773" s="1">
        <v>0</v>
      </c>
      <c r="I773" s="1">
        <v>1</v>
      </c>
      <c r="J773" s="3">
        <v>0.75774305555555566</v>
      </c>
      <c r="K773" s="3">
        <v>0.77628472222222233</v>
      </c>
      <c r="L773" s="1">
        <v>1</v>
      </c>
      <c r="M773" s="1" t="s">
        <v>76</v>
      </c>
      <c r="N773" s="1">
        <v>0</v>
      </c>
      <c r="O773" s="1">
        <v>0</v>
      </c>
      <c r="P773" s="1">
        <v>0</v>
      </c>
      <c r="Q773" s="1">
        <v>0</v>
      </c>
      <c r="R773" s="1">
        <v>1</v>
      </c>
      <c r="S773" s="1">
        <v>0</v>
      </c>
      <c r="T773" s="1">
        <v>1602</v>
      </c>
      <c r="U773" s="1">
        <v>26.7</v>
      </c>
      <c r="V773" s="1">
        <v>4412.9098670000003</v>
      </c>
      <c r="W773" s="1">
        <v>35.447017629999998</v>
      </c>
      <c r="X773" s="1">
        <v>139.60036930000001</v>
      </c>
      <c r="Y773" s="1">
        <v>106</v>
      </c>
      <c r="Z773" s="1">
        <v>1005001</v>
      </c>
      <c r="AA773" s="1">
        <v>100500101</v>
      </c>
      <c r="AB773" s="1">
        <v>35.431315920000003</v>
      </c>
      <c r="AC773" s="1">
        <v>139.5556248</v>
      </c>
      <c r="AD773" s="1">
        <v>110</v>
      </c>
      <c r="AE773" s="1">
        <v>1009032</v>
      </c>
      <c r="AF773" s="1">
        <v>100903202</v>
      </c>
      <c r="AG773" s="1">
        <v>41.24</v>
      </c>
      <c r="AH773" s="1">
        <v>0</v>
      </c>
      <c r="AI773" s="1">
        <v>0</v>
      </c>
      <c r="AJ773" s="1">
        <v>0</v>
      </c>
      <c r="AK773" s="1">
        <v>0</v>
      </c>
      <c r="AL773" s="1">
        <v>200</v>
      </c>
      <c r="AM773" s="1" t="s">
        <v>42</v>
      </c>
      <c r="AN773" s="1">
        <v>0</v>
      </c>
      <c r="AO773" s="1">
        <v>0</v>
      </c>
      <c r="AP773" s="1">
        <v>0</v>
      </c>
      <c r="AQ773" s="1">
        <v>1</v>
      </c>
      <c r="AR773" s="1">
        <v>0</v>
      </c>
      <c r="AS773" s="1">
        <v>7.4</v>
      </c>
      <c r="AT773" s="1">
        <v>1</v>
      </c>
      <c r="AU773" s="1">
        <v>5790</v>
      </c>
      <c r="AV773" s="1">
        <v>14</v>
      </c>
      <c r="AW773" s="1">
        <v>1</v>
      </c>
      <c r="AX773" s="1">
        <v>4</v>
      </c>
      <c r="AY773" s="1">
        <v>150</v>
      </c>
      <c r="AZ773" s="1">
        <v>0</v>
      </c>
      <c r="BA773" s="1">
        <v>20</v>
      </c>
      <c r="BB773" s="1">
        <v>0.2</v>
      </c>
      <c r="BC773" s="1">
        <v>262</v>
      </c>
      <c r="BD773" s="1">
        <v>3.2</v>
      </c>
      <c r="BE773" s="1">
        <v>7.4</v>
      </c>
      <c r="BF773" s="1">
        <v>1</v>
      </c>
      <c r="BG773" s="1">
        <v>5340</v>
      </c>
      <c r="BH773" s="1">
        <v>26.7</v>
      </c>
      <c r="BI773" s="1">
        <v>1</v>
      </c>
      <c r="BJ773" s="1">
        <v>5340</v>
      </c>
      <c r="BK773" s="1">
        <v>67.3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CG773" s="1">
        <f>AW773*EXP((BE773/100)+(L773*CC$2)+BU$2)</f>
        <v>1.8081586373174285</v>
      </c>
      <c r="CH773" s="1">
        <f>BL773*EXP((BT773/100)+BV$2)</f>
        <v>0</v>
      </c>
      <c r="CI773" s="1">
        <f>AT773*EXP((AV773/100)+(L773*CD$2)+BW$2)</f>
        <v>0.12201618245151333</v>
      </c>
      <c r="CJ773" s="1">
        <f>BF773*EXP((BH773/100)+(L773*CE$2)+BX$2)</f>
        <v>0.16523785461271584</v>
      </c>
      <c r="CK773" s="1">
        <f>BI773*EXP((BK773/100)+(L773*CF$2))</f>
        <v>1.3499071333863411</v>
      </c>
      <c r="CL773" s="1">
        <f>IF((CJ773+CK773)=0, LOG(1),LOG((CJ773+CK773)))</f>
        <v>0.18045419354794665</v>
      </c>
      <c r="CM773" s="1">
        <f>IF((CG773+CH773+CI773)=0, LOG(1),LOG((CG773+CH773+CI773)))</f>
        <v>0.28559664570342919</v>
      </c>
      <c r="CN773" s="1">
        <f>IF((CL773=0),1,EXP((BZ$2*CL773)+(CB$2*F773)))</f>
        <v>1.1657749564210098</v>
      </c>
      <c r="CO773" s="1">
        <f>IF((CM773=0),1,EXP((BZ$2*CM773)+(CA$2*AJ773)))</f>
        <v>1.2747590098307195</v>
      </c>
      <c r="CP773" s="1">
        <f>CN773+CO773</f>
        <v>2.4405339662517296</v>
      </c>
      <c r="CQ773" s="2">
        <f>CN773/CP773</f>
        <v>0.47767208837968111</v>
      </c>
      <c r="CR773" s="2">
        <f>CO773/CP773</f>
        <v>0.52232791162031877</v>
      </c>
      <c r="CS773" s="1">
        <f>CJ773+CK773</f>
        <v>1.5151449879990568</v>
      </c>
      <c r="CT773" s="1">
        <f>IF((CS773=0),CJ773,CJ773/CS773)</f>
        <v>0.10905745385524696</v>
      </c>
      <c r="CU773" s="4">
        <f>IF((CS773=0),CK773,CK773/CS773)</f>
        <v>0.8909425461447531</v>
      </c>
      <c r="CV773" s="1">
        <f>CI773+CH773+CG773</f>
        <v>1.9301748197689419</v>
      </c>
      <c r="CW773" s="1">
        <f>IF((CV773=0),CI773,CI773/CV773)</f>
        <v>6.3215093887775242E-2</v>
      </c>
      <c r="CX773" s="1">
        <f>IF((CV773=0),CH773,CH773/CV773)</f>
        <v>0</v>
      </c>
      <c r="CY773" s="1">
        <f>IF((CV773=0),CG773,CG773/CV773)</f>
        <v>0.93678490611222476</v>
      </c>
      <c r="CZ773" s="1">
        <f>CT773*CQ773</f>
        <v>5.2093701736406518E-2</v>
      </c>
      <c r="DA773" s="1">
        <f>CU773*CQ773</f>
        <v>0.42557838664327463</v>
      </c>
      <c r="DB773" s="1">
        <f>CW773*CR773</f>
        <v>3.3019007973284019E-2</v>
      </c>
      <c r="DC773" s="1">
        <f>CX773*CR773</f>
        <v>0</v>
      </c>
      <c r="DD773" s="1">
        <f>CY773*CR773</f>
        <v>0.48930890364703478</v>
      </c>
      <c r="DE773" s="1">
        <f>IF(($AM773="Bicycle"),1,0)</f>
        <v>0</v>
      </c>
      <c r="DF773" s="1">
        <f>IF(($AM773="Walk"),1,0)</f>
        <v>0</v>
      </c>
      <c r="DG773" s="1">
        <f>IF(($AM773="Car"),1,0)</f>
        <v>0</v>
      </c>
      <c r="DH773" s="1">
        <f>IF(($AM773="Rail"),1,0)</f>
        <v>1</v>
      </c>
      <c r="DI773" s="1">
        <f>IF(($AM773="Bus"),1,0)</f>
        <v>0</v>
      </c>
      <c r="DJ773" s="1" t="e">
        <f>DE773*LOG(CZ773)+DF773*LOG(DA773)+DG773*LOG(DB773)+DH773*LOG(DD773)+DI773*LOG(DC773)</f>
        <v>#NUM!</v>
      </c>
      <c r="DK773" s="1">
        <v>4412.9098670000003</v>
      </c>
      <c r="DL773" s="1">
        <f>(0-(CZ773*BH773*$BY$2))/100</f>
        <v>0.16475910872714489</v>
      </c>
      <c r="DM773" s="1">
        <f t="shared" si="60"/>
        <v>8.582911868388058E-3</v>
      </c>
      <c r="DO773" s="1">
        <f>(0-(DA773*BK773*$BY$2))/100</f>
        <v>3.3927165826430223</v>
      </c>
      <c r="DP773" s="1">
        <f t="shared" si="61"/>
        <v>1.4438668495791016</v>
      </c>
      <c r="DR773" s="1">
        <f>(0-(DB773*AV773*$BY$2))/100</f>
        <v>5.475767631845551E-2</v>
      </c>
      <c r="DS773" s="1">
        <f t="shared" si="62"/>
        <v>1.808044150957588E-3</v>
      </c>
      <c r="DU773" s="1">
        <f>(0-(DC773*BT773*$BY$2))/100</f>
        <v>0</v>
      </c>
      <c r="DV773" s="1">
        <f t="shared" si="63"/>
        <v>0</v>
      </c>
      <c r="DX773" s="1">
        <f>(0-(DD773*BE773*$BY$2))/100</f>
        <v>0.42891159961597808</v>
      </c>
      <c r="DY773" s="1">
        <f t="shared" si="64"/>
        <v>0.20987026456959018</v>
      </c>
      <c r="EB773" s="1" t="s">
        <v>169</v>
      </c>
    </row>
    <row r="774" spans="1:132" x14ac:dyDescent="0.25">
      <c r="A774" s="1">
        <v>255923</v>
      </c>
      <c r="B774" s="1" t="s">
        <v>97</v>
      </c>
      <c r="C774" s="1">
        <v>100</v>
      </c>
      <c r="D774" s="1" t="s">
        <v>80</v>
      </c>
      <c r="E774" s="1">
        <v>1</v>
      </c>
      <c r="F774" s="1">
        <v>0</v>
      </c>
      <c r="G774" s="1">
        <v>0</v>
      </c>
      <c r="H774" s="1">
        <v>0</v>
      </c>
      <c r="I774" s="1">
        <v>0</v>
      </c>
      <c r="J774" s="3">
        <v>0.38246527777777778</v>
      </c>
      <c r="K774" s="3">
        <v>0.39340277777777777</v>
      </c>
      <c r="L774" s="1">
        <v>1</v>
      </c>
      <c r="M774" s="1" t="s">
        <v>79</v>
      </c>
      <c r="N774" s="1">
        <v>0</v>
      </c>
      <c r="O774" s="1">
        <v>1</v>
      </c>
      <c r="P774" s="1">
        <v>0</v>
      </c>
      <c r="Q774" s="1">
        <v>0</v>
      </c>
      <c r="R774" s="1">
        <v>0</v>
      </c>
      <c r="S774" s="1">
        <v>0</v>
      </c>
      <c r="T774" s="1">
        <v>945</v>
      </c>
      <c r="U774" s="1">
        <v>15.75</v>
      </c>
      <c r="V774" s="1">
        <v>4147.1723330000004</v>
      </c>
      <c r="W774" s="1">
        <v>35.435446570000003</v>
      </c>
      <c r="X774" s="1">
        <v>139.36025799999999</v>
      </c>
      <c r="Y774" s="1">
        <v>212</v>
      </c>
      <c r="Z774" s="1">
        <v>2120102</v>
      </c>
      <c r="AA774" s="1">
        <v>212010207</v>
      </c>
      <c r="AB774" s="1">
        <v>35.443916979999997</v>
      </c>
      <c r="AC774" s="1">
        <v>139.31566900000001</v>
      </c>
      <c r="AD774" s="1">
        <v>212</v>
      </c>
      <c r="AE774" s="1">
        <v>2120601</v>
      </c>
      <c r="AF774" s="1">
        <v>212060102</v>
      </c>
      <c r="AG774" s="1">
        <v>31</v>
      </c>
      <c r="AH774" s="1">
        <v>31</v>
      </c>
      <c r="AI774" s="1">
        <v>1</v>
      </c>
      <c r="AJ774" s="1">
        <v>0</v>
      </c>
      <c r="AK774" s="1">
        <v>0</v>
      </c>
      <c r="AL774" s="1">
        <v>100</v>
      </c>
      <c r="AM774" s="1" t="s">
        <v>41</v>
      </c>
      <c r="AN774" s="1">
        <v>0</v>
      </c>
      <c r="AO774" s="1">
        <v>0</v>
      </c>
      <c r="AP774" s="1">
        <v>1</v>
      </c>
      <c r="AQ774" s="1">
        <v>0</v>
      </c>
      <c r="AR774" s="1">
        <v>0</v>
      </c>
      <c r="AS774" s="1">
        <v>19.600000000000001</v>
      </c>
      <c r="AT774" s="1">
        <v>1</v>
      </c>
      <c r="AU774" s="1">
        <v>5341</v>
      </c>
      <c r="AV774" s="1">
        <v>19.600000000000001</v>
      </c>
      <c r="AW774" s="1">
        <v>1</v>
      </c>
      <c r="AX774" s="1">
        <v>3</v>
      </c>
      <c r="AY774" s="1">
        <v>150</v>
      </c>
      <c r="AZ774" s="1">
        <v>0</v>
      </c>
      <c r="BA774" s="1">
        <v>584</v>
      </c>
      <c r="BB774" s="1">
        <v>7.2</v>
      </c>
      <c r="BC774" s="1">
        <v>5082</v>
      </c>
      <c r="BD774" s="1">
        <v>65.099999999999994</v>
      </c>
      <c r="BE774" s="1">
        <v>75.3</v>
      </c>
      <c r="BF774" s="1">
        <v>1</v>
      </c>
      <c r="BG774" s="1">
        <v>5054</v>
      </c>
      <c r="BH774" s="1">
        <v>25.3</v>
      </c>
      <c r="BI774" s="1">
        <v>1</v>
      </c>
      <c r="BJ774" s="1">
        <v>5054</v>
      </c>
      <c r="BK774" s="1">
        <v>66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CG774" s="1">
        <f>AW774*EXP((BE774/100)+(L774*CC$2)+BU$2)</f>
        <v>3.5655167704178181</v>
      </c>
      <c r="CH774" s="1">
        <f>BL774*EXP((BT774/100)+BV$2)</f>
        <v>0</v>
      </c>
      <c r="CI774" s="1">
        <f>AT774*EXP((AV774/100)+(L774*CD$2)+BW$2)</f>
        <v>0.12904403193910424</v>
      </c>
      <c r="CJ774" s="1">
        <f>BF774*EXP((BH774/100)+(L774*CE$2)+BX$2)</f>
        <v>0.1629406426528629</v>
      </c>
      <c r="CK774" s="1">
        <f>BI774*EXP((BK774/100)+(L774*CF$2))</f>
        <v>1.3324719151163726</v>
      </c>
      <c r="CL774" s="1">
        <f>IF((CJ774+CK774)=0, LOG(1),LOG((CJ774+CK774)))</f>
        <v>0.17476102332616486</v>
      </c>
      <c r="CM774" s="1">
        <f>IF((CG774+CH774+CI774)=0, LOG(1),LOG((CG774+CH774+CI774)))</f>
        <v>0.5675628182518857</v>
      </c>
      <c r="CN774" s="1">
        <f>IF((CL774=0),1,EXP((BZ$2*CL774)+(CB$2*F774)))</f>
        <v>1.1601471723976959</v>
      </c>
      <c r="CO774" s="1">
        <f>IF((CM774=0),1,EXP((BZ$2*CM774)+(CA$2*AJ774)))</f>
        <v>1.6200036389611794</v>
      </c>
      <c r="CP774" s="1">
        <f>CN774+CO774</f>
        <v>2.7801508113588751</v>
      </c>
      <c r="CQ774" s="2">
        <f>CN774/CP774</f>
        <v>0.41729648897379135</v>
      </c>
      <c r="CR774" s="2">
        <f>CO774/CP774</f>
        <v>0.58270351102620876</v>
      </c>
      <c r="CS774" s="1">
        <f>CJ774+CK774</f>
        <v>1.4954125577692357</v>
      </c>
      <c r="CT774" s="1">
        <f>IF((CS774=0),CJ774,CJ774/CS774)</f>
        <v>0.10896032790839186</v>
      </c>
      <c r="CU774" s="4">
        <f>IF((CS774=0),CK774,CK774/CS774)</f>
        <v>0.89103967209160806</v>
      </c>
      <c r="CV774" s="1">
        <f>CI774+CH774+CG774</f>
        <v>3.6945608023569223</v>
      </c>
      <c r="CW774" s="1">
        <f>IF((CV774=0),CI774,CI774/CV774)</f>
        <v>3.4928111578724434E-2</v>
      </c>
      <c r="CX774" s="1">
        <f>IF((CV774=0),CH774,CH774/CV774)</f>
        <v>0</v>
      </c>
      <c r="CY774" s="1">
        <f>IF((CV774=0),CG774,CG774/CV774)</f>
        <v>0.96507188842127556</v>
      </c>
      <c r="CZ774" s="1">
        <f>CT774*CQ774</f>
        <v>4.5468762273604933E-2</v>
      </c>
      <c r="DA774" s="1">
        <f>CU774*CQ774</f>
        <v>0.37182772670018638</v>
      </c>
      <c r="DB774" s="1">
        <f>CW774*CR774</f>
        <v>2.0352733250437904E-2</v>
      </c>
      <c r="DC774" s="1">
        <f>CX774*CR774</f>
        <v>0</v>
      </c>
      <c r="DD774" s="1">
        <f>CY774*CR774</f>
        <v>0.5623507777757708</v>
      </c>
      <c r="DE774" s="1">
        <f>IF(($AM774="Bicycle"),1,0)</f>
        <v>0</v>
      </c>
      <c r="DF774" s="1">
        <f>IF(($AM774="Walk"),1,0)</f>
        <v>0</v>
      </c>
      <c r="DG774" s="1">
        <f>IF(($AM774="Car"),1,0)</f>
        <v>1</v>
      </c>
      <c r="DH774" s="1">
        <f>IF(($AM774="Rail"),1,0)</f>
        <v>0</v>
      </c>
      <c r="DI774" s="1">
        <f>IF(($AM774="Bus"),1,0)</f>
        <v>0</v>
      </c>
      <c r="DJ774" s="1" t="e">
        <f>DE774*LOG(CZ774)+DF774*LOG(DA774)+DG774*LOG(DB774)+DH774*LOG(DD774)+DI774*LOG(DC774)</f>
        <v>#NUM!</v>
      </c>
      <c r="DK774" s="1">
        <v>4147.1723330000004</v>
      </c>
      <c r="DL774" s="1">
        <f>(0-(CZ774*BH774*$BY$2))/100</f>
        <v>0.13626571735501083</v>
      </c>
      <c r="DM774" s="1">
        <f t="shared" si="60"/>
        <v>6.1958335084572299E-3</v>
      </c>
      <c r="DO774" s="1">
        <f>(0-(DA774*BK774*$BY$2))/100</f>
        <v>2.9069573527576322</v>
      </c>
      <c r="DP774" s="1">
        <f t="shared" si="61"/>
        <v>1.0808873440902622</v>
      </c>
      <c r="DR774" s="1">
        <f>(0-(DB774*AV774*$BY$2))/100</f>
        <v>4.7253258868198013E-2</v>
      </c>
      <c r="DS774" s="1">
        <f t="shared" si="62"/>
        <v>9.6173297295832347E-4</v>
      </c>
      <c r="DU774" s="1">
        <f>(0-(DC774*BT774*$BY$2))/100</f>
        <v>0</v>
      </c>
      <c r="DV774" s="1">
        <f t="shared" si="63"/>
        <v>0</v>
      </c>
      <c r="DX774" s="1">
        <f>(0-(DD774*BE774*$BY$2))/100</f>
        <v>5.0159734582749573</v>
      </c>
      <c r="DY774" s="1">
        <f t="shared" si="64"/>
        <v>2.820736575563545</v>
      </c>
      <c r="EB774" s="1" t="s">
        <v>169</v>
      </c>
    </row>
    <row r="775" spans="1:132" x14ac:dyDescent="0.25">
      <c r="A775" s="1">
        <v>256056</v>
      </c>
      <c r="B775" s="1" t="s">
        <v>105</v>
      </c>
      <c r="C775" s="1">
        <v>500</v>
      </c>
      <c r="D775" s="1" t="s">
        <v>8</v>
      </c>
      <c r="E775" s="1">
        <v>0</v>
      </c>
      <c r="F775" s="1">
        <v>0</v>
      </c>
      <c r="G775" s="1">
        <v>0</v>
      </c>
      <c r="H775" s="1">
        <v>0</v>
      </c>
      <c r="I775" s="1">
        <v>1</v>
      </c>
      <c r="J775" s="3">
        <v>0.57894675925925931</v>
      </c>
      <c r="K775" s="3">
        <v>0.59167824074074071</v>
      </c>
      <c r="L775" s="1">
        <v>0</v>
      </c>
      <c r="M775" s="1" t="s">
        <v>82</v>
      </c>
      <c r="N775" s="1">
        <v>0</v>
      </c>
      <c r="O775" s="1">
        <v>0</v>
      </c>
      <c r="P775" s="1">
        <v>1</v>
      </c>
      <c r="Q775" s="1">
        <v>0</v>
      </c>
      <c r="R775" s="1">
        <v>0</v>
      </c>
      <c r="S775" s="1">
        <v>0</v>
      </c>
      <c r="T775" s="1">
        <v>1100</v>
      </c>
      <c r="U775" s="1">
        <v>18.3333333333333</v>
      </c>
      <c r="V775" s="1">
        <v>3950.5109560000001</v>
      </c>
      <c r="W775" s="1">
        <v>35.45366945</v>
      </c>
      <c r="X775" s="1">
        <v>139.63089830000001</v>
      </c>
      <c r="Y775" s="1">
        <v>104</v>
      </c>
      <c r="Z775" s="1">
        <v>1003001</v>
      </c>
      <c r="AA775" s="1">
        <v>100300101</v>
      </c>
      <c r="AB775" s="1">
        <v>35.430817070000003</v>
      </c>
      <c r="AC775" s="1">
        <v>139.66429719999999</v>
      </c>
      <c r="AD775" s="1">
        <v>104</v>
      </c>
      <c r="AE775" s="1">
        <v>1003010</v>
      </c>
      <c r="AF775" s="1">
        <v>100301006</v>
      </c>
      <c r="AG775" s="1">
        <v>53</v>
      </c>
      <c r="AH775" s="1">
        <v>53</v>
      </c>
      <c r="AI775" s="1">
        <v>1</v>
      </c>
      <c r="AJ775" s="1">
        <v>0</v>
      </c>
      <c r="AK775" s="1">
        <v>1</v>
      </c>
      <c r="AL775" s="1">
        <v>100</v>
      </c>
      <c r="AM775" s="1" t="s">
        <v>41</v>
      </c>
      <c r="AN775" s="1">
        <v>0</v>
      </c>
      <c r="AO775" s="1">
        <v>0</v>
      </c>
      <c r="AP775" s="1">
        <v>1</v>
      </c>
      <c r="AQ775" s="1">
        <v>0</v>
      </c>
      <c r="AR775" s="1">
        <v>0</v>
      </c>
      <c r="AS775" s="1">
        <v>11.7</v>
      </c>
      <c r="AT775" s="1">
        <v>1</v>
      </c>
      <c r="AU775" s="1">
        <v>4312</v>
      </c>
      <c r="AV775" s="1">
        <v>11.7</v>
      </c>
      <c r="AW775" s="1">
        <v>1</v>
      </c>
      <c r="AX775" s="1">
        <v>19</v>
      </c>
      <c r="AY775" s="1">
        <v>590</v>
      </c>
      <c r="AZ775" s="1">
        <v>2</v>
      </c>
      <c r="BA775" s="1">
        <v>1185</v>
      </c>
      <c r="BB775" s="1">
        <v>14.2</v>
      </c>
      <c r="BC775" s="1">
        <v>2109</v>
      </c>
      <c r="BD775" s="1">
        <v>25.7</v>
      </c>
      <c r="BE775" s="1">
        <v>58.9</v>
      </c>
      <c r="BF775" s="1">
        <v>1</v>
      </c>
      <c r="BG775" s="1">
        <v>4292</v>
      </c>
      <c r="BH775" s="1">
        <v>21.5</v>
      </c>
      <c r="BI775" s="1">
        <v>1</v>
      </c>
      <c r="BJ775" s="1">
        <v>4292</v>
      </c>
      <c r="BK775" s="1">
        <v>52.1</v>
      </c>
      <c r="BL775" s="1">
        <v>1</v>
      </c>
      <c r="BM775" s="1">
        <v>5.16</v>
      </c>
      <c r="BN775" s="1">
        <v>19</v>
      </c>
      <c r="BO775" s="1">
        <v>210</v>
      </c>
      <c r="BP775" s="1">
        <v>168</v>
      </c>
      <c r="BQ775" s="1">
        <v>2.5</v>
      </c>
      <c r="BR775" s="1">
        <v>281</v>
      </c>
      <c r="BS775" s="1">
        <v>4.2</v>
      </c>
      <c r="BT775" s="1">
        <v>25.7</v>
      </c>
      <c r="CG775" s="1">
        <f>AW775*EXP((BE775/100)+(L775*CC$2)+BU$2)</f>
        <v>2.7009047244173212</v>
      </c>
      <c r="CH775" s="1">
        <f>BL775*EXP((BT775/100)+BV$2)</f>
        <v>0.17179626672897774</v>
      </c>
      <c r="CI775" s="1">
        <f>AT775*EXP((AV775/100)+(L775*CD$2)+BW$2)</f>
        <v>0.2673686129098759</v>
      </c>
      <c r="CJ775" s="1">
        <f>BF775*EXP((BH775/100)+(L775*CE$2)+BX$2)</f>
        <v>0.38734612725696177</v>
      </c>
      <c r="CK775" s="1">
        <f>BI775*EXP((BK775/100)+(L775*CF$2))</f>
        <v>1.6837105186428181</v>
      </c>
      <c r="CL775" s="1">
        <f>IF((CJ775+CK775)=0, LOG(1),LOG((CJ775+CK775)))</f>
        <v>0.31619197753433154</v>
      </c>
      <c r="CM775" s="1">
        <f>IF((CG775+CH775+CI775)=0, LOG(1),LOG((CG775+CH775+CI775)))</f>
        <v>0.49693927492750856</v>
      </c>
      <c r="CN775" s="1">
        <f>IF((CL775=0),1,EXP((BZ$2*CL775)+(CB$2*F775)))</f>
        <v>1.3083452632131685</v>
      </c>
      <c r="CO775" s="1">
        <f>IF((CM775=0),1,EXP((BZ$2*CM775)+(CA$2*AJ775)))</f>
        <v>1.5256161842369476</v>
      </c>
      <c r="CP775" s="1">
        <f>CN775+CO775</f>
        <v>2.833961447450116</v>
      </c>
      <c r="CQ775" s="2">
        <f>CN775/CP775</f>
        <v>0.46166657079628398</v>
      </c>
      <c r="CR775" s="2">
        <f>CO775/CP775</f>
        <v>0.53833342920371596</v>
      </c>
      <c r="CS775" s="1">
        <f>CJ775+CK775</f>
        <v>2.0710566458997799</v>
      </c>
      <c r="CT775" s="1">
        <f>IF((CS775=0),CJ775,CJ775/CS775)</f>
        <v>0.18702826309643381</v>
      </c>
      <c r="CU775" s="4">
        <f>IF((CS775=0),CK775,CK775/CS775)</f>
        <v>0.81297173690356617</v>
      </c>
      <c r="CV775" s="1">
        <f>CI775+CH775+CG775</f>
        <v>3.1400696040561749</v>
      </c>
      <c r="CW775" s="1">
        <f>IF((CV775=0),CI775,CI775/CV775)</f>
        <v>8.5147352327637371E-2</v>
      </c>
      <c r="CX775" s="1">
        <f>IF((CV775=0),CH775,CH775/CV775)</f>
        <v>5.4710974083842109E-2</v>
      </c>
      <c r="CY775" s="1">
        <f>IF((CV775=0),CG775,CG775/CV775)</f>
        <v>0.86014167358852056</v>
      </c>
      <c r="CZ775" s="1">
        <f>CT775*CQ775</f>
        <v>8.6344696865715789E-2</v>
      </c>
      <c r="DA775" s="1">
        <f>CU775*CQ775</f>
        <v>0.37532187393056821</v>
      </c>
      <c r="DB775" s="1">
        <f>CW775*CR775</f>
        <v>4.5837666166154034E-2</v>
      </c>
      <c r="DC775" s="1">
        <f>CX775*CR775</f>
        <v>2.9452746293630355E-2</v>
      </c>
      <c r="DD775" s="1">
        <f>CY775*CR775</f>
        <v>0.46304301674393161</v>
      </c>
      <c r="DE775" s="1">
        <f>IF(($AM775="Bicycle"),1,0)</f>
        <v>0</v>
      </c>
      <c r="DF775" s="1">
        <f>IF(($AM775="Walk"),1,0)</f>
        <v>0</v>
      </c>
      <c r="DG775" s="1">
        <f>IF(($AM775="Car"),1,0)</f>
        <v>1</v>
      </c>
      <c r="DH775" s="1">
        <f>IF(($AM775="Rail"),1,0)</f>
        <v>0</v>
      </c>
      <c r="DI775" s="1">
        <f>IF(($AM775="Bus"),1,0)</f>
        <v>0</v>
      </c>
      <c r="DJ775" s="1">
        <f>DE775*LOG(CZ775)+DF775*LOG(DA775)+DG775*LOG(DB775)+DH775*LOG(DD775)+DI775*LOG(DC775)</f>
        <v>-1.3387775026672728</v>
      </c>
      <c r="DK775" s="1">
        <v>3950.5109560000001</v>
      </c>
      <c r="DL775" s="1">
        <f>(0-(CZ775*BH775*$BY$2))/100</f>
        <v>0.21990093831968094</v>
      </c>
      <c r="DM775" s="1">
        <f t="shared" si="60"/>
        <v>1.8987279859699314E-2</v>
      </c>
      <c r="DO775" s="1">
        <f>(0-(DA775*BK775*$BY$2))/100</f>
        <v>2.3162986431661827</v>
      </c>
      <c r="DP775" s="1">
        <f t="shared" si="61"/>
        <v>0.86935754733596426</v>
      </c>
      <c r="DR775" s="1">
        <f>(0-(DB775*AV775*$BY$2))/100</f>
        <v>6.3527433832443789E-2</v>
      </c>
      <c r="DS775" s="1">
        <f t="shared" si="62"/>
        <v>2.9119493044039977E-3</v>
      </c>
      <c r="DU775" s="1">
        <f>(0-(DC775*BT775*$BY$2))/100</f>
        <v>8.9662712509642833E-2</v>
      </c>
      <c r="DV775" s="1">
        <f t="shared" si="63"/>
        <v>2.6408131235452271E-3</v>
      </c>
      <c r="DX775" s="1">
        <f>(0-(DD775*BE775*$BY$2))/100</f>
        <v>3.2306475962396268</v>
      </c>
      <c r="DY775" s="1">
        <f t="shared" si="64"/>
        <v>1.4959288089993279</v>
      </c>
      <c r="EB775" s="1" t="s">
        <v>169</v>
      </c>
    </row>
    <row r="776" spans="1:132" x14ac:dyDescent="0.25">
      <c r="A776" s="1">
        <v>258006</v>
      </c>
      <c r="B776" s="1" t="s">
        <v>101</v>
      </c>
      <c r="C776" s="1">
        <v>999</v>
      </c>
      <c r="D776" s="1" t="s">
        <v>85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3">
        <v>0.6595833333333333</v>
      </c>
      <c r="K776" s="3">
        <v>0.68943287037037038</v>
      </c>
      <c r="L776" s="1">
        <v>0</v>
      </c>
      <c r="M776" s="1" t="s">
        <v>90</v>
      </c>
      <c r="N776" s="1">
        <v>0</v>
      </c>
      <c r="O776" s="1">
        <v>0</v>
      </c>
      <c r="P776" s="1">
        <v>0</v>
      </c>
      <c r="Q776" s="1">
        <v>1</v>
      </c>
      <c r="R776" s="1">
        <v>0</v>
      </c>
      <c r="S776" s="1">
        <v>0</v>
      </c>
      <c r="T776" s="1">
        <v>2579</v>
      </c>
      <c r="U776" s="1">
        <v>42.983333333333299</v>
      </c>
      <c r="V776" s="1">
        <v>3564.7633770000002</v>
      </c>
      <c r="W776" s="1">
        <v>35.430377190000002</v>
      </c>
      <c r="X776" s="1">
        <v>139.66236599999999</v>
      </c>
      <c r="Y776" s="1">
        <v>104</v>
      </c>
      <c r="Z776" s="1">
        <v>1003010</v>
      </c>
      <c r="AA776" s="1">
        <v>100301003</v>
      </c>
      <c r="AB776" s="1">
        <v>35.448085120000002</v>
      </c>
      <c r="AC776" s="1">
        <v>139.62955719999999</v>
      </c>
      <c r="AD776" s="1">
        <v>104</v>
      </c>
      <c r="AE776" s="1">
        <v>1003001</v>
      </c>
      <c r="AF776" s="1">
        <v>100300104</v>
      </c>
      <c r="AG776" s="1">
        <v>50</v>
      </c>
      <c r="AH776" s="1">
        <v>50</v>
      </c>
      <c r="AI776" s="1">
        <v>0</v>
      </c>
      <c r="AJ776" s="1">
        <v>1</v>
      </c>
      <c r="AK776" s="1">
        <v>1</v>
      </c>
      <c r="AL776" s="1">
        <v>240</v>
      </c>
      <c r="AM776" s="1" t="s">
        <v>40</v>
      </c>
      <c r="AN776" s="1">
        <v>0</v>
      </c>
      <c r="AO776" s="1">
        <v>1</v>
      </c>
      <c r="AP776" s="1">
        <v>0</v>
      </c>
      <c r="AQ776" s="1">
        <v>0</v>
      </c>
      <c r="AR776" s="1">
        <v>0</v>
      </c>
      <c r="AS776" s="1">
        <v>26.4</v>
      </c>
      <c r="AT776" s="1">
        <v>1</v>
      </c>
      <c r="AU776" s="1">
        <v>4190</v>
      </c>
      <c r="AV776" s="1">
        <v>16.5</v>
      </c>
      <c r="AW776" s="1">
        <v>1</v>
      </c>
      <c r="AX776" s="1">
        <v>18</v>
      </c>
      <c r="AY776" s="1">
        <v>390</v>
      </c>
      <c r="AZ776" s="1">
        <v>1</v>
      </c>
      <c r="BA776" s="1">
        <v>2062</v>
      </c>
      <c r="BB776" s="1">
        <v>25.7</v>
      </c>
      <c r="BC776" s="1">
        <v>319</v>
      </c>
      <c r="BD776" s="1">
        <v>3.8</v>
      </c>
      <c r="BE776" s="1">
        <v>47.5</v>
      </c>
      <c r="BF776" s="1">
        <v>1</v>
      </c>
      <c r="BG776" s="1">
        <v>4074</v>
      </c>
      <c r="BH776" s="1">
        <v>20.399999999999999</v>
      </c>
      <c r="BI776" s="1">
        <v>1</v>
      </c>
      <c r="BJ776" s="1">
        <v>4074</v>
      </c>
      <c r="BK776" s="1">
        <v>49.9</v>
      </c>
      <c r="BL776" s="1">
        <v>1</v>
      </c>
      <c r="BM776" s="1">
        <v>3.65</v>
      </c>
      <c r="BN776" s="1">
        <v>17</v>
      </c>
      <c r="BO776" s="1">
        <v>210</v>
      </c>
      <c r="BP776" s="1">
        <v>387</v>
      </c>
      <c r="BQ776" s="1">
        <v>5.8</v>
      </c>
      <c r="BR776" s="1">
        <v>243</v>
      </c>
      <c r="BS776" s="1">
        <v>3.6</v>
      </c>
      <c r="BT776" s="1">
        <v>26.4</v>
      </c>
      <c r="CG776" s="1">
        <f>AW776*EXP((BE776/100)+(L776*CC$2)+BU$2)</f>
        <v>2.4099037284417388</v>
      </c>
      <c r="CH776" s="1">
        <f>BL776*EXP((BT776/100)+BV$2)</f>
        <v>0.17300305944284622</v>
      </c>
      <c r="CI776" s="1">
        <f>AT776*EXP((AV776/100)+(L776*CD$2)+BW$2)</f>
        <v>0.28051530281984921</v>
      </c>
      <c r="CJ776" s="1">
        <f>BF776*EXP((BH776/100)+(L776*CE$2)+BX$2)</f>
        <v>0.38310866860733006</v>
      </c>
      <c r="CK776" s="1">
        <f>BI776*EXP((BK776/100)+(L776*CF$2))</f>
        <v>1.6470733735153451</v>
      </c>
      <c r="CL776" s="1">
        <f>IF((CJ776+CK776)=0, LOG(1),LOG((CJ776+CK776)))</f>
        <v>0.30753498192537027</v>
      </c>
      <c r="CM776" s="1">
        <f>IF((CG776+CH776+CI776)=0, LOG(1),LOG((CG776+CH776+CI776)))</f>
        <v>0.4568853711275544</v>
      </c>
      <c r="CN776" s="1">
        <f>IF((CL776=0),1,EXP((BZ$2*CL776)+(CB$2*F776)))</f>
        <v>1.2987532094818031</v>
      </c>
      <c r="CO776" s="1">
        <f>IF((CM776=0),1,EXP((BZ$2*CM776)+(CA$2*AJ776)))</f>
        <v>2.9282455797823608</v>
      </c>
      <c r="CP776" s="1">
        <f>CN776+CO776</f>
        <v>4.2269987892641634</v>
      </c>
      <c r="CQ776" s="2">
        <f>CN776/CP776</f>
        <v>0.30725185272832556</v>
      </c>
      <c r="CR776" s="2">
        <f>CO776/CP776</f>
        <v>0.69274814727167455</v>
      </c>
      <c r="CS776" s="1">
        <f>CJ776+CK776</f>
        <v>2.0301820421226751</v>
      </c>
      <c r="CT776" s="1">
        <f>IF((CS776=0),CJ776,CJ776/CS776)</f>
        <v>0.18870655963775906</v>
      </c>
      <c r="CU776" s="4">
        <f>IF((CS776=0),CK776,CK776/CS776)</f>
        <v>0.81129344036224105</v>
      </c>
      <c r="CV776" s="1">
        <f>CI776+CH776+CG776</f>
        <v>2.8634220907044341</v>
      </c>
      <c r="CW776" s="1">
        <f>IF((CV776=0),CI776,CI776/CV776)</f>
        <v>9.7965055075355412E-2</v>
      </c>
      <c r="CX776" s="1">
        <f>IF((CV776=0),CH776,CH776/CV776)</f>
        <v>6.0418287616229686E-2</v>
      </c>
      <c r="CY776" s="1">
        <f>IF((CV776=0),CG776,CG776/CV776)</f>
        <v>0.84161665730841495</v>
      </c>
      <c r="CZ776" s="1">
        <f>CT776*CQ776</f>
        <v>5.7980440070689733E-2</v>
      </c>
      <c r="DA776" s="1">
        <f>CU776*CQ776</f>
        <v>0.24927141265763586</v>
      </c>
      <c r="DB776" s="1">
        <f>CW776*CR776</f>
        <v>6.7865110400820022E-2</v>
      </c>
      <c r="DC776" s="1">
        <f>CX776*CR776</f>
        <v>4.1854656807470275E-2</v>
      </c>
      <c r="DD776" s="1">
        <f>CY776*CR776</f>
        <v>0.58302838006338431</v>
      </c>
      <c r="DE776" s="1">
        <f>IF(($AM776="Bicycle"),1,0)</f>
        <v>0</v>
      </c>
      <c r="DF776" s="1">
        <f>IF(($AM776="Walk"),1,0)</f>
        <v>0</v>
      </c>
      <c r="DG776" s="1">
        <f>IF(($AM776="Car"),1,0)</f>
        <v>0</v>
      </c>
      <c r="DH776" s="1">
        <f>IF(($AM776="Rail"),1,0)</f>
        <v>0</v>
      </c>
      <c r="DI776" s="1">
        <f>IF(($AM776="Bus"),1,0)</f>
        <v>1</v>
      </c>
      <c r="DJ776" s="1">
        <f>DE776*LOG(CZ776)+DF776*LOG(DA776)+DG776*LOG(DB776)+DH776*LOG(DD776)+DI776*LOG(DC776)</f>
        <v>-1.3782562147728838</v>
      </c>
      <c r="DK776" s="1">
        <v>3564.7633770000002</v>
      </c>
      <c r="DL776" s="1">
        <f>(0-(CZ776*BH776*$BY$2))/100</f>
        <v>0.14010854666398218</v>
      </c>
      <c r="DM776" s="1">
        <f t="shared" si="60"/>
        <v>8.1235551932424543E-3</v>
      </c>
      <c r="DO776" s="1">
        <f>(0-(DA776*BK776*$BY$2))/100</f>
        <v>1.4734180097235141</v>
      </c>
      <c r="DP776" s="1">
        <f t="shared" si="61"/>
        <v>0.36728098871898263</v>
      </c>
      <c r="DR776" s="1">
        <f>(0-(DB776*AV776*$BY$2))/100</f>
        <v>0.13264273177403782</v>
      </c>
      <c r="DS776" s="1">
        <f t="shared" si="62"/>
        <v>9.001813635711434E-3</v>
      </c>
      <c r="DU776" s="1">
        <f>(0-(DC776*BT776*$BY$2))/100</f>
        <v>0.13088825132368703</v>
      </c>
      <c r="DV776" s="1">
        <f t="shared" si="63"/>
        <v>5.4782828392828378E-3</v>
      </c>
      <c r="DX776" s="1">
        <f>(0-(DD776*BE776*$BY$2))/100</f>
        <v>3.2804714201637744</v>
      </c>
      <c r="DY776" s="1">
        <f t="shared" si="64"/>
        <v>1.9126079379423151</v>
      </c>
      <c r="EB776" s="1" t="s">
        <v>169</v>
      </c>
    </row>
    <row r="777" spans="1:132" x14ac:dyDescent="0.25">
      <c r="A777" s="1">
        <v>256186</v>
      </c>
      <c r="B777" s="1" t="s">
        <v>75</v>
      </c>
      <c r="C777" s="1">
        <v>200</v>
      </c>
      <c r="D777" s="1" t="s">
        <v>84</v>
      </c>
      <c r="E777" s="1">
        <v>0</v>
      </c>
      <c r="F777" s="1">
        <v>0</v>
      </c>
      <c r="G777" s="1">
        <v>0</v>
      </c>
      <c r="H777" s="1">
        <v>1</v>
      </c>
      <c r="I777" s="1">
        <v>0</v>
      </c>
      <c r="J777" s="3">
        <v>0.9850578703703704</v>
      </c>
      <c r="K777" s="3">
        <v>0.99957175925925934</v>
      </c>
      <c r="L777" s="1">
        <v>0</v>
      </c>
      <c r="M777" s="1" t="s">
        <v>88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1</v>
      </c>
      <c r="T777" s="1">
        <v>1254</v>
      </c>
      <c r="U777" s="1">
        <v>20.9</v>
      </c>
      <c r="V777" s="1">
        <v>4872.7407020000001</v>
      </c>
      <c r="W777" s="1">
        <v>35.659448500000003</v>
      </c>
      <c r="X777" s="1">
        <v>139.720586</v>
      </c>
      <c r="Y777" s="1" t="s">
        <v>77</v>
      </c>
      <c r="Z777" s="1" t="s">
        <v>77</v>
      </c>
      <c r="AA777" s="1" t="s">
        <v>77</v>
      </c>
      <c r="AB777" s="1">
        <v>35.630866949999998</v>
      </c>
      <c r="AC777" s="1">
        <v>139.67969840000001</v>
      </c>
      <c r="AD777" s="1" t="s">
        <v>77</v>
      </c>
      <c r="AE777" s="1" t="s">
        <v>77</v>
      </c>
      <c r="AF777" s="1" t="s">
        <v>77</v>
      </c>
      <c r="AG777" s="1">
        <v>38</v>
      </c>
      <c r="AH777" s="1">
        <v>38</v>
      </c>
      <c r="AI777" s="1">
        <v>1</v>
      </c>
      <c r="AJ777" s="1">
        <v>0</v>
      </c>
      <c r="AK777" s="1">
        <v>0</v>
      </c>
      <c r="AL777" s="1">
        <v>500</v>
      </c>
      <c r="AM777" s="1" t="s">
        <v>41</v>
      </c>
      <c r="AN777" s="1">
        <v>0</v>
      </c>
      <c r="AO777" s="1">
        <v>0</v>
      </c>
      <c r="AP777" s="1">
        <v>1</v>
      </c>
      <c r="AQ777" s="1">
        <v>0</v>
      </c>
      <c r="AR777" s="1">
        <v>0</v>
      </c>
      <c r="AS777" s="1">
        <v>19.600000000000001</v>
      </c>
      <c r="AT777" s="1">
        <v>1</v>
      </c>
      <c r="AU777" s="1">
        <v>6523</v>
      </c>
      <c r="AV777" s="1">
        <v>19.600000000000001</v>
      </c>
      <c r="AW777" s="1">
        <v>1</v>
      </c>
      <c r="AX777" s="1">
        <v>16</v>
      </c>
      <c r="AY777" s="1">
        <v>310</v>
      </c>
      <c r="AZ777" s="1">
        <v>1</v>
      </c>
      <c r="BA777" s="1">
        <v>1340</v>
      </c>
      <c r="BB777" s="1">
        <v>16.100000000000001</v>
      </c>
      <c r="BC777" s="1">
        <v>622</v>
      </c>
      <c r="BD777" s="1">
        <v>7.5</v>
      </c>
      <c r="BE777" s="1">
        <v>39.6</v>
      </c>
      <c r="BF777" s="1">
        <v>1</v>
      </c>
      <c r="BG777" s="1">
        <v>5659</v>
      </c>
      <c r="BH777" s="1">
        <v>28.3</v>
      </c>
      <c r="BI777" s="1">
        <v>1</v>
      </c>
      <c r="BJ777" s="1">
        <v>5659</v>
      </c>
      <c r="BK777" s="1">
        <v>68.8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CG777" s="1">
        <f>AW777*EXP((BE777/100)+(L777*CC$2)+BU$2)</f>
        <v>2.2268472591492374</v>
      </c>
      <c r="CH777" s="1">
        <f>BL777*EXP((BT777/100)+BV$2)</f>
        <v>0</v>
      </c>
      <c r="CI777" s="1">
        <f>AT777*EXP((AV777/100)+(L777*CD$2)+BW$2)</f>
        <v>0.28934746847701259</v>
      </c>
      <c r="CJ777" s="1">
        <f>BF777*EXP((BH777/100)+(L777*CE$2)+BX$2)</f>
        <v>0.41460185698945651</v>
      </c>
      <c r="CK777" s="1">
        <f>BI777*EXP((BK777/100)+(L777*CF$2))</f>
        <v>1.9897320869507038</v>
      </c>
      <c r="CL777" s="1">
        <f>IF((CJ777+CK777)=0, LOG(1),LOG((CJ777+CK777)))</f>
        <v>0.38099478776423779</v>
      </c>
      <c r="CM777" s="1">
        <f>IF((CG777+CH777+CI777)=0, LOG(1),LOG((CG777+CH777+CI777)))</f>
        <v>0.40074424800577463</v>
      </c>
      <c r="CN777" s="1">
        <f>IF((CL777=0),1,EXP((BZ$2*CL777)+(CB$2*F777)))</f>
        <v>1.3824338008285872</v>
      </c>
      <c r="CO777" s="1">
        <f>IF((CM777=0),1,EXP((BZ$2*CM777)+(CA$2*AJ777)))</f>
        <v>1.4058366567765106</v>
      </c>
      <c r="CP777" s="1">
        <f>CN777+CO777</f>
        <v>2.7882704576050976</v>
      </c>
      <c r="CQ777" s="2">
        <f>CN777/CP777</f>
        <v>0.49580333825147932</v>
      </c>
      <c r="CR777" s="2">
        <f>CO777/CP777</f>
        <v>0.50419666174852074</v>
      </c>
      <c r="CS777" s="1">
        <f>CJ777+CK777</f>
        <v>2.4043339439401601</v>
      </c>
      <c r="CT777" s="1">
        <f>IF((CS777=0),CJ777,CJ777/CS777)</f>
        <v>0.17243938099131842</v>
      </c>
      <c r="CU777" s="4">
        <f>IF((CS777=0),CK777,CK777/CS777)</f>
        <v>0.82756061900868172</v>
      </c>
      <c r="CV777" s="1">
        <f>CI777+CH777+CG777</f>
        <v>2.51619472762625</v>
      </c>
      <c r="CW777" s="1">
        <f>IF((CV777=0),CI777,CI777/CV777)</f>
        <v>0.11499406834461487</v>
      </c>
      <c r="CX777" s="1">
        <f>IF((CV777=0),CH777,CH777/CV777)</f>
        <v>0</v>
      </c>
      <c r="CY777" s="1">
        <f>IF((CV777=0),CG777,CG777/CV777)</f>
        <v>0.8850059316553851</v>
      </c>
      <c r="CZ777" s="1">
        <f>CT777*CQ777</f>
        <v>8.5496020741514356E-2</v>
      </c>
      <c r="DA777" s="1">
        <f>CU777*CQ777</f>
        <v>0.41030731750996502</v>
      </c>
      <c r="DB777" s="1">
        <f>CW777*CR777</f>
        <v>5.7979625380236058E-2</v>
      </c>
      <c r="DC777" s="1">
        <f>CX777*CR777</f>
        <v>0</v>
      </c>
      <c r="DD777" s="1">
        <f>CY777*CR777</f>
        <v>0.44621703636828464</v>
      </c>
      <c r="DE777" s="1">
        <f>IF(($AM777="Bicycle"),1,0)</f>
        <v>0</v>
      </c>
      <c r="DF777" s="1">
        <f>IF(($AM777="Walk"),1,0)</f>
        <v>0</v>
      </c>
      <c r="DG777" s="1">
        <f>IF(($AM777="Car"),1,0)</f>
        <v>1</v>
      </c>
      <c r="DH777" s="1">
        <f>IF(($AM777="Rail"),1,0)</f>
        <v>0</v>
      </c>
      <c r="DI777" s="1">
        <f>IF(($AM777="Bus"),1,0)</f>
        <v>0</v>
      </c>
      <c r="DJ777" s="1" t="e">
        <f>DE777*LOG(CZ777)+DF777*LOG(DA777)+DG777*LOG(DB777)+DH777*LOG(DD777)+DI777*LOG(DC777)</f>
        <v>#NUM!</v>
      </c>
      <c r="DK777" s="1">
        <v>4872.7407020000001</v>
      </c>
      <c r="DL777" s="1">
        <f>(0-(CZ777*BH777*$BY$2))/100</f>
        <v>0.28660600841126732</v>
      </c>
      <c r="DM777" s="1">
        <f t="shared" si="60"/>
        <v>2.4503673239772348E-2</v>
      </c>
      <c r="DO777" s="1">
        <f>(0-(DA777*BK777*$BY$2))/100</f>
        <v>3.3438797710138757</v>
      </c>
      <c r="DP777" s="1">
        <f t="shared" si="61"/>
        <v>1.3720183389205394</v>
      </c>
      <c r="DR777" s="1">
        <f>(0-(DB777*AV777*$BY$2))/100</f>
        <v>0.13461220237407137</v>
      </c>
      <c r="DS777" s="1">
        <f t="shared" si="62"/>
        <v>7.8047650652571807E-3</v>
      </c>
      <c r="DU777" s="1">
        <f>(0-(DC777*BT777*$BY$2))/100</f>
        <v>0</v>
      </c>
      <c r="DV777" s="1">
        <f t="shared" si="63"/>
        <v>0</v>
      </c>
      <c r="DX777" s="1">
        <f>(0-(DD777*BE777*$BY$2))/100</f>
        <v>2.0931207680094528</v>
      </c>
      <c r="DY777" s="1">
        <f t="shared" si="64"/>
        <v>0.93398614586208584</v>
      </c>
      <c r="EB777" s="1" t="s">
        <v>169</v>
      </c>
    </row>
    <row r="778" spans="1:132" x14ac:dyDescent="0.25">
      <c r="A778" s="1">
        <v>255826</v>
      </c>
      <c r="B778" s="1" t="s">
        <v>83</v>
      </c>
      <c r="C778" s="1">
        <v>200</v>
      </c>
      <c r="D778" s="1" t="s">
        <v>84</v>
      </c>
      <c r="E778" s="1">
        <v>0</v>
      </c>
      <c r="F778" s="1">
        <v>0</v>
      </c>
      <c r="G778" s="1">
        <v>0</v>
      </c>
      <c r="H778" s="1">
        <v>1</v>
      </c>
      <c r="I778" s="1">
        <v>0</v>
      </c>
      <c r="J778" s="3">
        <v>0.8334259259259259</v>
      </c>
      <c r="K778" s="3">
        <v>0.84252314814814822</v>
      </c>
      <c r="L778" s="1">
        <v>1</v>
      </c>
      <c r="M778" s="1" t="s">
        <v>76</v>
      </c>
      <c r="N778" s="1">
        <v>0</v>
      </c>
      <c r="O778" s="1">
        <v>0</v>
      </c>
      <c r="P778" s="1">
        <v>0</v>
      </c>
      <c r="Q778" s="1">
        <v>0</v>
      </c>
      <c r="R778" s="1">
        <v>1</v>
      </c>
      <c r="S778" s="1">
        <v>0</v>
      </c>
      <c r="T778" s="1">
        <v>786</v>
      </c>
      <c r="U778" s="1">
        <v>13.1</v>
      </c>
      <c r="V778" s="1">
        <v>3115.1622179999999</v>
      </c>
      <c r="W778" s="1">
        <v>35.483779920000003</v>
      </c>
      <c r="X778" s="1">
        <v>139.6019948</v>
      </c>
      <c r="Y778" s="1">
        <v>102</v>
      </c>
      <c r="Z778" s="1">
        <v>1001026</v>
      </c>
      <c r="AA778" s="1">
        <v>100102602</v>
      </c>
      <c r="AB778" s="1">
        <v>35.488677690000003</v>
      </c>
      <c r="AC778" s="1">
        <v>139.63587649999999</v>
      </c>
      <c r="AD778" s="1">
        <v>102</v>
      </c>
      <c r="AE778" s="1">
        <v>1001014</v>
      </c>
      <c r="AF778" s="1">
        <v>100101403</v>
      </c>
      <c r="AG778" s="1">
        <v>54</v>
      </c>
      <c r="AH778" s="1">
        <v>54</v>
      </c>
      <c r="AI778" s="1">
        <v>1</v>
      </c>
      <c r="AJ778" s="1">
        <v>0</v>
      </c>
      <c r="AK778" s="1">
        <v>1</v>
      </c>
      <c r="AL778" s="1">
        <v>100</v>
      </c>
      <c r="AM778" s="1" t="s">
        <v>41</v>
      </c>
      <c r="AN778" s="1">
        <v>0</v>
      </c>
      <c r="AO778" s="1">
        <v>0</v>
      </c>
      <c r="AP778" s="1">
        <v>1</v>
      </c>
      <c r="AQ778" s="1">
        <v>0</v>
      </c>
      <c r="AR778" s="1">
        <v>0</v>
      </c>
      <c r="AS778" s="1">
        <v>12.5</v>
      </c>
      <c r="AT778" s="1">
        <v>1</v>
      </c>
      <c r="AU778" s="1">
        <v>5425</v>
      </c>
      <c r="AV778" s="1">
        <v>12.5</v>
      </c>
      <c r="AW778" s="1">
        <v>1</v>
      </c>
      <c r="AX778" s="1">
        <v>26</v>
      </c>
      <c r="AY778" s="1">
        <v>350</v>
      </c>
      <c r="AZ778" s="1">
        <v>1</v>
      </c>
      <c r="BA778" s="1">
        <v>797</v>
      </c>
      <c r="BB778" s="1">
        <v>9</v>
      </c>
      <c r="BC778" s="1">
        <v>1163</v>
      </c>
      <c r="BD778" s="1">
        <v>14</v>
      </c>
      <c r="BE778" s="1">
        <v>49</v>
      </c>
      <c r="BF778" s="1">
        <v>1</v>
      </c>
      <c r="BG778" s="1">
        <v>3540</v>
      </c>
      <c r="BH778" s="1">
        <v>17.7</v>
      </c>
      <c r="BI778" s="1">
        <v>1</v>
      </c>
      <c r="BJ778" s="1">
        <v>3540</v>
      </c>
      <c r="BK778" s="1">
        <v>43.3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CG778" s="1">
        <f>AW778*EXP((BE778/100)+(L778*CC$2)+BU$2)</f>
        <v>2.7409621269857545</v>
      </c>
      <c r="CH778" s="1">
        <f>BL778*EXP((BT778/100)+BV$2)</f>
        <v>0</v>
      </c>
      <c r="CI778" s="1">
        <f>AT778*EXP((AV778/100)+(L778*CD$2)+BW$2)</f>
        <v>0.12019959815777151</v>
      </c>
      <c r="CJ778" s="1">
        <f>BF778*EXP((BH778/100)+(L778*CE$2)+BX$2)</f>
        <v>0.15101602831787425</v>
      </c>
      <c r="CK778" s="1">
        <f>BI778*EXP((BK778/100)+(L778*CF$2))</f>
        <v>1.0618745609741802</v>
      </c>
      <c r="CL778" s="1">
        <f>IF((CJ778+CK778)=0, LOG(1),LOG((CJ778+CK778)))</f>
        <v>8.3821626414960188E-2</v>
      </c>
      <c r="CM778" s="1">
        <f>IF((CG778+CH778+CI778)=0, LOG(1),LOG((CG778+CH778+CI778)))</f>
        <v>0.45654240668759449</v>
      </c>
      <c r="CN778" s="1">
        <f>IF((CL778=0),1,EXP((BZ$2*CL778)+(CB$2*F778)))</f>
        <v>1.0738479177258464</v>
      </c>
      <c r="CO778" s="1">
        <f>IF((CM778=0),1,EXP((BZ$2*CM778)+(CA$2*AJ778)))</f>
        <v>1.4741197701918285</v>
      </c>
      <c r="CP778" s="1">
        <f>CN778+CO778</f>
        <v>2.5479676879176747</v>
      </c>
      <c r="CQ778" s="2">
        <f>CN778/CP778</f>
        <v>0.42145272203331907</v>
      </c>
      <c r="CR778" s="2">
        <f>CO778/CP778</f>
        <v>0.57854727796668104</v>
      </c>
      <c r="CS778" s="1">
        <f>CJ778+CK778</f>
        <v>1.2128905892920545</v>
      </c>
      <c r="CT778" s="1">
        <f>IF((CS778=0),CJ778,CJ778/CS778)</f>
        <v>0.12450919287453617</v>
      </c>
      <c r="CU778" s="4">
        <f>IF((CS778=0),CK778,CK778/CS778)</f>
        <v>0.87549080712546379</v>
      </c>
      <c r="CV778" s="1">
        <f>CI778+CH778+CG778</f>
        <v>2.8611617251435262</v>
      </c>
      <c r="CW778" s="1">
        <f>IF((CV778=0),CI778,CI778/CV778)</f>
        <v>4.2010766850916779E-2</v>
      </c>
      <c r="CX778" s="1">
        <f>IF((CV778=0),CH778,CH778/CV778)</f>
        <v>0</v>
      </c>
      <c r="CY778" s="1">
        <f>IF((CV778=0),CG778,CG778/CV778)</f>
        <v>0.95798923314908313</v>
      </c>
      <c r="CZ778" s="1">
        <f>CT778*CQ778</f>
        <v>5.2474738255144801E-2</v>
      </c>
      <c r="DA778" s="1">
        <f>CU778*CQ778</f>
        <v>0.36897798377817426</v>
      </c>
      <c r="DB778" s="1">
        <f>CW778*CR778</f>
        <v>2.4305214806890778E-2</v>
      </c>
      <c r="DC778" s="1">
        <f>CX778*CR778</f>
        <v>0</v>
      </c>
      <c r="DD778" s="1">
        <f>CY778*CR778</f>
        <v>0.55424206315979019</v>
      </c>
      <c r="DE778" s="1">
        <f>IF(($AM778="Bicycle"),1,0)</f>
        <v>0</v>
      </c>
      <c r="DF778" s="1">
        <f>IF(($AM778="Walk"),1,0)</f>
        <v>0</v>
      </c>
      <c r="DG778" s="1">
        <f>IF(($AM778="Car"),1,0)</f>
        <v>1</v>
      </c>
      <c r="DH778" s="1">
        <f>IF(($AM778="Rail"),1,0)</f>
        <v>0</v>
      </c>
      <c r="DI778" s="1">
        <f>IF(($AM778="Bus"),1,0)</f>
        <v>0</v>
      </c>
      <c r="DJ778" s="1" t="e">
        <f>DE778*LOG(CZ778)+DF778*LOG(DA778)+DG778*LOG(DB778)+DH778*LOG(DD778)+DI778*LOG(DC778)</f>
        <v>#NUM!</v>
      </c>
      <c r="DK778" s="1">
        <v>3115.1622179999999</v>
      </c>
      <c r="DL778" s="1">
        <f>(0-(CZ778*BH778*$BY$2))/100</f>
        <v>0.11002123123908632</v>
      </c>
      <c r="DM778" s="1">
        <f t="shared" si="60"/>
        <v>5.7733353117798147E-3</v>
      </c>
      <c r="DO778" s="1">
        <f>(0-(DA778*BK778*$BY$2))/100</f>
        <v>1.8925235968772585</v>
      </c>
      <c r="DP778" s="1">
        <f t="shared" si="61"/>
        <v>0.69829954102838909</v>
      </c>
      <c r="DR778" s="1">
        <f>(0-(DB778*AV778*$BY$2))/100</f>
        <v>3.5988390987740697E-2</v>
      </c>
      <c r="DS778" s="1">
        <f t="shared" si="62"/>
        <v>8.7470557351140984E-4</v>
      </c>
      <c r="DU778" s="1">
        <f>(0-(DC778*BT778*$BY$2))/100</f>
        <v>0</v>
      </c>
      <c r="DV778" s="1">
        <f t="shared" si="63"/>
        <v>0</v>
      </c>
      <c r="DX778" s="1">
        <f>(0-(DD778*BE778*$BY$2))/100</f>
        <v>3.2169811498868621</v>
      </c>
      <c r="DY778" s="1">
        <f t="shared" si="64"/>
        <v>1.7829862696594487</v>
      </c>
      <c r="EB778" s="1" t="s">
        <v>169</v>
      </c>
    </row>
    <row r="779" spans="1:132" x14ac:dyDescent="0.25">
      <c r="A779" s="1">
        <v>255412</v>
      </c>
      <c r="B779" s="1" t="s">
        <v>100</v>
      </c>
      <c r="C779" s="1">
        <v>999</v>
      </c>
      <c r="D779" s="1" t="s">
        <v>85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3">
        <v>0.72637731481481482</v>
      </c>
      <c r="K779" s="3">
        <v>0.74873842592592599</v>
      </c>
      <c r="L779" s="1">
        <v>1</v>
      </c>
      <c r="M779" s="1" t="s">
        <v>76</v>
      </c>
      <c r="N779" s="1">
        <v>0</v>
      </c>
      <c r="O779" s="1">
        <v>0</v>
      </c>
      <c r="P779" s="1">
        <v>0</v>
      </c>
      <c r="Q779" s="1">
        <v>0</v>
      </c>
      <c r="R779" s="1">
        <v>1</v>
      </c>
      <c r="S779" s="1">
        <v>0</v>
      </c>
      <c r="T779" s="1">
        <v>1932</v>
      </c>
      <c r="U779" s="1">
        <v>32.200000000000003</v>
      </c>
      <c r="V779" s="1">
        <v>3880.0944249999998</v>
      </c>
      <c r="W779" s="1">
        <v>35.435575290000003</v>
      </c>
      <c r="X779" s="1">
        <v>139.64839699999999</v>
      </c>
      <c r="Y779" s="1">
        <v>104</v>
      </c>
      <c r="Z779" s="1">
        <v>1003017</v>
      </c>
      <c r="AA779" s="1">
        <v>100301703</v>
      </c>
      <c r="AB779" s="1">
        <v>35.46500984</v>
      </c>
      <c r="AC779" s="1">
        <v>139.62537829999999</v>
      </c>
      <c r="AD779" s="1">
        <v>103</v>
      </c>
      <c r="AE779" s="1">
        <v>1002001</v>
      </c>
      <c r="AF779" s="1">
        <v>100200102</v>
      </c>
      <c r="AG779" s="1">
        <v>47</v>
      </c>
      <c r="AH779" s="1">
        <v>47</v>
      </c>
      <c r="AI779" s="1">
        <v>1</v>
      </c>
      <c r="AJ779" s="1">
        <v>0</v>
      </c>
      <c r="AK779" s="1">
        <v>1</v>
      </c>
      <c r="AL779" s="1">
        <v>200</v>
      </c>
      <c r="AM779" s="1" t="s">
        <v>42</v>
      </c>
      <c r="AN779" s="1">
        <v>0</v>
      </c>
      <c r="AO779" s="1">
        <v>0</v>
      </c>
      <c r="AP779" s="1">
        <v>0</v>
      </c>
      <c r="AQ779" s="1">
        <v>1</v>
      </c>
      <c r="AR779" s="1">
        <v>0</v>
      </c>
      <c r="AS779" s="1">
        <v>24.9</v>
      </c>
      <c r="AT779" s="1">
        <v>1</v>
      </c>
      <c r="AU779" s="1">
        <v>6047</v>
      </c>
      <c r="AV779" s="1">
        <v>20.100000000000001</v>
      </c>
      <c r="AW779" s="1">
        <v>1</v>
      </c>
      <c r="AX779" s="1">
        <v>7</v>
      </c>
      <c r="AY779" s="1">
        <v>150</v>
      </c>
      <c r="AZ779" s="1">
        <v>0</v>
      </c>
      <c r="BA779" s="1">
        <v>967</v>
      </c>
      <c r="BB779" s="1">
        <v>11.7</v>
      </c>
      <c r="BC779" s="1">
        <v>512</v>
      </c>
      <c r="BD779" s="1">
        <v>6.2</v>
      </c>
      <c r="BE779" s="1">
        <v>24.9</v>
      </c>
      <c r="BF779" s="1">
        <v>1</v>
      </c>
      <c r="BG779" s="1">
        <v>4487</v>
      </c>
      <c r="BH779" s="1">
        <v>22.4</v>
      </c>
      <c r="BI779" s="1">
        <v>1</v>
      </c>
      <c r="BJ779" s="1">
        <v>4487</v>
      </c>
      <c r="BK779" s="1">
        <v>53.7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CG779" s="1">
        <f>AW779*EXP((BE779/100)+(L779*CC$2)+BU$2)</f>
        <v>2.1539621357393441</v>
      </c>
      <c r="CH779" s="1">
        <f>BL779*EXP((BT779/100)+BV$2)</f>
        <v>0</v>
      </c>
      <c r="CI779" s="1">
        <f>AT779*EXP((AV779/100)+(L779*CD$2)+BW$2)</f>
        <v>0.12969086784098022</v>
      </c>
      <c r="CJ779" s="1">
        <f>BF779*EXP((BH779/100)+(L779*CE$2)+BX$2)</f>
        <v>0.15828322300376055</v>
      </c>
      <c r="CK779" s="1">
        <f>BI779*EXP((BK779/100)+(L779*CF$2))</f>
        <v>1.1782564959202348</v>
      </c>
      <c r="CL779" s="1">
        <f>IF((CJ779+CK779)=0, LOG(1),LOG((CJ779+CK779)))</f>
        <v>0.12598186952967141</v>
      </c>
      <c r="CM779" s="1">
        <f>IF((CG779+CH779+CI779)=0, LOG(1),LOG((CG779+CH779+CI779)))</f>
        <v>0.35863011442543025</v>
      </c>
      <c r="CN779" s="1">
        <f>IF((CL779=0),1,EXP((BZ$2*CL779)+(CB$2*F779)))</f>
        <v>1.1130284005683271</v>
      </c>
      <c r="CO779" s="1">
        <f>IF((CM779=0),1,EXP((BZ$2*CM779)+(CA$2*AJ779)))</f>
        <v>1.3564019884733716</v>
      </c>
      <c r="CP779" s="1">
        <f>CN779+CO779</f>
        <v>2.4694303890416984</v>
      </c>
      <c r="CQ779" s="2">
        <f>CN779/CP779</f>
        <v>0.45072272760045501</v>
      </c>
      <c r="CR779" s="2">
        <f>CO779/CP779</f>
        <v>0.54927727239954505</v>
      </c>
      <c r="CS779" s="1">
        <f>CJ779+CK779</f>
        <v>1.3365397189239954</v>
      </c>
      <c r="CT779" s="1">
        <f>IF((CS779=0),CJ779,CJ779/CS779)</f>
        <v>0.1184276237829948</v>
      </c>
      <c r="CU779" s="4">
        <f>IF((CS779=0),CK779,CK779/CS779)</f>
        <v>0.88157237621700524</v>
      </c>
      <c r="CV779" s="1">
        <f>CI779+CH779+CG779</f>
        <v>2.2836530035803242</v>
      </c>
      <c r="CW779" s="1">
        <f>IF((CV779=0),CI779,CI779/CV779)</f>
        <v>5.6790969397561772E-2</v>
      </c>
      <c r="CX779" s="1">
        <f>IF((CV779=0),CH779,CH779/CV779)</f>
        <v>0</v>
      </c>
      <c r="CY779" s="1">
        <f>IF((CV779=0),CG779,CG779/CV779)</f>
        <v>0.94320903060243833</v>
      </c>
      <c r="CZ779" s="1">
        <f>CT779*CQ779</f>
        <v>5.3378021614711932E-2</v>
      </c>
      <c r="DA779" s="1">
        <f>CU779*CQ779</f>
        <v>0.39734470598574312</v>
      </c>
      <c r="DB779" s="1">
        <f>CW779*CR779</f>
        <v>3.1193988767618763E-2</v>
      </c>
      <c r="DC779" s="1">
        <f>CX779*CR779</f>
        <v>0</v>
      </c>
      <c r="DD779" s="1">
        <f>CY779*CR779</f>
        <v>0.51808328363192635</v>
      </c>
      <c r="DE779" s="1">
        <f>IF(($AM779="Bicycle"),1,0)</f>
        <v>0</v>
      </c>
      <c r="DF779" s="1">
        <f>IF(($AM779="Walk"),1,0)</f>
        <v>0</v>
      </c>
      <c r="DG779" s="1">
        <f>IF(($AM779="Car"),1,0)</f>
        <v>0</v>
      </c>
      <c r="DH779" s="1">
        <f>IF(($AM779="Rail"),1,0)</f>
        <v>1</v>
      </c>
      <c r="DI779" s="1">
        <f>IF(($AM779="Bus"),1,0)</f>
        <v>0</v>
      </c>
      <c r="DJ779" s="1" t="e">
        <f>DE779*LOG(CZ779)+DF779*LOG(DA779)+DG779*LOG(DB779)+DH779*LOG(DD779)+DI779*LOG(DC779)</f>
        <v>#NUM!</v>
      </c>
      <c r="DK779" s="1">
        <v>3880.0944249999998</v>
      </c>
      <c r="DL779" s="1">
        <f>(0-(CZ779*BH779*$BY$2))/100</f>
        <v>0.14163267085251394</v>
      </c>
      <c r="DM779" s="1">
        <f t="shared" si="60"/>
        <v>7.5600717661148693E-3</v>
      </c>
      <c r="DO779" s="1">
        <f>(0-(DA779*BK779*$BY$2))/100</f>
        <v>2.5275204039962667</v>
      </c>
      <c r="DP779" s="1">
        <f t="shared" si="61"/>
        <v>1.0042968517988633</v>
      </c>
      <c r="DR779" s="1">
        <f>(0-(DB779*AV779*$BY$2))/100</f>
        <v>7.4271111316412369E-2</v>
      </c>
      <c r="DS779" s="1">
        <f t="shared" si="62"/>
        <v>2.3168122121627302E-3</v>
      </c>
      <c r="DU779" s="1">
        <f>(0-(DC779*BT779*$BY$2))/100</f>
        <v>0</v>
      </c>
      <c r="DV779" s="1">
        <f t="shared" si="63"/>
        <v>0</v>
      </c>
      <c r="DX779" s="1">
        <f>(0-(DD779*BE779*$BY$2))/100</f>
        <v>1.5281003675961085</v>
      </c>
      <c r="DY779" s="1">
        <f t="shared" si="64"/>
        <v>0.79168325616334556</v>
      </c>
      <c r="EB779" s="1" t="s">
        <v>169</v>
      </c>
    </row>
    <row r="780" spans="1:132" x14ac:dyDescent="0.25">
      <c r="A780" s="1">
        <v>256034</v>
      </c>
      <c r="B780" s="1" t="s">
        <v>92</v>
      </c>
      <c r="C780" s="1">
        <v>999</v>
      </c>
      <c r="D780" s="1" t="s">
        <v>85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3">
        <v>0.44318287037037035</v>
      </c>
      <c r="K780" s="3">
        <v>0.49032407407407402</v>
      </c>
      <c r="L780" s="1">
        <v>0</v>
      </c>
      <c r="M780" s="1" t="s">
        <v>82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  <c r="S780" s="1">
        <v>0</v>
      </c>
      <c r="T780" s="1">
        <v>4073</v>
      </c>
      <c r="U780" s="1">
        <v>67.883333333333297</v>
      </c>
      <c r="V780" s="1">
        <v>3709.5080670000002</v>
      </c>
      <c r="W780" s="1">
        <v>35.425436529999999</v>
      </c>
      <c r="X780" s="1">
        <v>139.65160499999999</v>
      </c>
      <c r="Y780" s="1">
        <v>104</v>
      </c>
      <c r="Z780" s="1">
        <v>1003012</v>
      </c>
      <c r="AA780" s="1">
        <v>100301201</v>
      </c>
      <c r="AB780" s="1">
        <v>35.454377579999999</v>
      </c>
      <c r="AC780" s="1">
        <v>139.6312255</v>
      </c>
      <c r="AD780" s="1">
        <v>103</v>
      </c>
      <c r="AE780" s="1">
        <v>1002002</v>
      </c>
      <c r="AF780" s="1">
        <v>100200205</v>
      </c>
      <c r="AG780" s="1">
        <v>41.24</v>
      </c>
      <c r="AH780" s="1">
        <v>0</v>
      </c>
      <c r="AI780" s="1">
        <v>0</v>
      </c>
      <c r="AJ780" s="1">
        <v>0</v>
      </c>
      <c r="AK780" s="1">
        <v>0</v>
      </c>
      <c r="AL780" s="1">
        <v>100</v>
      </c>
      <c r="AM780" s="1" t="s">
        <v>41</v>
      </c>
      <c r="AN780" s="1">
        <v>0</v>
      </c>
      <c r="AO780" s="1">
        <v>0</v>
      </c>
      <c r="AP780" s="1">
        <v>1</v>
      </c>
      <c r="AQ780" s="1">
        <v>0</v>
      </c>
      <c r="AR780" s="1">
        <v>0</v>
      </c>
      <c r="AS780" s="1">
        <v>21.6</v>
      </c>
      <c r="AT780" s="1">
        <v>1</v>
      </c>
      <c r="AU780" s="1">
        <v>5884</v>
      </c>
      <c r="AV780" s="1">
        <v>21.6</v>
      </c>
      <c r="AW780" s="1">
        <v>1</v>
      </c>
      <c r="AX780" s="1">
        <v>19</v>
      </c>
      <c r="AY780" s="1">
        <v>330</v>
      </c>
      <c r="AZ780" s="1">
        <v>1</v>
      </c>
      <c r="BA780" s="1">
        <v>806</v>
      </c>
      <c r="BB780" s="1">
        <v>9.1</v>
      </c>
      <c r="BC780" s="1">
        <v>602</v>
      </c>
      <c r="BD780" s="1">
        <v>7.8</v>
      </c>
      <c r="BE780" s="1">
        <v>35.9</v>
      </c>
      <c r="BF780" s="1">
        <v>1</v>
      </c>
      <c r="BG780" s="1">
        <v>4441</v>
      </c>
      <c r="BH780" s="1">
        <v>22.2</v>
      </c>
      <c r="BI780" s="1">
        <v>1</v>
      </c>
      <c r="BJ780" s="1">
        <v>4441</v>
      </c>
      <c r="BK780" s="1">
        <v>53</v>
      </c>
      <c r="BL780" s="1">
        <v>1</v>
      </c>
      <c r="BM780" s="1">
        <v>3.64</v>
      </c>
      <c r="BN780" s="1">
        <v>18</v>
      </c>
      <c r="BO780" s="1">
        <v>210</v>
      </c>
      <c r="BP780" s="1">
        <v>437</v>
      </c>
      <c r="BQ780" s="1">
        <v>6.6</v>
      </c>
      <c r="BR780" s="1">
        <v>240</v>
      </c>
      <c r="BS780" s="1">
        <v>3.6</v>
      </c>
      <c r="BT780" s="1">
        <v>28.2</v>
      </c>
      <c r="CG780" s="1">
        <f>AW780*EXP((BE780/100)+(L780*CC$2)+BU$2)</f>
        <v>2.1459595607095689</v>
      </c>
      <c r="CH780" s="1">
        <f>BL780*EXP((BT780/100)+BV$2)</f>
        <v>0.17614530992686872</v>
      </c>
      <c r="CI780" s="1">
        <f>AT780*EXP((AV780/100)+(L780*CD$2)+BW$2)</f>
        <v>0.29519267507359775</v>
      </c>
      <c r="CJ780" s="1">
        <f>BF780*EXP((BH780/100)+(L780*CE$2)+BX$2)</f>
        <v>0.39006706230997035</v>
      </c>
      <c r="CK780" s="1">
        <f>BI780*EXP((BK780/100)+(L780*CF$2))</f>
        <v>1.6989323086185506</v>
      </c>
      <c r="CL780" s="1">
        <f>IF((CJ780+CK780)=0, LOG(1),LOG((CJ780+CK780)))</f>
        <v>0.31993830919892363</v>
      </c>
      <c r="CM780" s="1">
        <f>IF((CG780+CH780+CI780)=0, LOG(1),LOG((CG780+CH780+CI780)))</f>
        <v>0.41785309792242575</v>
      </c>
      <c r="CN780" s="1">
        <f>IF((CL780=0),1,EXP((BZ$2*CL780)+(CB$2*F780)))</f>
        <v>1.312518174753605</v>
      </c>
      <c r="CO780" s="1">
        <f>IF((CM780=0),1,EXP((BZ$2*CM780)+(CA$2*AJ780)))</f>
        <v>1.4264304477847545</v>
      </c>
      <c r="CP780" s="1">
        <f>CN780+CO780</f>
        <v>2.7389486225383592</v>
      </c>
      <c r="CQ780" s="2">
        <f>CN780/CP780</f>
        <v>0.47920510956397944</v>
      </c>
      <c r="CR780" s="2">
        <f>CO780/CP780</f>
        <v>0.52079489043602067</v>
      </c>
      <c r="CS780" s="1">
        <f>CJ780+CK780</f>
        <v>2.0889993709285211</v>
      </c>
      <c r="CT780" s="1">
        <f>IF((CS780=0),CJ780,CJ780/CS780)</f>
        <v>0.18672435604257404</v>
      </c>
      <c r="CU780" s="4">
        <f>IF((CS780=0),CK780,CK780/CS780)</f>
        <v>0.81327564395742591</v>
      </c>
      <c r="CV780" s="1">
        <f>CI780+CH780+CG780</f>
        <v>2.6172975457100356</v>
      </c>
      <c r="CW780" s="1">
        <f>IF((CV780=0),CI780,CI780/CV780)</f>
        <v>0.11278529472411063</v>
      </c>
      <c r="CX780" s="1">
        <f>IF((CV780=0),CH780,CH780/CV780)</f>
        <v>6.7300452795512403E-2</v>
      </c>
      <c r="CY780" s="1">
        <f>IF((CV780=0),CG780,CG780/CV780)</f>
        <v>0.81991425248037686</v>
      </c>
      <c r="CZ780" s="1">
        <f>CT780*CQ780</f>
        <v>8.9479265495645194E-2</v>
      </c>
      <c r="DA780" s="1">
        <f>CU780*CQ780</f>
        <v>0.38972584406833422</v>
      </c>
      <c r="DB780" s="1">
        <f>CW780*CR780</f>
        <v>5.8738005208637492E-2</v>
      </c>
      <c r="DC780" s="1">
        <f>CX780*CR780</f>
        <v>3.5049731939933465E-2</v>
      </c>
      <c r="DD780" s="1">
        <f>CY780*CR780</f>
        <v>0.42700715328744965</v>
      </c>
      <c r="DE780" s="1">
        <f>IF(($AM780="Bicycle"),1,0)</f>
        <v>0</v>
      </c>
      <c r="DF780" s="1">
        <f>IF(($AM780="Walk"),1,0)</f>
        <v>0</v>
      </c>
      <c r="DG780" s="1">
        <f>IF(($AM780="Car"),1,0)</f>
        <v>1</v>
      </c>
      <c r="DH780" s="1">
        <f>IF(($AM780="Rail"),1,0)</f>
        <v>0</v>
      </c>
      <c r="DI780" s="1">
        <f>IF(($AM780="Bus"),1,0)</f>
        <v>0</v>
      </c>
      <c r="DJ780" s="1">
        <f>DE780*LOG(CZ780)+DF780*LOG(DA780)+DG780*LOG(DB780)+DH780*LOG(DD780)+DI780*LOG(DC780)</f>
        <v>-1.231080806563503</v>
      </c>
      <c r="DK780" s="1">
        <v>3709.5080670000002</v>
      </c>
      <c r="DL780" s="1">
        <f>(0-(CZ780*BH780*$BY$2))/100</f>
        <v>0.2353034735939607</v>
      </c>
      <c r="DM780" s="1">
        <f t="shared" si="60"/>
        <v>2.1054781985761547E-2</v>
      </c>
      <c r="DO780" s="1">
        <f>(0-(DA780*BK780*$BY$2))/100</f>
        <v>2.4467411682212323</v>
      </c>
      <c r="DP780" s="1">
        <f t="shared" si="61"/>
        <v>0.95355826700176194</v>
      </c>
      <c r="DR780" s="1">
        <f>(0-(DB780*AV780*$BY$2))/100</f>
        <v>0.15028855127331531</v>
      </c>
      <c r="DS780" s="1">
        <f t="shared" si="62"/>
        <v>8.8276497074905765E-3</v>
      </c>
      <c r="DU780" s="1">
        <f>(0-(DC780*BT780*$BY$2))/100</f>
        <v>0.11708109151714856</v>
      </c>
      <c r="DV780" s="1">
        <f t="shared" si="63"/>
        <v>4.103660872910875E-3</v>
      </c>
      <c r="DX780" s="1">
        <f>(0-(DD780*BE780*$BY$2))/100</f>
        <v>1.8158607962252946</v>
      </c>
      <c r="DY780" s="1">
        <f t="shared" si="64"/>
        <v>0.77538554936244475</v>
      </c>
      <c r="EB780" s="1" t="s">
        <v>169</v>
      </c>
    </row>
    <row r="781" spans="1:132" x14ac:dyDescent="0.25">
      <c r="A781" s="1">
        <v>257881</v>
      </c>
      <c r="B781" s="1" t="s">
        <v>97</v>
      </c>
      <c r="C781" s="1">
        <v>100</v>
      </c>
      <c r="D781" s="1" t="s">
        <v>80</v>
      </c>
      <c r="E781" s="1">
        <v>1</v>
      </c>
      <c r="F781" s="1">
        <v>0</v>
      </c>
      <c r="G781" s="1">
        <v>0</v>
      </c>
      <c r="H781" s="1">
        <v>0</v>
      </c>
      <c r="I781" s="1">
        <v>0</v>
      </c>
      <c r="J781" s="3">
        <v>0.35438657407407409</v>
      </c>
      <c r="K781" s="3">
        <v>0.36869212962962966</v>
      </c>
      <c r="L781" s="1">
        <v>1</v>
      </c>
      <c r="M781" s="1" t="s">
        <v>79</v>
      </c>
      <c r="N781" s="1">
        <v>0</v>
      </c>
      <c r="O781" s="1">
        <v>1</v>
      </c>
      <c r="P781" s="1">
        <v>0</v>
      </c>
      <c r="Q781" s="1">
        <v>0</v>
      </c>
      <c r="R781" s="1">
        <v>0</v>
      </c>
      <c r="S781" s="1">
        <v>0</v>
      </c>
      <c r="T781" s="1">
        <v>1236</v>
      </c>
      <c r="U781" s="1">
        <v>20.6</v>
      </c>
      <c r="V781" s="1">
        <v>4361.0207190000001</v>
      </c>
      <c r="W781" s="1">
        <v>35.435859639999997</v>
      </c>
      <c r="X781" s="1">
        <v>139.36099830000001</v>
      </c>
      <c r="Y781" s="1">
        <v>212</v>
      </c>
      <c r="Z781" s="1">
        <v>2120102</v>
      </c>
      <c r="AA781" s="1">
        <v>212010203</v>
      </c>
      <c r="AB781" s="1">
        <v>35.444608979999998</v>
      </c>
      <c r="AC781" s="1">
        <v>139.314065</v>
      </c>
      <c r="AD781" s="1">
        <v>212</v>
      </c>
      <c r="AE781" s="1">
        <v>2120601</v>
      </c>
      <c r="AF781" s="1">
        <v>212060102</v>
      </c>
      <c r="AG781" s="1">
        <v>31</v>
      </c>
      <c r="AH781" s="1">
        <v>31</v>
      </c>
      <c r="AI781" s="1">
        <v>1</v>
      </c>
      <c r="AJ781" s="1">
        <v>0</v>
      </c>
      <c r="AK781" s="1">
        <v>0</v>
      </c>
      <c r="AL781" s="1">
        <v>100</v>
      </c>
      <c r="AM781" s="1" t="s">
        <v>41</v>
      </c>
      <c r="AN781" s="1">
        <v>0</v>
      </c>
      <c r="AO781" s="1">
        <v>0</v>
      </c>
      <c r="AP781" s="1">
        <v>1</v>
      </c>
      <c r="AQ781" s="1">
        <v>0</v>
      </c>
      <c r="AR781" s="1">
        <v>0</v>
      </c>
      <c r="AS781" s="1">
        <v>19.600000000000001</v>
      </c>
      <c r="AT781" s="1">
        <v>1</v>
      </c>
      <c r="AU781" s="1">
        <v>6451</v>
      </c>
      <c r="AV781" s="1">
        <v>19.600000000000001</v>
      </c>
      <c r="AW781" s="1">
        <v>1</v>
      </c>
      <c r="AX781" s="1">
        <v>3</v>
      </c>
      <c r="AY781" s="1">
        <v>150</v>
      </c>
      <c r="AZ781" s="1">
        <v>0</v>
      </c>
      <c r="BA781" s="1">
        <v>487</v>
      </c>
      <c r="BB781" s="1">
        <v>6</v>
      </c>
      <c r="BC781" s="1">
        <v>4961</v>
      </c>
      <c r="BD781" s="1">
        <v>64</v>
      </c>
      <c r="BE781" s="1">
        <v>73</v>
      </c>
      <c r="BF781" s="1">
        <v>1</v>
      </c>
      <c r="BG781" s="1">
        <v>5992</v>
      </c>
      <c r="BH781" s="1">
        <v>30</v>
      </c>
      <c r="BI781" s="1">
        <v>1</v>
      </c>
      <c r="BJ781" s="1">
        <v>5992</v>
      </c>
      <c r="BK781" s="1">
        <v>77.7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CG781" s="1">
        <f>AW781*EXP((BE781/100)+(L781*CC$2)+BU$2)</f>
        <v>3.4844457749937896</v>
      </c>
      <c r="CH781" s="1">
        <f>BL781*EXP((BT781/100)+BV$2)</f>
        <v>0</v>
      </c>
      <c r="CI781" s="1">
        <f>AT781*EXP((AV781/100)+(L781*CD$2)+BW$2)</f>
        <v>0.12904403193910424</v>
      </c>
      <c r="CJ781" s="1">
        <f>BF781*EXP((BH781/100)+(L781*CE$2)+BX$2)</f>
        <v>0.17078167373804887</v>
      </c>
      <c r="CK781" s="1">
        <f>BI781*EXP((BK781/100)+(L781*CF$2))</f>
        <v>1.4978575692992742</v>
      </c>
      <c r="CL781" s="1">
        <f>IF((CJ781+CK781)=0, LOG(1),LOG((CJ781+CK781)))</f>
        <v>0.22236245310022551</v>
      </c>
      <c r="CM781" s="1">
        <f>IF((CG781+CH781+CI781)=0, LOG(1),LOG((CG781+CH781+CI781)))</f>
        <v>0.55792683398164566</v>
      </c>
      <c r="CN781" s="1">
        <f>IF((CL781=0),1,EXP((BZ$2*CL781)+(CB$2*F781)))</f>
        <v>1.2080507196968042</v>
      </c>
      <c r="CO781" s="1">
        <f>IF((CM781=0),1,EXP((BZ$2*CM781)+(CA$2*AJ781)))</f>
        <v>1.6067890503081566</v>
      </c>
      <c r="CP781" s="1">
        <f>CN781+CO781</f>
        <v>2.8148397700049608</v>
      </c>
      <c r="CQ781" s="2">
        <f>CN781/CP781</f>
        <v>0.42917210868264632</v>
      </c>
      <c r="CR781" s="2">
        <f>CO781/CP781</f>
        <v>0.57082789131735368</v>
      </c>
      <c r="CS781" s="1">
        <f>CJ781+CK781</f>
        <v>1.6686392430373229</v>
      </c>
      <c r="CT781" s="1">
        <f>IF((CS781=0),CJ781,CJ781/CS781)</f>
        <v>0.10234787084785645</v>
      </c>
      <c r="CU781" s="4">
        <f>IF((CS781=0),CK781,CK781/CS781)</f>
        <v>0.89765212915214365</v>
      </c>
      <c r="CV781" s="1">
        <f>CI781+CH781+CG781</f>
        <v>3.6134898069328938</v>
      </c>
      <c r="CW781" s="1">
        <f>IF((CV781=0),CI781,CI781/CV781)</f>
        <v>3.5711746492689281E-2</v>
      </c>
      <c r="CX781" s="1">
        <f>IF((CV781=0),CH781,CH781/CV781)</f>
        <v>0</v>
      </c>
      <c r="CY781" s="1">
        <f>IF((CV781=0),CG781,CG781/CV781)</f>
        <v>0.96428825350731073</v>
      </c>
      <c r="CZ781" s="1">
        <f>CT781*CQ781</f>
        <v>4.3924851550953693E-2</v>
      </c>
      <c r="DA781" s="1">
        <f>CU781*CQ781</f>
        <v>0.38524725713169267</v>
      </c>
      <c r="DB781" s="1">
        <f>CW781*CR781</f>
        <v>2.0385260945681723E-2</v>
      </c>
      <c r="DC781" s="1">
        <f>CX781*CR781</f>
        <v>0</v>
      </c>
      <c r="DD781" s="1">
        <f>CY781*CR781</f>
        <v>0.55044263037167196</v>
      </c>
      <c r="DE781" s="1">
        <f>IF(($AM781="Bicycle"),1,0)</f>
        <v>0</v>
      </c>
      <c r="DF781" s="1">
        <f>IF(($AM781="Walk"),1,0)</f>
        <v>0</v>
      </c>
      <c r="DG781" s="1">
        <f>IF(($AM781="Car"),1,0)</f>
        <v>1</v>
      </c>
      <c r="DH781" s="1">
        <f>IF(($AM781="Rail"),1,0)</f>
        <v>0</v>
      </c>
      <c r="DI781" s="1">
        <f>IF(($AM781="Bus"),1,0)</f>
        <v>0</v>
      </c>
      <c r="DJ781" s="1" t="e">
        <f>DE781*LOG(CZ781)+DF781*LOG(DA781)+DG781*LOG(DB781)+DH781*LOG(DD781)+DI781*LOG(DC781)</f>
        <v>#NUM!</v>
      </c>
      <c r="DK781" s="1">
        <v>4361.0207190000001</v>
      </c>
      <c r="DL781" s="1">
        <f>(0-(CZ781*BH781*$BY$2))/100</f>
        <v>0.15609338926683544</v>
      </c>
      <c r="DM781" s="1">
        <f t="shared" si="60"/>
        <v>6.8563789516309752E-3</v>
      </c>
      <c r="DO781" s="1">
        <f>(0-(DA781*BK781*$BY$2))/100</f>
        <v>3.545794218663505</v>
      </c>
      <c r="DP781" s="1">
        <f t="shared" si="61"/>
        <v>1.3660074970935285</v>
      </c>
      <c r="DR781" s="1">
        <f>(0-(DB781*AV781*$BY$2))/100</f>
        <v>4.7328778926601422E-2</v>
      </c>
      <c r="DS781" s="1">
        <f t="shared" si="62"/>
        <v>9.6480950865925215E-4</v>
      </c>
      <c r="DU781" s="1">
        <f>(0-(DC781*BT781*$BY$2))/100</f>
        <v>0</v>
      </c>
      <c r="DV781" s="1">
        <f t="shared" si="63"/>
        <v>0</v>
      </c>
      <c r="DX781" s="1">
        <f>(0-(DD781*BE781*$BY$2))/100</f>
        <v>4.7597909079296237</v>
      </c>
      <c r="DY781" s="1">
        <f t="shared" si="64"/>
        <v>2.6199918273799505</v>
      </c>
      <c r="EB781" s="1" t="s">
        <v>169</v>
      </c>
    </row>
    <row r="782" spans="1:132" x14ac:dyDescent="0.25">
      <c r="A782" s="1">
        <v>257523</v>
      </c>
      <c r="B782" s="1" t="s">
        <v>101</v>
      </c>
      <c r="C782" s="1">
        <v>200</v>
      </c>
      <c r="D782" s="1" t="s">
        <v>84</v>
      </c>
      <c r="E782" s="1">
        <v>0</v>
      </c>
      <c r="F782" s="1">
        <v>0</v>
      </c>
      <c r="G782" s="1">
        <v>0</v>
      </c>
      <c r="H782" s="1">
        <v>1</v>
      </c>
      <c r="I782" s="1">
        <v>0</v>
      </c>
      <c r="J782" s="3">
        <v>0.89752314814814815</v>
      </c>
      <c r="K782" s="3">
        <v>0.91776620370370365</v>
      </c>
      <c r="L782" s="1">
        <v>0</v>
      </c>
      <c r="M782" s="1" t="s">
        <v>88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1</v>
      </c>
      <c r="T782" s="1">
        <v>1749</v>
      </c>
      <c r="U782" s="1">
        <v>29.15</v>
      </c>
      <c r="V782" s="1">
        <v>3102.7968940000001</v>
      </c>
      <c r="W782" s="1">
        <v>35.4473287</v>
      </c>
      <c r="X782" s="1">
        <v>139.63489480000001</v>
      </c>
      <c r="Y782" s="1">
        <v>104</v>
      </c>
      <c r="Z782" s="1">
        <v>1003002</v>
      </c>
      <c r="AA782" s="1">
        <v>100300213</v>
      </c>
      <c r="AB782" s="1">
        <v>35.430248400000004</v>
      </c>
      <c r="AC782" s="1">
        <v>139.66198510000001</v>
      </c>
      <c r="AD782" s="1">
        <v>104</v>
      </c>
      <c r="AE782" s="1">
        <v>1003010</v>
      </c>
      <c r="AF782" s="1">
        <v>100301003</v>
      </c>
      <c r="AG782" s="1">
        <v>50</v>
      </c>
      <c r="AH782" s="1">
        <v>50</v>
      </c>
      <c r="AI782" s="1">
        <v>0</v>
      </c>
      <c r="AJ782" s="1">
        <v>1</v>
      </c>
      <c r="AK782" s="1">
        <v>1</v>
      </c>
      <c r="AL782" s="1">
        <v>240</v>
      </c>
      <c r="AM782" s="1" t="s">
        <v>40</v>
      </c>
      <c r="AN782" s="1">
        <v>0</v>
      </c>
      <c r="AO782" s="1">
        <v>1</v>
      </c>
      <c r="AP782" s="1">
        <v>0</v>
      </c>
      <c r="AQ782" s="1">
        <v>0</v>
      </c>
      <c r="AR782" s="1">
        <v>0</v>
      </c>
      <c r="AS782" s="1">
        <v>24</v>
      </c>
      <c r="AT782" s="1">
        <v>1</v>
      </c>
      <c r="AU782" s="1">
        <v>3627</v>
      </c>
      <c r="AV782" s="1">
        <v>13.3</v>
      </c>
      <c r="AW782" s="1">
        <v>1</v>
      </c>
      <c r="AX782" s="1">
        <v>19</v>
      </c>
      <c r="AY782" s="1">
        <v>210</v>
      </c>
      <c r="AZ782" s="1">
        <v>0</v>
      </c>
      <c r="BA782" s="1">
        <v>588</v>
      </c>
      <c r="BB782" s="1">
        <v>7</v>
      </c>
      <c r="BC782" s="1">
        <v>2052</v>
      </c>
      <c r="BD782" s="1">
        <v>25</v>
      </c>
      <c r="BE782" s="1">
        <v>51</v>
      </c>
      <c r="BF782" s="1">
        <v>1</v>
      </c>
      <c r="BG782" s="1">
        <v>3579</v>
      </c>
      <c r="BH782" s="1">
        <v>17.899999999999999</v>
      </c>
      <c r="BI782" s="1">
        <v>1</v>
      </c>
      <c r="BJ782" s="1">
        <v>3579</v>
      </c>
      <c r="BK782" s="1">
        <v>42.6</v>
      </c>
      <c r="BL782" s="1">
        <v>1</v>
      </c>
      <c r="BM782" s="1">
        <v>3.65</v>
      </c>
      <c r="BN782" s="1">
        <v>15</v>
      </c>
      <c r="BO782" s="1">
        <v>210</v>
      </c>
      <c r="BP782" s="1">
        <v>177</v>
      </c>
      <c r="BQ782" s="1">
        <v>2.7</v>
      </c>
      <c r="BR782" s="1">
        <v>418</v>
      </c>
      <c r="BS782" s="1">
        <v>6.3</v>
      </c>
      <c r="BT782" s="1">
        <v>24</v>
      </c>
      <c r="CG782" s="1">
        <f>AW782*EXP((BE782/100)+(L782*CC$2)+BU$2)</f>
        <v>2.4957437974839598</v>
      </c>
      <c r="CH782" s="1">
        <f>BL782*EXP((BT782/100)+BV$2)</f>
        <v>0.16890041467844888</v>
      </c>
      <c r="CI782" s="1">
        <f>AT782*EXP((AV782/100)+(L782*CD$2)+BW$2)</f>
        <v>0.27168091715496323</v>
      </c>
      <c r="CJ782" s="1">
        <f>BF782*EXP((BH782/100)+(L782*CE$2)+BX$2)</f>
        <v>0.37364968187670677</v>
      </c>
      <c r="CK782" s="1">
        <f>BI782*EXP((BK782/100)+(L782*CF$2))</f>
        <v>1.5311207751332474</v>
      </c>
      <c r="CL782" s="1">
        <f>IF((CJ782+CK782)=0, LOG(1),LOG((CJ782+CK782)))</f>
        <v>0.2798426465415868</v>
      </c>
      <c r="CM782" s="1">
        <f>IF((CG782+CH782+CI782)=0, LOG(1),LOG((CG782+CH782+CI782)))</f>
        <v>0.46780414186077313</v>
      </c>
      <c r="CN782" s="1">
        <f>IF((CL782=0),1,EXP((BZ$2*CL782)+(CB$2*F782)))</f>
        <v>1.2685395137601587</v>
      </c>
      <c r="CO782" s="1">
        <f>IF((CM782=0),1,EXP((BZ$2*CM782)+(CA$2*AJ782)))</f>
        <v>2.9555490005254841</v>
      </c>
      <c r="CP782" s="1">
        <f>CN782+CO782</f>
        <v>4.2240885142856426</v>
      </c>
      <c r="CQ782" s="2">
        <f>CN782/CP782</f>
        <v>0.30031082669551684</v>
      </c>
      <c r="CR782" s="2">
        <f>CO782/CP782</f>
        <v>0.69968917330448321</v>
      </c>
      <c r="CS782" s="1">
        <f>CJ782+CK782</f>
        <v>1.9047704570099542</v>
      </c>
      <c r="CT782" s="1">
        <f>IF((CS782=0),CJ782,CJ782/CS782)</f>
        <v>0.19616520221720035</v>
      </c>
      <c r="CU782" s="4">
        <f>IF((CS782=0),CK782,CK782/CS782)</f>
        <v>0.80383479778279965</v>
      </c>
      <c r="CV782" s="1">
        <f>CI782+CH782+CG782</f>
        <v>2.936325129317372</v>
      </c>
      <c r="CW782" s="1">
        <f>IF((CV782=0),CI782,CI782/CV782)</f>
        <v>9.2524126310945268E-2</v>
      </c>
      <c r="CX782" s="1">
        <f>IF((CV782=0),CH782,CH782/CV782)</f>
        <v>5.7521019383066183E-2</v>
      </c>
      <c r="CY782" s="1">
        <f>IF((CV782=0),CG782,CG782/CV782)</f>
        <v>0.84995485430598849</v>
      </c>
      <c r="CZ782" s="1">
        <f>CT782*CQ782</f>
        <v>5.8910534046740674E-2</v>
      </c>
      <c r="DA782" s="1">
        <f>CU782*CQ782</f>
        <v>0.24140029264877616</v>
      </c>
      <c r="DB782" s="1">
        <f>CW782*CR782</f>
        <v>6.4738129449224885E-2</v>
      </c>
      <c r="DC782" s="1">
        <f>CX782*CR782</f>
        <v>4.0246834499768736E-2</v>
      </c>
      <c r="DD782" s="1">
        <f>CY782*CR782</f>
        <v>0.59470420935548951</v>
      </c>
      <c r="DE782" s="1">
        <f>IF(($AM782="Bicycle"),1,0)</f>
        <v>0</v>
      </c>
      <c r="DF782" s="1">
        <f>IF(($AM782="Walk"),1,0)</f>
        <v>0</v>
      </c>
      <c r="DG782" s="1">
        <f>IF(($AM782="Car"),1,0)</f>
        <v>0</v>
      </c>
      <c r="DH782" s="1">
        <f>IF(($AM782="Rail"),1,0)</f>
        <v>0</v>
      </c>
      <c r="DI782" s="1">
        <f>IF(($AM782="Bus"),1,0)</f>
        <v>1</v>
      </c>
      <c r="DJ782" s="1">
        <f>DE782*LOG(CZ782)+DF782*LOG(DA782)+DG782*LOG(DB782)+DH782*LOG(DD782)+DI782*LOG(DC782)</f>
        <v>-1.3952682721494138</v>
      </c>
      <c r="DK782" s="1">
        <v>3102.7968940000001</v>
      </c>
      <c r="DL782" s="1">
        <f>(0-(CZ782*BH782*$BY$2))/100</f>
        <v>0.12491049926374365</v>
      </c>
      <c r="DM782" s="1">
        <f t="shared" si="60"/>
        <v>7.3585442196721458E-3</v>
      </c>
      <c r="DO782" s="1">
        <f>(0-(DA782*BK782*$BY$2))/100</f>
        <v>1.2181488086373309</v>
      </c>
      <c r="DP782" s="1">
        <f t="shared" si="61"/>
        <v>0.29406147889480971</v>
      </c>
      <c r="DR782" s="1">
        <f>(0-(DB782*AV782*$BY$2))/100</f>
        <v>0.1019916789649038</v>
      </c>
      <c r="DS782" s="1">
        <f t="shared" si="62"/>
        <v>6.6027505155737288E-3</v>
      </c>
      <c r="DU782" s="1">
        <f>(0-(DC782*BT782*$BY$2))/100</f>
        <v>0.11441841385927515</v>
      </c>
      <c r="DV782" s="1">
        <f t="shared" si="63"/>
        <v>4.604978966320292E-3</v>
      </c>
      <c r="DX782" s="1">
        <f>(0-(DD782*BE782*$BY$2))/100</f>
        <v>3.5927263731597536</v>
      </c>
      <c r="DY782" s="1">
        <f t="shared" si="64"/>
        <v>2.1366094971805865</v>
      </c>
      <c r="EB782" s="1" t="s">
        <v>169</v>
      </c>
    </row>
    <row r="783" spans="1:132" x14ac:dyDescent="0.25">
      <c r="A783" s="1">
        <v>257623</v>
      </c>
      <c r="B783" s="1" t="s">
        <v>83</v>
      </c>
      <c r="C783" s="1">
        <v>200</v>
      </c>
      <c r="D783" s="1" t="s">
        <v>84</v>
      </c>
      <c r="E783" s="1">
        <v>0</v>
      </c>
      <c r="F783" s="1">
        <v>0</v>
      </c>
      <c r="G783" s="1">
        <v>0</v>
      </c>
      <c r="H783" s="1">
        <v>1</v>
      </c>
      <c r="I783" s="1">
        <v>0</v>
      </c>
      <c r="J783" s="3">
        <v>0.53745370370370371</v>
      </c>
      <c r="K783" s="3">
        <v>0.55533564814814818</v>
      </c>
      <c r="L783" s="1">
        <v>0</v>
      </c>
      <c r="M783" s="1" t="s">
        <v>82</v>
      </c>
      <c r="N783" s="1">
        <v>0</v>
      </c>
      <c r="O783" s="1">
        <v>0</v>
      </c>
      <c r="P783" s="1">
        <v>1</v>
      </c>
      <c r="Q783" s="1">
        <v>0</v>
      </c>
      <c r="R783" s="1">
        <v>0</v>
      </c>
      <c r="S783" s="1">
        <v>0</v>
      </c>
      <c r="T783" s="1">
        <v>1545</v>
      </c>
      <c r="U783" s="1">
        <v>25.75</v>
      </c>
      <c r="V783" s="1">
        <v>3760.0064590000002</v>
      </c>
      <c r="W783" s="1">
        <v>35.455305660000001</v>
      </c>
      <c r="X783" s="1">
        <v>139.630437</v>
      </c>
      <c r="Y783" s="1">
        <v>103</v>
      </c>
      <c r="Z783" s="1">
        <v>1002002</v>
      </c>
      <c r="AA783" s="1">
        <v>100200205</v>
      </c>
      <c r="AB783" s="1">
        <v>35.48880638</v>
      </c>
      <c r="AC783" s="1">
        <v>139.63612850000001</v>
      </c>
      <c r="AD783" s="1">
        <v>102</v>
      </c>
      <c r="AE783" s="1">
        <v>1001014</v>
      </c>
      <c r="AF783" s="1">
        <v>100101403</v>
      </c>
      <c r="AG783" s="1">
        <v>54</v>
      </c>
      <c r="AH783" s="1">
        <v>54</v>
      </c>
      <c r="AI783" s="1">
        <v>1</v>
      </c>
      <c r="AJ783" s="1">
        <v>0</v>
      </c>
      <c r="AK783" s="1">
        <v>1</v>
      </c>
      <c r="AL783" s="1">
        <v>100</v>
      </c>
      <c r="AM783" s="1" t="s">
        <v>41</v>
      </c>
      <c r="AN783" s="1">
        <v>0</v>
      </c>
      <c r="AO783" s="1">
        <v>0</v>
      </c>
      <c r="AP783" s="1">
        <v>1</v>
      </c>
      <c r="AQ783" s="1">
        <v>0</v>
      </c>
      <c r="AR783" s="1">
        <v>0</v>
      </c>
      <c r="AS783" s="1">
        <v>14.7</v>
      </c>
      <c r="AT783" s="1">
        <v>1</v>
      </c>
      <c r="AU783" s="1">
        <v>5452</v>
      </c>
      <c r="AV783" s="1">
        <v>14.7</v>
      </c>
      <c r="AW783" s="1">
        <v>1</v>
      </c>
      <c r="AX783" s="1">
        <v>22</v>
      </c>
      <c r="AY783" s="1">
        <v>320</v>
      </c>
      <c r="AZ783" s="1">
        <v>1</v>
      </c>
      <c r="BA783" s="1">
        <v>1081</v>
      </c>
      <c r="BB783" s="1">
        <v>13</v>
      </c>
      <c r="BC783" s="1">
        <v>1175</v>
      </c>
      <c r="BD783" s="1">
        <v>14.1</v>
      </c>
      <c r="BE783" s="1">
        <v>49.1</v>
      </c>
      <c r="BF783" s="1">
        <v>1</v>
      </c>
      <c r="BG783" s="1">
        <v>4536</v>
      </c>
      <c r="BH783" s="1">
        <v>22.7</v>
      </c>
      <c r="BI783" s="1">
        <v>1</v>
      </c>
      <c r="BJ783" s="1">
        <v>4536</v>
      </c>
      <c r="BK783" s="1">
        <v>55.8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CG783" s="1">
        <f>AW783*EXP((BE783/100)+(L783*CC$2)+BU$2)</f>
        <v>2.4487723075367502</v>
      </c>
      <c r="CH783" s="1">
        <f>BL783*EXP((BT783/100)+BV$2)</f>
        <v>0</v>
      </c>
      <c r="CI783" s="1">
        <f>AT783*EXP((AV783/100)+(L783*CD$2)+BW$2)</f>
        <v>0.27551119940984442</v>
      </c>
      <c r="CJ783" s="1">
        <f>BF783*EXP((BH783/100)+(L783*CE$2)+BX$2)</f>
        <v>0.39202228159636437</v>
      </c>
      <c r="CK783" s="1">
        <f>BI783*EXP((BK783/100)+(L783*CF$2))</f>
        <v>1.747174654307446</v>
      </c>
      <c r="CL783" s="1">
        <f>IF((CJ783+CK783)=0, LOG(1),LOG((CJ783+CK783)))</f>
        <v>0.33025076785310914</v>
      </c>
      <c r="CM783" s="1">
        <f>IF((CG783+CH783+CI783)=0, LOG(1),LOG((CG783+CH783+CI783)))</f>
        <v>0.43525230114663532</v>
      </c>
      <c r="CN783" s="1">
        <f>IF((CL783=0),1,EXP((BZ$2*CL783)+(CB$2*F783)))</f>
        <v>1.3240737424458016</v>
      </c>
      <c r="CO783" s="1">
        <f>IF((CM783=0),1,EXP((BZ$2*CM783)+(CA$2*AJ783)))</f>
        <v>1.4476831572619733</v>
      </c>
      <c r="CP783" s="1">
        <f>CN783+CO783</f>
        <v>2.7717568997077748</v>
      </c>
      <c r="CQ783" s="2">
        <f>CN783/CP783</f>
        <v>0.4777019740026256</v>
      </c>
      <c r="CR783" s="2">
        <f>CO783/CP783</f>
        <v>0.5222980259973744</v>
      </c>
      <c r="CS783" s="1">
        <f>CJ783+CK783</f>
        <v>2.1391969359038105</v>
      </c>
      <c r="CT783" s="1">
        <f>IF((CS783=0),CJ783,CJ783/CS783)</f>
        <v>0.18325675164205252</v>
      </c>
      <c r="CU783" s="4">
        <f>IF((CS783=0),CK783,CK783/CS783)</f>
        <v>0.81674324835794743</v>
      </c>
      <c r="CV783" s="1">
        <f>CI783+CH783+CG783</f>
        <v>2.7242835069465947</v>
      </c>
      <c r="CW783" s="1">
        <f>IF((CV783=0),CI783,CI783/CV783)</f>
        <v>0.10113161816944678</v>
      </c>
      <c r="CX783" s="1">
        <f>IF((CV783=0),CH783,CH783/CV783)</f>
        <v>0</v>
      </c>
      <c r="CY783" s="1">
        <f>IF((CV783=0),CG783,CG783/CV783)</f>
        <v>0.89886838183055318</v>
      </c>
      <c r="CZ783" s="1">
        <f>CT783*CQ783</f>
        <v>8.7542112008717393E-2</v>
      </c>
      <c r="DA783" s="1">
        <f>CU783*CQ783</f>
        <v>0.39015986199390817</v>
      </c>
      <c r="DB783" s="1">
        <f>CW783*CR783</f>
        <v>5.282084453582226E-2</v>
      </c>
      <c r="DC783" s="1">
        <f>CX783*CR783</f>
        <v>0</v>
      </c>
      <c r="DD783" s="1">
        <f>CY783*CR783</f>
        <v>0.46947718146155215</v>
      </c>
      <c r="DE783" s="1">
        <f>IF(($AM783="Bicycle"),1,0)</f>
        <v>0</v>
      </c>
      <c r="DF783" s="1">
        <f>IF(($AM783="Walk"),1,0)</f>
        <v>0</v>
      </c>
      <c r="DG783" s="1">
        <f>IF(($AM783="Car"),1,0)</f>
        <v>1</v>
      </c>
      <c r="DH783" s="1">
        <f>IF(($AM783="Rail"),1,0)</f>
        <v>0</v>
      </c>
      <c r="DI783" s="1">
        <f>IF(($AM783="Bus"),1,0)</f>
        <v>0</v>
      </c>
      <c r="DJ783" s="1" t="e">
        <f>DE783*LOG(CZ783)+DF783*LOG(DA783)+DG783*LOG(DB783)+DH783*LOG(DD783)+DI783*LOG(DC783)</f>
        <v>#NUM!</v>
      </c>
      <c r="DK783" s="1">
        <v>3760.0064590000002</v>
      </c>
      <c r="DL783" s="1">
        <f>(0-(CZ783*BH783*$BY$2))/100</f>
        <v>0.2353942394785134</v>
      </c>
      <c r="DM783" s="1">
        <f t="shared" si="60"/>
        <v>2.0606908878634866E-2</v>
      </c>
      <c r="DO783" s="1">
        <f>(0-(DA783*BK783*$BY$2))/100</f>
        <v>2.5788717297674966</v>
      </c>
      <c r="DP783" s="1">
        <f t="shared" si="61"/>
        <v>1.0061722381860778</v>
      </c>
      <c r="DR783" s="1">
        <f>(0-(DB783*AV783*$BY$2))/100</f>
        <v>9.1976235198078959E-2</v>
      </c>
      <c r="DS783" s="1">
        <f t="shared" si="62"/>
        <v>4.8582624203879522E-3</v>
      </c>
      <c r="DU783" s="1">
        <f>(0-(DC783*BT783*$BY$2))/100</f>
        <v>0</v>
      </c>
      <c r="DV783" s="1">
        <f t="shared" si="63"/>
        <v>0</v>
      </c>
      <c r="DX783" s="1">
        <f>(0-(DD783*BE783*$BY$2))/100</f>
        <v>2.7305424597135</v>
      </c>
      <c r="DY783" s="1">
        <f t="shared" si="64"/>
        <v>1.2819273778473879</v>
      </c>
      <c r="EB783" s="1" t="s">
        <v>169</v>
      </c>
    </row>
    <row r="784" spans="1:132" x14ac:dyDescent="0.25">
      <c r="A784" s="1">
        <v>256820</v>
      </c>
      <c r="B784" s="1" t="s">
        <v>96</v>
      </c>
      <c r="C784" s="1">
        <v>700</v>
      </c>
      <c r="D784" s="1" t="s">
        <v>5</v>
      </c>
      <c r="E784" s="1">
        <v>0</v>
      </c>
      <c r="F784" s="1">
        <v>1</v>
      </c>
      <c r="G784" s="1">
        <v>0</v>
      </c>
      <c r="H784" s="1">
        <v>0</v>
      </c>
      <c r="I784" s="1">
        <v>0</v>
      </c>
      <c r="J784" s="3">
        <v>0.5556712962962963</v>
      </c>
      <c r="K784" s="3">
        <v>0.57039351851851849</v>
      </c>
      <c r="L784" s="1">
        <v>0</v>
      </c>
      <c r="M784" s="1" t="s">
        <v>82</v>
      </c>
      <c r="N784" s="1">
        <v>0</v>
      </c>
      <c r="O784" s="1">
        <v>0</v>
      </c>
      <c r="P784" s="1">
        <v>1</v>
      </c>
      <c r="Q784" s="1">
        <v>0</v>
      </c>
      <c r="R784" s="1">
        <v>0</v>
      </c>
      <c r="S784" s="1">
        <v>0</v>
      </c>
      <c r="T784" s="1">
        <v>1272</v>
      </c>
      <c r="U784" s="1">
        <v>21.2</v>
      </c>
      <c r="V784" s="1">
        <v>3255.3345279999999</v>
      </c>
      <c r="W784" s="1">
        <v>35.559187530000003</v>
      </c>
      <c r="X784" s="1">
        <v>139.6463157</v>
      </c>
      <c r="Y784" s="1">
        <v>133</v>
      </c>
      <c r="Z784" s="1">
        <v>1300308</v>
      </c>
      <c r="AA784" s="1">
        <v>130030806</v>
      </c>
      <c r="AB784" s="1">
        <v>35.583306010000001</v>
      </c>
      <c r="AC784" s="1">
        <v>139.66672729999999</v>
      </c>
      <c r="AD784" s="1">
        <v>133</v>
      </c>
      <c r="AE784" s="1">
        <v>1300304</v>
      </c>
      <c r="AF784" s="1">
        <v>130030408</v>
      </c>
      <c r="AG784" s="1">
        <v>28</v>
      </c>
      <c r="AH784" s="1">
        <v>28</v>
      </c>
      <c r="AI784" s="1">
        <v>1</v>
      </c>
      <c r="AJ784" s="1">
        <v>0</v>
      </c>
      <c r="AK784" s="1">
        <v>0</v>
      </c>
      <c r="AL784" s="1">
        <v>410</v>
      </c>
      <c r="AM784" s="1" t="s">
        <v>39</v>
      </c>
      <c r="AN784" s="1">
        <v>1</v>
      </c>
      <c r="AO784" s="1">
        <v>0</v>
      </c>
      <c r="AP784" s="1">
        <v>0</v>
      </c>
      <c r="AQ784" s="1">
        <v>0</v>
      </c>
      <c r="AR784" s="1">
        <v>0</v>
      </c>
      <c r="AS784" s="1">
        <v>19.100000000000001</v>
      </c>
      <c r="AT784" s="1">
        <v>1</v>
      </c>
      <c r="AU784" s="1">
        <v>3799</v>
      </c>
      <c r="AV784" s="1">
        <v>13.7</v>
      </c>
      <c r="AW784" s="1">
        <v>0</v>
      </c>
      <c r="AX784" s="1">
        <v>5</v>
      </c>
      <c r="AY784" s="1">
        <v>150</v>
      </c>
      <c r="AZ784" s="1">
        <v>0</v>
      </c>
      <c r="BA784" s="1">
        <v>961</v>
      </c>
      <c r="BB784" s="1">
        <v>12</v>
      </c>
      <c r="BC784" s="1">
        <v>978</v>
      </c>
      <c r="BD784" s="1">
        <v>12</v>
      </c>
      <c r="BE784" s="1">
        <v>29</v>
      </c>
      <c r="BF784" s="1">
        <v>1</v>
      </c>
      <c r="BG784" s="1">
        <v>3814</v>
      </c>
      <c r="BH784" s="1">
        <v>19.100000000000001</v>
      </c>
      <c r="BI784" s="1">
        <v>1</v>
      </c>
      <c r="BJ784" s="1">
        <v>3814</v>
      </c>
      <c r="BK784" s="1">
        <v>47.2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CG784" s="1">
        <f>AW784*EXP((BE784/100)+(L784*CC$2)+BU$2)</f>
        <v>0</v>
      </c>
      <c r="CH784" s="1">
        <f>BL784*EXP((BT784/100)+BV$2)</f>
        <v>0</v>
      </c>
      <c r="CI784" s="1">
        <f>AT784*EXP((AV784/100)+(L784*CD$2)+BW$2)</f>
        <v>0.27276981717175036</v>
      </c>
      <c r="CJ784" s="1">
        <f>BF784*EXP((BH784/100)+(L784*CE$2)+BX$2)</f>
        <v>0.37816048877104042</v>
      </c>
      <c r="CK784" s="1">
        <f>BI784*EXP((BK784/100)+(L784*CF$2))</f>
        <v>1.6031973837265741</v>
      </c>
      <c r="CL784" s="1">
        <f>IF((CJ784+CK784)=0, LOG(1),LOG((CJ784+CK784)))</f>
        <v>0.29696292481363162</v>
      </c>
      <c r="CM784" s="1">
        <f>IF((CG784+CH784+CI784)=0, LOG(1),LOG((CG784+CH784+CI784)))</f>
        <v>-0.56420368739152582</v>
      </c>
      <c r="CN784" s="1">
        <f>IF((CL784=0),1,EXP((BZ$2*CL784)+(CB$2*F784)))</f>
        <v>3.0549807336055785</v>
      </c>
      <c r="CO784" s="1">
        <f>IF((CM784=0),1,EXP((BZ$2*CM784)+(CA$2*AJ784)))</f>
        <v>0.61904758560610385</v>
      </c>
      <c r="CP784" s="1">
        <f>CN784+CO784</f>
        <v>3.6740283192116823</v>
      </c>
      <c r="CQ784" s="2">
        <f>CN784/CP784</f>
        <v>0.83150712737594534</v>
      </c>
      <c r="CR784" s="2">
        <f>CO784/CP784</f>
        <v>0.16849287262405471</v>
      </c>
      <c r="CS784" s="1">
        <f>CJ784+CK784</f>
        <v>1.9813578724976144</v>
      </c>
      <c r="CT784" s="1">
        <f>IF((CS784=0),CJ784,CJ784/CS784)</f>
        <v>0.1908592556751737</v>
      </c>
      <c r="CU784" s="4">
        <f>IF((CS784=0),CK784,CK784/CS784)</f>
        <v>0.8091407443248263</v>
      </c>
      <c r="CV784" s="1">
        <f>CI784+CH784+CG784</f>
        <v>0.27276981717175036</v>
      </c>
      <c r="CW784" s="1">
        <f>IF((CV784=0),CI784,CI784/CV784)</f>
        <v>1</v>
      </c>
      <c r="CX784" s="1">
        <f>IF((CV784=0),CH784,CH784/CV784)</f>
        <v>0</v>
      </c>
      <c r="CY784" s="1">
        <f>IF((CV784=0),CG784,CG784/CV784)</f>
        <v>0</v>
      </c>
      <c r="CZ784" s="1">
        <f>CT784*CQ784</f>
        <v>0.15870083141957478</v>
      </c>
      <c r="DA784" s="1">
        <f>CU784*CQ784</f>
        <v>0.67280629595637054</v>
      </c>
      <c r="DB784" s="1">
        <f>CW784*CR784</f>
        <v>0.16849287262405471</v>
      </c>
      <c r="DC784" s="1">
        <f>CX784*CR784</f>
        <v>0</v>
      </c>
      <c r="DD784" s="1">
        <f>CY784*CR784</f>
        <v>0</v>
      </c>
      <c r="DE784" s="1">
        <f>IF(($AM784="Bicycle"),1,0)</f>
        <v>1</v>
      </c>
      <c r="DF784" s="1">
        <f>IF(($AM784="Walk"),1,0)</f>
        <v>0</v>
      </c>
      <c r="DG784" s="1">
        <f>IF(($AM784="Car"),1,0)</f>
        <v>0</v>
      </c>
      <c r="DH784" s="1">
        <f>IF(($AM784="Rail"),1,0)</f>
        <v>0</v>
      </c>
      <c r="DI784" s="1">
        <f>IF(($AM784="Bus"),1,0)</f>
        <v>0</v>
      </c>
      <c r="DJ784" s="1" t="e">
        <f>DE784*LOG(CZ784)+DF784*LOG(DA784)+DG784*LOG(DB784)+DH784*LOG(DD784)+DI784*LOG(DC784)</f>
        <v>#NUM!</v>
      </c>
      <c r="DK784" s="1">
        <v>3255.3345279999999</v>
      </c>
      <c r="DL784" s="1">
        <f>(0-(CZ784*BH784*$BY$2))/100</f>
        <v>0.35905875665539794</v>
      </c>
      <c r="DM784" s="1">
        <f t="shared" si="60"/>
        <v>5.698292320969043E-2</v>
      </c>
      <c r="DO784" s="1">
        <f>(0-(DA784*BK784*$BY$2))/100</f>
        <v>3.7617072914392433</v>
      </c>
      <c r="DP784" s="1">
        <f t="shared" si="61"/>
        <v>2.5309003492253086</v>
      </c>
      <c r="DR784" s="1">
        <f>(0-(DB784*AV784*$BY$2))/100</f>
        <v>0.27343559889491398</v>
      </c>
      <c r="DS784" s="1">
        <f t="shared" si="62"/>
        <v>4.6071949535482853E-2</v>
      </c>
      <c r="DU784" s="1">
        <f>(0-(DC784*BT784*$BY$2))/100</f>
        <v>0</v>
      </c>
      <c r="DV784" s="1">
        <f t="shared" si="63"/>
        <v>0</v>
      </c>
      <c r="DX784" s="1">
        <f>(0-(DD784*BE784*$BY$2))/100</f>
        <v>0</v>
      </c>
      <c r="DY784" s="1">
        <f t="shared" si="64"/>
        <v>0</v>
      </c>
      <c r="EB784" s="1" t="s">
        <v>169</v>
      </c>
    </row>
    <row r="785" spans="1:132" x14ac:dyDescent="0.25">
      <c r="A785" s="1">
        <v>255931</v>
      </c>
      <c r="B785" s="1" t="s">
        <v>91</v>
      </c>
      <c r="C785" s="1">
        <v>400</v>
      </c>
      <c r="D785" s="1" t="s">
        <v>4</v>
      </c>
      <c r="E785" s="1">
        <v>1</v>
      </c>
      <c r="F785" s="1">
        <v>0</v>
      </c>
      <c r="G785" s="1">
        <v>0</v>
      </c>
      <c r="H785" s="1">
        <v>0</v>
      </c>
      <c r="I785" s="1">
        <v>0</v>
      </c>
      <c r="J785" s="3">
        <v>0.49126157407407406</v>
      </c>
      <c r="K785" s="3">
        <v>0.54907407407407405</v>
      </c>
      <c r="L785" s="1">
        <v>0</v>
      </c>
      <c r="M785" s="1" t="s">
        <v>82</v>
      </c>
      <c r="N785" s="1">
        <v>0</v>
      </c>
      <c r="O785" s="1">
        <v>0</v>
      </c>
      <c r="P785" s="1">
        <v>1</v>
      </c>
      <c r="Q785" s="1">
        <v>0</v>
      </c>
      <c r="R785" s="1">
        <v>0</v>
      </c>
      <c r="S785" s="1">
        <v>0</v>
      </c>
      <c r="T785" s="1">
        <v>4995</v>
      </c>
      <c r="U785" s="1">
        <v>83.25</v>
      </c>
      <c r="V785" s="1">
        <v>3255.4167710000002</v>
      </c>
      <c r="W785" s="1">
        <v>35.444195870000001</v>
      </c>
      <c r="X785" s="1">
        <v>139.63696540000001</v>
      </c>
      <c r="Y785" s="1">
        <v>104</v>
      </c>
      <c r="Z785" s="1">
        <v>1003002</v>
      </c>
      <c r="AA785" s="1">
        <v>100300215</v>
      </c>
      <c r="AB785" s="1">
        <v>35.473474940000003</v>
      </c>
      <c r="AC785" s="1">
        <v>139.63740530000001</v>
      </c>
      <c r="AD785" s="1">
        <v>102</v>
      </c>
      <c r="AE785" s="1">
        <v>1001009</v>
      </c>
      <c r="AF785" s="1">
        <v>100100902</v>
      </c>
      <c r="AG785" s="1">
        <v>37</v>
      </c>
      <c r="AH785" s="1">
        <v>37</v>
      </c>
      <c r="AI785" s="1">
        <v>1</v>
      </c>
      <c r="AJ785" s="1">
        <v>0</v>
      </c>
      <c r="AK785" s="1">
        <v>0</v>
      </c>
      <c r="AL785" s="1">
        <v>100</v>
      </c>
      <c r="AM785" s="1" t="s">
        <v>41</v>
      </c>
      <c r="AN785" s="1">
        <v>0</v>
      </c>
      <c r="AO785" s="1">
        <v>0</v>
      </c>
      <c r="AP785" s="1">
        <v>1</v>
      </c>
      <c r="AQ785" s="1">
        <v>0</v>
      </c>
      <c r="AR785" s="1">
        <v>0</v>
      </c>
      <c r="AS785" s="1">
        <v>16.8</v>
      </c>
      <c r="AT785" s="1">
        <v>1</v>
      </c>
      <c r="AU785" s="1">
        <v>4472</v>
      </c>
      <c r="AV785" s="1">
        <v>16.8</v>
      </c>
      <c r="AW785" s="1">
        <v>1</v>
      </c>
      <c r="AX785" s="1">
        <v>12</v>
      </c>
      <c r="AY785" s="1">
        <v>290</v>
      </c>
      <c r="AZ785" s="1">
        <v>1</v>
      </c>
      <c r="BA785" s="1">
        <v>916</v>
      </c>
      <c r="BB785" s="1">
        <v>10.9</v>
      </c>
      <c r="BC785" s="1">
        <v>660</v>
      </c>
      <c r="BD785" s="1">
        <v>8.6</v>
      </c>
      <c r="BE785" s="1">
        <v>31.5</v>
      </c>
      <c r="BF785" s="1">
        <v>1</v>
      </c>
      <c r="BG785" s="1">
        <v>4380</v>
      </c>
      <c r="BH785" s="1">
        <v>21.9</v>
      </c>
      <c r="BI785" s="1">
        <v>1</v>
      </c>
      <c r="BJ785" s="1">
        <v>4380</v>
      </c>
      <c r="BK785" s="1">
        <v>52.5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CG785" s="1">
        <f>AW785*EXP((BE785/100)+(L785*CC$2)+BU$2)</f>
        <v>2.0535844941981432</v>
      </c>
      <c r="CH785" s="1">
        <f>BL785*EXP((BT785/100)+BV$2)</f>
        <v>0</v>
      </c>
      <c r="CI785" s="1">
        <f>AT785*EXP((AV785/100)+(L785*CD$2)+BW$2)</f>
        <v>0.28135811231043756</v>
      </c>
      <c r="CJ785" s="1">
        <f>BF785*EXP((BH785/100)+(L785*CE$2)+BX$2)</f>
        <v>0.3888986146708347</v>
      </c>
      <c r="CK785" s="1">
        <f>BI785*EXP((BK785/100)+(L785*CF$2))</f>
        <v>1.6904588483790914</v>
      </c>
      <c r="CL785" s="1">
        <f>IF((CJ785+CK785)=0, LOG(1),LOG((CJ785+CK785)))</f>
        <v>0.31792915546194456</v>
      </c>
      <c r="CM785" s="1">
        <f>IF((CG785+CH785+CI785)=0, LOG(1),LOG((CG785+CH785+CI785)))</f>
        <v>0.36827620996296268</v>
      </c>
      <c r="CN785" s="1">
        <f>IF((CL785=0),1,EXP((BZ$2*CL785)+(CB$2*F785)))</f>
        <v>1.3102785944775681</v>
      </c>
      <c r="CO785" s="1">
        <f>IF((CM785=0),1,EXP((BZ$2*CM785)+(CA$2*AJ785)))</f>
        <v>1.367569092159167</v>
      </c>
      <c r="CP785" s="1">
        <f>CN785+CO785</f>
        <v>2.6778476866367349</v>
      </c>
      <c r="CQ785" s="2">
        <f>CN785/CP785</f>
        <v>0.4893028834374159</v>
      </c>
      <c r="CR785" s="2">
        <f>CO785/CP785</f>
        <v>0.51069711656258421</v>
      </c>
      <c r="CS785" s="1">
        <f>CJ785+CK785</f>
        <v>2.0793574630499263</v>
      </c>
      <c r="CT785" s="1">
        <f>IF((CS785=0),CJ785,CJ785/CS785)</f>
        <v>0.18702826309643378</v>
      </c>
      <c r="CU785" s="4">
        <f>IF((CS785=0),CK785,CK785/CS785)</f>
        <v>0.81297173690356617</v>
      </c>
      <c r="CV785" s="1">
        <f>CI785+CH785+CG785</f>
        <v>2.3349426065085805</v>
      </c>
      <c r="CW785" s="1">
        <f>IF((CV785=0),CI785,CI785/CV785)</f>
        <v>0.12049894139845686</v>
      </c>
      <c r="CX785" s="1">
        <f>IF((CV785=0),CH785,CH785/CV785)</f>
        <v>0</v>
      </c>
      <c r="CY785" s="1">
        <f>IF((CV785=0),CG785,CG785/CV785)</f>
        <v>0.87950105860154326</v>
      </c>
      <c r="CZ785" s="1">
        <f>CT785*CQ785</f>
        <v>9.1513468417376689E-2</v>
      </c>
      <c r="DA785" s="1">
        <f>CU785*CQ785</f>
        <v>0.39778941502003917</v>
      </c>
      <c r="DB785" s="1">
        <f>CW785*CR785</f>
        <v>6.1538461921035729E-2</v>
      </c>
      <c r="DC785" s="1">
        <f>CX785*CR785</f>
        <v>0</v>
      </c>
      <c r="DD785" s="1">
        <f>CY785*CR785</f>
        <v>0.44915865464154853</v>
      </c>
      <c r="DE785" s="1">
        <f>IF(($AM785="Bicycle"),1,0)</f>
        <v>0</v>
      </c>
      <c r="DF785" s="1">
        <f>IF(($AM785="Walk"),1,0)</f>
        <v>0</v>
      </c>
      <c r="DG785" s="1">
        <f>IF(($AM785="Car"),1,0)</f>
        <v>1</v>
      </c>
      <c r="DH785" s="1">
        <f>IF(($AM785="Rail"),1,0)</f>
        <v>0</v>
      </c>
      <c r="DI785" s="1">
        <f>IF(($AM785="Bus"),1,0)</f>
        <v>0</v>
      </c>
      <c r="DJ785" s="1" t="e">
        <f>DE785*LOG(CZ785)+DF785*LOG(DA785)+DG785*LOG(DB785)+DH785*LOG(DD785)+DI785*LOG(DC785)</f>
        <v>#NUM!</v>
      </c>
      <c r="DK785" s="1">
        <v>3255.4167710000002</v>
      </c>
      <c r="DL785" s="1">
        <f>(0-(CZ785*BH785*$BY$2))/100</f>
        <v>0.23740074853868984</v>
      </c>
      <c r="DM785" s="1">
        <f t="shared" si="60"/>
        <v>2.1725365903656979E-2</v>
      </c>
      <c r="DO785" s="1">
        <f>(0-(DA785*BK785*$BY$2))/100</f>
        <v>2.473805093743175</v>
      </c>
      <c r="DP785" s="1">
        <f t="shared" si="61"/>
        <v>0.98405348111369073</v>
      </c>
      <c r="DR785" s="1">
        <f>(0-(DB785*AV785*$BY$2))/100</f>
        <v>0.12246412181980025</v>
      </c>
      <c r="DS785" s="1">
        <f t="shared" si="62"/>
        <v>7.5362536973008582E-3</v>
      </c>
      <c r="DU785" s="1">
        <f>(0-(DC785*BT785*$BY$2))/100</f>
        <v>0</v>
      </c>
      <c r="DV785" s="1">
        <f t="shared" si="63"/>
        <v>0</v>
      </c>
      <c r="DX785" s="1">
        <f>(0-(DD785*BE785*$BY$2))/100</f>
        <v>1.6759585737520737</v>
      </c>
      <c r="DY785" s="1">
        <f t="shared" si="64"/>
        <v>0.75277129822144995</v>
      </c>
      <c r="EB785" s="1" t="s">
        <v>169</v>
      </c>
    </row>
    <row r="786" spans="1:132" x14ac:dyDescent="0.25">
      <c r="A786" s="1">
        <v>256057</v>
      </c>
      <c r="B786" s="1" t="s">
        <v>92</v>
      </c>
      <c r="C786" s="1">
        <v>500</v>
      </c>
      <c r="D786" s="1" t="s">
        <v>8</v>
      </c>
      <c r="E786" s="1">
        <v>0</v>
      </c>
      <c r="F786" s="1">
        <v>0</v>
      </c>
      <c r="G786" s="1">
        <v>0</v>
      </c>
      <c r="H786" s="1">
        <v>0</v>
      </c>
      <c r="I786" s="1">
        <v>1</v>
      </c>
      <c r="J786" s="3">
        <v>0.5791087962962963</v>
      </c>
      <c r="K786" s="3">
        <v>0.59158564814814818</v>
      </c>
      <c r="L786" s="1">
        <v>0</v>
      </c>
      <c r="M786" s="1" t="s">
        <v>82</v>
      </c>
      <c r="N786" s="1">
        <v>0</v>
      </c>
      <c r="O786" s="1">
        <v>0</v>
      </c>
      <c r="P786" s="1">
        <v>1</v>
      </c>
      <c r="Q786" s="1">
        <v>0</v>
      </c>
      <c r="R786" s="1">
        <v>0</v>
      </c>
      <c r="S786" s="1">
        <v>0</v>
      </c>
      <c r="T786" s="1">
        <v>1078</v>
      </c>
      <c r="U786" s="1">
        <v>17.966666666666701</v>
      </c>
      <c r="V786" s="1">
        <v>4153.4050459999999</v>
      </c>
      <c r="W786" s="1">
        <v>35.454179089999997</v>
      </c>
      <c r="X786" s="1">
        <v>139.63061930000001</v>
      </c>
      <c r="Y786" s="1">
        <v>104</v>
      </c>
      <c r="Z786" s="1">
        <v>1003001</v>
      </c>
      <c r="AA786" s="1">
        <v>100300101</v>
      </c>
      <c r="AB786" s="1">
        <v>35.429449130000002</v>
      </c>
      <c r="AC786" s="1">
        <v>139.66498920000001</v>
      </c>
      <c r="AD786" s="1">
        <v>104</v>
      </c>
      <c r="AE786" s="1">
        <v>1003010</v>
      </c>
      <c r="AF786" s="1">
        <v>100301006</v>
      </c>
      <c r="AG786" s="1">
        <v>41.24</v>
      </c>
      <c r="AH786" s="1">
        <v>0</v>
      </c>
      <c r="AI786" s="1">
        <v>0</v>
      </c>
      <c r="AJ786" s="1">
        <v>0</v>
      </c>
      <c r="AK786" s="1">
        <v>0</v>
      </c>
      <c r="AL786" s="1">
        <v>100</v>
      </c>
      <c r="AM786" s="1" t="s">
        <v>41</v>
      </c>
      <c r="AN786" s="1">
        <v>0</v>
      </c>
      <c r="AO786" s="1">
        <v>0</v>
      </c>
      <c r="AP786" s="1">
        <v>1</v>
      </c>
      <c r="AQ786" s="1">
        <v>0</v>
      </c>
      <c r="AR786" s="1">
        <v>0</v>
      </c>
      <c r="AS786" s="1">
        <v>12.3</v>
      </c>
      <c r="AT786" s="1">
        <v>1</v>
      </c>
      <c r="AU786" s="1">
        <v>4584</v>
      </c>
      <c r="AV786" s="1">
        <v>12.3</v>
      </c>
      <c r="AW786" s="1">
        <v>1</v>
      </c>
      <c r="AX786" s="1">
        <v>19</v>
      </c>
      <c r="AY786" s="1">
        <v>590</v>
      </c>
      <c r="AZ786" s="1">
        <v>2</v>
      </c>
      <c r="BA786" s="1">
        <v>1144</v>
      </c>
      <c r="BB786" s="1">
        <v>13.7</v>
      </c>
      <c r="BC786" s="1">
        <v>2319</v>
      </c>
      <c r="BD786" s="1">
        <v>28.2</v>
      </c>
      <c r="BE786" s="1">
        <v>60.9</v>
      </c>
      <c r="BF786" s="1">
        <v>1</v>
      </c>
      <c r="BG786" s="1">
        <v>4543</v>
      </c>
      <c r="BH786" s="1">
        <v>22.7</v>
      </c>
      <c r="BI786" s="1">
        <v>1</v>
      </c>
      <c r="BJ786" s="1">
        <v>4543</v>
      </c>
      <c r="BK786" s="1">
        <v>55.2</v>
      </c>
      <c r="BL786" s="1">
        <v>1</v>
      </c>
      <c r="BM786" s="1">
        <v>5.4</v>
      </c>
      <c r="BN786" s="1">
        <v>20</v>
      </c>
      <c r="BO786" s="1">
        <v>210</v>
      </c>
      <c r="BP786" s="1">
        <v>186</v>
      </c>
      <c r="BQ786" s="1">
        <v>2.8</v>
      </c>
      <c r="BR786" s="1">
        <v>192</v>
      </c>
      <c r="BS786" s="1">
        <v>2.9</v>
      </c>
      <c r="BT786" s="1">
        <v>25.7</v>
      </c>
      <c r="CG786" s="1">
        <f>AW786*EXP((BE786/100)+(L786*CC$2)+BU$2)</f>
        <v>2.7554666191351473</v>
      </c>
      <c r="CH786" s="1">
        <f>BL786*EXP((BT786/100)+BV$2)</f>
        <v>0.17179626672897774</v>
      </c>
      <c r="CI786" s="1">
        <f>AT786*EXP((AV786/100)+(L786*CD$2)+BW$2)</f>
        <v>0.26897764686209286</v>
      </c>
      <c r="CJ786" s="1">
        <f>BF786*EXP((BH786/100)+(L786*CE$2)+BX$2)</f>
        <v>0.39202228159636437</v>
      </c>
      <c r="CK786" s="1">
        <f>BI786*EXP((BK786/100)+(L786*CF$2))</f>
        <v>1.7367229927213259</v>
      </c>
      <c r="CL786" s="1">
        <f>IF((CJ786+CK786)=0, LOG(1),LOG((CJ786+CK786)))</f>
        <v>0.3281236968649483</v>
      </c>
      <c r="CM786" s="1">
        <f>IF((CG786+CH786+CI786)=0, LOG(1),LOG((CG786+CH786+CI786)))</f>
        <v>0.50463945465477467</v>
      </c>
      <c r="CN786" s="1">
        <f>IF((CL786=0),1,EXP((BZ$2*CL786)+(CB$2*F786)))</f>
        <v>1.3216819662581998</v>
      </c>
      <c r="CO786" s="1">
        <f>IF((CM786=0),1,EXP((BZ$2*CM786)+(CA$2*AJ786)))</f>
        <v>1.5356343245940041</v>
      </c>
      <c r="CP786" s="1">
        <f>CN786+CO786</f>
        <v>2.8573162908522036</v>
      </c>
      <c r="CQ786" s="2">
        <f>CN786/CP786</f>
        <v>0.46256060992953774</v>
      </c>
      <c r="CR786" s="2">
        <f>CO786/CP786</f>
        <v>0.53743939007046237</v>
      </c>
      <c r="CS786" s="1">
        <f>CJ786+CK786</f>
        <v>2.1287452743176902</v>
      </c>
      <c r="CT786" s="1">
        <f>IF((CS786=0),CJ786,CJ786/CS786)</f>
        <v>0.18415650116804894</v>
      </c>
      <c r="CU786" s="4">
        <f>IF((CS786=0),CK786,CK786/CS786)</f>
        <v>0.81584349883195106</v>
      </c>
      <c r="CV786" s="1">
        <f>CI786+CH786+CG786</f>
        <v>3.1962405327262178</v>
      </c>
      <c r="CW786" s="1">
        <f>IF((CV786=0),CI786,CI786/CV786)</f>
        <v>8.4154382033529151E-2</v>
      </c>
      <c r="CX786" s="1">
        <f>IF((CV786=0),CH786,CH786/CV786)</f>
        <v>5.374948004380789E-2</v>
      </c>
      <c r="CY786" s="1">
        <f>IF((CV786=0),CG786,CG786/CV786)</f>
        <v>0.86209613792266304</v>
      </c>
      <c r="CZ786" s="1">
        <f>CT786*CQ786</f>
        <v>8.5183543502782344E-2</v>
      </c>
      <c r="DA786" s="1">
        <f>CU786*CQ786</f>
        <v>0.37737706642675539</v>
      </c>
      <c r="DB786" s="1">
        <f>CW786*CR786</f>
        <v>4.5227879751856583E-2</v>
      </c>
      <c r="DC786" s="1">
        <f>CX786*CR786</f>
        <v>2.8887087771348602E-2</v>
      </c>
      <c r="DD786" s="1">
        <f>CY786*CR786</f>
        <v>0.46332442254725725</v>
      </c>
      <c r="DE786" s="1">
        <f>IF(($AM786="Bicycle"),1,0)</f>
        <v>0</v>
      </c>
      <c r="DF786" s="1">
        <f>IF(($AM786="Walk"),1,0)</f>
        <v>0</v>
      </c>
      <c r="DG786" s="1">
        <f>IF(($AM786="Car"),1,0)</f>
        <v>1</v>
      </c>
      <c r="DH786" s="1">
        <f>IF(($AM786="Rail"),1,0)</f>
        <v>0</v>
      </c>
      <c r="DI786" s="1">
        <f>IF(($AM786="Bus"),1,0)</f>
        <v>0</v>
      </c>
      <c r="DJ786" s="1">
        <f>DE786*LOG(CZ786)+DF786*LOG(DA786)+DG786*LOG(DB786)+DH786*LOG(DD786)+DI786*LOG(DC786)</f>
        <v>-1.3445937711674596</v>
      </c>
      <c r="DK786" s="1">
        <v>4153.4050459999999</v>
      </c>
      <c r="DL786" s="1">
        <f>(0-(CZ786*BH786*$BY$2))/100</f>
        <v>0.22905222388198232</v>
      </c>
      <c r="DM786" s="1">
        <f t="shared" si="60"/>
        <v>1.9511480077459883E-2</v>
      </c>
      <c r="DO786" s="1">
        <f>(0-(DA786*BK786*$BY$2))/100</f>
        <v>2.4675589417007866</v>
      </c>
      <c r="DP786" s="1">
        <f t="shared" si="61"/>
        <v>0.93120015465415196</v>
      </c>
      <c r="DR786" s="1">
        <f>(0-(DB786*AV786*$BY$2))/100</f>
        <v>6.5896795188222473E-2</v>
      </c>
      <c r="DS786" s="1">
        <f t="shared" si="62"/>
        <v>2.9803723288056474E-3</v>
      </c>
      <c r="DU786" s="1">
        <f>(0-(DC786*BT786*$BY$2))/100</f>
        <v>8.7940683706069181E-2</v>
      </c>
      <c r="DV786" s="1">
        <f t="shared" si="63"/>
        <v>2.5403502488896262E-3</v>
      </c>
      <c r="DX786" s="1">
        <f>(0-(DD786*BE786*$BY$2))/100</f>
        <v>3.3423770392043362</v>
      </c>
      <c r="DY786" s="1">
        <f t="shared" si="64"/>
        <v>1.5486049116245604</v>
      </c>
      <c r="EB786" s="1" t="s">
        <v>169</v>
      </c>
    </row>
    <row r="787" spans="1:132" x14ac:dyDescent="0.25">
      <c r="A787" s="1">
        <v>255380</v>
      </c>
      <c r="B787" s="1" t="s">
        <v>97</v>
      </c>
      <c r="C787" s="1">
        <v>100</v>
      </c>
      <c r="D787" s="1" t="s">
        <v>80</v>
      </c>
      <c r="E787" s="1">
        <v>1</v>
      </c>
      <c r="F787" s="1">
        <v>0</v>
      </c>
      <c r="G787" s="1">
        <v>0</v>
      </c>
      <c r="H787" s="1">
        <v>0</v>
      </c>
      <c r="I787" s="1">
        <v>0</v>
      </c>
      <c r="J787" s="3">
        <v>0.3855555555555556</v>
      </c>
      <c r="K787" s="3">
        <v>0.39959490740740744</v>
      </c>
      <c r="L787" s="1">
        <v>1</v>
      </c>
      <c r="M787" s="1" t="s">
        <v>79</v>
      </c>
      <c r="N787" s="1">
        <v>0</v>
      </c>
      <c r="O787" s="1">
        <v>1</v>
      </c>
      <c r="P787" s="1">
        <v>0</v>
      </c>
      <c r="Q787" s="1">
        <v>0</v>
      </c>
      <c r="R787" s="1">
        <v>0</v>
      </c>
      <c r="S787" s="1">
        <v>0</v>
      </c>
      <c r="T787" s="1">
        <v>1213</v>
      </c>
      <c r="U787" s="1">
        <v>20.216666666666701</v>
      </c>
      <c r="V787" s="1">
        <v>4256.3450970000004</v>
      </c>
      <c r="W787" s="1">
        <v>35.435677249999998</v>
      </c>
      <c r="X787" s="1">
        <v>139.3605799</v>
      </c>
      <c r="Y787" s="1">
        <v>212</v>
      </c>
      <c r="Z787" s="1">
        <v>2120102</v>
      </c>
      <c r="AA787" s="1">
        <v>212010203</v>
      </c>
      <c r="AB787" s="1">
        <v>35.444158340000001</v>
      </c>
      <c r="AC787" s="1">
        <v>139.31475699999999</v>
      </c>
      <c r="AD787" s="1">
        <v>212</v>
      </c>
      <c r="AE787" s="1">
        <v>2120601</v>
      </c>
      <c r="AF787" s="1">
        <v>212060102</v>
      </c>
      <c r="AG787" s="1">
        <v>31</v>
      </c>
      <c r="AH787" s="1">
        <v>31</v>
      </c>
      <c r="AI787" s="1">
        <v>1</v>
      </c>
      <c r="AJ787" s="1">
        <v>0</v>
      </c>
      <c r="AK787" s="1">
        <v>0</v>
      </c>
      <c r="AL787" s="1">
        <v>100</v>
      </c>
      <c r="AM787" s="1" t="s">
        <v>41</v>
      </c>
      <c r="AN787" s="1">
        <v>0</v>
      </c>
      <c r="AO787" s="1">
        <v>0</v>
      </c>
      <c r="AP787" s="1">
        <v>1</v>
      </c>
      <c r="AQ787" s="1">
        <v>0</v>
      </c>
      <c r="AR787" s="1">
        <v>0</v>
      </c>
      <c r="AS787" s="1">
        <v>18.8</v>
      </c>
      <c r="AT787" s="1">
        <v>1</v>
      </c>
      <c r="AU787" s="1">
        <v>6333</v>
      </c>
      <c r="AV787" s="1">
        <v>18.8</v>
      </c>
      <c r="AW787" s="1">
        <v>1</v>
      </c>
      <c r="AX787" s="1">
        <v>3</v>
      </c>
      <c r="AY787" s="1">
        <v>150</v>
      </c>
      <c r="AZ787" s="1">
        <v>0</v>
      </c>
      <c r="BA787" s="1">
        <v>524</v>
      </c>
      <c r="BB787" s="1">
        <v>6.5</v>
      </c>
      <c r="BC787" s="1">
        <v>4883</v>
      </c>
      <c r="BD787" s="1">
        <v>62.8</v>
      </c>
      <c r="BE787" s="1">
        <v>72.3</v>
      </c>
      <c r="BF787" s="1">
        <v>1</v>
      </c>
      <c r="BG787" s="1">
        <v>5874</v>
      </c>
      <c r="BH787" s="1">
        <v>29.4</v>
      </c>
      <c r="BI787" s="1">
        <v>1</v>
      </c>
      <c r="BJ787" s="1">
        <v>5874</v>
      </c>
      <c r="BK787" s="1">
        <v>76.099999999999994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CG787" s="1">
        <f>AW787*EXP((BE787/100)+(L787*CC$2)+BU$2)</f>
        <v>3.4601398246442732</v>
      </c>
      <c r="CH787" s="1">
        <f>BL787*EXP((BT787/100)+BV$2)</f>
        <v>0</v>
      </c>
      <c r="CI787" s="1">
        <f>AT787*EXP((AV787/100)+(L787*CD$2)+BW$2)</f>
        <v>0.12801579810284441</v>
      </c>
      <c r="CJ787" s="1">
        <f>BF787*EXP((BH787/100)+(L787*CE$2)+BX$2)</f>
        <v>0.16976005162681876</v>
      </c>
      <c r="CK787" s="1">
        <f>BI787*EXP((BK787/100)+(L787*CF$2))</f>
        <v>1.474082555499018</v>
      </c>
      <c r="CL787" s="1">
        <f>IF((CJ787+CK787)=0, LOG(1),LOG((CJ787+CK787)))</f>
        <v>0.21586023283358194</v>
      </c>
      <c r="CM787" s="1">
        <f>IF((CG787+CH787+CI787)=0, LOG(1),LOG((CG787+CH787+CI787)))</f>
        <v>0.55487127066934105</v>
      </c>
      <c r="CN787" s="1">
        <f>IF((CL787=0),1,EXP((BZ$2*CL787)+(CB$2*F787)))</f>
        <v>1.2013923765099968</v>
      </c>
      <c r="CO787" s="1">
        <f>IF((CM787=0),1,EXP((BZ$2*CM787)+(CA$2*AJ787)))</f>
        <v>1.6026212661737069</v>
      </c>
      <c r="CP787" s="1">
        <f>CN787+CO787</f>
        <v>2.8040136426837039</v>
      </c>
      <c r="CQ787" s="2">
        <f>CN787/CP787</f>
        <v>0.42845454038524278</v>
      </c>
      <c r="CR787" s="2">
        <f>CO787/CP787</f>
        <v>0.57154545961475711</v>
      </c>
      <c r="CS787" s="1">
        <f>CJ787+CK787</f>
        <v>1.6438426071258367</v>
      </c>
      <c r="CT787" s="1">
        <f>IF((CS787=0),CJ787,CJ787/CS787)</f>
        <v>0.10327025889883359</v>
      </c>
      <c r="CU787" s="4">
        <f>IF((CS787=0),CK787,CK787/CS787)</f>
        <v>0.89672974110116643</v>
      </c>
      <c r="CV787" s="1">
        <f>CI787+CH787+CG787</f>
        <v>3.5881556227471174</v>
      </c>
      <c r="CW787" s="1">
        <f>IF((CV787=0),CI787,CI787/CV787)</f>
        <v>3.5677326058905612E-2</v>
      </c>
      <c r="CX787" s="1">
        <f>IF((CV787=0),CH787,CH787/CV787)</f>
        <v>0</v>
      </c>
      <c r="CY787" s="1">
        <f>IF((CV787=0),CG787,CG787/CV787)</f>
        <v>0.96432267394109439</v>
      </c>
      <c r="CZ787" s="1">
        <f>CT787*CQ787</f>
        <v>4.4246611311964779E-2</v>
      </c>
      <c r="DA787" s="1">
        <f>CU787*CQ787</f>
        <v>0.384207929073278</v>
      </c>
      <c r="DB787" s="1">
        <f>CW787*CR787</f>
        <v>2.0391213720162758E-2</v>
      </c>
      <c r="DC787" s="1">
        <f>CX787*CR787</f>
        <v>0</v>
      </c>
      <c r="DD787" s="1">
        <f>CY787*CR787</f>
        <v>0.55115424589459439</v>
      </c>
      <c r="DE787" s="1">
        <f>IF(($AM787="Bicycle"),1,0)</f>
        <v>0</v>
      </c>
      <c r="DF787" s="1">
        <f>IF(($AM787="Walk"),1,0)</f>
        <v>0</v>
      </c>
      <c r="DG787" s="1">
        <f>IF(($AM787="Car"),1,0)</f>
        <v>1</v>
      </c>
      <c r="DH787" s="1">
        <f>IF(($AM787="Rail"),1,0)</f>
        <v>0</v>
      </c>
      <c r="DI787" s="1">
        <f>IF(($AM787="Bus"),1,0)</f>
        <v>0</v>
      </c>
      <c r="DJ787" s="1" t="e">
        <f>DE787*LOG(CZ787)+DF787*LOG(DA787)+DG787*LOG(DB787)+DH787*LOG(DD787)+DI787*LOG(DC787)</f>
        <v>#NUM!</v>
      </c>
      <c r="DK787" s="1">
        <v>4256.3450970000004</v>
      </c>
      <c r="DL787" s="1">
        <f>(0-(CZ787*BH787*$BY$2))/100</f>
        <v>0.15409207348009327</v>
      </c>
      <c r="DM787" s="1">
        <f t="shared" si="60"/>
        <v>6.8180520815284027E-3</v>
      </c>
      <c r="DO787" s="1">
        <f>(0-(DA787*BK787*$BY$2))/100</f>
        <v>3.4634102153153168</v>
      </c>
      <c r="DP787" s="1">
        <f t="shared" si="61"/>
        <v>1.3306696663575337</v>
      </c>
      <c r="DR787" s="1">
        <f>(0-(DB787*AV787*$BY$2))/100</f>
        <v>4.541024857303836E-2</v>
      </c>
      <c r="DS787" s="1">
        <f t="shared" si="62"/>
        <v>9.2597008373854108E-4</v>
      </c>
      <c r="DU787" s="1">
        <f>(0-(DC787*BT787*$BY$2))/100</f>
        <v>0</v>
      </c>
      <c r="DV787" s="1">
        <f t="shared" si="63"/>
        <v>0</v>
      </c>
      <c r="DX787" s="1">
        <f>(0-(DD787*BE787*$BY$2))/100</f>
        <v>4.7202435574125241</v>
      </c>
      <c r="DY787" s="1">
        <f t="shared" si="64"/>
        <v>2.6015822783245173</v>
      </c>
      <c r="EB787" s="1" t="s">
        <v>169</v>
      </c>
    </row>
    <row r="788" spans="1:132" x14ac:dyDescent="0.25">
      <c r="A788" s="1">
        <v>257310</v>
      </c>
      <c r="B788" s="1" t="s">
        <v>97</v>
      </c>
      <c r="C788" s="1">
        <v>200</v>
      </c>
      <c r="D788" s="1" t="s">
        <v>84</v>
      </c>
      <c r="E788" s="1">
        <v>0</v>
      </c>
      <c r="F788" s="1">
        <v>0</v>
      </c>
      <c r="G788" s="1">
        <v>0</v>
      </c>
      <c r="H788" s="1">
        <v>1</v>
      </c>
      <c r="I788" s="1">
        <v>0</v>
      </c>
      <c r="J788" s="3">
        <v>0.92709490740740741</v>
      </c>
      <c r="K788" s="3">
        <v>0.9349884259259259</v>
      </c>
      <c r="L788" s="1">
        <v>0</v>
      </c>
      <c r="M788" s="1" t="s">
        <v>88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1</v>
      </c>
      <c r="T788" s="1">
        <v>682</v>
      </c>
      <c r="U788" s="1">
        <v>11.366666666666699</v>
      </c>
      <c r="V788" s="1">
        <v>4161.2064540000001</v>
      </c>
      <c r="W788" s="1">
        <v>35.445419039999997</v>
      </c>
      <c r="X788" s="1">
        <v>139.31634489999999</v>
      </c>
      <c r="Y788" s="1">
        <v>212</v>
      </c>
      <c r="Z788" s="1">
        <v>2120601</v>
      </c>
      <c r="AA788" s="1">
        <v>212060102</v>
      </c>
      <c r="AB788" s="1">
        <v>35.435977620000003</v>
      </c>
      <c r="AC788" s="1">
        <v>139.3607998</v>
      </c>
      <c r="AD788" s="1">
        <v>212</v>
      </c>
      <c r="AE788" s="1">
        <v>2120102</v>
      </c>
      <c r="AF788" s="1">
        <v>212010203</v>
      </c>
      <c r="AG788" s="1">
        <v>31</v>
      </c>
      <c r="AH788" s="1">
        <v>31</v>
      </c>
      <c r="AI788" s="1">
        <v>1</v>
      </c>
      <c r="AJ788" s="1">
        <v>0</v>
      </c>
      <c r="AK788" s="1">
        <v>0</v>
      </c>
      <c r="AL788" s="1">
        <v>100</v>
      </c>
      <c r="AM788" s="1" t="s">
        <v>41</v>
      </c>
      <c r="AN788" s="1">
        <v>0</v>
      </c>
      <c r="AO788" s="1">
        <v>0</v>
      </c>
      <c r="AP788" s="1">
        <v>1</v>
      </c>
      <c r="AQ788" s="1">
        <v>0</v>
      </c>
      <c r="AR788" s="1">
        <v>0</v>
      </c>
      <c r="AS788" s="1">
        <v>17.100000000000001</v>
      </c>
      <c r="AT788" s="1">
        <v>1</v>
      </c>
      <c r="AU788" s="1">
        <v>5054</v>
      </c>
      <c r="AV788" s="1">
        <v>17.100000000000001</v>
      </c>
      <c r="AW788" s="1">
        <v>1</v>
      </c>
      <c r="AX788" s="1">
        <v>3</v>
      </c>
      <c r="AY788" s="1">
        <v>150</v>
      </c>
      <c r="AZ788" s="1">
        <v>0</v>
      </c>
      <c r="BA788" s="1">
        <v>5060</v>
      </c>
      <c r="BB788" s="1">
        <v>62.2</v>
      </c>
      <c r="BC788" s="1">
        <v>497</v>
      </c>
      <c r="BD788" s="1">
        <v>6.1</v>
      </c>
      <c r="BE788" s="1">
        <v>71.3</v>
      </c>
      <c r="BF788" s="1">
        <v>1</v>
      </c>
      <c r="BG788" s="1">
        <v>4893</v>
      </c>
      <c r="BH788" s="1">
        <v>24.5</v>
      </c>
      <c r="BI788" s="1">
        <v>1</v>
      </c>
      <c r="BJ788" s="1">
        <v>4893</v>
      </c>
      <c r="BK788" s="1">
        <v>59.9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CG788" s="1">
        <f>AW788*EXP((BE788/100)+(L788*CC$2)+BU$2)</f>
        <v>3.0574670140970612</v>
      </c>
      <c r="CH788" s="1">
        <f>BL788*EXP((BT788/100)+BV$2)</f>
        <v>0</v>
      </c>
      <c r="CI788" s="1">
        <f>AT788*EXP((AV788/100)+(L788*CD$2)+BW$2)</f>
        <v>0.28220345402593594</v>
      </c>
      <c r="CJ788" s="1">
        <f>BF788*EXP((BH788/100)+(L788*CE$2)+BX$2)</f>
        <v>0.39914257304127221</v>
      </c>
      <c r="CK788" s="1">
        <f>BI788*EXP((BK788/100)+(L788*CF$2))</f>
        <v>1.8202975923459082</v>
      </c>
      <c r="CL788" s="1">
        <f>IF((CJ788+CK788)=0, LOG(1),LOG((CJ788+CK788)))</f>
        <v>0.34624344123232415</v>
      </c>
      <c r="CM788" s="1">
        <f>IF((CG788+CH788+CI788)=0, LOG(1),LOG((CG788+CH788+CI788)))</f>
        <v>0.52370361623185624</v>
      </c>
      <c r="CN788" s="1">
        <f>IF((CL788=0),1,EXP((BZ$2*CL788)+(CB$2*F788)))</f>
        <v>1.342195793961797</v>
      </c>
      <c r="CO788" s="1">
        <f>IF((CM788=0),1,EXP((BZ$2*CM788)+(CA$2*AJ788)))</f>
        <v>1.5607212806496473</v>
      </c>
      <c r="CP788" s="1">
        <f>CN788+CO788</f>
        <v>2.9029170746114445</v>
      </c>
      <c r="CQ788" s="2">
        <f>CN788/CP788</f>
        <v>0.46236105250834625</v>
      </c>
      <c r="CR788" s="2">
        <f>CO788/CP788</f>
        <v>0.53763894749165364</v>
      </c>
      <c r="CS788" s="1">
        <f>CJ788+CK788</f>
        <v>2.2194401653871805</v>
      </c>
      <c r="CT788" s="1">
        <f>IF((CS788=0),CJ788,CJ788/CS788)</f>
        <v>0.17983930329189204</v>
      </c>
      <c r="CU788" s="4">
        <f>IF((CS788=0),CK788,CK788/CS788)</f>
        <v>0.82016069670810787</v>
      </c>
      <c r="CV788" s="1">
        <f>CI788+CH788+CG788</f>
        <v>3.3396704681229972</v>
      </c>
      <c r="CW788" s="1">
        <f>IF((CV788=0),CI788,CI788/CV788)</f>
        <v>8.4500389101126921E-2</v>
      </c>
      <c r="CX788" s="1">
        <f>IF((CV788=0),CH788,CH788/CV788)</f>
        <v>0</v>
      </c>
      <c r="CY788" s="1">
        <f>IF((CV788=0),CG788,CG788/CV788)</f>
        <v>0.91549961089887311</v>
      </c>
      <c r="CZ788" s="1">
        <f>CT788*CQ788</f>
        <v>8.3150689552406898E-2</v>
      </c>
      <c r="DA788" s="1">
        <f>CU788*CQ788</f>
        <v>0.3792103629559393</v>
      </c>
      <c r="DB788" s="1">
        <f>CW788*CR788</f>
        <v>4.5430700258965076E-2</v>
      </c>
      <c r="DC788" s="1">
        <f>CX788*CR788</f>
        <v>0</v>
      </c>
      <c r="DD788" s="1">
        <f>CY788*CR788</f>
        <v>0.49220824723268858</v>
      </c>
      <c r="DE788" s="1">
        <f>IF(($AM788="Bicycle"),1,0)</f>
        <v>0</v>
      </c>
      <c r="DF788" s="1">
        <f>IF(($AM788="Walk"),1,0)</f>
        <v>0</v>
      </c>
      <c r="DG788" s="1">
        <f>IF(($AM788="Car"),1,0)</f>
        <v>1</v>
      </c>
      <c r="DH788" s="1">
        <f>IF(($AM788="Rail"),1,0)</f>
        <v>0</v>
      </c>
      <c r="DI788" s="1">
        <f>IF(($AM788="Bus"),1,0)</f>
        <v>0</v>
      </c>
      <c r="DJ788" s="1" t="e">
        <f>DE788*LOG(CZ788)+DF788*LOG(DA788)+DG788*LOG(DB788)+DH788*LOG(DD788)+DI788*LOG(DC788)</f>
        <v>#NUM!</v>
      </c>
      <c r="DK788" s="1">
        <v>4161.2064540000001</v>
      </c>
      <c r="DL788" s="1">
        <f>(0-(CZ788*BH788*$BY$2))/100</f>
        <v>0.24131531930757466</v>
      </c>
      <c r="DM788" s="1">
        <f t="shared" si="60"/>
        <v>2.0065535199984084E-2</v>
      </c>
      <c r="DO788" s="1">
        <f>(0-(DA788*BK788*$BY$2))/100</f>
        <v>2.6906671278035628</v>
      </c>
      <c r="DP788" s="1">
        <f t="shared" si="61"/>
        <v>1.0203288581280037</v>
      </c>
      <c r="DR788" s="1">
        <f>(0-(DB788*AV788*$BY$2))/100</f>
        <v>9.2023446545242707E-2</v>
      </c>
      <c r="DS788" s="1">
        <f t="shared" si="62"/>
        <v>4.180689616793817E-3</v>
      </c>
      <c r="DU788" s="1">
        <f>(0-(DC788*BT788*$BY$2))/100</f>
        <v>0</v>
      </c>
      <c r="DV788" s="1">
        <f t="shared" si="63"/>
        <v>0</v>
      </c>
      <c r="DX788" s="1">
        <f>(0-(DD788*BE788*$BY$2))/100</f>
        <v>4.1571085946918904</v>
      </c>
      <c r="DY788" s="1">
        <f t="shared" si="64"/>
        <v>2.0461631349492406</v>
      </c>
      <c r="EB788" s="1" t="s">
        <v>169</v>
      </c>
    </row>
    <row r="789" spans="1:132" x14ac:dyDescent="0.25">
      <c r="A789" s="1">
        <v>257229</v>
      </c>
      <c r="B789" s="1" t="s">
        <v>83</v>
      </c>
      <c r="C789" s="1">
        <v>999</v>
      </c>
      <c r="D789" s="1" t="s">
        <v>85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3">
        <v>0.34207175925925926</v>
      </c>
      <c r="K789" s="3">
        <v>0.35163194444444446</v>
      </c>
      <c r="L789" s="1">
        <v>1</v>
      </c>
      <c r="M789" s="1" t="s">
        <v>79</v>
      </c>
      <c r="N789" s="1">
        <v>0</v>
      </c>
      <c r="O789" s="1">
        <v>1</v>
      </c>
      <c r="P789" s="1">
        <v>0</v>
      </c>
      <c r="Q789" s="1">
        <v>0</v>
      </c>
      <c r="R789" s="1">
        <v>0</v>
      </c>
      <c r="S789" s="1">
        <v>0</v>
      </c>
      <c r="T789" s="1">
        <v>826</v>
      </c>
      <c r="U789" s="1">
        <v>13.766666666666699</v>
      </c>
      <c r="V789" s="1">
        <v>3720.8175409999999</v>
      </c>
      <c r="W789" s="1">
        <v>35.488307560000003</v>
      </c>
      <c r="X789" s="1">
        <v>139.6373893</v>
      </c>
      <c r="Y789" s="1">
        <v>102</v>
      </c>
      <c r="Z789" s="1">
        <v>1001014</v>
      </c>
      <c r="AA789" s="1">
        <v>100101403</v>
      </c>
      <c r="AB789" s="1">
        <v>35.473807460000003</v>
      </c>
      <c r="AC789" s="1">
        <v>139.6003479</v>
      </c>
      <c r="AD789" s="1">
        <v>106</v>
      </c>
      <c r="AE789" s="1">
        <v>1005016</v>
      </c>
      <c r="AF789" s="1">
        <v>100501603</v>
      </c>
      <c r="AG789" s="1">
        <v>54</v>
      </c>
      <c r="AH789" s="1">
        <v>54</v>
      </c>
      <c r="AI789" s="1">
        <v>1</v>
      </c>
      <c r="AJ789" s="1">
        <v>0</v>
      </c>
      <c r="AK789" s="1">
        <v>1</v>
      </c>
      <c r="AL789" s="1">
        <v>100</v>
      </c>
      <c r="AM789" s="1" t="s">
        <v>41</v>
      </c>
      <c r="AN789" s="1">
        <v>0</v>
      </c>
      <c r="AO789" s="1">
        <v>0</v>
      </c>
      <c r="AP789" s="1">
        <v>1</v>
      </c>
      <c r="AQ789" s="1">
        <v>0</v>
      </c>
      <c r="AR789" s="1">
        <v>0</v>
      </c>
      <c r="AS789" s="1">
        <v>12.3</v>
      </c>
      <c r="AT789" s="1">
        <v>1</v>
      </c>
      <c r="AU789" s="1">
        <v>5055</v>
      </c>
      <c r="AV789" s="1">
        <v>12.3</v>
      </c>
      <c r="AW789" s="1">
        <v>1</v>
      </c>
      <c r="AX789" s="1">
        <v>19</v>
      </c>
      <c r="AY789" s="1">
        <v>320</v>
      </c>
      <c r="AZ789" s="1">
        <v>1</v>
      </c>
      <c r="BA789" s="1">
        <v>1209</v>
      </c>
      <c r="BB789" s="1">
        <v>14.6</v>
      </c>
      <c r="BC789" s="1">
        <v>736</v>
      </c>
      <c r="BD789" s="1">
        <v>10</v>
      </c>
      <c r="BE789" s="1">
        <v>43.6</v>
      </c>
      <c r="BF789" s="1">
        <v>1</v>
      </c>
      <c r="BG789" s="1">
        <v>4723</v>
      </c>
      <c r="BH789" s="1">
        <v>23.6</v>
      </c>
      <c r="BI789" s="1">
        <v>1</v>
      </c>
      <c r="BJ789" s="1">
        <v>4723</v>
      </c>
      <c r="BK789" s="1">
        <v>58.5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CG789" s="1">
        <f>AW789*EXP((BE789/100)+(L789*CC$2)+BU$2)</f>
        <v>2.5968755218117625</v>
      </c>
      <c r="CH789" s="1">
        <f>BL789*EXP((BT789/100)+BV$2)</f>
        <v>0</v>
      </c>
      <c r="CI789" s="1">
        <f>AT789*EXP((AV789/100)+(L789*CD$2)+BW$2)</f>
        <v>0.11995943920046623</v>
      </c>
      <c r="CJ789" s="1">
        <f>BF789*EXP((BH789/100)+(L789*CE$2)+BX$2)</f>
        <v>0.16019406379451576</v>
      </c>
      <c r="CK789" s="1">
        <f>BI789*EXP((BK789/100)+(L789*CF$2))</f>
        <v>1.2361921399649469</v>
      </c>
      <c r="CL789" s="1">
        <f>IF((CJ789+CK789)=0, LOG(1),LOG((CJ789+CK789)))</f>
        <v>0.14500554935101059</v>
      </c>
      <c r="CM789" s="1">
        <f>IF((CG789+CH789+CI789)=0, LOG(1),LOG((CG789+CH789+CI789)))</f>
        <v>0.43406325722588762</v>
      </c>
      <c r="CN789" s="1">
        <f>IF((CL789=0),1,EXP((BZ$2*CL789)+(CB$2*F789)))</f>
        <v>1.1311725130655548</v>
      </c>
      <c r="CO789" s="1">
        <f>IF((CM789=0),1,EXP((BZ$2*CM789)+(CA$2*AJ789)))</f>
        <v>1.446220741380349</v>
      </c>
      <c r="CP789" s="1">
        <f>CN789+CO789</f>
        <v>2.5773932544459037</v>
      </c>
      <c r="CQ789" s="2">
        <f>CN789/CP789</f>
        <v>0.43888239061475232</v>
      </c>
      <c r="CR789" s="2">
        <f>CO789/CP789</f>
        <v>0.56111760938524768</v>
      </c>
      <c r="CS789" s="1">
        <f>CJ789+CK789</f>
        <v>1.3963862037594628</v>
      </c>
      <c r="CT789" s="1">
        <f>IF((CS789=0),CJ789,CJ789/CS789)</f>
        <v>0.1147204572511734</v>
      </c>
      <c r="CU789" s="4">
        <f>IF((CS789=0),CK789,CK789/CS789)</f>
        <v>0.88527954274882659</v>
      </c>
      <c r="CV789" s="1">
        <f>CI789+CH789+CG789</f>
        <v>2.7168349610122289</v>
      </c>
      <c r="CW789" s="1">
        <f>IF((CV789=0),CI789,CI789/CV789)</f>
        <v>4.4154113489386256E-2</v>
      </c>
      <c r="CX789" s="1">
        <f>IF((CV789=0),CH789,CH789/CV789)</f>
        <v>0</v>
      </c>
      <c r="CY789" s="1">
        <f>IF((CV789=0),CG789,CG789/CV789)</f>
        <v>0.95584588651061375</v>
      </c>
      <c r="CZ789" s="1">
        <f>CT789*CQ789</f>
        <v>5.0348788530812476E-2</v>
      </c>
      <c r="DA789" s="1">
        <f>CU789*CQ789</f>
        <v>0.38853360208393983</v>
      </c>
      <c r="DB789" s="1">
        <f>CW789*CR789</f>
        <v>2.4775650605689332E-2</v>
      </c>
      <c r="DC789" s="1">
        <f>CX789*CR789</f>
        <v>0</v>
      </c>
      <c r="DD789" s="1">
        <f>CY789*CR789</f>
        <v>0.53634195877955837</v>
      </c>
      <c r="DE789" s="1">
        <f>IF(($AM789="Bicycle"),1,0)</f>
        <v>0</v>
      </c>
      <c r="DF789" s="1">
        <f>IF(($AM789="Walk"),1,0)</f>
        <v>0</v>
      </c>
      <c r="DG789" s="1">
        <f>IF(($AM789="Car"),1,0)</f>
        <v>1</v>
      </c>
      <c r="DH789" s="1">
        <f>IF(($AM789="Rail"),1,0)</f>
        <v>0</v>
      </c>
      <c r="DI789" s="1">
        <f>IF(($AM789="Bus"),1,0)</f>
        <v>0</v>
      </c>
      <c r="DJ789" s="1" t="e">
        <f>DE789*LOG(CZ789)+DF789*LOG(DA789)+DG789*LOG(DB789)+DH789*LOG(DD789)+DI789*LOG(DC789)</f>
        <v>#NUM!</v>
      </c>
      <c r="DK789" s="1">
        <v>3720.8175409999999</v>
      </c>
      <c r="DL789" s="1">
        <f>(0-(CZ789*BH789*$BY$2))/100</f>
        <v>0.14075180781584992</v>
      </c>
      <c r="DM789" s="1">
        <f t="shared" si="60"/>
        <v>7.086683007049786E-3</v>
      </c>
      <c r="DO789" s="1">
        <f>(0-(DA789*BK789*$BY$2))/100</f>
        <v>2.6923864981038035</v>
      </c>
      <c r="DP789" s="1">
        <f t="shared" si="61"/>
        <v>1.0460826243104353</v>
      </c>
      <c r="DR789" s="1">
        <f>(0-(DB789*AV789*$BY$2))/100</f>
        <v>3.6097999344111439E-2</v>
      </c>
      <c r="DS789" s="1">
        <f t="shared" si="62"/>
        <v>8.9435141931410768E-4</v>
      </c>
      <c r="DU789" s="1">
        <f>(0-(DC789*BT789*$BY$2))/100</f>
        <v>0</v>
      </c>
      <c r="DV789" s="1">
        <f t="shared" si="63"/>
        <v>0</v>
      </c>
      <c r="DX789" s="1">
        <f>(0-(DD789*BE789*$BY$2))/100</f>
        <v>2.7700092317817031</v>
      </c>
      <c r="DY789" s="1">
        <f t="shared" si="64"/>
        <v>1.4856721772112584</v>
      </c>
      <c r="EB789" s="1" t="s">
        <v>169</v>
      </c>
    </row>
    <row r="790" spans="1:132" x14ac:dyDescent="0.25">
      <c r="A790" s="1">
        <v>256976</v>
      </c>
      <c r="B790" s="1" t="s">
        <v>97</v>
      </c>
      <c r="C790" s="1">
        <v>200</v>
      </c>
      <c r="D790" s="1" t="s">
        <v>84</v>
      </c>
      <c r="E790" s="1">
        <v>0</v>
      </c>
      <c r="F790" s="1">
        <v>0</v>
      </c>
      <c r="G790" s="1">
        <v>0</v>
      </c>
      <c r="H790" s="1">
        <v>1</v>
      </c>
      <c r="I790" s="1">
        <v>0</v>
      </c>
      <c r="J790" s="3">
        <v>0.84863425925925917</v>
      </c>
      <c r="K790" s="3">
        <v>0.85900462962962953</v>
      </c>
      <c r="L790" s="1">
        <v>1</v>
      </c>
      <c r="M790" s="1" t="s">
        <v>76</v>
      </c>
      <c r="N790" s="1">
        <v>0</v>
      </c>
      <c r="O790" s="1">
        <v>0</v>
      </c>
      <c r="P790" s="1">
        <v>0</v>
      </c>
      <c r="Q790" s="1">
        <v>0</v>
      </c>
      <c r="R790" s="1">
        <v>1</v>
      </c>
      <c r="S790" s="1">
        <v>0</v>
      </c>
      <c r="T790" s="1">
        <v>896</v>
      </c>
      <c r="U790" s="1">
        <v>14.9333333333333</v>
      </c>
      <c r="V790" s="1">
        <v>4269.7508289999996</v>
      </c>
      <c r="W790" s="1">
        <v>35.444238830000003</v>
      </c>
      <c r="X790" s="1">
        <v>139.31464969999999</v>
      </c>
      <c r="Y790" s="1">
        <v>212</v>
      </c>
      <c r="Z790" s="1">
        <v>2120601</v>
      </c>
      <c r="AA790" s="1">
        <v>212060102</v>
      </c>
      <c r="AB790" s="1">
        <v>35.435907929999999</v>
      </c>
      <c r="AC790" s="1">
        <v>139.36066579999999</v>
      </c>
      <c r="AD790" s="1">
        <v>212</v>
      </c>
      <c r="AE790" s="1">
        <v>2120102</v>
      </c>
      <c r="AF790" s="1">
        <v>212010203</v>
      </c>
      <c r="AG790" s="1">
        <v>31</v>
      </c>
      <c r="AH790" s="1">
        <v>31</v>
      </c>
      <c r="AI790" s="1">
        <v>1</v>
      </c>
      <c r="AJ790" s="1">
        <v>0</v>
      </c>
      <c r="AK790" s="1">
        <v>0</v>
      </c>
      <c r="AL790" s="1">
        <v>100</v>
      </c>
      <c r="AM790" s="1" t="s">
        <v>41</v>
      </c>
      <c r="AN790" s="1">
        <v>0</v>
      </c>
      <c r="AO790" s="1">
        <v>0</v>
      </c>
      <c r="AP790" s="1">
        <v>1</v>
      </c>
      <c r="AQ790" s="1">
        <v>0</v>
      </c>
      <c r="AR790" s="1">
        <v>0</v>
      </c>
      <c r="AS790" s="1">
        <v>19.600000000000001</v>
      </c>
      <c r="AT790" s="1">
        <v>1</v>
      </c>
      <c r="AU790" s="1">
        <v>5936</v>
      </c>
      <c r="AV790" s="1">
        <v>19.600000000000001</v>
      </c>
      <c r="AW790" s="1">
        <v>1</v>
      </c>
      <c r="AX790" s="1">
        <v>3</v>
      </c>
      <c r="AY790" s="1">
        <v>150</v>
      </c>
      <c r="AZ790" s="1">
        <v>0</v>
      </c>
      <c r="BA790" s="1">
        <v>4928</v>
      </c>
      <c r="BB790" s="1">
        <v>58.6</v>
      </c>
      <c r="BC790" s="1">
        <v>511</v>
      </c>
      <c r="BD790" s="1">
        <v>6.3</v>
      </c>
      <c r="BE790" s="1">
        <v>67.900000000000006</v>
      </c>
      <c r="BF790" s="1">
        <v>1</v>
      </c>
      <c r="BG790" s="1">
        <v>5775</v>
      </c>
      <c r="BH790" s="1">
        <v>28.9</v>
      </c>
      <c r="BI790" s="1">
        <v>1</v>
      </c>
      <c r="BJ790" s="1">
        <v>5775</v>
      </c>
      <c r="BK790" s="1">
        <v>70.8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CG790" s="1">
        <f>AW790*EXP((BE790/100)+(L790*CC$2)+BU$2)</f>
        <v>3.3111944986034314</v>
      </c>
      <c r="CH790" s="1">
        <f>BL790*EXP((BT790/100)+BV$2)</f>
        <v>0</v>
      </c>
      <c r="CI790" s="1">
        <f>AT790*EXP((AV790/100)+(L790*CD$2)+BW$2)</f>
        <v>0.12904403193910424</v>
      </c>
      <c r="CJ790" s="1">
        <f>BF790*EXP((BH790/100)+(L790*CE$2)+BX$2)</f>
        <v>0.16891336983707869</v>
      </c>
      <c r="CK790" s="1">
        <f>BI790*EXP((BK790/100)+(L790*CF$2))</f>
        <v>1.3979904323840968</v>
      </c>
      <c r="CL790" s="1">
        <f>IF((CJ790+CK790)=0, LOG(1),LOG((CJ790+CK790)))</f>
        <v>0.19504233440927715</v>
      </c>
      <c r="CM790" s="1">
        <f>IF((CG790+CH790+CI790)=0, LOG(1),LOG((CG790+CH790+CI790)))</f>
        <v>0.53658855562588725</v>
      </c>
      <c r="CN790" s="1">
        <f>IF((CL790=0),1,EXP((BZ$2*CL790)+(CB$2*F790)))</f>
        <v>1.1803204675177987</v>
      </c>
      <c r="CO790" s="1">
        <f>IF((CM790=0),1,EXP((BZ$2*CM790)+(CA$2*AJ790)))</f>
        <v>1.5779085573260152</v>
      </c>
      <c r="CP790" s="1">
        <f>CN790+CO790</f>
        <v>2.7582290248438142</v>
      </c>
      <c r="CQ790" s="2">
        <f>CN790/CP790</f>
        <v>0.427926925895733</v>
      </c>
      <c r="CR790" s="2">
        <f>CO790/CP790</f>
        <v>0.57207307410426689</v>
      </c>
      <c r="CS790" s="1">
        <f>CJ790+CK790</f>
        <v>1.5669038022211754</v>
      </c>
      <c r="CT790" s="1">
        <f>IF((CS790=0),CJ790,CJ790/CS790)</f>
        <v>0.10780072752241354</v>
      </c>
      <c r="CU790" s="4">
        <f>IF((CS790=0),CK790,CK790/CS790)</f>
        <v>0.89219927247758646</v>
      </c>
      <c r="CV790" s="1">
        <f>CI790+CH790+CG790</f>
        <v>3.4402385305425356</v>
      </c>
      <c r="CW790" s="1">
        <f>IF((CV790=0),CI790,CI790/CV790)</f>
        <v>3.7510199014820528E-2</v>
      </c>
      <c r="CX790" s="1">
        <f>IF((CV790=0),CH790,CH790/CV790)</f>
        <v>0</v>
      </c>
      <c r="CY790" s="1">
        <f>IF((CV790=0),CG790,CG790/CV790)</f>
        <v>0.96248980098517944</v>
      </c>
      <c r="CZ790" s="1">
        <f>CT790*CQ790</f>
        <v>4.6130833937989967E-2</v>
      </c>
      <c r="DA790" s="1">
        <f>CU790*CQ790</f>
        <v>0.38179609195774306</v>
      </c>
      <c r="DB790" s="1">
        <f>CW790*CR790</f>
        <v>2.1458574860671223E-2</v>
      </c>
      <c r="DC790" s="1">
        <f>CX790*CR790</f>
        <v>0</v>
      </c>
      <c r="DD790" s="1">
        <f>CY790*CR790</f>
        <v>0.55061449924359562</v>
      </c>
      <c r="DE790" s="1">
        <f>IF(($AM790="Bicycle"),1,0)</f>
        <v>0</v>
      </c>
      <c r="DF790" s="1">
        <f>IF(($AM790="Walk"),1,0)</f>
        <v>0</v>
      </c>
      <c r="DG790" s="1">
        <f>IF(($AM790="Car"),1,0)</f>
        <v>1</v>
      </c>
      <c r="DH790" s="1">
        <f>IF(($AM790="Rail"),1,0)</f>
        <v>0</v>
      </c>
      <c r="DI790" s="1">
        <f>IF(($AM790="Bus"),1,0)</f>
        <v>0</v>
      </c>
      <c r="DJ790" s="1" t="e">
        <f>DE790*LOG(CZ790)+DF790*LOG(DA790)+DG790*LOG(DB790)+DH790*LOG(DD790)+DI790*LOG(DC790)</f>
        <v>#NUM!</v>
      </c>
      <c r="DK790" s="1">
        <v>4269.7508289999996</v>
      </c>
      <c r="DL790" s="1">
        <f>(0-(CZ790*BH790*$BY$2))/100</f>
        <v>0.1579218059812878</v>
      </c>
      <c r="DM790" s="1">
        <f t="shared" si="60"/>
        <v>7.2850646069102581E-3</v>
      </c>
      <c r="DO790" s="1">
        <f>(0-(DA790*BK790*$BY$2))/100</f>
        <v>3.2019731791873345</v>
      </c>
      <c r="DP790" s="1">
        <f t="shared" si="61"/>
        <v>1.2225008463672344</v>
      </c>
      <c r="DR790" s="1">
        <f>(0-(DB790*AV790*$BY$2))/100</f>
        <v>4.9820708617211738E-2</v>
      </c>
      <c r="DS790" s="1">
        <f t="shared" si="62"/>
        <v>1.069081405474126E-3</v>
      </c>
      <c r="DU790" s="1">
        <f>(0-(DC790*BT790*$BY$2))/100</f>
        <v>0</v>
      </c>
      <c r="DV790" s="1">
        <f t="shared" si="63"/>
        <v>0</v>
      </c>
      <c r="DX790" s="1">
        <f>(0-(DD790*BE790*$BY$2))/100</f>
        <v>4.4286399266927541</v>
      </c>
      <c r="DY790" s="1">
        <f t="shared" si="64"/>
        <v>2.4384733555661247</v>
      </c>
      <c r="EB790" s="1" t="s">
        <v>169</v>
      </c>
    </row>
    <row r="791" spans="1:132" x14ac:dyDescent="0.25">
      <c r="A791" s="1">
        <v>256317</v>
      </c>
      <c r="B791" s="1" t="s">
        <v>95</v>
      </c>
      <c r="C791" s="1">
        <v>200</v>
      </c>
      <c r="D791" s="1" t="s">
        <v>84</v>
      </c>
      <c r="E791" s="1">
        <v>0</v>
      </c>
      <c r="F791" s="1">
        <v>0</v>
      </c>
      <c r="G791" s="1">
        <v>0</v>
      </c>
      <c r="H791" s="1">
        <v>1</v>
      </c>
      <c r="I791" s="1">
        <v>0</v>
      </c>
      <c r="J791" s="3">
        <v>0.7003125</v>
      </c>
      <c r="K791" s="3">
        <v>0.72358796296296291</v>
      </c>
      <c r="L791" s="1">
        <v>0</v>
      </c>
      <c r="M791" s="1" t="s">
        <v>90</v>
      </c>
      <c r="N791" s="1">
        <v>0</v>
      </c>
      <c r="O791" s="1">
        <v>0</v>
      </c>
      <c r="P791" s="1">
        <v>0</v>
      </c>
      <c r="Q791" s="1">
        <v>1</v>
      </c>
      <c r="R791" s="1">
        <v>0</v>
      </c>
      <c r="S791" s="1">
        <v>0</v>
      </c>
      <c r="T791" s="1">
        <v>2010</v>
      </c>
      <c r="U791" s="1">
        <v>33.5</v>
      </c>
      <c r="V791" s="1">
        <v>4835.6229960000001</v>
      </c>
      <c r="W791" s="1">
        <v>35.496515070000001</v>
      </c>
      <c r="X791" s="1">
        <v>139.40788860000001</v>
      </c>
      <c r="Y791" s="1">
        <v>216</v>
      </c>
      <c r="Z791" s="1">
        <v>2120701</v>
      </c>
      <c r="AA791" s="1">
        <v>216030104</v>
      </c>
      <c r="AB791" s="1">
        <v>35.454688689999998</v>
      </c>
      <c r="AC791" s="1">
        <v>139.3932385</v>
      </c>
      <c r="AD791" s="1">
        <v>215</v>
      </c>
      <c r="AE791" s="1">
        <v>1009248</v>
      </c>
      <c r="AF791" s="1">
        <v>215010506</v>
      </c>
      <c r="AG791" s="1">
        <v>45</v>
      </c>
      <c r="AH791" s="1">
        <v>45</v>
      </c>
      <c r="AI791" s="1">
        <v>1</v>
      </c>
      <c r="AJ791" s="1">
        <v>0</v>
      </c>
      <c r="AK791" s="1">
        <v>1</v>
      </c>
      <c r="AL791" s="1">
        <v>200</v>
      </c>
      <c r="AM791" s="1" t="s">
        <v>42</v>
      </c>
      <c r="AN791" s="1">
        <v>0</v>
      </c>
      <c r="AO791" s="1">
        <v>0</v>
      </c>
      <c r="AP791" s="1">
        <v>0</v>
      </c>
      <c r="AQ791" s="1">
        <v>1</v>
      </c>
      <c r="AR791" s="1">
        <v>0</v>
      </c>
      <c r="AS791" s="1">
        <v>19.100000000000001</v>
      </c>
      <c r="AT791" s="1">
        <v>1</v>
      </c>
      <c r="AU791" s="1">
        <v>6193</v>
      </c>
      <c r="AV791" s="1">
        <v>18.7</v>
      </c>
      <c r="AW791" s="1">
        <v>1</v>
      </c>
      <c r="AX791" s="1">
        <v>6</v>
      </c>
      <c r="AY791" s="1">
        <v>150</v>
      </c>
      <c r="AZ791" s="1">
        <v>0</v>
      </c>
      <c r="BA791" s="1">
        <v>434</v>
      </c>
      <c r="BB791" s="1">
        <v>5.9</v>
      </c>
      <c r="BC791" s="1">
        <v>559</v>
      </c>
      <c r="BD791" s="1">
        <v>7.2</v>
      </c>
      <c r="BE791" s="1">
        <v>19.100000000000001</v>
      </c>
      <c r="BF791" s="1">
        <v>1</v>
      </c>
      <c r="BG791" s="1">
        <v>5359</v>
      </c>
      <c r="BH791" s="1">
        <v>26.8</v>
      </c>
      <c r="BI791" s="1">
        <v>1</v>
      </c>
      <c r="BJ791" s="1">
        <v>5359</v>
      </c>
      <c r="BK791" s="1">
        <v>63.6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CG791" s="1">
        <f>AW791*EXP((BE791/100)+(L791*CC$2)+BU$2)</f>
        <v>1.8140951437240398</v>
      </c>
      <c r="CH791" s="1">
        <f>BL791*EXP((BT791/100)+BV$2)</f>
        <v>0</v>
      </c>
      <c r="CI791" s="1">
        <f>AT791*EXP((AV791/100)+(L791*CD$2)+BW$2)</f>
        <v>0.28675502475643361</v>
      </c>
      <c r="CJ791" s="1">
        <f>BF791*EXP((BH791/100)+(L791*CE$2)+BX$2)</f>
        <v>0.40842923950191512</v>
      </c>
      <c r="CK791" s="1">
        <f>BI791*EXP((BK791/100)+(L791*CF$2))</f>
        <v>1.8889101074258496</v>
      </c>
      <c r="CL791" s="1">
        <f>IF((CJ791+CK791)=0, LOG(1),LOG((CJ791+CK791)))</f>
        <v>0.36122515088197837</v>
      </c>
      <c r="CM791" s="1">
        <f>IF((CG791+CH791+CI791)=0, LOG(1),LOG((CG791+CH791+CI791)))</f>
        <v>0.32239507985835381</v>
      </c>
      <c r="CN791" s="1">
        <f>IF((CL791=0),1,EXP((BZ$2*CL791)+(CB$2*F791)))</f>
        <v>1.3593972163856802</v>
      </c>
      <c r="CO791" s="1">
        <f>IF((CM791=0),1,EXP((BZ$2*CM791)+(CA$2*AJ791)))</f>
        <v>1.3152619112878283</v>
      </c>
      <c r="CP791" s="1">
        <f>CN791+CO791</f>
        <v>2.6746591276735083</v>
      </c>
      <c r="CQ791" s="2">
        <f>CN791/CP791</f>
        <v>0.50825064110809559</v>
      </c>
      <c r="CR791" s="2">
        <f>CO791/CP791</f>
        <v>0.49174935889190452</v>
      </c>
      <c r="CS791" s="1">
        <f>CJ791+CK791</f>
        <v>2.2973393469277648</v>
      </c>
      <c r="CT791" s="1">
        <f>IF((CS791=0),CJ791,CJ791/CS791)</f>
        <v>0.17778359128707222</v>
      </c>
      <c r="CU791" s="4">
        <f>IF((CS791=0),CK791,CK791/CS791)</f>
        <v>0.82221640871292778</v>
      </c>
      <c r="CV791" s="1">
        <f>CI791+CH791+CG791</f>
        <v>2.1008501684804735</v>
      </c>
      <c r="CW791" s="1">
        <f>IF((CV791=0),CI791,CI791/CV791)</f>
        <v>0.13649475296176927</v>
      </c>
      <c r="CX791" s="1">
        <f>IF((CV791=0),CH791,CH791/CV791)</f>
        <v>0</v>
      </c>
      <c r="CY791" s="1">
        <f>IF((CV791=0),CG791,CG791/CV791)</f>
        <v>0.86350524703823073</v>
      </c>
      <c r="CZ791" s="1">
        <f>CT791*CQ791</f>
        <v>9.035862425015409E-2</v>
      </c>
      <c r="DA791" s="1">
        <f>CU791*CQ791</f>
        <v>0.41789201685794147</v>
      </c>
      <c r="DB791" s="1">
        <f>CW791*CR791</f>
        <v>6.7121207261058927E-2</v>
      </c>
      <c r="DC791" s="1">
        <f>CX791*CR791</f>
        <v>0</v>
      </c>
      <c r="DD791" s="1">
        <f>CY791*CR791</f>
        <v>0.42462815163084561</v>
      </c>
      <c r="DE791" s="1">
        <f>IF(($AM791="Bicycle"),1,0)</f>
        <v>0</v>
      </c>
      <c r="DF791" s="1">
        <f>IF(($AM791="Walk"),1,0)</f>
        <v>0</v>
      </c>
      <c r="DG791" s="1">
        <f>IF(($AM791="Car"),1,0)</f>
        <v>0</v>
      </c>
      <c r="DH791" s="1">
        <f>IF(($AM791="Rail"),1,0)</f>
        <v>1</v>
      </c>
      <c r="DI791" s="1">
        <f>IF(($AM791="Bus"),1,0)</f>
        <v>0</v>
      </c>
      <c r="DJ791" s="1" t="e">
        <f>DE791*LOG(CZ791)+DF791*LOG(DA791)+DG791*LOG(DB791)+DH791*LOG(DD791)+DI791*LOG(DC791)</f>
        <v>#NUM!</v>
      </c>
      <c r="DK791" s="1">
        <v>4835.6229960000001</v>
      </c>
      <c r="DL791" s="1">
        <f>(0-(CZ791*BH791*$BY$2))/100</f>
        <v>0.28685165337784696</v>
      </c>
      <c r="DM791" s="1">
        <f t="shared" si="60"/>
        <v>2.5919520763104317E-2</v>
      </c>
      <c r="DO791" s="1">
        <f>(0-(DA791*BK791*$BY$2))/100</f>
        <v>3.1482857513695097</v>
      </c>
      <c r="DP791" s="1">
        <f t="shared" si="61"/>
        <v>1.3156434822849241</v>
      </c>
      <c r="DR791" s="1">
        <f>(0-(DB791*AV791*$BY$2))/100</f>
        <v>0.14868060485907766</v>
      </c>
      <c r="DS791" s="1">
        <f t="shared" si="62"/>
        <v>9.9796216944457571E-3</v>
      </c>
      <c r="DU791" s="1">
        <f>(0-(DC791*BT791*$BY$2))/100</f>
        <v>0</v>
      </c>
      <c r="DV791" s="1">
        <f t="shared" si="63"/>
        <v>0</v>
      </c>
      <c r="DX791" s="1">
        <f>(0-(DD791*BE791*$BY$2))/100</f>
        <v>0.96071617773922657</v>
      </c>
      <c r="DY791" s="1">
        <f t="shared" si="64"/>
        <v>0.40794713479525874</v>
      </c>
      <c r="EB791" s="1" t="s">
        <v>169</v>
      </c>
    </row>
    <row r="792" spans="1:132" x14ac:dyDescent="0.25">
      <c r="A792" s="1">
        <v>257495</v>
      </c>
      <c r="B792" s="1" t="s">
        <v>75</v>
      </c>
      <c r="C792" s="1">
        <v>999</v>
      </c>
      <c r="D792" s="1" t="s">
        <v>85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3">
        <v>0.64109953703703704</v>
      </c>
      <c r="K792" s="3">
        <v>0.66281250000000003</v>
      </c>
      <c r="L792" s="1">
        <v>0</v>
      </c>
      <c r="M792" s="1" t="s">
        <v>90</v>
      </c>
      <c r="N792" s="1">
        <v>0</v>
      </c>
      <c r="O792" s="1">
        <v>0</v>
      </c>
      <c r="P792" s="1">
        <v>0</v>
      </c>
      <c r="Q792" s="1">
        <v>1</v>
      </c>
      <c r="R792" s="1">
        <v>0</v>
      </c>
      <c r="S792" s="1">
        <v>0</v>
      </c>
      <c r="T792" s="1">
        <v>1876</v>
      </c>
      <c r="U792" s="1">
        <v>31.266666666666701</v>
      </c>
      <c r="V792" s="1">
        <v>3867.79286</v>
      </c>
      <c r="W792" s="1">
        <v>35.59611623</v>
      </c>
      <c r="X792" s="1">
        <v>139.67211839999999</v>
      </c>
      <c r="Y792" s="1" t="s">
        <v>77</v>
      </c>
      <c r="Z792" s="1" t="s">
        <v>77</v>
      </c>
      <c r="AA792" s="1" t="s">
        <v>77</v>
      </c>
      <c r="AB792" s="1">
        <v>35.629295110000001</v>
      </c>
      <c r="AC792" s="1">
        <v>139.68498769999999</v>
      </c>
      <c r="AD792" s="1" t="s">
        <v>77</v>
      </c>
      <c r="AE792" s="1" t="s">
        <v>77</v>
      </c>
      <c r="AF792" s="1" t="s">
        <v>77</v>
      </c>
      <c r="AG792" s="1">
        <v>38</v>
      </c>
      <c r="AH792" s="1">
        <v>38</v>
      </c>
      <c r="AI792" s="1">
        <v>1</v>
      </c>
      <c r="AJ792" s="1">
        <v>0</v>
      </c>
      <c r="AK792" s="1">
        <v>0</v>
      </c>
      <c r="AL792" s="1">
        <v>200</v>
      </c>
      <c r="AM792" s="1" t="s">
        <v>42</v>
      </c>
      <c r="AN792" s="1">
        <v>0</v>
      </c>
      <c r="AO792" s="1">
        <v>0</v>
      </c>
      <c r="AP792" s="1">
        <v>0</v>
      </c>
      <c r="AQ792" s="1">
        <v>1</v>
      </c>
      <c r="AR792" s="1">
        <v>0</v>
      </c>
      <c r="AS792" s="1">
        <v>14.4</v>
      </c>
      <c r="AT792" s="1">
        <v>1</v>
      </c>
      <c r="AU792" s="1">
        <v>5341</v>
      </c>
      <c r="AV792" s="1">
        <v>21.9</v>
      </c>
      <c r="AW792" s="1">
        <v>1</v>
      </c>
      <c r="AX792" s="1">
        <v>6</v>
      </c>
      <c r="AY792" s="1">
        <v>150</v>
      </c>
      <c r="AZ792" s="1">
        <v>0</v>
      </c>
      <c r="BA792" s="1">
        <v>599</v>
      </c>
      <c r="BB792" s="1">
        <v>7.5</v>
      </c>
      <c r="BC792" s="1">
        <v>73</v>
      </c>
      <c r="BD792" s="1">
        <v>0.9</v>
      </c>
      <c r="BE792" s="1">
        <v>14.4</v>
      </c>
      <c r="BF792" s="1">
        <v>1</v>
      </c>
      <c r="BG792" s="1">
        <v>4424</v>
      </c>
      <c r="BH792" s="1">
        <v>22.1</v>
      </c>
      <c r="BI792" s="1">
        <v>1</v>
      </c>
      <c r="BJ792" s="1">
        <v>4424</v>
      </c>
      <c r="BK792" s="1">
        <v>55.5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CG792" s="1">
        <f>AW792*EXP((BE792/100)+(L792*CC$2)+BU$2)</f>
        <v>1.7308053146569995</v>
      </c>
      <c r="CH792" s="1">
        <f>BL792*EXP((BT792/100)+BV$2)</f>
        <v>0</v>
      </c>
      <c r="CI792" s="1">
        <f>AT792*EXP((AV792/100)+(L792*CD$2)+BW$2)</f>
        <v>0.29607958279522029</v>
      </c>
      <c r="CJ792" s="1">
        <f>BF792*EXP((BH792/100)+(L792*CE$2)+BX$2)</f>
        <v>0.38967719021619657</v>
      </c>
      <c r="CK792" s="1">
        <f>BI792*EXP((BK792/100)+(L792*CF$2))</f>
        <v>1.7419409847740754</v>
      </c>
      <c r="CL792" s="1">
        <f>IF((CJ792+CK792)=0, LOG(1),LOG((CJ792+CK792)))</f>
        <v>0.32870941454519859</v>
      </c>
      <c r="CM792" s="1">
        <f>IF((CG792+CH792+CI792)=0, LOG(1),LOG((CG792+CH792+CI792)))</f>
        <v>0.30682908671930603</v>
      </c>
      <c r="CN792" s="1">
        <f>IF((CL792=0),1,EXP((BZ$2*CL792)+(CB$2*F792)))</f>
        <v>1.3223401427054868</v>
      </c>
      <c r="CO792" s="1">
        <f>IF((CM792=0),1,EXP((BZ$2*CM792)+(CA$2*AJ792)))</f>
        <v>1.2979741771043749</v>
      </c>
      <c r="CP792" s="1">
        <f>CN792+CO792</f>
        <v>2.6203143198098617</v>
      </c>
      <c r="CQ792" s="2">
        <f>CN792/CP792</f>
        <v>0.50464943564535414</v>
      </c>
      <c r="CR792" s="2">
        <f>CO792/CP792</f>
        <v>0.49535056435464581</v>
      </c>
      <c r="CS792" s="1">
        <f>CJ792+CK792</f>
        <v>2.1316181749902721</v>
      </c>
      <c r="CT792" s="1">
        <f>IF((CS792=0),CJ792,CJ792/CS792)</f>
        <v>0.18280815710251436</v>
      </c>
      <c r="CU792" s="4">
        <f>IF((CS792=0),CK792,CK792/CS792)</f>
        <v>0.81719184289748559</v>
      </c>
      <c r="CV792" s="1">
        <f>CI792+CH792+CG792</f>
        <v>2.02688489745222</v>
      </c>
      <c r="CW792" s="1">
        <f>IF((CV792=0),CI792,CI792/CV792)</f>
        <v>0.1460761699726463</v>
      </c>
      <c r="CX792" s="1">
        <f>IF((CV792=0),CH792,CH792/CV792)</f>
        <v>0</v>
      </c>
      <c r="CY792" s="1">
        <f>IF((CV792=0),CG792,CG792/CV792)</f>
        <v>0.85392383002735361</v>
      </c>
      <c r="CZ792" s="1">
        <f>CT792*CQ792</f>
        <v>9.2254033313151101E-2</v>
      </c>
      <c r="DA792" s="1">
        <f>CU792*CQ792</f>
        <v>0.41239540233220301</v>
      </c>
      <c r="DB792" s="1">
        <f>CW792*CR792</f>
        <v>7.2358913234715508E-2</v>
      </c>
      <c r="DC792" s="1">
        <f>CX792*CR792</f>
        <v>0</v>
      </c>
      <c r="DD792" s="1">
        <f>CY792*CR792</f>
        <v>0.42299165111993026</v>
      </c>
      <c r="DE792" s="1">
        <f>IF(($AM792="Bicycle"),1,0)</f>
        <v>0</v>
      </c>
      <c r="DF792" s="1">
        <f>IF(($AM792="Walk"),1,0)</f>
        <v>0</v>
      </c>
      <c r="DG792" s="1">
        <f>IF(($AM792="Car"),1,0)</f>
        <v>0</v>
      </c>
      <c r="DH792" s="1">
        <f>IF(($AM792="Rail"),1,0)</f>
        <v>1</v>
      </c>
      <c r="DI792" s="1">
        <f>IF(($AM792="Bus"),1,0)</f>
        <v>0</v>
      </c>
      <c r="DJ792" s="1" t="e">
        <f>DE792*LOG(CZ792)+DF792*LOG(DA792)+DG792*LOG(DB792)+DH792*LOG(DD792)+DI792*LOG(DC792)</f>
        <v>#NUM!</v>
      </c>
      <c r="DK792" s="1">
        <v>3867.79286</v>
      </c>
      <c r="DL792" s="1">
        <f>(0-(CZ792*BH792*$BY$2))/100</f>
        <v>0.24150748180950538</v>
      </c>
      <c r="DM792" s="1">
        <f t="shared" si="60"/>
        <v>2.2280039272229341E-2</v>
      </c>
      <c r="DO792" s="1">
        <f>(0-(DA792*BK792*$BY$2))/100</f>
        <v>2.7111887353296669</v>
      </c>
      <c r="DP792" s="1">
        <f t="shared" si="61"/>
        <v>1.1180817693048146</v>
      </c>
      <c r="DR792" s="1">
        <f>(0-(DB792*AV792*$BY$2))/100</f>
        <v>0.18771073222819495</v>
      </c>
      <c r="DS792" s="1">
        <f t="shared" si="62"/>
        <v>1.3582544586524874E-2</v>
      </c>
      <c r="DU792" s="1">
        <f>(0-(DC792*BT792*$BY$2))/100</f>
        <v>0</v>
      </c>
      <c r="DV792" s="1">
        <f t="shared" si="63"/>
        <v>0</v>
      </c>
      <c r="DX792" s="1">
        <f>(0-(DD792*BE792*$BY$2))/100</f>
        <v>0.72151811786047049</v>
      </c>
      <c r="DY792" s="1">
        <f t="shared" si="64"/>
        <v>0.30519613998674483</v>
      </c>
      <c r="EB792" s="1" t="s">
        <v>169</v>
      </c>
    </row>
    <row r="793" spans="1:132" x14ac:dyDescent="0.25">
      <c r="A793" s="1">
        <v>257556</v>
      </c>
      <c r="B793" s="1" t="s">
        <v>99</v>
      </c>
      <c r="C793" s="1">
        <v>500</v>
      </c>
      <c r="D793" s="1" t="s">
        <v>8</v>
      </c>
      <c r="E793" s="1">
        <v>0</v>
      </c>
      <c r="F793" s="1">
        <v>0</v>
      </c>
      <c r="G793" s="1">
        <v>0</v>
      </c>
      <c r="H793" s="1">
        <v>0</v>
      </c>
      <c r="I793" s="1">
        <v>1</v>
      </c>
      <c r="J793" s="3">
        <v>0.48160879629629627</v>
      </c>
      <c r="K793" s="3">
        <v>0.49086805555555557</v>
      </c>
      <c r="L793" s="1">
        <v>0</v>
      </c>
      <c r="M793" s="1" t="s">
        <v>82</v>
      </c>
      <c r="N793" s="1">
        <v>0</v>
      </c>
      <c r="O793" s="1">
        <v>0</v>
      </c>
      <c r="P793" s="1">
        <v>1</v>
      </c>
      <c r="Q793" s="1">
        <v>0</v>
      </c>
      <c r="R793" s="1">
        <v>0</v>
      </c>
      <c r="S793" s="1">
        <v>0</v>
      </c>
      <c r="T793" s="1">
        <v>800</v>
      </c>
      <c r="U793" s="1">
        <v>13.3333333333333</v>
      </c>
      <c r="V793" s="1">
        <v>3407.080465</v>
      </c>
      <c r="W793" s="1">
        <v>35.534688299999999</v>
      </c>
      <c r="X793" s="1">
        <v>139.43727490000001</v>
      </c>
      <c r="Y793" s="1">
        <v>209</v>
      </c>
      <c r="Z793" s="1">
        <v>2090505</v>
      </c>
      <c r="AA793" s="1">
        <v>209050502</v>
      </c>
      <c r="AB793" s="1">
        <v>35.513767020000003</v>
      </c>
      <c r="AC793" s="1">
        <v>139.464789</v>
      </c>
      <c r="AD793" s="1" t="s">
        <v>77</v>
      </c>
      <c r="AE793" s="1" t="s">
        <v>77</v>
      </c>
      <c r="AF793" s="1" t="s">
        <v>77</v>
      </c>
      <c r="AG793" s="1">
        <v>39</v>
      </c>
      <c r="AH793" s="1">
        <v>39</v>
      </c>
      <c r="AI793" s="1">
        <v>1</v>
      </c>
      <c r="AJ793" s="1">
        <v>0</v>
      </c>
      <c r="AK793" s="1">
        <v>0</v>
      </c>
      <c r="AL793" s="1">
        <v>100</v>
      </c>
      <c r="AM793" s="1" t="s">
        <v>41</v>
      </c>
      <c r="AN793" s="1">
        <v>0</v>
      </c>
      <c r="AO793" s="1">
        <v>0</v>
      </c>
      <c r="AP793" s="1">
        <v>1</v>
      </c>
      <c r="AQ793" s="1">
        <v>0</v>
      </c>
      <c r="AR793" s="1">
        <v>0</v>
      </c>
      <c r="AS793" s="1">
        <v>7.6</v>
      </c>
      <c r="AT793" s="1">
        <v>1</v>
      </c>
      <c r="AU793" s="1">
        <v>3614</v>
      </c>
      <c r="AV793" s="1">
        <v>7.6</v>
      </c>
      <c r="AW793" s="1">
        <v>1</v>
      </c>
      <c r="AX793" s="1">
        <v>12</v>
      </c>
      <c r="AY793" s="1">
        <v>220</v>
      </c>
      <c r="AZ793" s="1">
        <v>1</v>
      </c>
      <c r="BA793" s="1">
        <v>529</v>
      </c>
      <c r="BB793" s="1">
        <v>6.4</v>
      </c>
      <c r="BC793" s="1">
        <v>1237</v>
      </c>
      <c r="BD793" s="1">
        <v>15.6</v>
      </c>
      <c r="BE793" s="1">
        <v>34</v>
      </c>
      <c r="BF793" s="1">
        <v>1</v>
      </c>
      <c r="BG793" s="1">
        <v>3600</v>
      </c>
      <c r="BH793" s="1">
        <v>18</v>
      </c>
      <c r="BI793" s="1">
        <v>1</v>
      </c>
      <c r="BJ793" s="1">
        <v>3600</v>
      </c>
      <c r="BK793" s="1">
        <v>44.1</v>
      </c>
      <c r="BL793" s="1">
        <v>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0</v>
      </c>
      <c r="BS793" s="1">
        <v>0</v>
      </c>
      <c r="BT793" s="1">
        <v>0</v>
      </c>
      <c r="CG793" s="1">
        <f>AW793*EXP((BE793/100)+(L793*CC$2)+BU$2)</f>
        <v>2.1055712331758669</v>
      </c>
      <c r="CH793" s="1">
        <f>BL793*EXP((BT793/100)+BV$2)</f>
        <v>0</v>
      </c>
      <c r="CI793" s="1">
        <f>AT793*EXP((AV793/100)+(L793*CD$2)+BW$2)</f>
        <v>0.25662818310463603</v>
      </c>
      <c r="CJ793" s="1">
        <f>BF793*EXP((BH793/100)+(L793*CE$2)+BX$2)</f>
        <v>0.37402351844571491</v>
      </c>
      <c r="CK793" s="1">
        <f>BI793*EXP((BK793/100)+(L793*CF$2))</f>
        <v>1.5542607023423058</v>
      </c>
      <c r="CL793" s="1">
        <f>IF((CJ793+CK793)=0, LOG(1),LOG((CJ793+CK793)))</f>
        <v>0.28517104742080612</v>
      </c>
      <c r="CM793" s="1">
        <f>IF((CG793+CH793+CI793)=0, LOG(1),LOG((CG793+CH793+CI793)))</f>
        <v>0.37331655785603901</v>
      </c>
      <c r="CN793" s="1">
        <f>IF((CL793=0),1,EXP((BZ$2*CL793)+(CB$2*F793)))</f>
        <v>1.2742979382754935</v>
      </c>
      <c r="CO793" s="1">
        <f>IF((CM793=0),1,EXP((BZ$2*CM793)+(CA$2*AJ793)))</f>
        <v>1.3734407314909682</v>
      </c>
      <c r="CP793" s="1">
        <f>CN793+CO793</f>
        <v>2.6477386697664618</v>
      </c>
      <c r="CQ793" s="2">
        <f>CN793/CP793</f>
        <v>0.48127783637646171</v>
      </c>
      <c r="CR793" s="2">
        <f>CO793/CP793</f>
        <v>0.51872216362353829</v>
      </c>
      <c r="CS793" s="1">
        <f>CJ793+CK793</f>
        <v>1.9282842207880209</v>
      </c>
      <c r="CT793" s="1">
        <f>IF((CS793=0),CJ793,CJ793/CS793)</f>
        <v>0.19396700673766074</v>
      </c>
      <c r="CU793" s="4">
        <f>IF((CS793=0),CK793,CK793/CS793)</f>
        <v>0.80603299326233924</v>
      </c>
      <c r="CV793" s="1">
        <f>CI793+CH793+CG793</f>
        <v>2.3621994162805029</v>
      </c>
      <c r="CW793" s="1">
        <f>IF((CV793=0),CI793,CI793/CV793)</f>
        <v>0.10863950830566217</v>
      </c>
      <c r="CX793" s="1">
        <f>IF((CV793=0),CH793,CH793/CV793)</f>
        <v>0</v>
      </c>
      <c r="CY793" s="1">
        <f>IF((CV793=0),CG793,CG793/CV793)</f>
        <v>0.89136049169433784</v>
      </c>
      <c r="CZ793" s="1">
        <f>CT793*CQ793</f>
        <v>9.335202133111993E-2</v>
      </c>
      <c r="DA793" s="1">
        <f>CU793*CQ793</f>
        <v>0.38792581504534179</v>
      </c>
      <c r="DB793" s="1">
        <f>CW793*CR793</f>
        <v>5.6353720803310442E-2</v>
      </c>
      <c r="DC793" s="1">
        <f>CX793*CR793</f>
        <v>0</v>
      </c>
      <c r="DD793" s="1">
        <f>CY793*CR793</f>
        <v>0.46236844282022788</v>
      </c>
      <c r="DE793" s="1">
        <f>IF(($AM793="Bicycle"),1,0)</f>
        <v>0</v>
      </c>
      <c r="DF793" s="1">
        <f>IF(($AM793="Walk"),1,0)</f>
        <v>0</v>
      </c>
      <c r="DG793" s="1">
        <f>IF(($AM793="Car"),1,0)</f>
        <v>1</v>
      </c>
      <c r="DH793" s="1">
        <f>IF(($AM793="Rail"),1,0)</f>
        <v>0</v>
      </c>
      <c r="DI793" s="1">
        <f>IF(($AM793="Bus"),1,0)</f>
        <v>0</v>
      </c>
      <c r="DJ793" s="1" t="e">
        <f>DE793*LOG(CZ793)+DF793*LOG(DA793)+DG793*LOG(DB793)+DH793*LOG(DD793)+DI793*LOG(DC793)</f>
        <v>#NUM!</v>
      </c>
      <c r="DK793" s="1">
        <v>3407.080465</v>
      </c>
      <c r="DL793" s="1">
        <f>(0-(CZ793*BH793*$BY$2))/100</f>
        <v>0.19904404304129816</v>
      </c>
      <c r="DM793" s="1">
        <f t="shared" si="60"/>
        <v>1.8581163751823618E-2</v>
      </c>
      <c r="DO793" s="1">
        <f>(0-(DA793*BK793*$BY$2))/100</f>
        <v>2.0264702117638005</v>
      </c>
      <c r="DP793" s="1">
        <f t="shared" si="61"/>
        <v>0.78612010856357872</v>
      </c>
      <c r="DR793" s="1">
        <f>(0-(DB793*AV793*$BY$2))/100</f>
        <v>5.0732836160064999E-2</v>
      </c>
      <c r="DS793" s="1">
        <f t="shared" si="62"/>
        <v>2.858984084524395E-3</v>
      </c>
      <c r="DU793" s="1">
        <f>(0-(DC793*BT793*$BY$2))/100</f>
        <v>0</v>
      </c>
      <c r="DV793" s="1">
        <f t="shared" si="63"/>
        <v>0</v>
      </c>
      <c r="DX793" s="1">
        <f>(0-(DD793*BE793*$BY$2))/100</f>
        <v>1.8621731302214095</v>
      </c>
      <c r="DY793" s="1">
        <f t="shared" si="64"/>
        <v>0.8610100904821425</v>
      </c>
      <c r="EB793" s="1" t="s">
        <v>170</v>
      </c>
    </row>
    <row r="794" spans="1:132" x14ac:dyDescent="0.25">
      <c r="A794" s="1">
        <v>257197</v>
      </c>
      <c r="B794" s="1" t="s">
        <v>96</v>
      </c>
      <c r="C794" s="1">
        <v>200</v>
      </c>
      <c r="D794" s="1" t="s">
        <v>84</v>
      </c>
      <c r="E794" s="1">
        <v>0</v>
      </c>
      <c r="F794" s="1">
        <v>0</v>
      </c>
      <c r="G794" s="1">
        <v>0</v>
      </c>
      <c r="H794" s="1">
        <v>1</v>
      </c>
      <c r="I794" s="1">
        <v>0</v>
      </c>
      <c r="J794" s="3">
        <v>0.91146990740740741</v>
      </c>
      <c r="K794" s="3">
        <v>0.93296296296296299</v>
      </c>
      <c r="L794" s="1">
        <v>0</v>
      </c>
      <c r="M794" s="1" t="s">
        <v>88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1</v>
      </c>
      <c r="T794" s="1">
        <v>1857</v>
      </c>
      <c r="U794" s="1">
        <v>30.95</v>
      </c>
      <c r="V794" s="1">
        <v>7690.4626630000002</v>
      </c>
      <c r="W794" s="1">
        <v>35.464848910000001</v>
      </c>
      <c r="X794" s="1">
        <v>139.62299640000001</v>
      </c>
      <c r="Y794" s="1">
        <v>103</v>
      </c>
      <c r="Z794" s="1">
        <v>1002001</v>
      </c>
      <c r="AA794" s="1">
        <v>100200102</v>
      </c>
      <c r="AB794" s="1">
        <v>35.424846479999999</v>
      </c>
      <c r="AC794" s="1">
        <v>139.5537257</v>
      </c>
      <c r="AD794" s="1">
        <v>110</v>
      </c>
      <c r="AE794" s="1">
        <v>1009034</v>
      </c>
      <c r="AF794" s="1">
        <v>100903403</v>
      </c>
      <c r="AG794" s="1">
        <v>28</v>
      </c>
      <c r="AH794" s="1">
        <v>28</v>
      </c>
      <c r="AI794" s="1">
        <v>1</v>
      </c>
      <c r="AJ794" s="1">
        <v>0</v>
      </c>
      <c r="AK794" s="1">
        <v>0</v>
      </c>
      <c r="AL794" s="1">
        <v>200</v>
      </c>
      <c r="AM794" s="1" t="s">
        <v>42</v>
      </c>
      <c r="AN794" s="1">
        <v>0</v>
      </c>
      <c r="AO794" s="1">
        <v>0</v>
      </c>
      <c r="AP794" s="1">
        <v>0</v>
      </c>
      <c r="AQ794" s="1">
        <v>1</v>
      </c>
      <c r="AR794" s="1">
        <v>0</v>
      </c>
      <c r="AS794" s="1">
        <v>23.4</v>
      </c>
      <c r="AT794" s="1">
        <v>1</v>
      </c>
      <c r="AU794" s="1">
        <v>10731</v>
      </c>
      <c r="AV794" s="1">
        <v>21.5</v>
      </c>
      <c r="AW794" s="1">
        <v>1</v>
      </c>
      <c r="AX794" s="1">
        <v>7</v>
      </c>
      <c r="AY794" s="1">
        <v>160</v>
      </c>
      <c r="AZ794" s="1">
        <v>0</v>
      </c>
      <c r="BA794" s="1">
        <v>330</v>
      </c>
      <c r="BB794" s="1">
        <v>4</v>
      </c>
      <c r="BC794" s="1">
        <v>1020</v>
      </c>
      <c r="BD794" s="1">
        <v>12.4</v>
      </c>
      <c r="BE794" s="1">
        <v>23.4</v>
      </c>
      <c r="BF794" s="1">
        <v>1</v>
      </c>
      <c r="BG794" s="1">
        <v>9234</v>
      </c>
      <c r="BH794" s="1">
        <v>46.2</v>
      </c>
      <c r="BI794" s="1">
        <v>1</v>
      </c>
      <c r="BJ794" s="1">
        <v>9234</v>
      </c>
      <c r="BK794" s="1">
        <v>115.4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CG794" s="1">
        <f>AW794*EXP((BE794/100)+(L794*CC$2)+BU$2)</f>
        <v>1.8938026653979936</v>
      </c>
      <c r="CH794" s="1">
        <f>BL794*EXP((BT794/100)+BV$2)</f>
        <v>0</v>
      </c>
      <c r="CI794" s="1">
        <f>AT794*EXP((AV794/100)+(L794*CD$2)+BW$2)</f>
        <v>0.29489762994567525</v>
      </c>
      <c r="CJ794" s="1">
        <f>BF794*EXP((BH794/100)+(L794*CE$2)+BX$2)</f>
        <v>0.49587242152991617</v>
      </c>
      <c r="CK794" s="1">
        <f>BI794*EXP((BK794/100)+(L794*CF$2))</f>
        <v>3.1708509805929102</v>
      </c>
      <c r="CL794" s="1">
        <f>IF((CJ794+CK794)=0, LOG(1),LOG((CJ794+CK794)))</f>
        <v>0.56427815035808349</v>
      </c>
      <c r="CM794" s="1">
        <f>IF((CG794+CH794+CI794)=0, LOG(1),LOG((CG794+CH794+CI794)))</f>
        <v>0.3401862965201361</v>
      </c>
      <c r="CN794" s="1">
        <f>IF((CL794=0),1,EXP((BZ$2*CL794)+(CB$2*F794)))</f>
        <v>1.6154869492714334</v>
      </c>
      <c r="CO794" s="1">
        <f>IF((CM794=0),1,EXP((BZ$2*CM794)+(CA$2*AJ794)))</f>
        <v>1.3353031597699752</v>
      </c>
      <c r="CP794" s="1">
        <f>CN794+CO794</f>
        <v>2.9507901090414084</v>
      </c>
      <c r="CQ794" s="2">
        <f>CN794/CP794</f>
        <v>0.54747606219821554</v>
      </c>
      <c r="CR794" s="2">
        <f>CO794/CP794</f>
        <v>0.45252393780178451</v>
      </c>
      <c r="CS794" s="1">
        <f>CJ794+CK794</f>
        <v>3.6667234021228263</v>
      </c>
      <c r="CT794" s="1">
        <f>IF((CS794=0),CJ794,CJ794/CS794)</f>
        <v>0.13523584059894836</v>
      </c>
      <c r="CU794" s="4">
        <f>IF((CS794=0),CK794,CK794/CS794)</f>
        <v>0.86476415940105167</v>
      </c>
      <c r="CV794" s="1">
        <f>CI794+CH794+CG794</f>
        <v>2.1887002953436689</v>
      </c>
      <c r="CW794" s="1">
        <f>IF((CV794=0),CI794,CI794/CV794)</f>
        <v>0.13473641437937053</v>
      </c>
      <c r="CX794" s="1">
        <f>IF((CV794=0),CH794,CH794/CV794)</f>
        <v>0</v>
      </c>
      <c r="CY794" s="1">
        <f>IF((CV794=0),CG794,CG794/CV794)</f>
        <v>0.86526358562062944</v>
      </c>
      <c r="CZ794" s="1">
        <f>CT794*CQ794</f>
        <v>7.4038385479177821E-2</v>
      </c>
      <c r="DA794" s="1">
        <f>CU794*CQ794</f>
        <v>0.47343767671903775</v>
      </c>
      <c r="DB794" s="1">
        <f>CW794*CR794</f>
        <v>6.0971452800245733E-2</v>
      </c>
      <c r="DC794" s="1">
        <f>CX794*CR794</f>
        <v>0</v>
      </c>
      <c r="DD794" s="1">
        <f>CY794*CR794</f>
        <v>0.39155248500153877</v>
      </c>
      <c r="DE794" s="1">
        <f>IF(($AM794="Bicycle"),1,0)</f>
        <v>0</v>
      </c>
      <c r="DF794" s="1">
        <f>IF(($AM794="Walk"),1,0)</f>
        <v>0</v>
      </c>
      <c r="DG794" s="1">
        <f>IF(($AM794="Car"),1,0)</f>
        <v>0</v>
      </c>
      <c r="DH794" s="1">
        <f>IF(($AM794="Rail"),1,0)</f>
        <v>1</v>
      </c>
      <c r="DI794" s="1">
        <f>IF(($AM794="Bus"),1,0)</f>
        <v>0</v>
      </c>
      <c r="DJ794" s="1" t="e">
        <f>DE794*LOG(CZ794)+DF794*LOG(DA794)+DG794*LOG(DB794)+DH794*LOG(DD794)+DI794*LOG(DC794)</f>
        <v>#NUM!</v>
      </c>
      <c r="DK794" s="1">
        <v>7690.4626630000002</v>
      </c>
      <c r="DL794" s="1">
        <f>(0-(CZ794*BH794*$BY$2))/100</f>
        <v>0.40518360929006114</v>
      </c>
      <c r="DM794" s="1">
        <f t="shared" si="60"/>
        <v>2.9999140254462122E-2</v>
      </c>
      <c r="DO794" s="1">
        <f>(0-(DA794*BK794*$BY$2))/100</f>
        <v>6.4717477127103136</v>
      </c>
      <c r="DP794" s="1">
        <f t="shared" si="61"/>
        <v>3.0639692014173172</v>
      </c>
      <c r="DR794" s="1">
        <f>(0-(DB794*AV794*$BY$2))/100</f>
        <v>0.15528087037400737</v>
      </c>
      <c r="DS794" s="1">
        <f t="shared" si="62"/>
        <v>9.467700258789867E-3</v>
      </c>
      <c r="DU794" s="1">
        <f>(0-(DC794*BT794*$BY$2))/100</f>
        <v>0</v>
      </c>
      <c r="DV794" s="1">
        <f t="shared" si="63"/>
        <v>0</v>
      </c>
      <c r="DX794" s="1">
        <f>(0-(DD794*BE794*$BY$2))/100</f>
        <v>1.0853224722523542</v>
      </c>
      <c r="DY794" s="1">
        <f t="shared" si="64"/>
        <v>0.42496071103842292</v>
      </c>
      <c r="EB794" s="1" t="s">
        <v>170</v>
      </c>
    </row>
    <row r="795" spans="1:132" x14ac:dyDescent="0.25">
      <c r="A795" s="1">
        <v>255788</v>
      </c>
      <c r="B795" s="1" t="s">
        <v>78</v>
      </c>
      <c r="C795" s="1">
        <v>200</v>
      </c>
      <c r="D795" s="1" t="s">
        <v>84</v>
      </c>
      <c r="E795" s="1">
        <v>0</v>
      </c>
      <c r="F795" s="1">
        <v>0</v>
      </c>
      <c r="G795" s="1">
        <v>0</v>
      </c>
      <c r="H795" s="1">
        <v>1</v>
      </c>
      <c r="I795" s="1">
        <v>0</v>
      </c>
      <c r="J795" s="3">
        <v>0.48050925925925925</v>
      </c>
      <c r="K795" s="3">
        <v>0.49861111111111112</v>
      </c>
      <c r="L795" s="1">
        <v>0</v>
      </c>
      <c r="M795" s="1" t="s">
        <v>82</v>
      </c>
      <c r="N795" s="1">
        <v>0</v>
      </c>
      <c r="O795" s="1">
        <v>0</v>
      </c>
      <c r="P795" s="1">
        <v>1</v>
      </c>
      <c r="Q795" s="1">
        <v>0</v>
      </c>
      <c r="R795" s="1">
        <v>0</v>
      </c>
      <c r="S795" s="1">
        <v>0</v>
      </c>
      <c r="T795" s="1">
        <v>1564</v>
      </c>
      <c r="U795" s="1">
        <v>26.066666666666698</v>
      </c>
      <c r="V795" s="1">
        <v>5651.0056409999997</v>
      </c>
      <c r="W795" s="1">
        <v>35.409289659999999</v>
      </c>
      <c r="X795" s="1">
        <v>139.53748770000001</v>
      </c>
      <c r="Y795" s="1">
        <v>110</v>
      </c>
      <c r="Z795" s="1">
        <v>1009035</v>
      </c>
      <c r="AA795" s="1">
        <v>100903501</v>
      </c>
      <c r="AB795" s="1">
        <v>35.366615719999999</v>
      </c>
      <c r="AC795" s="1">
        <v>139.5713586</v>
      </c>
      <c r="AD795" s="1">
        <v>115</v>
      </c>
      <c r="AE795" s="1">
        <v>1009248</v>
      </c>
      <c r="AF795" s="1">
        <v>100924801</v>
      </c>
      <c r="AG795" s="1">
        <v>39</v>
      </c>
      <c r="AH795" s="1">
        <v>39</v>
      </c>
      <c r="AI795" s="1">
        <v>0</v>
      </c>
      <c r="AJ795" s="1">
        <v>0</v>
      </c>
      <c r="AK795" s="1">
        <v>0</v>
      </c>
      <c r="AL795" s="1">
        <v>100</v>
      </c>
      <c r="AM795" s="1" t="s">
        <v>41</v>
      </c>
      <c r="AN795" s="1">
        <v>0</v>
      </c>
      <c r="AO795" s="1">
        <v>0</v>
      </c>
      <c r="AP795" s="1">
        <v>1</v>
      </c>
      <c r="AQ795" s="1">
        <v>0</v>
      </c>
      <c r="AR795" s="1">
        <v>0</v>
      </c>
      <c r="AS795" s="1">
        <v>27.7</v>
      </c>
      <c r="AT795" s="1">
        <v>1</v>
      </c>
      <c r="AU795" s="1">
        <v>9833</v>
      </c>
      <c r="AV795" s="1">
        <v>27.7</v>
      </c>
      <c r="AW795" s="1">
        <v>1</v>
      </c>
      <c r="AX795" s="1">
        <v>17</v>
      </c>
      <c r="AY795" s="1">
        <v>210</v>
      </c>
      <c r="AZ795" s="1">
        <v>1</v>
      </c>
      <c r="BA795" s="1">
        <v>1155</v>
      </c>
      <c r="BB795" s="1">
        <v>14.4</v>
      </c>
      <c r="BC795" s="1">
        <v>1331</v>
      </c>
      <c r="BD795" s="1">
        <v>16.5</v>
      </c>
      <c r="BE795" s="1">
        <v>47.9</v>
      </c>
      <c r="BF795" s="1">
        <v>1</v>
      </c>
      <c r="BG795" s="1">
        <v>7357</v>
      </c>
      <c r="BH795" s="1">
        <v>36.799999999999997</v>
      </c>
      <c r="BI795" s="1">
        <v>1</v>
      </c>
      <c r="BJ795" s="1">
        <v>7357</v>
      </c>
      <c r="BK795" s="1">
        <v>93.2</v>
      </c>
      <c r="BL795" s="1">
        <v>0</v>
      </c>
      <c r="BM795" s="1">
        <v>0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0</v>
      </c>
      <c r="CG795" s="1">
        <f>AW795*EXP((BE795/100)+(L795*CC$2)+BU$2)</f>
        <v>2.419562648316699</v>
      </c>
      <c r="CH795" s="1">
        <f>BL795*EXP((BT795/100)+BV$2)</f>
        <v>0</v>
      </c>
      <c r="CI795" s="1">
        <f>AT795*EXP((AV795/100)+(L795*CD$2)+BW$2)</f>
        <v>0.31375997381174059</v>
      </c>
      <c r="CJ795" s="1">
        <f>BF795*EXP((BH795/100)+(L795*CE$2)+BX$2)</f>
        <v>0.45138411758927005</v>
      </c>
      <c r="CK795" s="1">
        <f>BI795*EXP((BK795/100)+(L795*CF$2))</f>
        <v>2.5395832683724815</v>
      </c>
      <c r="CL795" s="1">
        <f>IF((CJ795+CK795)=0, LOG(1),LOG((CJ795+CK795)))</f>
        <v>0.47581167743316782</v>
      </c>
      <c r="CM795" s="1">
        <f>IF((CG795+CH795+CI795)=0, LOG(1),LOG((CG795+CH795+CI795)))</f>
        <v>0.43669089577638553</v>
      </c>
      <c r="CN795" s="1">
        <f>IF((CL795=0),1,EXP((BZ$2*CL795)+(CB$2*F795)))</f>
        <v>1.4984630145447908</v>
      </c>
      <c r="CO795" s="1">
        <f>IF((CM795=0),1,EXP((BZ$2*CM795)+(CA$2*AJ795)))</f>
        <v>1.4494544748629288</v>
      </c>
      <c r="CP795" s="1">
        <f>CN795+CO795</f>
        <v>2.9479174894077196</v>
      </c>
      <c r="CQ795" s="2">
        <f>CN795/CP795</f>
        <v>0.50831240017028234</v>
      </c>
      <c r="CR795" s="2">
        <f>CO795/CP795</f>
        <v>0.49168759982971766</v>
      </c>
      <c r="CS795" s="1">
        <f>CJ795+CK795</f>
        <v>2.9909673859617514</v>
      </c>
      <c r="CT795" s="1">
        <f>IF((CS795=0),CJ795,CJ795/CS795)</f>
        <v>0.15091576046862398</v>
      </c>
      <c r="CU795" s="4">
        <f>IF((CS795=0),CK795,CK795/CS795)</f>
        <v>0.84908423953137613</v>
      </c>
      <c r="CV795" s="1">
        <f>CI795+CH795+CG795</f>
        <v>2.7333226221284397</v>
      </c>
      <c r="CW795" s="1">
        <f>IF((CV795=0),CI795,CI795/CV795)</f>
        <v>0.11479068415546773</v>
      </c>
      <c r="CX795" s="1">
        <f>IF((CV795=0),CH795,CH795/CV795)</f>
        <v>0</v>
      </c>
      <c r="CY795" s="1">
        <f>IF((CV795=0),CG795,CG795/CV795)</f>
        <v>0.88520931584453222</v>
      </c>
      <c r="CZ795" s="1">
        <f>CT795*CQ795</f>
        <v>7.6712352427329669E-2</v>
      </c>
      <c r="DA795" s="1">
        <f>CU795*CQ795</f>
        <v>0.43160004774295274</v>
      </c>
      <c r="DB795" s="1">
        <f>CW795*CR795</f>
        <v>5.6441155975213125E-2</v>
      </c>
      <c r="DC795" s="1">
        <f>CX795*CR795</f>
        <v>0</v>
      </c>
      <c r="DD795" s="1">
        <f>CY795*CR795</f>
        <v>0.43524644385450451</v>
      </c>
      <c r="DE795" s="1">
        <f>IF(($AM795="Bicycle"),1,0)</f>
        <v>0</v>
      </c>
      <c r="DF795" s="1">
        <f>IF(($AM795="Walk"),1,0)</f>
        <v>0</v>
      </c>
      <c r="DG795" s="1">
        <f>IF(($AM795="Car"),1,0)</f>
        <v>1</v>
      </c>
      <c r="DH795" s="1">
        <f>IF(($AM795="Rail"),1,0)</f>
        <v>0</v>
      </c>
      <c r="DI795" s="1">
        <f>IF(($AM795="Bus"),1,0)</f>
        <v>0</v>
      </c>
      <c r="DJ795" s="1" t="e">
        <f>DE795*LOG(CZ795)+DF795*LOG(DA795)+DG795*LOG(DB795)+DH795*LOG(DD795)+DI795*LOG(DC795)</f>
        <v>#NUM!</v>
      </c>
      <c r="DK795" s="1">
        <v>5651.0056409999997</v>
      </c>
      <c r="DL795" s="1">
        <f>(0-(CZ795*BH795*$BY$2))/100</f>
        <v>0.33439984922471666</v>
      </c>
      <c r="DM795" s="1">
        <f t="shared" si="60"/>
        <v>2.5652599085372367E-2</v>
      </c>
      <c r="DO795" s="1">
        <f>(0-(DA795*BK795*$BY$2))/100</f>
        <v>4.7648622494424266</v>
      </c>
      <c r="DP795" s="1">
        <f t="shared" si="61"/>
        <v>2.0565147743479444</v>
      </c>
      <c r="DR795" s="1">
        <f>(0-(DB795*AV795*$BY$2))/100</f>
        <v>0.18519472935609271</v>
      </c>
      <c r="DS795" s="1">
        <f t="shared" si="62"/>
        <v>1.0452604605374611E-2</v>
      </c>
      <c r="DU795" s="1">
        <f>(0-(DC795*BT795*$BY$2))/100</f>
        <v>0</v>
      </c>
      <c r="DV795" s="1">
        <f t="shared" si="63"/>
        <v>0</v>
      </c>
      <c r="DX795" s="1">
        <f>(0-(DD795*BE795*$BY$2))/100</f>
        <v>2.4695834059301536</v>
      </c>
      <c r="DY795" s="1">
        <f t="shared" si="64"/>
        <v>1.0748773952331947</v>
      </c>
      <c r="EB795" s="1" t="s">
        <v>170</v>
      </c>
    </row>
    <row r="796" spans="1:132" x14ac:dyDescent="0.25">
      <c r="A796" s="1">
        <v>257563</v>
      </c>
      <c r="B796" s="1" t="s">
        <v>95</v>
      </c>
      <c r="C796" s="1">
        <v>999</v>
      </c>
      <c r="D796" s="1" t="s">
        <v>85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3">
        <v>0.53487268518518516</v>
      </c>
      <c r="K796" s="3">
        <v>0.57283564814814814</v>
      </c>
      <c r="L796" s="1">
        <v>0</v>
      </c>
      <c r="M796" s="1" t="s">
        <v>82</v>
      </c>
      <c r="N796" s="1">
        <v>0</v>
      </c>
      <c r="O796" s="1">
        <v>0</v>
      </c>
      <c r="P796" s="1">
        <v>1</v>
      </c>
      <c r="Q796" s="1">
        <v>0</v>
      </c>
      <c r="R796" s="1">
        <v>0</v>
      </c>
      <c r="S796" s="1">
        <v>0</v>
      </c>
      <c r="T796" s="1">
        <v>3281</v>
      </c>
      <c r="U796" s="1">
        <v>54.683333333333302</v>
      </c>
      <c r="V796" s="1">
        <v>6821.1713730000001</v>
      </c>
      <c r="W796" s="1">
        <v>35.482417409999996</v>
      </c>
      <c r="X796" s="1">
        <v>139.5871568</v>
      </c>
      <c r="Y796" s="1">
        <v>102</v>
      </c>
      <c r="Z796" s="1">
        <v>1001028</v>
      </c>
      <c r="AA796" s="1">
        <v>100102804</v>
      </c>
      <c r="AB796" s="1">
        <v>35.459597129999999</v>
      </c>
      <c r="AC796" s="1">
        <v>139.5172263</v>
      </c>
      <c r="AD796" s="1">
        <v>112</v>
      </c>
      <c r="AE796" s="1">
        <v>1005103</v>
      </c>
      <c r="AF796" s="1">
        <v>100510301</v>
      </c>
      <c r="AG796" s="1">
        <v>45</v>
      </c>
      <c r="AH796" s="1">
        <v>45</v>
      </c>
      <c r="AI796" s="1">
        <v>1</v>
      </c>
      <c r="AJ796" s="1">
        <v>0</v>
      </c>
      <c r="AK796" s="1">
        <v>1</v>
      </c>
      <c r="AL796" s="1">
        <v>100</v>
      </c>
      <c r="AM796" s="1" t="s">
        <v>41</v>
      </c>
      <c r="AN796" s="1">
        <v>0</v>
      </c>
      <c r="AO796" s="1">
        <v>0</v>
      </c>
      <c r="AP796" s="1">
        <v>1</v>
      </c>
      <c r="AQ796" s="1">
        <v>0</v>
      </c>
      <c r="AR796" s="1">
        <v>0</v>
      </c>
      <c r="AS796" s="1">
        <v>20.5</v>
      </c>
      <c r="AT796" s="1">
        <v>1</v>
      </c>
      <c r="AU796" s="1">
        <v>9006</v>
      </c>
      <c r="AV796" s="1">
        <v>20.5</v>
      </c>
      <c r="AW796" s="1">
        <v>1</v>
      </c>
      <c r="AX796" s="1">
        <v>10</v>
      </c>
      <c r="AY796" s="1">
        <v>170</v>
      </c>
      <c r="AZ796" s="1">
        <v>1</v>
      </c>
      <c r="BA796" s="1">
        <v>2573</v>
      </c>
      <c r="BB796" s="1">
        <v>33.200000000000003</v>
      </c>
      <c r="BC796" s="1">
        <v>441</v>
      </c>
      <c r="BD796" s="1">
        <v>5.9</v>
      </c>
      <c r="BE796" s="1">
        <v>49.1</v>
      </c>
      <c r="BF796" s="1">
        <v>1</v>
      </c>
      <c r="BG796" s="1">
        <v>7822</v>
      </c>
      <c r="BH796" s="1">
        <v>39.1</v>
      </c>
      <c r="BI796" s="1">
        <v>1</v>
      </c>
      <c r="BJ796" s="1">
        <v>7822</v>
      </c>
      <c r="BK796" s="1">
        <v>99.8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CG796" s="1">
        <f>AW796*EXP((BE796/100)+(L796*CC$2)+BU$2)</f>
        <v>2.4487723075367502</v>
      </c>
      <c r="CH796" s="1">
        <f>BL796*EXP((BT796/100)+BV$2)</f>
        <v>0</v>
      </c>
      <c r="CI796" s="1">
        <f>AT796*EXP((AV796/100)+(L796*CD$2)+BW$2)</f>
        <v>0.29196334950073949</v>
      </c>
      <c r="CJ796" s="1">
        <f>BF796*EXP((BH796/100)+(L796*CE$2)+BX$2)</f>
        <v>0.46188626401214672</v>
      </c>
      <c r="CK796" s="1">
        <f>BI796*EXP((BK796/100)+(L796*CF$2))</f>
        <v>2.7128506977432196</v>
      </c>
      <c r="CL796" s="1">
        <f>IF((CJ796+CK796)=0, LOG(1),LOG((CJ796+CK796)))</f>
        <v>0.50170774827666376</v>
      </c>
      <c r="CM796" s="1">
        <f>IF((CG796+CH796+CI796)=0, LOG(1),LOG((CG796+CH796+CI796)))</f>
        <v>0.43786715001373799</v>
      </c>
      <c r="CN796" s="1">
        <f>IF((CL796=0),1,EXP((BZ$2*CL796)+(CB$2*F796)))</f>
        <v>1.53181236403764</v>
      </c>
      <c r="CO796" s="1">
        <f>IF((CM796=0),1,EXP((BZ$2*CM796)+(CA$2*AJ796)))</f>
        <v>1.4509043874878624</v>
      </c>
      <c r="CP796" s="1">
        <f>CN796+CO796</f>
        <v>2.9827167515255022</v>
      </c>
      <c r="CQ796" s="2">
        <f>CN796/CP796</f>
        <v>0.51356279916763758</v>
      </c>
      <c r="CR796" s="2">
        <f>CO796/CP796</f>
        <v>0.48643720083236247</v>
      </c>
      <c r="CS796" s="1">
        <f>CJ796+CK796</f>
        <v>3.1747369617553662</v>
      </c>
      <c r="CT796" s="1">
        <f>IF((CS796=0),CJ796,CJ796/CS796)</f>
        <v>0.14548804186812439</v>
      </c>
      <c r="CU796" s="4">
        <f>IF((CS796=0),CK796,CK796/CS796)</f>
        <v>0.85451195813187564</v>
      </c>
      <c r="CV796" s="1">
        <f>CI796+CH796+CG796</f>
        <v>2.7407356570374897</v>
      </c>
      <c r="CW796" s="1">
        <f>IF((CV796=0),CI796,CI796/CV796)</f>
        <v>0.10652736565493073</v>
      </c>
      <c r="CX796" s="1">
        <f>IF((CV796=0),CH796,CH796/CV796)</f>
        <v>0</v>
      </c>
      <c r="CY796" s="1">
        <f>IF((CV796=0),CG796,CG796/CV796)</f>
        <v>0.89347263434506929</v>
      </c>
      <c r="CZ796" s="1">
        <f>CT796*CQ796</f>
        <v>7.4717246027212414E-2</v>
      </c>
      <c r="DA796" s="1">
        <f>CU796*CQ796</f>
        <v>0.43884555314042517</v>
      </c>
      <c r="DB796" s="1">
        <f>CW796*CR796</f>
        <v>5.1818873561230057E-2</v>
      </c>
      <c r="DC796" s="1">
        <f>CX796*CR796</f>
        <v>0</v>
      </c>
      <c r="DD796" s="1">
        <f>CY796*CR796</f>
        <v>0.43461832727113242</v>
      </c>
      <c r="DE796" s="1">
        <f>IF(($AM796="Bicycle"),1,0)</f>
        <v>0</v>
      </c>
      <c r="DF796" s="1">
        <f>IF(($AM796="Walk"),1,0)</f>
        <v>0</v>
      </c>
      <c r="DG796" s="1">
        <f>IF(($AM796="Car"),1,0)</f>
        <v>1</v>
      </c>
      <c r="DH796" s="1">
        <f>IF(($AM796="Rail"),1,0)</f>
        <v>0</v>
      </c>
      <c r="DI796" s="1">
        <f>IF(($AM796="Bus"),1,0)</f>
        <v>0</v>
      </c>
      <c r="DJ796" s="1" t="e">
        <f>DE796*LOG(CZ796)+DF796*LOG(DA796)+DG796*LOG(DB796)+DH796*LOG(DD796)+DI796*LOG(DC796)</f>
        <v>#NUM!</v>
      </c>
      <c r="DK796" s="1">
        <v>6821.1713730000001</v>
      </c>
      <c r="DL796" s="1">
        <f>(0-(CZ796*BH796*$BY$2))/100</f>
        <v>0.34605933339103712</v>
      </c>
      <c r="DM796" s="1">
        <f t="shared" si="60"/>
        <v>2.5856600352991244E-2</v>
      </c>
      <c r="DO796" s="1">
        <f>(0-(DA796*BK796*$BY$2))/100</f>
        <v>5.1879430103143251</v>
      </c>
      <c r="DP796" s="1">
        <f t="shared" si="61"/>
        <v>2.2767057200223926</v>
      </c>
      <c r="DR796" s="1">
        <f>(0-(DB796*AV796*$BY$2))/100</f>
        <v>0.12583306715104203</v>
      </c>
      <c r="DS796" s="1">
        <f t="shared" si="62"/>
        <v>6.5205277965216185E-3</v>
      </c>
      <c r="DU796" s="1">
        <f>(0-(DC796*BT796*$BY$2))/100</f>
        <v>0</v>
      </c>
      <c r="DV796" s="1">
        <f t="shared" si="63"/>
        <v>0</v>
      </c>
      <c r="DX796" s="1">
        <f>(0-(DD796*BE796*$BY$2))/100</f>
        <v>2.5277986731729438</v>
      </c>
      <c r="DY796" s="1">
        <f t="shared" si="64"/>
        <v>1.0986276310126128</v>
      </c>
      <c r="EB796" s="1" t="s">
        <v>170</v>
      </c>
    </row>
    <row r="797" spans="1:132" x14ac:dyDescent="0.25">
      <c r="A797" s="1">
        <v>255812</v>
      </c>
      <c r="B797" s="1" t="s">
        <v>81</v>
      </c>
      <c r="C797" s="1">
        <v>500</v>
      </c>
      <c r="D797" s="1" t="s">
        <v>8</v>
      </c>
      <c r="E797" s="1">
        <v>0</v>
      </c>
      <c r="F797" s="1">
        <v>0</v>
      </c>
      <c r="G797" s="1">
        <v>0</v>
      </c>
      <c r="H797" s="1">
        <v>0</v>
      </c>
      <c r="I797" s="1">
        <v>1</v>
      </c>
      <c r="J797" s="3">
        <v>0.71247685185185183</v>
      </c>
      <c r="K797" s="3">
        <v>0.72891203703703711</v>
      </c>
      <c r="L797" s="1">
        <v>1</v>
      </c>
      <c r="M797" s="1" t="s">
        <v>76</v>
      </c>
      <c r="N797" s="1">
        <v>0</v>
      </c>
      <c r="O797" s="1">
        <v>0</v>
      </c>
      <c r="P797" s="1">
        <v>0</v>
      </c>
      <c r="Q797" s="1">
        <v>0</v>
      </c>
      <c r="R797" s="1">
        <v>1</v>
      </c>
      <c r="S797" s="1">
        <v>0</v>
      </c>
      <c r="T797" s="1">
        <v>1420</v>
      </c>
      <c r="U797" s="1">
        <v>23.6666666666667</v>
      </c>
      <c r="V797" s="1">
        <v>8079.5004239999998</v>
      </c>
      <c r="W797" s="1">
        <v>35.46513856</v>
      </c>
      <c r="X797" s="1">
        <v>139.62188599999999</v>
      </c>
      <c r="Y797" s="1">
        <v>103</v>
      </c>
      <c r="Z797" s="1">
        <v>1002001</v>
      </c>
      <c r="AA797" s="1">
        <v>100200102</v>
      </c>
      <c r="AB797" s="1">
        <v>35.463786749999997</v>
      </c>
      <c r="AC797" s="1">
        <v>139.53267579999999</v>
      </c>
      <c r="AD797" s="1">
        <v>112</v>
      </c>
      <c r="AE797" s="1">
        <v>1005104</v>
      </c>
      <c r="AF797" s="1">
        <v>100510401</v>
      </c>
      <c r="AG797" s="1">
        <v>37</v>
      </c>
      <c r="AH797" s="1">
        <v>37</v>
      </c>
      <c r="AI797" s="1">
        <v>1</v>
      </c>
      <c r="AJ797" s="1">
        <v>0</v>
      </c>
      <c r="AK797" s="1">
        <v>0</v>
      </c>
      <c r="AL797" s="1">
        <v>200</v>
      </c>
      <c r="AM797" s="1" t="s">
        <v>42</v>
      </c>
      <c r="AN797" s="1">
        <v>0</v>
      </c>
      <c r="AO797" s="1">
        <v>0</v>
      </c>
      <c r="AP797" s="1">
        <v>0</v>
      </c>
      <c r="AQ797" s="1">
        <v>1</v>
      </c>
      <c r="AR797" s="1">
        <v>0</v>
      </c>
      <c r="AS797" s="1">
        <v>15.9</v>
      </c>
      <c r="AT797" s="1">
        <v>1</v>
      </c>
      <c r="AU797" s="1">
        <v>10903</v>
      </c>
      <c r="AV797" s="1">
        <v>23.3</v>
      </c>
      <c r="AW797" s="1">
        <v>1</v>
      </c>
      <c r="AX797" s="1">
        <v>12</v>
      </c>
      <c r="AY797" s="1">
        <v>190</v>
      </c>
      <c r="AZ797" s="1">
        <v>0</v>
      </c>
      <c r="BA797" s="1">
        <v>272</v>
      </c>
      <c r="BB797" s="1">
        <v>3.3</v>
      </c>
      <c r="BC797" s="1">
        <v>51</v>
      </c>
      <c r="BD797" s="1">
        <v>0.6</v>
      </c>
      <c r="BE797" s="1">
        <v>15.9</v>
      </c>
      <c r="BF797" s="1">
        <v>1</v>
      </c>
      <c r="BG797" s="1">
        <v>9391</v>
      </c>
      <c r="BH797" s="1">
        <v>47</v>
      </c>
      <c r="BI797" s="1">
        <v>1</v>
      </c>
      <c r="BJ797" s="1">
        <v>9391</v>
      </c>
      <c r="BK797" s="1">
        <v>117.2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0</v>
      </c>
      <c r="CG797" s="1">
        <f>AW797*EXP((BE797/100)+(L797*CC$2)+BU$2)</f>
        <v>1.9685731677456049</v>
      </c>
      <c r="CH797" s="1">
        <f>BL797*EXP((BT797/100)+BV$2)</f>
        <v>0</v>
      </c>
      <c r="CI797" s="1">
        <f>AT797*EXP((AV797/100)+(L797*CD$2)+BW$2)</f>
        <v>0.1339080913240247</v>
      </c>
      <c r="CJ797" s="1">
        <f>BF797*EXP((BH797/100)+(L797*CE$2)+BX$2)</f>
        <v>0.20242834639832122</v>
      </c>
      <c r="CK797" s="1">
        <f>BI797*EXP((BK797/100)+(L797*CF$2))</f>
        <v>2.2233960961190697</v>
      </c>
      <c r="CL797" s="1">
        <f>IF((CJ797+CK797)=0, LOG(1),LOG((CJ797+CK797)))</f>
        <v>0.38485936767450613</v>
      </c>
      <c r="CM797" s="1">
        <f>IF((CG797+CH797+CI797)=0, LOG(1),LOG((CG797+CH797+CI797)))</f>
        <v>0.32273213330756206</v>
      </c>
      <c r="CN797" s="1">
        <f>IF((CL797=0),1,EXP((BZ$2*CL797)+(CB$2*F797)))</f>
        <v>1.3869824146028928</v>
      </c>
      <c r="CO797" s="1">
        <f>IF((CM797=0),1,EXP((BZ$2*CM797)+(CA$2*AJ797)))</f>
        <v>1.3156387818003306</v>
      </c>
      <c r="CP797" s="1">
        <f>CN797+CO797</f>
        <v>2.7026211964032232</v>
      </c>
      <c r="CQ797" s="2">
        <f>CN797/CP797</f>
        <v>0.51319897011418214</v>
      </c>
      <c r="CR797" s="2">
        <f>CO797/CP797</f>
        <v>0.48680102988581797</v>
      </c>
      <c r="CS797" s="1">
        <f>CJ797+CK797</f>
        <v>2.4258244425173912</v>
      </c>
      <c r="CT797" s="1">
        <f>IF((CS797=0),CJ797,CJ797/CS797)</f>
        <v>8.3447236679770567E-2</v>
      </c>
      <c r="CU797" s="4">
        <f>IF((CS797=0),CK797,CK797/CS797)</f>
        <v>0.91655276332022939</v>
      </c>
      <c r="CV797" s="1">
        <f>CI797+CH797+CG797</f>
        <v>2.1024812590696298</v>
      </c>
      <c r="CW797" s="1">
        <f>IF((CV797=0),CI797,CI797/CV797)</f>
        <v>6.3690504134757644E-2</v>
      </c>
      <c r="CX797" s="1">
        <f>IF((CV797=0),CH797,CH797/CV797)</f>
        <v>0</v>
      </c>
      <c r="CY797" s="1">
        <f>IF((CV797=0),CG797,CG797/CV797)</f>
        <v>0.93630949586524226</v>
      </c>
      <c r="CZ797" s="1">
        <f>CT797*CQ797</f>
        <v>4.2825035922932658E-2</v>
      </c>
      <c r="DA797" s="1">
        <f>CU797*CQ797</f>
        <v>0.47037393419124945</v>
      </c>
      <c r="DB797" s="1">
        <f>CW797*CR797</f>
        <v>3.100460300674697E-2</v>
      </c>
      <c r="DC797" s="1">
        <f>CX797*CR797</f>
        <v>0</v>
      </c>
      <c r="DD797" s="1">
        <f>CY797*CR797</f>
        <v>0.45579642687907096</v>
      </c>
      <c r="DE797" s="1">
        <f>IF(($AM797="Bicycle"),1,0)</f>
        <v>0</v>
      </c>
      <c r="DF797" s="1">
        <f>IF(($AM797="Walk"),1,0)</f>
        <v>0</v>
      </c>
      <c r="DG797" s="1">
        <f>IF(($AM797="Car"),1,0)</f>
        <v>0</v>
      </c>
      <c r="DH797" s="1">
        <f>IF(($AM797="Rail"),1,0)</f>
        <v>1</v>
      </c>
      <c r="DI797" s="1">
        <f>IF(($AM797="Bus"),1,0)</f>
        <v>0</v>
      </c>
      <c r="DJ797" s="1" t="e">
        <f>DE797*LOG(CZ797)+DF797*LOG(DA797)+DG797*LOG(DB797)+DH797*LOG(DD797)+DI797*LOG(DC797)</f>
        <v>#NUM!</v>
      </c>
      <c r="DK797" s="1">
        <v>8079.5004239999998</v>
      </c>
      <c r="DL797" s="1">
        <f>(0-(CZ797*BH797*$BY$2))/100</f>
        <v>0.23842321907581712</v>
      </c>
      <c r="DM797" s="1">
        <f t="shared" si="60"/>
        <v>1.0210482921783112E-2</v>
      </c>
      <c r="DO797" s="1">
        <f>(0-(DA797*BK797*$BY$2))/100</f>
        <v>6.5301598502391505</v>
      </c>
      <c r="DP797" s="1">
        <f t="shared" si="61"/>
        <v>3.0716169796547295</v>
      </c>
      <c r="DR797" s="1">
        <f>(0-(DB797*AV797*$BY$2))/100</f>
        <v>8.5572663394248891E-2</v>
      </c>
      <c r="DS797" s="1">
        <f t="shared" si="62"/>
        <v>2.6531464567686753E-3</v>
      </c>
      <c r="DU797" s="1">
        <f>(0-(DC797*BT797*$BY$2))/100</f>
        <v>0</v>
      </c>
      <c r="DV797" s="1">
        <f t="shared" si="63"/>
        <v>0</v>
      </c>
      <c r="DX797" s="1">
        <f>(0-(DD797*BE797*$BY$2))/100</f>
        <v>0.85846183845402391</v>
      </c>
      <c r="DY797" s="1">
        <f t="shared" si="64"/>
        <v>0.39128383857938231</v>
      </c>
      <c r="EB797" s="1" t="s">
        <v>170</v>
      </c>
    </row>
    <row r="798" spans="1:132" x14ac:dyDescent="0.25">
      <c r="A798" s="1">
        <v>257057</v>
      </c>
      <c r="B798" s="1" t="s">
        <v>78</v>
      </c>
      <c r="C798" s="1">
        <v>500</v>
      </c>
      <c r="D798" s="1" t="s">
        <v>8</v>
      </c>
      <c r="E798" s="1">
        <v>0</v>
      </c>
      <c r="F798" s="1">
        <v>0</v>
      </c>
      <c r="G798" s="1">
        <v>0</v>
      </c>
      <c r="H798" s="1">
        <v>0</v>
      </c>
      <c r="I798" s="1">
        <v>1</v>
      </c>
      <c r="J798" s="3">
        <v>0.73318287037037033</v>
      </c>
      <c r="K798" s="3">
        <v>0.80796296296296299</v>
      </c>
      <c r="L798" s="1">
        <v>1</v>
      </c>
      <c r="M798" s="1" t="s">
        <v>76</v>
      </c>
      <c r="N798" s="1">
        <v>0</v>
      </c>
      <c r="O798" s="1">
        <v>0</v>
      </c>
      <c r="P798" s="1">
        <v>0</v>
      </c>
      <c r="Q798" s="1">
        <v>0</v>
      </c>
      <c r="R798" s="1">
        <v>1</v>
      </c>
      <c r="S798" s="1">
        <v>0</v>
      </c>
      <c r="T798" s="1">
        <v>6461</v>
      </c>
      <c r="U798" s="1">
        <v>107.683333333333</v>
      </c>
      <c r="V798" s="1">
        <v>7234.786908</v>
      </c>
      <c r="W798" s="1">
        <v>35.429728089999998</v>
      </c>
      <c r="X798" s="1">
        <v>139.56133790000001</v>
      </c>
      <c r="Y798" s="1">
        <v>110</v>
      </c>
      <c r="Z798" s="1">
        <v>1009032</v>
      </c>
      <c r="AA798" s="1">
        <v>100903201</v>
      </c>
      <c r="AB798" s="1">
        <v>35.452027919999999</v>
      </c>
      <c r="AC798" s="1">
        <v>139.6363753</v>
      </c>
      <c r="AD798" s="1">
        <v>104</v>
      </c>
      <c r="AE798" s="1">
        <v>1003002</v>
      </c>
      <c r="AF798" s="1">
        <v>100300204</v>
      </c>
      <c r="AG798" s="1">
        <v>39</v>
      </c>
      <c r="AH798" s="1">
        <v>39</v>
      </c>
      <c r="AI798" s="1">
        <v>0</v>
      </c>
      <c r="AJ798" s="1">
        <v>0</v>
      </c>
      <c r="AK798" s="1">
        <v>0</v>
      </c>
      <c r="AL798" s="1">
        <v>420</v>
      </c>
      <c r="AM798" s="1" t="s">
        <v>43</v>
      </c>
      <c r="AN798" s="1">
        <v>0</v>
      </c>
      <c r="AO798" s="1">
        <v>0</v>
      </c>
      <c r="AP798" s="1">
        <v>0</v>
      </c>
      <c r="AQ798" s="1">
        <v>0</v>
      </c>
      <c r="AR798" s="1">
        <v>1</v>
      </c>
      <c r="AS798" s="1">
        <v>110.3</v>
      </c>
      <c r="AT798" s="1">
        <v>1</v>
      </c>
      <c r="AU798" s="1">
        <v>11732</v>
      </c>
      <c r="AV798" s="1">
        <v>24.6</v>
      </c>
      <c r="AW798" s="1">
        <v>1</v>
      </c>
      <c r="AX798" s="1">
        <v>18</v>
      </c>
      <c r="AY798" s="1">
        <v>340</v>
      </c>
      <c r="AZ798" s="1">
        <v>1</v>
      </c>
      <c r="BA798" s="1">
        <v>484</v>
      </c>
      <c r="BB798" s="1">
        <v>5.8</v>
      </c>
      <c r="BC798" s="1">
        <v>1459</v>
      </c>
      <c r="BD798" s="1">
        <v>17.399999999999999</v>
      </c>
      <c r="BE798" s="1">
        <v>41.2</v>
      </c>
      <c r="BF798" s="1">
        <v>1</v>
      </c>
      <c r="BG798" s="1">
        <v>9057</v>
      </c>
      <c r="BH798" s="1">
        <v>45.3</v>
      </c>
      <c r="BI798" s="1">
        <v>1</v>
      </c>
      <c r="BJ798" s="1">
        <v>9057</v>
      </c>
      <c r="BK798" s="1">
        <v>110.3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CG798" s="1">
        <f>AW798*EXP((BE798/100)+(L798*CC$2)+BU$2)</f>
        <v>2.535292461964938</v>
      </c>
      <c r="CH798" s="1">
        <f>BL798*EXP((BT798/100)+BV$2)</f>
        <v>0</v>
      </c>
      <c r="CI798" s="1">
        <f>AT798*EXP((AV798/100)+(L798*CD$2)+BW$2)</f>
        <v>0.13566026093740483</v>
      </c>
      <c r="CJ798" s="1">
        <f>BF798*EXP((BH798/100)+(L798*CE$2)+BX$2)</f>
        <v>0.19901615035259734</v>
      </c>
      <c r="CK798" s="1">
        <f>BI798*EXP((BK798/100)+(L798*CF$2))</f>
        <v>2.0751548968896465</v>
      </c>
      <c r="CL798" s="1">
        <f>IF((CJ798+CK798)=0, LOG(1),LOG((CJ798+CK798)))</f>
        <v>0.35682312617396172</v>
      </c>
      <c r="CM798" s="1">
        <f>IF((CG798+CH798+CI798)=0, LOG(1),LOG((CG798+CH798+CI798)))</f>
        <v>0.42666620087635354</v>
      </c>
      <c r="CN798" s="1">
        <f>IF((CL798=0),1,EXP((BZ$2*CL798)+(CB$2*F798)))</f>
        <v>1.3543202355176365</v>
      </c>
      <c r="CO798" s="1">
        <f>IF((CM798=0),1,EXP((BZ$2*CM798)+(CA$2*AJ798)))</f>
        <v>1.4371561581463974</v>
      </c>
      <c r="CP798" s="1">
        <f>CN798+CO798</f>
        <v>2.7914763936640341</v>
      </c>
      <c r="CQ798" s="2">
        <f>CN798/CP798</f>
        <v>0.48516270407717249</v>
      </c>
      <c r="CR798" s="2">
        <f>CO798/CP798</f>
        <v>0.51483729592282745</v>
      </c>
      <c r="CS798" s="1">
        <f>CJ798+CK798</f>
        <v>2.2741710472422438</v>
      </c>
      <c r="CT798" s="1">
        <f>IF((CS798=0),CJ798,CJ798/CS798)</f>
        <v>8.7511513522227261E-2</v>
      </c>
      <c r="CU798" s="4">
        <f>IF((CS798=0),CK798,CK798/CS798)</f>
        <v>0.9124884864777727</v>
      </c>
      <c r="CV798" s="1">
        <f>CI798+CH798+CG798</f>
        <v>2.6709527229023426</v>
      </c>
      <c r="CW798" s="1">
        <f>IF((CV798=0),CI798,CI798/CV798)</f>
        <v>5.0790963005137753E-2</v>
      </c>
      <c r="CX798" s="1">
        <f>IF((CV798=0),CH798,CH798/CV798)</f>
        <v>0</v>
      </c>
      <c r="CY798" s="1">
        <f>IF((CV798=0),CG798,CG798/CV798)</f>
        <v>0.94920903699486225</v>
      </c>
      <c r="CZ798" s="1">
        <f>CT798*CQ798</f>
        <v>4.2457322538329824E-2</v>
      </c>
      <c r="DA798" s="1">
        <f>CU798*CQ798</f>
        <v>0.44270538153884265</v>
      </c>
      <c r="DB798" s="1">
        <f>CW798*CR798</f>
        <v>2.6149082050881487E-2</v>
      </c>
      <c r="DC798" s="1">
        <f>CX798*CR798</f>
        <v>0</v>
      </c>
      <c r="DD798" s="1">
        <f>CY798*CR798</f>
        <v>0.488688213871946</v>
      </c>
      <c r="DE798" s="1">
        <f>IF(($AM798="Bicycle"),1,0)</f>
        <v>0</v>
      </c>
      <c r="DF798" s="1">
        <f>IF(($AM798="Walk"),1,0)</f>
        <v>1</v>
      </c>
      <c r="DG798" s="1">
        <f>IF(($AM798="Car"),1,0)</f>
        <v>0</v>
      </c>
      <c r="DH798" s="1">
        <f>IF(($AM798="Rail"),1,0)</f>
        <v>0</v>
      </c>
      <c r="DI798" s="1">
        <f>IF(($AM798="Bus"),1,0)</f>
        <v>0</v>
      </c>
      <c r="DJ798" s="1" t="e">
        <f>DE798*LOG(CZ798)+DF798*LOG(DA798)+DG798*LOG(DB798)+DH798*LOG(DD798)+DI798*LOG(DC798)</f>
        <v>#NUM!</v>
      </c>
      <c r="DK798" s="1">
        <v>7234.786908</v>
      </c>
      <c r="DL798" s="1">
        <f>(0-(CZ798*BH798*$BY$2))/100</f>
        <v>0.22782624827856499</v>
      </c>
      <c r="DM798" s="1">
        <f t="shared" si="60"/>
        <v>9.6728925058606439E-3</v>
      </c>
      <c r="DO798" s="1">
        <f>(0-(DA798*BK798*$BY$2))/100</f>
        <v>5.7841995480324178</v>
      </c>
      <c r="DP798" s="1">
        <f t="shared" si="61"/>
        <v>2.5606962678084928</v>
      </c>
      <c r="DR798" s="1">
        <f>(0-(DB798*AV798*$BY$2))/100</f>
        <v>7.6198164217336675E-2</v>
      </c>
      <c r="DS798" s="1">
        <f t="shared" si="62"/>
        <v>1.9925120482456784E-3</v>
      </c>
      <c r="DU798" s="1">
        <f>(0-(DC798*BT798*$BY$2))/100</f>
        <v>0</v>
      </c>
      <c r="DV798" s="1">
        <f t="shared" si="63"/>
        <v>0</v>
      </c>
      <c r="DX798" s="1">
        <f>(0-(DD798*BE798*$BY$2))/100</f>
        <v>2.3849651336086124</v>
      </c>
      <c r="DY798" s="1">
        <f t="shared" si="64"/>
        <v>1.1655043512900598</v>
      </c>
      <c r="EB798" s="1" t="s">
        <v>170</v>
      </c>
    </row>
    <row r="799" spans="1:132" x14ac:dyDescent="0.25">
      <c r="A799" s="1">
        <v>257452</v>
      </c>
      <c r="B799" s="1" t="s">
        <v>72</v>
      </c>
      <c r="C799" s="1">
        <v>999</v>
      </c>
      <c r="D799" s="1" t="s">
        <v>85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3">
        <v>0.41196759259259258</v>
      </c>
      <c r="K799" s="3">
        <v>0.43664351851851851</v>
      </c>
      <c r="L799" s="1">
        <v>1</v>
      </c>
      <c r="M799" s="1" t="s">
        <v>79</v>
      </c>
      <c r="N799" s="1">
        <v>0</v>
      </c>
      <c r="O799" s="1">
        <v>1</v>
      </c>
      <c r="P799" s="1">
        <v>0</v>
      </c>
      <c r="Q799" s="1">
        <v>0</v>
      </c>
      <c r="R799" s="1">
        <v>0</v>
      </c>
      <c r="S799" s="1">
        <v>0</v>
      </c>
      <c r="T799" s="1">
        <v>2132</v>
      </c>
      <c r="U799" s="1">
        <v>35.533333333333303</v>
      </c>
      <c r="V799" s="1">
        <v>5721.9005239999997</v>
      </c>
      <c r="W799" s="1">
        <v>35.325754969999998</v>
      </c>
      <c r="X799" s="1">
        <v>139.40988960000001</v>
      </c>
      <c r="Y799" s="1">
        <v>207</v>
      </c>
      <c r="Z799" s="1">
        <v>2070202</v>
      </c>
      <c r="AA799" s="1">
        <v>207020202</v>
      </c>
      <c r="AB799" s="1">
        <v>35.376486229999998</v>
      </c>
      <c r="AC799" s="1">
        <v>139.42051649999999</v>
      </c>
      <c r="AD799" s="1">
        <v>207</v>
      </c>
      <c r="AE799" s="1">
        <v>2070604</v>
      </c>
      <c r="AF799" s="1">
        <v>207060404</v>
      </c>
      <c r="AG799" s="1">
        <v>46</v>
      </c>
      <c r="AH799" s="1">
        <v>46</v>
      </c>
      <c r="AI799" s="1">
        <v>1</v>
      </c>
      <c r="AJ799" s="1">
        <v>0</v>
      </c>
      <c r="AK799" s="1">
        <v>1</v>
      </c>
      <c r="AL799" s="1">
        <v>500</v>
      </c>
      <c r="AM799" s="1" t="s">
        <v>41</v>
      </c>
      <c r="AN799" s="1">
        <v>0</v>
      </c>
      <c r="AO799" s="1">
        <v>0</v>
      </c>
      <c r="AP799" s="1">
        <v>1</v>
      </c>
      <c r="AQ799" s="1">
        <v>0</v>
      </c>
      <c r="AR799" s="1">
        <v>0</v>
      </c>
      <c r="AS799" s="1">
        <v>24.4</v>
      </c>
      <c r="AT799" s="1">
        <v>1</v>
      </c>
      <c r="AU799" s="1">
        <v>7321</v>
      </c>
      <c r="AV799" s="1">
        <v>24.4</v>
      </c>
      <c r="AW799" s="1">
        <v>1</v>
      </c>
      <c r="AX799" s="1">
        <v>8</v>
      </c>
      <c r="AY799" s="1">
        <v>180</v>
      </c>
      <c r="AZ799" s="1">
        <v>0</v>
      </c>
      <c r="BA799" s="1">
        <v>814</v>
      </c>
      <c r="BB799" s="1">
        <v>10.1</v>
      </c>
      <c r="BC799" s="1">
        <v>3790</v>
      </c>
      <c r="BD799" s="1">
        <v>47.5</v>
      </c>
      <c r="BE799" s="1">
        <v>65.599999999999994</v>
      </c>
      <c r="BF799" s="1">
        <v>1</v>
      </c>
      <c r="BG799" s="1">
        <v>6697</v>
      </c>
      <c r="BH799" s="1">
        <v>33.5</v>
      </c>
      <c r="BI799" s="1">
        <v>1</v>
      </c>
      <c r="BJ799" s="1">
        <v>6697</v>
      </c>
      <c r="BK799" s="1">
        <v>83.5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CG799" s="1">
        <f>AW799*EXP((BE799/100)+(L799*CC$2)+BU$2)</f>
        <v>3.2359061599615999</v>
      </c>
      <c r="CH799" s="1">
        <f>BL799*EXP((BT799/100)+BV$2)</f>
        <v>0</v>
      </c>
      <c r="CI799" s="1">
        <f>AT799*EXP((AV799/100)+(L799*CD$2)+BW$2)</f>
        <v>0.13538921155526193</v>
      </c>
      <c r="CJ799" s="1">
        <f>BF799*EXP((BH799/100)+(L799*CE$2)+BX$2)</f>
        <v>0.17686486722491046</v>
      </c>
      <c r="CK799" s="1">
        <f>BI799*EXP((BK799/100)+(L799*CF$2))</f>
        <v>1.587302127624602</v>
      </c>
      <c r="CL799" s="1">
        <f>IF((CJ799+CK799)=0, LOG(1),LOG((CJ799+CK799)))</f>
        <v>0.24653969276233173</v>
      </c>
      <c r="CM799" s="1">
        <f>IF((CG799+CH799+CI799)=0, LOG(1),LOG((CG799+CH799+CI799)))</f>
        <v>0.52779680431576825</v>
      </c>
      <c r="CN799" s="1">
        <f>IF((CL799=0),1,EXP((BZ$2*CL799)+(CB$2*F799)))</f>
        <v>1.233133805842717</v>
      </c>
      <c r="CO799" s="1">
        <f>IF((CM799=0),1,EXP((BZ$2*CM799)+(CA$2*AJ799)))</f>
        <v>1.566160814688849</v>
      </c>
      <c r="CP799" s="1">
        <f>CN799+CO799</f>
        <v>2.7992946205315663</v>
      </c>
      <c r="CQ799" s="2">
        <f>CN799/CP799</f>
        <v>0.44051590597082402</v>
      </c>
      <c r="CR799" s="2">
        <f>CO799/CP799</f>
        <v>0.55948409402917587</v>
      </c>
      <c r="CS799" s="1">
        <f>CJ799+CK799</f>
        <v>1.7641669948495124</v>
      </c>
      <c r="CT799" s="1">
        <f>IF((CS799=0),CJ799,CJ799/CS799)</f>
        <v>0.10025403929518444</v>
      </c>
      <c r="CU799" s="4">
        <f>IF((CS799=0),CK799,CK799/CS799)</f>
        <v>0.89974596070481561</v>
      </c>
      <c r="CV799" s="1">
        <f>CI799+CH799+CG799</f>
        <v>3.3712953715168616</v>
      </c>
      <c r="CW799" s="1">
        <f>IF((CV799=0),CI799,CI799/CV799)</f>
        <v>4.0159403622455563E-2</v>
      </c>
      <c r="CX799" s="1">
        <f>IF((CV799=0),CH799,CH799/CV799)</f>
        <v>0</v>
      </c>
      <c r="CY799" s="1">
        <f>IF((CV799=0),CG799,CG799/CV799)</f>
        <v>0.95984059637754449</v>
      </c>
      <c r="CZ799" s="1">
        <f>CT799*CQ799</f>
        <v>4.4163498947352761E-2</v>
      </c>
      <c r="DA799" s="1">
        <f>CU799*CQ799</f>
        <v>0.3963524070234713</v>
      </c>
      <c r="DB799" s="1">
        <f>CW799*CR799</f>
        <v>2.2468547552461554E-2</v>
      </c>
      <c r="DC799" s="1">
        <f>CX799*CR799</f>
        <v>0</v>
      </c>
      <c r="DD799" s="1">
        <f>CY799*CR799</f>
        <v>0.53701554647671434</v>
      </c>
      <c r="DE799" s="1">
        <f>IF(($AM799="Bicycle"),1,0)</f>
        <v>0</v>
      </c>
      <c r="DF799" s="1">
        <f>IF(($AM799="Walk"),1,0)</f>
        <v>0</v>
      </c>
      <c r="DG799" s="1">
        <f>IF(($AM799="Car"),1,0)</f>
        <v>1</v>
      </c>
      <c r="DH799" s="1">
        <f>IF(($AM799="Rail"),1,0)</f>
        <v>0</v>
      </c>
      <c r="DI799" s="1">
        <f>IF(($AM799="Bus"),1,0)</f>
        <v>0</v>
      </c>
      <c r="DJ799" s="1" t="e">
        <f>DE799*LOG(CZ799)+DF799*LOG(DA799)+DG799*LOG(DB799)+DH799*LOG(DD799)+DI799*LOG(DC799)</f>
        <v>#NUM!</v>
      </c>
      <c r="DK799" s="1">
        <v>5721.9005239999997</v>
      </c>
      <c r="DL799" s="1">
        <f>(0-(CZ799*BH799*$BY$2))/100</f>
        <v>0.17525129445484752</v>
      </c>
      <c r="DM799" s="1">
        <f t="shared" si="60"/>
        <v>7.7397103581788671E-3</v>
      </c>
      <c r="DO799" s="1">
        <f>(0-(DA799*BK799*$BY$2))/100</f>
        <v>3.9203146806795575</v>
      </c>
      <c r="DP799" s="1">
        <f t="shared" si="61"/>
        <v>1.553826159976794</v>
      </c>
      <c r="DR799" s="1">
        <f>(0-(DB799*AV799*$BY$2))/100</f>
        <v>6.4940821591834938E-2</v>
      </c>
      <c r="DS799" s="1">
        <f t="shared" si="62"/>
        <v>1.4591259380320654E-3</v>
      </c>
      <c r="DU799" s="1">
        <f>(0-(DC799*BT799*$BY$2))/100</f>
        <v>0</v>
      </c>
      <c r="DV799" s="1">
        <f t="shared" si="63"/>
        <v>0</v>
      </c>
      <c r="DX799" s="1">
        <f>(0-(DD799*BE799*$BY$2))/100</f>
        <v>4.1729545195835849</v>
      </c>
      <c r="DY799" s="1">
        <f t="shared" si="64"/>
        <v>2.2409414517566537</v>
      </c>
      <c r="EB799" s="1" t="s">
        <v>170</v>
      </c>
    </row>
    <row r="800" spans="1:132" x14ac:dyDescent="0.25">
      <c r="A800" s="1">
        <v>256113</v>
      </c>
      <c r="B800" s="1" t="s">
        <v>99</v>
      </c>
      <c r="C800" s="1">
        <v>999</v>
      </c>
      <c r="D800" s="1" t="s">
        <v>85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3">
        <v>0.41795138888888889</v>
      </c>
      <c r="K800" s="3">
        <v>0.46923611111111113</v>
      </c>
      <c r="L800" s="1">
        <v>0</v>
      </c>
      <c r="M800" s="1" t="s">
        <v>82</v>
      </c>
      <c r="N800" s="1">
        <v>0</v>
      </c>
      <c r="O800" s="1">
        <v>0</v>
      </c>
      <c r="P800" s="1">
        <v>1</v>
      </c>
      <c r="Q800" s="1">
        <v>0</v>
      </c>
      <c r="R800" s="1">
        <v>0</v>
      </c>
      <c r="S800" s="1">
        <v>0</v>
      </c>
      <c r="T800" s="1">
        <v>4432</v>
      </c>
      <c r="U800" s="1">
        <v>73.866666666666703</v>
      </c>
      <c r="V800" s="1">
        <v>9337.1984759999996</v>
      </c>
      <c r="W800" s="1">
        <v>35.534656140000003</v>
      </c>
      <c r="X800" s="1">
        <v>139.42198640000001</v>
      </c>
      <c r="Y800" s="1">
        <v>209</v>
      </c>
      <c r="Z800" s="1">
        <v>2090407</v>
      </c>
      <c r="AA800" s="1">
        <v>209040705</v>
      </c>
      <c r="AB800" s="1">
        <v>35.453165220000002</v>
      </c>
      <c r="AC800" s="1">
        <v>139.39703639999999</v>
      </c>
      <c r="AD800" s="1">
        <v>215</v>
      </c>
      <c r="AE800" s="1">
        <v>2150106</v>
      </c>
      <c r="AF800" s="1">
        <v>215010615</v>
      </c>
      <c r="AG800" s="1">
        <v>39</v>
      </c>
      <c r="AH800" s="1">
        <v>39</v>
      </c>
      <c r="AI800" s="1">
        <v>1</v>
      </c>
      <c r="AJ800" s="1">
        <v>0</v>
      </c>
      <c r="AK800" s="1">
        <v>0</v>
      </c>
      <c r="AL800" s="1">
        <v>100</v>
      </c>
      <c r="AM800" s="1" t="s">
        <v>41</v>
      </c>
      <c r="AN800" s="1">
        <v>0</v>
      </c>
      <c r="AO800" s="1">
        <v>0</v>
      </c>
      <c r="AP800" s="1">
        <v>1</v>
      </c>
      <c r="AQ800" s="1">
        <v>0</v>
      </c>
      <c r="AR800" s="1">
        <v>0</v>
      </c>
      <c r="AS800" s="1">
        <v>32</v>
      </c>
      <c r="AT800" s="1">
        <v>1</v>
      </c>
      <c r="AU800" s="1">
        <v>11177</v>
      </c>
      <c r="AV800" s="1">
        <v>32</v>
      </c>
      <c r="AW800" s="1">
        <v>1</v>
      </c>
      <c r="AX800" s="1">
        <v>8</v>
      </c>
      <c r="AY800" s="1">
        <v>210</v>
      </c>
      <c r="AZ800" s="1">
        <v>0</v>
      </c>
      <c r="BA800" s="1">
        <v>1801</v>
      </c>
      <c r="BB800" s="1">
        <v>22</v>
      </c>
      <c r="BC800" s="1">
        <v>766</v>
      </c>
      <c r="BD800" s="1">
        <v>9.9</v>
      </c>
      <c r="BE800" s="1">
        <v>39.9</v>
      </c>
      <c r="BF800" s="1">
        <v>1</v>
      </c>
      <c r="BG800" s="1">
        <v>10410</v>
      </c>
      <c r="BH800" s="1">
        <v>52.1</v>
      </c>
      <c r="BI800" s="1">
        <v>1</v>
      </c>
      <c r="BJ800" s="1">
        <v>10410</v>
      </c>
      <c r="BK800" s="1">
        <v>124.3</v>
      </c>
      <c r="BL800" s="1">
        <v>0</v>
      </c>
      <c r="BM800" s="1">
        <v>0</v>
      </c>
      <c r="BN800" s="1">
        <v>0</v>
      </c>
      <c r="BO800" s="1">
        <v>0</v>
      </c>
      <c r="BP800" s="1">
        <v>0</v>
      </c>
      <c r="BQ800" s="1">
        <v>0</v>
      </c>
      <c r="BR800" s="1">
        <v>0</v>
      </c>
      <c r="BS800" s="1">
        <v>0</v>
      </c>
      <c r="BT800" s="1">
        <v>0</v>
      </c>
      <c r="CG800" s="1">
        <f>AW800*EXP((BE800/100)+(L800*CC$2)+BU$2)</f>
        <v>2.2335378317676837</v>
      </c>
      <c r="CH800" s="1">
        <f>BL800*EXP((BT800/100)+BV$2)</f>
        <v>0</v>
      </c>
      <c r="CI800" s="1">
        <f>AT800*EXP((AV800/100)+(L800*CD$2)+BW$2)</f>
        <v>0.32754592654941184</v>
      </c>
      <c r="CJ800" s="1">
        <f>BF800*EXP((BH800/100)+(L800*CE$2)+BX$2)</f>
        <v>0.52600918732480251</v>
      </c>
      <c r="CK800" s="1">
        <f>BI800*EXP((BK800/100)+(L800*CF$2))</f>
        <v>3.4659958709794849</v>
      </c>
      <c r="CL800" s="1">
        <f>IF((CJ800+CK800)=0, LOG(1),LOG((CJ800+CK800)))</f>
        <v>0.60119108291399281</v>
      </c>
      <c r="CM800" s="1">
        <f>IF((CG800+CH800+CI800)=0, LOG(1),LOG((CG800+CH800+CI800)))</f>
        <v>0.40842378197491169</v>
      </c>
      <c r="CN800" s="1">
        <f>IF((CL800=0),1,EXP((BZ$2*CL800)+(CB$2*F800)))</f>
        <v>1.666978023597492</v>
      </c>
      <c r="CO800" s="1">
        <f>IF((CM800=0),1,EXP((BZ$2*CM800)+(CA$2*AJ800)))</f>
        <v>1.4150434179367213</v>
      </c>
      <c r="CP800" s="1">
        <f>CN800+CO800</f>
        <v>3.0820214415342133</v>
      </c>
      <c r="CQ800" s="2">
        <f>CN800/CP800</f>
        <v>0.54087165038270457</v>
      </c>
      <c r="CR800" s="2">
        <f>CO800/CP800</f>
        <v>0.45912834961729548</v>
      </c>
      <c r="CS800" s="1">
        <f>CJ800+CK800</f>
        <v>3.9920050583042874</v>
      </c>
      <c r="CT800" s="1">
        <f>IF((CS800=0),CJ800,CJ800/CS800)</f>
        <v>0.13176566152655106</v>
      </c>
      <c r="CU800" s="4">
        <f>IF((CS800=0),CK800,CK800/CS800)</f>
        <v>0.86823433847344889</v>
      </c>
      <c r="CV800" s="1">
        <f>CI800+CH800+CG800</f>
        <v>2.5610837583170953</v>
      </c>
      <c r="CW800" s="1">
        <f>IF((CV800=0),CI800,CI800/CV800)</f>
        <v>0.12789348473501091</v>
      </c>
      <c r="CX800" s="1">
        <f>IF((CV800=0),CH800,CH800/CV800)</f>
        <v>0</v>
      </c>
      <c r="CY800" s="1">
        <f>IF((CV800=0),CG800,CG800/CV800)</f>
        <v>0.87210651526498917</v>
      </c>
      <c r="CZ800" s="1">
        <f>CT800*CQ800</f>
        <v>7.1268310813634508E-2</v>
      </c>
      <c r="DA800" s="1">
        <f>CU800*CQ800</f>
        <v>0.46960333956907002</v>
      </c>
      <c r="DB800" s="1">
        <f>CW800*CR800</f>
        <v>5.8719524573190338E-2</v>
      </c>
      <c r="DC800" s="1">
        <f>CX800*CR800</f>
        <v>0</v>
      </c>
      <c r="DD800" s="1">
        <f>CY800*CR800</f>
        <v>0.40040882504410519</v>
      </c>
      <c r="DE800" s="1">
        <f>IF(($AM800="Bicycle"),1,0)</f>
        <v>0</v>
      </c>
      <c r="DF800" s="1">
        <f>IF(($AM800="Walk"),1,0)</f>
        <v>0</v>
      </c>
      <c r="DG800" s="1">
        <f>IF(($AM800="Car"),1,0)</f>
        <v>1</v>
      </c>
      <c r="DH800" s="1">
        <f>IF(($AM800="Rail"),1,0)</f>
        <v>0</v>
      </c>
      <c r="DI800" s="1">
        <f>IF(($AM800="Bus"),1,0)</f>
        <v>0</v>
      </c>
      <c r="DJ800" s="1" t="e">
        <f>DE800*LOG(CZ800)+DF800*LOG(DA800)+DG800*LOG(DB800)+DH800*LOG(DD800)+DI800*LOG(DC800)</f>
        <v>#NUM!</v>
      </c>
      <c r="DK800" s="1">
        <v>9337.1984759999996</v>
      </c>
      <c r="DL800" s="1">
        <f>(0-(CZ800*BH800*$BY$2))/100</f>
        <v>0.43983232287949664</v>
      </c>
      <c r="DM800" s="1">
        <f t="shared" si="60"/>
        <v>3.1346106692858818E-2</v>
      </c>
      <c r="DO800" s="1">
        <f>(0-(DA800*BK800*$BY$2))/100</f>
        <v>6.914412081094607</v>
      </c>
      <c r="DP800" s="1">
        <f t="shared" si="61"/>
        <v>3.2470310044387509</v>
      </c>
      <c r="DR800" s="1">
        <f>(0-(DB800*AV800*$BY$2))/100</f>
        <v>0.22257965370415322</v>
      </c>
      <c r="DS800" s="1">
        <f t="shared" si="62"/>
        <v>1.306977144517322E-2</v>
      </c>
      <c r="DU800" s="1">
        <f>(0-(DC800*BT800*$BY$2))/100</f>
        <v>0</v>
      </c>
      <c r="DV800" s="1">
        <f t="shared" si="63"/>
        <v>0</v>
      </c>
      <c r="DX800" s="1">
        <f>(0-(DD800*BE800*$BY$2))/100</f>
        <v>1.8924721189531528</v>
      </c>
      <c r="DY800" s="1">
        <f t="shared" si="64"/>
        <v>0.75776253757876</v>
      </c>
      <c r="EB800" s="1" t="s">
        <v>170</v>
      </c>
    </row>
    <row r="801" spans="1:132" x14ac:dyDescent="0.25">
      <c r="A801" s="1">
        <v>256944</v>
      </c>
      <c r="B801" s="1" t="s">
        <v>81</v>
      </c>
      <c r="C801" s="1">
        <v>500</v>
      </c>
      <c r="D801" s="1" t="s">
        <v>8</v>
      </c>
      <c r="E801" s="1">
        <v>0</v>
      </c>
      <c r="F801" s="1">
        <v>0</v>
      </c>
      <c r="G801" s="1">
        <v>0</v>
      </c>
      <c r="H801" s="1">
        <v>0</v>
      </c>
      <c r="I801" s="1">
        <v>1</v>
      </c>
      <c r="J801" s="3">
        <v>0.74092592592592599</v>
      </c>
      <c r="K801" s="3">
        <v>0.76892361111111107</v>
      </c>
      <c r="L801" s="1">
        <v>1</v>
      </c>
      <c r="M801" s="1" t="s">
        <v>76</v>
      </c>
      <c r="N801" s="1">
        <v>0</v>
      </c>
      <c r="O801" s="1">
        <v>0</v>
      </c>
      <c r="P801" s="1">
        <v>0</v>
      </c>
      <c r="Q801" s="1">
        <v>0</v>
      </c>
      <c r="R801" s="1">
        <v>1</v>
      </c>
      <c r="S801" s="1">
        <v>0</v>
      </c>
      <c r="T801" s="1">
        <v>2419</v>
      </c>
      <c r="U801" s="1">
        <v>40.316666666666698</v>
      </c>
      <c r="V801" s="1">
        <v>9770.5511850000003</v>
      </c>
      <c r="W801" s="1">
        <v>35.44335907</v>
      </c>
      <c r="X801" s="1">
        <v>139.6379149</v>
      </c>
      <c r="Y801" s="1">
        <v>104</v>
      </c>
      <c r="Z801" s="1">
        <v>1003002</v>
      </c>
      <c r="AA801" s="1">
        <v>100300216</v>
      </c>
      <c r="AB801" s="1">
        <v>35.46342739</v>
      </c>
      <c r="AC801" s="1">
        <v>139.5328796</v>
      </c>
      <c r="AD801" s="1">
        <v>112</v>
      </c>
      <c r="AE801" s="1">
        <v>1005104</v>
      </c>
      <c r="AF801" s="1">
        <v>100510401</v>
      </c>
      <c r="AG801" s="1">
        <v>37</v>
      </c>
      <c r="AH801" s="1">
        <v>37</v>
      </c>
      <c r="AI801" s="1">
        <v>1</v>
      </c>
      <c r="AJ801" s="1">
        <v>0</v>
      </c>
      <c r="AK801" s="1">
        <v>0</v>
      </c>
      <c r="AL801" s="1">
        <v>200</v>
      </c>
      <c r="AM801" s="1" t="s">
        <v>42</v>
      </c>
      <c r="AN801" s="1">
        <v>0</v>
      </c>
      <c r="AO801" s="1">
        <v>0</v>
      </c>
      <c r="AP801" s="1">
        <v>0</v>
      </c>
      <c r="AQ801" s="1">
        <v>1</v>
      </c>
      <c r="AR801" s="1">
        <v>0</v>
      </c>
      <c r="AS801" s="1">
        <v>26.8</v>
      </c>
      <c r="AT801" s="1">
        <v>1</v>
      </c>
      <c r="AU801" s="1">
        <v>13410</v>
      </c>
      <c r="AV801" s="1">
        <v>26.7</v>
      </c>
      <c r="AW801" s="1">
        <v>1</v>
      </c>
      <c r="AX801" s="1">
        <v>20</v>
      </c>
      <c r="AY801" s="1">
        <v>390</v>
      </c>
      <c r="AZ801" s="1">
        <v>1</v>
      </c>
      <c r="BA801" s="1">
        <v>523</v>
      </c>
      <c r="BB801" s="1">
        <v>6.3</v>
      </c>
      <c r="BC801" s="1">
        <v>38</v>
      </c>
      <c r="BD801" s="1">
        <v>0.5</v>
      </c>
      <c r="BE801" s="1">
        <v>26.8</v>
      </c>
      <c r="BF801" s="1">
        <v>1</v>
      </c>
      <c r="BG801" s="1">
        <v>11213</v>
      </c>
      <c r="BH801" s="1">
        <v>56.1</v>
      </c>
      <c r="BI801" s="1">
        <v>1</v>
      </c>
      <c r="BJ801" s="1">
        <v>11213</v>
      </c>
      <c r="BK801" s="1">
        <v>139.80000000000001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0</v>
      </c>
      <c r="CG801" s="1">
        <f>AW801*EXP((BE801/100)+(L801*CC$2)+BU$2)</f>
        <v>2.1952786805622977</v>
      </c>
      <c r="CH801" s="1">
        <f>BL801*EXP((BT801/100)+BV$2)</f>
        <v>0</v>
      </c>
      <c r="CI801" s="1">
        <f>AT801*EXP((AV801/100)+(L801*CD$2)+BW$2)</f>
        <v>0.13853925000017903</v>
      </c>
      <c r="CJ801" s="1">
        <f>BF801*EXP((BH801/100)+(L801*CE$2)+BX$2)</f>
        <v>0.22171349359580533</v>
      </c>
      <c r="CK801" s="1">
        <f>BI801*EXP((BK801/100)+(L801*CF$2))</f>
        <v>2.7871952403693872</v>
      </c>
      <c r="CL801" s="1">
        <f>IF((CJ801+CK801)=0, LOG(1),LOG((CJ801+CK801)))</f>
        <v>0.47840901494632204</v>
      </c>
      <c r="CM801" s="1">
        <f>IF((CG801+CH801+CI801)=0, LOG(1),LOG((CG801+CH801+CI801)))</f>
        <v>0.36806697217366424</v>
      </c>
      <c r="CN801" s="1">
        <f>IF((CL801=0),1,EXP((BZ$2*CL801)+(CB$2*F801)))</f>
        <v>1.5017748811343976</v>
      </c>
      <c r="CO801" s="1">
        <f>IF((CM801=0),1,EXP((BZ$2*CM801)+(CA$2*AJ801)))</f>
        <v>1.3673258887234088</v>
      </c>
      <c r="CP801" s="1">
        <f>CN801+CO801</f>
        <v>2.8691007698578064</v>
      </c>
      <c r="CQ801" s="2">
        <f>CN801/CP801</f>
        <v>0.52343051067140667</v>
      </c>
      <c r="CR801" s="2">
        <f>CO801/CP801</f>
        <v>0.47656948932859333</v>
      </c>
      <c r="CS801" s="1">
        <f>CJ801+CK801</f>
        <v>3.0089087339651925</v>
      </c>
      <c r="CT801" s="1">
        <f>IF((CS801=0),CJ801,CJ801/CS801)</f>
        <v>7.3685682484502413E-2</v>
      </c>
      <c r="CU801" s="4">
        <f>IF((CS801=0),CK801,CK801/CS801)</f>
        <v>0.92631431751549753</v>
      </c>
      <c r="CV801" s="1">
        <f>CI801+CH801+CG801</f>
        <v>2.3338179305624767</v>
      </c>
      <c r="CW801" s="1">
        <f>IF((CV801=0),CI801,CI801/CV801)</f>
        <v>5.9361635792552804E-2</v>
      </c>
      <c r="CX801" s="1">
        <f>IF((CV801=0),CH801,CH801/CV801)</f>
        <v>0</v>
      </c>
      <c r="CY801" s="1">
        <f>IF((CV801=0),CG801,CG801/CV801)</f>
        <v>0.94063836420744718</v>
      </c>
      <c r="CZ801" s="1">
        <f>CT801*CQ801</f>
        <v>3.8569334412034223E-2</v>
      </c>
      <c r="DA801" s="1">
        <f>CU801*CQ801</f>
        <v>0.48486117625937242</v>
      </c>
      <c r="DB801" s="1">
        <f>CW801*CR801</f>
        <v>2.8289944455366839E-2</v>
      </c>
      <c r="DC801" s="1">
        <f>CX801*CR801</f>
        <v>0</v>
      </c>
      <c r="DD801" s="1">
        <f>CY801*CR801</f>
        <v>0.44827954487322647</v>
      </c>
      <c r="DE801" s="1">
        <f>IF(($AM801="Bicycle"),1,0)</f>
        <v>0</v>
      </c>
      <c r="DF801" s="1">
        <f>IF(($AM801="Walk"),1,0)</f>
        <v>0</v>
      </c>
      <c r="DG801" s="1">
        <f>IF(($AM801="Car"),1,0)</f>
        <v>0</v>
      </c>
      <c r="DH801" s="1">
        <f>IF(($AM801="Rail"),1,0)</f>
        <v>1</v>
      </c>
      <c r="DI801" s="1">
        <f>IF(($AM801="Bus"),1,0)</f>
        <v>0</v>
      </c>
      <c r="DJ801" s="1" t="e">
        <f>DE801*LOG(CZ801)+DF801*LOG(DA801)+DG801*LOG(DB801)+DH801*LOG(DD801)+DI801*LOG(DC801)</f>
        <v>#NUM!</v>
      </c>
      <c r="DK801" s="1">
        <v>9770.5511850000003</v>
      </c>
      <c r="DL801" s="1">
        <f>(0-(CZ801*BH801*$BY$2))/100</f>
        <v>0.25630551967381959</v>
      </c>
      <c r="DM801" s="1">
        <f t="shared" si="60"/>
        <v>9.8855332999497648E-3</v>
      </c>
      <c r="DO801" s="1">
        <f>(0-(DA801*BK801*$BY$2))/100</f>
        <v>8.0292972407911094</v>
      </c>
      <c r="DP801" s="1">
        <f t="shared" si="61"/>
        <v>3.8930945047061107</v>
      </c>
      <c r="DR801" s="1">
        <f>(0-(DB801*AV801*$BY$2))/100</f>
        <v>8.9473887994971232E-2</v>
      </c>
      <c r="DS801" s="1">
        <f t="shared" si="62"/>
        <v>2.5312113215834502E-3</v>
      </c>
      <c r="DU801" s="1">
        <f>(0-(DC801*BT801*$BY$2))/100</f>
        <v>0</v>
      </c>
      <c r="DV801" s="1">
        <f t="shared" si="63"/>
        <v>0</v>
      </c>
      <c r="DX801" s="1">
        <f>(0-(DD801*BE801*$BY$2))/100</f>
        <v>1.4231040997963675</v>
      </c>
      <c r="DY801" s="1">
        <f t="shared" si="64"/>
        <v>0.6379484581639383</v>
      </c>
      <c r="EB801" s="1" t="s">
        <v>170</v>
      </c>
    </row>
    <row r="802" spans="1:132" x14ac:dyDescent="0.25">
      <c r="A802" s="1">
        <v>256612</v>
      </c>
      <c r="B802" s="1" t="s">
        <v>96</v>
      </c>
      <c r="C802" s="1">
        <v>200</v>
      </c>
      <c r="D802" s="1" t="s">
        <v>84</v>
      </c>
      <c r="E802" s="1">
        <v>0</v>
      </c>
      <c r="F802" s="1">
        <v>0</v>
      </c>
      <c r="G802" s="1">
        <v>0</v>
      </c>
      <c r="H802" s="1">
        <v>1</v>
      </c>
      <c r="I802" s="1">
        <v>0</v>
      </c>
      <c r="J802" s="3">
        <v>0.89990740740740749</v>
      </c>
      <c r="K802" s="3">
        <v>0.92417824074074073</v>
      </c>
      <c r="L802" s="1">
        <v>0</v>
      </c>
      <c r="M802" s="1" t="s">
        <v>88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1</v>
      </c>
      <c r="T802" s="1">
        <v>2097</v>
      </c>
      <c r="U802" s="1">
        <v>34.950000000000003</v>
      </c>
      <c r="V802" s="1">
        <v>7934.2294359999996</v>
      </c>
      <c r="W802" s="1">
        <v>35.465546269999997</v>
      </c>
      <c r="X802" s="1">
        <v>139.6247453</v>
      </c>
      <c r="Y802" s="1">
        <v>103</v>
      </c>
      <c r="Z802" s="1">
        <v>1002001</v>
      </c>
      <c r="AA802" s="1">
        <v>100200102</v>
      </c>
      <c r="AB802" s="1">
        <v>35.424658690000001</v>
      </c>
      <c r="AC802" s="1">
        <v>139.55294789999999</v>
      </c>
      <c r="AD802" s="1">
        <v>110</v>
      </c>
      <c r="AE802" s="1">
        <v>1009034</v>
      </c>
      <c r="AF802" s="1">
        <v>100903403</v>
      </c>
      <c r="AG802" s="1">
        <v>28</v>
      </c>
      <c r="AH802" s="1">
        <v>28</v>
      </c>
      <c r="AI802" s="1">
        <v>1</v>
      </c>
      <c r="AJ802" s="1">
        <v>0</v>
      </c>
      <c r="AK802" s="1">
        <v>0</v>
      </c>
      <c r="AL802" s="1">
        <v>200</v>
      </c>
      <c r="AM802" s="1" t="s">
        <v>42</v>
      </c>
      <c r="AN802" s="1">
        <v>0</v>
      </c>
      <c r="AO802" s="1">
        <v>0</v>
      </c>
      <c r="AP802" s="1">
        <v>0</v>
      </c>
      <c r="AQ802" s="1">
        <v>1</v>
      </c>
      <c r="AR802" s="1">
        <v>0</v>
      </c>
      <c r="AS802" s="1">
        <v>34.5</v>
      </c>
      <c r="AT802" s="1">
        <v>1</v>
      </c>
      <c r="AU802" s="1">
        <v>10767</v>
      </c>
      <c r="AV802" s="1">
        <v>20.7</v>
      </c>
      <c r="AW802" s="1">
        <v>1</v>
      </c>
      <c r="AX802" s="1">
        <v>7</v>
      </c>
      <c r="AY802" s="1">
        <v>160</v>
      </c>
      <c r="AZ802" s="1">
        <v>0</v>
      </c>
      <c r="BA802" s="1">
        <v>468</v>
      </c>
      <c r="BB802" s="1">
        <v>5.6</v>
      </c>
      <c r="BC802" s="1">
        <v>1814</v>
      </c>
      <c r="BD802" s="1">
        <v>21.9</v>
      </c>
      <c r="BE802" s="1">
        <v>34.5</v>
      </c>
      <c r="BF802" s="1">
        <v>1</v>
      </c>
      <c r="BG802" s="1">
        <v>10096</v>
      </c>
      <c r="BH802" s="1">
        <v>50.5</v>
      </c>
      <c r="BI802" s="1">
        <v>1</v>
      </c>
      <c r="BJ802" s="1">
        <v>10096</v>
      </c>
      <c r="BK802" s="1">
        <v>125.9</v>
      </c>
      <c r="BL802" s="1">
        <v>0</v>
      </c>
      <c r="BM802" s="1">
        <v>0</v>
      </c>
      <c r="BN802" s="1">
        <v>0</v>
      </c>
      <c r="BO802" s="1">
        <v>0</v>
      </c>
      <c r="BP802" s="1">
        <v>0</v>
      </c>
      <c r="BQ802" s="1">
        <v>0</v>
      </c>
      <c r="BR802" s="1">
        <v>0</v>
      </c>
      <c r="BS802" s="1">
        <v>0</v>
      </c>
      <c r="BT802" s="1">
        <v>0</v>
      </c>
      <c r="CG802" s="1">
        <f>AW802*EXP((BE802/100)+(L802*CC$2)+BU$2)</f>
        <v>2.1161254529031157</v>
      </c>
      <c r="CH802" s="1">
        <f>BL802*EXP((BT802/100)+BV$2)</f>
        <v>0</v>
      </c>
      <c r="CI802" s="1">
        <f>AT802*EXP((AV802/100)+(L802*CD$2)+BW$2)</f>
        <v>0.29254786051591913</v>
      </c>
      <c r="CJ802" s="1">
        <f>BF802*EXP((BH802/100)+(L802*CE$2)+BX$2)</f>
        <v>0.5176600118464163</v>
      </c>
      <c r="CK802" s="1">
        <f>BI802*EXP((BK802/100)+(L802*CF$2))</f>
        <v>3.5218978280013373</v>
      </c>
      <c r="CL802" s="1">
        <f>IF((CJ802+CK802)=0, LOG(1),LOG((CJ802+CK802)))</f>
        <v>0.6063338308969175</v>
      </c>
      <c r="CM802" s="1">
        <f>IF((CG802+CH802+CI802)=0, LOG(1),LOG((CG802+CH802+CI802)))</f>
        <v>0.38177790095292774</v>
      </c>
      <c r="CN802" s="1">
        <f>IF((CL802=0),1,EXP((BZ$2*CL802)+(CB$2*F802)))</f>
        <v>1.6742808943067449</v>
      </c>
      <c r="CO802" s="1">
        <f>IF((CM802=0),1,EXP((BZ$2*CM802)+(CA$2*AJ802)))</f>
        <v>1.3833543189849413</v>
      </c>
      <c r="CP802" s="1">
        <f>CN802+CO802</f>
        <v>3.057635213291686</v>
      </c>
      <c r="CQ802" s="2">
        <f>CN802/CP802</f>
        <v>0.54757378742518603</v>
      </c>
      <c r="CR802" s="2">
        <f>CO802/CP802</f>
        <v>0.45242621257481408</v>
      </c>
      <c r="CS802" s="1">
        <f>CJ802+CK802</f>
        <v>4.0395578398477534</v>
      </c>
      <c r="CT802" s="1">
        <f>IF((CS802=0),CJ802,CJ802/CS802)</f>
        <v>0.12814769149732644</v>
      </c>
      <c r="CU802" s="4">
        <f>IF((CS802=0),CK802,CK802/CS802)</f>
        <v>0.87185230850267359</v>
      </c>
      <c r="CV802" s="1">
        <f>CI802+CH802+CG802</f>
        <v>2.408673313419035</v>
      </c>
      <c r="CW802" s="1">
        <f>IF((CV802=0),CI802,CI802/CV802)</f>
        <v>0.1214560143486859</v>
      </c>
      <c r="CX802" s="1">
        <f>IF((CV802=0),CH802,CH802/CV802)</f>
        <v>0</v>
      </c>
      <c r="CY802" s="1">
        <f>IF((CV802=0),CG802,CG802/CV802)</f>
        <v>0.87854398565131397</v>
      </c>
      <c r="CZ802" s="1">
        <f>CT802*CQ802</f>
        <v>7.017031678298534E-2</v>
      </c>
      <c r="DA802" s="1">
        <f>CU802*CQ802</f>
        <v>0.47740347064220068</v>
      </c>
      <c r="DB802" s="1">
        <f>CW802*CR802</f>
        <v>5.4949884566208237E-2</v>
      </c>
      <c r="DC802" s="1">
        <f>CX802*CR802</f>
        <v>0</v>
      </c>
      <c r="DD802" s="1">
        <f>CY802*CR802</f>
        <v>0.39747632800860577</v>
      </c>
      <c r="DE802" s="1">
        <f>IF(($AM802="Bicycle"),1,0)</f>
        <v>0</v>
      </c>
      <c r="DF802" s="1">
        <f>IF(($AM802="Walk"),1,0)</f>
        <v>0</v>
      </c>
      <c r="DG802" s="1">
        <f>IF(($AM802="Car"),1,0)</f>
        <v>0</v>
      </c>
      <c r="DH802" s="1">
        <f>IF(($AM802="Rail"),1,0)</f>
        <v>1</v>
      </c>
      <c r="DI802" s="1">
        <f>IF(($AM802="Bus"),1,0)</f>
        <v>0</v>
      </c>
      <c r="DJ802" s="1" t="e">
        <f>DE802*LOG(CZ802)+DF802*LOG(DA802)+DG802*LOG(DB802)+DH802*LOG(DD802)+DI802*LOG(DC802)</f>
        <v>#NUM!</v>
      </c>
      <c r="DK802" s="1">
        <v>7934.2294359999996</v>
      </c>
      <c r="DL802" s="1">
        <f>(0-(CZ802*BH802*$BY$2))/100</f>
        <v>0.41975682738796999</v>
      </c>
      <c r="DM802" s="1">
        <f t="shared" si="60"/>
        <v>2.9454469549634751E-2</v>
      </c>
      <c r="DO802" s="1">
        <f>(0-(DA802*BK802*$BY$2))/100</f>
        <v>7.1197419869519338</v>
      </c>
      <c r="DP802" s="1">
        <f t="shared" si="61"/>
        <v>3.3989895346478511</v>
      </c>
      <c r="DR802" s="1">
        <f>(0-(DB802*AV802*$BY$2))/100</f>
        <v>0.13473799589623123</v>
      </c>
      <c r="DS802" s="1">
        <f t="shared" si="62"/>
        <v>7.4038373211801449E-3</v>
      </c>
      <c r="DU802" s="1">
        <f>(0-(DC802*BT802*$BY$2))/100</f>
        <v>0</v>
      </c>
      <c r="DV802" s="1">
        <f t="shared" si="63"/>
        <v>0</v>
      </c>
      <c r="DX802" s="1">
        <f>(0-(DD802*BE802*$BY$2))/100</f>
        <v>1.624363856717018</v>
      </c>
      <c r="DY802" s="1">
        <f t="shared" si="64"/>
        <v>0.64564618111777738</v>
      </c>
      <c r="EB802" s="1" t="s">
        <v>170</v>
      </c>
    </row>
    <row r="803" spans="1:132" x14ac:dyDescent="0.25">
      <c r="A803" s="1">
        <v>258012</v>
      </c>
      <c r="B803" s="1" t="s">
        <v>100</v>
      </c>
      <c r="C803" s="1">
        <v>600</v>
      </c>
      <c r="D803" s="1" t="s">
        <v>6</v>
      </c>
      <c r="E803" s="1">
        <v>0</v>
      </c>
      <c r="F803" s="1">
        <v>0</v>
      </c>
      <c r="G803" s="1">
        <v>1</v>
      </c>
      <c r="H803" s="1">
        <v>0</v>
      </c>
      <c r="I803" s="1">
        <v>0</v>
      </c>
      <c r="J803" s="3">
        <v>0.71650462962962969</v>
      </c>
      <c r="K803" s="3">
        <v>0.74003472222222222</v>
      </c>
      <c r="L803" s="1">
        <v>1</v>
      </c>
      <c r="M803" s="1" t="s">
        <v>76</v>
      </c>
      <c r="N803" s="1">
        <v>0</v>
      </c>
      <c r="O803" s="1">
        <v>0</v>
      </c>
      <c r="P803" s="1">
        <v>0</v>
      </c>
      <c r="Q803" s="1">
        <v>0</v>
      </c>
      <c r="R803" s="1">
        <v>1</v>
      </c>
      <c r="S803" s="1">
        <v>0</v>
      </c>
      <c r="T803" s="1">
        <v>2033</v>
      </c>
      <c r="U803" s="1">
        <v>33.883333333333297</v>
      </c>
      <c r="V803" s="1">
        <v>7719.4601460000003</v>
      </c>
      <c r="W803" s="1">
        <v>35.436160030000003</v>
      </c>
      <c r="X803" s="1">
        <v>139.64891729999999</v>
      </c>
      <c r="Y803" s="1">
        <v>104</v>
      </c>
      <c r="Z803" s="1">
        <v>1003017</v>
      </c>
      <c r="AA803" s="1">
        <v>100301703</v>
      </c>
      <c r="AB803" s="1">
        <v>35.499567460000002</v>
      </c>
      <c r="AC803" s="1">
        <v>139.68365729999999</v>
      </c>
      <c r="AD803" s="1">
        <v>101</v>
      </c>
      <c r="AE803" s="1">
        <v>1000114</v>
      </c>
      <c r="AF803" s="1">
        <v>100011406</v>
      </c>
      <c r="AG803" s="1">
        <v>47</v>
      </c>
      <c r="AH803" s="1">
        <v>47</v>
      </c>
      <c r="AI803" s="1">
        <v>1</v>
      </c>
      <c r="AJ803" s="1">
        <v>0</v>
      </c>
      <c r="AK803" s="1">
        <v>1</v>
      </c>
      <c r="AL803" s="1">
        <v>100</v>
      </c>
      <c r="AM803" s="1" t="s">
        <v>41</v>
      </c>
      <c r="AN803" s="1">
        <v>0</v>
      </c>
      <c r="AO803" s="1">
        <v>0</v>
      </c>
      <c r="AP803" s="1">
        <v>1</v>
      </c>
      <c r="AQ803" s="1">
        <v>0</v>
      </c>
      <c r="AR803" s="1">
        <v>0</v>
      </c>
      <c r="AS803" s="1">
        <v>34.799999999999997</v>
      </c>
      <c r="AT803" s="1">
        <v>1</v>
      </c>
      <c r="AU803" s="1">
        <v>13195</v>
      </c>
      <c r="AV803" s="1">
        <v>34.799999999999997</v>
      </c>
      <c r="AW803" s="1">
        <v>1</v>
      </c>
      <c r="AX803" s="1">
        <v>24</v>
      </c>
      <c r="AY803" s="1">
        <v>210</v>
      </c>
      <c r="AZ803" s="1">
        <v>1</v>
      </c>
      <c r="BA803" s="1">
        <v>1021</v>
      </c>
      <c r="BB803" s="1">
        <v>12.3</v>
      </c>
      <c r="BC803" s="1">
        <v>943</v>
      </c>
      <c r="BD803" s="1">
        <v>11.2</v>
      </c>
      <c r="BE803" s="1">
        <v>47.5</v>
      </c>
      <c r="BF803" s="1">
        <v>1</v>
      </c>
      <c r="BG803" s="1">
        <v>11412</v>
      </c>
      <c r="BH803" s="1">
        <v>57.1</v>
      </c>
      <c r="BI803" s="1">
        <v>1</v>
      </c>
      <c r="BJ803" s="1">
        <v>11412</v>
      </c>
      <c r="BK803" s="1">
        <v>139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CG803" s="1">
        <f>AW803*EXP((BE803/100)+(L803*CC$2)+BU$2)</f>
        <v>2.7001545172934724</v>
      </c>
      <c r="CH803" s="1">
        <f>BL803*EXP((BT803/100)+BV$2)</f>
        <v>0</v>
      </c>
      <c r="CI803" s="1">
        <f>AT803*EXP((AV803/100)+(L803*CD$2)+BW$2)</f>
        <v>0.15022793073238069</v>
      </c>
      <c r="CJ803" s="1">
        <f>BF803*EXP((BH803/100)+(L803*CE$2)+BX$2)</f>
        <v>0.22394175125125781</v>
      </c>
      <c r="CK803" s="1">
        <f>BI803*EXP((BK803/100)+(L803*CF$2))</f>
        <v>2.7649866313283842</v>
      </c>
      <c r="CL803" s="1">
        <f>IF((CJ803+CK803)=0, LOG(1),LOG((CJ803+CK803)))</f>
        <v>0.47551550907638501</v>
      </c>
      <c r="CM803" s="1">
        <f>IF((CG803+CH803+CI803)=0, LOG(1),LOG((CG803+CH803+CI803)))</f>
        <v>0.45490313506952806</v>
      </c>
      <c r="CN803" s="1">
        <f>IF((CL803=0),1,EXP((BZ$2*CL803)+(CB$2*F803)))</f>
        <v>1.4980858342936363</v>
      </c>
      <c r="CO803" s="1">
        <f>IF((CM803=0),1,EXP((BZ$2*CM803)+(CA$2*AJ803)))</f>
        <v>1.4720671902409748</v>
      </c>
      <c r="CP803" s="1">
        <f>CN803+CO803</f>
        <v>2.9701530245346111</v>
      </c>
      <c r="CQ803" s="2">
        <f>CN803/CP803</f>
        <v>0.50438001743306449</v>
      </c>
      <c r="CR803" s="2">
        <f>CO803/CP803</f>
        <v>0.49561998256693551</v>
      </c>
      <c r="CS803" s="1">
        <f>CJ803+CK803</f>
        <v>2.9889283825796422</v>
      </c>
      <c r="CT803" s="1">
        <f>IF((CS803=0),CJ803,CJ803/CS803)</f>
        <v>7.4923759483986468E-2</v>
      </c>
      <c r="CU803" s="4">
        <f>IF((CS803=0),CK803,CK803/CS803)</f>
        <v>0.92507624051601345</v>
      </c>
      <c r="CV803" s="1">
        <f>CI803+CH803+CG803</f>
        <v>2.8503824480258531</v>
      </c>
      <c r="CW803" s="1">
        <f>IF((CV803=0),CI803,CI803/CV803)</f>
        <v>5.2704482107805248E-2</v>
      </c>
      <c r="CX803" s="1">
        <f>IF((CV803=0),CH803,CH803/CV803)</f>
        <v>0</v>
      </c>
      <c r="CY803" s="1">
        <f>IF((CV803=0),CG803,CG803/CV803)</f>
        <v>0.94729551789219479</v>
      </c>
      <c r="CZ803" s="1">
        <f>CT803*CQ803</f>
        <v>3.7790047114683825E-2</v>
      </c>
      <c r="DA803" s="1">
        <f>CU803*CQ803</f>
        <v>0.46658997031838062</v>
      </c>
      <c r="DB803" s="1">
        <f>CW803*CR803</f>
        <v>2.6121394503469803E-2</v>
      </c>
      <c r="DC803" s="1">
        <f>CX803*CR803</f>
        <v>0</v>
      </c>
      <c r="DD803" s="1">
        <f>CY803*CR803</f>
        <v>0.46949858806346573</v>
      </c>
      <c r="DE803" s="1">
        <f>IF(($AM803="Bicycle"),1,0)</f>
        <v>0</v>
      </c>
      <c r="DF803" s="1">
        <f>IF(($AM803="Walk"),1,0)</f>
        <v>0</v>
      </c>
      <c r="DG803" s="1">
        <f>IF(($AM803="Car"),1,0)</f>
        <v>1</v>
      </c>
      <c r="DH803" s="1">
        <f>IF(($AM803="Rail"),1,0)</f>
        <v>0</v>
      </c>
      <c r="DI803" s="1">
        <f>IF(($AM803="Bus"),1,0)</f>
        <v>0</v>
      </c>
      <c r="DJ803" s="1" t="e">
        <f>DE803*LOG(CZ803)+DF803*LOG(DA803)+DG803*LOG(DB803)+DH803*LOG(DD803)+DI803*LOG(DC803)</f>
        <v>#NUM!</v>
      </c>
      <c r="DK803" s="1">
        <v>7719.4601460000003</v>
      </c>
      <c r="DL803" s="1">
        <f>(0-(CZ803*BH803*$BY$2))/100</f>
        <v>0.25560332267316521</v>
      </c>
      <c r="DM803" s="1">
        <f t="shared" si="60"/>
        <v>9.6592616064886463E-3</v>
      </c>
      <c r="DO803" s="1">
        <f>(0-(DA803*BK803*$BY$2))/100</f>
        <v>7.6825103282581537</v>
      </c>
      <c r="DP803" s="1">
        <f t="shared" si="61"/>
        <v>3.5845822660326245</v>
      </c>
      <c r="DR803" s="1">
        <f>(0-(DB803*AV803*$BY$2))/100</f>
        <v>0.10767839055764837</v>
      </c>
      <c r="DS803" s="1">
        <f t="shared" si="62"/>
        <v>2.812709719255031E-3</v>
      </c>
      <c r="DU803" s="1">
        <f>(0-(DC803*BT803*$BY$2))/100</f>
        <v>0</v>
      </c>
      <c r="DV803" s="1">
        <f t="shared" si="63"/>
        <v>0</v>
      </c>
      <c r="DX803" s="1">
        <f>(0-(DD803*BE803*$BY$2))/100</f>
        <v>2.6416839258871123</v>
      </c>
      <c r="DY803" s="1">
        <f t="shared" si="64"/>
        <v>1.2402668733139524</v>
      </c>
      <c r="EB803" s="1" t="s">
        <v>170</v>
      </c>
    </row>
    <row r="804" spans="1:132" x14ac:dyDescent="0.25">
      <c r="A804" s="1">
        <v>255922</v>
      </c>
      <c r="B804" s="1" t="s">
        <v>96</v>
      </c>
      <c r="C804" s="1">
        <v>100</v>
      </c>
      <c r="D804" s="1" t="s">
        <v>80</v>
      </c>
      <c r="E804" s="1">
        <v>1</v>
      </c>
      <c r="F804" s="1">
        <v>0</v>
      </c>
      <c r="G804" s="1">
        <v>0</v>
      </c>
      <c r="H804" s="1">
        <v>0</v>
      </c>
      <c r="I804" s="1">
        <v>0</v>
      </c>
      <c r="J804" s="3">
        <v>0.37981481481481483</v>
      </c>
      <c r="K804" s="3">
        <v>0.40435185185185185</v>
      </c>
      <c r="L804" s="1">
        <v>1</v>
      </c>
      <c r="M804" s="1" t="s">
        <v>79</v>
      </c>
      <c r="N804" s="1">
        <v>0</v>
      </c>
      <c r="O804" s="1">
        <v>1</v>
      </c>
      <c r="P804" s="1">
        <v>0</v>
      </c>
      <c r="Q804" s="1">
        <v>0</v>
      </c>
      <c r="R804" s="1">
        <v>0</v>
      </c>
      <c r="S804" s="1">
        <v>0</v>
      </c>
      <c r="T804" s="1">
        <v>2119</v>
      </c>
      <c r="U804" s="1">
        <v>35.316666666666698</v>
      </c>
      <c r="V804" s="1">
        <v>7809.1064589999996</v>
      </c>
      <c r="W804" s="1">
        <v>35.424218760000002</v>
      </c>
      <c r="X804" s="1">
        <v>139.5545572</v>
      </c>
      <c r="Y804" s="1">
        <v>110</v>
      </c>
      <c r="Z804" s="1">
        <v>1009034</v>
      </c>
      <c r="AA804" s="1">
        <v>100903403</v>
      </c>
      <c r="AB804" s="1">
        <v>35.46380817</v>
      </c>
      <c r="AC804" s="1">
        <v>139.62577529999999</v>
      </c>
      <c r="AD804" s="1">
        <v>103</v>
      </c>
      <c r="AE804" s="1">
        <v>1002001</v>
      </c>
      <c r="AF804" s="1">
        <v>100200103</v>
      </c>
      <c r="AG804" s="1">
        <v>28</v>
      </c>
      <c r="AH804" s="1">
        <v>28</v>
      </c>
      <c r="AI804" s="1">
        <v>1</v>
      </c>
      <c r="AJ804" s="1">
        <v>0</v>
      </c>
      <c r="AK804" s="1">
        <v>0</v>
      </c>
      <c r="AL804" s="1">
        <v>200</v>
      </c>
      <c r="AM804" s="1" t="s">
        <v>42</v>
      </c>
      <c r="AN804" s="1">
        <v>0</v>
      </c>
      <c r="AO804" s="1">
        <v>0</v>
      </c>
      <c r="AP804" s="1">
        <v>0</v>
      </c>
      <c r="AQ804" s="1">
        <v>1</v>
      </c>
      <c r="AR804" s="1">
        <v>0</v>
      </c>
      <c r="AS804" s="1">
        <v>30.1</v>
      </c>
      <c r="AT804" s="1">
        <v>1</v>
      </c>
      <c r="AU804" s="1">
        <v>11631</v>
      </c>
      <c r="AV804" s="1">
        <v>22</v>
      </c>
      <c r="AW804" s="1">
        <v>1</v>
      </c>
      <c r="AX804" s="1">
        <v>8</v>
      </c>
      <c r="AY804" s="1">
        <v>160</v>
      </c>
      <c r="AZ804" s="1">
        <v>0</v>
      </c>
      <c r="BA804" s="1">
        <v>1054</v>
      </c>
      <c r="BB804" s="1">
        <v>13.8</v>
      </c>
      <c r="BC804" s="1">
        <v>686</v>
      </c>
      <c r="BD804" s="1">
        <v>8.3000000000000007</v>
      </c>
      <c r="BE804" s="1">
        <v>30.1</v>
      </c>
      <c r="BF804" s="1">
        <v>1</v>
      </c>
      <c r="BG804" s="1">
        <v>9516</v>
      </c>
      <c r="BH804" s="1">
        <v>47.6</v>
      </c>
      <c r="BI804" s="1">
        <v>1</v>
      </c>
      <c r="BJ804" s="1">
        <v>9516</v>
      </c>
      <c r="BK804" s="1">
        <v>117</v>
      </c>
      <c r="BL804" s="1">
        <v>0</v>
      </c>
      <c r="BM804" s="1">
        <v>0</v>
      </c>
      <c r="BN804" s="1">
        <v>0</v>
      </c>
      <c r="BO804" s="1">
        <v>0</v>
      </c>
      <c r="BP804" s="1">
        <v>0</v>
      </c>
      <c r="BQ804" s="1">
        <v>0</v>
      </c>
      <c r="BR804" s="1">
        <v>0</v>
      </c>
      <c r="BS804" s="1">
        <v>0</v>
      </c>
      <c r="BT804" s="1">
        <v>0</v>
      </c>
      <c r="CG804" s="1">
        <f>AW804*EXP((BE804/100)+(L804*CC$2)+BU$2)</f>
        <v>2.2689314640801044</v>
      </c>
      <c r="CH804" s="1">
        <f>BL804*EXP((BT804/100)+BV$2)</f>
        <v>0</v>
      </c>
      <c r="CI804" s="1">
        <f>AT804*EXP((AV804/100)+(L804*CD$2)+BW$2)</f>
        <v>0.13217855249679261</v>
      </c>
      <c r="CJ804" s="1">
        <f>BF804*EXP((BH804/100)+(L804*CE$2)+BX$2)</f>
        <v>0.20364656748531104</v>
      </c>
      <c r="CK804" s="1">
        <f>BI804*EXP((BK804/100)+(L804*CF$2))</f>
        <v>2.2189537477559775</v>
      </c>
      <c r="CL804" s="1">
        <f>IF((CJ804+CK804)=0, LOG(1),LOG((CJ804+CK804)))</f>
        <v>0.38428176939823344</v>
      </c>
      <c r="CM804" s="1">
        <f>IF((CG804+CH804+CI804)=0, LOG(1),LOG((CG804+CH804+CI804)))</f>
        <v>0.38041205947295392</v>
      </c>
      <c r="CN804" s="1">
        <f>IF((CL804=0),1,EXP((BZ$2*CL804)+(CB$2*F804)))</f>
        <v>1.3863016308807461</v>
      </c>
      <c r="CO804" s="1">
        <f>IF((CM804=0),1,EXP((BZ$2*CM804)+(CA$2*AJ804)))</f>
        <v>1.3817492245908243</v>
      </c>
      <c r="CP804" s="1">
        <f>CN804+CO804</f>
        <v>2.7680508554715706</v>
      </c>
      <c r="CQ804" s="2">
        <f>CN804/CP804</f>
        <v>0.5008223126177257</v>
      </c>
      <c r="CR804" s="2">
        <f>CO804/CP804</f>
        <v>0.49917768738227419</v>
      </c>
      <c r="CS804" s="1">
        <f>CJ804+CK804</f>
        <v>2.4226003152412887</v>
      </c>
      <c r="CT804" s="1">
        <f>IF((CS804=0),CJ804,CJ804/CS804)</f>
        <v>8.4061149585472603E-2</v>
      </c>
      <c r="CU804" s="4">
        <f>IF((CS804=0),CK804,CK804/CS804)</f>
        <v>0.91593885041452738</v>
      </c>
      <c r="CV804" s="1">
        <f>CI804+CH804+CG804</f>
        <v>2.4011100165768968</v>
      </c>
      <c r="CW804" s="1">
        <f>IF((CV804=0),CI804,CI804/CV804)</f>
        <v>5.5048936360371691E-2</v>
      </c>
      <c r="CX804" s="1">
        <f>IF((CV804=0),CH804,CH804/CV804)</f>
        <v>0</v>
      </c>
      <c r="CY804" s="1">
        <f>IF((CV804=0),CG804,CG804/CV804)</f>
        <v>0.94495106363962833</v>
      </c>
      <c r="CZ804" s="1">
        <f>CT804*CQ804</f>
        <v>4.2099699336700963E-2</v>
      </c>
      <c r="DA804" s="1">
        <f>CU804*CQ804</f>
        <v>0.4587226132810247</v>
      </c>
      <c r="DB804" s="1">
        <f>CW804*CR804</f>
        <v>2.7479200745224325E-2</v>
      </c>
      <c r="DC804" s="1">
        <f>CX804*CR804</f>
        <v>0</v>
      </c>
      <c r="DD804" s="1">
        <f>CY804*CR804</f>
        <v>0.47169848663704989</v>
      </c>
      <c r="DE804" s="1">
        <f>IF(($AM804="Bicycle"),1,0)</f>
        <v>0</v>
      </c>
      <c r="DF804" s="1">
        <f>IF(($AM804="Walk"),1,0)</f>
        <v>0</v>
      </c>
      <c r="DG804" s="1">
        <f>IF(($AM804="Car"),1,0)</f>
        <v>0</v>
      </c>
      <c r="DH804" s="1">
        <f>IF(($AM804="Rail"),1,0)</f>
        <v>1</v>
      </c>
      <c r="DI804" s="1">
        <f>IF(($AM804="Bus"),1,0)</f>
        <v>0</v>
      </c>
      <c r="DJ804" s="1" t="e">
        <f>DE804*LOG(CZ804)+DF804*LOG(DA804)+DG804*LOG(DB804)+DH804*LOG(DD804)+DI804*LOG(DC804)</f>
        <v>#NUM!</v>
      </c>
      <c r="DK804" s="1">
        <v>7809.1064589999996</v>
      </c>
      <c r="DL804" s="1">
        <f>(0-(CZ804*BH804*$BY$2))/100</f>
        <v>0.23737714404518795</v>
      </c>
      <c r="DM804" s="1">
        <f t="shared" si="60"/>
        <v>9.9935063937071685E-3</v>
      </c>
      <c r="DO804" s="1">
        <f>(0-(DA804*BK804*$BY$2))/100</f>
        <v>6.3575380031398057</v>
      </c>
      <c r="DP804" s="1">
        <f t="shared" si="61"/>
        <v>2.9163464468337192</v>
      </c>
      <c r="DR804" s="1">
        <f>(0-(DB804*AV804*$BY$2))/100</f>
        <v>7.1610998784429655E-2</v>
      </c>
      <c r="DS804" s="1">
        <f t="shared" si="62"/>
        <v>1.9678130111633577E-3</v>
      </c>
      <c r="DU804" s="1">
        <f>(0-(DC804*BT804*$BY$2))/100</f>
        <v>0</v>
      </c>
      <c r="DV804" s="1">
        <f t="shared" si="63"/>
        <v>0</v>
      </c>
      <c r="DX804" s="1">
        <f>(0-(DD804*BE804*$BY$2))/100</f>
        <v>1.6818371134881533</v>
      </c>
      <c r="DY804" s="1">
        <f t="shared" si="64"/>
        <v>0.79332002120238621</v>
      </c>
      <c r="EB804" s="1" t="s">
        <v>170</v>
      </c>
    </row>
    <row r="805" spans="1:132" x14ac:dyDescent="0.25">
      <c r="A805" s="1">
        <v>255786</v>
      </c>
      <c r="B805" s="1" t="s">
        <v>81</v>
      </c>
      <c r="C805" s="1">
        <v>500</v>
      </c>
      <c r="D805" s="1" t="s">
        <v>8</v>
      </c>
      <c r="E805" s="1">
        <v>0</v>
      </c>
      <c r="F805" s="1">
        <v>0</v>
      </c>
      <c r="G805" s="1">
        <v>0</v>
      </c>
      <c r="H805" s="1">
        <v>0</v>
      </c>
      <c r="I805" s="1">
        <v>1</v>
      </c>
      <c r="J805" s="3">
        <v>0.46645833333333336</v>
      </c>
      <c r="K805" s="3">
        <v>0.49215277777777783</v>
      </c>
      <c r="L805" s="1">
        <v>0</v>
      </c>
      <c r="M805" s="1" t="s">
        <v>82</v>
      </c>
      <c r="N805" s="1">
        <v>0</v>
      </c>
      <c r="O805" s="1">
        <v>0</v>
      </c>
      <c r="P805" s="1">
        <v>1</v>
      </c>
      <c r="Q805" s="1">
        <v>0</v>
      </c>
      <c r="R805" s="1">
        <v>0</v>
      </c>
      <c r="S805" s="1">
        <v>0</v>
      </c>
      <c r="T805" s="1">
        <v>2219</v>
      </c>
      <c r="U805" s="1">
        <v>36.983333333333299</v>
      </c>
      <c r="V805" s="1">
        <v>8219.2445989999997</v>
      </c>
      <c r="W805" s="1">
        <v>35.46415691</v>
      </c>
      <c r="X805" s="1">
        <v>139.53254709999999</v>
      </c>
      <c r="Y805" s="1">
        <v>112</v>
      </c>
      <c r="Z805" s="1">
        <v>1005118</v>
      </c>
      <c r="AA805" s="1">
        <v>100511802</v>
      </c>
      <c r="AB805" s="1">
        <v>35.46517618</v>
      </c>
      <c r="AC805" s="1">
        <v>139.6233076</v>
      </c>
      <c r="AD805" s="1">
        <v>103</v>
      </c>
      <c r="AE805" s="1">
        <v>1002001</v>
      </c>
      <c r="AF805" s="1">
        <v>100200102</v>
      </c>
      <c r="AG805" s="1">
        <v>37</v>
      </c>
      <c r="AH805" s="1">
        <v>37</v>
      </c>
      <c r="AI805" s="1">
        <v>1</v>
      </c>
      <c r="AJ805" s="1">
        <v>0</v>
      </c>
      <c r="AK805" s="1">
        <v>0</v>
      </c>
      <c r="AL805" s="1">
        <v>200</v>
      </c>
      <c r="AM805" s="1" t="s">
        <v>42</v>
      </c>
      <c r="AN805" s="1">
        <v>0</v>
      </c>
      <c r="AO805" s="1">
        <v>0</v>
      </c>
      <c r="AP805" s="1">
        <v>0</v>
      </c>
      <c r="AQ805" s="1">
        <v>1</v>
      </c>
      <c r="AR805" s="1">
        <v>0</v>
      </c>
      <c r="AS805" s="1">
        <v>18.8</v>
      </c>
      <c r="AT805" s="1">
        <v>1</v>
      </c>
      <c r="AU805" s="1">
        <v>10998</v>
      </c>
      <c r="AV805" s="1">
        <v>19.600000000000001</v>
      </c>
      <c r="AW805" s="1">
        <v>1</v>
      </c>
      <c r="AX805" s="1">
        <v>14</v>
      </c>
      <c r="AY805" s="1">
        <v>190</v>
      </c>
      <c r="AZ805" s="1">
        <v>0</v>
      </c>
      <c r="BA805" s="1">
        <v>118</v>
      </c>
      <c r="BB805" s="1">
        <v>1.4</v>
      </c>
      <c r="BC805" s="1">
        <v>285</v>
      </c>
      <c r="BD805" s="1">
        <v>3.4</v>
      </c>
      <c r="BE805" s="1">
        <v>18.8</v>
      </c>
      <c r="BF805" s="1">
        <v>1</v>
      </c>
      <c r="BG805" s="1">
        <v>9659</v>
      </c>
      <c r="BH805" s="1">
        <v>48.3</v>
      </c>
      <c r="BI805" s="1">
        <v>1</v>
      </c>
      <c r="BJ805" s="1">
        <v>9659</v>
      </c>
      <c r="BK805" s="1">
        <v>117.8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CG805" s="1">
        <f>AW805*EXP((BE805/100)+(L805*CC$2)+BU$2)</f>
        <v>1.8086610135637053</v>
      </c>
      <c r="CH805" s="1">
        <f>BL805*EXP((BT805/100)+BV$2)</f>
        <v>0</v>
      </c>
      <c r="CI805" s="1">
        <f>AT805*EXP((AV805/100)+(L805*CD$2)+BW$2)</f>
        <v>0.28934746847701259</v>
      </c>
      <c r="CJ805" s="1">
        <f>BF805*EXP((BH805/100)+(L805*CE$2)+BX$2)</f>
        <v>0.50639585166525047</v>
      </c>
      <c r="CK805" s="1">
        <f>BI805*EXP((BK805/100)+(L805*CF$2))</f>
        <v>3.2478719588953</v>
      </c>
      <c r="CL805" s="1">
        <f>IF((CJ805+CK805)=0, LOG(1),LOG((CJ805+CK805)))</f>
        <v>0.57452524977177055</v>
      </c>
      <c r="CM805" s="1">
        <f>IF((CG805+CH805+CI805)=0, LOG(1),LOG((CG805+CH805+CI805)))</f>
        <v>0.32180723967071001</v>
      </c>
      <c r="CN805" s="1">
        <f>IF((CL805=0),1,EXP((BZ$2*CL805)+(CB$2*F805)))</f>
        <v>1.6296193538565162</v>
      </c>
      <c r="CO805" s="1">
        <f>IF((CM805=0),1,EXP((BZ$2*CM805)+(CA$2*AJ805)))</f>
        <v>1.3146048862100173</v>
      </c>
      <c r="CP805" s="1">
        <f>CN805+CO805</f>
        <v>2.9442242400665335</v>
      </c>
      <c r="CQ805" s="2">
        <f>CN805/CP805</f>
        <v>0.5534970236573048</v>
      </c>
      <c r="CR805" s="2">
        <f>CO805/CP805</f>
        <v>0.44650297634269526</v>
      </c>
      <c r="CS805" s="1">
        <f>CJ805+CK805</f>
        <v>3.7542678105605507</v>
      </c>
      <c r="CT805" s="1">
        <f>IF((CS805=0),CJ805,CJ805/CS805)</f>
        <v>0.13488538304081199</v>
      </c>
      <c r="CU805" s="4">
        <f>IF((CS805=0),CK805,CK805/CS805)</f>
        <v>0.8651146169591879</v>
      </c>
      <c r="CV805" s="1">
        <f>CI805+CH805+CG805</f>
        <v>2.0980084820407181</v>
      </c>
      <c r="CW805" s="1">
        <f>IF((CV805=0),CI805,CI805/CV805)</f>
        <v>0.13791529965387286</v>
      </c>
      <c r="CX805" s="1">
        <f>IF((CV805=0),CH805,CH805/CV805)</f>
        <v>0</v>
      </c>
      <c r="CY805" s="1">
        <f>IF((CV805=0),CG805,CG805/CV805)</f>
        <v>0.86208470034612705</v>
      </c>
      <c r="CZ805" s="1">
        <f>CT805*CQ805</f>
        <v>7.465865804796494E-2</v>
      </c>
      <c r="DA805" s="1">
        <f>CU805*CQ805</f>
        <v>0.47883836560933979</v>
      </c>
      <c r="DB805" s="1">
        <f>CW805*CR805</f>
        <v>6.1579591778648926E-2</v>
      </c>
      <c r="DC805" s="1">
        <f>CX805*CR805</f>
        <v>0</v>
      </c>
      <c r="DD805" s="1">
        <f>CY805*CR805</f>
        <v>0.38492338456404629</v>
      </c>
      <c r="DE805" s="1">
        <f>IF(($AM805="Bicycle"),1,0)</f>
        <v>0</v>
      </c>
      <c r="DF805" s="1">
        <f>IF(($AM805="Walk"),1,0)</f>
        <v>0</v>
      </c>
      <c r="DG805" s="1">
        <f>IF(($AM805="Car"),1,0)</f>
        <v>0</v>
      </c>
      <c r="DH805" s="1">
        <f>IF(($AM805="Rail"),1,0)</f>
        <v>1</v>
      </c>
      <c r="DI805" s="1">
        <f>IF(($AM805="Bus"),1,0)</f>
        <v>0</v>
      </c>
      <c r="DJ805" s="1" t="e">
        <f>DE805*LOG(CZ805)+DF805*LOG(DA805)+DG805*LOG(DB805)+DH805*LOG(DD805)+DI805*LOG(DC805)</f>
        <v>#NUM!</v>
      </c>
      <c r="DK805" s="1">
        <v>8219.2445989999997</v>
      </c>
      <c r="DL805" s="1">
        <f>(0-(CZ805*BH805*$BY$2))/100</f>
        <v>0.42714985534956718</v>
      </c>
      <c r="DM805" s="1">
        <f t="shared" si="60"/>
        <v>3.1890434985781022E-2</v>
      </c>
      <c r="DO805" s="1">
        <f>(0-(DA805*BK805*$BY$2))/100</f>
        <v>6.6817032496080664</v>
      </c>
      <c r="DP805" s="1">
        <f t="shared" si="61"/>
        <v>3.1994558635289412</v>
      </c>
      <c r="DR805" s="1">
        <f>(0-(DB805*AV805*$BY$2))/100</f>
        <v>0.14297030062298136</v>
      </c>
      <c r="DS805" s="1">
        <f t="shared" si="62"/>
        <v>8.8040527488339078E-3</v>
      </c>
      <c r="DU805" s="1">
        <f>(0-(DC805*BT805*$BY$2))/100</f>
        <v>0</v>
      </c>
      <c r="DV805" s="1">
        <f t="shared" si="63"/>
        <v>0</v>
      </c>
      <c r="DX805" s="1">
        <f>(0-(DD805*BE805*$BY$2))/100</f>
        <v>0.85720579532472596</v>
      </c>
      <c r="DY805" s="1">
        <f t="shared" si="64"/>
        <v>0.32995855600430862</v>
      </c>
      <c r="EB805" s="1" t="s">
        <v>170</v>
      </c>
    </row>
    <row r="806" spans="1:132" x14ac:dyDescent="0.25">
      <c r="A806" s="1">
        <v>256552</v>
      </c>
      <c r="B806" s="1" t="s">
        <v>93</v>
      </c>
      <c r="C806" s="1">
        <v>100</v>
      </c>
      <c r="D806" s="1" t="s">
        <v>80</v>
      </c>
      <c r="E806" s="1">
        <v>1</v>
      </c>
      <c r="F806" s="1">
        <v>0</v>
      </c>
      <c r="G806" s="1">
        <v>0</v>
      </c>
      <c r="H806" s="1">
        <v>0</v>
      </c>
      <c r="I806" s="1">
        <v>0</v>
      </c>
      <c r="J806" s="3">
        <v>0.34564814814814815</v>
      </c>
      <c r="K806" s="3">
        <v>0.37200231481481483</v>
      </c>
      <c r="L806" s="1">
        <v>1</v>
      </c>
      <c r="M806" s="1" t="s">
        <v>79</v>
      </c>
      <c r="N806" s="1">
        <v>0</v>
      </c>
      <c r="O806" s="1">
        <v>1</v>
      </c>
      <c r="P806" s="1">
        <v>0</v>
      </c>
      <c r="Q806" s="1">
        <v>0</v>
      </c>
      <c r="R806" s="1">
        <v>0</v>
      </c>
      <c r="S806" s="1">
        <v>0</v>
      </c>
      <c r="T806" s="1">
        <v>2278</v>
      </c>
      <c r="U806" s="1">
        <v>37.966666666666697</v>
      </c>
      <c r="V806" s="1">
        <v>5152.2614759999997</v>
      </c>
      <c r="W806" s="1">
        <v>35.424165160000001</v>
      </c>
      <c r="X806" s="1">
        <v>139.55426750000001</v>
      </c>
      <c r="Y806" s="1">
        <v>110</v>
      </c>
      <c r="Z806" s="1">
        <v>1009034</v>
      </c>
      <c r="AA806" s="1">
        <v>100903403</v>
      </c>
      <c r="AB806" s="1">
        <v>35.453406610000002</v>
      </c>
      <c r="AC806" s="1">
        <v>139.59839529999999</v>
      </c>
      <c r="AD806" s="1">
        <v>106</v>
      </c>
      <c r="AE806" s="1">
        <v>1005012</v>
      </c>
      <c r="AF806" s="1">
        <v>100501202</v>
      </c>
      <c r="AG806" s="1">
        <v>41.24</v>
      </c>
      <c r="AH806" s="1">
        <v>0</v>
      </c>
      <c r="AI806" s="1">
        <v>0</v>
      </c>
      <c r="AJ806" s="1">
        <v>0</v>
      </c>
      <c r="AK806" s="1">
        <v>0</v>
      </c>
      <c r="AL806" s="1">
        <v>200</v>
      </c>
      <c r="AM806" s="1" t="s">
        <v>42</v>
      </c>
      <c r="AN806" s="1">
        <v>0</v>
      </c>
      <c r="AO806" s="1">
        <v>0</v>
      </c>
      <c r="AP806" s="1">
        <v>0</v>
      </c>
      <c r="AQ806" s="1">
        <v>1</v>
      </c>
      <c r="AR806" s="1">
        <v>0</v>
      </c>
      <c r="AS806" s="1">
        <v>46.5</v>
      </c>
      <c r="AT806" s="1">
        <v>1</v>
      </c>
      <c r="AU806" s="1">
        <v>9206</v>
      </c>
      <c r="AV806" s="1">
        <v>19.8</v>
      </c>
      <c r="AW806" s="1">
        <v>1</v>
      </c>
      <c r="AX806" s="1">
        <v>22</v>
      </c>
      <c r="AY806" s="1">
        <v>330</v>
      </c>
      <c r="AZ806" s="1">
        <v>1</v>
      </c>
      <c r="BA806" s="1">
        <v>1072</v>
      </c>
      <c r="BB806" s="1">
        <v>14</v>
      </c>
      <c r="BC806" s="1">
        <v>804</v>
      </c>
      <c r="BD806" s="1">
        <v>10.5</v>
      </c>
      <c r="BE806" s="1">
        <v>46.5</v>
      </c>
      <c r="BF806" s="1">
        <v>1</v>
      </c>
      <c r="BG806" s="1">
        <v>6390</v>
      </c>
      <c r="BH806" s="1">
        <v>32</v>
      </c>
      <c r="BI806" s="1">
        <v>1</v>
      </c>
      <c r="BJ806" s="1">
        <v>6390</v>
      </c>
      <c r="BK806" s="1">
        <v>79.8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CG806" s="1">
        <f>AW806*EXP((BE806/100)+(L806*CC$2)+BU$2)</f>
        <v>2.6732875309434676</v>
      </c>
      <c r="CH806" s="1">
        <f>BL806*EXP((BT806/100)+BV$2)</f>
        <v>0</v>
      </c>
      <c r="CI806" s="1">
        <f>AT806*EXP((AV806/100)+(L806*CD$2)+BW$2)</f>
        <v>0.12930237826319113</v>
      </c>
      <c r="CJ806" s="1">
        <f>BF806*EXP((BH806/100)+(L806*CE$2)+BX$2)</f>
        <v>0.17423169239956968</v>
      </c>
      <c r="CK806" s="1">
        <f>BI806*EXP((BK806/100)+(L806*CF$2))</f>
        <v>1.5296451799806063</v>
      </c>
      <c r="CL806" s="1">
        <f>IF((CJ806+CK806)=0, LOG(1),LOG((CJ806+CK806)))</f>
        <v>0.23143820804928361</v>
      </c>
      <c r="CM806" s="1">
        <f>IF((CG806+CH806+CI806)=0, LOG(1),LOG((CG806+CH806+CI806)))</f>
        <v>0.44755955398636404</v>
      </c>
      <c r="CN806" s="1">
        <f>IF((CL806=0),1,EXP((BZ$2*CL806)+(CB$2*F806)))</f>
        <v>1.2174061354244026</v>
      </c>
      <c r="CO806" s="1">
        <f>IF((CM806=0),1,EXP((BZ$2*CM806)+(CA$2*AJ806)))</f>
        <v>1.4629071007678029</v>
      </c>
      <c r="CP806" s="1">
        <f>CN806+CO806</f>
        <v>2.6803132361922053</v>
      </c>
      <c r="CQ806" s="2">
        <f>CN806/CP806</f>
        <v>0.45420293381601701</v>
      </c>
      <c r="CR806" s="2">
        <f>CO806/CP806</f>
        <v>0.54579706618398305</v>
      </c>
      <c r="CS806" s="1">
        <f>CJ806+CK806</f>
        <v>1.703876872380176</v>
      </c>
      <c r="CT806" s="1">
        <f>IF((CS806=0),CJ806,CJ806/CS806)</f>
        <v>0.1022560345902121</v>
      </c>
      <c r="CU806" s="4">
        <f>IF((CS806=0),CK806,CK806/CS806)</f>
        <v>0.89774396540978785</v>
      </c>
      <c r="CV806" s="1">
        <f>CI806+CH806+CG806</f>
        <v>2.8025899092066586</v>
      </c>
      <c r="CW806" s="1">
        <f>IF((CV806=0),CI806,CI806/CV806)</f>
        <v>4.6136745814443228E-2</v>
      </c>
      <c r="CX806" s="1">
        <f>IF((CV806=0),CH806,CH806/CV806)</f>
        <v>0</v>
      </c>
      <c r="CY806" s="1">
        <f>IF((CV806=0),CG806,CG806/CV806)</f>
        <v>0.95386325418555684</v>
      </c>
      <c r="CZ806" s="1">
        <f>CT806*CQ806</f>
        <v>4.644499091126645E-2</v>
      </c>
      <c r="DA806" s="1">
        <f>CU806*CQ806</f>
        <v>0.40775794290475054</v>
      </c>
      <c r="DB806" s="1">
        <f>CW806*CR806</f>
        <v>2.5181300508799274E-2</v>
      </c>
      <c r="DC806" s="1">
        <f>CX806*CR806</f>
        <v>0</v>
      </c>
      <c r="DD806" s="1">
        <f>CY806*CR806</f>
        <v>0.52061576567518386</v>
      </c>
      <c r="DE806" s="1">
        <f>IF(($AM806="Bicycle"),1,0)</f>
        <v>0</v>
      </c>
      <c r="DF806" s="1">
        <f>IF(($AM806="Walk"),1,0)</f>
        <v>0</v>
      </c>
      <c r="DG806" s="1">
        <f>IF(($AM806="Car"),1,0)</f>
        <v>0</v>
      </c>
      <c r="DH806" s="1">
        <f>IF(($AM806="Rail"),1,0)</f>
        <v>1</v>
      </c>
      <c r="DI806" s="1">
        <f>IF(($AM806="Bus"),1,0)</f>
        <v>0</v>
      </c>
      <c r="DJ806" s="1" t="e">
        <f>DE806*LOG(CZ806)+DF806*LOG(DA806)+DG806*LOG(DB806)+DH806*LOG(DD806)+DI806*LOG(DC806)</f>
        <v>#NUM!</v>
      </c>
      <c r="DK806" s="1">
        <v>5152.2614759999997</v>
      </c>
      <c r="DL806" s="1">
        <f>(0-(CZ806*BH806*$BY$2))/100</f>
        <v>0.17605234491360533</v>
      </c>
      <c r="DM806" s="1">
        <f t="shared" si="60"/>
        <v>8.1767495594195459E-3</v>
      </c>
      <c r="DO806" s="1">
        <f>(0-(DA806*BK806*$BY$2))/100</f>
        <v>3.8544132394880761</v>
      </c>
      <c r="DP806" s="1">
        <f t="shared" si="61"/>
        <v>1.5716676136384935</v>
      </c>
      <c r="DR806" s="1">
        <f>(0-(DB806*AV806*$BY$2))/100</f>
        <v>5.9060388515682634E-2</v>
      </c>
      <c r="DS806" s="1">
        <f t="shared" si="62"/>
        <v>1.4872173913798418E-3</v>
      </c>
      <c r="DU806" s="1">
        <f>(0-(DC806*BT806*$BY$2))/100</f>
        <v>0</v>
      </c>
      <c r="DV806" s="1">
        <f t="shared" si="63"/>
        <v>0</v>
      </c>
      <c r="DX806" s="1">
        <f>(0-(DD806*BE806*$BY$2))/100</f>
        <v>2.867630705077401</v>
      </c>
      <c r="DY806" s="1">
        <f t="shared" si="64"/>
        <v>1.4929337551975386</v>
      </c>
      <c r="EB806" s="1" t="s">
        <v>170</v>
      </c>
    </row>
    <row r="807" spans="1:132" x14ac:dyDescent="0.25">
      <c r="A807" s="1">
        <v>257422</v>
      </c>
      <c r="B807" s="1" t="s">
        <v>104</v>
      </c>
      <c r="C807" s="1">
        <v>200</v>
      </c>
      <c r="D807" s="1" t="s">
        <v>84</v>
      </c>
      <c r="E807" s="1">
        <v>0</v>
      </c>
      <c r="F807" s="1">
        <v>0</v>
      </c>
      <c r="G807" s="1">
        <v>0</v>
      </c>
      <c r="H807" s="1">
        <v>1</v>
      </c>
      <c r="I807" s="1">
        <v>0</v>
      </c>
      <c r="J807" s="3">
        <v>0.9900810185185186</v>
      </c>
      <c r="K807" s="3">
        <v>7.2106481481481475E-3</v>
      </c>
      <c r="L807" s="1">
        <v>0</v>
      </c>
      <c r="M807" s="1" t="s">
        <v>88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1</v>
      </c>
      <c r="T807" s="1">
        <v>1480</v>
      </c>
      <c r="U807" s="1">
        <v>24.6666666666667</v>
      </c>
      <c r="V807" s="1">
        <v>9971.1938339999997</v>
      </c>
      <c r="W807" s="1">
        <v>35.466066669999996</v>
      </c>
      <c r="X807" s="1">
        <v>139.62200949999999</v>
      </c>
      <c r="Y807" s="1">
        <v>103</v>
      </c>
      <c r="Z807" s="1">
        <v>1002006</v>
      </c>
      <c r="AA807" s="1">
        <v>100200601</v>
      </c>
      <c r="AB807" s="1">
        <v>35.534999419999998</v>
      </c>
      <c r="AC807" s="1">
        <v>139.69248709999999</v>
      </c>
      <c r="AD807" s="1">
        <v>132</v>
      </c>
      <c r="AE807" s="1">
        <v>1300201</v>
      </c>
      <c r="AF807" s="1">
        <v>130020112</v>
      </c>
      <c r="AG807" s="1">
        <v>36</v>
      </c>
      <c r="AH807" s="1">
        <v>36</v>
      </c>
      <c r="AI807" s="1">
        <v>1</v>
      </c>
      <c r="AJ807" s="1">
        <v>0</v>
      </c>
      <c r="AK807" s="1">
        <v>0</v>
      </c>
      <c r="AL807" s="1">
        <v>200</v>
      </c>
      <c r="AM807" s="1" t="s">
        <v>42</v>
      </c>
      <c r="AN807" s="1">
        <v>0</v>
      </c>
      <c r="AO807" s="1">
        <v>0</v>
      </c>
      <c r="AP807" s="1">
        <v>0</v>
      </c>
      <c r="AQ807" s="1">
        <v>1</v>
      </c>
      <c r="AR807" s="1">
        <v>0</v>
      </c>
      <c r="AS807" s="1">
        <v>35.1</v>
      </c>
      <c r="AT807" s="1">
        <v>1</v>
      </c>
      <c r="AU807" s="1">
        <v>11121</v>
      </c>
      <c r="AV807" s="1">
        <v>19.5</v>
      </c>
      <c r="AW807" s="1">
        <v>1</v>
      </c>
      <c r="AX807" s="1">
        <v>16</v>
      </c>
      <c r="AY807" s="1">
        <v>210</v>
      </c>
      <c r="AZ807" s="1">
        <v>1</v>
      </c>
      <c r="BA807" s="1">
        <v>199</v>
      </c>
      <c r="BB807" s="1">
        <v>2.4</v>
      </c>
      <c r="BC807" s="1">
        <v>1324</v>
      </c>
      <c r="BD807" s="1">
        <v>16.7</v>
      </c>
      <c r="BE807" s="1">
        <v>35.1</v>
      </c>
      <c r="BF807" s="1">
        <v>1</v>
      </c>
      <c r="BG807" s="1">
        <v>11043</v>
      </c>
      <c r="BH807" s="1">
        <v>55.2</v>
      </c>
      <c r="BI807" s="1">
        <v>1</v>
      </c>
      <c r="BJ807" s="1">
        <v>11043</v>
      </c>
      <c r="BK807" s="1">
        <v>136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CG807" s="1">
        <f>AW807*EXP((BE807/100)+(L807*CC$2)+BU$2)</f>
        <v>2.1288603721736115</v>
      </c>
      <c r="CH807" s="1">
        <f>BL807*EXP((BT807/100)+BV$2)</f>
        <v>0</v>
      </c>
      <c r="CI807" s="1">
        <f>AT807*EXP((AV807/100)+(L807*CD$2)+BW$2)</f>
        <v>0.28905826563405734</v>
      </c>
      <c r="CJ807" s="1">
        <f>BF807*EXP((BH807/100)+(L807*CE$2)+BX$2)</f>
        <v>0.54257085163666419</v>
      </c>
      <c r="CK807" s="1">
        <f>BI807*EXP((BK807/100)+(L807*CF$2))</f>
        <v>3.8961933017952148</v>
      </c>
      <c r="CL807" s="1">
        <f>IF((CJ807+CK807)=0, LOG(1),LOG((CJ807+CK807)))</f>
        <v>0.64726207010213943</v>
      </c>
      <c r="CM807" s="1">
        <f>IF((CG807+CH807+CI807)=0, LOG(1),LOG((CG807+CH807+CI807)))</f>
        <v>0.38344168289958075</v>
      </c>
      <c r="CN807" s="1">
        <f>IF((CL807=0),1,EXP((BZ$2*CL807)+(CB$2*F807)))</f>
        <v>1.7335524798093298</v>
      </c>
      <c r="CO807" s="1">
        <f>IF((CM807=0),1,EXP((BZ$2*CM807)+(CA$2*AJ807)))</f>
        <v>1.3853120629442377</v>
      </c>
      <c r="CP807" s="1">
        <f>CN807+CO807</f>
        <v>3.1188645427535677</v>
      </c>
      <c r="CQ807" s="2">
        <f>CN807/CP807</f>
        <v>0.55582807654699218</v>
      </c>
      <c r="CR807" s="2">
        <f>CO807/CP807</f>
        <v>0.44417192345300777</v>
      </c>
      <c r="CS807" s="1">
        <f>CJ807+CK807</f>
        <v>4.4387641534318787</v>
      </c>
      <c r="CT807" s="1">
        <f>IF((CS807=0),CJ807,CJ807/CS807)</f>
        <v>0.12223466552445</v>
      </c>
      <c r="CU807" s="4">
        <f>IF((CS807=0),CK807,CK807/CS807)</f>
        <v>0.87776533447555005</v>
      </c>
      <c r="CV807" s="1">
        <f>CI807+CH807+CG807</f>
        <v>2.4179186378076687</v>
      </c>
      <c r="CW807" s="1">
        <f>IF((CV807=0),CI807,CI807/CV807)</f>
        <v>0.11954838393410418</v>
      </c>
      <c r="CX807" s="1">
        <f>IF((CV807=0),CH807,CH807/CV807)</f>
        <v>0</v>
      </c>
      <c r="CY807" s="1">
        <f>IF((CV807=0),CG807,CG807/CV807)</f>
        <v>0.88045161606589584</v>
      </c>
      <c r="CZ807" s="1">
        <f>CT807*CQ807</f>
        <v>6.7941459025819981E-2</v>
      </c>
      <c r="DA807" s="1">
        <f>CU807*CQ807</f>
        <v>0.48788661752117224</v>
      </c>
      <c r="DB807" s="1">
        <f>CW807*CR807</f>
        <v>5.3100035637709701E-2</v>
      </c>
      <c r="DC807" s="1">
        <f>CX807*CR807</f>
        <v>0</v>
      </c>
      <c r="DD807" s="1">
        <f>CY807*CR807</f>
        <v>0.39107188781529806</v>
      </c>
      <c r="DE807" s="1">
        <f>IF(($AM807="Bicycle"),1,0)</f>
        <v>0</v>
      </c>
      <c r="DF807" s="1">
        <f>IF(($AM807="Walk"),1,0)</f>
        <v>0</v>
      </c>
      <c r="DG807" s="1">
        <f>IF(($AM807="Car"),1,0)</f>
        <v>0</v>
      </c>
      <c r="DH807" s="1">
        <f>IF(($AM807="Rail"),1,0)</f>
        <v>1</v>
      </c>
      <c r="DI807" s="1">
        <f>IF(($AM807="Bus"),1,0)</f>
        <v>0</v>
      </c>
      <c r="DJ807" s="1" t="e">
        <f>DE807*LOG(CZ807)+DF807*LOG(DA807)+DG807*LOG(DB807)+DH807*LOG(DD807)+DI807*LOG(DC807)</f>
        <v>#NUM!</v>
      </c>
      <c r="DK807" s="1">
        <v>9971.1938339999997</v>
      </c>
      <c r="DL807" s="1">
        <f>(0-(CZ807*BH807*$BY$2))/100</f>
        <v>0.4442494514008804</v>
      </c>
      <c r="DM807" s="1">
        <f t="shared" si="60"/>
        <v>3.0182955899595919E-2</v>
      </c>
      <c r="DO807" s="1">
        <f>(0-(DA807*BK807*$BY$2))/100</f>
        <v>7.859786833209804</v>
      </c>
      <c r="DP807" s="1">
        <f t="shared" si="61"/>
        <v>3.8346848124921773</v>
      </c>
      <c r="DR807" s="1">
        <f>(0-(DB807*AV807*$BY$2))/100</f>
        <v>0.12265418677903153</v>
      </c>
      <c r="DS807" s="1">
        <f t="shared" si="62"/>
        <v>6.5129416890808761E-3</v>
      </c>
      <c r="DU807" s="1">
        <f>(0-(DC807*BT807*$BY$2))/100</f>
        <v>0</v>
      </c>
      <c r="DV807" s="1">
        <f t="shared" si="63"/>
        <v>0</v>
      </c>
      <c r="DX807" s="1">
        <f>(0-(DD807*BE807*$BY$2))/100</f>
        <v>1.625985497616341</v>
      </c>
      <c r="DY807" s="1">
        <f t="shared" si="64"/>
        <v>0.63587721811311926</v>
      </c>
      <c r="EB807" s="1" t="s">
        <v>170</v>
      </c>
    </row>
    <row r="808" spans="1:132" x14ac:dyDescent="0.25">
      <c r="A808" s="1">
        <v>256510</v>
      </c>
      <c r="B808" s="1" t="s">
        <v>78</v>
      </c>
      <c r="C808" s="1">
        <v>600</v>
      </c>
      <c r="D808" s="1" t="s">
        <v>6</v>
      </c>
      <c r="E808" s="1">
        <v>0</v>
      </c>
      <c r="F808" s="1">
        <v>0</v>
      </c>
      <c r="G808" s="1">
        <v>1</v>
      </c>
      <c r="H808" s="1">
        <v>0</v>
      </c>
      <c r="I808" s="1">
        <v>0</v>
      </c>
      <c r="J808" s="3">
        <v>0.75223379629629628</v>
      </c>
      <c r="K808" s="3">
        <v>0.81953703703703706</v>
      </c>
      <c r="L808" s="1">
        <v>1</v>
      </c>
      <c r="M808" s="1" t="s">
        <v>76</v>
      </c>
      <c r="N808" s="1">
        <v>0</v>
      </c>
      <c r="O808" s="1">
        <v>0</v>
      </c>
      <c r="P808" s="1">
        <v>0</v>
      </c>
      <c r="Q808" s="1">
        <v>0</v>
      </c>
      <c r="R808" s="1">
        <v>1</v>
      </c>
      <c r="S808" s="1">
        <v>0</v>
      </c>
      <c r="T808" s="1">
        <v>5815</v>
      </c>
      <c r="U808" s="1">
        <v>96.9166666666667</v>
      </c>
      <c r="V808" s="1">
        <v>9869.7152829999995</v>
      </c>
      <c r="W808" s="1">
        <v>35.361787720000002</v>
      </c>
      <c r="X808" s="1">
        <v>139.639138</v>
      </c>
      <c r="Y808" s="1">
        <v>108</v>
      </c>
      <c r="Z808" s="1">
        <v>1007014</v>
      </c>
      <c r="AA808" s="1">
        <v>100701401</v>
      </c>
      <c r="AB808" s="1">
        <v>35.450418630000001</v>
      </c>
      <c r="AC808" s="1">
        <v>139.6329475</v>
      </c>
      <c r="AD808" s="1">
        <v>104</v>
      </c>
      <c r="AE808" s="1">
        <v>1003001</v>
      </c>
      <c r="AF808" s="1">
        <v>100300102</v>
      </c>
      <c r="AG808" s="1">
        <v>39</v>
      </c>
      <c r="AH808" s="1">
        <v>39</v>
      </c>
      <c r="AI808" s="1">
        <v>0</v>
      </c>
      <c r="AJ808" s="1">
        <v>0</v>
      </c>
      <c r="AK808" s="1">
        <v>0</v>
      </c>
      <c r="AL808" s="1">
        <v>420</v>
      </c>
      <c r="AM808" s="1" t="s">
        <v>43</v>
      </c>
      <c r="AN808" s="1">
        <v>0</v>
      </c>
      <c r="AO808" s="1">
        <v>0</v>
      </c>
      <c r="AP808" s="1">
        <v>0</v>
      </c>
      <c r="AQ808" s="1">
        <v>0</v>
      </c>
      <c r="AR808" s="1">
        <v>1</v>
      </c>
      <c r="AS808" s="1">
        <v>152.9</v>
      </c>
      <c r="AT808" s="1">
        <v>1</v>
      </c>
      <c r="AU808" s="1">
        <v>14760</v>
      </c>
      <c r="AV808" s="1">
        <v>29.3</v>
      </c>
      <c r="AW808" s="1">
        <v>1</v>
      </c>
      <c r="AX808" s="1">
        <v>24</v>
      </c>
      <c r="AY808" s="1">
        <v>360</v>
      </c>
      <c r="AZ808" s="1">
        <v>2</v>
      </c>
      <c r="BA808" s="1">
        <v>1573</v>
      </c>
      <c r="BB808" s="1">
        <v>20.5</v>
      </c>
      <c r="BC808" s="1">
        <v>335</v>
      </c>
      <c r="BD808" s="1">
        <v>4.0999999999999996</v>
      </c>
      <c r="BE808" s="1">
        <v>48.6</v>
      </c>
      <c r="BF808" s="1">
        <v>1</v>
      </c>
      <c r="BG808" s="1">
        <v>12359</v>
      </c>
      <c r="BH808" s="1">
        <v>61.8</v>
      </c>
      <c r="BI808" s="1">
        <v>1</v>
      </c>
      <c r="BJ808" s="1">
        <v>12359</v>
      </c>
      <c r="BK808" s="1">
        <v>152.9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CG808" s="1">
        <f>AW808*EXP((BE808/100)+(L808*CC$2)+BU$2)</f>
        <v>2.7300201769671117</v>
      </c>
      <c r="CH808" s="1">
        <f>BL808*EXP((BT808/100)+BV$2)</f>
        <v>0</v>
      </c>
      <c r="CI808" s="1">
        <f>AT808*EXP((AV808/100)+(L808*CD$2)+BW$2)</f>
        <v>0.14218850524598306</v>
      </c>
      <c r="CJ808" s="1">
        <f>BF808*EXP((BH808/100)+(L808*CE$2)+BX$2)</f>
        <v>0.23471827823828481</v>
      </c>
      <c r="CK808" s="1">
        <f>BI808*EXP((BK808/100)+(L808*CF$2))</f>
        <v>3.17731277424723</v>
      </c>
      <c r="CL808" s="1">
        <f>IF((CJ808+CK808)=0, LOG(1),LOG((CJ808+CK808)))</f>
        <v>0.53301297497547995</v>
      </c>
      <c r="CM808" s="1">
        <f>IF((CG808+CH808+CI808)=0, LOG(1),LOG((CG808+CH808+CI808)))</f>
        <v>0.45821599066816127</v>
      </c>
      <c r="CN808" s="1">
        <f>IF((CL808=0),1,EXP((BZ$2*CL808)+(CB$2*F808)))</f>
        <v>1.5731201891106412</v>
      </c>
      <c r="CO808" s="1">
        <f>IF((CM808=0),1,EXP((BZ$2*CM808)+(CA$2*AJ808)))</f>
        <v>1.4762182661897971</v>
      </c>
      <c r="CP808" s="1">
        <f>CN808+CO808</f>
        <v>3.0493384553004383</v>
      </c>
      <c r="CQ808" s="2">
        <f>CN808/CP808</f>
        <v>0.51588900745871724</v>
      </c>
      <c r="CR808" s="2">
        <f>CO808/CP808</f>
        <v>0.48411099254128276</v>
      </c>
      <c r="CS808" s="1">
        <f>CJ808+CK808</f>
        <v>3.4120310524855149</v>
      </c>
      <c r="CT808" s="1">
        <f>IF((CS808=0),CJ808,CJ808/CS808)</f>
        <v>6.8791366381997857E-2</v>
      </c>
      <c r="CU808" s="4">
        <f>IF((CS808=0),CK808,CK808/CS808)</f>
        <v>0.9312086336180021</v>
      </c>
      <c r="CV808" s="1">
        <f>CI808+CH808+CG808</f>
        <v>2.872208682213095</v>
      </c>
      <c r="CW808" s="1">
        <f>IF((CV808=0),CI808,CI808/CV808)</f>
        <v>4.9504935392237562E-2</v>
      </c>
      <c r="CX808" s="1">
        <f>IF((CV808=0),CH808,CH808/CV808)</f>
        <v>0</v>
      </c>
      <c r="CY808" s="1">
        <f>IF((CV808=0),CG808,CG808/CV808)</f>
        <v>0.95049506460776234</v>
      </c>
      <c r="CZ808" s="1">
        <f>CT808*CQ808</f>
        <v>3.548870972453784E-2</v>
      </c>
      <c r="DA808" s="1">
        <f>CU808*CQ808</f>
        <v>0.48040029773417936</v>
      </c>
      <c r="DB808" s="1">
        <f>CW808*CR808</f>
        <v>2.3965883408428205E-2</v>
      </c>
      <c r="DC808" s="1">
        <f>CX808*CR808</f>
        <v>0</v>
      </c>
      <c r="DD808" s="1">
        <f>CY808*CR808</f>
        <v>0.4601451091328545</v>
      </c>
      <c r="DE808" s="1">
        <f>IF(($AM808="Bicycle"),1,0)</f>
        <v>0</v>
      </c>
      <c r="DF808" s="1">
        <f>IF(($AM808="Walk"),1,0)</f>
        <v>1</v>
      </c>
      <c r="DG808" s="1">
        <f>IF(($AM808="Car"),1,0)</f>
        <v>0</v>
      </c>
      <c r="DH808" s="1">
        <f>IF(($AM808="Rail"),1,0)</f>
        <v>0</v>
      </c>
      <c r="DI808" s="1">
        <f>IF(($AM808="Bus"),1,0)</f>
        <v>0</v>
      </c>
      <c r="DJ808" s="1" t="e">
        <f>DE808*LOG(CZ808)+DF808*LOG(DA808)+DG808*LOG(DB808)+DH808*LOG(DD808)+DI808*LOG(DC808)</f>
        <v>#NUM!</v>
      </c>
      <c r="DK808" s="1">
        <v>9869.7152829999995</v>
      </c>
      <c r="DL808" s="1">
        <f>(0-(CZ808*BH808*$BY$2))/100</f>
        <v>0.25979550844649046</v>
      </c>
      <c r="DM808" s="1">
        <f t="shared" si="60"/>
        <v>9.2198073869962181E-3</v>
      </c>
      <c r="DO808" s="1">
        <f>(0-(DA808*BK808*$BY$2))/100</f>
        <v>8.700890572454961</v>
      </c>
      <c r="DP808" s="1">
        <f t="shared" si="61"/>
        <v>4.1799104215598772</v>
      </c>
      <c r="DR808" s="1">
        <f>(0-(DB808*AV808*$BY$2))/100</f>
        <v>8.3179061504712687E-2</v>
      </c>
      <c r="DS808" s="1">
        <f t="shared" si="62"/>
        <v>1.993459690044423E-3</v>
      </c>
      <c r="DU808" s="1">
        <f>(0-(DC808*BT808*$BY$2))/100</f>
        <v>0</v>
      </c>
      <c r="DV808" s="1">
        <f t="shared" si="63"/>
        <v>0</v>
      </c>
      <c r="DX808" s="1">
        <f>(0-(DD808*BE808*$BY$2))/100</f>
        <v>2.6490126547240203</v>
      </c>
      <c r="DY808" s="1">
        <f t="shared" si="64"/>
        <v>1.2189302171022969</v>
      </c>
      <c r="EB808" s="1" t="s">
        <v>170</v>
      </c>
    </row>
    <row r="809" spans="1:132" x14ac:dyDescent="0.25">
      <c r="A809" s="1">
        <v>256237</v>
      </c>
      <c r="B809" s="1" t="s">
        <v>91</v>
      </c>
      <c r="C809" s="1">
        <v>500</v>
      </c>
      <c r="D809" s="1" t="s">
        <v>8</v>
      </c>
      <c r="E809" s="1">
        <v>0</v>
      </c>
      <c r="F809" s="1">
        <v>0</v>
      </c>
      <c r="G809" s="1">
        <v>0</v>
      </c>
      <c r="H809" s="1">
        <v>0</v>
      </c>
      <c r="I809" s="1">
        <v>1</v>
      </c>
      <c r="J809" s="3">
        <v>0.68545138888888879</v>
      </c>
      <c r="K809" s="3">
        <v>0.71866898148148151</v>
      </c>
      <c r="L809" s="1">
        <v>0</v>
      </c>
      <c r="M809" s="1" t="s">
        <v>90</v>
      </c>
      <c r="N809" s="1">
        <v>0</v>
      </c>
      <c r="O809" s="1">
        <v>0</v>
      </c>
      <c r="P809" s="1">
        <v>0</v>
      </c>
      <c r="Q809" s="1">
        <v>1</v>
      </c>
      <c r="R809" s="1">
        <v>0</v>
      </c>
      <c r="S809" s="1">
        <v>0</v>
      </c>
      <c r="T809" s="1">
        <v>2870</v>
      </c>
      <c r="U809" s="1">
        <v>47.8333333333333</v>
      </c>
      <c r="V809" s="1">
        <v>8502.5557900000003</v>
      </c>
      <c r="W809" s="1">
        <v>35.46361512</v>
      </c>
      <c r="X809" s="1">
        <v>139.58695829999999</v>
      </c>
      <c r="Y809" s="1">
        <v>106</v>
      </c>
      <c r="Z809" s="1">
        <v>1005009</v>
      </c>
      <c r="AA809" s="1">
        <v>100500901</v>
      </c>
      <c r="AB809" s="1">
        <v>35.40064752</v>
      </c>
      <c r="AC809" s="1">
        <v>139.5336896</v>
      </c>
      <c r="AD809" s="1">
        <v>110</v>
      </c>
      <c r="AE809" s="1">
        <v>1009018</v>
      </c>
      <c r="AF809" s="1">
        <v>100901802</v>
      </c>
      <c r="AG809" s="1">
        <v>37</v>
      </c>
      <c r="AH809" s="1">
        <v>37</v>
      </c>
      <c r="AI809" s="1">
        <v>1</v>
      </c>
      <c r="AJ809" s="1">
        <v>0</v>
      </c>
      <c r="AK809" s="1">
        <v>0</v>
      </c>
      <c r="AL809" s="1">
        <v>200</v>
      </c>
      <c r="AM809" s="1" t="s">
        <v>42</v>
      </c>
      <c r="AN809" s="1">
        <v>0</v>
      </c>
      <c r="AO809" s="1">
        <v>0</v>
      </c>
      <c r="AP809" s="1">
        <v>0</v>
      </c>
      <c r="AQ809" s="1">
        <v>1</v>
      </c>
      <c r="AR809" s="1">
        <v>0</v>
      </c>
      <c r="AS809" s="1">
        <v>43.5</v>
      </c>
      <c r="AT809" s="1">
        <v>1</v>
      </c>
      <c r="AU809" s="1">
        <v>10453</v>
      </c>
      <c r="AV809" s="1">
        <v>19.100000000000001</v>
      </c>
      <c r="AW809" s="1">
        <v>1</v>
      </c>
      <c r="AX809" s="1">
        <v>30</v>
      </c>
      <c r="AY809" s="1">
        <v>380</v>
      </c>
      <c r="AZ809" s="1">
        <v>2</v>
      </c>
      <c r="BA809" s="1">
        <v>917</v>
      </c>
      <c r="BB809" s="1">
        <v>11.1</v>
      </c>
      <c r="BC809" s="1">
        <v>198</v>
      </c>
      <c r="BD809" s="1">
        <v>2.4</v>
      </c>
      <c r="BE809" s="1">
        <v>43.5</v>
      </c>
      <c r="BF809" s="1">
        <v>1</v>
      </c>
      <c r="BG809" s="1">
        <v>9706</v>
      </c>
      <c r="BH809" s="1">
        <v>48.5</v>
      </c>
      <c r="BI809" s="1">
        <v>1</v>
      </c>
      <c r="BJ809" s="1">
        <v>9706</v>
      </c>
      <c r="BK809" s="1">
        <v>121.8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CG809" s="1">
        <f>AW809*EXP((BE809/100)+(L809*CC$2)+BU$2)</f>
        <v>2.3154100516606304</v>
      </c>
      <c r="CH809" s="1">
        <f>BL809*EXP((BT809/100)+BV$2)</f>
        <v>0</v>
      </c>
      <c r="CI809" s="1">
        <f>AT809*EXP((AV809/100)+(L809*CD$2)+BW$2)</f>
        <v>0.28790434195743886</v>
      </c>
      <c r="CJ809" s="1">
        <f>BF809*EXP((BH809/100)+(L809*CE$2)+BX$2)</f>
        <v>0.50740965683581651</v>
      </c>
      <c r="CK809" s="1">
        <f>BI809*EXP((BK809/100)+(L809*CF$2))</f>
        <v>3.3804201280155661</v>
      </c>
      <c r="CL809" s="1">
        <f>IF((CJ809+CK809)=0, LOG(1),LOG((CJ809+CK809)))</f>
        <v>0.58970724259220009</v>
      </c>
      <c r="CM809" s="1">
        <f>IF((CG809+CH809+CI809)=0, LOG(1),LOG((CG809+CH809+CI809)))</f>
        <v>0.41552661957617226</v>
      </c>
      <c r="CN809" s="1">
        <f>IF((CL809=0),1,EXP((BZ$2*CL809)+(CB$2*F809)))</f>
        <v>1.650785369531361</v>
      </c>
      <c r="CO809" s="1">
        <f>IF((CM809=0),1,EXP((BZ$2*CM809)+(CA$2*AJ809)))</f>
        <v>1.4236124593815722</v>
      </c>
      <c r="CP809" s="1">
        <f>CN809+CO809</f>
        <v>3.0743978289129332</v>
      </c>
      <c r="CQ809" s="2">
        <f>CN809/CP809</f>
        <v>0.53694591962259386</v>
      </c>
      <c r="CR809" s="2">
        <f>CO809/CP809</f>
        <v>0.46305408037740609</v>
      </c>
      <c r="CS809" s="1">
        <f>CJ809+CK809</f>
        <v>3.8878297848513825</v>
      </c>
      <c r="CT809" s="1">
        <f>IF((CS809=0),CJ809,CJ809/CS809)</f>
        <v>0.1305123127593954</v>
      </c>
      <c r="CU809" s="4">
        <f>IF((CS809=0),CK809,CK809/CS809)</f>
        <v>0.86948768724060466</v>
      </c>
      <c r="CV809" s="1">
        <f>CI809+CH809+CG809</f>
        <v>2.6033143936180694</v>
      </c>
      <c r="CW809" s="1">
        <f>IF((CV809=0),CI809,CI809/CV809)</f>
        <v>0.11059146089432222</v>
      </c>
      <c r="CX809" s="1">
        <f>IF((CV809=0),CH809,CH809/CV809)</f>
        <v>0</v>
      </c>
      <c r="CY809" s="1">
        <f>IF((CV809=0),CG809,CG809/CV809)</f>
        <v>0.88940853910567774</v>
      </c>
      <c r="CZ809" s="1">
        <f>CT809*CQ809</f>
        <v>7.0078053796665152E-2</v>
      </c>
      <c r="DA809" s="1">
        <f>CU809*CQ809</f>
        <v>0.46686786582592876</v>
      </c>
      <c r="DB809" s="1">
        <f>CW809*CR809</f>
        <v>5.120982722201424E-2</v>
      </c>
      <c r="DC809" s="1">
        <f>CX809*CR809</f>
        <v>0</v>
      </c>
      <c r="DD809" s="1">
        <f>CY809*CR809</f>
        <v>0.4118442531553918</v>
      </c>
      <c r="DE809" s="1">
        <f>IF(($AM809="Bicycle"),1,0)</f>
        <v>0</v>
      </c>
      <c r="DF809" s="1">
        <f>IF(($AM809="Walk"),1,0)</f>
        <v>0</v>
      </c>
      <c r="DG809" s="1">
        <f>IF(($AM809="Car"),1,0)</f>
        <v>0</v>
      </c>
      <c r="DH809" s="1">
        <f>IF(($AM809="Rail"),1,0)</f>
        <v>1</v>
      </c>
      <c r="DI809" s="1">
        <f>IF(($AM809="Bus"),1,0)</f>
        <v>0</v>
      </c>
      <c r="DJ809" s="1" t="e">
        <f>DE809*LOG(CZ809)+DF809*LOG(DA809)+DG809*LOG(DB809)+DH809*LOG(DD809)+DI809*LOG(DC809)</f>
        <v>#NUM!</v>
      </c>
      <c r="DK809" s="1">
        <v>8502.5557900000003</v>
      </c>
      <c r="DL809" s="1">
        <f>(0-(CZ809*BH809*$BY$2))/100</f>
        <v>0.40260273807741392</v>
      </c>
      <c r="DM809" s="1">
        <f t="shared" si="60"/>
        <v>2.8213616337673702E-2</v>
      </c>
      <c r="DO809" s="1">
        <f>(0-(DA809*BK809*$BY$2))/100</f>
        <v>6.7358781844475528</v>
      </c>
      <c r="DP809" s="1">
        <f t="shared" si="61"/>
        <v>3.1447650724364609</v>
      </c>
      <c r="DR809" s="1">
        <f>(0-(DB809*AV809*$BY$2))/100</f>
        <v>0.11586162924541693</v>
      </c>
      <c r="DS809" s="1">
        <f t="shared" si="62"/>
        <v>5.9332540153188727E-3</v>
      </c>
      <c r="DU809" s="1">
        <f>(0-(DC809*BT809*$BY$2))/100</f>
        <v>0</v>
      </c>
      <c r="DV809" s="1">
        <f t="shared" si="63"/>
        <v>0</v>
      </c>
      <c r="DX809" s="1">
        <f>(0-(DD809*BE809*$BY$2))/100</f>
        <v>2.122145811084978</v>
      </c>
      <c r="DY809" s="1">
        <f t="shared" si="64"/>
        <v>0.87399355665313594</v>
      </c>
      <c r="EB809" s="1" t="s">
        <v>170</v>
      </c>
    </row>
    <row r="810" spans="1:132" x14ac:dyDescent="0.25">
      <c r="A810" s="1">
        <v>255525</v>
      </c>
      <c r="B810" s="1" t="s">
        <v>81</v>
      </c>
      <c r="C810" s="1">
        <v>500</v>
      </c>
      <c r="D810" s="1" t="s">
        <v>8</v>
      </c>
      <c r="E810" s="1">
        <v>0</v>
      </c>
      <c r="F810" s="1">
        <v>0</v>
      </c>
      <c r="G810" s="1">
        <v>0</v>
      </c>
      <c r="H810" s="1">
        <v>0</v>
      </c>
      <c r="I810" s="1">
        <v>1</v>
      </c>
      <c r="J810" s="3">
        <v>0.63740740740740742</v>
      </c>
      <c r="K810" s="3">
        <v>0.65082175925925922</v>
      </c>
      <c r="L810" s="1">
        <v>0</v>
      </c>
      <c r="M810" s="1" t="s">
        <v>90</v>
      </c>
      <c r="N810" s="1">
        <v>0</v>
      </c>
      <c r="O810" s="1">
        <v>0</v>
      </c>
      <c r="P810" s="1">
        <v>0</v>
      </c>
      <c r="Q810" s="1">
        <v>1</v>
      </c>
      <c r="R810" s="1">
        <v>0</v>
      </c>
      <c r="S810" s="1">
        <v>0</v>
      </c>
      <c r="T810" s="1">
        <v>1160</v>
      </c>
      <c r="U810" s="1">
        <v>19.3333333333333</v>
      </c>
      <c r="V810" s="1">
        <v>7700.9539059999997</v>
      </c>
      <c r="W810" s="1">
        <v>35.460358890000002</v>
      </c>
      <c r="X810" s="1">
        <v>139.61695610000001</v>
      </c>
      <c r="Y810" s="1">
        <v>103</v>
      </c>
      <c r="Z810" s="1">
        <v>1002005</v>
      </c>
      <c r="AA810" s="1">
        <v>100200503</v>
      </c>
      <c r="AB810" s="1">
        <v>35.464258790000002</v>
      </c>
      <c r="AC810" s="1">
        <v>139.5320481</v>
      </c>
      <c r="AD810" s="1">
        <v>112</v>
      </c>
      <c r="AE810" s="1">
        <v>1005118</v>
      </c>
      <c r="AF810" s="1">
        <v>100511802</v>
      </c>
      <c r="AG810" s="1">
        <v>37</v>
      </c>
      <c r="AH810" s="1">
        <v>37</v>
      </c>
      <c r="AI810" s="1">
        <v>1</v>
      </c>
      <c r="AJ810" s="1">
        <v>0</v>
      </c>
      <c r="AK810" s="1">
        <v>0</v>
      </c>
      <c r="AL810" s="1">
        <v>200</v>
      </c>
      <c r="AM810" s="1" t="s">
        <v>42</v>
      </c>
      <c r="AN810" s="1">
        <v>0</v>
      </c>
      <c r="AO810" s="1">
        <v>0</v>
      </c>
      <c r="AP810" s="1">
        <v>0</v>
      </c>
      <c r="AQ810" s="1">
        <v>1</v>
      </c>
      <c r="AR810" s="1">
        <v>0</v>
      </c>
      <c r="AS810" s="1">
        <v>21</v>
      </c>
      <c r="AT810" s="1">
        <v>1</v>
      </c>
      <c r="AU810" s="1">
        <v>9991</v>
      </c>
      <c r="AV810" s="1">
        <v>22</v>
      </c>
      <c r="AW810" s="1">
        <v>1</v>
      </c>
      <c r="AX810" s="1">
        <v>18</v>
      </c>
      <c r="AY810" s="1">
        <v>190</v>
      </c>
      <c r="AZ810" s="1">
        <v>0</v>
      </c>
      <c r="BA810" s="1">
        <v>71</v>
      </c>
      <c r="BB810" s="1">
        <v>0.9</v>
      </c>
      <c r="BC810" s="1">
        <v>166</v>
      </c>
      <c r="BD810" s="1">
        <v>2.1</v>
      </c>
      <c r="BE810" s="1">
        <v>21</v>
      </c>
      <c r="BF810" s="1">
        <v>1</v>
      </c>
      <c r="BG810" s="1">
        <v>8956</v>
      </c>
      <c r="BH810" s="1">
        <v>44.8</v>
      </c>
      <c r="BI810" s="1">
        <v>1</v>
      </c>
      <c r="BJ810" s="1">
        <v>8956</v>
      </c>
      <c r="BK810" s="1">
        <v>112.5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0</v>
      </c>
      <c r="CG810" s="1">
        <f>AW810*EXP((BE810/100)+(L810*CC$2)+BU$2)</f>
        <v>1.8488924793295007</v>
      </c>
      <c r="CH810" s="1">
        <f>BL810*EXP((BT810/100)+BV$2)</f>
        <v>0</v>
      </c>
      <c r="CI810" s="1">
        <f>AT810*EXP((AV810/100)+(L810*CD$2)+BW$2)</f>
        <v>0.29637581046716588</v>
      </c>
      <c r="CJ810" s="1">
        <f>BF810*EXP((BH810/100)+(L810*CE$2)+BX$2)</f>
        <v>0.48897857713832904</v>
      </c>
      <c r="CK810" s="1">
        <f>BI810*EXP((BK810/100)+(L810*CF$2))</f>
        <v>3.080216848918031</v>
      </c>
      <c r="CL810" s="1">
        <f>IF((CJ810+CK810)=0, LOG(1),LOG((CJ810+CK810)))</f>
        <v>0.55257032776353976</v>
      </c>
      <c r="CM810" s="1">
        <f>IF((CG810+CH810+CI810)=0, LOG(1),LOG((CG810+CH810+CI810)))</f>
        <v>0.33148161330026576</v>
      </c>
      <c r="CN810" s="1">
        <f>IF((CL810=0),1,EXP((BZ$2*CL810)+(CB$2*F810)))</f>
        <v>1.5994899202891815</v>
      </c>
      <c r="CO810" s="1">
        <f>IF((CM810=0),1,EXP((BZ$2*CM810)+(CA$2*AJ810)))</f>
        <v>1.3254597379634954</v>
      </c>
      <c r="CP810" s="1">
        <f>CN810+CO810</f>
        <v>2.9249496582526771</v>
      </c>
      <c r="CQ810" s="2">
        <f>CN810/CP810</f>
        <v>0.54684357242739479</v>
      </c>
      <c r="CR810" s="2">
        <f>CO810/CP810</f>
        <v>0.4531564275726051</v>
      </c>
      <c r="CS810" s="1">
        <f>CJ810+CK810</f>
        <v>3.5691954260563601</v>
      </c>
      <c r="CT810" s="1">
        <f>IF((CS810=0),CJ810,CJ810/CS810)</f>
        <v>0.1369996648456446</v>
      </c>
      <c r="CU810" s="4">
        <f>IF((CS810=0),CK810,CK810/CS810)</f>
        <v>0.86300033515435537</v>
      </c>
      <c r="CV810" s="1">
        <f>CI810+CH810+CG810</f>
        <v>2.1452682897966664</v>
      </c>
      <c r="CW810" s="1">
        <f>IF((CV810=0),CI810,CI810/CV810)</f>
        <v>0.13815326123860111</v>
      </c>
      <c r="CX810" s="1">
        <f>IF((CV810=0),CH810,CH810/CV810)</f>
        <v>0</v>
      </c>
      <c r="CY810" s="1">
        <f>IF((CV810=0),CG810,CG810/CV810)</f>
        <v>0.86184673876139894</v>
      </c>
      <c r="CZ810" s="1">
        <f>CT810*CQ810</f>
        <v>7.4917386145548062E-2</v>
      </c>
      <c r="DA810" s="1">
        <f>CU810*CQ810</f>
        <v>0.47192618628184668</v>
      </c>
      <c r="DB810" s="1">
        <f>CW810*CR810</f>
        <v>6.2605038320389342E-2</v>
      </c>
      <c r="DC810" s="1">
        <f>CX810*CR810</f>
        <v>0</v>
      </c>
      <c r="DD810" s="1">
        <f>CY810*CR810</f>
        <v>0.39055138925221577</v>
      </c>
      <c r="DE810" s="1">
        <f>IF(($AM810="Bicycle"),1,0)</f>
        <v>0</v>
      </c>
      <c r="DF810" s="1">
        <f>IF(($AM810="Walk"),1,0)</f>
        <v>0</v>
      </c>
      <c r="DG810" s="1">
        <f>IF(($AM810="Car"),1,0)</f>
        <v>0</v>
      </c>
      <c r="DH810" s="1">
        <f>IF(($AM810="Rail"),1,0)</f>
        <v>1</v>
      </c>
      <c r="DI810" s="1">
        <f>IF(($AM810="Bus"),1,0)</f>
        <v>0</v>
      </c>
      <c r="DJ810" s="1" t="e">
        <f>DE810*LOG(CZ810)+DF810*LOG(DA810)+DG810*LOG(DB810)+DH810*LOG(DD810)+DI810*LOG(DC810)</f>
        <v>#NUM!</v>
      </c>
      <c r="DK810" s="1">
        <v>7700.9539059999997</v>
      </c>
      <c r="DL810" s="1">
        <f>(0-(CZ810*BH810*$BY$2))/100</f>
        <v>0.39756998000684929</v>
      </c>
      <c r="DM810" s="1">
        <f t="shared" si="60"/>
        <v>2.9784903712050951E-2</v>
      </c>
      <c r="DO810" s="1">
        <f>(0-(DA810*BK810*$BY$2))/100</f>
        <v>6.2889704204566064</v>
      </c>
      <c r="DP810" s="1">
        <f t="shared" si="61"/>
        <v>2.9679298261654279</v>
      </c>
      <c r="DR810" s="1">
        <f>(0-(DB810*AV810*$BY$2))/100</f>
        <v>0.16314918925870583</v>
      </c>
      <c r="DS810" s="1">
        <f t="shared" si="62"/>
        <v>1.0213961245481733E-2</v>
      </c>
      <c r="DU810" s="1">
        <f>(0-(DC810*BT810*$BY$2))/100</f>
        <v>0</v>
      </c>
      <c r="DV810" s="1">
        <f t="shared" si="63"/>
        <v>0</v>
      </c>
      <c r="DX810" s="1">
        <f>(0-(DD810*BE810*$BY$2))/100</f>
        <v>0.97151706870021559</v>
      </c>
      <c r="DY810" s="1">
        <f t="shared" si="64"/>
        <v>0.37942734086310953</v>
      </c>
      <c r="EB810" s="1" t="s">
        <v>170</v>
      </c>
    </row>
    <row r="811" spans="1:132" x14ac:dyDescent="0.25">
      <c r="A811" s="1">
        <v>256202</v>
      </c>
      <c r="B811" s="1" t="s">
        <v>91</v>
      </c>
      <c r="C811" s="1">
        <v>999</v>
      </c>
      <c r="D811" s="1" t="s">
        <v>85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3">
        <v>0.49453703703703705</v>
      </c>
      <c r="K811" s="3">
        <v>0.54468749999999999</v>
      </c>
      <c r="L811" s="1">
        <v>0</v>
      </c>
      <c r="M811" s="1" t="s">
        <v>82</v>
      </c>
      <c r="N811" s="1">
        <v>0</v>
      </c>
      <c r="O811" s="1">
        <v>0</v>
      </c>
      <c r="P811" s="1">
        <v>1</v>
      </c>
      <c r="Q811" s="1">
        <v>0</v>
      </c>
      <c r="R811" s="1">
        <v>0</v>
      </c>
      <c r="S811" s="1">
        <v>0</v>
      </c>
      <c r="T811" s="1">
        <v>4333</v>
      </c>
      <c r="U811" s="1">
        <v>72.216666666666697</v>
      </c>
      <c r="V811" s="1">
        <v>9413.0447480000003</v>
      </c>
      <c r="W811" s="1">
        <v>35.403705309999999</v>
      </c>
      <c r="X811" s="1">
        <v>139.5344192</v>
      </c>
      <c r="Y811" s="1">
        <v>110</v>
      </c>
      <c r="Z811" s="1">
        <v>1009018</v>
      </c>
      <c r="AA811" s="1">
        <v>100901802</v>
      </c>
      <c r="AB811" s="1">
        <v>35.472697080000003</v>
      </c>
      <c r="AC811" s="1">
        <v>139.5946562</v>
      </c>
      <c r="AD811" s="1">
        <v>106</v>
      </c>
      <c r="AE811" s="1">
        <v>1005016</v>
      </c>
      <c r="AF811" s="1">
        <v>100501604</v>
      </c>
      <c r="AG811" s="1">
        <v>37</v>
      </c>
      <c r="AH811" s="1">
        <v>37</v>
      </c>
      <c r="AI811" s="1">
        <v>1</v>
      </c>
      <c r="AJ811" s="1">
        <v>0</v>
      </c>
      <c r="AK811" s="1">
        <v>0</v>
      </c>
      <c r="AL811" s="1">
        <v>200</v>
      </c>
      <c r="AM811" s="1" t="s">
        <v>42</v>
      </c>
      <c r="AN811" s="1">
        <v>0</v>
      </c>
      <c r="AO811" s="1">
        <v>0</v>
      </c>
      <c r="AP811" s="1">
        <v>0</v>
      </c>
      <c r="AQ811" s="1">
        <v>1</v>
      </c>
      <c r="AR811" s="1">
        <v>0</v>
      </c>
      <c r="AS811" s="1">
        <v>41.7</v>
      </c>
      <c r="AT811" s="1">
        <v>1</v>
      </c>
      <c r="AU811" s="1">
        <v>10688</v>
      </c>
      <c r="AV811" s="1">
        <v>15.7</v>
      </c>
      <c r="AW811" s="1">
        <v>1</v>
      </c>
      <c r="AX811" s="1">
        <v>19</v>
      </c>
      <c r="AY811" s="1">
        <v>410</v>
      </c>
      <c r="AZ811" s="1">
        <v>1</v>
      </c>
      <c r="BA811" s="1">
        <v>418</v>
      </c>
      <c r="BB811" s="1">
        <v>5.7</v>
      </c>
      <c r="BC811" s="1">
        <v>1240</v>
      </c>
      <c r="BD811" s="1">
        <v>17</v>
      </c>
      <c r="BE811" s="1">
        <v>41.7</v>
      </c>
      <c r="BF811" s="1">
        <v>1</v>
      </c>
      <c r="BG811" s="1">
        <v>10982</v>
      </c>
      <c r="BH811" s="1">
        <v>54.9</v>
      </c>
      <c r="BI811" s="1">
        <v>1</v>
      </c>
      <c r="BJ811" s="1">
        <v>10982</v>
      </c>
      <c r="BK811" s="1">
        <v>139.1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0</v>
      </c>
      <c r="CG811" s="1">
        <f>AW811*EXP((BE811/100)+(L811*CC$2)+BU$2)</f>
        <v>2.2741055266717916</v>
      </c>
      <c r="CH811" s="1">
        <f>BL811*EXP((BT811/100)+BV$2)</f>
        <v>0</v>
      </c>
      <c r="CI811" s="1">
        <f>AT811*EXP((AV811/100)+(L811*CD$2)+BW$2)</f>
        <v>0.2782801329974729</v>
      </c>
      <c r="CJ811" s="1">
        <f>BF811*EXP((BH811/100)+(L811*CE$2)+BX$2)</f>
        <v>0.54094557821084777</v>
      </c>
      <c r="CK811" s="1">
        <f>BI811*EXP((BK811/100)+(L811*CF$2))</f>
        <v>4.0188669111415321</v>
      </c>
      <c r="CL811" s="1">
        <f>IF((CJ811+CK811)=0, LOG(1),LOG((CJ811+CK811)))</f>
        <v>0.65894698377979977</v>
      </c>
      <c r="CM811" s="1">
        <f>IF((CG811+CH811+CI811)=0, LOG(1),LOG((CG811+CH811+CI811)))</f>
        <v>0.40694629591587539</v>
      </c>
      <c r="CN811" s="1">
        <f>IF((CL811=0),1,EXP((BZ$2*CL811)+(CB$2*F811)))</f>
        <v>1.7508562188773849</v>
      </c>
      <c r="CO811" s="1">
        <f>IF((CM811=0),1,EXP((BZ$2*CM811)+(CA$2*AJ811)))</f>
        <v>1.4132674324829944</v>
      </c>
      <c r="CP811" s="1">
        <f>CN811+CO811</f>
        <v>3.164123651360379</v>
      </c>
      <c r="CQ811" s="2">
        <f>CN811/CP811</f>
        <v>0.55334633275934841</v>
      </c>
      <c r="CR811" s="2">
        <f>CO811/CP811</f>
        <v>0.44665366724065164</v>
      </c>
      <c r="CS811" s="1">
        <f>CJ811+CK811</f>
        <v>4.5598124893523799</v>
      </c>
      <c r="CT811" s="1">
        <f>IF((CS811=0),CJ811,CJ811/CS811)</f>
        <v>0.11863329456507478</v>
      </c>
      <c r="CU811" s="4">
        <f>IF((CS811=0),CK811,CK811/CS811)</f>
        <v>0.88136670543492523</v>
      </c>
      <c r="CV811" s="1">
        <f>CI811+CH811+CG811</f>
        <v>2.5523856596692642</v>
      </c>
      <c r="CW811" s="1">
        <f>IF((CV811=0),CI811,CI811/CV811)</f>
        <v>0.10902746297106691</v>
      </c>
      <c r="CX811" s="1">
        <f>IF((CV811=0),CH811,CH811/CV811)</f>
        <v>0</v>
      </c>
      <c r="CY811" s="1">
        <f>IF((CV811=0),CG811,CG811/CV811)</f>
        <v>0.8909725370289332</v>
      </c>
      <c r="CZ811" s="1">
        <f>CT811*CQ811</f>
        <v>6.5645298490743673E-2</v>
      </c>
      <c r="DA811" s="1">
        <f>CU811*CQ811</f>
        <v>0.48770103426860473</v>
      </c>
      <c r="DB811" s="1">
        <f>CW811*CR811</f>
        <v>4.8697516165971393E-2</v>
      </c>
      <c r="DC811" s="1">
        <f>CX811*CR811</f>
        <v>0</v>
      </c>
      <c r="DD811" s="1">
        <f>CY811*CR811</f>
        <v>0.3979561510746803</v>
      </c>
      <c r="DE811" s="1">
        <f>IF(($AM811="Bicycle"),1,0)</f>
        <v>0</v>
      </c>
      <c r="DF811" s="1">
        <f>IF(($AM811="Walk"),1,0)</f>
        <v>0</v>
      </c>
      <c r="DG811" s="1">
        <f>IF(($AM811="Car"),1,0)</f>
        <v>0</v>
      </c>
      <c r="DH811" s="1">
        <f>IF(($AM811="Rail"),1,0)</f>
        <v>1</v>
      </c>
      <c r="DI811" s="1">
        <f>IF(($AM811="Bus"),1,0)</f>
        <v>0</v>
      </c>
      <c r="DJ811" s="1" t="e">
        <f>DE811*LOG(CZ811)+DF811*LOG(DA811)+DG811*LOG(DB811)+DH811*LOG(DD811)+DI811*LOG(DC811)</f>
        <v>#NUM!</v>
      </c>
      <c r="DK811" s="1">
        <v>9413.0447480000003</v>
      </c>
      <c r="DL811" s="1">
        <f>(0-(CZ811*BH811*$BY$2))/100</f>
        <v>0.42690272334123186</v>
      </c>
      <c r="DM811" s="1">
        <f t="shared" si="60"/>
        <v>2.8024156700246532E-2</v>
      </c>
      <c r="DO811" s="1">
        <f>(0-(DA811*BK811*$BY$2))/100</f>
        <v>8.0358858700425237</v>
      </c>
      <c r="DP811" s="1">
        <f t="shared" si="61"/>
        <v>3.9191098500842054</v>
      </c>
      <c r="DR811" s="1">
        <f>(0-(DB811*AV811*$BY$2))/100</f>
        <v>9.0564796645138751E-2</v>
      </c>
      <c r="DS811" s="1">
        <f t="shared" si="62"/>
        <v>4.4102806486945563E-3</v>
      </c>
      <c r="DU811" s="1">
        <f>(0-(DC811*BT811*$BY$2))/100</f>
        <v>0</v>
      </c>
      <c r="DV811" s="1">
        <f t="shared" si="63"/>
        <v>0</v>
      </c>
      <c r="DX811" s="1">
        <f>(0-(DD811*BE811*$BY$2))/100</f>
        <v>1.9657316500431359</v>
      </c>
      <c r="DY811" s="1">
        <f t="shared" si="64"/>
        <v>0.78227500149684681</v>
      </c>
      <c r="EB811" s="1" t="s">
        <v>170</v>
      </c>
    </row>
    <row r="812" spans="1:132" x14ac:dyDescent="0.25">
      <c r="A812" s="1">
        <v>256363</v>
      </c>
      <c r="B812" s="1" t="s">
        <v>103</v>
      </c>
      <c r="C812" s="1">
        <v>200</v>
      </c>
      <c r="D812" s="1" t="s">
        <v>84</v>
      </c>
      <c r="E812" s="1">
        <v>0</v>
      </c>
      <c r="F812" s="1">
        <v>0</v>
      </c>
      <c r="G812" s="1">
        <v>0</v>
      </c>
      <c r="H812" s="1">
        <v>1</v>
      </c>
      <c r="I812" s="1">
        <v>0</v>
      </c>
      <c r="J812" s="3">
        <v>0.79177083333333342</v>
      </c>
      <c r="K812" s="3">
        <v>0.82550925925925922</v>
      </c>
      <c r="L812" s="1">
        <v>1</v>
      </c>
      <c r="M812" s="1" t="s">
        <v>76</v>
      </c>
      <c r="N812" s="1">
        <v>0</v>
      </c>
      <c r="O812" s="1">
        <v>0</v>
      </c>
      <c r="P812" s="1">
        <v>0</v>
      </c>
      <c r="Q812" s="1">
        <v>0</v>
      </c>
      <c r="R812" s="1">
        <v>1</v>
      </c>
      <c r="S812" s="1">
        <v>0</v>
      </c>
      <c r="T812" s="1">
        <v>2915</v>
      </c>
      <c r="U812" s="1">
        <v>48.5833333333333</v>
      </c>
      <c r="V812" s="1">
        <v>5527.2620610000004</v>
      </c>
      <c r="W812" s="1">
        <v>35.470336699999997</v>
      </c>
      <c r="X812" s="1">
        <v>139.4442487</v>
      </c>
      <c r="Y812" s="1">
        <v>213</v>
      </c>
      <c r="Z812" s="1">
        <v>2130401</v>
      </c>
      <c r="AA812" s="1">
        <v>213040105</v>
      </c>
      <c r="AB812" s="1">
        <v>35.4614586</v>
      </c>
      <c r="AC812" s="1">
        <v>139.38418870000001</v>
      </c>
      <c r="AD812" s="1">
        <v>215</v>
      </c>
      <c r="AE812" s="1">
        <v>2150101</v>
      </c>
      <c r="AF812" s="1">
        <v>215010105</v>
      </c>
      <c r="AG812" s="1">
        <v>33</v>
      </c>
      <c r="AH812" s="1">
        <v>33</v>
      </c>
      <c r="AI812" s="1">
        <v>1</v>
      </c>
      <c r="AJ812" s="1">
        <v>0</v>
      </c>
      <c r="AK812" s="1">
        <v>0</v>
      </c>
      <c r="AL812" s="1">
        <v>200</v>
      </c>
      <c r="AM812" s="1" t="s">
        <v>42</v>
      </c>
      <c r="AN812" s="1">
        <v>0</v>
      </c>
      <c r="AO812" s="1">
        <v>0</v>
      </c>
      <c r="AP812" s="1">
        <v>0</v>
      </c>
      <c r="AQ812" s="1">
        <v>1</v>
      </c>
      <c r="AR812" s="1">
        <v>0</v>
      </c>
      <c r="AS812" s="1">
        <v>30.8</v>
      </c>
      <c r="AT812" s="1">
        <v>1</v>
      </c>
      <c r="AU812" s="1">
        <v>7611</v>
      </c>
      <c r="AV812" s="1">
        <v>21.1</v>
      </c>
      <c r="AW812" s="1">
        <v>1</v>
      </c>
      <c r="AX812" s="1">
        <v>8</v>
      </c>
      <c r="AY812" s="1">
        <v>170</v>
      </c>
      <c r="AZ812" s="1">
        <v>0</v>
      </c>
      <c r="BA812" s="1">
        <v>400</v>
      </c>
      <c r="BB812" s="1">
        <v>5.2</v>
      </c>
      <c r="BC812" s="1">
        <v>1414</v>
      </c>
      <c r="BD812" s="1">
        <v>17.600000000000001</v>
      </c>
      <c r="BE812" s="1">
        <v>30.8</v>
      </c>
      <c r="BF812" s="1">
        <v>1</v>
      </c>
      <c r="BG812" s="1">
        <v>6408</v>
      </c>
      <c r="BH812" s="1">
        <v>32</v>
      </c>
      <c r="BI812" s="1">
        <v>1</v>
      </c>
      <c r="BJ812" s="1">
        <v>6408</v>
      </c>
      <c r="BK812" s="1">
        <v>78.400000000000006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CG812" s="1">
        <f>AW812*EXP((BE812/100)+(L812*CC$2)+BU$2)</f>
        <v>2.2848697030840897</v>
      </c>
      <c r="CH812" s="1">
        <f>BL812*EXP((BT812/100)+BV$2)</f>
        <v>0</v>
      </c>
      <c r="CI812" s="1">
        <f>AT812*EXP((AV812/100)+(L812*CD$2)+BW$2)</f>
        <v>0.13099428273207286</v>
      </c>
      <c r="CJ812" s="1">
        <f>BF812*EXP((BH812/100)+(L812*CE$2)+BX$2)</f>
        <v>0.17423169239956968</v>
      </c>
      <c r="CK812" s="1">
        <f>BI812*EXP((BK812/100)+(L812*CF$2))</f>
        <v>1.5083793555723994</v>
      </c>
      <c r="CL812" s="1">
        <f>IF((CJ812+CK812)=0, LOG(1),LOG((CJ812+CK812)))</f>
        <v>0.22598373615305575</v>
      </c>
      <c r="CM812" s="1">
        <f>IF((CG812+CH812+CI812)=0, LOG(1),LOG((CG812+CH812+CI812)))</f>
        <v>0.38307247967082053</v>
      </c>
      <c r="CN812" s="1">
        <f>IF((CL812=0),1,EXP((BZ$2*CL812)+(CB$2*F812)))</f>
        <v>1.2117749380555547</v>
      </c>
      <c r="CO812" s="1">
        <f>IF((CM812=0),1,EXP((BZ$2*CM812)+(CA$2*AJ812)))</f>
        <v>1.3848773887196264</v>
      </c>
      <c r="CP812" s="1">
        <f>CN812+CO812</f>
        <v>2.5966523267751809</v>
      </c>
      <c r="CQ812" s="2">
        <f>CN812/CP812</f>
        <v>0.46666815020263996</v>
      </c>
      <c r="CR812" s="2">
        <f>CO812/CP812</f>
        <v>0.53333184979736015</v>
      </c>
      <c r="CS812" s="1">
        <f>CJ812+CK812</f>
        <v>1.6826110479719691</v>
      </c>
      <c r="CT812" s="1">
        <f>IF((CS812=0),CJ812,CJ812/CS812)</f>
        <v>0.10354840627581106</v>
      </c>
      <c r="CU812" s="4">
        <f>IF((CS812=0),CK812,CK812/CS812)</f>
        <v>0.89645159372418892</v>
      </c>
      <c r="CV812" s="1">
        <f>CI812+CH812+CG812</f>
        <v>2.4158639858161624</v>
      </c>
      <c r="CW812" s="1">
        <f>IF((CV812=0),CI812,CI812/CV812)</f>
        <v>5.4222540466332778E-2</v>
      </c>
      <c r="CX812" s="1">
        <f>IF((CV812=0),CH812,CH812/CV812)</f>
        <v>0</v>
      </c>
      <c r="CY812" s="1">
        <f>IF((CV812=0),CG812,CG812/CV812)</f>
        <v>0.94577745953366732</v>
      </c>
      <c r="CZ812" s="1">
        <f>CT812*CQ812</f>
        <v>4.8322743213164182E-2</v>
      </c>
      <c r="DA812" s="1">
        <f>CU812*CQ812</f>
        <v>0.41834540698947575</v>
      </c>
      <c r="DB812" s="1">
        <f>CW812*CR812</f>
        <v>2.8918607807621476E-2</v>
      </c>
      <c r="DC812" s="1">
        <f>CX812*CR812</f>
        <v>0</v>
      </c>
      <c r="DD812" s="1">
        <f>CY812*CR812</f>
        <v>0.50441324198973869</v>
      </c>
      <c r="DE812" s="1">
        <f>IF(($AM812="Bicycle"),1,0)</f>
        <v>0</v>
      </c>
      <c r="DF812" s="1">
        <f>IF(($AM812="Walk"),1,0)</f>
        <v>0</v>
      </c>
      <c r="DG812" s="1">
        <f>IF(($AM812="Car"),1,0)</f>
        <v>0</v>
      </c>
      <c r="DH812" s="1">
        <f>IF(($AM812="Rail"),1,0)</f>
        <v>1</v>
      </c>
      <c r="DI812" s="1">
        <f>IF(($AM812="Bus"),1,0)</f>
        <v>0</v>
      </c>
      <c r="DJ812" s="1" t="e">
        <f>DE812*LOG(CZ812)+DF812*LOG(DA812)+DG812*LOG(DB812)+DH812*LOG(DD812)+DI812*LOG(DC812)</f>
        <v>#NUM!</v>
      </c>
      <c r="DK812" s="1">
        <v>5527.2620610000004</v>
      </c>
      <c r="DL812" s="1">
        <f>(0-(CZ812*BH812*$BY$2))/100</f>
        <v>0.18317007040842992</v>
      </c>
      <c r="DM812" s="1">
        <f t="shared" si="60"/>
        <v>8.8512802766837623E-3</v>
      </c>
      <c r="DO812" s="1">
        <f>(0-(DA812*BK812*$BY$2))/100</f>
        <v>3.8851162779072981</v>
      </c>
      <c r="DP812" s="1">
        <f t="shared" si="61"/>
        <v>1.6253205504825659</v>
      </c>
      <c r="DR812" s="1">
        <f>(0-(DB812*AV812*$BY$2))/100</f>
        <v>7.2279108981575441E-2</v>
      </c>
      <c r="DS812" s="1">
        <f t="shared" si="62"/>
        <v>2.090211205322511E-3</v>
      </c>
      <c r="DU812" s="1">
        <f>(0-(DC812*BT812*$BY$2))/100</f>
        <v>0</v>
      </c>
      <c r="DV812" s="1">
        <f t="shared" si="63"/>
        <v>0</v>
      </c>
      <c r="DX812" s="1">
        <f>(0-(DD812*BE812*$BY$2))/100</f>
        <v>1.8403064540134804</v>
      </c>
      <c r="DY812" s="1">
        <f t="shared" si="64"/>
        <v>0.92827494472357963</v>
      </c>
      <c r="EB812" s="1" t="s">
        <v>170</v>
      </c>
    </row>
    <row r="813" spans="1:132" x14ac:dyDescent="0.25">
      <c r="A813" s="1">
        <v>256826</v>
      </c>
      <c r="B813" s="1" t="s">
        <v>96</v>
      </c>
      <c r="C813" s="1">
        <v>800</v>
      </c>
      <c r="D813" s="1" t="s">
        <v>73</v>
      </c>
      <c r="E813" s="1">
        <v>0</v>
      </c>
      <c r="F813" s="1">
        <v>1</v>
      </c>
      <c r="G813" s="1">
        <v>0</v>
      </c>
      <c r="H813" s="1">
        <v>0</v>
      </c>
      <c r="I813" s="1">
        <v>0</v>
      </c>
      <c r="J813" s="3">
        <v>0.57517361111111109</v>
      </c>
      <c r="K813" s="3">
        <v>0.63189814814814815</v>
      </c>
      <c r="L813" s="1">
        <v>0</v>
      </c>
      <c r="M813" s="1" t="s">
        <v>82</v>
      </c>
      <c r="N813" s="1">
        <v>0</v>
      </c>
      <c r="O813" s="1">
        <v>0</v>
      </c>
      <c r="P813" s="1">
        <v>1</v>
      </c>
      <c r="Q813" s="1">
        <v>0</v>
      </c>
      <c r="R813" s="1">
        <v>0</v>
      </c>
      <c r="S813" s="1">
        <v>0</v>
      </c>
      <c r="T813" s="1">
        <v>4902</v>
      </c>
      <c r="U813" s="1">
        <v>81.7</v>
      </c>
      <c r="V813" s="1">
        <v>9940.533281</v>
      </c>
      <c r="W813" s="1">
        <v>35.583665359999998</v>
      </c>
      <c r="X813" s="1">
        <v>139.6662766</v>
      </c>
      <c r="Y813" s="1">
        <v>133</v>
      </c>
      <c r="Z813" s="1">
        <v>1300304</v>
      </c>
      <c r="AA813" s="1">
        <v>130030408</v>
      </c>
      <c r="AB813" s="1">
        <v>35.670086210000001</v>
      </c>
      <c r="AC813" s="1">
        <v>139.6944881</v>
      </c>
      <c r="AD813" s="1" t="s">
        <v>77</v>
      </c>
      <c r="AE813" s="1" t="s">
        <v>77</v>
      </c>
      <c r="AF813" s="1" t="s">
        <v>77</v>
      </c>
      <c r="AG813" s="1">
        <v>28</v>
      </c>
      <c r="AH813" s="1">
        <v>28</v>
      </c>
      <c r="AI813" s="1">
        <v>1</v>
      </c>
      <c r="AJ813" s="1">
        <v>0</v>
      </c>
      <c r="AK813" s="1">
        <v>0</v>
      </c>
      <c r="AL813" s="1">
        <v>410</v>
      </c>
      <c r="AM813" s="1" t="s">
        <v>39</v>
      </c>
      <c r="AN813" s="1">
        <v>1</v>
      </c>
      <c r="AO813" s="1">
        <v>0</v>
      </c>
      <c r="AP813" s="1">
        <v>0</v>
      </c>
      <c r="AQ813" s="1">
        <v>0</v>
      </c>
      <c r="AR813" s="1">
        <v>0</v>
      </c>
      <c r="AS813" s="1">
        <v>58.3</v>
      </c>
      <c r="AT813" s="1">
        <v>1</v>
      </c>
      <c r="AU813" s="1">
        <v>16722</v>
      </c>
      <c r="AV813" s="1">
        <v>36.299999999999997</v>
      </c>
      <c r="AW813" s="1">
        <v>1</v>
      </c>
      <c r="AX813" s="1">
        <v>37</v>
      </c>
      <c r="AY813" s="1">
        <v>580</v>
      </c>
      <c r="AZ813" s="1">
        <v>2</v>
      </c>
      <c r="BA813" s="1">
        <v>885</v>
      </c>
      <c r="BB813" s="1">
        <v>11.1</v>
      </c>
      <c r="BC813" s="1">
        <v>702</v>
      </c>
      <c r="BD813" s="1">
        <v>8.5</v>
      </c>
      <c r="BE813" s="1">
        <v>56.6</v>
      </c>
      <c r="BF813" s="1">
        <v>1</v>
      </c>
      <c r="BG813" s="1">
        <v>11665</v>
      </c>
      <c r="BH813" s="1">
        <v>58.3</v>
      </c>
      <c r="BI813" s="1">
        <v>1</v>
      </c>
      <c r="BJ813" s="1">
        <v>11665</v>
      </c>
      <c r="BK813" s="1">
        <v>144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CG813" s="1">
        <f>AW813*EXP((BE813/100)+(L813*CC$2)+BU$2)</f>
        <v>2.6394928594190503</v>
      </c>
      <c r="CH813" s="1">
        <f>BL813*EXP((BT813/100)+BV$2)</f>
        <v>0</v>
      </c>
      <c r="CI813" s="1">
        <f>AT813*EXP((AV813/100)+(L813*CD$2)+BW$2)</f>
        <v>0.34193760502888637</v>
      </c>
      <c r="CJ813" s="1">
        <f>BF813*EXP((BH813/100)+(L813*CE$2)+BX$2)</f>
        <v>0.55965396829458436</v>
      </c>
      <c r="CK813" s="1">
        <f>BI813*EXP((BK813/100)+(L813*CF$2))</f>
        <v>4.2206958169965523</v>
      </c>
      <c r="CL813" s="1">
        <f>IF((CJ813+CK813)=0, LOG(1),LOG((CJ813+CK813)))</f>
        <v>0.67945967574683064</v>
      </c>
      <c r="CM813" s="1">
        <f>IF((CG813+CH813+CI813)=0, LOG(1),LOG((CG813+CH813+CI813)))</f>
        <v>0.47442468480075273</v>
      </c>
      <c r="CN813" s="1">
        <f>IF((CL813=0),1,EXP((BZ$2*CL813)+(CB$2*F813)))</f>
        <v>4.2287038361385543</v>
      </c>
      <c r="CO813" s="1">
        <f>IF((CM813=0),1,EXP((BZ$2*CM813)+(CA$2*AJ813)))</f>
        <v>1.496697451911841</v>
      </c>
      <c r="CP813" s="1">
        <f>CN813+CO813</f>
        <v>5.7254012880503957</v>
      </c>
      <c r="CQ813" s="2">
        <f>CN813/CP813</f>
        <v>0.73858645418695279</v>
      </c>
      <c r="CR813" s="2">
        <f>CO813/CP813</f>
        <v>0.2614135458130471</v>
      </c>
      <c r="CS813" s="1">
        <f>CJ813+CK813</f>
        <v>4.7803497852911363</v>
      </c>
      <c r="CT813" s="1">
        <f>IF((CS813=0),CJ813,CJ813/CS813)</f>
        <v>0.11707385305079718</v>
      </c>
      <c r="CU813" s="4">
        <f>IF((CS813=0),CK813,CK813/CS813)</f>
        <v>0.88292614694920291</v>
      </c>
      <c r="CV813" s="1">
        <f>CI813+CH813+CG813</f>
        <v>2.9814304644479366</v>
      </c>
      <c r="CW813" s="1">
        <f>IF((CV813=0),CI813,CI813/CV813)</f>
        <v>0.11468910950844599</v>
      </c>
      <c r="CX813" s="1">
        <f>IF((CV813=0),CH813,CH813/CV813)</f>
        <v>0</v>
      </c>
      <c r="CY813" s="1">
        <f>IF((CV813=0),CG813,CG813/CV813)</f>
        <v>0.88531089049155409</v>
      </c>
      <c r="CZ813" s="1">
        <f>CT813*CQ813</f>
        <v>8.6469162002792657E-2</v>
      </c>
      <c r="DA813" s="1">
        <f>CU813*CQ813</f>
        <v>0.65211729218416015</v>
      </c>
      <c r="DB813" s="1">
        <f>CW813*CR813</f>
        <v>2.9981286782743723E-2</v>
      </c>
      <c r="DC813" s="1">
        <f>CX813*CR813</f>
        <v>0</v>
      </c>
      <c r="DD813" s="1">
        <f>CY813*CR813</f>
        <v>0.2314322590303034</v>
      </c>
      <c r="DE813" s="1">
        <f>IF(($AM813="Bicycle"),1,0)</f>
        <v>1</v>
      </c>
      <c r="DF813" s="1">
        <f>IF(($AM813="Walk"),1,0)</f>
        <v>0</v>
      </c>
      <c r="DG813" s="1">
        <f>IF(($AM813="Car"),1,0)</f>
        <v>0</v>
      </c>
      <c r="DH813" s="1">
        <f>IF(($AM813="Rail"),1,0)</f>
        <v>0</v>
      </c>
      <c r="DI813" s="1">
        <f>IF(($AM813="Bus"),1,0)</f>
        <v>0</v>
      </c>
      <c r="DJ813" s="1" t="e">
        <f>DE813*LOG(CZ813)+DF813*LOG(DA813)+DG813*LOG(DB813)+DH813*LOG(DD813)+DI813*LOG(DC813)</f>
        <v>#NUM!</v>
      </c>
      <c r="DK813" s="1">
        <v>9940.533281</v>
      </c>
      <c r="DL813" s="1">
        <f>(0-(CZ813*BH813*$BY$2))/100</f>
        <v>0.5971490673284694</v>
      </c>
      <c r="DM813" s="1">
        <f t="shared" si="60"/>
        <v>5.1634979442641962E-2</v>
      </c>
      <c r="DO813" s="1">
        <f>(0-(DA813*BK813*$BY$2))/100</f>
        <v>11.123492391285456</v>
      </c>
      <c r="DP813" s="1">
        <f t="shared" si="61"/>
        <v>7.25382173783618</v>
      </c>
      <c r="DR813" s="1">
        <f>(0-(DB813*AV813*$BY$2))/100</f>
        <v>0.12891689804154571</v>
      </c>
      <c r="DS813" s="1">
        <f t="shared" si="62"/>
        <v>3.8650944913253145E-3</v>
      </c>
      <c r="DU813" s="1">
        <f>(0-(DC813*BT813*$BY$2))/100</f>
        <v>0</v>
      </c>
      <c r="DV813" s="1">
        <f t="shared" si="63"/>
        <v>0</v>
      </c>
      <c r="DX813" s="1">
        <f>(0-(DD813*BE813*$BY$2))/100</f>
        <v>1.5516482615914287</v>
      </c>
      <c r="DY813" s="1">
        <f t="shared" si="64"/>
        <v>0.35910146240054747</v>
      </c>
      <c r="EB813" s="1" t="s">
        <v>170</v>
      </c>
    </row>
    <row r="814" spans="1:132" x14ac:dyDescent="0.25">
      <c r="A814" s="1">
        <v>257650</v>
      </c>
      <c r="B814" s="1" t="s">
        <v>81</v>
      </c>
      <c r="C814" s="1">
        <v>600</v>
      </c>
      <c r="D814" s="1" t="s">
        <v>6</v>
      </c>
      <c r="E814" s="1">
        <v>0</v>
      </c>
      <c r="F814" s="1">
        <v>0</v>
      </c>
      <c r="G814" s="1">
        <v>1</v>
      </c>
      <c r="H814" s="1">
        <v>0</v>
      </c>
      <c r="I814" s="1">
        <v>0</v>
      </c>
      <c r="J814" s="3">
        <v>0.68881944444444443</v>
      </c>
      <c r="K814" s="3">
        <v>0.72365740740740747</v>
      </c>
      <c r="L814" s="1">
        <v>0</v>
      </c>
      <c r="M814" s="1" t="s">
        <v>90</v>
      </c>
      <c r="N814" s="1">
        <v>0</v>
      </c>
      <c r="O814" s="1">
        <v>0</v>
      </c>
      <c r="P814" s="1">
        <v>0</v>
      </c>
      <c r="Q814" s="1">
        <v>1</v>
      </c>
      <c r="R814" s="1">
        <v>0</v>
      </c>
      <c r="S814" s="1">
        <v>0</v>
      </c>
      <c r="T814" s="1">
        <v>3010</v>
      </c>
      <c r="U814" s="1">
        <v>50.1666666666667</v>
      </c>
      <c r="V814" s="1">
        <v>7010.0311510000001</v>
      </c>
      <c r="W814" s="1">
        <v>35.460466169999997</v>
      </c>
      <c r="X814" s="1">
        <v>139.54187580000001</v>
      </c>
      <c r="Y814" s="1">
        <v>112</v>
      </c>
      <c r="Z814" s="1">
        <v>1005105</v>
      </c>
      <c r="AA814" s="1">
        <v>100510501</v>
      </c>
      <c r="AB814" s="1">
        <v>35.462771949999997</v>
      </c>
      <c r="AC814" s="1">
        <v>139.619236</v>
      </c>
      <c r="AD814" s="1">
        <v>103</v>
      </c>
      <c r="AE814" s="1">
        <v>1002005</v>
      </c>
      <c r="AF814" s="1">
        <v>100200503</v>
      </c>
      <c r="AG814" s="1">
        <v>37</v>
      </c>
      <c r="AH814" s="1">
        <v>37</v>
      </c>
      <c r="AI814" s="1">
        <v>1</v>
      </c>
      <c r="AJ814" s="1">
        <v>0</v>
      </c>
      <c r="AK814" s="1">
        <v>0</v>
      </c>
      <c r="AL814" s="1">
        <v>200</v>
      </c>
      <c r="AM814" s="1" t="s">
        <v>42</v>
      </c>
      <c r="AN814" s="1">
        <v>0</v>
      </c>
      <c r="AO814" s="1">
        <v>0</v>
      </c>
      <c r="AP814" s="1">
        <v>0</v>
      </c>
      <c r="AQ814" s="1">
        <v>1</v>
      </c>
      <c r="AR814" s="1">
        <v>0</v>
      </c>
      <c r="AS814" s="1">
        <v>36.799999999999997</v>
      </c>
      <c r="AT814" s="1">
        <v>1</v>
      </c>
      <c r="AU814" s="1">
        <v>9566</v>
      </c>
      <c r="AV814" s="1">
        <v>18.5</v>
      </c>
      <c r="AW814" s="1">
        <v>1</v>
      </c>
      <c r="AX814" s="1">
        <v>14</v>
      </c>
      <c r="AY814" s="1">
        <v>190</v>
      </c>
      <c r="AZ814" s="1">
        <v>0</v>
      </c>
      <c r="BA814" s="1">
        <v>1285</v>
      </c>
      <c r="BB814" s="1">
        <v>16.7</v>
      </c>
      <c r="BC814" s="1">
        <v>500</v>
      </c>
      <c r="BD814" s="1">
        <v>6.1</v>
      </c>
      <c r="BE814" s="1">
        <v>36.799999999999997</v>
      </c>
      <c r="BF814" s="1">
        <v>1</v>
      </c>
      <c r="BG814" s="1">
        <v>8384</v>
      </c>
      <c r="BH814" s="1">
        <v>41.9</v>
      </c>
      <c r="BI814" s="1">
        <v>1</v>
      </c>
      <c r="BJ814" s="1">
        <v>8384</v>
      </c>
      <c r="BK814" s="1">
        <v>103</v>
      </c>
      <c r="BL814" s="1">
        <v>0</v>
      </c>
      <c r="BM814" s="1">
        <v>0</v>
      </c>
      <c r="BN814" s="1">
        <v>0</v>
      </c>
      <c r="BO814" s="1">
        <v>0</v>
      </c>
      <c r="BP814" s="1">
        <v>0</v>
      </c>
      <c r="BQ814" s="1">
        <v>0</v>
      </c>
      <c r="BR814" s="1">
        <v>0</v>
      </c>
      <c r="BS814" s="1">
        <v>0</v>
      </c>
      <c r="BT814" s="1">
        <v>0</v>
      </c>
      <c r="CG814" s="1">
        <f>AW814*EXP((BE814/100)+(L814*CC$2)+BU$2)</f>
        <v>2.1653603694399597</v>
      </c>
      <c r="CH814" s="1">
        <f>BL814*EXP((BT814/100)+BV$2)</f>
        <v>0</v>
      </c>
      <c r="CI814" s="1">
        <f>AT814*EXP((AV814/100)+(L814*CD$2)+BW$2)</f>
        <v>0.28618208783482135</v>
      </c>
      <c r="CJ814" s="1">
        <f>BF814*EXP((BH814/100)+(L814*CE$2)+BX$2)</f>
        <v>0.47500184060362666</v>
      </c>
      <c r="CK814" s="1">
        <f>BI814*EXP((BK814/100)+(L814*CF$2))</f>
        <v>2.8010658346990791</v>
      </c>
      <c r="CL814" s="1">
        <f>IF((CJ814+CK814)=0, LOG(1),LOG((CJ814+CK814)))</f>
        <v>0.51535286461064944</v>
      </c>
      <c r="CM814" s="1">
        <f>IF((CG814+CH814+CI814)=0, LOG(1),LOG((CG814+CH814+CI814)))</f>
        <v>0.38943941901825035</v>
      </c>
      <c r="CN814" s="1">
        <f>IF((CL814=0),1,EXP((BZ$2*CL814)+(CB$2*F814)))</f>
        <v>1.5496822887471224</v>
      </c>
      <c r="CO814" s="1">
        <f>IF((CM814=0),1,EXP((BZ$2*CM814)+(CA$2*AJ814)))</f>
        <v>1.3923925217325956</v>
      </c>
      <c r="CP814" s="1">
        <f>CN814+CO814</f>
        <v>2.9420748104797179</v>
      </c>
      <c r="CQ814" s="2">
        <f>CN814/CP814</f>
        <v>0.52673109576518218</v>
      </c>
      <c r="CR814" s="2">
        <f>CO814/CP814</f>
        <v>0.47326890423481793</v>
      </c>
      <c r="CS814" s="1">
        <f>CJ814+CK814</f>
        <v>3.2760676753027056</v>
      </c>
      <c r="CT814" s="1">
        <f>IF((CS814=0),CJ814,CJ814/CS814)</f>
        <v>0.14499146161861168</v>
      </c>
      <c r="CU814" s="4">
        <f>IF((CS814=0),CK814,CK814/CS814)</f>
        <v>0.85500853838138835</v>
      </c>
      <c r="CV814" s="1">
        <f>CI814+CH814+CG814</f>
        <v>2.451542457274781</v>
      </c>
      <c r="CW814" s="1">
        <f>IF((CV814=0),CI814,CI814/CV814)</f>
        <v>0.11673552174697036</v>
      </c>
      <c r="CX814" s="1">
        <f>IF((CV814=0),CH814,CH814/CV814)</f>
        <v>0</v>
      </c>
      <c r="CY814" s="1">
        <f>IF((CV814=0),CG814,CG814/CV814)</f>
        <v>0.88326447825302967</v>
      </c>
      <c r="CZ814" s="1">
        <f>CT814*CQ814</f>
        <v>7.6371511454966678E-2</v>
      </c>
      <c r="DA814" s="1">
        <f>CU814*CQ814</f>
        <v>0.4503595843102155</v>
      </c>
      <c r="DB814" s="1">
        <f>CW814*CR814</f>
        <v>5.5247292462468421E-2</v>
      </c>
      <c r="DC814" s="1">
        <f>CX814*CR814</f>
        <v>0</v>
      </c>
      <c r="DD814" s="1">
        <f>CY814*CR814</f>
        <v>0.41802161177234953</v>
      </c>
      <c r="DE814" s="1">
        <f>IF(($AM814="Bicycle"),1,0)</f>
        <v>0</v>
      </c>
      <c r="DF814" s="1">
        <f>IF(($AM814="Walk"),1,0)</f>
        <v>0</v>
      </c>
      <c r="DG814" s="1">
        <f>IF(($AM814="Car"),1,0)</f>
        <v>0</v>
      </c>
      <c r="DH814" s="1">
        <f>IF(($AM814="Rail"),1,0)</f>
        <v>1</v>
      </c>
      <c r="DI814" s="1">
        <f>IF(($AM814="Bus"),1,0)</f>
        <v>0</v>
      </c>
      <c r="DJ814" s="1" t="e">
        <f>DE814*LOG(CZ814)+DF814*LOG(DA814)+DG814*LOG(DB814)+DH814*LOG(DD814)+DI814*LOG(DC814)</f>
        <v>#NUM!</v>
      </c>
      <c r="DK814" s="1">
        <v>7010.0311510000001</v>
      </c>
      <c r="DL814" s="1">
        <f>(0-(CZ814*BH814*$BY$2))/100</f>
        <v>0.37905162441985352</v>
      </c>
      <c r="DM814" s="1">
        <f t="shared" si="60"/>
        <v>2.894874547640457E-2</v>
      </c>
      <c r="DO814" s="1">
        <f>(0-(DA814*BK814*$BY$2))/100</f>
        <v>5.4947708767935577</v>
      </c>
      <c r="DP814" s="1">
        <f t="shared" si="61"/>
        <v>2.4746227279526249</v>
      </c>
      <c r="DR814" s="1">
        <f>(0-(DB814*AV814*$BY$2))/100</f>
        <v>0.12106975985880719</v>
      </c>
      <c r="DS814" s="1">
        <f t="shared" si="62"/>
        <v>6.68877643128034E-3</v>
      </c>
      <c r="DU814" s="1">
        <f>(0-(DC814*BT814*$BY$2))/100</f>
        <v>0</v>
      </c>
      <c r="DV814" s="1">
        <f t="shared" si="63"/>
        <v>0</v>
      </c>
      <c r="DX814" s="1">
        <f>(0-(DD814*BE814*$BY$2))/100</f>
        <v>1.822214539461134</v>
      </c>
      <c r="DY814" s="1">
        <f t="shared" si="64"/>
        <v>0.76172505878055285</v>
      </c>
      <c r="EB814" s="1" t="s">
        <v>170</v>
      </c>
    </row>
    <row r="815" spans="1:132" x14ac:dyDescent="0.25">
      <c r="A815" s="1">
        <v>257060</v>
      </c>
      <c r="B815" s="1" t="s">
        <v>109</v>
      </c>
      <c r="C815" s="1">
        <v>500</v>
      </c>
      <c r="D815" s="1" t="s">
        <v>8</v>
      </c>
      <c r="E815" s="1">
        <v>0</v>
      </c>
      <c r="F815" s="1">
        <v>0</v>
      </c>
      <c r="G815" s="1">
        <v>0</v>
      </c>
      <c r="H815" s="1">
        <v>0</v>
      </c>
      <c r="I815" s="1">
        <v>1</v>
      </c>
      <c r="J815" s="3">
        <v>0.74855324074074081</v>
      </c>
      <c r="K815" s="3">
        <v>0.78714120370370377</v>
      </c>
      <c r="L815" s="1">
        <v>1</v>
      </c>
      <c r="M815" s="1" t="s">
        <v>76</v>
      </c>
      <c r="N815" s="1">
        <v>0</v>
      </c>
      <c r="O815" s="1">
        <v>0</v>
      </c>
      <c r="P815" s="1">
        <v>0</v>
      </c>
      <c r="Q815" s="1">
        <v>0</v>
      </c>
      <c r="R815" s="1">
        <v>1</v>
      </c>
      <c r="S815" s="1">
        <v>0</v>
      </c>
      <c r="T815" s="1">
        <v>3333</v>
      </c>
      <c r="U815" s="1">
        <v>55.55</v>
      </c>
      <c r="V815" s="1">
        <v>7948.5259669999996</v>
      </c>
      <c r="W815" s="1">
        <v>35.572158739999999</v>
      </c>
      <c r="X815" s="1">
        <v>139.65785980000001</v>
      </c>
      <c r="Y815" s="1">
        <v>133</v>
      </c>
      <c r="Z815" s="1">
        <v>1300303</v>
      </c>
      <c r="AA815" s="1">
        <v>130030303</v>
      </c>
      <c r="AB815" s="1">
        <v>35.607349319999997</v>
      </c>
      <c r="AC815" s="1">
        <v>139.73438859999999</v>
      </c>
      <c r="AD815" s="1" t="s">
        <v>77</v>
      </c>
      <c r="AE815" s="1" t="s">
        <v>77</v>
      </c>
      <c r="AF815" s="1" t="s">
        <v>77</v>
      </c>
      <c r="AG815" s="1">
        <v>41.24</v>
      </c>
      <c r="AH815" s="1">
        <v>0</v>
      </c>
      <c r="AI815" s="1">
        <v>0</v>
      </c>
      <c r="AJ815" s="1">
        <v>0</v>
      </c>
      <c r="AK815" s="1">
        <v>0</v>
      </c>
      <c r="AL815" s="1">
        <v>200</v>
      </c>
      <c r="AM815" s="1" t="s">
        <v>42</v>
      </c>
      <c r="AN815" s="1">
        <v>0</v>
      </c>
      <c r="AO815" s="1">
        <v>0</v>
      </c>
      <c r="AP815" s="1">
        <v>0</v>
      </c>
      <c r="AQ815" s="1">
        <v>1</v>
      </c>
      <c r="AR815" s="1">
        <v>0</v>
      </c>
      <c r="AS815" s="1">
        <v>34.1</v>
      </c>
      <c r="AT815" s="1">
        <v>1</v>
      </c>
      <c r="AU815" s="1">
        <v>14688</v>
      </c>
      <c r="AV815" s="1">
        <v>33.1</v>
      </c>
      <c r="AW815" s="1">
        <v>1</v>
      </c>
      <c r="AX815" s="1">
        <v>17</v>
      </c>
      <c r="AY815" s="1">
        <v>190</v>
      </c>
      <c r="AZ815" s="1">
        <v>1</v>
      </c>
      <c r="BA815" s="1">
        <v>512</v>
      </c>
      <c r="BB815" s="1">
        <v>6.8</v>
      </c>
      <c r="BC815" s="1">
        <v>837</v>
      </c>
      <c r="BD815" s="1">
        <v>10.3</v>
      </c>
      <c r="BE815" s="1">
        <v>34.1</v>
      </c>
      <c r="BF815" s="1">
        <v>1</v>
      </c>
      <c r="BG815" s="1">
        <v>9159</v>
      </c>
      <c r="BH815" s="1">
        <v>45.8</v>
      </c>
      <c r="BI815" s="1">
        <v>1</v>
      </c>
      <c r="BJ815" s="1">
        <v>9159</v>
      </c>
      <c r="BK815" s="1">
        <v>114.7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CG815" s="1">
        <f>AW815*EXP((BE815/100)+(L815*CC$2)+BU$2)</f>
        <v>2.3615283137186824</v>
      </c>
      <c r="CH815" s="1">
        <f>BL815*EXP((BT815/100)+BV$2)</f>
        <v>0</v>
      </c>
      <c r="CI815" s="1">
        <f>AT815*EXP((AV815/100)+(L815*CD$2)+BW$2)</f>
        <v>0.14769564135531074</v>
      </c>
      <c r="CJ815" s="1">
        <f>BF815*EXP((BH815/100)+(L815*CE$2)+BX$2)</f>
        <v>0.20001372295759745</v>
      </c>
      <c r="CK815" s="1">
        <f>BI815*EXP((BK815/100)+(L815*CF$2))</f>
        <v>2.1685002509100286</v>
      </c>
      <c r="CL815" s="1">
        <f>IF((CJ815+CK815)=0, LOG(1),LOG((CJ815+CK815)))</f>
        <v>0.37447595134208334</v>
      </c>
      <c r="CM815" s="1">
        <f>IF((CG815+CH815+CI815)=0, LOG(1),LOG((CG815+CH815+CI815)))</f>
        <v>0.39953942501019879</v>
      </c>
      <c r="CN815" s="1">
        <f>IF((CL815=0),1,EXP((BZ$2*CL815)+(CB$2*F815)))</f>
        <v>1.3747949031408584</v>
      </c>
      <c r="CO815" s="1">
        <f>IF((CM815=0),1,EXP((BZ$2*CM815)+(CA$2*AJ815)))</f>
        <v>1.4043976770492264</v>
      </c>
      <c r="CP815" s="1">
        <f>CN815+CO815</f>
        <v>2.7791925801900845</v>
      </c>
      <c r="CQ815" s="2">
        <f>CN815/CP815</f>
        <v>0.49467421327342076</v>
      </c>
      <c r="CR815" s="2">
        <f>CO815/CP815</f>
        <v>0.50532578672657935</v>
      </c>
      <c r="CS815" s="1">
        <f>CJ815+CK815</f>
        <v>2.3685139738676262</v>
      </c>
      <c r="CT815" s="1">
        <f>IF((CS815=0),CJ815,CJ815/CS815)</f>
        <v>8.4446925441182139E-2</v>
      </c>
      <c r="CU815" s="4">
        <f>IF((CS815=0),CK815,CK815/CS815)</f>
        <v>0.91555307455881785</v>
      </c>
      <c r="CV815" s="1">
        <f>CI815+CH815+CG815</f>
        <v>2.5092239550739932</v>
      </c>
      <c r="CW815" s="1">
        <f>IF((CV815=0),CI815,CI815/CV815)</f>
        <v>5.8861083745295036E-2</v>
      </c>
      <c r="CX815" s="1">
        <f>IF((CV815=0),CH815,CH815/CV815)</f>
        <v>0</v>
      </c>
      <c r="CY815" s="1">
        <f>IF((CV815=0),CG815,CG815/CV815)</f>
        <v>0.94113891625470492</v>
      </c>
      <c r="CZ815" s="1">
        <f>CT815*CQ815</f>
        <v>4.1773716405975991E-2</v>
      </c>
      <c r="DA815" s="1">
        <f>CU815*CQ815</f>
        <v>0.45290049686744477</v>
      </c>
      <c r="DB815" s="1">
        <f>CW815*CR815</f>
        <v>2.9744023451170287E-2</v>
      </c>
      <c r="DC815" s="1">
        <f>CX815*CR815</f>
        <v>0</v>
      </c>
      <c r="DD815" s="1">
        <f>CY815*CR815</f>
        <v>0.47558176327540902</v>
      </c>
      <c r="DE815" s="1">
        <f>IF(($AM815="Bicycle"),1,0)</f>
        <v>0</v>
      </c>
      <c r="DF815" s="1">
        <f>IF(($AM815="Walk"),1,0)</f>
        <v>0</v>
      </c>
      <c r="DG815" s="1">
        <f>IF(($AM815="Car"),1,0)</f>
        <v>0</v>
      </c>
      <c r="DH815" s="1">
        <f>IF(($AM815="Rail"),1,0)</f>
        <v>1</v>
      </c>
      <c r="DI815" s="1">
        <f>IF(($AM815="Bus"),1,0)</f>
        <v>0</v>
      </c>
      <c r="DJ815" s="1" t="e">
        <f>DE815*LOG(CZ815)+DF815*LOG(DA815)+DG815*LOG(DB815)+DH815*LOG(DD815)+DI815*LOG(DC815)</f>
        <v>#NUM!</v>
      </c>
      <c r="DK815" s="1">
        <v>7948.5259669999996</v>
      </c>
      <c r="DL815" s="1">
        <f>(0-(CZ815*BH815*$BY$2))/100</f>
        <v>0.22663216391905919</v>
      </c>
      <c r="DM815" s="1">
        <f t="shared" si="60"/>
        <v>9.4672677440274435E-3</v>
      </c>
      <c r="DO815" s="1">
        <f>(0-(DA815*BK815*$BY$2))/100</f>
        <v>6.1534569768127589</v>
      </c>
      <c r="DP815" s="1">
        <f t="shared" si="61"/>
        <v>2.7869037222509432</v>
      </c>
      <c r="DR815" s="1">
        <f>(0-(DB815*AV815*$BY$2))/100</f>
        <v>0.11662204753297895</v>
      </c>
      <c r="DS815" s="1">
        <f t="shared" si="62"/>
        <v>3.4688089167444216E-3</v>
      </c>
      <c r="DU815" s="1">
        <f>(0-(DC815*BT815*$BY$2))/100</f>
        <v>0</v>
      </c>
      <c r="DV815" s="1">
        <f t="shared" si="63"/>
        <v>0</v>
      </c>
      <c r="DX815" s="1">
        <f>(0-(DD815*BE815*$BY$2))/100</f>
        <v>1.921022825617777</v>
      </c>
      <c r="DY815" s="1">
        <f t="shared" si="64"/>
        <v>0.91360342269961103</v>
      </c>
      <c r="EB815" s="1" t="s">
        <v>170</v>
      </c>
    </row>
    <row r="816" spans="1:132" x14ac:dyDescent="0.25">
      <c r="A816" s="1">
        <v>255792</v>
      </c>
      <c r="B816" s="1" t="s">
        <v>81</v>
      </c>
      <c r="C816" s="1">
        <v>500</v>
      </c>
      <c r="D816" s="1" t="s">
        <v>8</v>
      </c>
      <c r="E816" s="1">
        <v>0</v>
      </c>
      <c r="F816" s="1">
        <v>0</v>
      </c>
      <c r="G816" s="1">
        <v>0</v>
      </c>
      <c r="H816" s="1">
        <v>0</v>
      </c>
      <c r="I816" s="1">
        <v>1</v>
      </c>
      <c r="J816" s="3">
        <v>0.53040509259259261</v>
      </c>
      <c r="K816" s="3">
        <v>0.55162037037037037</v>
      </c>
      <c r="L816" s="1">
        <v>0</v>
      </c>
      <c r="M816" s="1" t="s">
        <v>82</v>
      </c>
      <c r="N816" s="1">
        <v>0</v>
      </c>
      <c r="O816" s="1">
        <v>0</v>
      </c>
      <c r="P816" s="1">
        <v>1</v>
      </c>
      <c r="Q816" s="1">
        <v>0</v>
      </c>
      <c r="R816" s="1">
        <v>0</v>
      </c>
      <c r="S816" s="1">
        <v>0</v>
      </c>
      <c r="T816" s="1">
        <v>1834</v>
      </c>
      <c r="U816" s="1">
        <v>30.566666666666698</v>
      </c>
      <c r="V816" s="1">
        <v>9975.2134330000008</v>
      </c>
      <c r="W816" s="1">
        <v>35.465369260000003</v>
      </c>
      <c r="X816" s="1">
        <v>139.62308770000001</v>
      </c>
      <c r="Y816" s="1">
        <v>103</v>
      </c>
      <c r="Z816" s="1">
        <v>1002001</v>
      </c>
      <c r="AA816" s="1">
        <v>100200102</v>
      </c>
      <c r="AB816" s="1">
        <v>35.531888039999998</v>
      </c>
      <c r="AC816" s="1">
        <v>139.6970469</v>
      </c>
      <c r="AD816" s="1">
        <v>132</v>
      </c>
      <c r="AE816" s="1">
        <v>1300201</v>
      </c>
      <c r="AF816" s="1">
        <v>130020101</v>
      </c>
      <c r="AG816" s="1">
        <v>37</v>
      </c>
      <c r="AH816" s="1">
        <v>37</v>
      </c>
      <c r="AI816" s="1">
        <v>1</v>
      </c>
      <c r="AJ816" s="1">
        <v>0</v>
      </c>
      <c r="AK816" s="1">
        <v>0</v>
      </c>
      <c r="AL816" s="1">
        <v>200</v>
      </c>
      <c r="AM816" s="1" t="s">
        <v>42</v>
      </c>
      <c r="AN816" s="1">
        <v>0</v>
      </c>
      <c r="AO816" s="1">
        <v>0</v>
      </c>
      <c r="AP816" s="1">
        <v>0</v>
      </c>
      <c r="AQ816" s="1">
        <v>1</v>
      </c>
      <c r="AR816" s="1">
        <v>0</v>
      </c>
      <c r="AS816" s="1">
        <v>18.7</v>
      </c>
      <c r="AT816" s="1">
        <v>1</v>
      </c>
      <c r="AU816" s="1">
        <v>14339</v>
      </c>
      <c r="AV816" s="1">
        <v>24.1</v>
      </c>
      <c r="AW816" s="1">
        <v>1</v>
      </c>
      <c r="AX816" s="1">
        <v>14</v>
      </c>
      <c r="AY816" s="1">
        <v>210</v>
      </c>
      <c r="AZ816" s="1">
        <v>0</v>
      </c>
      <c r="BA816" s="1">
        <v>262</v>
      </c>
      <c r="BB816" s="1">
        <v>3.1</v>
      </c>
      <c r="BC816" s="1">
        <v>128</v>
      </c>
      <c r="BD816" s="1">
        <v>1.6</v>
      </c>
      <c r="BE816" s="1">
        <v>18.7</v>
      </c>
      <c r="BF816" s="1">
        <v>1</v>
      </c>
      <c r="BG816" s="1">
        <v>10901</v>
      </c>
      <c r="BH816" s="1">
        <v>54.5</v>
      </c>
      <c r="BI816" s="1">
        <v>1</v>
      </c>
      <c r="BJ816" s="1">
        <v>10901</v>
      </c>
      <c r="BK816" s="1">
        <v>134.19999999999999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CG816" s="1">
        <f>AW816*EXP((BE816/100)+(L816*CC$2)+BU$2)</f>
        <v>1.8068532565792801</v>
      </c>
      <c r="CH816" s="1">
        <f>BL816*EXP((BT816/100)+BV$2)</f>
        <v>0</v>
      </c>
      <c r="CI816" s="1">
        <f>AT816*EXP((AV816/100)+(L816*CD$2)+BW$2)</f>
        <v>0.30266551322101448</v>
      </c>
      <c r="CJ816" s="1">
        <f>BF816*EXP((BH816/100)+(L816*CE$2)+BX$2)</f>
        <v>0.53878611769830942</v>
      </c>
      <c r="CK816" s="1">
        <f>BI816*EXP((BK816/100)+(L816*CF$2))</f>
        <v>3.8266892355586837</v>
      </c>
      <c r="CL816" s="1">
        <f>IF((CJ816+CK816)=0, LOG(1),LOG((CJ816+CK816)))</f>
        <v>0.64003154060890421</v>
      </c>
      <c r="CM816" s="1">
        <f>IF((CG816+CH816+CI816)=0, LOG(1),LOG((CG816+CH816+CI816)))</f>
        <v>0.32418339394374907</v>
      </c>
      <c r="CN816" s="1">
        <f>IF((CL816=0),1,EXP((BZ$2*CL816)+(CB$2*F816)))</f>
        <v>1.7229308263359724</v>
      </c>
      <c r="CO816" s="1">
        <f>IF((CM816=0),1,EXP((BZ$2*CM816)+(CA$2*AJ816)))</f>
        <v>1.3172627177741505</v>
      </c>
      <c r="CP816" s="1">
        <f>CN816+CO816</f>
        <v>3.0401935441101227</v>
      </c>
      <c r="CQ816" s="2">
        <f>CN816/CP816</f>
        <v>0.56671748075837769</v>
      </c>
      <c r="CR816" s="2">
        <f>CO816/CP816</f>
        <v>0.43328251924162242</v>
      </c>
      <c r="CS816" s="1">
        <f>CJ816+CK816</f>
        <v>4.3654753532569934</v>
      </c>
      <c r="CT816" s="1">
        <f>IF((CS816=0),CJ816,CJ816/CS816)</f>
        <v>0.12341980519860957</v>
      </c>
      <c r="CU816" s="4">
        <f>IF((CS816=0),CK816,CK816/CS816)</f>
        <v>0.87658019480139038</v>
      </c>
      <c r="CV816" s="1">
        <f>CI816+CH816+CG816</f>
        <v>2.1095187698002946</v>
      </c>
      <c r="CW816" s="1">
        <f>IF((CV816=0),CI816,CI816/CV816)</f>
        <v>0.14347609395751781</v>
      </c>
      <c r="CX816" s="1">
        <f>IF((CV816=0),CH816,CH816/CV816)</f>
        <v>0</v>
      </c>
      <c r="CY816" s="1">
        <f>IF((CV816=0),CG816,CG816/CV816)</f>
        <v>0.85652390604248219</v>
      </c>
      <c r="CZ816" s="1">
        <f>CT816*CQ816</f>
        <v>6.9944161077845735E-2</v>
      </c>
      <c r="DA816" s="1">
        <f>CU816*CQ816</f>
        <v>0.4967733196805319</v>
      </c>
      <c r="DB816" s="1">
        <f>CW816*CR816</f>
        <v>6.2165683440861041E-2</v>
      </c>
      <c r="DC816" s="1">
        <f>CX816*CR816</f>
        <v>0</v>
      </c>
      <c r="DD816" s="1">
        <f>CY816*CR816</f>
        <v>0.37111683580076138</v>
      </c>
      <c r="DE816" s="1">
        <f>IF(($AM816="Bicycle"),1,0)</f>
        <v>0</v>
      </c>
      <c r="DF816" s="1">
        <f>IF(($AM816="Walk"),1,0)</f>
        <v>0</v>
      </c>
      <c r="DG816" s="1">
        <f>IF(($AM816="Car"),1,0)</f>
        <v>0</v>
      </c>
      <c r="DH816" s="1">
        <f>IF(($AM816="Rail"),1,0)</f>
        <v>1</v>
      </c>
      <c r="DI816" s="1">
        <f>IF(($AM816="Bus"),1,0)</f>
        <v>0</v>
      </c>
      <c r="DJ816" s="1" t="e">
        <f>DE816*LOG(CZ816)+DF816*LOG(DA816)+DG816*LOG(DB816)+DH816*LOG(DD816)+DI816*LOG(DC816)</f>
        <v>#NUM!</v>
      </c>
      <c r="DK816" s="1">
        <v>9975.2134330000008</v>
      </c>
      <c r="DL816" s="1">
        <f>(0-(CZ816*BH816*$BY$2))/100</f>
        <v>0.45154487897918361</v>
      </c>
      <c r="DM816" s="1">
        <f t="shared" si="60"/>
        <v>3.1582927749196375E-2</v>
      </c>
      <c r="DO816" s="1">
        <f>(0-(DA816*BK816*$BY$2))/100</f>
        <v>7.8970289901015231</v>
      </c>
      <c r="DP816" s="1">
        <f t="shared" si="61"/>
        <v>3.9230333070261318</v>
      </c>
      <c r="DR816" s="1">
        <f>(0-(DB816*AV816*$BY$2))/100</f>
        <v>0.17746826708954191</v>
      </c>
      <c r="DS816" s="1">
        <f t="shared" si="62"/>
        <v>1.1032436112686641E-2</v>
      </c>
      <c r="DU816" s="1">
        <f>(0-(DC816*BT816*$BY$2))/100</f>
        <v>0</v>
      </c>
      <c r="DV816" s="1">
        <f t="shared" si="63"/>
        <v>0</v>
      </c>
      <c r="DX816" s="1">
        <f>(0-(DD816*BE816*$BY$2))/100</f>
        <v>0.82206321774930646</v>
      </c>
      <c r="DY816" s="1">
        <f t="shared" si="64"/>
        <v>0.3050815001993149</v>
      </c>
      <c r="EB816" s="1" t="s">
        <v>170</v>
      </c>
    </row>
    <row r="817" spans="1:132" x14ac:dyDescent="0.25">
      <c r="A817" s="1">
        <v>257584</v>
      </c>
      <c r="B817" s="1" t="s">
        <v>98</v>
      </c>
      <c r="C817" s="1">
        <v>999</v>
      </c>
      <c r="D817" s="1" t="s">
        <v>85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3">
        <v>0.72428240740740746</v>
      </c>
      <c r="K817" s="3">
        <v>0.75042824074074066</v>
      </c>
      <c r="L817" s="1">
        <v>1</v>
      </c>
      <c r="M817" s="1" t="s">
        <v>76</v>
      </c>
      <c r="N817" s="1">
        <v>0</v>
      </c>
      <c r="O817" s="1">
        <v>0</v>
      </c>
      <c r="P817" s="1">
        <v>0</v>
      </c>
      <c r="Q817" s="1">
        <v>0</v>
      </c>
      <c r="R817" s="1">
        <v>1</v>
      </c>
      <c r="S817" s="1">
        <v>0</v>
      </c>
      <c r="T817" s="1">
        <v>2260</v>
      </c>
      <c r="U817" s="1">
        <v>37.6666666666667</v>
      </c>
      <c r="V817" s="1">
        <v>9626.9388319999998</v>
      </c>
      <c r="W817" s="1">
        <v>35.256435869999997</v>
      </c>
      <c r="X817" s="1">
        <v>139.67257979999999</v>
      </c>
      <c r="Y817" s="1">
        <v>201</v>
      </c>
      <c r="Z817" s="1">
        <v>2010407</v>
      </c>
      <c r="AA817" s="1">
        <v>201040703</v>
      </c>
      <c r="AB817" s="1">
        <v>35.296497340000002</v>
      </c>
      <c r="AC817" s="1">
        <v>139.57854689999999</v>
      </c>
      <c r="AD817" s="1">
        <v>208</v>
      </c>
      <c r="AE817" s="1">
        <v>2080101</v>
      </c>
      <c r="AF817" s="1">
        <v>208010101</v>
      </c>
      <c r="AG817" s="1">
        <v>36</v>
      </c>
      <c r="AH817" s="1">
        <v>36</v>
      </c>
      <c r="AI817" s="1">
        <v>1</v>
      </c>
      <c r="AJ817" s="1">
        <v>0</v>
      </c>
      <c r="AK817" s="1">
        <v>0</v>
      </c>
      <c r="AL817" s="1">
        <v>100</v>
      </c>
      <c r="AM817" s="1" t="s">
        <v>41</v>
      </c>
      <c r="AN817" s="1">
        <v>0</v>
      </c>
      <c r="AO817" s="1">
        <v>0</v>
      </c>
      <c r="AP817" s="1">
        <v>1</v>
      </c>
      <c r="AQ817" s="1">
        <v>0</v>
      </c>
      <c r="AR817" s="1">
        <v>0</v>
      </c>
      <c r="AS817" s="1">
        <v>31.4</v>
      </c>
      <c r="AT817" s="1">
        <v>1</v>
      </c>
      <c r="AU817" s="1">
        <v>12848</v>
      </c>
      <c r="AV817" s="1">
        <v>31.4</v>
      </c>
      <c r="AW817" s="1">
        <v>1</v>
      </c>
      <c r="AX817" s="1">
        <v>15</v>
      </c>
      <c r="AY817" s="1">
        <v>210</v>
      </c>
      <c r="AZ817" s="1">
        <v>0</v>
      </c>
      <c r="BA817" s="1">
        <v>1346</v>
      </c>
      <c r="BB817" s="1">
        <v>16.899999999999999</v>
      </c>
      <c r="BC817" s="1">
        <v>146</v>
      </c>
      <c r="BD817" s="1">
        <v>1.7</v>
      </c>
      <c r="BE817" s="1">
        <v>33.6</v>
      </c>
      <c r="BF817" s="1">
        <v>1</v>
      </c>
      <c r="BG817" s="1">
        <v>12003</v>
      </c>
      <c r="BH817" s="1">
        <v>60</v>
      </c>
      <c r="BI817" s="1">
        <v>1</v>
      </c>
      <c r="BJ817" s="1">
        <v>12003</v>
      </c>
      <c r="BK817" s="1">
        <v>148.6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CG817" s="1">
        <f>AW817*EXP((BE817/100)+(L817*CC$2)+BU$2)</f>
        <v>2.3497501421169407</v>
      </c>
      <c r="CH817" s="1">
        <f>BL817*EXP((BT817/100)+BV$2)</f>
        <v>0</v>
      </c>
      <c r="CI817" s="1">
        <f>AT817*EXP((AV817/100)+(L817*CD$2)+BW$2)</f>
        <v>0.14520603704657631</v>
      </c>
      <c r="CJ817" s="1">
        <f>BF817*EXP((BH817/100)+(L817*CE$2)+BX$2)</f>
        <v>0.23053114646787667</v>
      </c>
      <c r="CK817" s="1">
        <f>BI817*EXP((BK817/100)+(L817*CF$2))</f>
        <v>3.0435840962568972</v>
      </c>
      <c r="CL817" s="1">
        <f>IF((CJ817+CK817)=0, LOG(1),LOG((CJ817+CK817)))</f>
        <v>0.51509396169736976</v>
      </c>
      <c r="CM817" s="1">
        <f>IF((CG817+CH817+CI817)=0, LOG(1),LOG((CG817+CH817+CI817)))</f>
        <v>0.39706292217800382</v>
      </c>
      <c r="CN817" s="1">
        <f>IF((CL817=0),1,EXP((BZ$2*CL817)+(CB$2*F817)))</f>
        <v>1.5493412915993572</v>
      </c>
      <c r="CO817" s="1">
        <f>IF((CM817=0),1,EXP((BZ$2*CM817)+(CA$2*AJ817)))</f>
        <v>1.4014444908076842</v>
      </c>
      <c r="CP817" s="1">
        <f>CN817+CO817</f>
        <v>2.9507857824070411</v>
      </c>
      <c r="CQ817" s="2">
        <f>CN817/CP817</f>
        <v>0.52506057906227088</v>
      </c>
      <c r="CR817" s="2">
        <f>CO817/CP817</f>
        <v>0.47493942093772917</v>
      </c>
      <c r="CS817" s="1">
        <f>CJ817+CK817</f>
        <v>3.2741152427247737</v>
      </c>
      <c r="CT817" s="1">
        <f>IF((CS817=0),CJ817,CJ817/CS817)</f>
        <v>7.0410211424331168E-2</v>
      </c>
      <c r="CU817" s="4">
        <f>IF((CS817=0),CK817,CK817/CS817)</f>
        <v>0.92958978857566887</v>
      </c>
      <c r="CV817" s="1">
        <f>CI817+CH817+CG817</f>
        <v>2.4949561791635171</v>
      </c>
      <c r="CW817" s="1">
        <f>IF((CV817=0),CI817,CI817/CV817)</f>
        <v>5.8199834634073404E-2</v>
      </c>
      <c r="CX817" s="1">
        <f>IF((CV817=0),CH817,CH817/CV817)</f>
        <v>0</v>
      </c>
      <c r="CY817" s="1">
        <f>IF((CV817=0),CG817,CG817/CV817)</f>
        <v>0.94180016536592659</v>
      </c>
      <c r="CZ817" s="1">
        <f>CT817*CQ817</f>
        <v>3.6969626382356242E-2</v>
      </c>
      <c r="DA817" s="1">
        <f>CU817*CQ817</f>
        <v>0.48809095267991465</v>
      </c>
      <c r="DB817" s="1">
        <f>CW817*CR817</f>
        <v>2.7641395759778416E-2</v>
      </c>
      <c r="DC817" s="1">
        <f>CX817*CR817</f>
        <v>0</v>
      </c>
      <c r="DD817" s="1">
        <f>CY817*CR817</f>
        <v>0.44729802517795075</v>
      </c>
      <c r="DE817" s="1">
        <f>IF(($AM817="Bicycle"),1,0)</f>
        <v>0</v>
      </c>
      <c r="DF817" s="1">
        <f>IF(($AM817="Walk"),1,0)</f>
        <v>0</v>
      </c>
      <c r="DG817" s="1">
        <f>IF(($AM817="Car"),1,0)</f>
        <v>1</v>
      </c>
      <c r="DH817" s="1">
        <f>IF(($AM817="Rail"),1,0)</f>
        <v>0</v>
      </c>
      <c r="DI817" s="1">
        <f>IF(($AM817="Bus"),1,0)</f>
        <v>0</v>
      </c>
      <c r="DJ817" s="1" t="e">
        <f>DE817*LOG(CZ817)+DF817*LOG(DA817)+DG817*LOG(DB817)+DH817*LOG(DD817)+DI817*LOG(DC817)</f>
        <v>#NUM!</v>
      </c>
      <c r="DK817" s="1">
        <v>9626.9388319999998</v>
      </c>
      <c r="DL817" s="1">
        <f>(0-(CZ817*BH817*$BY$2))/100</f>
        <v>0.26275395718783301</v>
      </c>
      <c r="DM817" s="1">
        <f t="shared" si="60"/>
        <v>9.7139156277198137E-3</v>
      </c>
      <c r="DO817" s="1">
        <f>(0-(DA817*BK817*$BY$2))/100</f>
        <v>8.5915697544671303</v>
      </c>
      <c r="DP817" s="1">
        <f t="shared" si="61"/>
        <v>4.1934674664738019</v>
      </c>
      <c r="DR817" s="1">
        <f>(0-(DB817*AV817*$BY$2))/100</f>
        <v>0.10281170716963189</v>
      </c>
      <c r="DS817" s="1">
        <f t="shared" si="62"/>
        <v>2.8418590866142431E-3</v>
      </c>
      <c r="DU817" s="1">
        <f>(0-(DC817*BT817*$BY$2))/100</f>
        <v>0</v>
      </c>
      <c r="DV817" s="1">
        <f t="shared" si="63"/>
        <v>0</v>
      </c>
      <c r="DX817" s="1">
        <f>(0-(DD817*BE817*$BY$2))/100</f>
        <v>1.7802836838996086</v>
      </c>
      <c r="DY817" s="1">
        <f t="shared" si="64"/>
        <v>0.796317376064822</v>
      </c>
      <c r="EB817" s="1" t="s">
        <v>170</v>
      </c>
    </row>
    <row r="818" spans="1:132" x14ac:dyDescent="0.25">
      <c r="A818" s="1">
        <v>257627</v>
      </c>
      <c r="B818" s="1" t="s">
        <v>75</v>
      </c>
      <c r="C818" s="1">
        <v>500</v>
      </c>
      <c r="D818" s="1" t="s">
        <v>8</v>
      </c>
      <c r="E818" s="1">
        <v>0</v>
      </c>
      <c r="F818" s="1">
        <v>0</v>
      </c>
      <c r="G818" s="1">
        <v>0</v>
      </c>
      <c r="H818" s="1">
        <v>0</v>
      </c>
      <c r="I818" s="1">
        <v>1</v>
      </c>
      <c r="J818" s="3">
        <v>0.55581018518518521</v>
      </c>
      <c r="K818" s="3">
        <v>0.57944444444444443</v>
      </c>
      <c r="L818" s="1">
        <v>0</v>
      </c>
      <c r="M818" s="1" t="s">
        <v>82</v>
      </c>
      <c r="N818" s="1">
        <v>0</v>
      </c>
      <c r="O818" s="1">
        <v>0</v>
      </c>
      <c r="P818" s="1">
        <v>1</v>
      </c>
      <c r="Q818" s="1">
        <v>0</v>
      </c>
      <c r="R818" s="1">
        <v>0</v>
      </c>
      <c r="S818" s="1">
        <v>0</v>
      </c>
      <c r="T818" s="1">
        <v>2041</v>
      </c>
      <c r="U818" s="1">
        <v>34.016666666666701</v>
      </c>
      <c r="V818" s="1">
        <v>7911.3317269999998</v>
      </c>
      <c r="W818" s="1">
        <v>35.628646080000003</v>
      </c>
      <c r="X818" s="1">
        <v>139.6851862</v>
      </c>
      <c r="Y818" s="1" t="s">
        <v>77</v>
      </c>
      <c r="Z818" s="1" t="s">
        <v>77</v>
      </c>
      <c r="AA818" s="1" t="s">
        <v>77</v>
      </c>
      <c r="AB818" s="1">
        <v>35.667838459999999</v>
      </c>
      <c r="AC818" s="1">
        <v>139.7582764</v>
      </c>
      <c r="AD818" s="1" t="s">
        <v>77</v>
      </c>
      <c r="AE818" s="1" t="s">
        <v>77</v>
      </c>
      <c r="AF818" s="1" t="s">
        <v>77</v>
      </c>
      <c r="AG818" s="1">
        <v>38</v>
      </c>
      <c r="AH818" s="1">
        <v>38</v>
      </c>
      <c r="AI818" s="1">
        <v>1</v>
      </c>
      <c r="AJ818" s="1">
        <v>0</v>
      </c>
      <c r="AK818" s="1">
        <v>0</v>
      </c>
      <c r="AL818" s="1">
        <v>200</v>
      </c>
      <c r="AM818" s="1" t="s">
        <v>42</v>
      </c>
      <c r="AN818" s="1">
        <v>0</v>
      </c>
      <c r="AO818" s="1">
        <v>0</v>
      </c>
      <c r="AP818" s="1">
        <v>0</v>
      </c>
      <c r="AQ818" s="1">
        <v>1</v>
      </c>
      <c r="AR818" s="1">
        <v>0</v>
      </c>
      <c r="AS818" s="1">
        <v>32</v>
      </c>
      <c r="AT818" s="1">
        <v>1</v>
      </c>
      <c r="AU818" s="1">
        <v>12089</v>
      </c>
      <c r="AV818" s="1">
        <v>29.3</v>
      </c>
      <c r="AW818" s="1">
        <v>1</v>
      </c>
      <c r="AX818" s="1">
        <v>26</v>
      </c>
      <c r="AY818" s="1">
        <v>410</v>
      </c>
      <c r="AZ818" s="1">
        <v>2</v>
      </c>
      <c r="BA818" s="1">
        <v>147</v>
      </c>
      <c r="BB818" s="1">
        <v>1.8</v>
      </c>
      <c r="BC818" s="1">
        <v>348</v>
      </c>
      <c r="BD818" s="1">
        <v>4.2</v>
      </c>
      <c r="BE818" s="1">
        <v>32</v>
      </c>
      <c r="BF818" s="1">
        <v>1</v>
      </c>
      <c r="BG818" s="1">
        <v>9359</v>
      </c>
      <c r="BH818" s="1">
        <v>46.8</v>
      </c>
      <c r="BI818" s="1">
        <v>1</v>
      </c>
      <c r="BJ818" s="1">
        <v>9359</v>
      </c>
      <c r="BK818" s="1">
        <v>112.2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CG818" s="1">
        <f>AW818*EXP((BE818/100)+(L818*CC$2)+BU$2)</f>
        <v>2.0638781293118535</v>
      </c>
      <c r="CH818" s="1">
        <f>BL818*EXP((BT818/100)+BV$2)</f>
        <v>0</v>
      </c>
      <c r="CI818" s="1">
        <f>AT818*EXP((AV818/100)+(L818*CD$2)+BW$2)</f>
        <v>0.31882050972237469</v>
      </c>
      <c r="CJ818" s="1">
        <f>BF818*EXP((BH818/100)+(L818*CE$2)+BX$2)</f>
        <v>0.49885659964089968</v>
      </c>
      <c r="CK818" s="1">
        <f>BI818*EXP((BK818/100)+(L818*CF$2))</f>
        <v>3.0709900454965111</v>
      </c>
      <c r="CL818" s="1">
        <f>IF((CJ818+CK818)=0, LOG(1),LOG((CJ818+CK818)))</f>
        <v>0.55264955992140474</v>
      </c>
      <c r="CM818" s="1">
        <f>IF((CG818+CH818+CI818)=0, LOG(1),LOG((CG818+CH818+CI818)))</f>
        <v>0.37706911675649196</v>
      </c>
      <c r="CN818" s="1">
        <f>IF((CL818=0),1,EXP((BZ$2*CL818)+(CB$2*F818)))</f>
        <v>1.5995976452988245</v>
      </c>
      <c r="CO818" s="1">
        <f>IF((CM818=0),1,EXP((BZ$2*CM818)+(CA$2*AJ818)))</f>
        <v>1.3778285552919212</v>
      </c>
      <c r="CP818" s="1">
        <f>CN818+CO818</f>
        <v>2.9774262005907457</v>
      </c>
      <c r="CQ818" s="2">
        <f>CN818/CP818</f>
        <v>0.5372417442223929</v>
      </c>
      <c r="CR818" s="2">
        <f>CO818/CP818</f>
        <v>0.4627582557776071</v>
      </c>
      <c r="CS818" s="1">
        <f>CJ818+CK818</f>
        <v>3.5698466451374107</v>
      </c>
      <c r="CT818" s="1">
        <f>IF((CS818=0),CJ818,CJ818/CS818)</f>
        <v>0.1397417450187689</v>
      </c>
      <c r="CU818" s="4">
        <f>IF((CS818=0),CK818,CK818/CS818)</f>
        <v>0.8602582549812311</v>
      </c>
      <c r="CV818" s="1">
        <f>CI818+CH818+CG818</f>
        <v>2.3826986390342282</v>
      </c>
      <c r="CW818" s="1">
        <f>IF((CV818=0),CI818,CI818/CV818)</f>
        <v>0.1338064766140972</v>
      </c>
      <c r="CX818" s="1">
        <f>IF((CV818=0),CH818,CH818/CV818)</f>
        <v>0</v>
      </c>
      <c r="CY818" s="1">
        <f>IF((CV818=0),CG818,CG818/CV818)</f>
        <v>0.86619352338590283</v>
      </c>
      <c r="CZ818" s="1">
        <f>CT818*CQ818</f>
        <v>7.5075098834564286E-2</v>
      </c>
      <c r="DA818" s="1">
        <f>CU818*CQ818</f>
        <v>0.46216664538782859</v>
      </c>
      <c r="DB818" s="1">
        <f>CW818*CR818</f>
        <v>6.1920051729686794E-2</v>
      </c>
      <c r="DC818" s="1">
        <f>CX818*CR818</f>
        <v>0</v>
      </c>
      <c r="DD818" s="1">
        <f>CY818*CR818</f>
        <v>0.40083820404792031</v>
      </c>
      <c r="DE818" s="1">
        <f>IF(($AM818="Bicycle"),1,0)</f>
        <v>0</v>
      </c>
      <c r="DF818" s="1">
        <f>IF(($AM818="Walk"),1,0)</f>
        <v>0</v>
      </c>
      <c r="DG818" s="1">
        <f>IF(($AM818="Car"),1,0)</f>
        <v>0</v>
      </c>
      <c r="DH818" s="1">
        <f>IF(($AM818="Rail"),1,0)</f>
        <v>1</v>
      </c>
      <c r="DI818" s="1">
        <f>IF(($AM818="Bus"),1,0)</f>
        <v>0</v>
      </c>
      <c r="DJ818" s="1" t="e">
        <f>DE818*LOG(CZ818)+DF818*LOG(DA818)+DG818*LOG(DB818)+DH818*LOG(DD818)+DI818*LOG(DC818)</f>
        <v>#NUM!</v>
      </c>
      <c r="DK818" s="1">
        <v>7911.3317269999998</v>
      </c>
      <c r="DL818" s="1">
        <f>(0-(CZ818*BH818*$BY$2))/100</f>
        <v>0.41619294982331134</v>
      </c>
      <c r="DM818" s="1">
        <f t="shared" si="60"/>
        <v>3.1245726842233954E-2</v>
      </c>
      <c r="DO818" s="1">
        <f>(0-(DA818*BK818*$BY$2))/100</f>
        <v>6.1424893132235789</v>
      </c>
      <c r="DP818" s="1">
        <f t="shared" si="61"/>
        <v>2.8388536802231288</v>
      </c>
      <c r="DR818" s="1">
        <f>(0-(DB818*AV818*$BY$2))/100</f>
        <v>0.21490765449469404</v>
      </c>
      <c r="DS818" s="1">
        <f t="shared" si="62"/>
        <v>1.3307093083417111E-2</v>
      </c>
      <c r="DU818" s="1">
        <f>(0-(DC818*BT818*$BY$2))/100</f>
        <v>0</v>
      </c>
      <c r="DV818" s="1">
        <f t="shared" si="63"/>
        <v>0</v>
      </c>
      <c r="DX818" s="1">
        <f>(0-(DD818*BE818*$BY$2))/100</f>
        <v>1.5193997106903587</v>
      </c>
      <c r="DY818" s="1">
        <f t="shared" si="64"/>
        <v>0.60903345126405306</v>
      </c>
      <c r="EB818" s="1" t="s">
        <v>170</v>
      </c>
    </row>
    <row r="819" spans="1:132" x14ac:dyDescent="0.25">
      <c r="A819" s="1">
        <v>257426</v>
      </c>
      <c r="B819" s="1" t="s">
        <v>89</v>
      </c>
      <c r="C819" s="1">
        <v>999</v>
      </c>
      <c r="D819" s="1" t="s">
        <v>85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3">
        <v>0.29699074074074078</v>
      </c>
      <c r="K819" s="3">
        <v>0.31188657407407411</v>
      </c>
      <c r="L819" s="1">
        <v>1</v>
      </c>
      <c r="M819" s="1" t="s">
        <v>79</v>
      </c>
      <c r="N819" s="1">
        <v>0</v>
      </c>
      <c r="O819" s="1">
        <v>1</v>
      </c>
      <c r="P819" s="1">
        <v>0</v>
      </c>
      <c r="Q819" s="1">
        <v>0</v>
      </c>
      <c r="R819" s="1">
        <v>0</v>
      </c>
      <c r="S819" s="1">
        <v>0</v>
      </c>
      <c r="T819" s="1">
        <v>1287</v>
      </c>
      <c r="U819" s="1">
        <v>21.45</v>
      </c>
      <c r="V819" s="1">
        <v>6339.0115150000001</v>
      </c>
      <c r="W819" s="1">
        <v>35.449549619999999</v>
      </c>
      <c r="X819" s="1">
        <v>139.62139790000001</v>
      </c>
      <c r="Y819" s="1">
        <v>103</v>
      </c>
      <c r="Z819" s="1">
        <v>1002004</v>
      </c>
      <c r="AA819" s="1">
        <v>100200401</v>
      </c>
      <c r="AB819" s="1">
        <v>35.488296769999998</v>
      </c>
      <c r="AC819" s="1">
        <v>139.6727568</v>
      </c>
      <c r="AD819" s="1">
        <v>101</v>
      </c>
      <c r="AE819" s="1">
        <v>1000111</v>
      </c>
      <c r="AF819" s="1">
        <v>100011101</v>
      </c>
      <c r="AG819" s="1">
        <v>44</v>
      </c>
      <c r="AH819" s="1">
        <v>44</v>
      </c>
      <c r="AI819" s="1">
        <v>1</v>
      </c>
      <c r="AJ819" s="1">
        <v>0</v>
      </c>
      <c r="AK819" s="1">
        <v>0</v>
      </c>
      <c r="AL819" s="1">
        <v>100</v>
      </c>
      <c r="AM819" s="1" t="s">
        <v>41</v>
      </c>
      <c r="AN819" s="1">
        <v>0</v>
      </c>
      <c r="AO819" s="1">
        <v>0</v>
      </c>
      <c r="AP819" s="1">
        <v>1</v>
      </c>
      <c r="AQ819" s="1">
        <v>0</v>
      </c>
      <c r="AR819" s="1">
        <v>0</v>
      </c>
      <c r="AS819" s="1">
        <v>20.7</v>
      </c>
      <c r="AT819" s="1">
        <v>1</v>
      </c>
      <c r="AU819" s="1">
        <v>8773</v>
      </c>
      <c r="AV819" s="1">
        <v>20.7</v>
      </c>
      <c r="AW819" s="1">
        <v>1</v>
      </c>
      <c r="AX819" s="1">
        <v>17</v>
      </c>
      <c r="AY819" s="1">
        <v>190</v>
      </c>
      <c r="AZ819" s="1">
        <v>0</v>
      </c>
      <c r="BA819" s="1">
        <v>1055</v>
      </c>
      <c r="BB819" s="1">
        <v>12.5</v>
      </c>
      <c r="BC819" s="1">
        <v>972</v>
      </c>
      <c r="BD819" s="1">
        <v>12.4</v>
      </c>
      <c r="BE819" s="1">
        <v>41.9</v>
      </c>
      <c r="BF819" s="1">
        <v>1</v>
      </c>
      <c r="BG819" s="1">
        <v>8099</v>
      </c>
      <c r="BH819" s="1">
        <v>40.5</v>
      </c>
      <c r="BI819" s="1">
        <v>1</v>
      </c>
      <c r="BJ819" s="1">
        <v>8099</v>
      </c>
      <c r="BK819" s="1">
        <v>99.9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CG819" s="1">
        <f>AW819*EXP((BE819/100)+(L819*CC$2)+BU$2)</f>
        <v>2.55310176905222</v>
      </c>
      <c r="CH819" s="1">
        <f>BL819*EXP((BT819/100)+BV$2)</f>
        <v>0</v>
      </c>
      <c r="CI819" s="1">
        <f>AT819*EXP((AV819/100)+(L819*CD$2)+BW$2)</f>
        <v>0.13047135215953024</v>
      </c>
      <c r="CJ819" s="1">
        <f>BF819*EXP((BH819/100)+(L819*CE$2)+BX$2)</f>
        <v>0.1896890170751572</v>
      </c>
      <c r="CK819" s="1">
        <f>BI819*EXP((BK819/100)+(L819*CF$2))</f>
        <v>1.8701820891444414</v>
      </c>
      <c r="CL819" s="1">
        <f>IF((CJ819+CK819)=0, LOG(1),LOG((CJ819+CK819)))</f>
        <v>0.31384004580171915</v>
      </c>
      <c r="CM819" s="1">
        <f>IF((CG819+CH819+CI819)=0, LOG(1),LOG((CG819+CH819+CI819)))</f>
        <v>0.42871343331268658</v>
      </c>
      <c r="CN819" s="1">
        <f>IF((CL819=0),1,EXP((BZ$2*CL819)+(CB$2*F819)))</f>
        <v>1.3057323079871395</v>
      </c>
      <c r="CO819" s="1">
        <f>IF((CM819=0),1,EXP((BZ$2*CM819)+(CA$2*AJ819)))</f>
        <v>1.4396591991427059</v>
      </c>
      <c r="CP819" s="1">
        <f>CN819+CO819</f>
        <v>2.7453915071298454</v>
      </c>
      <c r="CQ819" s="2">
        <f>CN819/CP819</f>
        <v>0.475608780968442</v>
      </c>
      <c r="CR819" s="2">
        <f>CO819/CP819</f>
        <v>0.52439121903155805</v>
      </c>
      <c r="CS819" s="1">
        <f>CJ819+CK819</f>
        <v>2.0598711062195987</v>
      </c>
      <c r="CT819" s="1">
        <f>IF((CS819=0),CJ819,CJ819/CS819)</f>
        <v>9.208780903931707E-2</v>
      </c>
      <c r="CU819" s="4">
        <f>IF((CS819=0),CK819,CK819/CS819)</f>
        <v>0.90791219096068287</v>
      </c>
      <c r="CV819" s="1">
        <f>CI819+CH819+CG819</f>
        <v>2.6835731212117504</v>
      </c>
      <c r="CW819" s="1">
        <f>IF((CV819=0),CI819,CI819/CV819)</f>
        <v>4.8618519513497258E-2</v>
      </c>
      <c r="CX819" s="1">
        <f>IF((CV819=0),CH819,CH819/CV819)</f>
        <v>0</v>
      </c>
      <c r="CY819" s="1">
        <f>IF((CV819=0),CG819,CG819/CV819)</f>
        <v>0.95138148048650262</v>
      </c>
      <c r="CZ819" s="1">
        <f>CT819*CQ819</f>
        <v>4.3797770599244265E-2</v>
      </c>
      <c r="DA819" s="1">
        <f>CU819*CQ819</f>
        <v>0.43181101036919772</v>
      </c>
      <c r="DB819" s="1">
        <f>CW819*CR819</f>
        <v>2.549512471519242E-2</v>
      </c>
      <c r="DC819" s="1">
        <f>CX819*CR819</f>
        <v>0</v>
      </c>
      <c r="DD819" s="1">
        <f>CY819*CR819</f>
        <v>0.49889609431636556</v>
      </c>
      <c r="DE819" s="1">
        <f>IF(($AM819="Bicycle"),1,0)</f>
        <v>0</v>
      </c>
      <c r="DF819" s="1">
        <f>IF(($AM819="Walk"),1,0)</f>
        <v>0</v>
      </c>
      <c r="DG819" s="1">
        <f>IF(($AM819="Car"),1,0)</f>
        <v>1</v>
      </c>
      <c r="DH819" s="1">
        <f>IF(($AM819="Rail"),1,0)</f>
        <v>0</v>
      </c>
      <c r="DI819" s="1">
        <f>IF(($AM819="Bus"),1,0)</f>
        <v>0</v>
      </c>
      <c r="DJ819" s="1" t="e">
        <f>DE819*LOG(CZ819)+DF819*LOG(DA819)+DG819*LOG(DB819)+DH819*LOG(DD819)+DI819*LOG(DC819)</f>
        <v>#NUM!</v>
      </c>
      <c r="DK819" s="1">
        <v>6339.0115150000001</v>
      </c>
      <c r="DL819" s="1">
        <f>(0-(CZ819*BH819*$BY$2))/100</f>
        <v>0.21011641448053109</v>
      </c>
      <c r="DM819" s="1">
        <f t="shared" si="60"/>
        <v>9.2026305205540268E-3</v>
      </c>
      <c r="DO819" s="1">
        <f>(0-(DA819*BK819*$BY$2))/100</f>
        <v>5.1098970863166917</v>
      </c>
      <c r="DP819" s="1">
        <f t="shared" si="61"/>
        <v>2.20650982372503</v>
      </c>
      <c r="DR819" s="1">
        <f>(0-(DB819*AV819*$BY$2))/100</f>
        <v>6.2514453603820172E-2</v>
      </c>
      <c r="DS819" s="1">
        <f t="shared" si="62"/>
        <v>1.5938137911315055E-3</v>
      </c>
      <c r="DU819" s="1">
        <f>(0-(DC819*BT819*$BY$2))/100</f>
        <v>0</v>
      </c>
      <c r="DV819" s="1">
        <f t="shared" si="63"/>
        <v>0</v>
      </c>
      <c r="DX819" s="1">
        <f>(0-(DD819*BE819*$BY$2))/100</f>
        <v>2.4761507447557602</v>
      </c>
      <c r="DY819" s="1">
        <f t="shared" si="64"/>
        <v>1.2353419354972086</v>
      </c>
      <c r="EB819" s="1" t="s">
        <v>170</v>
      </c>
    </row>
    <row r="820" spans="1:132" x14ac:dyDescent="0.25">
      <c r="A820" s="1">
        <v>256761</v>
      </c>
      <c r="B820" s="1" t="s">
        <v>97</v>
      </c>
      <c r="C820" s="1">
        <v>500</v>
      </c>
      <c r="D820" s="1" t="s">
        <v>8</v>
      </c>
      <c r="E820" s="1">
        <v>0</v>
      </c>
      <c r="F820" s="1">
        <v>0</v>
      </c>
      <c r="G820" s="1">
        <v>0</v>
      </c>
      <c r="H820" s="1">
        <v>0</v>
      </c>
      <c r="I820" s="1">
        <v>1</v>
      </c>
      <c r="J820" s="3">
        <v>0.71841435185185187</v>
      </c>
      <c r="K820" s="3">
        <v>0.75821759259259258</v>
      </c>
      <c r="L820" s="1">
        <v>1</v>
      </c>
      <c r="M820" s="1" t="s">
        <v>76</v>
      </c>
      <c r="N820" s="1">
        <v>0</v>
      </c>
      <c r="O820" s="1">
        <v>0</v>
      </c>
      <c r="P820" s="1">
        <v>0</v>
      </c>
      <c r="Q820" s="1">
        <v>0</v>
      </c>
      <c r="R820" s="1">
        <v>1</v>
      </c>
      <c r="S820" s="1">
        <v>0</v>
      </c>
      <c r="T820" s="1">
        <v>3439</v>
      </c>
      <c r="U820" s="1">
        <v>57.316666666666698</v>
      </c>
      <c r="V820" s="1">
        <v>5838.027231</v>
      </c>
      <c r="W820" s="1">
        <v>35.436149319999998</v>
      </c>
      <c r="X820" s="1">
        <v>139.3618673</v>
      </c>
      <c r="Y820" s="1">
        <v>212</v>
      </c>
      <c r="Z820" s="1">
        <v>2120102</v>
      </c>
      <c r="AA820" s="1">
        <v>212010203</v>
      </c>
      <c r="AB820" s="1">
        <v>35.466468999999996</v>
      </c>
      <c r="AC820" s="1">
        <v>139.4144977</v>
      </c>
      <c r="AD820" s="1">
        <v>215</v>
      </c>
      <c r="AE820" s="1">
        <v>2150103</v>
      </c>
      <c r="AF820" s="1">
        <v>215010302</v>
      </c>
      <c r="AG820" s="1">
        <v>31</v>
      </c>
      <c r="AH820" s="1">
        <v>31</v>
      </c>
      <c r="AI820" s="1">
        <v>1</v>
      </c>
      <c r="AJ820" s="1">
        <v>0</v>
      </c>
      <c r="AK820" s="1">
        <v>0</v>
      </c>
      <c r="AL820" s="1">
        <v>200</v>
      </c>
      <c r="AM820" s="1" t="s">
        <v>42</v>
      </c>
      <c r="AN820" s="1">
        <v>0</v>
      </c>
      <c r="AO820" s="1">
        <v>0</v>
      </c>
      <c r="AP820" s="1">
        <v>0</v>
      </c>
      <c r="AQ820" s="1">
        <v>1</v>
      </c>
      <c r="AR820" s="1">
        <v>0</v>
      </c>
      <c r="AS820" s="1">
        <v>21.5</v>
      </c>
      <c r="AT820" s="1">
        <v>1</v>
      </c>
      <c r="AU820" s="1">
        <v>9023</v>
      </c>
      <c r="AV820" s="1">
        <v>23.2</v>
      </c>
      <c r="AW820" s="1">
        <v>1</v>
      </c>
      <c r="AX820" s="1">
        <v>15</v>
      </c>
      <c r="AY820" s="1">
        <v>240</v>
      </c>
      <c r="AZ820" s="1">
        <v>1</v>
      </c>
      <c r="BA820" s="1">
        <v>381</v>
      </c>
      <c r="BB820" s="1">
        <v>4.9000000000000004</v>
      </c>
      <c r="BC820" s="1">
        <v>130</v>
      </c>
      <c r="BD820" s="1">
        <v>1.6</v>
      </c>
      <c r="BE820" s="1">
        <v>21.5</v>
      </c>
      <c r="BF820" s="1">
        <v>1</v>
      </c>
      <c r="BG820" s="1">
        <v>7229</v>
      </c>
      <c r="BH820" s="1">
        <v>36.1</v>
      </c>
      <c r="BI820" s="1">
        <v>1</v>
      </c>
      <c r="BJ820" s="1">
        <v>7229</v>
      </c>
      <c r="BK820" s="1">
        <v>90.1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CG820" s="1">
        <f>AW820*EXP((BE820/100)+(L820*CC$2)+BU$2)</f>
        <v>2.0819584224737948</v>
      </c>
      <c r="CH820" s="1">
        <f>BL820*EXP((BT820/100)+BV$2)</f>
        <v>0</v>
      </c>
      <c r="CI820" s="1">
        <f>AT820*EXP((AV820/100)+(L820*CD$2)+BW$2)</f>
        <v>0.13377425016443392</v>
      </c>
      <c r="CJ820" s="1">
        <f>BF820*EXP((BH820/100)+(L820*CE$2)+BX$2)</f>
        <v>0.18152365557924402</v>
      </c>
      <c r="CK820" s="1">
        <f>BI820*EXP((BK820/100)+(L820*CF$2))</f>
        <v>1.6955985409430248</v>
      </c>
      <c r="CL820" s="1">
        <f>IF((CJ820+CK820)=0, LOG(1),LOG((CJ820+CK820)))</f>
        <v>0.27349254515621318</v>
      </c>
      <c r="CM820" s="1">
        <f>IF((CG820+CH820+CI820)=0, LOG(1),LOG((CG820+CH820+CI820)))</f>
        <v>0.34551736174166436</v>
      </c>
      <c r="CN820" s="1">
        <f>IF((CL820=0),1,EXP((BZ$2*CL820)+(CB$2*F820)))</f>
        <v>1.2617109079877258</v>
      </c>
      <c r="CO820" s="1">
        <f>IF((CM820=0),1,EXP((BZ$2*CM820)+(CA$2*AJ820)))</f>
        <v>1.3413676898149143</v>
      </c>
      <c r="CP820" s="1">
        <f>CN820+CO820</f>
        <v>2.6030785978026403</v>
      </c>
      <c r="CQ820" s="2">
        <f>CN820/CP820</f>
        <v>0.48469950506019488</v>
      </c>
      <c r="CR820" s="2">
        <f>CO820/CP820</f>
        <v>0.51530049493980501</v>
      </c>
      <c r="CS820" s="1">
        <f>CJ820+CK820</f>
        <v>1.8771221965222689</v>
      </c>
      <c r="CT820" s="1">
        <f>IF((CS820=0),CJ820,CJ820/CS820)</f>
        <v>9.6703163979176013E-2</v>
      </c>
      <c r="CU820" s="4">
        <f>IF((CS820=0),CK820,CK820/CS820)</f>
        <v>0.903296836020824</v>
      </c>
      <c r="CV820" s="1">
        <f>CI820+CH820+CG820</f>
        <v>2.2157326726382287</v>
      </c>
      <c r="CW820" s="1">
        <f>IF((CV820=0),CI820,CI820/CV820)</f>
        <v>6.0374724720356987E-2</v>
      </c>
      <c r="CX820" s="1">
        <f>IF((CV820=0),CH820,CH820/CV820)</f>
        <v>0</v>
      </c>
      <c r="CY820" s="1">
        <f>IF((CV820=0),CG820,CG820/CV820)</f>
        <v>0.93962527527964301</v>
      </c>
      <c r="CZ820" s="1">
        <f>CT820*CQ820</f>
        <v>4.6871975718461481E-2</v>
      </c>
      <c r="DA820" s="1">
        <f>CU820*CQ820</f>
        <v>0.43782752934173341</v>
      </c>
      <c r="DB820" s="1">
        <f>CW820*CR820</f>
        <v>3.1111125530254437E-2</v>
      </c>
      <c r="DC820" s="1">
        <f>CX820*CR820</f>
        <v>0</v>
      </c>
      <c r="DD820" s="1">
        <f>CY820*CR820</f>
        <v>0.4841893694095506</v>
      </c>
      <c r="DE820" s="1">
        <f>IF(($AM820="Bicycle"),1,0)</f>
        <v>0</v>
      </c>
      <c r="DF820" s="1">
        <f>IF(($AM820="Walk"),1,0)</f>
        <v>0</v>
      </c>
      <c r="DG820" s="1">
        <f>IF(($AM820="Car"),1,0)</f>
        <v>0</v>
      </c>
      <c r="DH820" s="1">
        <f>IF(($AM820="Rail"),1,0)</f>
        <v>1</v>
      </c>
      <c r="DI820" s="1">
        <f>IF(($AM820="Bus"),1,0)</f>
        <v>0</v>
      </c>
      <c r="DJ820" s="1" t="e">
        <f>DE820*LOG(CZ820)+DF820*LOG(DA820)+DG820*LOG(DB820)+DH820*LOG(DD820)+DI820*LOG(DC820)</f>
        <v>#NUM!</v>
      </c>
      <c r="DK820" s="1">
        <v>5838.027231</v>
      </c>
      <c r="DL820" s="1">
        <f>(0-(CZ820*BH820*$BY$2))/100</f>
        <v>0.20043493306118867</v>
      </c>
      <c r="DM820" s="1">
        <f t="shared" si="60"/>
        <v>9.3947813155754872E-3</v>
      </c>
      <c r="DO820" s="1">
        <f>(0-(DA820*BK820*$BY$2))/100</f>
        <v>4.6728389116950622</v>
      </c>
      <c r="DP820" s="1">
        <f t="shared" si="61"/>
        <v>2.0458975157193633</v>
      </c>
      <c r="DR820" s="1">
        <f>(0-(DB820*AV820*$BY$2))/100</f>
        <v>8.5498138957570316E-2</v>
      </c>
      <c r="DS820" s="1">
        <f t="shared" si="62"/>
        <v>2.6599433337121075E-3</v>
      </c>
      <c r="DU820" s="1">
        <f>(0-(DC820*BT820*$BY$2))/100</f>
        <v>0</v>
      </c>
      <c r="DV820" s="1">
        <f t="shared" si="63"/>
        <v>0</v>
      </c>
      <c r="DX820" s="1">
        <f>(0-(DD820*BE820*$BY$2))/100</f>
        <v>1.2331237530796342</v>
      </c>
      <c r="DY820" s="1">
        <f t="shared" si="64"/>
        <v>0.5970654124075665</v>
      </c>
      <c r="EB820" s="1" t="s">
        <v>170</v>
      </c>
    </row>
    <row r="821" spans="1:132" x14ac:dyDescent="0.25">
      <c r="A821" s="1">
        <v>256166</v>
      </c>
      <c r="B821" s="1" t="s">
        <v>81</v>
      </c>
      <c r="C821" s="1">
        <v>700</v>
      </c>
      <c r="D821" s="1" t="s">
        <v>5</v>
      </c>
      <c r="E821" s="1">
        <v>0</v>
      </c>
      <c r="F821" s="1">
        <v>1</v>
      </c>
      <c r="G821" s="1">
        <v>0</v>
      </c>
      <c r="H821" s="1">
        <v>0</v>
      </c>
      <c r="I821" s="1">
        <v>0</v>
      </c>
      <c r="J821" s="3">
        <v>0.67956018518518524</v>
      </c>
      <c r="K821" s="3">
        <v>0.72410879629629632</v>
      </c>
      <c r="L821" s="1">
        <v>0</v>
      </c>
      <c r="M821" s="1" t="s">
        <v>90</v>
      </c>
      <c r="N821" s="1">
        <v>0</v>
      </c>
      <c r="O821" s="1">
        <v>0</v>
      </c>
      <c r="P821" s="1">
        <v>0</v>
      </c>
      <c r="Q821" s="1">
        <v>1</v>
      </c>
      <c r="R821" s="1">
        <v>0</v>
      </c>
      <c r="S821" s="1">
        <v>0</v>
      </c>
      <c r="T821" s="1">
        <v>3849</v>
      </c>
      <c r="U821" s="1">
        <v>64.150000000000006</v>
      </c>
      <c r="V821" s="1">
        <v>9899.1405990000003</v>
      </c>
      <c r="W821" s="1">
        <v>35.378175980000002</v>
      </c>
      <c r="X821" s="1">
        <v>139.6398676</v>
      </c>
      <c r="Y821" s="1">
        <v>108</v>
      </c>
      <c r="Z821" s="1">
        <v>1007007</v>
      </c>
      <c r="AA821" s="1">
        <v>100700702</v>
      </c>
      <c r="AB821" s="1">
        <v>35.465396069999997</v>
      </c>
      <c r="AC821" s="1">
        <v>139.61789490000001</v>
      </c>
      <c r="AD821" s="1">
        <v>103</v>
      </c>
      <c r="AE821" s="1">
        <v>1002006</v>
      </c>
      <c r="AF821" s="1">
        <v>100200602</v>
      </c>
      <c r="AG821" s="1">
        <v>37</v>
      </c>
      <c r="AH821" s="1">
        <v>37</v>
      </c>
      <c r="AI821" s="1">
        <v>1</v>
      </c>
      <c r="AJ821" s="1">
        <v>0</v>
      </c>
      <c r="AK821" s="1">
        <v>0</v>
      </c>
      <c r="AL821" s="1">
        <v>200</v>
      </c>
      <c r="AM821" s="1" t="s">
        <v>42</v>
      </c>
      <c r="AN821" s="1">
        <v>0</v>
      </c>
      <c r="AO821" s="1">
        <v>0</v>
      </c>
      <c r="AP821" s="1">
        <v>0</v>
      </c>
      <c r="AQ821" s="1">
        <v>1</v>
      </c>
      <c r="AR821" s="1">
        <v>0</v>
      </c>
      <c r="AS821" s="1">
        <v>40.1</v>
      </c>
      <c r="AT821" s="1">
        <v>1</v>
      </c>
      <c r="AU821" s="1">
        <v>13112</v>
      </c>
      <c r="AV821" s="1">
        <v>27.3</v>
      </c>
      <c r="AW821" s="1">
        <v>1</v>
      </c>
      <c r="AX821" s="1">
        <v>26</v>
      </c>
      <c r="AY821" s="1">
        <v>440</v>
      </c>
      <c r="AZ821" s="1">
        <v>1</v>
      </c>
      <c r="BA821" s="1">
        <v>698</v>
      </c>
      <c r="BB821" s="1">
        <v>8.6</v>
      </c>
      <c r="BC821" s="1">
        <v>458</v>
      </c>
      <c r="BD821" s="1">
        <v>5.5</v>
      </c>
      <c r="BE821" s="1">
        <v>40.1</v>
      </c>
      <c r="BF821" s="1">
        <v>1</v>
      </c>
      <c r="BG821" s="1">
        <v>12215</v>
      </c>
      <c r="BH821" s="1">
        <v>61.1</v>
      </c>
      <c r="BI821" s="1">
        <v>1</v>
      </c>
      <c r="BJ821" s="1">
        <v>12215</v>
      </c>
      <c r="BK821" s="1">
        <v>150.69999999999999</v>
      </c>
      <c r="BL821" s="1">
        <v>0</v>
      </c>
      <c r="BM821" s="1">
        <v>0</v>
      </c>
      <c r="BN821" s="1">
        <v>0</v>
      </c>
      <c r="BO821" s="1">
        <v>0</v>
      </c>
      <c r="BP821" s="1">
        <v>0</v>
      </c>
      <c r="BQ821" s="1">
        <v>0</v>
      </c>
      <c r="BR821" s="1">
        <v>0</v>
      </c>
      <c r="BS821" s="1">
        <v>0</v>
      </c>
      <c r="BT821" s="1">
        <v>0</v>
      </c>
      <c r="CG821" s="1">
        <f>AW821*EXP((BE821/100)+(L821*CC$2)+BU$2)</f>
        <v>2.2380093774864229</v>
      </c>
      <c r="CH821" s="1">
        <f>BL821*EXP((BT821/100)+BV$2)</f>
        <v>0</v>
      </c>
      <c r="CI821" s="1">
        <f>AT821*EXP((AV821/100)+(L821*CD$2)+BW$2)</f>
        <v>0.31250744065285524</v>
      </c>
      <c r="CJ821" s="1">
        <f>BF821*EXP((BH821/100)+(L821*CE$2)+BX$2)</f>
        <v>0.57554572576347551</v>
      </c>
      <c r="CK821" s="1">
        <f>BI821*EXP((BK821/100)+(L821*CF$2))</f>
        <v>4.5131709518648631</v>
      </c>
      <c r="CL821" s="1">
        <f>IF((CJ821+CK821)=0, LOG(1),LOG((CJ821+CK821)))</f>
        <v>0.70660827151233552</v>
      </c>
      <c r="CM821" s="1">
        <f>IF((CG821+CH821+CI821)=0, LOG(1),LOG((CG821+CH821+CI821)))</f>
        <v>0.4066281916198044</v>
      </c>
      <c r="CN821" s="1">
        <f>IF((CL821=0),1,EXP((BZ$2*CL821)+(CB$2*F821)))</f>
        <v>4.3274213385238616</v>
      </c>
      <c r="CO821" s="1">
        <f>IF((CM821=0),1,EXP((BZ$2*CM821)+(CA$2*AJ821)))</f>
        <v>1.4128853526648411</v>
      </c>
      <c r="CP821" s="1">
        <f>CN821+CO821</f>
        <v>5.7403066911887031</v>
      </c>
      <c r="CQ821" s="2">
        <f>CN821/CP821</f>
        <v>0.75386587709092223</v>
      </c>
      <c r="CR821" s="2">
        <f>CO821/CP821</f>
        <v>0.24613412290907766</v>
      </c>
      <c r="CS821" s="1">
        <f>CJ821+CK821</f>
        <v>5.088716677628339</v>
      </c>
      <c r="CT821" s="1">
        <f>IF((CS821=0),CJ821,CJ821/CS821)</f>
        <v>0.11310233251809097</v>
      </c>
      <c r="CU821" s="4">
        <f>IF((CS821=0),CK821,CK821/CS821)</f>
        <v>0.8868976674819089</v>
      </c>
      <c r="CV821" s="1">
        <f>CI821+CH821+CG821</f>
        <v>2.5505168181392781</v>
      </c>
      <c r="CW821" s="1">
        <f>IF((CV821=0),CI821,CI821/CV821)</f>
        <v>0.12252710447949294</v>
      </c>
      <c r="CX821" s="1">
        <f>IF((CV821=0),CH821,CH821/CV821)</f>
        <v>0</v>
      </c>
      <c r="CY821" s="1">
        <f>IF((CV821=0),CG821,CG821/CV821)</f>
        <v>0.87747289552050711</v>
      </c>
      <c r="CZ821" s="1">
        <f>CT821*CQ821</f>
        <v>8.526398910477978E-2</v>
      </c>
      <c r="DA821" s="1">
        <f>CU821*CQ821</f>
        <v>0.6686018879861424</v>
      </c>
      <c r="DB821" s="1">
        <f>CW821*CR821</f>
        <v>3.0158101393648915E-2</v>
      </c>
      <c r="DC821" s="1">
        <f>CX821*CR821</f>
        <v>0</v>
      </c>
      <c r="DD821" s="1">
        <f>CY821*CR821</f>
        <v>0.21597602151542875</v>
      </c>
      <c r="DE821" s="1">
        <f>IF(($AM821="Bicycle"),1,0)</f>
        <v>0</v>
      </c>
      <c r="DF821" s="1">
        <f>IF(($AM821="Walk"),1,0)</f>
        <v>0</v>
      </c>
      <c r="DG821" s="1">
        <f>IF(($AM821="Car"),1,0)</f>
        <v>0</v>
      </c>
      <c r="DH821" s="1">
        <f>IF(($AM821="Rail"),1,0)</f>
        <v>1</v>
      </c>
      <c r="DI821" s="1">
        <f>IF(($AM821="Bus"),1,0)</f>
        <v>0</v>
      </c>
      <c r="DJ821" s="1" t="e">
        <f>DE821*LOG(CZ821)+DF821*LOG(DA821)+DG821*LOG(DB821)+DH821*LOG(DD821)+DI821*LOG(DC821)</f>
        <v>#NUM!</v>
      </c>
      <c r="DK821" s="1">
        <v>9899.1405990000003</v>
      </c>
      <c r="DL821" s="1">
        <f>(0-(CZ821*BH821*$BY$2))/100</f>
        <v>0.61710605981155087</v>
      </c>
      <c r="DM821" s="1">
        <f t="shared" si="60"/>
        <v>5.2616924360265653E-2</v>
      </c>
      <c r="DO821" s="1">
        <f>(0-(DA821*BK821*$BY$2))/100</f>
        <v>11.935312770103906</v>
      </c>
      <c r="DP821" s="1">
        <f t="shared" si="61"/>
        <v>7.9799726517965865</v>
      </c>
      <c r="DR821" s="1">
        <f>(0-(DB821*AV821*$BY$2))/100</f>
        <v>9.7525817064705506E-2</v>
      </c>
      <c r="DS821" s="1">
        <f t="shared" si="62"/>
        <v>2.9411934795358441E-3</v>
      </c>
      <c r="DU821" s="1">
        <f>(0-(DC821*BT821*$BY$2))/100</f>
        <v>0</v>
      </c>
      <c r="DV821" s="1">
        <f t="shared" si="63"/>
        <v>0</v>
      </c>
      <c r="DX821" s="1">
        <f>(0-(DD821*BE821*$BY$2))/100</f>
        <v>1.0258948811700115</v>
      </c>
      <c r="DY821" s="1">
        <f t="shared" si="64"/>
        <v>0.22156869492814263</v>
      </c>
      <c r="EB821" s="1" t="s">
        <v>170</v>
      </c>
    </row>
    <row r="822" spans="1:132" x14ac:dyDescent="0.25">
      <c r="A822" s="1">
        <v>256533</v>
      </c>
      <c r="B822" s="1" t="s">
        <v>103</v>
      </c>
      <c r="C822" s="1">
        <v>200</v>
      </c>
      <c r="D822" s="1" t="s">
        <v>84</v>
      </c>
      <c r="E822" s="1">
        <v>0</v>
      </c>
      <c r="F822" s="1">
        <v>0</v>
      </c>
      <c r="G822" s="1">
        <v>0</v>
      </c>
      <c r="H822" s="1">
        <v>1</v>
      </c>
      <c r="I822" s="1">
        <v>0</v>
      </c>
      <c r="J822" s="3">
        <v>0.92982638888888891</v>
      </c>
      <c r="K822" s="3">
        <v>0.94612268518518527</v>
      </c>
      <c r="L822" s="1">
        <v>0</v>
      </c>
      <c r="M822" s="1" t="s">
        <v>88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1</v>
      </c>
      <c r="T822" s="1">
        <v>1408</v>
      </c>
      <c r="U822" s="1">
        <v>23.466666666666701</v>
      </c>
      <c r="V822" s="1">
        <v>9683.8700090000002</v>
      </c>
      <c r="W822" s="1">
        <v>35.37426533</v>
      </c>
      <c r="X822" s="1">
        <v>139.39539490000001</v>
      </c>
      <c r="Y822" s="1">
        <v>321</v>
      </c>
      <c r="Z822" s="1">
        <v>2120901</v>
      </c>
      <c r="AA822" s="1">
        <v>321020711</v>
      </c>
      <c r="AB822" s="1">
        <v>35.460879259999999</v>
      </c>
      <c r="AC822" s="1">
        <v>139.38408680000001</v>
      </c>
      <c r="AD822" s="1">
        <v>215</v>
      </c>
      <c r="AE822" s="1">
        <v>2150101</v>
      </c>
      <c r="AF822" s="1">
        <v>215010105</v>
      </c>
      <c r="AG822" s="1">
        <v>33</v>
      </c>
      <c r="AH822" s="1">
        <v>33</v>
      </c>
      <c r="AI822" s="1">
        <v>1</v>
      </c>
      <c r="AJ822" s="1">
        <v>0</v>
      </c>
      <c r="AK822" s="1">
        <v>0</v>
      </c>
      <c r="AL822" s="1">
        <v>100</v>
      </c>
      <c r="AM822" s="1" t="s">
        <v>41</v>
      </c>
      <c r="AN822" s="1">
        <v>0</v>
      </c>
      <c r="AO822" s="1">
        <v>0</v>
      </c>
      <c r="AP822" s="1">
        <v>1</v>
      </c>
      <c r="AQ822" s="1">
        <v>0</v>
      </c>
      <c r="AR822" s="1">
        <v>0</v>
      </c>
      <c r="AS822" s="1">
        <v>34.9</v>
      </c>
      <c r="AT822" s="1">
        <v>1</v>
      </c>
      <c r="AU822" s="1">
        <v>12317</v>
      </c>
      <c r="AV822" s="1">
        <v>34.9</v>
      </c>
      <c r="AW822" s="1">
        <v>1</v>
      </c>
      <c r="AX822" s="1">
        <v>25</v>
      </c>
      <c r="AY822" s="1">
        <v>310</v>
      </c>
      <c r="AZ822" s="1">
        <v>1</v>
      </c>
      <c r="BA822" s="1">
        <v>1246</v>
      </c>
      <c r="BB822" s="1">
        <v>14.7</v>
      </c>
      <c r="BC822" s="1">
        <v>1342</v>
      </c>
      <c r="BD822" s="1">
        <v>16.8</v>
      </c>
      <c r="BE822" s="1">
        <v>56.5</v>
      </c>
      <c r="BF822" s="1">
        <v>1</v>
      </c>
      <c r="BG822" s="1">
        <v>10810</v>
      </c>
      <c r="BH822" s="1">
        <v>54.1</v>
      </c>
      <c r="BI822" s="1">
        <v>1</v>
      </c>
      <c r="BJ822" s="1">
        <v>10810</v>
      </c>
      <c r="BK822" s="1">
        <v>133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CG822" s="1">
        <f>AW822*EXP((BE822/100)+(L822*CC$2)+BU$2)</f>
        <v>2.6368546858662549</v>
      </c>
      <c r="CH822" s="1">
        <f>BL822*EXP((BT822/100)+BV$2)</f>
        <v>0</v>
      </c>
      <c r="CI822" s="1">
        <f>AT822*EXP((AV822/100)+(L822*CD$2)+BW$2)</f>
        <v>0.33718383261010926</v>
      </c>
      <c r="CJ822" s="1">
        <f>BF822*EXP((BH822/100)+(L822*CE$2)+BX$2)</f>
        <v>0.5366352777751483</v>
      </c>
      <c r="CK822" s="1">
        <f>BI822*EXP((BK822/100)+(L822*CF$2))</f>
        <v>3.781043387568781</v>
      </c>
      <c r="CL822" s="1">
        <f>IF((CJ822+CK822)=0, LOG(1),LOG((CJ822+CK822)))</f>
        <v>0.63525031769694829</v>
      </c>
      <c r="CM822" s="1">
        <f>IF((CG822+CH822+CI822)=0, LOG(1),LOG((CG822+CH822+CI822)))</f>
        <v>0.4733465890189571</v>
      </c>
      <c r="CN822" s="1">
        <f>IF((CL822=0),1,EXP((BZ$2*CL822)+(CB$2*F822)))</f>
        <v>1.7159429765113861</v>
      </c>
      <c r="CO822" s="1">
        <f>IF((CM822=0),1,EXP((BZ$2*CM822)+(CA$2*AJ822)))</f>
        <v>1.4953265344213309</v>
      </c>
      <c r="CP822" s="1">
        <f>CN822+CO822</f>
        <v>3.2112695109327172</v>
      </c>
      <c r="CQ822" s="2">
        <f>CN822/CP822</f>
        <v>0.53435034669917458</v>
      </c>
      <c r="CR822" s="2">
        <f>CO822/CP822</f>
        <v>0.46564965330082542</v>
      </c>
      <c r="CS822" s="1">
        <f>CJ822+CK822</f>
        <v>4.3176786653439292</v>
      </c>
      <c r="CT822" s="1">
        <f>IF((CS822=0),CJ822,CJ822/CS822)</f>
        <v>0.12428791472660508</v>
      </c>
      <c r="CU822" s="4">
        <f>IF((CS822=0),CK822,CK822/CS822)</f>
        <v>0.87571208527339495</v>
      </c>
      <c r="CV822" s="1">
        <f>CI822+CH822+CG822</f>
        <v>2.9740385184763642</v>
      </c>
      <c r="CW822" s="1">
        <f>IF((CV822=0),CI822,CI822/CV822)</f>
        <v>0.11337574497281649</v>
      </c>
      <c r="CX822" s="1">
        <f>IF((CV822=0),CH822,CH822/CV822)</f>
        <v>0</v>
      </c>
      <c r="CY822" s="1">
        <f>IF((CV822=0),CG822,CG822/CV822)</f>
        <v>0.88662425502718345</v>
      </c>
      <c r="CZ822" s="1">
        <f>CT822*CQ822</f>
        <v>6.6413290324678867E-2</v>
      </c>
      <c r="DA822" s="1">
        <f>CU822*CQ822</f>
        <v>0.46793705637449573</v>
      </c>
      <c r="DB822" s="1">
        <f>CW822*CR822</f>
        <v>5.2793376339314801E-2</v>
      </c>
      <c r="DC822" s="1">
        <f>CX822*CR822</f>
        <v>0</v>
      </c>
      <c r="DD822" s="1">
        <f>CY822*CR822</f>
        <v>0.41285627696151062</v>
      </c>
      <c r="DE822" s="1">
        <f>IF(($AM822="Bicycle"),1,0)</f>
        <v>0</v>
      </c>
      <c r="DF822" s="1">
        <f>IF(($AM822="Walk"),1,0)</f>
        <v>0</v>
      </c>
      <c r="DG822" s="1">
        <f>IF(($AM822="Car"),1,0)</f>
        <v>1</v>
      </c>
      <c r="DH822" s="1">
        <f>IF(($AM822="Rail"),1,0)</f>
        <v>0</v>
      </c>
      <c r="DI822" s="1">
        <f>IF(($AM822="Bus"),1,0)</f>
        <v>0</v>
      </c>
      <c r="DJ822" s="1" t="e">
        <f>DE822*LOG(CZ822)+DF822*LOG(DA822)+DG822*LOG(DB822)+DH822*LOG(DD822)+DI822*LOG(DC822)</f>
        <v>#NUM!</v>
      </c>
      <c r="DK822" s="1">
        <v>9683.8700090000002</v>
      </c>
      <c r="DL822" s="1">
        <f>(0-(CZ822*BH822*$BY$2))/100</f>
        <v>0.42560352437463228</v>
      </c>
      <c r="DM822" s="1">
        <f t="shared" si="60"/>
        <v>2.8265730427498994E-2</v>
      </c>
      <c r="DO822" s="1">
        <f>(0-(DA822*BK822*$BY$2))/100</f>
        <v>7.3721138431967903</v>
      </c>
      <c r="DP822" s="1">
        <f t="shared" si="61"/>
        <v>3.449685251043177</v>
      </c>
      <c r="DR822" s="1">
        <f>(0-(DB822*AV822*$BY$2))/100</f>
        <v>0.21825179191899738</v>
      </c>
      <c r="DS822" s="1">
        <f t="shared" si="62"/>
        <v>1.1522248987509453E-2</v>
      </c>
      <c r="DU822" s="1">
        <f>(0-(DC822*BT822*$BY$2))/100</f>
        <v>0</v>
      </c>
      <c r="DV822" s="1">
        <f t="shared" si="63"/>
        <v>0</v>
      </c>
      <c r="DX822" s="1">
        <f>(0-(DD822*BE822*$BY$2))/100</f>
        <v>2.7631234787504417</v>
      </c>
      <c r="DY822" s="1">
        <f t="shared" si="64"/>
        <v>1.1407728722218451</v>
      </c>
      <c r="EB822" s="1" t="s">
        <v>170</v>
      </c>
    </row>
    <row r="823" spans="1:132" x14ac:dyDescent="0.25">
      <c r="A823" s="1">
        <v>257585</v>
      </c>
      <c r="B823" s="1" t="s">
        <v>95</v>
      </c>
      <c r="C823" s="1">
        <v>700</v>
      </c>
      <c r="D823" s="1" t="s">
        <v>5</v>
      </c>
      <c r="E823" s="1">
        <v>0</v>
      </c>
      <c r="F823" s="1">
        <v>1</v>
      </c>
      <c r="G823" s="1">
        <v>0</v>
      </c>
      <c r="H823" s="1">
        <v>0</v>
      </c>
      <c r="I823" s="1">
        <v>0</v>
      </c>
      <c r="J823" s="3">
        <v>0.72600694444444447</v>
      </c>
      <c r="K823" s="3">
        <v>0.76703703703703707</v>
      </c>
      <c r="L823" s="1">
        <v>1</v>
      </c>
      <c r="M823" s="1" t="s">
        <v>76</v>
      </c>
      <c r="N823" s="1">
        <v>0</v>
      </c>
      <c r="O823" s="1">
        <v>0</v>
      </c>
      <c r="P823" s="1">
        <v>0</v>
      </c>
      <c r="Q823" s="1">
        <v>0</v>
      </c>
      <c r="R823" s="1">
        <v>1</v>
      </c>
      <c r="S823" s="1">
        <v>0</v>
      </c>
      <c r="T823" s="1">
        <v>3545</v>
      </c>
      <c r="U823" s="1">
        <v>59.0833333333333</v>
      </c>
      <c r="V823" s="1">
        <v>7511.0194739999997</v>
      </c>
      <c r="W823" s="1">
        <v>35.488747439999997</v>
      </c>
      <c r="X823" s="1">
        <v>139.5248598</v>
      </c>
      <c r="Y823" s="1">
        <v>112</v>
      </c>
      <c r="Z823" s="1">
        <v>1005125</v>
      </c>
      <c r="AA823" s="1">
        <v>100512501</v>
      </c>
      <c r="AB823" s="1">
        <v>35.544617780000003</v>
      </c>
      <c r="AC823" s="1">
        <v>139.57152489999999</v>
      </c>
      <c r="AD823" s="1">
        <v>118</v>
      </c>
      <c r="AE823" s="1">
        <v>1008310</v>
      </c>
      <c r="AF823" s="1">
        <v>100831010</v>
      </c>
      <c r="AG823" s="1">
        <v>45</v>
      </c>
      <c r="AH823" s="1">
        <v>45</v>
      </c>
      <c r="AI823" s="1">
        <v>1</v>
      </c>
      <c r="AJ823" s="1">
        <v>0</v>
      </c>
      <c r="AK823" s="1">
        <v>1</v>
      </c>
      <c r="AL823" s="1">
        <v>100</v>
      </c>
      <c r="AM823" s="1" t="s">
        <v>41</v>
      </c>
      <c r="AN823" s="1">
        <v>0</v>
      </c>
      <c r="AO823" s="1">
        <v>0</v>
      </c>
      <c r="AP823" s="1">
        <v>1</v>
      </c>
      <c r="AQ823" s="1">
        <v>0</v>
      </c>
      <c r="AR823" s="1">
        <v>0</v>
      </c>
      <c r="AS823" s="1">
        <v>22.3</v>
      </c>
      <c r="AT823" s="1">
        <v>1</v>
      </c>
      <c r="AU823" s="1">
        <v>8813</v>
      </c>
      <c r="AV823" s="1">
        <v>22.3</v>
      </c>
      <c r="AW823" s="1">
        <v>0</v>
      </c>
      <c r="AX823" s="1">
        <v>7</v>
      </c>
      <c r="AY823" s="1">
        <v>230</v>
      </c>
      <c r="AZ823" s="1">
        <v>0</v>
      </c>
      <c r="BA823" s="1">
        <v>3575</v>
      </c>
      <c r="BB823" s="1">
        <v>43</v>
      </c>
      <c r="BC823" s="1">
        <v>413</v>
      </c>
      <c r="BD823" s="1">
        <v>5</v>
      </c>
      <c r="BE823" s="1">
        <v>55</v>
      </c>
      <c r="BF823" s="1">
        <v>1</v>
      </c>
      <c r="BG823" s="1">
        <v>8350</v>
      </c>
      <c r="BH823" s="1">
        <v>41.8</v>
      </c>
      <c r="BI823" s="1">
        <v>1</v>
      </c>
      <c r="BJ823" s="1">
        <v>8350</v>
      </c>
      <c r="BK823" s="1">
        <v>104.1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CG823" s="1">
        <f>AW823*EXP((BE823/100)+(L823*CC$2)+BU$2)</f>
        <v>0</v>
      </c>
      <c r="CH823" s="1">
        <f>BL823*EXP((BT823/100)+BV$2)</f>
        <v>0</v>
      </c>
      <c r="CI823" s="1">
        <f>AT823*EXP((AV823/100)+(L823*CD$2)+BW$2)</f>
        <v>0.1325756835530191</v>
      </c>
      <c r="CJ823" s="1">
        <f>BF823*EXP((BH823/100)+(L823*CE$2)+BX$2)</f>
        <v>0.19217107270319819</v>
      </c>
      <c r="CK823" s="1">
        <f>BI823*EXP((BK823/100)+(L823*CF$2))</f>
        <v>1.9504025750273053</v>
      </c>
      <c r="CL823" s="1">
        <f>IF((CJ823+CK823)=0, LOG(1),LOG((CJ823+CK823)))</f>
        <v>0.33093575906816058</v>
      </c>
      <c r="CM823" s="1">
        <f>IF((CG823+CH823+CI823)=0, LOG(1),LOG((CG823+CH823+CI823)))</f>
        <v>-0.87753612500488165</v>
      </c>
      <c r="CN823" s="1">
        <f>IF((CL823=0),1,EXP((BZ$2*CL823)+(CB$2*F823)))</f>
        <v>3.1444852215341159</v>
      </c>
      <c r="CO823" s="1">
        <f>IF((CM823=0),1,EXP((BZ$2*CM823)+(CA$2*AJ823)))</f>
        <v>0.47430452476980617</v>
      </c>
      <c r="CP823" s="1">
        <f>CN823+CO823</f>
        <v>3.6187897463039223</v>
      </c>
      <c r="CQ823" s="2">
        <f>CN823/CP823</f>
        <v>0.86893283168654911</v>
      </c>
      <c r="CR823" s="2">
        <f>CO823/CP823</f>
        <v>0.13106716831345083</v>
      </c>
      <c r="CS823" s="1">
        <f>CJ823+CK823</f>
        <v>2.1425736477305035</v>
      </c>
      <c r="CT823" s="1">
        <f>IF((CS823=0),CJ823,CJ823/CS823)</f>
        <v>8.9691699936080699E-2</v>
      </c>
      <c r="CU823" s="4">
        <f>IF((CS823=0),CK823,CK823/CS823)</f>
        <v>0.91030830006391927</v>
      </c>
      <c r="CV823" s="1">
        <f>CI823+CH823+CG823</f>
        <v>0.1325756835530191</v>
      </c>
      <c r="CW823" s="1">
        <f>IF((CV823=0),CI823,CI823/CV823)</f>
        <v>1</v>
      </c>
      <c r="CX823" s="1">
        <f>IF((CV823=0),CH823,CH823/CV823)</f>
        <v>0</v>
      </c>
      <c r="CY823" s="1">
        <f>IF((CV823=0),CG823,CG823/CV823)</f>
        <v>0</v>
      </c>
      <c r="CZ823" s="1">
        <f>CT823*CQ823</f>
        <v>7.7936062804238884E-2</v>
      </c>
      <c r="DA823" s="1">
        <f>CU823*CQ823</f>
        <v>0.79099676888231019</v>
      </c>
      <c r="DB823" s="1">
        <f>CW823*CR823</f>
        <v>0.13106716831345083</v>
      </c>
      <c r="DC823" s="1">
        <f>CX823*CR823</f>
        <v>0</v>
      </c>
      <c r="DD823" s="1">
        <f>CY823*CR823</f>
        <v>0</v>
      </c>
      <c r="DE823" s="1">
        <f>IF(($AM823="Bicycle"),1,0)</f>
        <v>0</v>
      </c>
      <c r="DF823" s="1">
        <f>IF(($AM823="Walk"),1,0)</f>
        <v>0</v>
      </c>
      <c r="DG823" s="1">
        <f>IF(($AM823="Car"),1,0)</f>
        <v>1</v>
      </c>
      <c r="DH823" s="1">
        <f>IF(($AM823="Rail"),1,0)</f>
        <v>0</v>
      </c>
      <c r="DI823" s="1">
        <f>IF(($AM823="Bus"),1,0)</f>
        <v>0</v>
      </c>
      <c r="DJ823" s="1" t="e">
        <f>DE823*LOG(CZ823)+DF823*LOG(DA823)+DG823*LOG(DB823)+DH823*LOG(DD823)+DI823*LOG(DC823)</f>
        <v>#NUM!</v>
      </c>
      <c r="DK823" s="1">
        <v>7511.0194739999997</v>
      </c>
      <c r="DL823" s="1">
        <f>(0-(CZ823*BH823*$BY$2))/100</f>
        <v>0.38589370796908318</v>
      </c>
      <c r="DM823" s="1">
        <f t="shared" si="60"/>
        <v>3.0075036260039087E-2</v>
      </c>
      <c r="DO823" s="1">
        <f>(0-(DA823*BK823*$BY$2))/100</f>
        <v>9.753902103578616</v>
      </c>
      <c r="DP823" s="1">
        <f t="shared" si="61"/>
        <v>7.715305047925054</v>
      </c>
      <c r="DR823" s="1">
        <f>(0-(DB823*AV823*$BY$2))/100</f>
        <v>0.34621966606476667</v>
      </c>
      <c r="DS823" s="1">
        <f t="shared" si="62"/>
        <v>4.5378031245537513E-2</v>
      </c>
      <c r="DU823" s="1">
        <f>(0-(DC823*BT823*$BY$2))/100</f>
        <v>0</v>
      </c>
      <c r="DV823" s="1">
        <f t="shared" si="63"/>
        <v>0</v>
      </c>
      <c r="DX823" s="1">
        <f>(0-(DD823*BE823*$BY$2))/100</f>
        <v>0</v>
      </c>
      <c r="DY823" s="1">
        <f t="shared" si="64"/>
        <v>0</v>
      </c>
      <c r="EB823" s="1" t="s">
        <v>170</v>
      </c>
    </row>
    <row r="824" spans="1:132" x14ac:dyDescent="0.25">
      <c r="A824" s="1">
        <v>256086</v>
      </c>
      <c r="B824" s="1" t="s">
        <v>89</v>
      </c>
      <c r="C824" s="1">
        <v>600</v>
      </c>
      <c r="D824" s="1" t="s">
        <v>6</v>
      </c>
      <c r="E824" s="1">
        <v>0</v>
      </c>
      <c r="F824" s="1">
        <v>0</v>
      </c>
      <c r="G824" s="1">
        <v>1</v>
      </c>
      <c r="H824" s="1">
        <v>0</v>
      </c>
      <c r="I824" s="1">
        <v>0</v>
      </c>
      <c r="J824" s="3">
        <v>0.81671296296296303</v>
      </c>
      <c r="K824" s="3">
        <v>0.83864583333333342</v>
      </c>
      <c r="L824" s="1">
        <v>1</v>
      </c>
      <c r="M824" s="1" t="s">
        <v>76</v>
      </c>
      <c r="N824" s="1">
        <v>0</v>
      </c>
      <c r="O824" s="1">
        <v>0</v>
      </c>
      <c r="P824" s="1">
        <v>0</v>
      </c>
      <c r="Q824" s="1">
        <v>0</v>
      </c>
      <c r="R824" s="1">
        <v>1</v>
      </c>
      <c r="S824" s="1">
        <v>0</v>
      </c>
      <c r="T824" s="1">
        <v>1896</v>
      </c>
      <c r="U824" s="1">
        <v>31.6</v>
      </c>
      <c r="V824" s="1">
        <v>6619.028695</v>
      </c>
      <c r="W824" s="1">
        <v>35.445467290000003</v>
      </c>
      <c r="X824" s="1">
        <v>139.314065</v>
      </c>
      <c r="Y824" s="1">
        <v>212</v>
      </c>
      <c r="Z824" s="1">
        <v>2120601</v>
      </c>
      <c r="AA824" s="1">
        <v>212060102</v>
      </c>
      <c r="AB824" s="1">
        <v>35.449876789999998</v>
      </c>
      <c r="AC824" s="1">
        <v>139.38694599999999</v>
      </c>
      <c r="AD824" s="1">
        <v>215</v>
      </c>
      <c r="AE824" s="1">
        <v>2150108</v>
      </c>
      <c r="AF824" s="1">
        <v>215010811</v>
      </c>
      <c r="AG824" s="1">
        <v>44</v>
      </c>
      <c r="AH824" s="1">
        <v>44</v>
      </c>
      <c r="AI824" s="1">
        <v>1</v>
      </c>
      <c r="AJ824" s="1">
        <v>0</v>
      </c>
      <c r="AK824" s="1">
        <v>0</v>
      </c>
      <c r="AL824" s="1">
        <v>100</v>
      </c>
      <c r="AM824" s="1" t="s">
        <v>41</v>
      </c>
      <c r="AN824" s="1">
        <v>0</v>
      </c>
      <c r="AO824" s="1">
        <v>0</v>
      </c>
      <c r="AP824" s="1">
        <v>1</v>
      </c>
      <c r="AQ824" s="1">
        <v>0</v>
      </c>
      <c r="AR824" s="1">
        <v>0</v>
      </c>
      <c r="AS824" s="1">
        <v>24.7</v>
      </c>
      <c r="AT824" s="1">
        <v>1</v>
      </c>
      <c r="AU824" s="1">
        <v>8151</v>
      </c>
      <c r="AV824" s="1">
        <v>24.7</v>
      </c>
      <c r="AW824" s="1">
        <v>1</v>
      </c>
      <c r="AX824" s="1">
        <v>7</v>
      </c>
      <c r="AY824" s="1">
        <v>150</v>
      </c>
      <c r="AZ824" s="1">
        <v>0</v>
      </c>
      <c r="BA824" s="1">
        <v>5194</v>
      </c>
      <c r="BB824" s="1">
        <v>64</v>
      </c>
      <c r="BC824" s="1">
        <v>605</v>
      </c>
      <c r="BD824" s="1">
        <v>7.6</v>
      </c>
      <c r="BE824" s="1">
        <v>78.599999999999994</v>
      </c>
      <c r="BF824" s="1">
        <v>1</v>
      </c>
      <c r="BG824" s="1">
        <v>7719</v>
      </c>
      <c r="BH824" s="1">
        <v>38.6</v>
      </c>
      <c r="BI824" s="1">
        <v>1</v>
      </c>
      <c r="BJ824" s="1">
        <v>7719</v>
      </c>
      <c r="BK824" s="1">
        <v>94.8</v>
      </c>
      <c r="BL824" s="1">
        <v>0</v>
      </c>
      <c r="BM824" s="1">
        <v>0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CG824" s="1">
        <f>AW824*EXP((BE824/100)+(L824*CC$2)+BU$2)</f>
        <v>3.6851417807392535</v>
      </c>
      <c r="CH824" s="1">
        <f>BL824*EXP((BT824/100)+BV$2)</f>
        <v>0</v>
      </c>
      <c r="CI824" s="1">
        <f>AT824*EXP((AV824/100)+(L824*CD$2)+BW$2)</f>
        <v>0.13579598905108839</v>
      </c>
      <c r="CJ824" s="1">
        <f>BF824*EXP((BH824/100)+(L824*CE$2)+BX$2)</f>
        <v>0.18611894879826746</v>
      </c>
      <c r="CK824" s="1">
        <f>BI824*EXP((BK824/100)+(L824*CF$2))</f>
        <v>1.7771941493257362</v>
      </c>
      <c r="CL824" s="1">
        <f>IF((CJ824+CK824)=0, LOG(1),LOG((CJ824+CK824)))</f>
        <v>0.2929895639630048</v>
      </c>
      <c r="CM824" s="1">
        <f>IF((CG824+CH824+CI824)=0, LOG(1),LOG((CG824+CH824+CI824)))</f>
        <v>0.58216996455133896</v>
      </c>
      <c r="CN824" s="1">
        <f>IF((CL824=0),1,EXP((BZ$2*CL824)+(CB$2*F824)))</f>
        <v>1.2827947925246235</v>
      </c>
      <c r="CO824" s="1">
        <f>IF((CM824=0),1,EXP((BZ$2*CM824)+(CA$2*AJ824)))</f>
        <v>1.6402431119909118</v>
      </c>
      <c r="CP824" s="1">
        <f>CN824+CO824</f>
        <v>2.9230379045155352</v>
      </c>
      <c r="CQ824" s="2">
        <f>CN824/CP824</f>
        <v>0.43885670813332611</v>
      </c>
      <c r="CR824" s="2">
        <f>CO824/CP824</f>
        <v>0.56114329186667389</v>
      </c>
      <c r="CS824" s="1">
        <f>CJ824+CK824</f>
        <v>1.9633130981240037</v>
      </c>
      <c r="CT824" s="1">
        <f>IF((CS824=0),CJ824,CJ824/CS824)</f>
        <v>9.4798404276989198E-2</v>
      </c>
      <c r="CU824" s="4">
        <f>IF((CS824=0),CK824,CK824/CS824)</f>
        <v>0.90520159572301073</v>
      </c>
      <c r="CV824" s="1">
        <f>CI824+CH824+CG824</f>
        <v>3.8209377697903419</v>
      </c>
      <c r="CW824" s="1">
        <f>IF((CV824=0),CI824,CI824/CV824)</f>
        <v>3.553996354631539E-2</v>
      </c>
      <c r="CX824" s="1">
        <f>IF((CV824=0),CH824,CH824/CV824)</f>
        <v>0</v>
      </c>
      <c r="CY824" s="1">
        <f>IF((CV824=0),CG824,CG824/CV824)</f>
        <v>0.96446003645368461</v>
      </c>
      <c r="CZ824" s="1">
        <f>CT824*CQ824</f>
        <v>4.1602915637291703E-2</v>
      </c>
      <c r="DA824" s="1">
        <f>CU824*CQ824</f>
        <v>0.39725379249603437</v>
      </c>
      <c r="DB824" s="1">
        <f>CW824*CR824</f>
        <v>1.9943012137201007E-2</v>
      </c>
      <c r="DC824" s="1">
        <f>CX824*CR824</f>
        <v>0</v>
      </c>
      <c r="DD824" s="1">
        <f>CY824*CR824</f>
        <v>0.54120027972947293</v>
      </c>
      <c r="DE824" s="1">
        <f>IF(($AM824="Bicycle"),1,0)</f>
        <v>0</v>
      </c>
      <c r="DF824" s="1">
        <f>IF(($AM824="Walk"),1,0)</f>
        <v>0</v>
      </c>
      <c r="DG824" s="1">
        <f>IF(($AM824="Car"),1,0)</f>
        <v>1</v>
      </c>
      <c r="DH824" s="1">
        <f>IF(($AM824="Rail"),1,0)</f>
        <v>0</v>
      </c>
      <c r="DI824" s="1">
        <f>IF(($AM824="Bus"),1,0)</f>
        <v>0</v>
      </c>
      <c r="DJ824" s="1" t="e">
        <f>DE824*LOG(CZ824)+DF824*LOG(DA824)+DG824*LOG(DB824)+DH824*LOG(DD824)+DI824*LOG(DC824)</f>
        <v>#NUM!</v>
      </c>
      <c r="DK824" s="1">
        <v>6619.028695</v>
      </c>
      <c r="DL824" s="1">
        <f>(0-(CZ824*BH824*$BY$2))/100</f>
        <v>0.19022343784149623</v>
      </c>
      <c r="DM824" s="1">
        <f t="shared" si="60"/>
        <v>7.9138496367553695E-3</v>
      </c>
      <c r="DO824" s="1">
        <f>(0-(DA824*BK824*$BY$2))/100</f>
        <v>4.4609704126443601</v>
      </c>
      <c r="DP824" s="1">
        <f t="shared" si="61"/>
        <v>1.7721374146355715</v>
      </c>
      <c r="DR824" s="1">
        <f>(0-(DB824*AV824*$BY$2))/100</f>
        <v>5.8349973113309611E-2</v>
      </c>
      <c r="DS824" s="1">
        <f t="shared" si="62"/>
        <v>1.1636742220040861E-3</v>
      </c>
      <c r="DU824" s="1">
        <f>(0-(DC824*BT824*$BY$2))/100</f>
        <v>0</v>
      </c>
      <c r="DV824" s="1">
        <f t="shared" si="63"/>
        <v>0</v>
      </c>
      <c r="DX824" s="1">
        <f>(0-(DD824*BE824*$BY$2))/100</f>
        <v>5.0388741528995</v>
      </c>
      <c r="DY824" s="1">
        <f t="shared" si="64"/>
        <v>2.7270401010708203</v>
      </c>
      <c r="EB824" s="1" t="s">
        <v>170</v>
      </c>
    </row>
    <row r="825" spans="1:132" x14ac:dyDescent="0.25">
      <c r="A825" s="1">
        <v>256024</v>
      </c>
      <c r="B825" s="1" t="s">
        <v>96</v>
      </c>
      <c r="C825" s="1">
        <v>100</v>
      </c>
      <c r="D825" s="1" t="s">
        <v>80</v>
      </c>
      <c r="E825" s="1">
        <v>1</v>
      </c>
      <c r="F825" s="1">
        <v>0</v>
      </c>
      <c r="G825" s="1">
        <v>0</v>
      </c>
      <c r="H825" s="1">
        <v>0</v>
      </c>
      <c r="I825" s="1">
        <v>0</v>
      </c>
      <c r="J825" s="3">
        <v>0.35818287037037039</v>
      </c>
      <c r="K825" s="3">
        <v>0.38028935185185181</v>
      </c>
      <c r="L825" s="1">
        <v>1</v>
      </c>
      <c r="M825" s="1" t="s">
        <v>79</v>
      </c>
      <c r="N825" s="1">
        <v>0</v>
      </c>
      <c r="O825" s="1">
        <v>1</v>
      </c>
      <c r="P825" s="1">
        <v>0</v>
      </c>
      <c r="Q825" s="1">
        <v>0</v>
      </c>
      <c r="R825" s="1">
        <v>0</v>
      </c>
      <c r="S825" s="1">
        <v>0</v>
      </c>
      <c r="T825" s="1">
        <v>1910</v>
      </c>
      <c r="U825" s="1">
        <v>31.8333333333333</v>
      </c>
      <c r="V825" s="1">
        <v>7823.5287539999999</v>
      </c>
      <c r="W825" s="1">
        <v>35.423837900000002</v>
      </c>
      <c r="X825" s="1">
        <v>139.55438559999999</v>
      </c>
      <c r="Y825" s="1">
        <v>110</v>
      </c>
      <c r="Z825" s="1">
        <v>1009034</v>
      </c>
      <c r="AA825" s="1">
        <v>100903403</v>
      </c>
      <c r="AB825" s="1">
        <v>35.463497109999999</v>
      </c>
      <c r="AC825" s="1">
        <v>139.6257377</v>
      </c>
      <c r="AD825" s="1">
        <v>103</v>
      </c>
      <c r="AE825" s="1">
        <v>1002001</v>
      </c>
      <c r="AF825" s="1">
        <v>100200103</v>
      </c>
      <c r="AG825" s="1">
        <v>28</v>
      </c>
      <c r="AH825" s="1">
        <v>28</v>
      </c>
      <c r="AI825" s="1">
        <v>1</v>
      </c>
      <c r="AJ825" s="1">
        <v>0</v>
      </c>
      <c r="AK825" s="1">
        <v>0</v>
      </c>
      <c r="AL825" s="1">
        <v>200</v>
      </c>
      <c r="AM825" s="1" t="s">
        <v>42</v>
      </c>
      <c r="AN825" s="1">
        <v>0</v>
      </c>
      <c r="AO825" s="1">
        <v>0</v>
      </c>
      <c r="AP825" s="1">
        <v>0</v>
      </c>
      <c r="AQ825" s="1">
        <v>1</v>
      </c>
      <c r="AR825" s="1">
        <v>0</v>
      </c>
      <c r="AS825" s="1">
        <v>30.9</v>
      </c>
      <c r="AT825" s="1">
        <v>1</v>
      </c>
      <c r="AU825" s="1">
        <v>12012</v>
      </c>
      <c r="AV825" s="1">
        <v>23.3</v>
      </c>
      <c r="AW825" s="1">
        <v>1</v>
      </c>
      <c r="AX825" s="1">
        <v>8</v>
      </c>
      <c r="AY825" s="1">
        <v>160</v>
      </c>
      <c r="AZ825" s="1">
        <v>0</v>
      </c>
      <c r="BA825" s="1">
        <v>1099</v>
      </c>
      <c r="BB825" s="1">
        <v>14.4</v>
      </c>
      <c r="BC825" s="1">
        <v>703</v>
      </c>
      <c r="BD825" s="1">
        <v>8.5</v>
      </c>
      <c r="BE825" s="1">
        <v>30.9</v>
      </c>
      <c r="BF825" s="1">
        <v>1</v>
      </c>
      <c r="BG825" s="1">
        <v>9544</v>
      </c>
      <c r="BH825" s="1">
        <v>47.7</v>
      </c>
      <c r="BI825" s="1">
        <v>1</v>
      </c>
      <c r="BJ825" s="1">
        <v>9544</v>
      </c>
      <c r="BK825" s="1">
        <v>117.4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CG825" s="1">
        <f>AW825*EXP((BE825/100)+(L825*CC$2)+BU$2)</f>
        <v>2.2871557156029323</v>
      </c>
      <c r="CH825" s="1">
        <f>BL825*EXP((BT825/100)+BV$2)</f>
        <v>0</v>
      </c>
      <c r="CI825" s="1">
        <f>AT825*EXP((AV825/100)+(L825*CD$2)+BW$2)</f>
        <v>0.1339080913240247</v>
      </c>
      <c r="CJ825" s="1">
        <f>BF825*EXP((BH825/100)+(L825*CE$2)+BX$2)</f>
        <v>0.20385031591002967</v>
      </c>
      <c r="CK825" s="1">
        <f>BI825*EXP((BK825/100)+(L825*CF$2))</f>
        <v>2.2278473380695116</v>
      </c>
      <c r="CL825" s="1">
        <f>IF((CJ825+CK825)=0, LOG(1),LOG((CJ825+CK825)))</f>
        <v>0.38590957579352742</v>
      </c>
      <c r="CM825" s="1">
        <f>IF((CG825+CH825+CI825)=0, LOG(1),LOG((CG825+CH825+CI825)))</f>
        <v>0.38400623538602074</v>
      </c>
      <c r="CN825" s="1">
        <f>IF((CL825=0),1,EXP((BZ$2*CL825)+(CB$2*F825)))</f>
        <v>1.38822109455497</v>
      </c>
      <c r="CO825" s="1">
        <f>IF((CM825=0),1,EXP((BZ$2*CM825)+(CA$2*AJ825)))</f>
        <v>1.3859769916352007</v>
      </c>
      <c r="CP825" s="1">
        <f>CN825+CO825</f>
        <v>2.7741980861901707</v>
      </c>
      <c r="CQ825" s="2">
        <f>CN825/CP825</f>
        <v>0.50040445974837566</v>
      </c>
      <c r="CR825" s="2">
        <f>CO825/CP825</f>
        <v>0.49959554025162439</v>
      </c>
      <c r="CS825" s="1">
        <f>CJ825+CK825</f>
        <v>2.4316976539795414</v>
      </c>
      <c r="CT825" s="1">
        <f>IF((CS825=0),CJ825,CJ825/CS825)</f>
        <v>8.3830453007355948E-2</v>
      </c>
      <c r="CU825" s="4">
        <f>IF((CS825=0),CK825,CK825/CS825)</f>
        <v>0.91616954699264397</v>
      </c>
      <c r="CV825" s="1">
        <f>CI825+CH825+CG825</f>
        <v>2.421063806926957</v>
      </c>
      <c r="CW825" s="1">
        <f>IF((CV825=0),CI825,CI825/CV825)</f>
        <v>5.5309608503872315E-2</v>
      </c>
      <c r="CX825" s="1">
        <f>IF((CV825=0),CH825,CH825/CV825)</f>
        <v>0</v>
      </c>
      <c r="CY825" s="1">
        <f>IF((CV825=0),CG825,CG825/CV825)</f>
        <v>0.94469039149612766</v>
      </c>
      <c r="CZ825" s="1">
        <f>CT825*CQ825</f>
        <v>4.194913254760755E-2</v>
      </c>
      <c r="DA825" s="1">
        <f>CU825*CQ825</f>
        <v>0.45845532720076809</v>
      </c>
      <c r="DB825" s="1">
        <f>CW825*CR825</f>
        <v>2.7632433741597927E-2</v>
      </c>
      <c r="DC825" s="1">
        <f>CX825*CR825</f>
        <v>0</v>
      </c>
      <c r="DD825" s="1">
        <f>CY825*CR825</f>
        <v>0.47196310651002643</v>
      </c>
      <c r="DE825" s="1">
        <f>IF(($AM825="Bicycle"),1,0)</f>
        <v>0</v>
      </c>
      <c r="DF825" s="1">
        <f>IF(($AM825="Walk"),1,0)</f>
        <v>0</v>
      </c>
      <c r="DG825" s="1">
        <f>IF(($AM825="Car"),1,0)</f>
        <v>0</v>
      </c>
      <c r="DH825" s="1">
        <f>IF(($AM825="Rail"),1,0)</f>
        <v>1</v>
      </c>
      <c r="DI825" s="1">
        <f>IF(($AM825="Bus"),1,0)</f>
        <v>0</v>
      </c>
      <c r="DJ825" s="1" t="e">
        <f>DE825*LOG(CZ825)+DF825*LOG(DA825)+DG825*LOG(DB825)+DH825*LOG(DD825)+DI825*LOG(DC825)</f>
        <v>#NUM!</v>
      </c>
      <c r="DK825" s="1">
        <v>7823.5287539999999</v>
      </c>
      <c r="DL825" s="1">
        <f>(0-(CZ825*BH825*$BY$2))/100</f>
        <v>0.23702508833790253</v>
      </c>
      <c r="DM825" s="1">
        <f t="shared" si="60"/>
        <v>9.9429968477950624E-3</v>
      </c>
      <c r="DO825" s="1">
        <f>(0-(DA825*BK825*$BY$2))/100</f>
        <v>6.3755561344494591</v>
      </c>
      <c r="DP825" s="1">
        <f t="shared" si="61"/>
        <v>2.922907673705891</v>
      </c>
      <c r="DR825" s="1">
        <f>(0-(DB825*AV825*$BY$2))/100</f>
        <v>7.6265480671340452E-2</v>
      </c>
      <c r="DS825" s="1">
        <f t="shared" si="62"/>
        <v>2.1074008414219323E-3</v>
      </c>
      <c r="DU825" s="1">
        <f>(0-(DC825*BT825*$BY$2))/100</f>
        <v>0</v>
      </c>
      <c r="DV825" s="1">
        <f t="shared" si="63"/>
        <v>0</v>
      </c>
      <c r="DX825" s="1">
        <f>(0-(DD825*BE825*$BY$2))/100</f>
        <v>1.727505679629977</v>
      </c>
      <c r="DY825" s="1">
        <f t="shared" si="64"/>
        <v>0.81531894707187846</v>
      </c>
      <c r="EB825" s="1" t="s">
        <v>170</v>
      </c>
    </row>
    <row r="826" spans="1:132" x14ac:dyDescent="0.25">
      <c r="A826" s="1">
        <v>258037</v>
      </c>
      <c r="B826" s="1" t="s">
        <v>87</v>
      </c>
      <c r="C826" s="1">
        <v>600</v>
      </c>
      <c r="D826" s="1" t="s">
        <v>6</v>
      </c>
      <c r="E826" s="1">
        <v>0</v>
      </c>
      <c r="F826" s="1">
        <v>0</v>
      </c>
      <c r="G826" s="1">
        <v>1</v>
      </c>
      <c r="H826" s="1">
        <v>0</v>
      </c>
      <c r="I826" s="1">
        <v>0</v>
      </c>
      <c r="J826" s="3">
        <v>0.88351851851851848</v>
      </c>
      <c r="K826" s="3">
        <v>0.90627314814814808</v>
      </c>
      <c r="L826" s="1">
        <v>0</v>
      </c>
      <c r="M826" s="1" t="s">
        <v>88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1</v>
      </c>
      <c r="T826" s="1">
        <v>1966</v>
      </c>
      <c r="U826" s="1">
        <v>32.766666666666701</v>
      </c>
      <c r="V826" s="1">
        <v>7382.7979359999999</v>
      </c>
      <c r="W826" s="1">
        <v>35.4224271</v>
      </c>
      <c r="X826" s="1">
        <v>139.3166775</v>
      </c>
      <c r="Y826" s="1">
        <v>212</v>
      </c>
      <c r="Z826" s="1">
        <v>2120802</v>
      </c>
      <c r="AA826" s="1">
        <v>212080201</v>
      </c>
      <c r="AB826" s="1">
        <v>35.449774869999999</v>
      </c>
      <c r="AC826" s="1">
        <v>139.39094789999999</v>
      </c>
      <c r="AD826" s="1">
        <v>215</v>
      </c>
      <c r="AE826" s="1">
        <v>2150106</v>
      </c>
      <c r="AF826" s="1">
        <v>215010610</v>
      </c>
      <c r="AG826" s="1">
        <v>46</v>
      </c>
      <c r="AH826" s="1">
        <v>46</v>
      </c>
      <c r="AI826" s="1">
        <v>1</v>
      </c>
      <c r="AJ826" s="1">
        <v>0</v>
      </c>
      <c r="AK826" s="1">
        <v>1</v>
      </c>
      <c r="AL826" s="1">
        <v>100</v>
      </c>
      <c r="AM826" s="1" t="s">
        <v>41</v>
      </c>
      <c r="AN826" s="1">
        <v>0</v>
      </c>
      <c r="AO826" s="1">
        <v>0</v>
      </c>
      <c r="AP826" s="1">
        <v>1</v>
      </c>
      <c r="AQ826" s="1">
        <v>0</v>
      </c>
      <c r="AR826" s="1">
        <v>0</v>
      </c>
      <c r="AS826" s="1">
        <v>31</v>
      </c>
      <c r="AT826" s="1">
        <v>1</v>
      </c>
      <c r="AU826" s="1">
        <v>9625</v>
      </c>
      <c r="AV826" s="1">
        <v>31</v>
      </c>
      <c r="AW826" s="1">
        <v>1</v>
      </c>
      <c r="AX826" s="1">
        <v>7</v>
      </c>
      <c r="AY826" s="1">
        <v>150</v>
      </c>
      <c r="AZ826" s="1">
        <v>0</v>
      </c>
      <c r="BA826" s="1">
        <v>3479</v>
      </c>
      <c r="BB826" s="1">
        <v>42.2</v>
      </c>
      <c r="BC826" s="1">
        <v>532</v>
      </c>
      <c r="BD826" s="1">
        <v>6.6</v>
      </c>
      <c r="BE826" s="1">
        <v>55.8</v>
      </c>
      <c r="BF826" s="1">
        <v>1</v>
      </c>
      <c r="BG826" s="1">
        <v>8743</v>
      </c>
      <c r="BH826" s="1">
        <v>43.7</v>
      </c>
      <c r="BI826" s="1">
        <v>1</v>
      </c>
      <c r="BJ826" s="1">
        <v>8743</v>
      </c>
      <c r="BK826" s="1">
        <v>109.1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CG826" s="1">
        <f>AW826*EXP((BE826/100)+(L826*CC$2)+BU$2)</f>
        <v>2.6184611555282284</v>
      </c>
      <c r="CH826" s="1">
        <f>BL826*EXP((BT826/100)+BV$2)</f>
        <v>0</v>
      </c>
      <c r="CI826" s="1">
        <f>AT826*EXP((AV826/100)+(L826*CD$2)+BW$2)</f>
        <v>0.32428679012546241</v>
      </c>
      <c r="CJ826" s="1">
        <f>BF826*EXP((BH826/100)+(L826*CE$2)+BX$2)</f>
        <v>0.48362928781961889</v>
      </c>
      <c r="CK826" s="1">
        <f>BI826*EXP((BK826/100)+(L826*CF$2))</f>
        <v>2.977249834268501</v>
      </c>
      <c r="CL826" s="1">
        <f>IF((CJ826+CK826)=0, LOG(1),LOG((CJ826+CK826)))</f>
        <v>0.53918643098240404</v>
      </c>
      <c r="CM826" s="1">
        <f>IF((CG826+CH826+CI826)=0, LOG(1),LOG((CG826+CH826+CI826)))</f>
        <v>0.46875306519181958</v>
      </c>
      <c r="CN826" s="1">
        <f>IF((CL826=0),1,EXP((BZ$2*CL826)+(CB$2*F826)))</f>
        <v>1.581396735488281</v>
      </c>
      <c r="CO826" s="1">
        <f>IF((CM826=0),1,EXP((BZ$2*CM826)+(CA$2*AJ826)))</f>
        <v>1.4894994224343427</v>
      </c>
      <c r="CP826" s="1">
        <f>CN826+CO826</f>
        <v>3.0708961579226237</v>
      </c>
      <c r="CQ826" s="2">
        <f>CN826/CP826</f>
        <v>0.51496262138608173</v>
      </c>
      <c r="CR826" s="2">
        <f>CO826/CP826</f>
        <v>0.48503737861391832</v>
      </c>
      <c r="CS826" s="1">
        <f>CJ826+CK826</f>
        <v>3.4608791220881199</v>
      </c>
      <c r="CT826" s="1">
        <f>IF((CS826=0),CJ826,CJ826/CS826)</f>
        <v>0.13974174501876893</v>
      </c>
      <c r="CU826" s="4">
        <f>IF((CS826=0),CK826,CK826/CS826)</f>
        <v>0.8602582549812311</v>
      </c>
      <c r="CV826" s="1">
        <f>CI826+CH826+CG826</f>
        <v>2.9427479456536907</v>
      </c>
      <c r="CW826" s="1">
        <f>IF((CV826=0),CI826,CI826/CV826)</f>
        <v>0.11019862934724658</v>
      </c>
      <c r="CX826" s="1">
        <f>IF((CV826=0),CH826,CH826/CV826)</f>
        <v>0</v>
      </c>
      <c r="CY826" s="1">
        <f>IF((CV826=0),CG826,CG826/CV826)</f>
        <v>0.88980137065275344</v>
      </c>
      <c r="CZ826" s="1">
        <f>CT826*CQ826</f>
        <v>7.1961775331930683E-2</v>
      </c>
      <c r="DA826" s="1">
        <f>CU826*CQ826</f>
        <v>0.44300084605415108</v>
      </c>
      <c r="DB826" s="1">
        <f>CW826*CR826</f>
        <v>5.345045430543529E-2</v>
      </c>
      <c r="DC826" s="1">
        <f>CX826*CR826</f>
        <v>0</v>
      </c>
      <c r="DD826" s="1">
        <f>CY826*CR826</f>
        <v>0.43158692430848306</v>
      </c>
      <c r="DE826" s="1">
        <f>IF(($AM826="Bicycle"),1,0)</f>
        <v>0</v>
      </c>
      <c r="DF826" s="1">
        <f>IF(($AM826="Walk"),1,0)</f>
        <v>0</v>
      </c>
      <c r="DG826" s="1">
        <f>IF(($AM826="Car"),1,0)</f>
        <v>1</v>
      </c>
      <c r="DH826" s="1">
        <f>IF(($AM826="Rail"),1,0)</f>
        <v>0</v>
      </c>
      <c r="DI826" s="1">
        <f>IF(($AM826="Bus"),1,0)</f>
        <v>0</v>
      </c>
      <c r="DJ826" s="1" t="e">
        <f>DE826*LOG(CZ826)+DF826*LOG(DA826)+DG826*LOG(DB826)+DH826*LOG(DD826)+DI826*LOG(DC826)</f>
        <v>#NUM!</v>
      </c>
      <c r="DK826" s="1">
        <v>7382.7979359999999</v>
      </c>
      <c r="DL826" s="1">
        <f>(0-(CZ826*BH826*$BY$2))/100</f>
        <v>0.37250856212416678</v>
      </c>
      <c r="DM826" s="1">
        <f t="shared" si="60"/>
        <v>2.6806377456799833E-2</v>
      </c>
      <c r="DO826" s="1">
        <f>(0-(DA826*BK826*$BY$2))/100</f>
        <v>5.7250892273320115</v>
      </c>
      <c r="DP826" s="1">
        <f t="shared" si="61"/>
        <v>2.536219371443587</v>
      </c>
      <c r="DR826" s="1">
        <f>(0-(DB826*AV826*$BY$2))/100</f>
        <v>0.19627548001460635</v>
      </c>
      <c r="DS826" s="1">
        <f t="shared" si="62"/>
        <v>1.0491013575798094E-2</v>
      </c>
      <c r="DU826" s="1">
        <f>(0-(DC826*BT826*$BY$2))/100</f>
        <v>0</v>
      </c>
      <c r="DV826" s="1">
        <f t="shared" si="63"/>
        <v>0</v>
      </c>
      <c r="DX826" s="1">
        <f>(0-(DD826*BE826*$BY$2))/100</f>
        <v>2.8526955908494482</v>
      </c>
      <c r="DY826" s="1">
        <f t="shared" si="64"/>
        <v>1.2311861160430841</v>
      </c>
      <c r="EB826" s="1" t="s">
        <v>170</v>
      </c>
    </row>
    <row r="827" spans="1:132" x14ac:dyDescent="0.25">
      <c r="A827" s="1">
        <v>256864</v>
      </c>
      <c r="B827" s="1" t="s">
        <v>81</v>
      </c>
      <c r="C827" s="1">
        <v>500</v>
      </c>
      <c r="D827" s="1" t="s">
        <v>8</v>
      </c>
      <c r="E827" s="1">
        <v>0</v>
      </c>
      <c r="F827" s="1">
        <v>0</v>
      </c>
      <c r="G827" s="1">
        <v>0</v>
      </c>
      <c r="H827" s="1">
        <v>0</v>
      </c>
      <c r="I827" s="1">
        <v>1</v>
      </c>
      <c r="J827" s="3">
        <v>0.77731481481481479</v>
      </c>
      <c r="K827" s="3">
        <v>0.79037037037037028</v>
      </c>
      <c r="L827" s="1">
        <v>1</v>
      </c>
      <c r="M827" s="1" t="s">
        <v>76</v>
      </c>
      <c r="N827" s="1">
        <v>0</v>
      </c>
      <c r="O827" s="1">
        <v>0</v>
      </c>
      <c r="P827" s="1">
        <v>0</v>
      </c>
      <c r="Q827" s="1">
        <v>0</v>
      </c>
      <c r="R827" s="1">
        <v>1</v>
      </c>
      <c r="S827" s="1">
        <v>0</v>
      </c>
      <c r="T827" s="1">
        <v>1128</v>
      </c>
      <c r="U827" s="1">
        <v>18.8</v>
      </c>
      <c r="V827" s="1">
        <v>7703.8035950000003</v>
      </c>
      <c r="W827" s="1">
        <v>35.4613996</v>
      </c>
      <c r="X827" s="1">
        <v>139.6180076</v>
      </c>
      <c r="Y827" s="1">
        <v>103</v>
      </c>
      <c r="Z827" s="1">
        <v>1002005</v>
      </c>
      <c r="AA827" s="1">
        <v>100200503</v>
      </c>
      <c r="AB827" s="1">
        <v>35.46330931</v>
      </c>
      <c r="AC827" s="1">
        <v>139.53296549999999</v>
      </c>
      <c r="AD827" s="1">
        <v>112</v>
      </c>
      <c r="AE827" s="1">
        <v>1005104</v>
      </c>
      <c r="AF827" s="1">
        <v>100510401</v>
      </c>
      <c r="AG827" s="1">
        <v>37</v>
      </c>
      <c r="AH827" s="1">
        <v>37</v>
      </c>
      <c r="AI827" s="1">
        <v>1</v>
      </c>
      <c r="AJ827" s="1">
        <v>0</v>
      </c>
      <c r="AK827" s="1">
        <v>0</v>
      </c>
      <c r="AL827" s="1">
        <v>200</v>
      </c>
      <c r="AM827" s="1" t="s">
        <v>42</v>
      </c>
      <c r="AN827" s="1">
        <v>0</v>
      </c>
      <c r="AO827" s="1">
        <v>0</v>
      </c>
      <c r="AP827" s="1">
        <v>0</v>
      </c>
      <c r="AQ827" s="1">
        <v>1</v>
      </c>
      <c r="AR827" s="1">
        <v>0</v>
      </c>
      <c r="AS827" s="1">
        <v>25.6</v>
      </c>
      <c r="AT827" s="1">
        <v>1</v>
      </c>
      <c r="AU827" s="1">
        <v>9990</v>
      </c>
      <c r="AV827" s="1">
        <v>21.6</v>
      </c>
      <c r="AW827" s="1">
        <v>1</v>
      </c>
      <c r="AX827" s="1">
        <v>18</v>
      </c>
      <c r="AY827" s="1">
        <v>190</v>
      </c>
      <c r="AZ827" s="1">
        <v>0</v>
      </c>
      <c r="BA827" s="1">
        <v>359</v>
      </c>
      <c r="BB827" s="1">
        <v>4.4000000000000004</v>
      </c>
      <c r="BC827" s="1">
        <v>263</v>
      </c>
      <c r="BD827" s="1">
        <v>3.2</v>
      </c>
      <c r="BE827" s="1">
        <v>25.6</v>
      </c>
      <c r="BF827" s="1">
        <v>1</v>
      </c>
      <c r="BG827" s="1">
        <v>8830</v>
      </c>
      <c r="BH827" s="1">
        <v>44.2</v>
      </c>
      <c r="BI827" s="1">
        <v>1</v>
      </c>
      <c r="BJ827" s="1">
        <v>8830</v>
      </c>
      <c r="BK827" s="1">
        <v>110.6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CG827" s="1">
        <f>AW827*EXP((BE827/100)+(L827*CC$2)+BU$2)</f>
        <v>2.1690927661124686</v>
      </c>
      <c r="CH827" s="1">
        <f>BL827*EXP((BT827/100)+BV$2)</f>
        <v>0</v>
      </c>
      <c r="CI827" s="1">
        <f>AT827*EXP((AV827/100)+(L827*CD$2)+BW$2)</f>
        <v>0.13165089430672969</v>
      </c>
      <c r="CJ827" s="1">
        <f>BF827*EXP((BH827/100)+(L827*CE$2)+BX$2)</f>
        <v>0.19683896914854063</v>
      </c>
      <c r="CK827" s="1">
        <f>BI827*EXP((BK827/100)+(L827*CF$2))</f>
        <v>2.0813897091225559</v>
      </c>
      <c r="CL827" s="1">
        <f>IF((CJ827+CK827)=0, LOG(1),LOG((CJ827+CK827)))</f>
        <v>0.35759731444315684</v>
      </c>
      <c r="CM827" s="1">
        <f>IF((CG827+CH827+CI827)=0, LOG(1),LOG((CG827+CH827+CI827)))</f>
        <v>0.36186823402414081</v>
      </c>
      <c r="CN827" s="1">
        <f>IF((CL827=0),1,EXP((BZ$2*CL827)+(CB$2*F827)))</f>
        <v>1.3552117528346308</v>
      </c>
      <c r="CO827" s="1">
        <f>IF((CM827=0),1,EXP((BZ$2*CM827)+(CA$2*AJ827)))</f>
        <v>1.3601404941310191</v>
      </c>
      <c r="CP827" s="1">
        <f>CN827+CO827</f>
        <v>2.7153522469656499</v>
      </c>
      <c r="CQ827" s="2">
        <f>CN827/CP827</f>
        <v>0.49909243058577463</v>
      </c>
      <c r="CR827" s="2">
        <f>CO827/CP827</f>
        <v>0.50090756941422532</v>
      </c>
      <c r="CS827" s="1">
        <f>CJ827+CK827</f>
        <v>2.2782286782710965</v>
      </c>
      <c r="CT827" s="1">
        <f>IF((CS827=0),CJ827,CJ827/CS827)</f>
        <v>8.6400004980148826E-2</v>
      </c>
      <c r="CU827" s="4">
        <f>IF((CS827=0),CK827,CK827/CS827)</f>
        <v>0.91359999501985123</v>
      </c>
      <c r="CV827" s="1">
        <f>CI827+CH827+CG827</f>
        <v>2.3007436604191982</v>
      </c>
      <c r="CW827" s="1">
        <f>IF((CV827=0),CI827,CI827/CV827)</f>
        <v>5.7221017956751746E-2</v>
      </c>
      <c r="CX827" s="1">
        <f>IF((CV827=0),CH827,CH827/CV827)</f>
        <v>0</v>
      </c>
      <c r="CY827" s="1">
        <f>IF((CV827=0),CG827,CG827/CV827)</f>
        <v>0.94277898204324828</v>
      </c>
      <c r="CZ827" s="1">
        <f>CT827*CQ827</f>
        <v>4.312158848816551E-2</v>
      </c>
      <c r="DA827" s="1">
        <f>CU827*CQ827</f>
        <v>0.45597084209760913</v>
      </c>
      <c r="DB827" s="1">
        <f>CW827*CR827</f>
        <v>2.8662441024124258E-2</v>
      </c>
      <c r="DC827" s="1">
        <f>CX827*CR827</f>
        <v>0</v>
      </c>
      <c r="DD827" s="1">
        <f>CY827*CR827</f>
        <v>0.47224512839010108</v>
      </c>
      <c r="DE827" s="1">
        <f>IF(($AM827="Bicycle"),1,0)</f>
        <v>0</v>
      </c>
      <c r="DF827" s="1">
        <f>IF(($AM827="Walk"),1,0)</f>
        <v>0</v>
      </c>
      <c r="DG827" s="1">
        <f>IF(($AM827="Car"),1,0)</f>
        <v>0</v>
      </c>
      <c r="DH827" s="1">
        <f>IF(($AM827="Rail"),1,0)</f>
        <v>1</v>
      </c>
      <c r="DI827" s="1">
        <f>IF(($AM827="Bus"),1,0)</f>
        <v>0</v>
      </c>
      <c r="DJ827" s="1" t="e">
        <f>DE827*LOG(CZ827)+DF827*LOG(DA827)+DG827*LOG(DB827)+DH827*LOG(DD827)+DI827*LOG(DC827)</f>
        <v>#NUM!</v>
      </c>
      <c r="DK827" s="1">
        <v>7703.8035950000003</v>
      </c>
      <c r="DL827" s="1">
        <f>(0-(CZ827*BH827*$BY$2))/100</f>
        <v>0.22577194456208199</v>
      </c>
      <c r="DM827" s="1">
        <f t="shared" si="60"/>
        <v>9.7356448855790163E-3</v>
      </c>
      <c r="DO827" s="1">
        <f>(0-(DA827*BK827*$BY$2))/100</f>
        <v>5.9737239846589638</v>
      </c>
      <c r="DP827" s="1">
        <f t="shared" si="61"/>
        <v>2.7238439557436327</v>
      </c>
      <c r="DR827" s="1">
        <f>(0-(DB827*AV827*$BY$2))/100</f>
        <v>7.3336449240517146E-2</v>
      </c>
      <c r="DS827" s="1">
        <f t="shared" si="62"/>
        <v>2.1020016512750049E-3</v>
      </c>
      <c r="DU827" s="1">
        <f>(0-(DC827*BT827*$BY$2))/100</f>
        <v>0</v>
      </c>
      <c r="DV827" s="1">
        <f t="shared" si="63"/>
        <v>0</v>
      </c>
      <c r="DX827" s="1">
        <f>(0-(DD827*BE827*$BY$2))/100</f>
        <v>1.4320573322697956</v>
      </c>
      <c r="DY827" s="1">
        <f t="shared" si="64"/>
        <v>0.67628209873973522</v>
      </c>
      <c r="EB827" s="1" t="s">
        <v>170</v>
      </c>
    </row>
    <row r="828" spans="1:132" x14ac:dyDescent="0.25">
      <c r="A828" s="1">
        <v>256092</v>
      </c>
      <c r="B828" s="1" t="s">
        <v>81</v>
      </c>
      <c r="C828" s="1">
        <v>600</v>
      </c>
      <c r="D828" s="1" t="s">
        <v>6</v>
      </c>
      <c r="E828" s="1">
        <v>0</v>
      </c>
      <c r="F828" s="1">
        <v>0</v>
      </c>
      <c r="G828" s="1">
        <v>1</v>
      </c>
      <c r="H828" s="1">
        <v>0</v>
      </c>
      <c r="I828" s="1">
        <v>0</v>
      </c>
      <c r="J828" s="3">
        <v>0.88105324074074076</v>
      </c>
      <c r="K828" s="3">
        <v>0.90144675925925932</v>
      </c>
      <c r="L828" s="1">
        <v>0</v>
      </c>
      <c r="M828" s="1" t="s">
        <v>88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1</v>
      </c>
      <c r="T828" s="1">
        <v>1762</v>
      </c>
      <c r="U828" s="1">
        <v>29.366666666666699</v>
      </c>
      <c r="V828" s="1">
        <v>5371.4119710000004</v>
      </c>
      <c r="W828" s="1">
        <v>35.671019559999998</v>
      </c>
      <c r="X828" s="1">
        <v>139.74908719999999</v>
      </c>
      <c r="Y828" s="1" t="s">
        <v>77</v>
      </c>
      <c r="Z828" s="1" t="s">
        <v>77</v>
      </c>
      <c r="AA828" s="1" t="s">
        <v>77</v>
      </c>
      <c r="AB828" s="1">
        <v>35.644358449999999</v>
      </c>
      <c r="AC828" s="1">
        <v>139.69949840000001</v>
      </c>
      <c r="AD828" s="1" t="s">
        <v>77</v>
      </c>
      <c r="AE828" s="1" t="s">
        <v>77</v>
      </c>
      <c r="AF828" s="1" t="s">
        <v>77</v>
      </c>
      <c r="AG828" s="1">
        <v>37</v>
      </c>
      <c r="AH828" s="1">
        <v>37</v>
      </c>
      <c r="AI828" s="1">
        <v>1</v>
      </c>
      <c r="AJ828" s="1">
        <v>0</v>
      </c>
      <c r="AK828" s="1">
        <v>0</v>
      </c>
      <c r="AL828" s="1">
        <v>200</v>
      </c>
      <c r="AM828" s="1" t="s">
        <v>42</v>
      </c>
      <c r="AN828" s="1">
        <v>0</v>
      </c>
      <c r="AO828" s="1">
        <v>0</v>
      </c>
      <c r="AP828" s="1">
        <v>0</v>
      </c>
      <c r="AQ828" s="1">
        <v>1</v>
      </c>
      <c r="AR828" s="1">
        <v>0</v>
      </c>
      <c r="AS828" s="1">
        <v>28.2</v>
      </c>
      <c r="AT828" s="1">
        <v>1</v>
      </c>
      <c r="AU828" s="1">
        <v>8274</v>
      </c>
      <c r="AV828" s="1">
        <v>23</v>
      </c>
      <c r="AW828" s="1">
        <v>1</v>
      </c>
      <c r="AX828" s="1">
        <v>18</v>
      </c>
      <c r="AY828" s="1">
        <v>190</v>
      </c>
      <c r="AZ828" s="1">
        <v>1</v>
      </c>
      <c r="BA828" s="1">
        <v>771</v>
      </c>
      <c r="BB828" s="1">
        <v>9.3000000000000007</v>
      </c>
      <c r="BC828" s="1">
        <v>71</v>
      </c>
      <c r="BD828" s="1">
        <v>0.9</v>
      </c>
      <c r="BE828" s="1">
        <v>28.2</v>
      </c>
      <c r="BF828" s="1">
        <v>1</v>
      </c>
      <c r="BG828" s="1">
        <v>6036</v>
      </c>
      <c r="BH828" s="1">
        <v>30.2</v>
      </c>
      <c r="BI828" s="1">
        <v>1</v>
      </c>
      <c r="BJ828" s="1">
        <v>6036</v>
      </c>
      <c r="BK828" s="1">
        <v>72.400000000000006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CG828" s="1">
        <f>AW828*EXP((BE828/100)+(L828*CC$2)+BU$2)</f>
        <v>1.9869221835108419</v>
      </c>
      <c r="CH828" s="1">
        <f>BL828*EXP((BT828/100)+BV$2)</f>
        <v>0</v>
      </c>
      <c r="CI828" s="1">
        <f>AT828*EXP((AV828/100)+(L828*CD$2)+BW$2)</f>
        <v>0.29935443688206659</v>
      </c>
      <c r="CJ828" s="1">
        <f>BF828*EXP((BH828/100)+(L828*CE$2)+BX$2)</f>
        <v>0.42255460412635315</v>
      </c>
      <c r="CK828" s="1">
        <f>BI828*EXP((BK828/100)+(L828*CF$2))</f>
        <v>2.0626674008880346</v>
      </c>
      <c r="CL828" s="1">
        <f>IF((CJ828+CK828)=0, LOG(1),LOG((CJ828+CK828)))</f>
        <v>0.39536519035151269</v>
      </c>
      <c r="CM828" s="1">
        <f>IF((CG828+CH828+CI828)=0, LOG(1),LOG((CG828+CH828+CI828)))</f>
        <v>0.35912877524661213</v>
      </c>
      <c r="CN828" s="1">
        <f>IF((CL828=0),1,EXP((BZ$2*CL828)+(CB$2*F828)))</f>
        <v>1.3994235639520856</v>
      </c>
      <c r="CO828" s="1">
        <f>IF((CM828=0),1,EXP((BZ$2*CM828)+(CA$2*AJ828)))</f>
        <v>1.3569770371853349</v>
      </c>
      <c r="CP828" s="1">
        <f>CN828+CO828</f>
        <v>2.7564006011374205</v>
      </c>
      <c r="CQ828" s="2">
        <f>CN828/CP828</f>
        <v>0.50769962950037728</v>
      </c>
      <c r="CR828" s="2">
        <f>CO828/CP828</f>
        <v>0.49230037049962272</v>
      </c>
      <c r="CS828" s="1">
        <f>CJ828+CK828</f>
        <v>2.4852220050143878</v>
      </c>
      <c r="CT828" s="1">
        <f>IF((CS828=0),CJ828,CJ828/CS828)</f>
        <v>0.17002690434648185</v>
      </c>
      <c r="CU828" s="4">
        <f>IF((CS828=0),CK828,CK828/CS828)</f>
        <v>0.82997309565351807</v>
      </c>
      <c r="CV828" s="1">
        <f>CI828+CH828+CG828</f>
        <v>2.2862766203929086</v>
      </c>
      <c r="CW828" s="1">
        <f>IF((CV828=0),CI828,CI828/CV828)</f>
        <v>0.13093535323412483</v>
      </c>
      <c r="CX828" s="1">
        <f>IF((CV828=0),CH828,CH828/CV828)</f>
        <v>0</v>
      </c>
      <c r="CY828" s="1">
        <f>IF((CV828=0),CG828,CG828/CV828)</f>
        <v>0.86906464676587514</v>
      </c>
      <c r="CZ828" s="1">
        <f>CT828*CQ828</f>
        <v>8.6322596341804919E-2</v>
      </c>
      <c r="DA828" s="1">
        <f>CU828*CQ828</f>
        <v>0.42137703315857233</v>
      </c>
      <c r="DB828" s="1">
        <f>CW828*CR828</f>
        <v>6.4459522908658626E-2</v>
      </c>
      <c r="DC828" s="1">
        <f>CX828*CR828</f>
        <v>0</v>
      </c>
      <c r="DD828" s="1">
        <f>CY828*CR828</f>
        <v>0.42784084759096408</v>
      </c>
      <c r="DE828" s="1">
        <f>IF(($AM828="Bicycle"),1,0)</f>
        <v>0</v>
      </c>
      <c r="DF828" s="1">
        <f>IF(($AM828="Walk"),1,0)</f>
        <v>0</v>
      </c>
      <c r="DG828" s="1">
        <f>IF(($AM828="Car"),1,0)</f>
        <v>0</v>
      </c>
      <c r="DH828" s="1">
        <f>IF(($AM828="Rail"),1,0)</f>
        <v>1</v>
      </c>
      <c r="DI828" s="1">
        <f>IF(($AM828="Bus"),1,0)</f>
        <v>0</v>
      </c>
      <c r="DJ828" s="1" t="e">
        <f>DE828*LOG(CZ828)+DF828*LOG(DA828)+DG828*LOG(DB828)+DH828*LOG(DD828)+DI828*LOG(DC828)</f>
        <v>#NUM!</v>
      </c>
      <c r="DK828" s="1">
        <v>5371.4119710000004</v>
      </c>
      <c r="DL828" s="1">
        <f>(0-(CZ828*BH828*$BY$2))/100</f>
        <v>0.3088050476799572</v>
      </c>
      <c r="DM828" s="1">
        <f t="shared" si="60"/>
        <v>2.6656853479188766E-2</v>
      </c>
      <c r="DO828" s="1">
        <f>(0-(DA828*BK828*$BY$2))/100</f>
        <v>3.6137855804752639</v>
      </c>
      <c r="DP828" s="1">
        <f t="shared" si="61"/>
        <v>1.5227662463718958</v>
      </c>
      <c r="DR828" s="1">
        <f>(0-(DB828*AV828*$BY$2))/100</f>
        <v>0.17561753469048638</v>
      </c>
      <c r="DS828" s="1">
        <f t="shared" si="62"/>
        <v>1.1320222500543558E-2</v>
      </c>
      <c r="DU828" s="1">
        <f>(0-(DC828*BT828*$BY$2))/100</f>
        <v>0</v>
      </c>
      <c r="DV828" s="1">
        <f t="shared" si="63"/>
        <v>0</v>
      </c>
      <c r="DX828" s="1">
        <f>(0-(DD828*BE828*$BY$2))/100</f>
        <v>1.4291713704805915</v>
      </c>
      <c r="DY828" s="1">
        <f t="shared" si="64"/>
        <v>0.611457890499156</v>
      </c>
      <c r="EB828" s="1" t="s">
        <v>170</v>
      </c>
    </row>
    <row r="829" spans="1:132" x14ac:dyDescent="0.25">
      <c r="A829" s="1">
        <v>258017</v>
      </c>
      <c r="B829" s="1" t="s">
        <v>81</v>
      </c>
      <c r="C829" s="1">
        <v>500</v>
      </c>
      <c r="D829" s="1" t="s">
        <v>8</v>
      </c>
      <c r="E829" s="1">
        <v>0</v>
      </c>
      <c r="F829" s="1">
        <v>0</v>
      </c>
      <c r="G829" s="1">
        <v>0</v>
      </c>
      <c r="H829" s="1">
        <v>0</v>
      </c>
      <c r="I829" s="1">
        <v>1</v>
      </c>
      <c r="J829" s="3">
        <v>0.74785879629629637</v>
      </c>
      <c r="K829" s="3">
        <v>0.77751157407407412</v>
      </c>
      <c r="L829" s="1">
        <v>1</v>
      </c>
      <c r="M829" s="1" t="s">
        <v>76</v>
      </c>
      <c r="N829" s="1">
        <v>0</v>
      </c>
      <c r="O829" s="1">
        <v>0</v>
      </c>
      <c r="P829" s="1">
        <v>0</v>
      </c>
      <c r="Q829" s="1">
        <v>0</v>
      </c>
      <c r="R829" s="1">
        <v>1</v>
      </c>
      <c r="S829" s="1">
        <v>0</v>
      </c>
      <c r="T829" s="1">
        <v>2562</v>
      </c>
      <c r="U829" s="1">
        <v>42.7</v>
      </c>
      <c r="V829" s="1">
        <v>9703.015281</v>
      </c>
      <c r="W829" s="1">
        <v>35.444254960000002</v>
      </c>
      <c r="X829" s="1">
        <v>139.63687959999999</v>
      </c>
      <c r="Y829" s="1">
        <v>104</v>
      </c>
      <c r="Z829" s="1">
        <v>1003002</v>
      </c>
      <c r="AA829" s="1">
        <v>100300215</v>
      </c>
      <c r="AB829" s="1">
        <v>35.463105519999999</v>
      </c>
      <c r="AC829" s="1">
        <v>139.53226810000001</v>
      </c>
      <c r="AD829" s="1">
        <v>112</v>
      </c>
      <c r="AE829" s="1">
        <v>1005104</v>
      </c>
      <c r="AF829" s="1">
        <v>100510401</v>
      </c>
      <c r="AG829" s="1">
        <v>37</v>
      </c>
      <c r="AH829" s="1">
        <v>37</v>
      </c>
      <c r="AI829" s="1">
        <v>1</v>
      </c>
      <c r="AJ829" s="1">
        <v>0</v>
      </c>
      <c r="AK829" s="1">
        <v>0</v>
      </c>
      <c r="AL829" s="1">
        <v>200</v>
      </c>
      <c r="AM829" s="1" t="s">
        <v>42</v>
      </c>
      <c r="AN829" s="1">
        <v>0</v>
      </c>
      <c r="AO829" s="1">
        <v>0</v>
      </c>
      <c r="AP829" s="1">
        <v>0</v>
      </c>
      <c r="AQ829" s="1">
        <v>1</v>
      </c>
      <c r="AR829" s="1">
        <v>0</v>
      </c>
      <c r="AS829" s="1">
        <v>42.2</v>
      </c>
      <c r="AT829" s="1">
        <v>1</v>
      </c>
      <c r="AU829" s="1">
        <v>13610</v>
      </c>
      <c r="AV829" s="1">
        <v>31.5</v>
      </c>
      <c r="AW829" s="1">
        <v>1</v>
      </c>
      <c r="AX829" s="1">
        <v>31</v>
      </c>
      <c r="AY829" s="1">
        <v>370</v>
      </c>
      <c r="AZ829" s="1">
        <v>1</v>
      </c>
      <c r="BA829" s="1">
        <v>908</v>
      </c>
      <c r="BB829" s="1">
        <v>10.8</v>
      </c>
      <c r="BC829" s="1">
        <v>34</v>
      </c>
      <c r="BD829" s="1">
        <v>0.4</v>
      </c>
      <c r="BE829" s="1">
        <v>42.2</v>
      </c>
      <c r="BF829" s="1">
        <v>1</v>
      </c>
      <c r="BG829" s="1">
        <v>11121</v>
      </c>
      <c r="BH829" s="1">
        <v>55.6</v>
      </c>
      <c r="BI829" s="1">
        <v>1</v>
      </c>
      <c r="BJ829" s="1">
        <v>11121</v>
      </c>
      <c r="BK829" s="1">
        <v>138.69999999999999</v>
      </c>
      <c r="BL829" s="1">
        <v>0</v>
      </c>
      <c r="BM829" s="1">
        <v>0</v>
      </c>
      <c r="BN829" s="1">
        <v>0</v>
      </c>
      <c r="BO829" s="1">
        <v>0</v>
      </c>
      <c r="BP829" s="1">
        <v>0</v>
      </c>
      <c r="BQ829" s="1">
        <v>0</v>
      </c>
      <c r="BR829" s="1">
        <v>0</v>
      </c>
      <c r="BS829" s="1">
        <v>0</v>
      </c>
      <c r="BT829" s="1">
        <v>0</v>
      </c>
      <c r="CG829" s="1">
        <f>AW829*EXP((BE829/100)+(L829*CC$2)+BU$2)</f>
        <v>2.5607725748149175</v>
      </c>
      <c r="CH829" s="1">
        <f>BL829*EXP((BT829/100)+BV$2)</f>
        <v>0</v>
      </c>
      <c r="CI829" s="1">
        <f>AT829*EXP((AV829/100)+(L829*CD$2)+BW$2)</f>
        <v>0.1453513157108485</v>
      </c>
      <c r="CJ829" s="1">
        <f>BF829*EXP((BH829/100)+(L829*CE$2)+BX$2)</f>
        <v>0.22060769293323312</v>
      </c>
      <c r="CK829" s="1">
        <f>BI829*EXP((BK829/100)+(L829*CF$2))</f>
        <v>2.7567041014411262</v>
      </c>
      <c r="CL829" s="1">
        <f>IF((CJ829+CK829)=0, LOG(1),LOG((CJ829+CK829)))</f>
        <v>0.47382431784648749</v>
      </c>
      <c r="CM829" s="1">
        <f>IF((CG829+CH829+CI829)=0, LOG(1),LOG((CG829+CH829+CI829)))</f>
        <v>0.43234767538800628</v>
      </c>
      <c r="CN829" s="1">
        <f>IF((CL829=0),1,EXP((BZ$2*CL829)+(CB$2*F829)))</f>
        <v>1.4959338642252962</v>
      </c>
      <c r="CO829" s="1">
        <f>IF((CM829=0),1,EXP((BZ$2*CM829)+(CA$2*AJ829)))</f>
        <v>1.4441133347790458</v>
      </c>
      <c r="CP829" s="1">
        <f>CN829+CO829</f>
        <v>2.9400471990043417</v>
      </c>
      <c r="CQ829" s="2">
        <f>CN829/CP829</f>
        <v>0.50881287372934014</v>
      </c>
      <c r="CR829" s="2">
        <f>CO829/CP829</f>
        <v>0.49118712627065997</v>
      </c>
      <c r="CS829" s="1">
        <f>CJ829+CK829</f>
        <v>2.9773117943743594</v>
      </c>
      <c r="CT829" s="1">
        <f>IF((CS829=0),CJ829,CJ829/CS829)</f>
        <v>7.4096268099992785E-2</v>
      </c>
      <c r="CU829" s="4">
        <f>IF((CS829=0),CK829,CK829/CS829)</f>
        <v>0.92590373190000719</v>
      </c>
      <c r="CV829" s="1">
        <f>CI829+CH829+CG829</f>
        <v>2.7061238905257659</v>
      </c>
      <c r="CW829" s="1">
        <f>IF((CV829=0),CI829,CI829/CV829)</f>
        <v>5.3711996047087325E-2</v>
      </c>
      <c r="CX829" s="1">
        <f>IF((CV829=0),CH829,CH829/CV829)</f>
        <v>0</v>
      </c>
      <c r="CY829" s="1">
        <f>IF((CV829=0),CG829,CG829/CV829)</f>
        <v>0.94628800395291268</v>
      </c>
      <c r="CZ829" s="1">
        <f>CT829*CQ829</f>
        <v>3.7701135104576962E-2</v>
      </c>
      <c r="DA829" s="1">
        <f>CU829*CQ829</f>
        <v>0.47111173862476319</v>
      </c>
      <c r="DB829" s="1">
        <f>CW829*CR829</f>
        <v>2.638264098462987E-2</v>
      </c>
      <c r="DC829" s="1">
        <f>CX829*CR829</f>
        <v>0</v>
      </c>
      <c r="DD829" s="1">
        <f>CY829*CR829</f>
        <v>0.46480448528603008</v>
      </c>
      <c r="DE829" s="1">
        <f>IF(($AM829="Bicycle"),1,0)</f>
        <v>0</v>
      </c>
      <c r="DF829" s="1">
        <f>IF(($AM829="Walk"),1,0)</f>
        <v>0</v>
      </c>
      <c r="DG829" s="1">
        <f>IF(($AM829="Car"),1,0)</f>
        <v>0</v>
      </c>
      <c r="DH829" s="1">
        <f>IF(($AM829="Rail"),1,0)</f>
        <v>1</v>
      </c>
      <c r="DI829" s="1">
        <f>IF(($AM829="Bus"),1,0)</f>
        <v>0</v>
      </c>
      <c r="DJ829" s="1" t="e">
        <f>DE829*LOG(CZ829)+DF829*LOG(DA829)+DG829*LOG(DB829)+DH829*LOG(DD829)+DI829*LOG(DC829)</f>
        <v>#NUM!</v>
      </c>
      <c r="DK829" s="1">
        <v>9703.015281</v>
      </c>
      <c r="DL829" s="1">
        <f>(0-(CZ829*BH829*$BY$2))/100</f>
        <v>0.24830311687182757</v>
      </c>
      <c r="DM829" s="1">
        <f t="shared" si="60"/>
        <v>9.3613093560723348E-3</v>
      </c>
      <c r="DO829" s="1">
        <f>(0-(DA829*BK829*$BY$2))/100</f>
        <v>7.7402206300060747</v>
      </c>
      <c r="DP829" s="1">
        <f t="shared" si="61"/>
        <v>3.6465087983414217</v>
      </c>
      <c r="DR829" s="1">
        <f>(0-(DB829*AV829*$BY$2))/100</f>
        <v>9.8442305184345325E-2</v>
      </c>
      <c r="DS829" s="1">
        <f t="shared" si="62"/>
        <v>2.5971679953779503E-3</v>
      </c>
      <c r="DU829" s="1">
        <f>(0-(DC829*BT829*$BY$2))/100</f>
        <v>0</v>
      </c>
      <c r="DV829" s="1">
        <f t="shared" si="63"/>
        <v>0</v>
      </c>
      <c r="DX829" s="1">
        <f>(0-(DD829*BE829*$BY$2))/100</f>
        <v>2.3234627524676297</v>
      </c>
      <c r="DY829" s="1">
        <f t="shared" si="64"/>
        <v>1.0799559087419792</v>
      </c>
      <c r="EB829" s="1" t="s">
        <v>170</v>
      </c>
    </row>
    <row r="830" spans="1:132" x14ac:dyDescent="0.25">
      <c r="A830" s="1">
        <v>256135</v>
      </c>
      <c r="B830" s="1" t="s">
        <v>103</v>
      </c>
      <c r="C830" s="1">
        <v>500</v>
      </c>
      <c r="D830" s="1" t="s">
        <v>8</v>
      </c>
      <c r="E830" s="1">
        <v>0</v>
      </c>
      <c r="F830" s="1">
        <v>0</v>
      </c>
      <c r="G830" s="1">
        <v>0</v>
      </c>
      <c r="H830" s="1">
        <v>0</v>
      </c>
      <c r="I830" s="1">
        <v>1</v>
      </c>
      <c r="J830" s="3">
        <v>0.5102430555555556</v>
      </c>
      <c r="K830" s="3">
        <v>0.52238425925925924</v>
      </c>
      <c r="L830" s="1">
        <v>0</v>
      </c>
      <c r="M830" s="1" t="s">
        <v>82</v>
      </c>
      <c r="N830" s="1">
        <v>0</v>
      </c>
      <c r="O830" s="1">
        <v>0</v>
      </c>
      <c r="P830" s="1">
        <v>1</v>
      </c>
      <c r="Q830" s="1">
        <v>0</v>
      </c>
      <c r="R830" s="1">
        <v>0</v>
      </c>
      <c r="S830" s="1">
        <v>0</v>
      </c>
      <c r="T830" s="1">
        <v>1050</v>
      </c>
      <c r="U830" s="1">
        <v>17.5</v>
      </c>
      <c r="V830" s="1">
        <v>6652.6620309999998</v>
      </c>
      <c r="W830" s="1">
        <v>35.443037179999997</v>
      </c>
      <c r="X830" s="1">
        <v>139.38429600000001</v>
      </c>
      <c r="Y830" s="1">
        <v>215</v>
      </c>
      <c r="Z830" s="1">
        <v>2060601</v>
      </c>
      <c r="AA830" s="1">
        <v>215010916</v>
      </c>
      <c r="AB830" s="1">
        <v>35.383229329999999</v>
      </c>
      <c r="AC830" s="1">
        <v>139.38195709999999</v>
      </c>
      <c r="AD830" s="1">
        <v>321</v>
      </c>
      <c r="AE830" s="1">
        <v>3210102</v>
      </c>
      <c r="AF830" s="1">
        <v>321010202</v>
      </c>
      <c r="AG830" s="1">
        <v>33</v>
      </c>
      <c r="AH830" s="1">
        <v>33</v>
      </c>
      <c r="AI830" s="1">
        <v>1</v>
      </c>
      <c r="AJ830" s="1">
        <v>0</v>
      </c>
      <c r="AK830" s="1">
        <v>0</v>
      </c>
      <c r="AL830" s="1">
        <v>100</v>
      </c>
      <c r="AM830" s="1" t="s">
        <v>41</v>
      </c>
      <c r="AN830" s="1">
        <v>0</v>
      </c>
      <c r="AO830" s="1">
        <v>0</v>
      </c>
      <c r="AP830" s="1">
        <v>1</v>
      </c>
      <c r="AQ830" s="1">
        <v>0</v>
      </c>
      <c r="AR830" s="1">
        <v>0</v>
      </c>
      <c r="AS830" s="1">
        <v>17.7</v>
      </c>
      <c r="AT830" s="1">
        <v>1</v>
      </c>
      <c r="AU830" s="1">
        <v>6948</v>
      </c>
      <c r="AV830" s="1">
        <v>17.7</v>
      </c>
      <c r="AW830" s="1">
        <v>1</v>
      </c>
      <c r="AX830" s="1">
        <v>13</v>
      </c>
      <c r="AY830" s="1">
        <v>190</v>
      </c>
      <c r="AZ830" s="1">
        <v>0</v>
      </c>
      <c r="BA830" s="1">
        <v>617</v>
      </c>
      <c r="BB830" s="1">
        <v>8.1999999999999993</v>
      </c>
      <c r="BC830" s="1">
        <v>432</v>
      </c>
      <c r="BD830" s="1">
        <v>5.2</v>
      </c>
      <c r="BE830" s="1">
        <v>26.4</v>
      </c>
      <c r="BF830" s="1">
        <v>1</v>
      </c>
      <c r="BG830" s="1">
        <v>6769</v>
      </c>
      <c r="BH830" s="1">
        <v>33.799999999999997</v>
      </c>
      <c r="BI830" s="1">
        <v>1</v>
      </c>
      <c r="BJ830" s="1">
        <v>6769</v>
      </c>
      <c r="BK830" s="1">
        <v>82.7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CG830" s="1">
        <f>AW830*EXP((BE830/100)+(L830*CC$2)+BU$2)</f>
        <v>1.9514775429726177</v>
      </c>
      <c r="CH830" s="1">
        <f>BL830*EXP((BT830/100)+BV$2)</f>
        <v>0</v>
      </c>
      <c r="CI830" s="1">
        <f>AT830*EXP((AV830/100)+(L830*CD$2)+BW$2)</f>
        <v>0.28390176458684568</v>
      </c>
      <c r="CJ830" s="1">
        <f>BF830*EXP((BH830/100)+(L830*CE$2)+BX$2)</f>
        <v>0.43804370082924177</v>
      </c>
      <c r="CK830" s="1">
        <f>BI830*EXP((BK830/100)+(L830*CF$2))</f>
        <v>2.2864490936655226</v>
      </c>
      <c r="CL830" s="1">
        <f>IF((CJ830+CK830)=0, LOG(1),LOG((CJ830+CK830)))</f>
        <v>0.43528566365679078</v>
      </c>
      <c r="CM830" s="1">
        <f>IF((CG830+CH830+CI830)=0, LOG(1),LOG((CG830+CH830+CI830)))</f>
        <v>0.34935122644027106</v>
      </c>
      <c r="CN830" s="1">
        <f>IF((CL830=0),1,EXP((BZ$2*CL830)+(CB$2*F830)))</f>
        <v>1.4477242114365112</v>
      </c>
      <c r="CO830" s="1">
        <f>IF((CM830=0),1,EXP((BZ$2*CM830)+(CA$2*AJ830)))</f>
        <v>1.3457460489043913</v>
      </c>
      <c r="CP830" s="1">
        <f>CN830+CO830</f>
        <v>2.7934702603409027</v>
      </c>
      <c r="CQ830" s="2">
        <f>CN830/CP830</f>
        <v>0.51825295296318541</v>
      </c>
      <c r="CR830" s="2">
        <f>CO830/CP830</f>
        <v>0.48174704703681448</v>
      </c>
      <c r="CS830" s="1">
        <f>CJ830+CK830</f>
        <v>2.7244927944947643</v>
      </c>
      <c r="CT830" s="1">
        <f>IF((CS830=0),CJ830,CJ830/CS830)</f>
        <v>0.16077990799402114</v>
      </c>
      <c r="CU830" s="4">
        <f>IF((CS830=0),CK830,CK830/CS830)</f>
        <v>0.83922009200597891</v>
      </c>
      <c r="CV830" s="1">
        <f>CI830+CH830+CG830</f>
        <v>2.2353793075594632</v>
      </c>
      <c r="CW830" s="1">
        <f>IF((CV830=0),CI830,CI830/CV830)</f>
        <v>0.12700384387864949</v>
      </c>
      <c r="CX830" s="1">
        <f>IF((CV830=0),CH830,CH830/CV830)</f>
        <v>0</v>
      </c>
      <c r="CY830" s="1">
        <f>IF((CV830=0),CG830,CG830/CV830)</f>
        <v>0.87299615612135051</v>
      </c>
      <c r="CZ830" s="1">
        <f>CT830*CQ830</f>
        <v>8.3324662095050711E-2</v>
      </c>
      <c r="DA830" s="1">
        <f>CU830*CQ830</f>
        <v>0.43492829086813473</v>
      </c>
      <c r="DB830" s="1">
        <f>CW830*CR830</f>
        <v>6.1183726750863997E-2</v>
      </c>
      <c r="DC830" s="1">
        <f>CX830*CR830</f>
        <v>0</v>
      </c>
      <c r="DD830" s="1">
        <f>CY830*CR830</f>
        <v>0.4205633202859505</v>
      </c>
      <c r="DE830" s="1">
        <f>IF(($AM830="Bicycle"),1,0)</f>
        <v>0</v>
      </c>
      <c r="DF830" s="1">
        <f>IF(($AM830="Walk"),1,0)</f>
        <v>0</v>
      </c>
      <c r="DG830" s="1">
        <f>IF(($AM830="Car"),1,0)</f>
        <v>1</v>
      </c>
      <c r="DH830" s="1">
        <f>IF(($AM830="Rail"),1,0)</f>
        <v>0</v>
      </c>
      <c r="DI830" s="1">
        <f>IF(($AM830="Bus"),1,0)</f>
        <v>0</v>
      </c>
      <c r="DJ830" s="1" t="e">
        <f>DE830*LOG(CZ830)+DF830*LOG(DA830)+DG830*LOG(DB830)+DH830*LOG(DD830)+DI830*LOG(DC830)</f>
        <v>#NUM!</v>
      </c>
      <c r="DK830" s="1">
        <v>6652.6620309999998</v>
      </c>
      <c r="DL830" s="1">
        <f>(0-(CZ830*BH830*$BY$2))/100</f>
        <v>0.33361319149705698</v>
      </c>
      <c r="DM830" s="1">
        <f t="shared" si="60"/>
        <v>2.7798206451943717E-2</v>
      </c>
      <c r="DO830" s="1">
        <f>(0-(DA830*BK830*$BY$2))/100</f>
        <v>4.2606525662617827</v>
      </c>
      <c r="DP830" s="1">
        <f t="shared" si="61"/>
        <v>1.8530783386271692</v>
      </c>
      <c r="DR830" s="1">
        <f>(0-(DB830*AV830*$BY$2))/100</f>
        <v>0.12828094379805505</v>
      </c>
      <c r="DS830" s="1">
        <f t="shared" si="62"/>
        <v>7.8487062126831424E-3</v>
      </c>
      <c r="DU830" s="1">
        <f>(0-(DC830*BT830*$BY$2))/100</f>
        <v>0</v>
      </c>
      <c r="DV830" s="1">
        <f t="shared" si="63"/>
        <v>0</v>
      </c>
      <c r="DX830" s="1">
        <f>(0-(DD830*BE830*$BY$2))/100</f>
        <v>1.3151893185105976</v>
      </c>
      <c r="DY830" s="1">
        <f t="shared" si="64"/>
        <v>0.55312038659743346</v>
      </c>
      <c r="EB830" s="1" t="s">
        <v>170</v>
      </c>
    </row>
    <row r="831" spans="1:132" x14ac:dyDescent="0.25">
      <c r="A831" s="1">
        <v>255928</v>
      </c>
      <c r="B831" s="1" t="s">
        <v>86</v>
      </c>
      <c r="C831" s="1">
        <v>100</v>
      </c>
      <c r="D831" s="1" t="s">
        <v>80</v>
      </c>
      <c r="E831" s="1">
        <v>1</v>
      </c>
      <c r="F831" s="1">
        <v>0</v>
      </c>
      <c r="G831" s="1">
        <v>0</v>
      </c>
      <c r="H831" s="1">
        <v>0</v>
      </c>
      <c r="I831" s="1">
        <v>0</v>
      </c>
      <c r="J831" s="3">
        <v>0.4768634259259259</v>
      </c>
      <c r="K831" s="3">
        <v>0.52461805555555563</v>
      </c>
      <c r="L831" s="1">
        <v>0</v>
      </c>
      <c r="M831" s="1" t="s">
        <v>82</v>
      </c>
      <c r="N831" s="1">
        <v>0</v>
      </c>
      <c r="O831" s="1">
        <v>0</v>
      </c>
      <c r="P831" s="1">
        <v>1</v>
      </c>
      <c r="Q831" s="1">
        <v>0</v>
      </c>
      <c r="R831" s="1">
        <v>0</v>
      </c>
      <c r="S831" s="1">
        <v>0</v>
      </c>
      <c r="T831" s="1">
        <v>4126</v>
      </c>
      <c r="U831" s="1">
        <v>68.766666666666694</v>
      </c>
      <c r="V831" s="1">
        <v>5026.2882470000004</v>
      </c>
      <c r="W831" s="1">
        <v>35.489578850000001</v>
      </c>
      <c r="X831" s="1">
        <v>139.62776550000001</v>
      </c>
      <c r="Y831" s="1">
        <v>102</v>
      </c>
      <c r="Z831" s="1">
        <v>1001016</v>
      </c>
      <c r="AA831" s="1">
        <v>100101603</v>
      </c>
      <c r="AB831" s="1">
        <v>35.444855779999997</v>
      </c>
      <c r="AC831" s="1">
        <v>139.63588720000001</v>
      </c>
      <c r="AD831" s="1">
        <v>104</v>
      </c>
      <c r="AE831" s="1">
        <v>1003002</v>
      </c>
      <c r="AF831" s="1">
        <v>100300215</v>
      </c>
      <c r="AG831" s="1">
        <v>40</v>
      </c>
      <c r="AH831" s="1">
        <v>40</v>
      </c>
      <c r="AI831" s="1">
        <v>1</v>
      </c>
      <c r="AJ831" s="1">
        <v>0</v>
      </c>
      <c r="AK831" s="1">
        <v>0</v>
      </c>
      <c r="AL831" s="1">
        <v>200</v>
      </c>
      <c r="AM831" s="1" t="s">
        <v>42</v>
      </c>
      <c r="AN831" s="1">
        <v>0</v>
      </c>
      <c r="AO831" s="1">
        <v>0</v>
      </c>
      <c r="AP831" s="1">
        <v>0</v>
      </c>
      <c r="AQ831" s="1">
        <v>1</v>
      </c>
      <c r="AR831" s="1">
        <v>0</v>
      </c>
      <c r="AS831" s="1">
        <v>27.9</v>
      </c>
      <c r="AT831" s="1">
        <v>1</v>
      </c>
      <c r="AU831" s="1">
        <v>7305</v>
      </c>
      <c r="AV831" s="1">
        <v>19.7</v>
      </c>
      <c r="AW831" s="1">
        <v>1</v>
      </c>
      <c r="AX831" s="1">
        <v>17</v>
      </c>
      <c r="AY831" s="1">
        <v>240</v>
      </c>
      <c r="AZ831" s="1">
        <v>1</v>
      </c>
      <c r="BA831" s="1">
        <v>62</v>
      </c>
      <c r="BB831" s="1">
        <v>0.8</v>
      </c>
      <c r="BC831" s="1">
        <v>839</v>
      </c>
      <c r="BD831" s="1">
        <v>10.1</v>
      </c>
      <c r="BE831" s="1">
        <v>27.9</v>
      </c>
      <c r="BF831" s="1">
        <v>1</v>
      </c>
      <c r="BG831" s="1">
        <v>5753</v>
      </c>
      <c r="BH831" s="1">
        <v>28.8</v>
      </c>
      <c r="BI831" s="1">
        <v>1</v>
      </c>
      <c r="BJ831" s="1">
        <v>5753</v>
      </c>
      <c r="BK831" s="1">
        <v>70.099999999999994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CG831" s="1">
        <f>AW831*EXP((BE831/100)+(L831*CC$2)+BU$2)</f>
        <v>1.9809703491756874</v>
      </c>
      <c r="CH831" s="1">
        <f>BL831*EXP((BT831/100)+BV$2)</f>
        <v>0</v>
      </c>
      <c r="CI831" s="1">
        <f>AT831*EXP((AV831/100)+(L831*CD$2)+BW$2)</f>
        <v>0.28963696066746053</v>
      </c>
      <c r="CJ831" s="1">
        <f>BF831*EXP((BH831/100)+(L831*CE$2)+BX$2)</f>
        <v>0.41668005744596259</v>
      </c>
      <c r="CK831" s="1">
        <f>BI831*EXP((BK831/100)+(L831*CF$2))</f>
        <v>2.0157674673900101</v>
      </c>
      <c r="CL831" s="1">
        <f>IF((CJ831+CK831)=0, LOG(1),LOG((CJ831+CK831)))</f>
        <v>0.38604348001130712</v>
      </c>
      <c r="CM831" s="1">
        <f>IF((CG831+CH831+CI831)=0, LOG(1),LOG((CG831+CH831+CI831)))</f>
        <v>0.35614203165933817</v>
      </c>
      <c r="CN831" s="1">
        <f>IF((CL831=0),1,EXP((BZ$2*CL831)+(CB$2*F831)))</f>
        <v>1.3883791089080904</v>
      </c>
      <c r="CO831" s="1">
        <f>IF((CM831=0),1,EXP((BZ$2*CM831)+(CA$2*AJ831)))</f>
        <v>1.3535364053601213</v>
      </c>
      <c r="CP831" s="1">
        <f>CN831+CO831</f>
        <v>2.7419155142682117</v>
      </c>
      <c r="CQ831" s="2">
        <f>CN831/CP831</f>
        <v>0.50635371574482446</v>
      </c>
      <c r="CR831" s="2">
        <f>CO831/CP831</f>
        <v>0.49364628425517548</v>
      </c>
      <c r="CS831" s="1">
        <f>CJ831+CK831</f>
        <v>2.4324475248359727</v>
      </c>
      <c r="CT831" s="1">
        <f>IF((CS831=0),CJ831,CJ831/CS831)</f>
        <v>0.17130073853250363</v>
      </c>
      <c r="CU831" s="4">
        <f>IF((CS831=0),CK831,CK831/CS831)</f>
        <v>0.8286992614674964</v>
      </c>
      <c r="CV831" s="1">
        <f>CI831+CH831+CG831</f>
        <v>2.2706073098431481</v>
      </c>
      <c r="CW831" s="1">
        <f>IF((CV831=0),CI831,CI831/CV831)</f>
        <v>0.12755924787693407</v>
      </c>
      <c r="CX831" s="1">
        <f>IF((CV831=0),CH831,CH831/CV831)</f>
        <v>0</v>
      </c>
      <c r="CY831" s="1">
        <f>IF((CV831=0),CG831,CG831/CV831)</f>
        <v>0.87244075212306582</v>
      </c>
      <c r="CZ831" s="1">
        <f>CT831*CQ831</f>
        <v>8.6738765465765838E-2</v>
      </c>
      <c r="DA831" s="1">
        <f>CU831*CQ831</f>
        <v>0.41961495027905865</v>
      </c>
      <c r="DB831" s="1">
        <f>CW831*CR831</f>
        <v>6.2969148736833389E-2</v>
      </c>
      <c r="DC831" s="1">
        <f>CX831*CR831</f>
        <v>0</v>
      </c>
      <c r="DD831" s="1">
        <f>CY831*CR831</f>
        <v>0.43067713551834202</v>
      </c>
      <c r="DE831" s="1">
        <f>IF(($AM831="Bicycle"),1,0)</f>
        <v>0</v>
      </c>
      <c r="DF831" s="1">
        <f>IF(($AM831="Walk"),1,0)</f>
        <v>0</v>
      </c>
      <c r="DG831" s="1">
        <f>IF(($AM831="Car"),1,0)</f>
        <v>0</v>
      </c>
      <c r="DH831" s="1">
        <f>IF(($AM831="Rail"),1,0)</f>
        <v>1</v>
      </c>
      <c r="DI831" s="1">
        <f>IF(($AM831="Bus"),1,0)</f>
        <v>0</v>
      </c>
      <c r="DJ831" s="1" t="e">
        <f>DE831*LOG(CZ831)+DF831*LOG(DA831)+DG831*LOG(DB831)+DH831*LOG(DD831)+DI831*LOG(DC831)</f>
        <v>#NUM!</v>
      </c>
      <c r="DK831" s="1">
        <v>5026.2882470000004</v>
      </c>
      <c r="DL831" s="1">
        <f>(0-(CZ831*BH831*$BY$2))/100</f>
        <v>0.29590934307427214</v>
      </c>
      <c r="DM831" s="1">
        <f t="shared" si="60"/>
        <v>2.5666811108048131E-2</v>
      </c>
      <c r="DO831" s="1">
        <f>(0-(DA831*BK831*$BY$2))/100</f>
        <v>3.4843512151489726</v>
      </c>
      <c r="DP831" s="1">
        <f t="shared" si="61"/>
        <v>1.4620858618995138</v>
      </c>
      <c r="DR831" s="1">
        <f>(0-(DB831*AV831*$BY$2))/100</f>
        <v>0.14694235701878566</v>
      </c>
      <c r="DS831" s="1">
        <f t="shared" si="62"/>
        <v>9.2528351348567881E-3</v>
      </c>
      <c r="DU831" s="1">
        <f>(0-(DC831*BT831*$BY$2))/100</f>
        <v>0</v>
      </c>
      <c r="DV831" s="1">
        <f t="shared" si="63"/>
        <v>0</v>
      </c>
      <c r="DX831" s="1">
        <f>(0-(DD831*BE831*$BY$2))/100</f>
        <v>1.4233410425273814</v>
      </c>
      <c r="DY831" s="1">
        <f t="shared" si="64"/>
        <v>0.61300044306138324</v>
      </c>
      <c r="EB831" s="1" t="s">
        <v>170</v>
      </c>
    </row>
    <row r="832" spans="1:132" x14ac:dyDescent="0.25">
      <c r="A832" s="1">
        <v>257751</v>
      </c>
      <c r="B832" s="1" t="s">
        <v>81</v>
      </c>
      <c r="C832" s="1">
        <v>500</v>
      </c>
      <c r="D832" s="1" t="s">
        <v>8</v>
      </c>
      <c r="E832" s="1">
        <v>0</v>
      </c>
      <c r="F832" s="1">
        <v>0</v>
      </c>
      <c r="G832" s="1">
        <v>0</v>
      </c>
      <c r="H832" s="1">
        <v>0</v>
      </c>
      <c r="I832" s="1">
        <v>1</v>
      </c>
      <c r="J832" s="3">
        <v>0.83956018518518516</v>
      </c>
      <c r="K832" s="3">
        <v>0.87109953703703702</v>
      </c>
      <c r="L832" s="1">
        <v>1</v>
      </c>
      <c r="M832" s="1" t="s">
        <v>76</v>
      </c>
      <c r="N832" s="1">
        <v>0</v>
      </c>
      <c r="O832" s="1">
        <v>0</v>
      </c>
      <c r="P832" s="1">
        <v>0</v>
      </c>
      <c r="Q832" s="1">
        <v>0</v>
      </c>
      <c r="R832" s="1">
        <v>1</v>
      </c>
      <c r="S832" s="1">
        <v>0</v>
      </c>
      <c r="T832" s="1">
        <v>2725</v>
      </c>
      <c r="U832" s="1">
        <v>45.4166666666667</v>
      </c>
      <c r="V832" s="1">
        <v>9658.6560059999993</v>
      </c>
      <c r="W832" s="1">
        <v>35.443879410000001</v>
      </c>
      <c r="X832" s="1">
        <v>139.63735700000001</v>
      </c>
      <c r="Y832" s="1">
        <v>104</v>
      </c>
      <c r="Z832" s="1">
        <v>1003002</v>
      </c>
      <c r="AA832" s="1">
        <v>100300215</v>
      </c>
      <c r="AB832" s="1">
        <v>35.462874859999999</v>
      </c>
      <c r="AC832" s="1">
        <v>139.53328730000001</v>
      </c>
      <c r="AD832" s="1">
        <v>112</v>
      </c>
      <c r="AE832" s="1">
        <v>1005104</v>
      </c>
      <c r="AF832" s="1">
        <v>100510401</v>
      </c>
      <c r="AG832" s="1">
        <v>37</v>
      </c>
      <c r="AH832" s="1">
        <v>37</v>
      </c>
      <c r="AI832" s="1">
        <v>1</v>
      </c>
      <c r="AJ832" s="1">
        <v>0</v>
      </c>
      <c r="AK832" s="1">
        <v>0</v>
      </c>
      <c r="AL832" s="1">
        <v>200</v>
      </c>
      <c r="AM832" s="1" t="s">
        <v>42</v>
      </c>
      <c r="AN832" s="1">
        <v>0</v>
      </c>
      <c r="AO832" s="1">
        <v>0</v>
      </c>
      <c r="AP832" s="1">
        <v>0</v>
      </c>
      <c r="AQ832" s="1">
        <v>1</v>
      </c>
      <c r="AR832" s="1">
        <v>0</v>
      </c>
      <c r="AS832" s="1">
        <v>28.2</v>
      </c>
      <c r="AT832" s="1">
        <v>1</v>
      </c>
      <c r="AU832" s="1">
        <v>13113</v>
      </c>
      <c r="AV832" s="1">
        <v>27.5</v>
      </c>
      <c r="AW832" s="1">
        <v>1</v>
      </c>
      <c r="AX832" s="1">
        <v>20</v>
      </c>
      <c r="AY832" s="1">
        <v>390</v>
      </c>
      <c r="AZ832" s="1">
        <v>1</v>
      </c>
      <c r="BA832" s="1">
        <v>369</v>
      </c>
      <c r="BB832" s="1">
        <v>4.4000000000000004</v>
      </c>
      <c r="BC832" s="1">
        <v>297</v>
      </c>
      <c r="BD832" s="1">
        <v>3.8</v>
      </c>
      <c r="BE832" s="1">
        <v>28.2</v>
      </c>
      <c r="BF832" s="1">
        <v>1</v>
      </c>
      <c r="BG832" s="1">
        <v>11011</v>
      </c>
      <c r="BH832" s="1">
        <v>55.1</v>
      </c>
      <c r="BI832" s="1">
        <v>1</v>
      </c>
      <c r="BJ832" s="1">
        <v>11011</v>
      </c>
      <c r="BK832" s="1">
        <v>137.4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CG832" s="1">
        <f>AW832*EXP((BE832/100)+(L832*CC$2)+BU$2)</f>
        <v>2.2262287268987526</v>
      </c>
      <c r="CH832" s="1">
        <f>BL832*EXP((BT832/100)+BV$2)</f>
        <v>0</v>
      </c>
      <c r="CI832" s="1">
        <f>AT832*EXP((AV832/100)+(L832*CD$2)+BW$2)</f>
        <v>0.13965200910187839</v>
      </c>
      <c r="CJ832" s="1">
        <f>BF832*EXP((BH832/100)+(L832*CE$2)+BX$2)</f>
        <v>0.21950740747447431</v>
      </c>
      <c r="CK832" s="1">
        <f>BI832*EXP((BK832/100)+(L832*CF$2))</f>
        <v>2.721098883477894</v>
      </c>
      <c r="CL832" s="1">
        <f>IF((CJ832+CK832)=0, LOG(1),LOG((CJ832+CK832)))</f>
        <v>0.46843688200018979</v>
      </c>
      <c r="CM832" s="1">
        <f>IF((CG832+CH832+CI832)=0, LOG(1),LOG((CG832+CH832+CI832)))</f>
        <v>0.37399284806777638</v>
      </c>
      <c r="CN832" s="1">
        <f>IF((CL832=0),1,EXP((BZ$2*CL832)+(CB$2*F832)))</f>
        <v>1.4890991647434038</v>
      </c>
      <c r="CO832" s="1">
        <f>IF((CM832=0),1,EXP((BZ$2*CM832)+(CA$2*AJ832)))</f>
        <v>1.3742304763049553</v>
      </c>
      <c r="CP832" s="1">
        <f>CN832+CO832</f>
        <v>2.8633296410483591</v>
      </c>
      <c r="CQ832" s="2">
        <f>CN832/CP832</f>
        <v>0.5200585861284891</v>
      </c>
      <c r="CR832" s="2">
        <f>CO832/CP832</f>
        <v>0.4799414138715109</v>
      </c>
      <c r="CS832" s="1">
        <f>CJ832+CK832</f>
        <v>2.9406062909523683</v>
      </c>
      <c r="CT832" s="1">
        <f>IF((CS832=0),CJ832,CJ832/CS832)</f>
        <v>7.4646989687076698E-2</v>
      </c>
      <c r="CU832" s="4">
        <f>IF((CS832=0),CK832,CK832/CS832)</f>
        <v>0.92535301031292327</v>
      </c>
      <c r="CV832" s="1">
        <f>CI832+CH832+CG832</f>
        <v>2.3658807360006309</v>
      </c>
      <c r="CW832" s="1">
        <f>IF((CV832=0),CI832,CI832/CV832)</f>
        <v>5.9027493219269846E-2</v>
      </c>
      <c r="CX832" s="1">
        <f>IF((CV832=0),CH832,CH832/CV832)</f>
        <v>0</v>
      </c>
      <c r="CY832" s="1">
        <f>IF((CV832=0),CG832,CG832/CV832)</f>
        <v>0.94097250678073019</v>
      </c>
      <c r="CZ832" s="1">
        <f>CT832*CQ832</f>
        <v>3.8820807915409011E-2</v>
      </c>
      <c r="DA832" s="1">
        <f>CU832*CQ832</f>
        <v>0.48123777821308006</v>
      </c>
      <c r="DB832" s="1">
        <f>CW832*CR832</f>
        <v>2.8329738552947393E-2</v>
      </c>
      <c r="DC832" s="1">
        <f>CX832*CR832</f>
        <v>0</v>
      </c>
      <c r="DD832" s="1">
        <f>CY832*CR832</f>
        <v>0.4516116753185635</v>
      </c>
      <c r="DE832" s="1">
        <f>IF(($AM832="Bicycle"),1,0)</f>
        <v>0</v>
      </c>
      <c r="DF832" s="1">
        <f>IF(($AM832="Walk"),1,0)</f>
        <v>0</v>
      </c>
      <c r="DG832" s="1">
        <f>IF(($AM832="Car"),1,0)</f>
        <v>0</v>
      </c>
      <c r="DH832" s="1">
        <f>IF(($AM832="Rail"),1,0)</f>
        <v>1</v>
      </c>
      <c r="DI832" s="1">
        <f>IF(($AM832="Bus"),1,0)</f>
        <v>0</v>
      </c>
      <c r="DJ832" s="1" t="e">
        <f>DE832*LOG(CZ832)+DF832*LOG(DA832)+DG832*LOG(DB832)+DH832*LOG(DD832)+DI832*LOG(DC832)</f>
        <v>#NUM!</v>
      </c>
      <c r="DK832" s="1">
        <v>9658.6560059999993</v>
      </c>
      <c r="DL832" s="1">
        <f>(0-(CZ832*BH832*$BY$2))/100</f>
        <v>0.25337812714704117</v>
      </c>
      <c r="DM832" s="1">
        <f t="shared" si="60"/>
        <v>9.8363436039413665E-3</v>
      </c>
      <c r="DO832" s="1">
        <f>(0-(DA832*BK832*$BY$2))/100</f>
        <v>7.8324818871342998</v>
      </c>
      <c r="DP832" s="1">
        <f t="shared" si="61"/>
        <v>3.7692861812587029</v>
      </c>
      <c r="DR832" s="1">
        <f>(0-(DB832*AV832*$BY$2))/100</f>
        <v>9.2284383190753022E-2</v>
      </c>
      <c r="DS832" s="1">
        <f t="shared" si="62"/>
        <v>2.6143924483140461E-3</v>
      </c>
      <c r="DU832" s="1">
        <f>(0-(DC832*BT832*$BY$2))/100</f>
        <v>0</v>
      </c>
      <c r="DV832" s="1">
        <f t="shared" si="63"/>
        <v>0</v>
      </c>
      <c r="DX832" s="1">
        <f>(0-(DD832*BE832*$BY$2))/100</f>
        <v>1.5085760992067059</v>
      </c>
      <c r="DY832" s="1">
        <f t="shared" si="64"/>
        <v>0.68129057950828387</v>
      </c>
      <c r="EB832" s="1" t="s">
        <v>170</v>
      </c>
    </row>
    <row r="833" spans="1:132" x14ac:dyDescent="0.25">
      <c r="A833" s="1">
        <v>256554</v>
      </c>
      <c r="B833" s="1" t="s">
        <v>96</v>
      </c>
      <c r="C833" s="1">
        <v>100</v>
      </c>
      <c r="D833" s="1" t="s">
        <v>80</v>
      </c>
      <c r="E833" s="1">
        <v>1</v>
      </c>
      <c r="F833" s="1">
        <v>0</v>
      </c>
      <c r="G833" s="1">
        <v>0</v>
      </c>
      <c r="H833" s="1">
        <v>0</v>
      </c>
      <c r="I833" s="1">
        <v>0</v>
      </c>
      <c r="J833" s="3">
        <v>0.34598379629629633</v>
      </c>
      <c r="K833" s="3">
        <v>0.37270833333333336</v>
      </c>
      <c r="L833" s="1">
        <v>1</v>
      </c>
      <c r="M833" s="1" t="s">
        <v>79</v>
      </c>
      <c r="N833" s="1">
        <v>0</v>
      </c>
      <c r="O833" s="1">
        <v>1</v>
      </c>
      <c r="P833" s="1">
        <v>0</v>
      </c>
      <c r="Q833" s="1">
        <v>0</v>
      </c>
      <c r="R833" s="1">
        <v>0</v>
      </c>
      <c r="S833" s="1">
        <v>0</v>
      </c>
      <c r="T833" s="1">
        <v>2310</v>
      </c>
      <c r="U833" s="1">
        <v>38.5</v>
      </c>
      <c r="V833" s="1">
        <v>7817.3312539999997</v>
      </c>
      <c r="W833" s="1">
        <v>35.424717710000003</v>
      </c>
      <c r="X833" s="1">
        <v>139.55456799999999</v>
      </c>
      <c r="Y833" s="1">
        <v>110</v>
      </c>
      <c r="Z833" s="1">
        <v>1009034</v>
      </c>
      <c r="AA833" s="1">
        <v>100903403</v>
      </c>
      <c r="AB833" s="1">
        <v>35.462928490000003</v>
      </c>
      <c r="AC833" s="1">
        <v>139.6270198</v>
      </c>
      <c r="AD833" s="1">
        <v>103</v>
      </c>
      <c r="AE833" s="1">
        <v>1002001</v>
      </c>
      <c r="AF833" s="1">
        <v>100200104</v>
      </c>
      <c r="AG833" s="1">
        <v>28</v>
      </c>
      <c r="AH833" s="1">
        <v>28</v>
      </c>
      <c r="AI833" s="1">
        <v>1</v>
      </c>
      <c r="AJ833" s="1">
        <v>0</v>
      </c>
      <c r="AK833" s="1">
        <v>0</v>
      </c>
      <c r="AL833" s="1">
        <v>200</v>
      </c>
      <c r="AM833" s="1" t="s">
        <v>42</v>
      </c>
      <c r="AN833" s="1">
        <v>0</v>
      </c>
      <c r="AO833" s="1">
        <v>0</v>
      </c>
      <c r="AP833" s="1">
        <v>0</v>
      </c>
      <c r="AQ833" s="1">
        <v>1</v>
      </c>
      <c r="AR833" s="1">
        <v>0</v>
      </c>
      <c r="AS833" s="1">
        <v>31.3</v>
      </c>
      <c r="AT833" s="1">
        <v>1</v>
      </c>
      <c r="AU833" s="1">
        <v>12239</v>
      </c>
      <c r="AV833" s="1">
        <v>24.6</v>
      </c>
      <c r="AW833" s="1">
        <v>1</v>
      </c>
      <c r="AX833" s="1">
        <v>8</v>
      </c>
      <c r="AY833" s="1">
        <v>160</v>
      </c>
      <c r="AZ833" s="1">
        <v>0</v>
      </c>
      <c r="BA833" s="1">
        <v>1001</v>
      </c>
      <c r="BB833" s="1">
        <v>13</v>
      </c>
      <c r="BC833" s="1">
        <v>861</v>
      </c>
      <c r="BD833" s="1">
        <v>10.3</v>
      </c>
      <c r="BE833" s="1">
        <v>31.3</v>
      </c>
      <c r="BF833" s="1">
        <v>1</v>
      </c>
      <c r="BG833" s="1">
        <v>9500</v>
      </c>
      <c r="BH833" s="1">
        <v>47.5</v>
      </c>
      <c r="BI833" s="1">
        <v>1</v>
      </c>
      <c r="BJ833" s="1">
        <v>9500</v>
      </c>
      <c r="BK833" s="1">
        <v>116.6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CG833" s="1">
        <f>AW833*EXP((BE833/100)+(L833*CC$2)+BU$2)</f>
        <v>2.2963226601318123</v>
      </c>
      <c r="CH833" s="1">
        <f>BL833*EXP((BT833/100)+BV$2)</f>
        <v>0</v>
      </c>
      <c r="CI833" s="1">
        <f>AT833*EXP((AV833/100)+(L833*CD$2)+BW$2)</f>
        <v>0.13566026093740483</v>
      </c>
      <c r="CJ833" s="1">
        <f>BF833*EXP((BH833/100)+(L833*CE$2)+BX$2)</f>
        <v>0.20344302270717685</v>
      </c>
      <c r="CK833" s="1">
        <f>BI833*EXP((BK833/100)+(L833*CF$2))</f>
        <v>2.2100956607497455</v>
      </c>
      <c r="CL833" s="1">
        <f>IF((CJ833+CK833)=0, LOG(1),LOG((CJ833+CK833)))</f>
        <v>0.38265426394909602</v>
      </c>
      <c r="CM833" s="1">
        <f>IF((CG833+CH833+CI833)=0, LOG(1),LOG((CG833+CH833+CI833)))</f>
        <v>0.38596052071934855</v>
      </c>
      <c r="CN833" s="1">
        <f>IF((CL833=0),1,EXP((BZ$2*CL833)+(CB$2*F833)))</f>
        <v>1.384385175339514</v>
      </c>
      <c r="CO833" s="1">
        <f>IF((CM833=0),1,EXP((BZ$2*CM833)+(CA$2*AJ833)))</f>
        <v>1.388281210254144</v>
      </c>
      <c r="CP833" s="1">
        <f>CN833+CO833</f>
        <v>2.772666385593658</v>
      </c>
      <c r="CQ833" s="2">
        <f>CN833/CP833</f>
        <v>0.49929742089872892</v>
      </c>
      <c r="CR833" s="2">
        <f>CO833/CP833</f>
        <v>0.50070257910127114</v>
      </c>
      <c r="CS833" s="1">
        <f>CJ833+CK833</f>
        <v>2.4135386834569221</v>
      </c>
      <c r="CT833" s="1">
        <f>IF((CS833=0),CJ833,CJ833/CS833)</f>
        <v>8.429242261648133E-2</v>
      </c>
      <c r="CU833" s="4">
        <f>IF((CS833=0),CK833,CK833/CS833)</f>
        <v>0.91570757738351871</v>
      </c>
      <c r="CV833" s="1">
        <f>CI833+CH833+CG833</f>
        <v>2.431982921069217</v>
      </c>
      <c r="CW833" s="1">
        <f>IF((CV833=0),CI833,CI833/CV833)</f>
        <v>5.5781749025507969E-2</v>
      </c>
      <c r="CX833" s="1">
        <f>IF((CV833=0),CH833,CH833/CV833)</f>
        <v>0</v>
      </c>
      <c r="CY833" s="1">
        <f>IF((CV833=0),CG833,CG833/CV833)</f>
        <v>0.94421825097449208</v>
      </c>
      <c r="CZ833" s="1">
        <f>CT833*CQ833</f>
        <v>4.2086989213714815E-2</v>
      </c>
      <c r="DA833" s="1">
        <f>CU833*CQ833</f>
        <v>0.45721043168501413</v>
      </c>
      <c r="DB833" s="1">
        <f>CW833*CR833</f>
        <v>2.7930065603851657E-2</v>
      </c>
      <c r="DC833" s="1">
        <f>CX833*CR833</f>
        <v>0</v>
      </c>
      <c r="DD833" s="1">
        <f>CY833*CR833</f>
        <v>0.4727725134974195</v>
      </c>
      <c r="DE833" s="1">
        <f>IF(($AM833="Bicycle"),1,0)</f>
        <v>0</v>
      </c>
      <c r="DF833" s="1">
        <f>IF(($AM833="Walk"),1,0)</f>
        <v>0</v>
      </c>
      <c r="DG833" s="1">
        <f>IF(($AM833="Car"),1,0)</f>
        <v>0</v>
      </c>
      <c r="DH833" s="1">
        <f>IF(($AM833="Rail"),1,0)</f>
        <v>1</v>
      </c>
      <c r="DI833" s="1">
        <f>IF(($AM833="Bus"),1,0)</f>
        <v>0</v>
      </c>
      <c r="DJ833" s="1" t="e">
        <f>DE833*LOG(CZ833)+DF833*LOG(DA833)+DG833*LOG(DB833)+DH833*LOG(DD833)+DI833*LOG(DC833)</f>
        <v>#NUM!</v>
      </c>
      <c r="DK833" s="1">
        <v>7817.3312539999997</v>
      </c>
      <c r="DL833" s="1">
        <f>(0-(CZ833*BH833*$BY$2))/100</f>
        <v>0.23680693770228245</v>
      </c>
      <c r="DM833" s="1">
        <f t="shared" si="60"/>
        <v>9.9664910328087983E-3</v>
      </c>
      <c r="DO833" s="1">
        <f>(0-(DA833*BK833*$BY$2))/100</f>
        <v>6.3149168219008605</v>
      </c>
      <c r="DP833" s="1">
        <f t="shared" si="61"/>
        <v>2.88724584619625</v>
      </c>
      <c r="DR833" s="1">
        <f>(0-(DB833*AV833*$BY$2))/100</f>
        <v>8.1387932522531237E-2</v>
      </c>
      <c r="DS833" s="1">
        <f t="shared" si="62"/>
        <v>2.2731702947161492E-3</v>
      </c>
      <c r="DU833" s="1">
        <f>(0-(DC833*BT833*$BY$2))/100</f>
        <v>0</v>
      </c>
      <c r="DV833" s="1">
        <f t="shared" si="63"/>
        <v>0</v>
      </c>
      <c r="DX833" s="1">
        <f>(0-(DD833*BE833*$BY$2))/100</f>
        <v>1.7528692005710025</v>
      </c>
      <c r="DY833" s="1">
        <f t="shared" si="64"/>
        <v>0.82870837778616524</v>
      </c>
      <c r="EB833" s="1" t="s">
        <v>170</v>
      </c>
    </row>
    <row r="834" spans="1:132" x14ac:dyDescent="0.25">
      <c r="A834" s="1">
        <v>257825</v>
      </c>
      <c r="B834" s="1" t="s">
        <v>89</v>
      </c>
      <c r="C834" s="1">
        <v>200</v>
      </c>
      <c r="D834" s="1" t="s">
        <v>84</v>
      </c>
      <c r="E834" s="1">
        <v>0</v>
      </c>
      <c r="F834" s="1">
        <v>0</v>
      </c>
      <c r="G834" s="1">
        <v>0</v>
      </c>
      <c r="H834" s="1">
        <v>1</v>
      </c>
      <c r="I834" s="1">
        <v>0</v>
      </c>
      <c r="J834" s="3">
        <v>0.677800925925926</v>
      </c>
      <c r="K834" s="3">
        <v>0.70128472222222227</v>
      </c>
      <c r="L834" s="1">
        <v>0</v>
      </c>
      <c r="M834" s="1" t="s">
        <v>90</v>
      </c>
      <c r="N834" s="1">
        <v>0</v>
      </c>
      <c r="O834" s="1">
        <v>0</v>
      </c>
      <c r="P834" s="1">
        <v>0</v>
      </c>
      <c r="Q834" s="1">
        <v>1</v>
      </c>
      <c r="R834" s="1">
        <v>0</v>
      </c>
      <c r="S834" s="1">
        <v>0</v>
      </c>
      <c r="T834" s="1">
        <v>2029</v>
      </c>
      <c r="U834" s="1">
        <v>33.816666666666698</v>
      </c>
      <c r="V834" s="1">
        <v>9899.2203489999993</v>
      </c>
      <c r="W834" s="1">
        <v>35.363048329999998</v>
      </c>
      <c r="X834" s="1">
        <v>139.64737779999999</v>
      </c>
      <c r="Y834" s="1">
        <v>108</v>
      </c>
      <c r="Z834" s="1">
        <v>1007011</v>
      </c>
      <c r="AA834" s="1">
        <v>100701101</v>
      </c>
      <c r="AB834" s="1">
        <v>35.449554919999997</v>
      </c>
      <c r="AC834" s="1">
        <v>139.6215052</v>
      </c>
      <c r="AD834" s="1">
        <v>103</v>
      </c>
      <c r="AE834" s="1">
        <v>1002004</v>
      </c>
      <c r="AF834" s="1">
        <v>100200401</v>
      </c>
      <c r="AG834" s="1">
        <v>44</v>
      </c>
      <c r="AH834" s="1">
        <v>44</v>
      </c>
      <c r="AI834" s="1">
        <v>1</v>
      </c>
      <c r="AJ834" s="1">
        <v>0</v>
      </c>
      <c r="AK834" s="1">
        <v>0</v>
      </c>
      <c r="AL834" s="1">
        <v>100</v>
      </c>
      <c r="AM834" s="1" t="s">
        <v>41</v>
      </c>
      <c r="AN834" s="1">
        <v>0</v>
      </c>
      <c r="AO834" s="1">
        <v>0</v>
      </c>
      <c r="AP834" s="1">
        <v>1</v>
      </c>
      <c r="AQ834" s="1">
        <v>0</v>
      </c>
      <c r="AR834" s="1">
        <v>0</v>
      </c>
      <c r="AS834" s="1">
        <v>30.4</v>
      </c>
      <c r="AT834" s="1">
        <v>1</v>
      </c>
      <c r="AU834" s="1">
        <v>13682</v>
      </c>
      <c r="AV834" s="1">
        <v>30.4</v>
      </c>
      <c r="AW834" s="1">
        <v>1</v>
      </c>
      <c r="AX834" s="1">
        <v>42</v>
      </c>
      <c r="AY834" s="1">
        <v>590</v>
      </c>
      <c r="AZ834" s="1">
        <v>2</v>
      </c>
      <c r="BA834" s="1">
        <v>743</v>
      </c>
      <c r="BB834" s="1">
        <v>9.1999999999999993</v>
      </c>
      <c r="BC834" s="1">
        <v>1037</v>
      </c>
      <c r="BD834" s="1">
        <v>12.4</v>
      </c>
      <c r="BE834" s="1">
        <v>63.6</v>
      </c>
      <c r="BF834" s="1">
        <v>1</v>
      </c>
      <c r="BG834" s="1">
        <v>11986</v>
      </c>
      <c r="BH834" s="1">
        <v>59.9</v>
      </c>
      <c r="BI834" s="1">
        <v>1</v>
      </c>
      <c r="BJ834" s="1">
        <v>11986</v>
      </c>
      <c r="BK834" s="1">
        <v>149.1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CG834" s="1">
        <f>AW834*EXP((BE834/100)+(L834*CC$2)+BU$2)</f>
        <v>2.8308776860890168</v>
      </c>
      <c r="CH834" s="1">
        <f>BL834*EXP((BT834/100)+BV$2)</f>
        <v>0</v>
      </c>
      <c r="CI834" s="1">
        <f>AT834*EXP((AV834/100)+(L834*CD$2)+BW$2)</f>
        <v>0.32234689489009793</v>
      </c>
      <c r="CJ834" s="1">
        <f>BF834*EXP((BH834/100)+(L834*CE$2)+BX$2)</f>
        <v>0.56868045108548027</v>
      </c>
      <c r="CK834" s="1">
        <f>BI834*EXP((BK834/100)+(L834*CF$2))</f>
        <v>4.4415348338101284</v>
      </c>
      <c r="CL834" s="1">
        <f>IF((CJ834+CK834)=0, LOG(1),LOG((CJ834+CK834)))</f>
        <v>0.69985638755056412</v>
      </c>
      <c r="CM834" s="1">
        <f>IF((CG834+CH834+CI834)=0, LOG(1),LOG((CG834+CH834+CI834)))</f>
        <v>0.49875490344900303</v>
      </c>
      <c r="CN834" s="1">
        <f>IF((CL834=0),1,EXP((BZ$2*CL834)+(CB$2*F834)))</f>
        <v>1.8128096407251273</v>
      </c>
      <c r="CO834" s="1">
        <f>IF((CM834=0),1,EXP((BZ$2*CM834)+(CA$2*AJ834)))</f>
        <v>1.5279724613903931</v>
      </c>
      <c r="CP834" s="1">
        <f>CN834+CO834</f>
        <v>3.3407821021155204</v>
      </c>
      <c r="CQ834" s="2">
        <f>CN834/CP834</f>
        <v>0.54263031389481575</v>
      </c>
      <c r="CR834" s="2">
        <f>CO834/CP834</f>
        <v>0.45736968610518425</v>
      </c>
      <c r="CS834" s="1">
        <f>CJ834+CK834</f>
        <v>5.010215284895609</v>
      </c>
      <c r="CT834" s="1">
        <f>IF((CS834=0),CJ834,CJ834/CS834)</f>
        <v>0.11350419467999549</v>
      </c>
      <c r="CU834" s="4">
        <f>IF((CS834=0),CK834,CK834/CS834)</f>
        <v>0.88649580532000449</v>
      </c>
      <c r="CV834" s="1">
        <f>CI834+CH834+CG834</f>
        <v>3.1532245809791148</v>
      </c>
      <c r="CW834" s="1">
        <f>IF((CV834=0),CI834,CI834/CV834)</f>
        <v>0.10222769949040714</v>
      </c>
      <c r="CX834" s="1">
        <f>IF((CV834=0),CH834,CH834/CV834)</f>
        <v>0</v>
      </c>
      <c r="CY834" s="1">
        <f>IF((CV834=0),CG834,CG834/CV834)</f>
        <v>0.89777230050959278</v>
      </c>
      <c r="CZ834" s="1">
        <f>CT834*CQ834</f>
        <v>6.1590816787584234E-2</v>
      </c>
      <c r="DA834" s="1">
        <f>CU834*CQ834</f>
        <v>0.48103949710723154</v>
      </c>
      <c r="DB834" s="1">
        <f>CW834*CR834</f>
        <v>4.6755850827182616E-2</v>
      </c>
      <c r="DC834" s="1">
        <f>CX834*CR834</f>
        <v>0</v>
      </c>
      <c r="DD834" s="1">
        <f>CY834*CR834</f>
        <v>0.4106138352780016</v>
      </c>
      <c r="DE834" s="1">
        <f>IF(($AM834="Bicycle"),1,0)</f>
        <v>0</v>
      </c>
      <c r="DF834" s="1">
        <f>IF(($AM834="Walk"),1,0)</f>
        <v>0</v>
      </c>
      <c r="DG834" s="1">
        <f>IF(($AM834="Car"),1,0)</f>
        <v>1</v>
      </c>
      <c r="DH834" s="1">
        <f>IF(($AM834="Rail"),1,0)</f>
        <v>0</v>
      </c>
      <c r="DI834" s="1">
        <f>IF(($AM834="Bus"),1,0)</f>
        <v>0</v>
      </c>
      <c r="DJ834" s="1" t="e">
        <f>DE834*LOG(CZ834)+DF834*LOG(DA834)+DG834*LOG(DB834)+DH834*LOG(DD834)+DI834*LOG(DC834)</f>
        <v>#NUM!</v>
      </c>
      <c r="DK834" s="1">
        <v>9899.2203489999993</v>
      </c>
      <c r="DL834" s="1">
        <f>(0-(CZ834*BH834*$BY$2))/100</f>
        <v>0.43701439173005907</v>
      </c>
      <c r="DM834" s="1">
        <f t="shared" si="60"/>
        <v>2.6916073334583634E-2</v>
      </c>
      <c r="DO834" s="1">
        <f>(0-(DA834*BK834*$BY$2))/100</f>
        <v>8.4959379857270427</v>
      </c>
      <c r="DP834" s="1">
        <f t="shared" si="61"/>
        <v>4.0868817361083627</v>
      </c>
      <c r="DR834" s="1">
        <f>(0-(DB834*AV834*$BY$2))/100</f>
        <v>0.16836914302918937</v>
      </c>
      <c r="DS834" s="1">
        <f t="shared" si="62"/>
        <v>7.8722425353733513E-3</v>
      </c>
      <c r="DU834" s="1">
        <f>(0-(DC834*BT834*$BY$2))/100</f>
        <v>0</v>
      </c>
      <c r="DV834" s="1">
        <f t="shared" si="63"/>
        <v>0</v>
      </c>
      <c r="DX834" s="1">
        <f>(0-(DD834*BE834*$BY$2))/100</f>
        <v>3.0934538942397909</v>
      </c>
      <c r="DY834" s="1">
        <f t="shared" si="64"/>
        <v>1.2702149677694701</v>
      </c>
      <c r="EB834" s="1" t="s">
        <v>170</v>
      </c>
    </row>
    <row r="835" spans="1:132" x14ac:dyDescent="0.25">
      <c r="A835" s="1">
        <v>256609</v>
      </c>
      <c r="B835" s="1" t="s">
        <v>95</v>
      </c>
      <c r="C835" s="1">
        <v>200</v>
      </c>
      <c r="D835" s="1" t="s">
        <v>84</v>
      </c>
      <c r="E835" s="1">
        <v>0</v>
      </c>
      <c r="F835" s="1">
        <v>0</v>
      </c>
      <c r="G835" s="1">
        <v>0</v>
      </c>
      <c r="H835" s="1">
        <v>1</v>
      </c>
      <c r="I835" s="1">
        <v>0</v>
      </c>
      <c r="J835" s="3">
        <v>0.88645833333333324</v>
      </c>
      <c r="K835" s="3">
        <v>0.90359953703703699</v>
      </c>
      <c r="L835" s="1">
        <v>0</v>
      </c>
      <c r="M835" s="1" t="s">
        <v>88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1</v>
      </c>
      <c r="T835" s="1">
        <v>1481</v>
      </c>
      <c r="U835" s="1">
        <v>24.683333333333302</v>
      </c>
      <c r="V835" s="1">
        <v>7023.1601989999999</v>
      </c>
      <c r="W835" s="1">
        <v>35.397788300000002</v>
      </c>
      <c r="X835" s="1">
        <v>139.53226810000001</v>
      </c>
      <c r="Y835" s="1">
        <v>110</v>
      </c>
      <c r="Z835" s="1">
        <v>1009018</v>
      </c>
      <c r="AA835" s="1">
        <v>100901802</v>
      </c>
      <c r="AB835" s="1">
        <v>35.459747309999997</v>
      </c>
      <c r="AC835" s="1">
        <v>139.51715659999999</v>
      </c>
      <c r="AD835" s="1">
        <v>112</v>
      </c>
      <c r="AE835" s="1">
        <v>1005103</v>
      </c>
      <c r="AF835" s="1">
        <v>100510301</v>
      </c>
      <c r="AG835" s="1">
        <v>45</v>
      </c>
      <c r="AH835" s="1">
        <v>45</v>
      </c>
      <c r="AI835" s="1">
        <v>1</v>
      </c>
      <c r="AJ835" s="1">
        <v>0</v>
      </c>
      <c r="AK835" s="1">
        <v>1</v>
      </c>
      <c r="AL835" s="1">
        <v>100</v>
      </c>
      <c r="AM835" s="1" t="s">
        <v>41</v>
      </c>
      <c r="AN835" s="1">
        <v>0</v>
      </c>
      <c r="AO835" s="1">
        <v>0</v>
      </c>
      <c r="AP835" s="1">
        <v>1</v>
      </c>
      <c r="AQ835" s="1">
        <v>0</v>
      </c>
      <c r="AR835" s="1">
        <v>0</v>
      </c>
      <c r="AS835" s="1">
        <v>25.6</v>
      </c>
      <c r="AT835" s="1">
        <v>1</v>
      </c>
      <c r="AU835" s="1">
        <v>15970</v>
      </c>
      <c r="AV835" s="1">
        <v>25.6</v>
      </c>
      <c r="AW835" s="1">
        <v>1</v>
      </c>
      <c r="AX835" s="1">
        <v>33</v>
      </c>
      <c r="AY835" s="1">
        <v>430</v>
      </c>
      <c r="AZ835" s="1">
        <v>1</v>
      </c>
      <c r="BA835" s="1">
        <v>563</v>
      </c>
      <c r="BB835" s="1">
        <v>6.7</v>
      </c>
      <c r="BC835" s="1">
        <v>463</v>
      </c>
      <c r="BD835" s="1">
        <v>6.2</v>
      </c>
      <c r="BE835" s="1">
        <v>45.9</v>
      </c>
      <c r="BF835" s="1">
        <v>1</v>
      </c>
      <c r="BG835" s="1">
        <v>8494</v>
      </c>
      <c r="BH835" s="1">
        <v>42.5</v>
      </c>
      <c r="BI835" s="1">
        <v>1</v>
      </c>
      <c r="BJ835" s="1">
        <v>8494</v>
      </c>
      <c r="BK835" s="1">
        <v>107.8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CG835" s="1">
        <f>AW835*EXP((BE835/100)+(L835*CC$2)+BU$2)</f>
        <v>2.3716520978626079</v>
      </c>
      <c r="CH835" s="1">
        <f>BL835*EXP((BT835/100)+BV$2)</f>
        <v>0</v>
      </c>
      <c r="CI835" s="1">
        <f>AT835*EXP((AV835/100)+(L835*CD$2)+BW$2)</f>
        <v>0.30723971667927341</v>
      </c>
      <c r="CJ835" s="1">
        <f>BF835*EXP((BH835/100)+(L835*CE$2)+BX$2)</f>
        <v>0.47786041880612645</v>
      </c>
      <c r="CK835" s="1">
        <f>BI835*EXP((BK835/100)+(L835*CF$2))</f>
        <v>2.938796077398218</v>
      </c>
      <c r="CL835" s="1">
        <f>IF((CJ835+CK835)=0, LOG(1),LOG((CJ835+CK835)))</f>
        <v>0.53360131789682119</v>
      </c>
      <c r="CM835" s="1">
        <f>IF((CG835+CH835+CI835)=0, LOG(1),LOG((CG835+CH835+CI835)))</f>
        <v>0.42795517523710475</v>
      </c>
      <c r="CN835" s="1">
        <f>IF((CL835=0),1,EXP((BZ$2*CL835)+(CB$2*F835)))</f>
        <v>1.5739070898639538</v>
      </c>
      <c r="CO835" s="1">
        <f>IF((CM835=0),1,EXP((BZ$2*CM835)+(CA$2*AJ835)))</f>
        <v>1.438731609867681</v>
      </c>
      <c r="CP835" s="1">
        <f>CN835+CO835</f>
        <v>3.0126386997316348</v>
      </c>
      <c r="CQ835" s="2">
        <f>CN835/CP835</f>
        <v>0.52243473138818708</v>
      </c>
      <c r="CR835" s="2">
        <f>CO835/CP835</f>
        <v>0.47756526861181292</v>
      </c>
      <c r="CS835" s="1">
        <f>CJ835+CK835</f>
        <v>3.4166564962043444</v>
      </c>
      <c r="CT835" s="1">
        <f>IF((CS835=0),CJ835,CJ835/CS835)</f>
        <v>0.13986200232215162</v>
      </c>
      <c r="CU835" s="4">
        <f>IF((CS835=0),CK835,CK835/CS835)</f>
        <v>0.86013799767784838</v>
      </c>
      <c r="CV835" s="1">
        <f>CI835+CH835+CG835</f>
        <v>2.6788918145418812</v>
      </c>
      <c r="CW835" s="1">
        <f>IF((CV835=0),CI835,CI835/CV835)</f>
        <v>0.11468910950844599</v>
      </c>
      <c r="CX835" s="1">
        <f>IF((CV835=0),CH835,CH835/CV835)</f>
        <v>0</v>
      </c>
      <c r="CY835" s="1">
        <f>IF((CV835=0),CG835,CG835/CV835)</f>
        <v>0.88531089049155409</v>
      </c>
      <c r="CZ835" s="1">
        <f>CT835*CQ835</f>
        <v>7.3068767614587277E-2</v>
      </c>
      <c r="DA835" s="1">
        <f>CU835*CQ835</f>
        <v>0.44936596377359977</v>
      </c>
      <c r="DB835" s="1">
        <f>CW835*CR835</f>
        <v>5.4771535389250635E-2</v>
      </c>
      <c r="DC835" s="1">
        <f>CX835*CR835</f>
        <v>0</v>
      </c>
      <c r="DD835" s="1">
        <f>CY835*CR835</f>
        <v>0.42279373322256231</v>
      </c>
      <c r="DE835" s="1">
        <f>IF(($AM835="Bicycle"),1,0)</f>
        <v>0</v>
      </c>
      <c r="DF835" s="1">
        <f>IF(($AM835="Walk"),1,0)</f>
        <v>0</v>
      </c>
      <c r="DG835" s="1">
        <f>IF(($AM835="Car"),1,0)</f>
        <v>1</v>
      </c>
      <c r="DH835" s="1">
        <f>IF(($AM835="Rail"),1,0)</f>
        <v>0</v>
      </c>
      <c r="DI835" s="1">
        <f>IF(($AM835="Bus"),1,0)</f>
        <v>0</v>
      </c>
      <c r="DJ835" s="1" t="e">
        <f>DE835*LOG(CZ835)+DF835*LOG(DA835)+DG835*LOG(DB835)+DH835*LOG(DD835)+DI835*LOG(DC835)</f>
        <v>#NUM!</v>
      </c>
      <c r="DK835" s="1">
        <v>7023.1601989999999</v>
      </c>
      <c r="DL835" s="1">
        <f>(0-(CZ835*BH835*$BY$2))/100</f>
        <v>0.36785246112476477</v>
      </c>
      <c r="DM835" s="1">
        <f t="shared" ref="DM835:DM898" si="65">$CZ835*DL835</f>
        <v>2.6878525998379438E-2</v>
      </c>
      <c r="DO835" s="1">
        <f>(0-(DA835*BK835*$BY$2))/100</f>
        <v>5.7381498953030707</v>
      </c>
      <c r="DP835" s="1">
        <f t="shared" ref="DP835:DP898" si="66">$DA835*DO835</f>
        <v>2.5785292579802452</v>
      </c>
      <c r="DR835" s="1">
        <f>(0-(DB835*AV835*$BY$2))/100</f>
        <v>0.16609166328775429</v>
      </c>
      <c r="DS835" s="1">
        <f t="shared" ref="DS835:DS898" si="67">$DB835*DR835</f>
        <v>9.0970954136247346E-3</v>
      </c>
      <c r="DU835" s="1">
        <f>(0-(DC835*BT835*$BY$2))/100</f>
        <v>0</v>
      </c>
      <c r="DV835" s="1">
        <f t="shared" ref="DV835:DV898" si="68">$DC835*DU835</f>
        <v>0</v>
      </c>
      <c r="DX835" s="1">
        <f>(0-(DD835*BE835*$BY$2))/100</f>
        <v>2.2987629054474135</v>
      </c>
      <c r="DY835" s="1">
        <f t="shared" ref="DY835:DY898" si="69">$DD835*DX835</f>
        <v>0.97190255058765596</v>
      </c>
      <c r="EB835" s="1" t="s">
        <v>170</v>
      </c>
    </row>
    <row r="836" spans="1:132" x14ac:dyDescent="0.25">
      <c r="A836" s="1">
        <v>256692</v>
      </c>
      <c r="B836" s="1" t="s">
        <v>95</v>
      </c>
      <c r="C836" s="1">
        <v>200</v>
      </c>
      <c r="D836" s="1" t="s">
        <v>84</v>
      </c>
      <c r="E836" s="1">
        <v>0</v>
      </c>
      <c r="F836" s="1">
        <v>0</v>
      </c>
      <c r="G836" s="1">
        <v>0</v>
      </c>
      <c r="H836" s="1">
        <v>1</v>
      </c>
      <c r="I836" s="1">
        <v>0</v>
      </c>
      <c r="J836" s="3">
        <v>0.8125</v>
      </c>
      <c r="K836" s="3">
        <v>0.8340277777777777</v>
      </c>
      <c r="L836" s="1">
        <v>1</v>
      </c>
      <c r="M836" s="1" t="s">
        <v>76</v>
      </c>
      <c r="N836" s="1">
        <v>0</v>
      </c>
      <c r="O836" s="1">
        <v>0</v>
      </c>
      <c r="P836" s="1">
        <v>0</v>
      </c>
      <c r="Q836" s="1">
        <v>0</v>
      </c>
      <c r="R836" s="1">
        <v>1</v>
      </c>
      <c r="S836" s="1">
        <v>0</v>
      </c>
      <c r="T836" s="1">
        <v>1860</v>
      </c>
      <c r="U836" s="1">
        <v>31</v>
      </c>
      <c r="V836" s="1">
        <v>9602.6514700000007</v>
      </c>
      <c r="W836" s="1">
        <v>35.465439050000001</v>
      </c>
      <c r="X836" s="1">
        <v>139.6229965</v>
      </c>
      <c r="Y836" s="1">
        <v>103</v>
      </c>
      <c r="Z836" s="1">
        <v>1002001</v>
      </c>
      <c r="AA836" s="1">
        <v>100200102</v>
      </c>
      <c r="AB836" s="1">
        <v>35.459677620000001</v>
      </c>
      <c r="AC836" s="1">
        <v>139.51718869999999</v>
      </c>
      <c r="AD836" s="1">
        <v>112</v>
      </c>
      <c r="AE836" s="1">
        <v>1005103</v>
      </c>
      <c r="AF836" s="1">
        <v>100510301</v>
      </c>
      <c r="AG836" s="1">
        <v>45</v>
      </c>
      <c r="AH836" s="1">
        <v>45</v>
      </c>
      <c r="AI836" s="1">
        <v>1</v>
      </c>
      <c r="AJ836" s="1">
        <v>0</v>
      </c>
      <c r="AK836" s="1">
        <v>1</v>
      </c>
      <c r="AL836" s="1">
        <v>200</v>
      </c>
      <c r="AM836" s="1" t="s">
        <v>42</v>
      </c>
      <c r="AN836" s="1">
        <v>0</v>
      </c>
      <c r="AO836" s="1">
        <v>0</v>
      </c>
      <c r="AP836" s="1">
        <v>0</v>
      </c>
      <c r="AQ836" s="1">
        <v>1</v>
      </c>
      <c r="AR836" s="1">
        <v>0</v>
      </c>
      <c r="AS836" s="1">
        <v>23.1</v>
      </c>
      <c r="AT836" s="1">
        <v>1</v>
      </c>
      <c r="AU836" s="1">
        <v>13747</v>
      </c>
      <c r="AV836" s="1">
        <v>28</v>
      </c>
      <c r="AW836" s="1">
        <v>1</v>
      </c>
      <c r="AX836" s="1">
        <v>14</v>
      </c>
      <c r="AY836" s="1">
        <v>220</v>
      </c>
      <c r="AZ836" s="1">
        <v>0</v>
      </c>
      <c r="BA836" s="1">
        <v>242</v>
      </c>
      <c r="BB836" s="1">
        <v>2.9</v>
      </c>
      <c r="BC836" s="1">
        <v>466</v>
      </c>
      <c r="BD836" s="1">
        <v>6.2</v>
      </c>
      <c r="BE836" s="1">
        <v>23.1</v>
      </c>
      <c r="BF836" s="1">
        <v>1</v>
      </c>
      <c r="BG836" s="1">
        <v>11234</v>
      </c>
      <c r="BH836" s="1">
        <v>56.2</v>
      </c>
      <c r="BI836" s="1">
        <v>1</v>
      </c>
      <c r="BJ836" s="1">
        <v>11234</v>
      </c>
      <c r="BK836" s="1">
        <v>141.1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0</v>
      </c>
      <c r="CG836" s="1">
        <f>AW836*EXP((BE836/100)+(L836*CC$2)+BU$2)</f>
        <v>2.1155376748984445</v>
      </c>
      <c r="CH836" s="1">
        <f>BL836*EXP((BT836/100)+BV$2)</f>
        <v>0</v>
      </c>
      <c r="CI836" s="1">
        <f>AT836*EXP((AV836/100)+(L836*CD$2)+BW$2)</f>
        <v>0.1403520177105588</v>
      </c>
      <c r="CJ836" s="1">
        <f>BF836*EXP((BH836/100)+(L836*CE$2)+BX$2)</f>
        <v>0.22193531798310945</v>
      </c>
      <c r="CK836" s="1">
        <f>BI836*EXP((BK836/100)+(L836*CF$2))</f>
        <v>2.823665320395512</v>
      </c>
      <c r="CL836" s="1">
        <f>IF((CJ836+CK836)=0, LOG(1),LOG((CJ836+CK836)))</f>
        <v>0.48367295483739947</v>
      </c>
      <c r="CM836" s="1">
        <f>IF((CG836+CH836+CI836)=0, LOG(1),LOG((CG836+CH836+CI836)))</f>
        <v>0.35331785991128545</v>
      </c>
      <c r="CN836" s="1">
        <f>IF((CL836=0),1,EXP((BZ$2*CL836)+(CB$2*F836)))</f>
        <v>1.5085094009934654</v>
      </c>
      <c r="CO836" s="1">
        <f>IF((CM836=0),1,EXP((BZ$2*CM836)+(CA$2*AJ836)))</f>
        <v>1.3502910758154116</v>
      </c>
      <c r="CP836" s="1">
        <f>CN836+CO836</f>
        <v>2.8588004768088773</v>
      </c>
      <c r="CQ836" s="2">
        <f>CN836/CP836</f>
        <v>0.52767215243972954</v>
      </c>
      <c r="CR836" s="2">
        <f>CO836/CP836</f>
        <v>0.47232784756027035</v>
      </c>
      <c r="CS836" s="1">
        <f>CJ836+CK836</f>
        <v>3.0456006383786214</v>
      </c>
      <c r="CT836" s="1">
        <f>IF((CS836=0),CJ836,CJ836/CS836)</f>
        <v>7.2870787846058702E-2</v>
      </c>
      <c r="CU836" s="4">
        <f>IF((CS836=0),CK836,CK836/CS836)</f>
        <v>0.92712921215394128</v>
      </c>
      <c r="CV836" s="1">
        <f>CI836+CH836+CG836</f>
        <v>2.2558896926090033</v>
      </c>
      <c r="CW836" s="1">
        <f>IF((CV836=0),CI836,CI836/CV836)</f>
        <v>6.2215815857661699E-2</v>
      </c>
      <c r="CX836" s="1">
        <f>IF((CV836=0),CH836,CH836/CV836)</f>
        <v>0</v>
      </c>
      <c r="CY836" s="1">
        <f>IF((CV836=0),CG836,CG836/CV836)</f>
        <v>0.93778418414233833</v>
      </c>
      <c r="CZ836" s="1">
        <f>CT836*CQ836</f>
        <v>3.8451885472708676E-2</v>
      </c>
      <c r="DA836" s="1">
        <f>CU836*CQ836</f>
        <v>0.48922026696702087</v>
      </c>
      <c r="DB836" s="1">
        <f>CW836*CR836</f>
        <v>2.9386262388255487E-2</v>
      </c>
      <c r="DC836" s="1">
        <f>CX836*CR836</f>
        <v>0</v>
      </c>
      <c r="DD836" s="1">
        <f>CY836*CR836</f>
        <v>0.44294158517201487</v>
      </c>
      <c r="DE836" s="1">
        <f>IF(($AM836="Bicycle"),1,0)</f>
        <v>0</v>
      </c>
      <c r="DF836" s="1">
        <f>IF(($AM836="Walk"),1,0)</f>
        <v>0</v>
      </c>
      <c r="DG836" s="1">
        <f>IF(($AM836="Car"),1,0)</f>
        <v>0</v>
      </c>
      <c r="DH836" s="1">
        <f>IF(($AM836="Rail"),1,0)</f>
        <v>1</v>
      </c>
      <c r="DI836" s="1">
        <f>IF(($AM836="Bus"),1,0)</f>
        <v>0</v>
      </c>
      <c r="DJ836" s="1" t="e">
        <f>DE836*LOG(CZ836)+DF836*LOG(DA836)+DG836*LOG(DB836)+DH836*LOG(DD836)+DI836*LOG(DC836)</f>
        <v>#NUM!</v>
      </c>
      <c r="DK836" s="1">
        <v>9602.6514700000007</v>
      </c>
      <c r="DL836" s="1">
        <f>(0-(CZ836*BH836*$BY$2))/100</f>
        <v>0.25598051538372585</v>
      </c>
      <c r="DM836" s="1">
        <f t="shared" si="65"/>
        <v>9.8429334607799679E-3</v>
      </c>
      <c r="DO836" s="1">
        <f>(0-(DA836*BK836*$BY$2))/100</f>
        <v>8.1768194341903797</v>
      </c>
      <c r="DP836" s="1">
        <f t="shared" si="66"/>
        <v>4.0002657865357421</v>
      </c>
      <c r="DR836" s="1">
        <f>(0-(DB836*AV836*$BY$2))/100</f>
        <v>9.7466492352965534E-2</v>
      </c>
      <c r="DS836" s="1">
        <f t="shared" si="67"/>
        <v>2.8641759183471419E-3</v>
      </c>
      <c r="DU836" s="1">
        <f>(0-(DC836*BT836*$BY$2))/100</f>
        <v>0</v>
      </c>
      <c r="DV836" s="1">
        <f t="shared" si="68"/>
        <v>0</v>
      </c>
      <c r="DX836" s="1">
        <f>(0-(DD836*BE836*$BY$2))/100</f>
        <v>1.2120244723268039</v>
      </c>
      <c r="DY836" s="1">
        <f t="shared" si="69"/>
        <v>0.53685604103970941</v>
      </c>
      <c r="EB836" s="1" t="s">
        <v>170</v>
      </c>
    </row>
    <row r="837" spans="1:132" x14ac:dyDescent="0.25">
      <c r="A837" s="1">
        <v>256072</v>
      </c>
      <c r="B837" s="1" t="s">
        <v>91</v>
      </c>
      <c r="C837" s="1">
        <v>200</v>
      </c>
      <c r="D837" s="1" t="s">
        <v>84</v>
      </c>
      <c r="E837" s="1">
        <v>0</v>
      </c>
      <c r="F837" s="1">
        <v>0</v>
      </c>
      <c r="G837" s="1">
        <v>0</v>
      </c>
      <c r="H837" s="1">
        <v>1</v>
      </c>
      <c r="I837" s="1">
        <v>0</v>
      </c>
      <c r="J837" s="3">
        <v>0.7362037037037038</v>
      </c>
      <c r="K837" s="3">
        <v>0.76943287037037045</v>
      </c>
      <c r="L837" s="1">
        <v>1</v>
      </c>
      <c r="M837" s="1" t="s">
        <v>76</v>
      </c>
      <c r="N837" s="1">
        <v>0</v>
      </c>
      <c r="O837" s="1">
        <v>0</v>
      </c>
      <c r="P837" s="1">
        <v>0</v>
      </c>
      <c r="Q837" s="1">
        <v>0</v>
      </c>
      <c r="R837" s="1">
        <v>1</v>
      </c>
      <c r="S837" s="1">
        <v>0</v>
      </c>
      <c r="T837" s="1">
        <v>2870</v>
      </c>
      <c r="U837" s="1">
        <v>47.8333333333333</v>
      </c>
      <c r="V837" s="1">
        <v>9795.0476689999996</v>
      </c>
      <c r="W837" s="1">
        <v>35.44187848</v>
      </c>
      <c r="X837" s="1">
        <v>139.63476600000001</v>
      </c>
      <c r="Y837" s="1">
        <v>104</v>
      </c>
      <c r="Z837" s="1">
        <v>1003018</v>
      </c>
      <c r="AA837" s="1">
        <v>100301801</v>
      </c>
      <c r="AB837" s="1">
        <v>35.406408939999999</v>
      </c>
      <c r="AC837" s="1">
        <v>139.53579790000001</v>
      </c>
      <c r="AD837" s="1">
        <v>110</v>
      </c>
      <c r="AE837" s="1">
        <v>1009029</v>
      </c>
      <c r="AF837" s="1">
        <v>100902901</v>
      </c>
      <c r="AG837" s="1">
        <v>37</v>
      </c>
      <c r="AH837" s="1">
        <v>37</v>
      </c>
      <c r="AI837" s="1">
        <v>1</v>
      </c>
      <c r="AJ837" s="1">
        <v>0</v>
      </c>
      <c r="AK837" s="1">
        <v>0</v>
      </c>
      <c r="AL837" s="1">
        <v>200</v>
      </c>
      <c r="AM837" s="1" t="s">
        <v>42</v>
      </c>
      <c r="AN837" s="1">
        <v>0</v>
      </c>
      <c r="AO837" s="1">
        <v>0</v>
      </c>
      <c r="AP837" s="1">
        <v>0</v>
      </c>
      <c r="AQ837" s="1">
        <v>1</v>
      </c>
      <c r="AR837" s="1">
        <v>0</v>
      </c>
      <c r="AS837" s="1">
        <v>37.1</v>
      </c>
      <c r="AT837" s="1">
        <v>1</v>
      </c>
      <c r="AU837" s="1">
        <v>13582</v>
      </c>
      <c r="AV837" s="1">
        <v>24.1</v>
      </c>
      <c r="AW837" s="1">
        <v>1</v>
      </c>
      <c r="AX837" s="1">
        <v>19</v>
      </c>
      <c r="AY837" s="1">
        <v>290</v>
      </c>
      <c r="AZ837" s="1">
        <v>1</v>
      </c>
      <c r="BA837" s="1">
        <v>637</v>
      </c>
      <c r="BB837" s="1">
        <v>7.6</v>
      </c>
      <c r="BC837" s="1">
        <v>830</v>
      </c>
      <c r="BD837" s="1">
        <v>10.5</v>
      </c>
      <c r="BE837" s="1">
        <v>37.1</v>
      </c>
      <c r="BF837" s="1">
        <v>1</v>
      </c>
      <c r="BG837" s="1">
        <v>11449</v>
      </c>
      <c r="BH837" s="1">
        <v>57.2</v>
      </c>
      <c r="BI837" s="1">
        <v>1</v>
      </c>
      <c r="BJ837" s="1">
        <v>11449</v>
      </c>
      <c r="BK837" s="1">
        <v>144.5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0</v>
      </c>
      <c r="CG837" s="1">
        <f>AW837*EXP((BE837/100)+(L837*CC$2)+BU$2)</f>
        <v>2.4334475579310193</v>
      </c>
      <c r="CH837" s="1">
        <f>BL837*EXP((BT837/100)+BV$2)</f>
        <v>0</v>
      </c>
      <c r="CI837" s="1">
        <f>AT837*EXP((AV837/100)+(L837*CD$2)+BW$2)</f>
        <v>0.13498365256325331</v>
      </c>
      <c r="CJ837" s="1">
        <f>BF837*EXP((BH837/100)+(L837*CE$2)+BX$2)</f>
        <v>0.22416580501071762</v>
      </c>
      <c r="CK837" s="1">
        <f>BI837*EXP((BK837/100)+(L837*CF$2))</f>
        <v>2.9213206750332157</v>
      </c>
      <c r="CL837" s="1">
        <f>IF((CJ837+CK837)=0, LOG(1),LOG((CJ837+CK837)))</f>
        <v>0.49768782283689411</v>
      </c>
      <c r="CM837" s="1">
        <f>IF((CG837+CH837+CI837)=0, LOG(1),LOG((CG837+CH837+CI837)))</f>
        <v>0.40966793864014506</v>
      </c>
      <c r="CN837" s="1">
        <f>IF((CL837=0),1,EXP((BZ$2*CL837)+(CB$2*F837)))</f>
        <v>1.5265871903976078</v>
      </c>
      <c r="CO837" s="1">
        <f>IF((CM837=0),1,EXP((BZ$2*CM837)+(CA$2*AJ837)))</f>
        <v>1.4165406648363248</v>
      </c>
      <c r="CP837" s="1">
        <f>CN837+CO837</f>
        <v>2.9431278552339326</v>
      </c>
      <c r="CQ837" s="2">
        <f>CN837/CP837</f>
        <v>0.51869550542386067</v>
      </c>
      <c r="CR837" s="2">
        <f>CO837/CP837</f>
        <v>0.48130449457613927</v>
      </c>
      <c r="CS837" s="1">
        <f>CJ837+CK837</f>
        <v>3.1454864800439335</v>
      </c>
      <c r="CT837" s="1">
        <f>IF((CS837=0),CJ837,CJ837/CS837)</f>
        <v>7.1265861873164582E-2</v>
      </c>
      <c r="CU837" s="4">
        <f>IF((CS837=0),CK837,CK837/CS837)</f>
        <v>0.92873413812683536</v>
      </c>
      <c r="CV837" s="1">
        <f>CI837+CH837+CG837</f>
        <v>2.5684312104942726</v>
      </c>
      <c r="CW837" s="1">
        <f>IF((CV837=0),CI837,CI837/CV837)</f>
        <v>5.2554902779458464E-2</v>
      </c>
      <c r="CX837" s="1">
        <f>IF((CV837=0),CH837,CH837/CV837)</f>
        <v>0</v>
      </c>
      <c r="CY837" s="1">
        <f>IF((CV837=0),CG837,CG837/CV837)</f>
        <v>0.9474450972205416</v>
      </c>
      <c r="CZ837" s="1">
        <f>CT837*CQ837</f>
        <v>3.6965282243768147E-2</v>
      </c>
      <c r="DA837" s="1">
        <f>CU837*CQ837</f>
        <v>0.48173022318009251</v>
      </c>
      <c r="DB837" s="1">
        <f>CW837*CR837</f>
        <v>2.5294910919765393E-2</v>
      </c>
      <c r="DC837" s="1">
        <f>CX837*CR837</f>
        <v>0</v>
      </c>
      <c r="DD837" s="1">
        <f>CY837*CR837</f>
        <v>0.4560095836563739</v>
      </c>
      <c r="DE837" s="1">
        <f>IF(($AM837="Bicycle"),1,0)</f>
        <v>0</v>
      </c>
      <c r="DF837" s="1">
        <f>IF(($AM837="Walk"),1,0)</f>
        <v>0</v>
      </c>
      <c r="DG837" s="1">
        <f>IF(($AM837="Car"),1,0)</f>
        <v>0</v>
      </c>
      <c r="DH837" s="1">
        <f>IF(($AM837="Rail"),1,0)</f>
        <v>1</v>
      </c>
      <c r="DI837" s="1">
        <f>IF(($AM837="Bus"),1,0)</f>
        <v>0</v>
      </c>
      <c r="DJ837" s="1" t="e">
        <f>DE837*LOG(CZ837)+DF837*LOG(DA837)+DG837*LOG(DB837)+DH837*LOG(DD837)+DI837*LOG(DC837)</f>
        <v>#NUM!</v>
      </c>
      <c r="DK837" s="1">
        <v>9795.0476689999996</v>
      </c>
      <c r="DL837" s="1">
        <f>(0-(CZ837*BH837*$BY$2))/100</f>
        <v>0.25046267162410235</v>
      </c>
      <c r="DM837" s="1">
        <f t="shared" si="65"/>
        <v>9.2584233481131633E-3</v>
      </c>
      <c r="DO837" s="1">
        <f>(0-(DA837*BK837*$BY$2))/100</f>
        <v>8.2456461704802031</v>
      </c>
      <c r="DP837" s="1">
        <f t="shared" si="66"/>
        <v>3.9721769699695035</v>
      </c>
      <c r="DR837" s="1">
        <f>(0-(DB837*AV837*$BY$2))/100</f>
        <v>7.2210965256829782E-2</v>
      </c>
      <c r="DS837" s="1">
        <f t="shared" si="67"/>
        <v>1.826569933601783E-3</v>
      </c>
      <c r="DU837" s="1">
        <f>(0-(DC837*BT837*$BY$2))/100</f>
        <v>0</v>
      </c>
      <c r="DV837" s="1">
        <f t="shared" si="68"/>
        <v>0</v>
      </c>
      <c r="DX837" s="1">
        <f>(0-(DD837*BE837*$BY$2))/100</f>
        <v>2.0040143780351629</v>
      </c>
      <c r="DY837" s="1">
        <f t="shared" si="69"/>
        <v>0.91384976216920177</v>
      </c>
      <c r="EB837" s="1" t="s">
        <v>170</v>
      </c>
    </row>
    <row r="838" spans="1:132" x14ac:dyDescent="0.25">
      <c r="A838" s="1">
        <v>257583</v>
      </c>
      <c r="B838" s="1" t="s">
        <v>96</v>
      </c>
      <c r="C838" s="1">
        <v>700</v>
      </c>
      <c r="D838" s="1" t="s">
        <v>5</v>
      </c>
      <c r="E838" s="1">
        <v>0</v>
      </c>
      <c r="F838" s="1">
        <v>1</v>
      </c>
      <c r="G838" s="1">
        <v>0</v>
      </c>
      <c r="H838" s="1">
        <v>0</v>
      </c>
      <c r="I838" s="1">
        <v>0</v>
      </c>
      <c r="J838" s="3">
        <v>0.72188657407407408</v>
      </c>
      <c r="K838" s="3">
        <v>0.74237268518518518</v>
      </c>
      <c r="L838" s="1">
        <v>1</v>
      </c>
      <c r="M838" s="1" t="s">
        <v>76</v>
      </c>
      <c r="N838" s="1">
        <v>0</v>
      </c>
      <c r="O838" s="1">
        <v>0</v>
      </c>
      <c r="P838" s="1">
        <v>0</v>
      </c>
      <c r="Q838" s="1">
        <v>0</v>
      </c>
      <c r="R838" s="1">
        <v>1</v>
      </c>
      <c r="S838" s="1">
        <v>0</v>
      </c>
      <c r="T838" s="1">
        <v>1770</v>
      </c>
      <c r="U838" s="1">
        <v>29.5</v>
      </c>
      <c r="V838" s="1">
        <v>5640.4129659999999</v>
      </c>
      <c r="W838" s="1">
        <v>35.424084649999998</v>
      </c>
      <c r="X838" s="1">
        <v>139.5530981</v>
      </c>
      <c r="Y838" s="1">
        <v>110</v>
      </c>
      <c r="Z838" s="1">
        <v>1009034</v>
      </c>
      <c r="AA838" s="1">
        <v>100903403</v>
      </c>
      <c r="AB838" s="1">
        <v>35.422636320000002</v>
      </c>
      <c r="AC838" s="1">
        <v>139.49086560000001</v>
      </c>
      <c r="AD838" s="1">
        <v>116</v>
      </c>
      <c r="AE838" s="1">
        <v>1009306</v>
      </c>
      <c r="AF838" s="1">
        <v>100930601</v>
      </c>
      <c r="AG838" s="1">
        <v>28</v>
      </c>
      <c r="AH838" s="1">
        <v>28</v>
      </c>
      <c r="AI838" s="1">
        <v>1</v>
      </c>
      <c r="AJ838" s="1">
        <v>0</v>
      </c>
      <c r="AK838" s="1">
        <v>0</v>
      </c>
      <c r="AL838" s="1">
        <v>100</v>
      </c>
      <c r="AM838" s="1" t="s">
        <v>41</v>
      </c>
      <c r="AN838" s="1">
        <v>0</v>
      </c>
      <c r="AO838" s="1">
        <v>0</v>
      </c>
      <c r="AP838" s="1">
        <v>1</v>
      </c>
      <c r="AQ838" s="1">
        <v>0</v>
      </c>
      <c r="AR838" s="1">
        <v>0</v>
      </c>
      <c r="AS838" s="1">
        <v>24.8</v>
      </c>
      <c r="AT838" s="1">
        <v>1</v>
      </c>
      <c r="AU838" s="1">
        <v>7418</v>
      </c>
      <c r="AV838" s="1">
        <v>24.8</v>
      </c>
      <c r="AW838" s="1">
        <v>1</v>
      </c>
      <c r="AX838" s="1">
        <v>39</v>
      </c>
      <c r="AY838" s="1">
        <v>430</v>
      </c>
      <c r="AZ838" s="1">
        <v>2</v>
      </c>
      <c r="BA838" s="1">
        <v>1795</v>
      </c>
      <c r="BB838" s="1">
        <v>23.1</v>
      </c>
      <c r="BC838" s="1">
        <v>907</v>
      </c>
      <c r="BD838" s="1">
        <v>10.6</v>
      </c>
      <c r="BE838" s="1">
        <v>72.7</v>
      </c>
      <c r="BF838" s="1">
        <v>1</v>
      </c>
      <c r="BG838" s="1">
        <v>6963</v>
      </c>
      <c r="BH838" s="1">
        <v>34.799999999999997</v>
      </c>
      <c r="BI838" s="1">
        <v>1</v>
      </c>
      <c r="BJ838" s="1">
        <v>6963</v>
      </c>
      <c r="BK838" s="1">
        <v>86.7</v>
      </c>
      <c r="BL838" s="1">
        <v>0</v>
      </c>
      <c r="BM838" s="1">
        <v>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0</v>
      </c>
      <c r="CG838" s="1">
        <f>AW838*EXP((BE838/100)+(L838*CC$2)+BU$2)</f>
        <v>3.4740081020065432</v>
      </c>
      <c r="CH838" s="1">
        <f>BL838*EXP((BT838/100)+BV$2)</f>
        <v>0</v>
      </c>
      <c r="CI838" s="1">
        <f>AT838*EXP((AV838/100)+(L838*CD$2)+BW$2)</f>
        <v>0.13593185296077231</v>
      </c>
      <c r="CJ838" s="1">
        <f>BF838*EXP((BH838/100)+(L838*CE$2)+BX$2)</f>
        <v>0.17917912055315866</v>
      </c>
      <c r="CK838" s="1">
        <f>BI838*EXP((BK838/100)+(L838*CF$2))</f>
        <v>1.6389172329804607</v>
      </c>
      <c r="CL838" s="1">
        <f>IF((CJ838+CK838)=0, LOG(1),LOG((CJ838+CK838)))</f>
        <v>0.25961689577213864</v>
      </c>
      <c r="CM838" s="1">
        <f>IF((CG838+CH838+CI838)=0, LOG(1),LOG((CG838+CH838+CI838)))</f>
        <v>0.55749997823717212</v>
      </c>
      <c r="CN838" s="1">
        <f>IF((CL838=0),1,EXP((BZ$2*CL838)+(CB$2*F838)))</f>
        <v>2.9595261214248669</v>
      </c>
      <c r="CO838" s="1">
        <f>IF((CM838=0),1,EXP((BZ$2*CM838)+(CA$2*AJ838)))</f>
        <v>1.6062061689913631</v>
      </c>
      <c r="CP838" s="1">
        <f>CN838+CO838</f>
        <v>4.5657322904162303</v>
      </c>
      <c r="CQ838" s="2">
        <f>CN838/CP838</f>
        <v>0.6482040411429959</v>
      </c>
      <c r="CR838" s="2">
        <f>CO838/CP838</f>
        <v>0.3517959588570041</v>
      </c>
      <c r="CS838" s="1">
        <f>CJ838+CK838</f>
        <v>1.8180963535336194</v>
      </c>
      <c r="CT838" s="1">
        <f>IF((CS838=0),CJ838,CJ838/CS838)</f>
        <v>9.8553148849844688E-2</v>
      </c>
      <c r="CU838" s="4">
        <f>IF((CS838=0),CK838,CK838/CS838)</f>
        <v>0.90144685115015522</v>
      </c>
      <c r="CV838" s="1">
        <f>CI838+CH838+CG838</f>
        <v>3.6099399549673157</v>
      </c>
      <c r="CW838" s="1">
        <f>IF((CV838=0),CI838,CI838/CV838)</f>
        <v>3.7654879210311694E-2</v>
      </c>
      <c r="CX838" s="1">
        <f>IF((CV838=0),CH838,CH838/CV838)</f>
        <v>0</v>
      </c>
      <c r="CY838" s="1">
        <f>IF((CV838=0),CG838,CG838/CV838)</f>
        <v>0.96234512078968826</v>
      </c>
      <c r="CZ838" s="1">
        <f>CT838*CQ838</f>
        <v>6.3882549351836529E-2</v>
      </c>
      <c r="DA838" s="1">
        <f>CU838*CQ838</f>
        <v>0.58432149179115933</v>
      </c>
      <c r="DB838" s="1">
        <f>CW838*CR838</f>
        <v>1.3246834337436272E-2</v>
      </c>
      <c r="DC838" s="1">
        <f>CX838*CR838</f>
        <v>0</v>
      </c>
      <c r="DD838" s="1">
        <f>CY838*CR838</f>
        <v>0.33854912451956781</v>
      </c>
      <c r="DE838" s="1">
        <f>IF(($AM838="Bicycle"),1,0)</f>
        <v>0</v>
      </c>
      <c r="DF838" s="1">
        <f>IF(($AM838="Walk"),1,0)</f>
        <v>0</v>
      </c>
      <c r="DG838" s="1">
        <f>IF(($AM838="Car"),1,0)</f>
        <v>1</v>
      </c>
      <c r="DH838" s="1">
        <f>IF(($AM838="Rail"),1,0)</f>
        <v>0</v>
      </c>
      <c r="DI838" s="1">
        <f>IF(($AM838="Bus"),1,0)</f>
        <v>0</v>
      </c>
      <c r="DJ838" s="1" t="e">
        <f>DE838*LOG(CZ838)+DF838*LOG(DA838)+DG838*LOG(DB838)+DH838*LOG(DD838)+DI838*LOG(DC838)</f>
        <v>#NUM!</v>
      </c>
      <c r="DK838" s="1">
        <v>5640.4129659999999</v>
      </c>
      <c r="DL838" s="1">
        <f>(0-(CZ838*BH838*$BY$2))/100</f>
        <v>0.26333854794817968</v>
      </c>
      <c r="DM838" s="1">
        <f t="shared" si="65"/>
        <v>1.6822737785540557E-2</v>
      </c>
      <c r="DO838" s="1">
        <f>(0-(DA838*BK838*$BY$2))/100</f>
        <v>6.0010039303460836</v>
      </c>
      <c r="DP838" s="1">
        <f t="shared" si="66"/>
        <v>3.506515568824434</v>
      </c>
      <c r="DR838" s="1">
        <f>(0-(DB838*AV838*$BY$2))/100</f>
        <v>3.8914973532636662E-2</v>
      </c>
      <c r="DS838" s="1">
        <f t="shared" si="67"/>
        <v>5.1550020763255504E-4</v>
      </c>
      <c r="DU838" s="1">
        <f>(0-(DC838*BT838*$BY$2))/100</f>
        <v>0</v>
      </c>
      <c r="DV838" s="1">
        <f t="shared" si="68"/>
        <v>0</v>
      </c>
      <c r="DX838" s="1">
        <f>(0-(DD838*BE838*$BY$2))/100</f>
        <v>2.9154732387039015</v>
      </c>
      <c r="DY838" s="1">
        <f t="shared" si="69"/>
        <v>0.98703091252343478</v>
      </c>
      <c r="EB838" s="1" t="s">
        <v>170</v>
      </c>
    </row>
    <row r="839" spans="1:132" x14ac:dyDescent="0.25">
      <c r="A839" s="1">
        <v>256522</v>
      </c>
      <c r="B839" s="1" t="s">
        <v>95</v>
      </c>
      <c r="C839" s="1">
        <v>500</v>
      </c>
      <c r="D839" s="1" t="s">
        <v>8</v>
      </c>
      <c r="E839" s="1">
        <v>0</v>
      </c>
      <c r="F839" s="1">
        <v>0</v>
      </c>
      <c r="G839" s="1">
        <v>0</v>
      </c>
      <c r="H839" s="1">
        <v>0</v>
      </c>
      <c r="I839" s="1">
        <v>1</v>
      </c>
      <c r="J839" s="3">
        <v>0.73425925925925928</v>
      </c>
      <c r="K839" s="3">
        <v>0.80690972222222224</v>
      </c>
      <c r="L839" s="1">
        <v>1</v>
      </c>
      <c r="M839" s="1" t="s">
        <v>76</v>
      </c>
      <c r="N839" s="1">
        <v>0</v>
      </c>
      <c r="O839" s="1">
        <v>0</v>
      </c>
      <c r="P839" s="1">
        <v>0</v>
      </c>
      <c r="Q839" s="1">
        <v>0</v>
      </c>
      <c r="R839" s="1">
        <v>1</v>
      </c>
      <c r="S839" s="1">
        <v>0</v>
      </c>
      <c r="T839" s="1">
        <v>6277</v>
      </c>
      <c r="U839" s="1">
        <v>104.616666666667</v>
      </c>
      <c r="V839" s="1">
        <v>9796.6344640000007</v>
      </c>
      <c r="W839" s="1">
        <v>35.465524850000001</v>
      </c>
      <c r="X839" s="1">
        <v>139.62360810000001</v>
      </c>
      <c r="Y839" s="1">
        <v>103</v>
      </c>
      <c r="Z839" s="1">
        <v>1002001</v>
      </c>
      <c r="AA839" s="1">
        <v>100200102</v>
      </c>
      <c r="AB839" s="1">
        <v>35.459618599999999</v>
      </c>
      <c r="AC839" s="1">
        <v>139.5156652</v>
      </c>
      <c r="AD839" s="1">
        <v>112</v>
      </c>
      <c r="AE839" s="1">
        <v>1005103</v>
      </c>
      <c r="AF839" s="1">
        <v>100510301</v>
      </c>
      <c r="AG839" s="1">
        <v>45</v>
      </c>
      <c r="AH839" s="1">
        <v>45</v>
      </c>
      <c r="AI839" s="1">
        <v>1</v>
      </c>
      <c r="AJ839" s="1">
        <v>0</v>
      </c>
      <c r="AK839" s="1">
        <v>1</v>
      </c>
      <c r="AL839" s="1">
        <v>200</v>
      </c>
      <c r="AM839" s="1" t="s">
        <v>42</v>
      </c>
      <c r="AN839" s="1">
        <v>0</v>
      </c>
      <c r="AO839" s="1">
        <v>0</v>
      </c>
      <c r="AP839" s="1">
        <v>0</v>
      </c>
      <c r="AQ839" s="1">
        <v>1</v>
      </c>
      <c r="AR839" s="1">
        <v>0</v>
      </c>
      <c r="AS839" s="1">
        <v>22.8</v>
      </c>
      <c r="AT839" s="1">
        <v>1</v>
      </c>
      <c r="AU839" s="1">
        <v>14111</v>
      </c>
      <c r="AV839" s="1">
        <v>27.6</v>
      </c>
      <c r="AW839" s="1">
        <v>1</v>
      </c>
      <c r="AX839" s="1">
        <v>14</v>
      </c>
      <c r="AY839" s="1">
        <v>220</v>
      </c>
      <c r="AZ839" s="1">
        <v>0</v>
      </c>
      <c r="BA839" s="1">
        <v>356</v>
      </c>
      <c r="BB839" s="1">
        <v>4.3</v>
      </c>
      <c r="BC839" s="1">
        <v>332</v>
      </c>
      <c r="BD839" s="1">
        <v>4.5</v>
      </c>
      <c r="BE839" s="1">
        <v>22.8</v>
      </c>
      <c r="BF839" s="1">
        <v>1</v>
      </c>
      <c r="BG839" s="1">
        <v>11474</v>
      </c>
      <c r="BH839" s="1">
        <v>57.4</v>
      </c>
      <c r="BI839" s="1">
        <v>1</v>
      </c>
      <c r="BJ839" s="1">
        <v>11474</v>
      </c>
      <c r="BK839" s="1">
        <v>144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0</v>
      </c>
      <c r="CG839" s="1">
        <f>AW839*EXP((BE839/100)+(L839*CC$2)+BU$2)</f>
        <v>2.1092005722805021</v>
      </c>
      <c r="CH839" s="1">
        <f>BL839*EXP((BT839/100)+BV$2)</f>
        <v>0</v>
      </c>
      <c r="CI839" s="1">
        <f>AT839*EXP((AV839/100)+(L839*CD$2)+BW$2)</f>
        <v>0.13979173096026595</v>
      </c>
      <c r="CJ839" s="1">
        <f>BF839*EXP((BH839/100)+(L839*CE$2)+BX$2)</f>
        <v>0.22461458525138633</v>
      </c>
      <c r="CK839" s="1">
        <f>BI839*EXP((BK839/100)+(L839*CF$2))</f>
        <v>2.9067505273816399</v>
      </c>
      <c r="CL839" s="1">
        <f>IF((CJ839+CK839)=0, LOG(1),LOG((CJ839+CK839)))</f>
        <v>0.49573370867636296</v>
      </c>
      <c r="CM839" s="1">
        <f>IF((CG839+CH839+CI839)=0, LOG(1),LOG((CG839+CH839+CI839)))</f>
        <v>0.35198796914582214</v>
      </c>
      <c r="CN839" s="1">
        <f>IF((CL839=0),1,EXP((BZ$2*CL839)+(CB$2*F839)))</f>
        <v>1.5240536382922292</v>
      </c>
      <c r="CO839" s="1">
        <f>IF((CM839=0),1,EXP((BZ$2*CM839)+(CA$2*AJ839)))</f>
        <v>1.3487655595175698</v>
      </c>
      <c r="CP839" s="1">
        <f>CN839+CO839</f>
        <v>2.872819197809799</v>
      </c>
      <c r="CQ839" s="2">
        <f>CN839/CP839</f>
        <v>0.53050802481901693</v>
      </c>
      <c r="CR839" s="2">
        <f>CO839/CP839</f>
        <v>0.46949197518098307</v>
      </c>
      <c r="CS839" s="1">
        <f>CJ839+CK839</f>
        <v>3.1313651126330262</v>
      </c>
      <c r="CT839" s="1">
        <f>IF((CS839=0),CJ839,CJ839/CS839)</f>
        <v>7.1730563882573845E-2</v>
      </c>
      <c r="CU839" s="4">
        <f>IF((CS839=0),CK839,CK839/CS839)</f>
        <v>0.92826943611742618</v>
      </c>
      <c r="CV839" s="1">
        <f>CI839+CH839+CG839</f>
        <v>2.2489923032407679</v>
      </c>
      <c r="CW839" s="1">
        <f>IF((CV839=0),CI839,CI839/CV839)</f>
        <v>6.2157496385749265E-2</v>
      </c>
      <c r="CX839" s="1">
        <f>IF((CV839=0),CH839,CH839/CV839)</f>
        <v>0</v>
      </c>
      <c r="CY839" s="1">
        <f>IF((CV839=0),CG839,CG839/CV839)</f>
        <v>0.93784250361425081</v>
      </c>
      <c r="CZ839" s="1">
        <f>CT839*CQ839</f>
        <v>3.8053639764498562E-2</v>
      </c>
      <c r="DA839" s="1">
        <f>CU839*CQ839</f>
        <v>0.49245438505451838</v>
      </c>
      <c r="DB839" s="1">
        <f>CW839*CR839</f>
        <v>2.9182445750450238E-2</v>
      </c>
      <c r="DC839" s="1">
        <f>CX839*CR839</f>
        <v>0</v>
      </c>
      <c r="DD839" s="1">
        <f>CY839*CR839</f>
        <v>0.44030952943053286</v>
      </c>
      <c r="DE839" s="1">
        <f>IF(($AM839="Bicycle"),1,0)</f>
        <v>0</v>
      </c>
      <c r="DF839" s="1">
        <f>IF(($AM839="Walk"),1,0)</f>
        <v>0</v>
      </c>
      <c r="DG839" s="1">
        <f>IF(($AM839="Car"),1,0)</f>
        <v>0</v>
      </c>
      <c r="DH839" s="1">
        <f>IF(($AM839="Rail"),1,0)</f>
        <v>1</v>
      </c>
      <c r="DI839" s="1">
        <f>IF(($AM839="Bus"),1,0)</f>
        <v>0</v>
      </c>
      <c r="DJ839" s="1" t="e">
        <f>DE839*LOG(CZ839)+DF839*LOG(DA839)+DG839*LOG(DB839)+DH839*LOG(DD839)+DI839*LOG(DC839)</f>
        <v>#NUM!</v>
      </c>
      <c r="DK839" s="1">
        <v>9796.6344640000007</v>
      </c>
      <c r="DL839" s="1">
        <f>(0-(CZ839*BH839*$BY$2))/100</f>
        <v>0.25873849546488142</v>
      </c>
      <c r="DM839" s="1">
        <f t="shared" si="65"/>
        <v>9.8459414996289428E-3</v>
      </c>
      <c r="DO839" s="1">
        <f>(0-(DA839*BK839*$BY$2))/100</f>
        <v>8.4000419416299437</v>
      </c>
      <c r="DP839" s="1">
        <f t="shared" si="66"/>
        <v>4.1366374887975361</v>
      </c>
      <c r="DR839" s="1">
        <f>(0-(DB839*AV839*$BY$2))/100</f>
        <v>9.5407765016104665E-2</v>
      </c>
      <c r="DS839" s="1">
        <f t="shared" si="67"/>
        <v>2.7842319267541785E-3</v>
      </c>
      <c r="DU839" s="1">
        <f>(0-(DC839*BT839*$BY$2))/100</f>
        <v>0</v>
      </c>
      <c r="DV839" s="1">
        <f t="shared" si="68"/>
        <v>0</v>
      </c>
      <c r="DX839" s="1">
        <f>(0-(DD839*BE839*$BY$2))/100</f>
        <v>1.1891753143122883</v>
      </c>
      <c r="DY839" s="1">
        <f t="shared" si="69"/>
        <v>0.5236052230552497</v>
      </c>
      <c r="EB839" s="1" t="s">
        <v>170</v>
      </c>
    </row>
    <row r="840" spans="1:132" x14ac:dyDescent="0.25">
      <c r="A840" s="1">
        <v>256127</v>
      </c>
      <c r="B840" s="1" t="s">
        <v>81</v>
      </c>
      <c r="C840" s="1">
        <v>700</v>
      </c>
      <c r="D840" s="1" t="s">
        <v>5</v>
      </c>
      <c r="E840" s="1">
        <v>0</v>
      </c>
      <c r="F840" s="1">
        <v>1</v>
      </c>
      <c r="G840" s="1">
        <v>0</v>
      </c>
      <c r="H840" s="1">
        <v>0</v>
      </c>
      <c r="I840" s="1">
        <v>0</v>
      </c>
      <c r="J840" s="3">
        <v>0.47432870370370367</v>
      </c>
      <c r="K840" s="3">
        <v>0.50254629629629632</v>
      </c>
      <c r="L840" s="1">
        <v>0</v>
      </c>
      <c r="M840" s="1" t="s">
        <v>82</v>
      </c>
      <c r="N840" s="1">
        <v>0</v>
      </c>
      <c r="O840" s="1">
        <v>0</v>
      </c>
      <c r="P840" s="1">
        <v>1</v>
      </c>
      <c r="Q840" s="1">
        <v>0</v>
      </c>
      <c r="R840" s="1">
        <v>0</v>
      </c>
      <c r="S840" s="1">
        <v>0</v>
      </c>
      <c r="T840" s="1">
        <v>2438</v>
      </c>
      <c r="U840" s="1">
        <v>40.633333333333297</v>
      </c>
      <c r="V840" s="1">
        <v>8455.6915320000007</v>
      </c>
      <c r="W840" s="1">
        <v>35.464269600000002</v>
      </c>
      <c r="X840" s="1">
        <v>139.5325363</v>
      </c>
      <c r="Y840" s="1">
        <v>112</v>
      </c>
      <c r="Z840" s="1">
        <v>1005118</v>
      </c>
      <c r="AA840" s="1">
        <v>100511802</v>
      </c>
      <c r="AB840" s="1">
        <v>35.463877969999999</v>
      </c>
      <c r="AC840" s="1">
        <v>139.62591470000001</v>
      </c>
      <c r="AD840" s="1">
        <v>103</v>
      </c>
      <c r="AE840" s="1">
        <v>1002001</v>
      </c>
      <c r="AF840" s="1">
        <v>100200105</v>
      </c>
      <c r="AG840" s="1">
        <v>37</v>
      </c>
      <c r="AH840" s="1">
        <v>37</v>
      </c>
      <c r="AI840" s="1">
        <v>1</v>
      </c>
      <c r="AJ840" s="1">
        <v>0</v>
      </c>
      <c r="AK840" s="1">
        <v>0</v>
      </c>
      <c r="AL840" s="1">
        <v>200</v>
      </c>
      <c r="AM840" s="1" t="s">
        <v>42</v>
      </c>
      <c r="AN840" s="1">
        <v>0</v>
      </c>
      <c r="AO840" s="1">
        <v>0</v>
      </c>
      <c r="AP840" s="1">
        <v>0</v>
      </c>
      <c r="AQ840" s="1">
        <v>1</v>
      </c>
      <c r="AR840" s="1">
        <v>0</v>
      </c>
      <c r="AS840" s="1">
        <v>23.5</v>
      </c>
      <c r="AT840" s="1">
        <v>1</v>
      </c>
      <c r="AU840" s="1">
        <v>11585</v>
      </c>
      <c r="AV840" s="1">
        <v>21.4</v>
      </c>
      <c r="AW840" s="1">
        <v>1</v>
      </c>
      <c r="AX840" s="1">
        <v>14</v>
      </c>
      <c r="AY840" s="1">
        <v>190</v>
      </c>
      <c r="AZ840" s="1">
        <v>0</v>
      </c>
      <c r="BA840" s="1">
        <v>127</v>
      </c>
      <c r="BB840" s="1">
        <v>1.6</v>
      </c>
      <c r="BC840" s="1">
        <v>662</v>
      </c>
      <c r="BD840" s="1">
        <v>7.9</v>
      </c>
      <c r="BE840" s="1">
        <v>23.5</v>
      </c>
      <c r="BF840" s="1">
        <v>1</v>
      </c>
      <c r="BG840" s="1">
        <v>9957</v>
      </c>
      <c r="BH840" s="1">
        <v>49.8</v>
      </c>
      <c r="BI840" s="1">
        <v>1</v>
      </c>
      <c r="BJ840" s="1">
        <v>9957</v>
      </c>
      <c r="BK840" s="1">
        <v>121.5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0</v>
      </c>
      <c r="CG840" s="1">
        <f>AW840*EXP((BE840/100)+(L840*CC$2)+BU$2)</f>
        <v>1.8956974152804371</v>
      </c>
      <c r="CH840" s="1">
        <f>BL840*EXP((BT840/100)+BV$2)</f>
        <v>0</v>
      </c>
      <c r="CI840" s="1">
        <f>AT840*EXP((AV840/100)+(L840*CD$2)+BW$2)</f>
        <v>0.29460287971540722</v>
      </c>
      <c r="CJ840" s="1">
        <f>BF840*EXP((BH840/100)+(L840*CE$2)+BX$2)</f>
        <v>0.51404904489259939</v>
      </c>
      <c r="CK840" s="1">
        <f>BI840*EXP((BK840/100)+(L840*CF$2))</f>
        <v>3.3702940643216071</v>
      </c>
      <c r="CL840" s="1">
        <f>IF((CJ840+CK840)=0, LOG(1),LOG((CJ840+CK840)))</f>
        <v>0.58931758474190976</v>
      </c>
      <c r="CM840" s="1">
        <f>IF((CG840+CH840+CI840)=0, LOG(1),LOG((CG840+CH840+CI840)))</f>
        <v>0.34050366165246437</v>
      </c>
      <c r="CN840" s="1">
        <f>IF((CL840=0),1,EXP((BZ$2*CL840)+(CB$2*F840)))</f>
        <v>3.9167990330785356</v>
      </c>
      <c r="CO840" s="1">
        <f>IF((CM840=0),1,EXP((BZ$2*CM840)+(CA$2*AJ840)))</f>
        <v>1.3356634202241848</v>
      </c>
      <c r="CP840" s="1">
        <f>CN840+CO840</f>
        <v>5.2524624533027202</v>
      </c>
      <c r="CQ840" s="2">
        <f>CN840/CP840</f>
        <v>0.74570719313103773</v>
      </c>
      <c r="CR840" s="2">
        <f>CO840/CP840</f>
        <v>0.25429280686896233</v>
      </c>
      <c r="CS840" s="1">
        <f>CJ840+CK840</f>
        <v>3.8843431092142064</v>
      </c>
      <c r="CT840" s="1">
        <f>IF((CS840=0),CJ840,CJ840/CS840)</f>
        <v>0.13233873281513236</v>
      </c>
      <c r="CU840" s="4">
        <f>IF((CS840=0),CK840,CK840/CS840)</f>
        <v>0.86766126718486758</v>
      </c>
      <c r="CV840" s="1">
        <f>CI840+CH840+CG840</f>
        <v>2.1903002949958443</v>
      </c>
      <c r="CW840" s="1">
        <f>IF((CV840=0),CI840,CI840/CV840)</f>
        <v>0.13450341963998419</v>
      </c>
      <c r="CX840" s="1">
        <f>IF((CV840=0),CH840,CH840/CV840)</f>
        <v>0</v>
      </c>
      <c r="CY840" s="1">
        <f>IF((CV840=0),CG840,CG840/CV840)</f>
        <v>0.86549658036001575</v>
      </c>
      <c r="CZ840" s="1">
        <f>CT840*CQ840</f>
        <v>9.8685944990090715E-2</v>
      </c>
      <c r="DA840" s="1">
        <f>CU840*CQ840</f>
        <v>0.64702124814094697</v>
      </c>
      <c r="DB840" s="1">
        <f>CW840*CR840</f>
        <v>3.4203252113725491E-2</v>
      </c>
      <c r="DC840" s="1">
        <f>CX840*CR840</f>
        <v>0</v>
      </c>
      <c r="DD840" s="1">
        <f>CY840*CR840</f>
        <v>0.22008955475523681</v>
      </c>
      <c r="DE840" s="1">
        <f>IF(($AM840="Bicycle"),1,0)</f>
        <v>0</v>
      </c>
      <c r="DF840" s="1">
        <f>IF(($AM840="Walk"),1,0)</f>
        <v>0</v>
      </c>
      <c r="DG840" s="1">
        <f>IF(($AM840="Car"),1,0)</f>
        <v>0</v>
      </c>
      <c r="DH840" s="1">
        <f>IF(($AM840="Rail"),1,0)</f>
        <v>1</v>
      </c>
      <c r="DI840" s="1">
        <f>IF(($AM840="Bus"),1,0)</f>
        <v>0</v>
      </c>
      <c r="DJ840" s="1" t="e">
        <f>DE840*LOG(CZ840)+DF840*LOG(DA840)+DG840*LOG(DB840)+DH840*LOG(DD840)+DI840*LOG(DC840)</f>
        <v>#NUM!</v>
      </c>
      <c r="DK840" s="1">
        <v>8455.6915320000007</v>
      </c>
      <c r="DL840" s="1">
        <f>(0-(CZ840*BH840*$BY$2))/100</f>
        <v>0.58215361730553217</v>
      </c>
      <c r="DM840" s="1">
        <f t="shared" si="65"/>
        <v>5.7450379853196072E-2</v>
      </c>
      <c r="DO840" s="1">
        <f>(0-(DA840*BK840*$BY$2))/100</f>
        <v>9.3121030745642273</v>
      </c>
      <c r="DP840" s="1">
        <f t="shared" si="66"/>
        <v>6.0251285541216957</v>
      </c>
      <c r="DR840" s="1">
        <f>(0-(DB840*AV840*$BY$2))/100</f>
        <v>8.6703000737509944E-2</v>
      </c>
      <c r="DS840" s="1">
        <f t="shared" si="67"/>
        <v>2.9655245932415798E-3</v>
      </c>
      <c r="DU840" s="1">
        <f>(0-(DC840*BT840*$BY$2))/100</f>
        <v>0</v>
      </c>
      <c r="DV840" s="1">
        <f t="shared" si="68"/>
        <v>0</v>
      </c>
      <c r="DX840" s="1">
        <f>(0-(DD840*BE840*$BY$2))/100</f>
        <v>0.61266101707584308</v>
      </c>
      <c r="DY840" s="1">
        <f t="shared" si="69"/>
        <v>0.13484029046411283</v>
      </c>
      <c r="EB840" s="1" t="s">
        <v>170</v>
      </c>
    </row>
    <row r="841" spans="1:132" x14ac:dyDescent="0.25">
      <c r="A841" s="1">
        <v>257044</v>
      </c>
      <c r="B841" s="1" t="s">
        <v>78</v>
      </c>
      <c r="C841" s="1">
        <v>500</v>
      </c>
      <c r="D841" s="1" t="s">
        <v>8</v>
      </c>
      <c r="E841" s="1">
        <v>0</v>
      </c>
      <c r="F841" s="1">
        <v>0</v>
      </c>
      <c r="G841" s="1">
        <v>0</v>
      </c>
      <c r="H841" s="1">
        <v>0</v>
      </c>
      <c r="I841" s="1">
        <v>1</v>
      </c>
      <c r="J841" s="3">
        <v>0.56886574074074081</v>
      </c>
      <c r="K841" s="3">
        <v>0.66430555555555559</v>
      </c>
      <c r="L841" s="1">
        <v>0</v>
      </c>
      <c r="M841" s="1" t="s">
        <v>82</v>
      </c>
      <c r="N841" s="1">
        <v>0</v>
      </c>
      <c r="O841" s="1">
        <v>0</v>
      </c>
      <c r="P841" s="1">
        <v>1</v>
      </c>
      <c r="Q841" s="1">
        <v>0</v>
      </c>
      <c r="R841" s="1">
        <v>0</v>
      </c>
      <c r="S841" s="1">
        <v>0</v>
      </c>
      <c r="T841" s="1">
        <v>8247</v>
      </c>
      <c r="U841" s="1">
        <v>137.44999999999999</v>
      </c>
      <c r="V841" s="1">
        <v>7067.4619629999997</v>
      </c>
      <c r="W841" s="1">
        <v>35.450660040000002</v>
      </c>
      <c r="X841" s="1">
        <v>139.6352167</v>
      </c>
      <c r="Y841" s="1">
        <v>104</v>
      </c>
      <c r="Z841" s="1">
        <v>1003002</v>
      </c>
      <c r="AA841" s="1">
        <v>100300219</v>
      </c>
      <c r="AB841" s="1">
        <v>35.431026250000002</v>
      </c>
      <c r="AC841" s="1">
        <v>139.56100520000001</v>
      </c>
      <c r="AD841" s="1">
        <v>110</v>
      </c>
      <c r="AE841" s="1">
        <v>1009032</v>
      </c>
      <c r="AF841" s="1">
        <v>100903201</v>
      </c>
      <c r="AG841" s="1">
        <v>39</v>
      </c>
      <c r="AH841" s="1">
        <v>39</v>
      </c>
      <c r="AI841" s="1">
        <v>0</v>
      </c>
      <c r="AJ841" s="1">
        <v>0</v>
      </c>
      <c r="AK841" s="1">
        <v>0</v>
      </c>
      <c r="AL841" s="1">
        <v>420</v>
      </c>
      <c r="AM841" s="1" t="s">
        <v>43</v>
      </c>
      <c r="AN841" s="1">
        <v>0</v>
      </c>
      <c r="AO841" s="1">
        <v>0</v>
      </c>
      <c r="AP841" s="1">
        <v>0</v>
      </c>
      <c r="AQ841" s="1">
        <v>0</v>
      </c>
      <c r="AR841" s="1">
        <v>1</v>
      </c>
      <c r="AS841" s="1">
        <v>108.9</v>
      </c>
      <c r="AT841" s="1">
        <v>1</v>
      </c>
      <c r="AU841" s="1">
        <v>11621</v>
      </c>
      <c r="AV841" s="1">
        <v>22</v>
      </c>
      <c r="AW841" s="1">
        <v>1</v>
      </c>
      <c r="AX841" s="1">
        <v>13</v>
      </c>
      <c r="AY841" s="1">
        <v>160</v>
      </c>
      <c r="AZ841" s="1">
        <v>1</v>
      </c>
      <c r="BA841" s="1">
        <v>555</v>
      </c>
      <c r="BB841" s="1">
        <v>7.1</v>
      </c>
      <c r="BC841" s="1">
        <v>528</v>
      </c>
      <c r="BD841" s="1">
        <v>6.7</v>
      </c>
      <c r="BE841" s="1">
        <v>26.8</v>
      </c>
      <c r="BF841" s="1">
        <v>1</v>
      </c>
      <c r="BG841" s="1">
        <v>8617</v>
      </c>
      <c r="BH841" s="1">
        <v>43.1</v>
      </c>
      <c r="BI841" s="1">
        <v>1</v>
      </c>
      <c r="BJ841" s="1">
        <v>8617</v>
      </c>
      <c r="BK841" s="1">
        <v>108.9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0</v>
      </c>
      <c r="CG841" s="1">
        <f>AW841*EXP((BE841/100)+(L841*CC$2)+BU$2)</f>
        <v>1.9592990858014447</v>
      </c>
      <c r="CH841" s="1">
        <f>BL841*EXP((BT841/100)+BV$2)</f>
        <v>0</v>
      </c>
      <c r="CI841" s="1">
        <f>AT841*EXP((AV841/100)+(L841*CD$2)+BW$2)</f>
        <v>0.29637581046716588</v>
      </c>
      <c r="CJ841" s="1">
        <f>BF841*EXP((BH841/100)+(L841*CE$2)+BX$2)</f>
        <v>0.48073620003531226</v>
      </c>
      <c r="CK841" s="1">
        <f>BI841*EXP((BK841/100)+(L841*CF$2))</f>
        <v>2.97130128513195</v>
      </c>
      <c r="CL841" s="1">
        <f>IF((CJ841+CK841)=0, LOG(1),LOG((CJ841+CK841)))</f>
        <v>0.53807550300867202</v>
      </c>
      <c r="CM841" s="1">
        <f>IF((CG841+CH841+CI841)=0, LOG(1),LOG((CG841+CH841+CI841)))</f>
        <v>0.35327650624623275</v>
      </c>
      <c r="CN841" s="1">
        <f>IF((CL841=0),1,EXP((BZ$2*CL841)+(CB$2*F841)))</f>
        <v>1.5799041451269855</v>
      </c>
      <c r="CO841" s="1">
        <f>IF((CM841=0),1,EXP((BZ$2*CM841)+(CA$2*AJ841)))</f>
        <v>1.3502436130874467</v>
      </c>
      <c r="CP841" s="1">
        <f>CN841+CO841</f>
        <v>2.9301477582144324</v>
      </c>
      <c r="CQ841" s="2">
        <f>CN841/CP841</f>
        <v>0.53918924078072583</v>
      </c>
      <c r="CR841" s="2">
        <f>CO841/CP841</f>
        <v>0.46081075921927411</v>
      </c>
      <c r="CS841" s="1">
        <f>CJ841+CK841</f>
        <v>3.4520374851672622</v>
      </c>
      <c r="CT841" s="1">
        <f>IF((CS841=0),CJ841,CJ841/CS841)</f>
        <v>0.13926158163141125</v>
      </c>
      <c r="CU841" s="4">
        <f>IF((CS841=0),CK841,CK841/CS841)</f>
        <v>0.86073841836858878</v>
      </c>
      <c r="CV841" s="1">
        <f>CI841+CH841+CG841</f>
        <v>2.2556748962686104</v>
      </c>
      <c r="CW841" s="1">
        <f>IF((CV841=0),CI841,CI841/CV841)</f>
        <v>0.13139119070635472</v>
      </c>
      <c r="CX841" s="1">
        <f>IF((CV841=0),CH841,CH841/CV841)</f>
        <v>0</v>
      </c>
      <c r="CY841" s="1">
        <f>IF((CV841=0),CG841,CG841/CV841)</f>
        <v>0.86860880929364537</v>
      </c>
      <c r="CZ841" s="1">
        <f>CT841*CQ841</f>
        <v>7.50883464697637E-2</v>
      </c>
      <c r="DA841" s="1">
        <f>CU841*CQ841</f>
        <v>0.46410089431096213</v>
      </c>
      <c r="DB841" s="1">
        <f>CW841*CR841</f>
        <v>6.0546474344119749E-2</v>
      </c>
      <c r="DC841" s="1">
        <f>CX841*CR841</f>
        <v>0</v>
      </c>
      <c r="DD841" s="1">
        <f>CY841*CR841</f>
        <v>0.40026428487515442</v>
      </c>
      <c r="DE841" s="1">
        <f>IF(($AM841="Bicycle"),1,0)</f>
        <v>0</v>
      </c>
      <c r="DF841" s="1">
        <f>IF(($AM841="Walk"),1,0)</f>
        <v>1</v>
      </c>
      <c r="DG841" s="1">
        <f>IF(($AM841="Car"),1,0)</f>
        <v>0</v>
      </c>
      <c r="DH841" s="1">
        <f>IF(($AM841="Rail"),1,0)</f>
        <v>0</v>
      </c>
      <c r="DI841" s="1">
        <f>IF(($AM841="Bus"),1,0)</f>
        <v>0</v>
      </c>
      <c r="DJ841" s="1" t="e">
        <f>DE841*LOG(CZ841)+DF841*LOG(DA841)+DG841*LOG(DB841)+DH841*LOG(DD841)+DI841*LOG(DC841)</f>
        <v>#NUM!</v>
      </c>
      <c r="DK841" s="1">
        <v>7067.4619629999997</v>
      </c>
      <c r="DL841" s="1">
        <f>(0-(CZ841*BH841*$BY$2))/100</f>
        <v>0.38335644090113391</v>
      </c>
      <c r="DM841" s="1">
        <f t="shared" si="65"/>
        <v>2.8785601255799834E-2</v>
      </c>
      <c r="DO841" s="1">
        <f>(0-(DA841*BK841*$BY$2))/100</f>
        <v>5.9867791639263119</v>
      </c>
      <c r="DP841" s="1">
        <f t="shared" si="66"/>
        <v>2.7784695640204355</v>
      </c>
      <c r="DR841" s="1">
        <f>(0-(DB841*AV841*$BY$2))/100</f>
        <v>0.1577845564308048</v>
      </c>
      <c r="DS841" s="1">
        <f t="shared" si="67"/>
        <v>9.5532985978360376E-3</v>
      </c>
      <c r="DU841" s="1">
        <f>(0-(DC841*BT841*$BY$2))/100</f>
        <v>0</v>
      </c>
      <c r="DV841" s="1">
        <f t="shared" si="68"/>
        <v>0</v>
      </c>
      <c r="DX841" s="1">
        <f>(0-(DD841*BE841*$BY$2))/100</f>
        <v>1.270675299201933</v>
      </c>
      <c r="DY841" s="1">
        <f t="shared" si="69"/>
        <v>0.50860593994358461</v>
      </c>
      <c r="EB841" s="1" t="s">
        <v>170</v>
      </c>
    </row>
    <row r="842" spans="1:132" x14ac:dyDescent="0.25">
      <c r="A842" s="1">
        <v>256275</v>
      </c>
      <c r="B842" s="1" t="s">
        <v>86</v>
      </c>
      <c r="C842" s="1">
        <v>100</v>
      </c>
      <c r="D842" s="1" t="s">
        <v>80</v>
      </c>
      <c r="E842" s="1">
        <v>1</v>
      </c>
      <c r="F842" s="1">
        <v>0</v>
      </c>
      <c r="G842" s="1">
        <v>0</v>
      </c>
      <c r="H842" s="1">
        <v>0</v>
      </c>
      <c r="I842" s="1">
        <v>0</v>
      </c>
      <c r="J842" s="3">
        <v>0.29222222222222222</v>
      </c>
      <c r="K842" s="3">
        <v>0.36246527777777776</v>
      </c>
      <c r="L842" s="1">
        <v>1</v>
      </c>
      <c r="M842" s="1" t="s">
        <v>79</v>
      </c>
      <c r="N842" s="1">
        <v>0</v>
      </c>
      <c r="O842" s="1">
        <v>1</v>
      </c>
      <c r="P842" s="1">
        <v>0</v>
      </c>
      <c r="Q842" s="1">
        <v>0</v>
      </c>
      <c r="R842" s="1">
        <v>0</v>
      </c>
      <c r="S842" s="1">
        <v>0</v>
      </c>
      <c r="T842" s="1">
        <v>6070</v>
      </c>
      <c r="U842" s="1">
        <v>101.166666666667</v>
      </c>
      <c r="V842" s="1">
        <v>8610.9693210000005</v>
      </c>
      <c r="W842" s="1">
        <v>35.521985319999999</v>
      </c>
      <c r="X842" s="1">
        <v>139.62979849999999</v>
      </c>
      <c r="Y842" s="1">
        <v>109</v>
      </c>
      <c r="Z842" s="1">
        <v>1008027</v>
      </c>
      <c r="AA842" s="1">
        <v>100802701</v>
      </c>
      <c r="AB842" s="1">
        <v>35.444694800000001</v>
      </c>
      <c r="AC842" s="1">
        <v>139.63594620000001</v>
      </c>
      <c r="AD842" s="1">
        <v>104</v>
      </c>
      <c r="AE842" s="1">
        <v>1003002</v>
      </c>
      <c r="AF842" s="1">
        <v>100300215</v>
      </c>
      <c r="AG842" s="1">
        <v>40</v>
      </c>
      <c r="AH842" s="1">
        <v>40</v>
      </c>
      <c r="AI842" s="1">
        <v>1</v>
      </c>
      <c r="AJ842" s="1">
        <v>0</v>
      </c>
      <c r="AK842" s="1">
        <v>0</v>
      </c>
      <c r="AL842" s="1">
        <v>200</v>
      </c>
      <c r="AM842" s="1" t="s">
        <v>42</v>
      </c>
      <c r="AN842" s="1">
        <v>0</v>
      </c>
      <c r="AO842" s="1">
        <v>0</v>
      </c>
      <c r="AP842" s="1">
        <v>0</v>
      </c>
      <c r="AQ842" s="1">
        <v>1</v>
      </c>
      <c r="AR842" s="1">
        <v>0</v>
      </c>
      <c r="AS842" s="1">
        <v>30.2</v>
      </c>
      <c r="AT842" s="1">
        <v>1</v>
      </c>
      <c r="AU842" s="1">
        <v>10857</v>
      </c>
      <c r="AV842" s="1">
        <v>27.1</v>
      </c>
      <c r="AW842" s="1">
        <v>1</v>
      </c>
      <c r="AX842" s="1">
        <v>19</v>
      </c>
      <c r="AY842" s="1">
        <v>280</v>
      </c>
      <c r="AZ842" s="1">
        <v>1</v>
      </c>
      <c r="BA842" s="1">
        <v>46</v>
      </c>
      <c r="BB842" s="1">
        <v>0.8</v>
      </c>
      <c r="BC842" s="1">
        <v>870</v>
      </c>
      <c r="BD842" s="1">
        <v>10.4</v>
      </c>
      <c r="BE842" s="1">
        <v>30.2</v>
      </c>
      <c r="BF842" s="1">
        <v>1</v>
      </c>
      <c r="BG842" s="1">
        <v>9854</v>
      </c>
      <c r="BH842" s="1">
        <v>49.3</v>
      </c>
      <c r="BI842" s="1">
        <v>1</v>
      </c>
      <c r="BJ842" s="1">
        <v>9854</v>
      </c>
      <c r="BK842" s="1">
        <v>120.5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CG842" s="1">
        <f>AW842*EXP((BE842/100)+(L842*CC$2)+BU$2)</f>
        <v>2.2712015303881663</v>
      </c>
      <c r="CH842" s="1">
        <f>BL842*EXP((BT842/100)+BV$2)</f>
        <v>0</v>
      </c>
      <c r="CI842" s="1">
        <f>AT842*EXP((AV842/100)+(L842*CD$2)+BW$2)</f>
        <v>0.13909451679341067</v>
      </c>
      <c r="CJ842" s="1">
        <f>BF842*EXP((BH842/100)+(L842*CE$2)+BX$2)</f>
        <v>0.20713815352527559</v>
      </c>
      <c r="CK842" s="1">
        <f>BI842*EXP((BK842/100)+(L842*CF$2))</f>
        <v>2.2979922340908785</v>
      </c>
      <c r="CL842" s="1">
        <f>IF((CJ842+CK842)=0, LOG(1),LOG((CJ842+CK842)))</f>
        <v>0.39883033505297344</v>
      </c>
      <c r="CM842" s="1">
        <f>IF((CG842+CH842+CI842)=0, LOG(1),LOG((CG842+CH842+CI842)))</f>
        <v>0.38207038853380748</v>
      </c>
      <c r="CN842" s="1">
        <f>IF((CL842=0),1,EXP((BZ$2*CL842)+(CB$2*F842)))</f>
        <v>1.4035514644467741</v>
      </c>
      <c r="CO842" s="1">
        <f>IF((CM842=0),1,EXP((BZ$2*CM842)+(CA$2*AJ842)))</f>
        <v>1.3836982836049765</v>
      </c>
      <c r="CP842" s="1">
        <f>CN842+CO842</f>
        <v>2.7872497480517504</v>
      </c>
      <c r="CQ842" s="2">
        <f>CN842/CP842</f>
        <v>0.50356142840369345</v>
      </c>
      <c r="CR842" s="2">
        <f>CO842/CP842</f>
        <v>0.49643857159630661</v>
      </c>
      <c r="CS842" s="1">
        <f>CJ842+CK842</f>
        <v>2.5051303876161541</v>
      </c>
      <c r="CT842" s="1">
        <f>IF((CS842=0),CJ842,CJ842/CS842)</f>
        <v>8.2685577784390396E-2</v>
      </c>
      <c r="CU842" s="4">
        <f>IF((CS842=0),CK842,CK842/CS842)</f>
        <v>0.91731442221560955</v>
      </c>
      <c r="CV842" s="1">
        <f>CI842+CH842+CG842</f>
        <v>2.4102960471815771</v>
      </c>
      <c r="CW842" s="1">
        <f>IF((CV842=0),CI842,CI842/CV842)</f>
        <v>5.7708478158132306E-2</v>
      </c>
      <c r="CX842" s="1">
        <f>IF((CV842=0),CH842,CH842/CV842)</f>
        <v>0</v>
      </c>
      <c r="CY842" s="1">
        <f>IF((CV842=0),CG842,CG842/CV842)</f>
        <v>0.9422915218418676</v>
      </c>
      <c r="CZ842" s="1">
        <f>CT842*CQ842</f>
        <v>4.163726765749233E-2</v>
      </c>
      <c r="DA842" s="1">
        <f>CU842*CQ842</f>
        <v>0.46192416074620107</v>
      </c>
      <c r="DB842" s="1">
        <f>CW842*CR842</f>
        <v>2.8648714465819861E-2</v>
      </c>
      <c r="DC842" s="1">
        <f>CX842*CR842</f>
        <v>0</v>
      </c>
      <c r="DD842" s="1">
        <f>CY842*CR842</f>
        <v>0.46778985713048671</v>
      </c>
      <c r="DE842" s="1">
        <f>IF(($AM842="Bicycle"),1,0)</f>
        <v>0</v>
      </c>
      <c r="DF842" s="1">
        <f>IF(($AM842="Walk"),1,0)</f>
        <v>0</v>
      </c>
      <c r="DG842" s="1">
        <f>IF(($AM842="Car"),1,0)</f>
        <v>0</v>
      </c>
      <c r="DH842" s="1">
        <f>IF(($AM842="Rail"),1,0)</f>
        <v>1</v>
      </c>
      <c r="DI842" s="1">
        <f>IF(($AM842="Bus"),1,0)</f>
        <v>0</v>
      </c>
      <c r="DJ842" s="1" t="e">
        <f>DE842*LOG(CZ842)+DF842*LOG(DA842)+DG842*LOG(DB842)+DH842*LOG(DD842)+DI842*LOG(DC842)</f>
        <v>#NUM!</v>
      </c>
      <c r="DK842" s="1">
        <v>8610.9693210000005</v>
      </c>
      <c r="DL842" s="1">
        <f>(0-(CZ842*BH842*$BY$2))/100</f>
        <v>0.24315437886136212</v>
      </c>
      <c r="DM842" s="1">
        <f t="shared" si="65"/>
        <v>1.012428395474183E-2</v>
      </c>
      <c r="DO842" s="1">
        <f>(0-(DA842*BK842*$BY$2))/100</f>
        <v>6.5934190534883204</v>
      </c>
      <c r="DP842" s="1">
        <f t="shared" si="66"/>
        <v>3.045659562730604</v>
      </c>
      <c r="DR842" s="1">
        <f>(0-(DB842*AV842*$BY$2))/100</f>
        <v>9.1966018150519954E-2</v>
      </c>
      <c r="DS842" s="1">
        <f t="shared" si="67"/>
        <v>2.634708194552653E-3</v>
      </c>
      <c r="DU842" s="1">
        <f>(0-(DC842*BT842*$BY$2))/100</f>
        <v>0</v>
      </c>
      <c r="DV842" s="1">
        <f t="shared" si="68"/>
        <v>0</v>
      </c>
      <c r="DX842" s="1">
        <f>(0-(DD842*BE842*$BY$2))/100</f>
        <v>1.6734421258993364</v>
      </c>
      <c r="DY842" s="1">
        <f t="shared" si="69"/>
        <v>0.78281925299058852</v>
      </c>
      <c r="EB842" s="1" t="s">
        <v>170</v>
      </c>
    </row>
    <row r="843" spans="1:132" x14ac:dyDescent="0.25">
      <c r="A843" s="1">
        <v>256232</v>
      </c>
      <c r="B843" s="1" t="s">
        <v>81</v>
      </c>
      <c r="C843" s="1">
        <v>500</v>
      </c>
      <c r="D843" s="1" t="s">
        <v>8</v>
      </c>
      <c r="E843" s="1">
        <v>0</v>
      </c>
      <c r="F843" s="1">
        <v>0</v>
      </c>
      <c r="G843" s="1">
        <v>0</v>
      </c>
      <c r="H843" s="1">
        <v>0</v>
      </c>
      <c r="I843" s="1">
        <v>1</v>
      </c>
      <c r="J843" s="3">
        <v>0.67350694444444448</v>
      </c>
      <c r="K843" s="3">
        <v>0.68570601851851853</v>
      </c>
      <c r="L843" s="1">
        <v>0</v>
      </c>
      <c r="M843" s="1" t="s">
        <v>90</v>
      </c>
      <c r="N843" s="1">
        <v>0</v>
      </c>
      <c r="O843" s="1">
        <v>0</v>
      </c>
      <c r="P843" s="1">
        <v>0</v>
      </c>
      <c r="Q843" s="1">
        <v>1</v>
      </c>
      <c r="R843" s="1">
        <v>0</v>
      </c>
      <c r="S843" s="1">
        <v>0</v>
      </c>
      <c r="T843" s="1">
        <v>1054</v>
      </c>
      <c r="U843" s="1">
        <v>17.566666666666698</v>
      </c>
      <c r="V843" s="1">
        <v>5438.3744930000003</v>
      </c>
      <c r="W843" s="1">
        <v>35.460546669999999</v>
      </c>
      <c r="X843" s="1">
        <v>139.59428610000001</v>
      </c>
      <c r="Y843" s="1">
        <v>106</v>
      </c>
      <c r="Z843" s="1">
        <v>1005013</v>
      </c>
      <c r="AA843" s="1">
        <v>100501304</v>
      </c>
      <c r="AB843" s="1">
        <v>35.464999149999997</v>
      </c>
      <c r="AC843" s="1">
        <v>139.5344782</v>
      </c>
      <c r="AD843" s="1">
        <v>112</v>
      </c>
      <c r="AE843" s="1">
        <v>1005117</v>
      </c>
      <c r="AF843" s="1">
        <v>100511702</v>
      </c>
      <c r="AG843" s="1">
        <v>37</v>
      </c>
      <c r="AH843" s="1">
        <v>37</v>
      </c>
      <c r="AI843" s="1">
        <v>1</v>
      </c>
      <c r="AJ843" s="1">
        <v>0</v>
      </c>
      <c r="AK843" s="1">
        <v>0</v>
      </c>
      <c r="AL843" s="1">
        <v>200</v>
      </c>
      <c r="AM843" s="1" t="s">
        <v>42</v>
      </c>
      <c r="AN843" s="1">
        <v>0</v>
      </c>
      <c r="AO843" s="1">
        <v>0</v>
      </c>
      <c r="AP843" s="1">
        <v>0</v>
      </c>
      <c r="AQ843" s="1">
        <v>1</v>
      </c>
      <c r="AR843" s="1">
        <v>0</v>
      </c>
      <c r="AS843" s="1">
        <v>24.3</v>
      </c>
      <c r="AT843" s="1">
        <v>1</v>
      </c>
      <c r="AU843" s="1">
        <v>7791</v>
      </c>
      <c r="AV843" s="1">
        <v>15.3</v>
      </c>
      <c r="AW843" s="1">
        <v>1</v>
      </c>
      <c r="AX843" s="1">
        <v>10</v>
      </c>
      <c r="AY843" s="1">
        <v>170</v>
      </c>
      <c r="AZ843" s="1">
        <v>0</v>
      </c>
      <c r="BA843" s="1">
        <v>839</v>
      </c>
      <c r="BB843" s="1">
        <v>11.1</v>
      </c>
      <c r="BC843" s="1">
        <v>253</v>
      </c>
      <c r="BD843" s="1">
        <v>3.2</v>
      </c>
      <c r="BE843" s="1">
        <v>24.3</v>
      </c>
      <c r="BF843" s="1">
        <v>1</v>
      </c>
      <c r="BG843" s="1">
        <v>6220</v>
      </c>
      <c r="BH843" s="1">
        <v>31.1</v>
      </c>
      <c r="BI843" s="1">
        <v>1</v>
      </c>
      <c r="BJ843" s="1">
        <v>6220</v>
      </c>
      <c r="BK843" s="1">
        <v>79.099999999999994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CG843" s="1">
        <f>AW843*EXP((BE843/100)+(L843*CC$2)+BU$2)</f>
        <v>1.9109238190101996</v>
      </c>
      <c r="CH843" s="1">
        <f>BL843*EXP((BT843/100)+BV$2)</f>
        <v>0</v>
      </c>
      <c r="CI843" s="1">
        <f>AT843*EXP((AV843/100)+(L843*CD$2)+BW$2)</f>
        <v>0.27716923574119151</v>
      </c>
      <c r="CJ843" s="1">
        <f>BF843*EXP((BH843/100)+(L843*CE$2)+BX$2)</f>
        <v>0.42637476048106587</v>
      </c>
      <c r="CK843" s="1">
        <f>BI843*EXP((BK843/100)+(L843*CF$2))</f>
        <v>2.20560092474773</v>
      </c>
      <c r="CL843" s="1">
        <f>IF((CJ843+CK843)=0, LOG(1),LOG((CJ843+CK843)))</f>
        <v>0.42028187285235125</v>
      </c>
      <c r="CM843" s="1">
        <f>IF((CG843+CH843+CI843)=0, LOG(1),LOG((CG843+CH843+CI843)))</f>
        <v>0.34006578763657175</v>
      </c>
      <c r="CN843" s="1">
        <f>IF((CL843=0),1,EXP((BZ$2*CL843)+(CB$2*F843)))</f>
        <v>1.4293782963277837</v>
      </c>
      <c r="CO843" s="1">
        <f>IF((CM843=0),1,EXP((BZ$2*CM843)+(CA$2*AJ843)))</f>
        <v>1.3351663882659686</v>
      </c>
      <c r="CP843" s="1">
        <f>CN843+CO843</f>
        <v>2.7645446845937522</v>
      </c>
      <c r="CQ843" s="2">
        <f>CN843/CP843</f>
        <v>0.51703931728556229</v>
      </c>
      <c r="CR843" s="2">
        <f>CO843/CP843</f>
        <v>0.48296068271443776</v>
      </c>
      <c r="CS843" s="1">
        <f>CJ843+CK843</f>
        <v>2.6319756852287957</v>
      </c>
      <c r="CT843" s="1">
        <f>IF((CS843=0),CJ843,CJ843/CS843)</f>
        <v>0.16199798610373614</v>
      </c>
      <c r="CU843" s="4">
        <f>IF((CS843=0),CK843,CK843/CS843)</f>
        <v>0.83800201389626394</v>
      </c>
      <c r="CV843" s="1">
        <f>CI843+CH843+CG843</f>
        <v>2.1880930547513913</v>
      </c>
      <c r="CW843" s="1">
        <f>IF((CV843=0),CI843,CI843/CV843)</f>
        <v>0.12667159430871791</v>
      </c>
      <c r="CX843" s="1">
        <f>IF((CV843=0),CH843,CH843/CV843)</f>
        <v>0</v>
      </c>
      <c r="CY843" s="1">
        <f>IF((CV843=0),CG843,CG843/CV843)</f>
        <v>0.87332840569128201</v>
      </c>
      <c r="CZ843" s="1">
        <f>CT843*CQ843</f>
        <v>8.3759328136711747E-2</v>
      </c>
      <c r="DA843" s="1">
        <f>CU843*CQ843</f>
        <v>0.43327998914885058</v>
      </c>
      <c r="DB843" s="1">
        <f>CW843*CR843</f>
        <v>6.1177399667864694E-2</v>
      </c>
      <c r="DC843" s="1">
        <f>CX843*CR843</f>
        <v>0</v>
      </c>
      <c r="DD843" s="1">
        <f>CY843*CR843</f>
        <v>0.42178328304657303</v>
      </c>
      <c r="DE843" s="1">
        <f>IF(($AM843="Bicycle"),1,0)</f>
        <v>0</v>
      </c>
      <c r="DF843" s="1">
        <f>IF(($AM843="Walk"),1,0)</f>
        <v>0</v>
      </c>
      <c r="DG843" s="1">
        <f>IF(($AM843="Car"),1,0)</f>
        <v>0</v>
      </c>
      <c r="DH843" s="1">
        <f>IF(($AM843="Rail"),1,0)</f>
        <v>1</v>
      </c>
      <c r="DI843" s="1">
        <f>IF(($AM843="Bus"),1,0)</f>
        <v>0</v>
      </c>
      <c r="DJ843" s="1" t="e">
        <f>DE843*LOG(CZ843)+DF843*LOG(DA843)+DG843*LOG(DB843)+DH843*LOG(DD843)+DI843*LOG(DC843)</f>
        <v>#NUM!</v>
      </c>
      <c r="DK843" s="1">
        <v>5438.3744930000003</v>
      </c>
      <c r="DL843" s="1">
        <f>(0-(CZ843*BH843*$BY$2))/100</f>
        <v>0.3085649035741756</v>
      </c>
      <c r="DM843" s="1">
        <f t="shared" si="65"/>
        <v>2.5845189009942194E-2</v>
      </c>
      <c r="DO843" s="1">
        <f>(0-(DA843*BK843*$BY$2))/100</f>
        <v>4.0597385792008991</v>
      </c>
      <c r="DP843" s="1">
        <f t="shared" si="66"/>
        <v>1.7590034875433356</v>
      </c>
      <c r="DR843" s="1">
        <f>(0-(DB843*AV843*$BY$2))/100</f>
        <v>0.11087545057043076</v>
      </c>
      <c r="DS843" s="1">
        <f t="shared" si="67"/>
        <v>6.7830717529018189E-3</v>
      </c>
      <c r="DU843" s="1">
        <f>(0-(DC843*BT843*$BY$2))/100</f>
        <v>0</v>
      </c>
      <c r="DV843" s="1">
        <f t="shared" si="68"/>
        <v>0</v>
      </c>
      <c r="DX843" s="1">
        <f>(0-(DD843*BE843*$BY$2))/100</f>
        <v>1.2140835925073608</v>
      </c>
      <c r="DY843" s="1">
        <f t="shared" si="69"/>
        <v>0.51208016354073238</v>
      </c>
      <c r="EB843" s="1" t="s">
        <v>170</v>
      </c>
    </row>
    <row r="844" spans="1:132" x14ac:dyDescent="0.25">
      <c r="A844" s="1">
        <v>256484</v>
      </c>
      <c r="B844" s="1" t="s">
        <v>96</v>
      </c>
      <c r="C844" s="1">
        <v>100</v>
      </c>
      <c r="D844" s="1" t="s">
        <v>80</v>
      </c>
      <c r="E844" s="1">
        <v>1</v>
      </c>
      <c r="F844" s="1">
        <v>0</v>
      </c>
      <c r="G844" s="1">
        <v>0</v>
      </c>
      <c r="H844" s="1">
        <v>0</v>
      </c>
      <c r="I844" s="1">
        <v>0</v>
      </c>
      <c r="J844" s="3">
        <v>0.3724189814814815</v>
      </c>
      <c r="K844" s="3">
        <v>0.39671296296296293</v>
      </c>
      <c r="L844" s="1">
        <v>1</v>
      </c>
      <c r="M844" s="1" t="s">
        <v>79</v>
      </c>
      <c r="N844" s="1">
        <v>0</v>
      </c>
      <c r="O844" s="1">
        <v>1</v>
      </c>
      <c r="P844" s="1">
        <v>0</v>
      </c>
      <c r="Q844" s="1">
        <v>0</v>
      </c>
      <c r="R844" s="1">
        <v>0</v>
      </c>
      <c r="S844" s="1">
        <v>0</v>
      </c>
      <c r="T844" s="1">
        <v>2098</v>
      </c>
      <c r="U844" s="1">
        <v>34.966666666666697</v>
      </c>
      <c r="V844" s="1">
        <v>7883.7051600000004</v>
      </c>
      <c r="W844" s="1">
        <v>35.42390769</v>
      </c>
      <c r="X844" s="1">
        <v>139.553935</v>
      </c>
      <c r="Y844" s="1">
        <v>110</v>
      </c>
      <c r="Z844" s="1">
        <v>1009034</v>
      </c>
      <c r="AA844" s="1">
        <v>100903403</v>
      </c>
      <c r="AB844" s="1">
        <v>35.463545410000002</v>
      </c>
      <c r="AC844" s="1">
        <v>139.6261078</v>
      </c>
      <c r="AD844" s="1">
        <v>103</v>
      </c>
      <c r="AE844" s="1">
        <v>1002001</v>
      </c>
      <c r="AF844" s="1">
        <v>100200103</v>
      </c>
      <c r="AG844" s="1">
        <v>28</v>
      </c>
      <c r="AH844" s="1">
        <v>28</v>
      </c>
      <c r="AI844" s="1">
        <v>1</v>
      </c>
      <c r="AJ844" s="1">
        <v>0</v>
      </c>
      <c r="AK844" s="1">
        <v>0</v>
      </c>
      <c r="AL844" s="1">
        <v>200</v>
      </c>
      <c r="AM844" s="1" t="s">
        <v>42</v>
      </c>
      <c r="AN844" s="1">
        <v>0</v>
      </c>
      <c r="AO844" s="1">
        <v>0</v>
      </c>
      <c r="AP844" s="1">
        <v>0</v>
      </c>
      <c r="AQ844" s="1">
        <v>1</v>
      </c>
      <c r="AR844" s="1">
        <v>0</v>
      </c>
      <c r="AS844" s="1">
        <v>31</v>
      </c>
      <c r="AT844" s="1">
        <v>1</v>
      </c>
      <c r="AU844" s="1">
        <v>12149</v>
      </c>
      <c r="AV844" s="1">
        <v>23.8</v>
      </c>
      <c r="AW844" s="1">
        <v>1</v>
      </c>
      <c r="AX844" s="1">
        <v>8</v>
      </c>
      <c r="AY844" s="1">
        <v>160</v>
      </c>
      <c r="AZ844" s="1">
        <v>0</v>
      </c>
      <c r="BA844" s="1">
        <v>1115</v>
      </c>
      <c r="BB844" s="1">
        <v>14.6</v>
      </c>
      <c r="BC844" s="1">
        <v>703</v>
      </c>
      <c r="BD844" s="1">
        <v>8.4</v>
      </c>
      <c r="BE844" s="1">
        <v>31</v>
      </c>
      <c r="BF844" s="1">
        <v>1</v>
      </c>
      <c r="BG844" s="1">
        <v>9631</v>
      </c>
      <c r="BH844" s="1">
        <v>48.2</v>
      </c>
      <c r="BI844" s="1">
        <v>1</v>
      </c>
      <c r="BJ844" s="1">
        <v>9631</v>
      </c>
      <c r="BK844" s="1">
        <v>118.6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CG844" s="1">
        <f>AW844*EXP((BE844/100)+(L844*CC$2)+BU$2)</f>
        <v>2.2894440152776805</v>
      </c>
      <c r="CH844" s="1">
        <f>BL844*EXP((BT844/100)+BV$2)</f>
        <v>0</v>
      </c>
      <c r="CI844" s="1">
        <f>AT844*EXP((AV844/100)+(L844*CD$2)+BW$2)</f>
        <v>0.13457930842502902</v>
      </c>
      <c r="CJ844" s="1">
        <f>BF844*EXP((BH844/100)+(L844*CE$2)+BX$2)</f>
        <v>0.20487211987072421</v>
      </c>
      <c r="CK844" s="1">
        <f>BI844*EXP((BK844/100)+(L844*CF$2))</f>
        <v>2.254742554684209</v>
      </c>
      <c r="CL844" s="1">
        <f>IF((CJ844+CK844)=0, LOG(1),LOG((CJ844+CK844)))</f>
        <v>0.39086707546840693</v>
      </c>
      <c r="CM844" s="1">
        <f>IF((CG844+CH844+CI844)=0, LOG(1),LOG((CG844+CH844+CI844)))</f>
        <v>0.38453679425111836</v>
      </c>
      <c r="CN844" s="1">
        <f>IF((CL844=0),1,EXP((BZ$2*CL844)+(CB$2*F844)))</f>
        <v>1.3940832268072512</v>
      </c>
      <c r="CO844" s="1">
        <f>IF((CM844=0),1,EXP((BZ$2*CM844)+(CA$2*AJ844)))</f>
        <v>1.3866021736181118</v>
      </c>
      <c r="CP844" s="1">
        <f>CN844+CO844</f>
        <v>2.7806854004253632</v>
      </c>
      <c r="CQ844" s="2">
        <f>CN844/CP844</f>
        <v>0.50134518151316121</v>
      </c>
      <c r="CR844" s="2">
        <f>CO844/CP844</f>
        <v>0.49865481848683868</v>
      </c>
      <c r="CS844" s="1">
        <f>CJ844+CK844</f>
        <v>2.4596146745549334</v>
      </c>
      <c r="CT844" s="1">
        <f>IF((CS844=0),CJ844,CJ844/CS844)</f>
        <v>8.3294396471998502E-2</v>
      </c>
      <c r="CU844" s="4">
        <f>IF((CS844=0),CK844,CK844/CS844)</f>
        <v>0.91670560352800146</v>
      </c>
      <c r="CV844" s="1">
        <f>CI844+CH844+CG844</f>
        <v>2.4240233237027096</v>
      </c>
      <c r="CW844" s="1">
        <f>IF((CV844=0),CI844,CI844/CV844)</f>
        <v>5.5518982473922056E-2</v>
      </c>
      <c r="CX844" s="1">
        <f>IF((CV844=0),CH844,CH844/CV844)</f>
        <v>0</v>
      </c>
      <c r="CY844" s="1">
        <f>IF((CV844=0),CG844,CG844/CV844)</f>
        <v>0.94448101752607794</v>
      </c>
      <c r="CZ844" s="1">
        <f>CT844*CQ844</f>
        <v>4.1759244318283303E-2</v>
      </c>
      <c r="DA844" s="1">
        <f>CU844*CQ844</f>
        <v>0.45958593719487789</v>
      </c>
      <c r="DB844" s="1">
        <f>CW844*CR844</f>
        <v>2.7684808128107582E-2</v>
      </c>
      <c r="DC844" s="1">
        <f>CX844*CR844</f>
        <v>0</v>
      </c>
      <c r="DD844" s="1">
        <f>CY844*CR844</f>
        <v>0.47097001035873109</v>
      </c>
      <c r="DE844" s="1">
        <f>IF(($AM844="Bicycle"),1,0)</f>
        <v>0</v>
      </c>
      <c r="DF844" s="1">
        <f>IF(($AM844="Walk"),1,0)</f>
        <v>0</v>
      </c>
      <c r="DG844" s="1">
        <f>IF(($AM844="Car"),1,0)</f>
        <v>0</v>
      </c>
      <c r="DH844" s="1">
        <f>IF(($AM844="Rail"),1,0)</f>
        <v>1</v>
      </c>
      <c r="DI844" s="1">
        <f>IF(($AM844="Bus"),1,0)</f>
        <v>0</v>
      </c>
      <c r="DJ844" s="1" t="e">
        <f>DE844*LOG(CZ844)+DF844*LOG(DA844)+DG844*LOG(DB844)+DH844*LOG(DD844)+DI844*LOG(DC844)</f>
        <v>#NUM!</v>
      </c>
      <c r="DK844" s="1">
        <v>7883.7051600000004</v>
      </c>
      <c r="DL844" s="1">
        <f>(0-(CZ844*BH844*$BY$2))/100</f>
        <v>0.23842545642354768</v>
      </c>
      <c r="DM844" s="1">
        <f t="shared" si="65"/>
        <v>9.9564668864891362E-3</v>
      </c>
      <c r="DO844" s="1">
        <f>(0-(DA844*BK844*$BY$2))/100</f>
        <v>6.4566073144497738</v>
      </c>
      <c r="DP844" s="1">
        <f t="shared" si="66"/>
        <v>2.9673659237107031</v>
      </c>
      <c r="DR844" s="1">
        <f>(0-(DB844*AV844*$BY$2))/100</f>
        <v>7.8049734207486163E-2</v>
      </c>
      <c r="DS844" s="1">
        <f t="shared" si="67"/>
        <v>2.1607919159840495E-3</v>
      </c>
      <c r="DU844" s="1">
        <f>(0-(DC844*BT844*$BY$2))/100</f>
        <v>0</v>
      </c>
      <c r="DV844" s="1">
        <f t="shared" si="68"/>
        <v>0</v>
      </c>
      <c r="DX844" s="1">
        <f>(0-(DD844*BE844*$BY$2))/100</f>
        <v>1.7294495632798397</v>
      </c>
      <c r="DY844" s="1">
        <f t="shared" si="69"/>
        <v>0.81451887873280904</v>
      </c>
      <c r="EB844" s="1" t="s">
        <v>170</v>
      </c>
    </row>
    <row r="845" spans="1:132" x14ac:dyDescent="0.25">
      <c r="A845" s="1">
        <v>257972</v>
      </c>
      <c r="B845" s="1" t="s">
        <v>93</v>
      </c>
      <c r="C845" s="1">
        <v>100</v>
      </c>
      <c r="D845" s="1" t="s">
        <v>80</v>
      </c>
      <c r="E845" s="1">
        <v>1</v>
      </c>
      <c r="F845" s="1">
        <v>0</v>
      </c>
      <c r="G845" s="1">
        <v>0</v>
      </c>
      <c r="H845" s="1">
        <v>0</v>
      </c>
      <c r="I845" s="1">
        <v>0</v>
      </c>
      <c r="J845" s="3">
        <v>0.34547453703703707</v>
      </c>
      <c r="K845" s="3">
        <v>0.36797453703703703</v>
      </c>
      <c r="L845" s="1">
        <v>1</v>
      </c>
      <c r="M845" s="1" t="s">
        <v>79</v>
      </c>
      <c r="N845" s="1">
        <v>0</v>
      </c>
      <c r="O845" s="1">
        <v>1</v>
      </c>
      <c r="P845" s="1">
        <v>0</v>
      </c>
      <c r="Q845" s="1">
        <v>0</v>
      </c>
      <c r="R845" s="1">
        <v>0</v>
      </c>
      <c r="S845" s="1">
        <v>0</v>
      </c>
      <c r="T845" s="1">
        <v>1943</v>
      </c>
      <c r="U845" s="1">
        <v>32.383333333333297</v>
      </c>
      <c r="V845" s="1">
        <v>5203.5205779999997</v>
      </c>
      <c r="W845" s="1">
        <v>35.423918380000003</v>
      </c>
      <c r="X845" s="1">
        <v>139.55346829999999</v>
      </c>
      <c r="Y845" s="1">
        <v>110</v>
      </c>
      <c r="Z845" s="1">
        <v>1009034</v>
      </c>
      <c r="AA845" s="1">
        <v>100903403</v>
      </c>
      <c r="AB845" s="1">
        <v>35.453347610000002</v>
      </c>
      <c r="AC845" s="1">
        <v>139.5981377</v>
      </c>
      <c r="AD845" s="1">
        <v>106</v>
      </c>
      <c r="AE845" s="1">
        <v>1005012</v>
      </c>
      <c r="AF845" s="1">
        <v>100501202</v>
      </c>
      <c r="AG845" s="1">
        <v>41.24</v>
      </c>
      <c r="AH845" s="1">
        <v>0</v>
      </c>
      <c r="AI845" s="1">
        <v>0</v>
      </c>
      <c r="AJ845" s="1">
        <v>0</v>
      </c>
      <c r="AK845" s="1">
        <v>0</v>
      </c>
      <c r="AL845" s="1">
        <v>200</v>
      </c>
      <c r="AM845" s="1" t="s">
        <v>42</v>
      </c>
      <c r="AN845" s="1">
        <v>0</v>
      </c>
      <c r="AO845" s="1">
        <v>0</v>
      </c>
      <c r="AP845" s="1">
        <v>0</v>
      </c>
      <c r="AQ845" s="1">
        <v>1</v>
      </c>
      <c r="AR845" s="1">
        <v>0</v>
      </c>
      <c r="AS845" s="1">
        <v>47.2</v>
      </c>
      <c r="AT845" s="1">
        <v>1</v>
      </c>
      <c r="AU845" s="1">
        <v>9158</v>
      </c>
      <c r="AV845" s="1">
        <v>19.5</v>
      </c>
      <c r="AW845" s="1">
        <v>1</v>
      </c>
      <c r="AX845" s="1">
        <v>22</v>
      </c>
      <c r="AY845" s="1">
        <v>330</v>
      </c>
      <c r="AZ845" s="1">
        <v>1</v>
      </c>
      <c r="BA845" s="1">
        <v>1136</v>
      </c>
      <c r="BB845" s="1">
        <v>14.9</v>
      </c>
      <c r="BC845" s="1">
        <v>784</v>
      </c>
      <c r="BD845" s="1">
        <v>10.3</v>
      </c>
      <c r="BE845" s="1">
        <v>47.2</v>
      </c>
      <c r="BF845" s="1">
        <v>1</v>
      </c>
      <c r="BG845" s="1">
        <v>6434</v>
      </c>
      <c r="BH845" s="1">
        <v>32.200000000000003</v>
      </c>
      <c r="BI845" s="1">
        <v>1</v>
      </c>
      <c r="BJ845" s="1">
        <v>6434</v>
      </c>
      <c r="BK845" s="1">
        <v>80.5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CG845" s="1">
        <f>AW845*EXP((BE845/100)+(L845*CC$2)+BU$2)</f>
        <v>2.6920661922953322</v>
      </c>
      <c r="CH845" s="1">
        <f>BL845*EXP((BT845/100)+BV$2)</f>
        <v>0</v>
      </c>
      <c r="CI845" s="1">
        <f>AT845*EXP((AV845/100)+(L845*CD$2)+BW$2)</f>
        <v>0.12891505240767917</v>
      </c>
      <c r="CJ845" s="1">
        <f>BF845*EXP((BH845/100)+(L845*CE$2)+BX$2)</f>
        <v>0.17458050448017873</v>
      </c>
      <c r="CK845" s="1">
        <f>BI845*EXP((BK845/100)+(L845*CF$2))</f>
        <v>1.5403902601453392</v>
      </c>
      <c r="CL845" s="1">
        <f>IF((CJ845+CK845)=0, LOG(1),LOG((CJ845+CK845)))</f>
        <v>0.23425672095602826</v>
      </c>
      <c r="CM845" s="1">
        <f>IF((CG845+CH845+CI845)=0, LOG(1),LOG((CG845+CH845+CI845)))</f>
        <v>0.45040019875761172</v>
      </c>
      <c r="CN845" s="1">
        <f>IF((CL845=0),1,EXP((BZ$2*CL845)+(CB$2*F845)))</f>
        <v>1.2203262155678862</v>
      </c>
      <c r="CO845" s="1">
        <f>IF((CM845=0),1,EXP((BZ$2*CM845)+(CA$2*AJ845)))</f>
        <v>1.4664436281028523</v>
      </c>
      <c r="CP845" s="1">
        <f>CN845+CO845</f>
        <v>2.6867698436707386</v>
      </c>
      <c r="CQ845" s="2">
        <f>CN845/CP845</f>
        <v>0.45419827025475434</v>
      </c>
      <c r="CR845" s="2">
        <f>CO845/CP845</f>
        <v>0.54580172974524566</v>
      </c>
      <c r="CS845" s="1">
        <f>CJ845+CK845</f>
        <v>1.7149707646255179</v>
      </c>
      <c r="CT845" s="1">
        <f>IF((CS845=0),CJ845,CJ845/CS845)</f>
        <v>0.10179794786081979</v>
      </c>
      <c r="CU845" s="4">
        <f>IF((CS845=0),CK845,CK845/CS845)</f>
        <v>0.89820205213918025</v>
      </c>
      <c r="CV845" s="1">
        <f>CI845+CH845+CG845</f>
        <v>2.8209812447030114</v>
      </c>
      <c r="CW845" s="1">
        <f>IF((CV845=0),CI845,CI845/CV845)</f>
        <v>4.569865632738411E-2</v>
      </c>
      <c r="CX845" s="1">
        <f>IF((CV845=0),CH845,CH845/CV845)</f>
        <v>0</v>
      </c>
      <c r="CY845" s="1">
        <f>IF((CV845=0),CG845,CG845/CV845)</f>
        <v>0.95430134367261588</v>
      </c>
      <c r="CZ845" s="1">
        <f>CT845*CQ845</f>
        <v>4.6236451833868021E-2</v>
      </c>
      <c r="DA845" s="1">
        <f>CU845*CQ845</f>
        <v>0.40796181842088636</v>
      </c>
      <c r="DB845" s="1">
        <f>CW845*CR845</f>
        <v>2.4942405670519762E-2</v>
      </c>
      <c r="DC845" s="1">
        <f>CX845*CR845</f>
        <v>0</v>
      </c>
      <c r="DD845" s="1">
        <f>CY845*CR845</f>
        <v>0.5208593240747259</v>
      </c>
      <c r="DE845" s="1">
        <f>IF(($AM845="Bicycle"),1,0)</f>
        <v>0</v>
      </c>
      <c r="DF845" s="1">
        <f>IF(($AM845="Walk"),1,0)</f>
        <v>0</v>
      </c>
      <c r="DG845" s="1">
        <f>IF(($AM845="Car"),1,0)</f>
        <v>0</v>
      </c>
      <c r="DH845" s="1">
        <f>IF(($AM845="Rail"),1,0)</f>
        <v>1</v>
      </c>
      <c r="DI845" s="1">
        <f>IF(($AM845="Bus"),1,0)</f>
        <v>0</v>
      </c>
      <c r="DJ845" s="1" t="e">
        <f>DE845*LOG(CZ845)+DF845*LOG(DA845)+DG845*LOG(DB845)+DH845*LOG(DD845)+DI845*LOG(DC845)</f>
        <v>#NUM!</v>
      </c>
      <c r="DK845" s="1">
        <v>5203.5205779999997</v>
      </c>
      <c r="DL845" s="1">
        <f>(0-(CZ845*BH845*$BY$2))/100</f>
        <v>0.17635725249731929</v>
      </c>
      <c r="DM845" s="1">
        <f t="shared" si="65"/>
        <v>8.1541336106456044E-3</v>
      </c>
      <c r="DO845" s="1">
        <f>(0-(DA845*BK845*$BY$2))/100</f>
        <v>3.8901679609321178</v>
      </c>
      <c r="DP845" s="1">
        <f t="shared" si="66"/>
        <v>1.5870399953045384</v>
      </c>
      <c r="DR845" s="1">
        <f>(0-(DB845*AV845*$BY$2))/100</f>
        <v>5.7613718090571482E-2</v>
      </c>
      <c r="DS845" s="1">
        <f t="shared" si="67"/>
        <v>1.4370247288019971E-3</v>
      </c>
      <c r="DU845" s="1">
        <f>(0-(DC845*BT845*$BY$2))/100</f>
        <v>0</v>
      </c>
      <c r="DV845" s="1">
        <f t="shared" si="68"/>
        <v>0</v>
      </c>
      <c r="DX845" s="1">
        <f>(0-(DD845*BE845*$BY$2))/100</f>
        <v>2.9121610914786502</v>
      </c>
      <c r="DY845" s="1">
        <f t="shared" si="69"/>
        <v>1.5168262577042857</v>
      </c>
      <c r="EB845" s="1" t="s">
        <v>170</v>
      </c>
    </row>
    <row r="846" spans="1:132" x14ac:dyDescent="0.25">
      <c r="A846" s="1">
        <v>257792</v>
      </c>
      <c r="B846" s="1" t="s">
        <v>96</v>
      </c>
      <c r="C846" s="1">
        <v>400</v>
      </c>
      <c r="D846" s="1" t="s">
        <v>4</v>
      </c>
      <c r="E846" s="1">
        <v>1</v>
      </c>
      <c r="F846" s="1">
        <v>0</v>
      </c>
      <c r="G846" s="1">
        <v>0</v>
      </c>
      <c r="H846" s="1">
        <v>0</v>
      </c>
      <c r="I846" s="1">
        <v>0</v>
      </c>
      <c r="J846" s="3">
        <v>0.39413194444444444</v>
      </c>
      <c r="K846" s="3">
        <v>0.41386574074074073</v>
      </c>
      <c r="L846" s="1">
        <v>1</v>
      </c>
      <c r="M846" s="1" t="s">
        <v>79</v>
      </c>
      <c r="N846" s="1">
        <v>0</v>
      </c>
      <c r="O846" s="1">
        <v>1</v>
      </c>
      <c r="P846" s="1">
        <v>0</v>
      </c>
      <c r="Q846" s="1">
        <v>0</v>
      </c>
      <c r="R846" s="1">
        <v>0</v>
      </c>
      <c r="S846" s="1">
        <v>0</v>
      </c>
      <c r="T846" s="1">
        <v>1705</v>
      </c>
      <c r="U846" s="1">
        <v>28.4166666666667</v>
      </c>
      <c r="V846" s="1">
        <v>7307.8283869999996</v>
      </c>
      <c r="W846" s="1">
        <v>35.431165749999998</v>
      </c>
      <c r="X846" s="1">
        <v>139.55608609999999</v>
      </c>
      <c r="Y846" s="1">
        <v>110</v>
      </c>
      <c r="Z846" s="1">
        <v>1009032</v>
      </c>
      <c r="AA846" s="1">
        <v>100903202</v>
      </c>
      <c r="AB846" s="1">
        <v>35.464038850000001</v>
      </c>
      <c r="AC846" s="1">
        <v>139.62595759999999</v>
      </c>
      <c r="AD846" s="1">
        <v>103</v>
      </c>
      <c r="AE846" s="1">
        <v>1002001</v>
      </c>
      <c r="AF846" s="1">
        <v>100200105</v>
      </c>
      <c r="AG846" s="1">
        <v>28</v>
      </c>
      <c r="AH846" s="1">
        <v>28</v>
      </c>
      <c r="AI846" s="1">
        <v>1</v>
      </c>
      <c r="AJ846" s="1">
        <v>0</v>
      </c>
      <c r="AK846" s="1">
        <v>0</v>
      </c>
      <c r="AL846" s="1">
        <v>200</v>
      </c>
      <c r="AM846" s="1" t="s">
        <v>42</v>
      </c>
      <c r="AN846" s="1">
        <v>0</v>
      </c>
      <c r="AO846" s="1">
        <v>0</v>
      </c>
      <c r="AP846" s="1">
        <v>0</v>
      </c>
      <c r="AQ846" s="1">
        <v>1</v>
      </c>
      <c r="AR846" s="1">
        <v>0</v>
      </c>
      <c r="AS846" s="1">
        <v>19.5</v>
      </c>
      <c r="AT846" s="1">
        <v>1</v>
      </c>
      <c r="AU846" s="1">
        <v>9871</v>
      </c>
      <c r="AV846" s="1">
        <v>20.7</v>
      </c>
      <c r="AW846" s="1">
        <v>1</v>
      </c>
      <c r="AX846" s="1">
        <v>8</v>
      </c>
      <c r="AY846" s="1">
        <v>160</v>
      </c>
      <c r="AZ846" s="1">
        <v>0</v>
      </c>
      <c r="BA846" s="1">
        <v>283</v>
      </c>
      <c r="BB846" s="1">
        <v>3.7</v>
      </c>
      <c r="BC846" s="1">
        <v>648</v>
      </c>
      <c r="BD846" s="1">
        <v>7.8</v>
      </c>
      <c r="BE846" s="1">
        <v>19.5</v>
      </c>
      <c r="BF846" s="1">
        <v>1</v>
      </c>
      <c r="BG846" s="1">
        <v>8870</v>
      </c>
      <c r="BH846" s="1">
        <v>44.4</v>
      </c>
      <c r="BI846" s="1">
        <v>1</v>
      </c>
      <c r="BJ846" s="1">
        <v>8870</v>
      </c>
      <c r="BK846" s="1">
        <v>108.9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CG846" s="1">
        <f>AW846*EXP((BE846/100)+(L846*CC$2)+BU$2)</f>
        <v>2.0407328835886389</v>
      </c>
      <c r="CH846" s="1">
        <f>BL846*EXP((BT846/100)+BV$2)</f>
        <v>0</v>
      </c>
      <c r="CI846" s="1">
        <f>AT846*EXP((AV846/100)+(L846*CD$2)+BW$2)</f>
        <v>0.13047135215953024</v>
      </c>
      <c r="CJ846" s="1">
        <f>BF846*EXP((BH846/100)+(L846*CE$2)+BX$2)</f>
        <v>0.19723304102735925</v>
      </c>
      <c r="CK846" s="1">
        <f>BI846*EXP((BK846/100)+(L846*CF$2))</f>
        <v>2.0463051477879328</v>
      </c>
      <c r="CL846" s="1">
        <f>IF((CJ846+CK846)=0, LOG(1),LOG((CJ846+CK846)))</f>
        <v>0.35093346635877298</v>
      </c>
      <c r="CM846" s="1">
        <f>IF((CG846+CH846+CI846)=0, LOG(1),LOG((CG846+CH846+CI846)))</f>
        <v>0.33670067757075689</v>
      </c>
      <c r="CN846" s="1">
        <f>IF((CL846=0),1,EXP((BZ$2*CL846)+(CB$2*F846)))</f>
        <v>1.3475571656713614</v>
      </c>
      <c r="CO846" s="1">
        <f>IF((CM846=0),1,EXP((BZ$2*CM846)+(CA$2*AJ846)))</f>
        <v>1.3313528103627572</v>
      </c>
      <c r="CP846" s="1">
        <f>CN846+CO846</f>
        <v>2.6789099760341184</v>
      </c>
      <c r="CQ846" s="2">
        <f>CN846/CP846</f>
        <v>0.50302443072995562</v>
      </c>
      <c r="CR846" s="2">
        <f>CO846/CP846</f>
        <v>0.49697556927004449</v>
      </c>
      <c r="CS846" s="1">
        <f>CJ846+CK846</f>
        <v>2.2435381888152919</v>
      </c>
      <c r="CT846" s="1">
        <f>IF((CS846=0),CJ846,CJ846/CS846)</f>
        <v>8.7911604095096255E-2</v>
      </c>
      <c r="CU846" s="4">
        <f>IF((CS846=0),CK846,CK846/CS846)</f>
        <v>0.91208839590490387</v>
      </c>
      <c r="CV846" s="1">
        <f>CI846+CH846+CG846</f>
        <v>2.1712042357481693</v>
      </c>
      <c r="CW846" s="1">
        <f>IF((CV846=0),CI846,CI846/CV846)</f>
        <v>6.0091699348850738E-2</v>
      </c>
      <c r="CX846" s="1">
        <f>IF((CV846=0),CH846,CH846/CV846)</f>
        <v>0</v>
      </c>
      <c r="CY846" s="1">
        <f>IF((CV846=0),CG846,CG846/CV846)</f>
        <v>0.93990830065114916</v>
      </c>
      <c r="CZ846" s="1">
        <f>CT846*CQ846</f>
        <v>4.4221684604493029E-2</v>
      </c>
      <c r="DA846" s="1">
        <f>CU846*CQ846</f>
        <v>0.45880274612546268</v>
      </c>
      <c r="DB846" s="1">
        <f>CW846*CR846</f>
        <v>2.9864106492299456E-2</v>
      </c>
      <c r="DC846" s="1">
        <f>CX846*CR846</f>
        <v>0</v>
      </c>
      <c r="DD846" s="1">
        <f>CY846*CR846</f>
        <v>0.46711146277774501</v>
      </c>
      <c r="DE846" s="1">
        <f>IF(($AM846="Bicycle"),1,0)</f>
        <v>0</v>
      </c>
      <c r="DF846" s="1">
        <f>IF(($AM846="Walk"),1,0)</f>
        <v>0</v>
      </c>
      <c r="DG846" s="1">
        <f>IF(($AM846="Car"),1,0)</f>
        <v>0</v>
      </c>
      <c r="DH846" s="1">
        <f>IF(($AM846="Rail"),1,0)</f>
        <v>1</v>
      </c>
      <c r="DI846" s="1">
        <f>IF(($AM846="Bus"),1,0)</f>
        <v>0</v>
      </c>
      <c r="DJ846" s="1" t="e">
        <f>DE846*LOG(CZ846)+DF846*LOG(DA846)+DG846*LOG(DB846)+DH846*LOG(DD846)+DI846*LOG(DC846)</f>
        <v>#NUM!</v>
      </c>
      <c r="DK846" s="1">
        <v>7307.8283869999996</v>
      </c>
      <c r="DL846" s="1">
        <f>(0-(CZ846*BH846*$BY$2))/100</f>
        <v>0.23257937887566146</v>
      </c>
      <c r="DM846" s="1">
        <f t="shared" si="65"/>
        <v>1.028505193814839E-2</v>
      </c>
      <c r="DO846" s="1">
        <f>(0-(DA846*BK846*$BY$2))/100</f>
        <v>5.9184344493326595</v>
      </c>
      <c r="DP846" s="1">
        <f t="shared" si="66"/>
        <v>2.7153939781173646</v>
      </c>
      <c r="DR846" s="1">
        <f>(0-(DB846*AV846*$BY$2))/100</f>
        <v>7.3227266804460844E-2</v>
      </c>
      <c r="DS846" s="1">
        <f t="shared" si="67"/>
        <v>2.1868668939884436E-3</v>
      </c>
      <c r="DU846" s="1">
        <f>(0-(DC846*BT846*$BY$2))/100</f>
        <v>0</v>
      </c>
      <c r="DV846" s="1">
        <f t="shared" si="68"/>
        <v>0</v>
      </c>
      <c r="DX846" s="1">
        <f>(0-(DD846*BE846*$BY$2))/100</f>
        <v>1.0789668201555904</v>
      </c>
      <c r="DY846" s="1">
        <f t="shared" si="69"/>
        <v>0.50399776965152998</v>
      </c>
      <c r="EB846" s="1" t="s">
        <v>170</v>
      </c>
    </row>
    <row r="847" spans="1:132" x14ac:dyDescent="0.25">
      <c r="A847" s="1">
        <v>257076</v>
      </c>
      <c r="B847" s="1" t="s">
        <v>96</v>
      </c>
      <c r="C847" s="1">
        <v>200</v>
      </c>
      <c r="D847" s="1" t="s">
        <v>84</v>
      </c>
      <c r="E847" s="1">
        <v>0</v>
      </c>
      <c r="F847" s="1">
        <v>0</v>
      </c>
      <c r="G847" s="1">
        <v>0</v>
      </c>
      <c r="H847" s="1">
        <v>1</v>
      </c>
      <c r="I847" s="1">
        <v>0</v>
      </c>
      <c r="J847" s="3">
        <v>0.83846064814814814</v>
      </c>
      <c r="K847" s="3">
        <v>0.90243055555555562</v>
      </c>
      <c r="L847" s="1">
        <v>1</v>
      </c>
      <c r="M847" s="1" t="s">
        <v>76</v>
      </c>
      <c r="N847" s="1">
        <v>0</v>
      </c>
      <c r="O847" s="1">
        <v>0</v>
      </c>
      <c r="P847" s="1">
        <v>0</v>
      </c>
      <c r="Q847" s="1">
        <v>0</v>
      </c>
      <c r="R847" s="1">
        <v>1</v>
      </c>
      <c r="S847" s="1">
        <v>0</v>
      </c>
      <c r="T847" s="1">
        <v>5527</v>
      </c>
      <c r="U847" s="1">
        <v>92.116666666666703</v>
      </c>
      <c r="V847" s="1">
        <v>7875.1302470000001</v>
      </c>
      <c r="W847" s="1">
        <v>35.464467999999997</v>
      </c>
      <c r="X847" s="1">
        <v>139.62561969999999</v>
      </c>
      <c r="Y847" s="1">
        <v>103</v>
      </c>
      <c r="Z847" s="1">
        <v>1002001</v>
      </c>
      <c r="AA847" s="1">
        <v>100200102</v>
      </c>
      <c r="AB847" s="1">
        <v>35.424535319999997</v>
      </c>
      <c r="AC847" s="1">
        <v>139.5538062</v>
      </c>
      <c r="AD847" s="1">
        <v>110</v>
      </c>
      <c r="AE847" s="1">
        <v>1009034</v>
      </c>
      <c r="AF847" s="1">
        <v>100903403</v>
      </c>
      <c r="AG847" s="1">
        <v>28</v>
      </c>
      <c r="AH847" s="1">
        <v>28</v>
      </c>
      <c r="AI847" s="1">
        <v>1</v>
      </c>
      <c r="AJ847" s="1">
        <v>0</v>
      </c>
      <c r="AK847" s="1">
        <v>0</v>
      </c>
      <c r="AL847" s="1">
        <v>200</v>
      </c>
      <c r="AM847" s="1" t="s">
        <v>42</v>
      </c>
      <c r="AN847" s="1">
        <v>0</v>
      </c>
      <c r="AO847" s="1">
        <v>0</v>
      </c>
      <c r="AP847" s="1">
        <v>0</v>
      </c>
      <c r="AQ847" s="1">
        <v>1</v>
      </c>
      <c r="AR847" s="1">
        <v>0</v>
      </c>
      <c r="AS847" s="1">
        <v>27.5</v>
      </c>
      <c r="AT847" s="1">
        <v>1</v>
      </c>
      <c r="AU847" s="1">
        <v>10281</v>
      </c>
      <c r="AV847" s="1">
        <v>17.600000000000001</v>
      </c>
      <c r="AW847" s="1">
        <v>1</v>
      </c>
      <c r="AX847" s="1">
        <v>7</v>
      </c>
      <c r="AY847" s="1">
        <v>160</v>
      </c>
      <c r="AZ847" s="1">
        <v>0</v>
      </c>
      <c r="BA847" s="1">
        <v>586</v>
      </c>
      <c r="BB847" s="1">
        <v>7</v>
      </c>
      <c r="BC847" s="1">
        <v>1049</v>
      </c>
      <c r="BD847" s="1">
        <v>13.5</v>
      </c>
      <c r="BE847" s="1">
        <v>27.5</v>
      </c>
      <c r="BF847" s="1">
        <v>1</v>
      </c>
      <c r="BG847" s="1">
        <v>9461</v>
      </c>
      <c r="BH847" s="1">
        <v>47.3</v>
      </c>
      <c r="BI847" s="1">
        <v>1</v>
      </c>
      <c r="BJ847" s="1">
        <v>9461</v>
      </c>
      <c r="BK847" s="1">
        <v>117.8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CG847" s="1">
        <f>AW847*EXP((BE847/100)+(L847*CC$2)+BU$2)</f>
        <v>2.2106995413705994</v>
      </c>
      <c r="CH847" s="1">
        <f>BL847*EXP((BT847/100)+BV$2)</f>
        <v>0</v>
      </c>
      <c r="CI847" s="1">
        <f>AT847*EXP((AV847/100)+(L847*CD$2)+BW$2)</f>
        <v>0.12648878890486459</v>
      </c>
      <c r="CJ847" s="1">
        <f>BF847*EXP((BH847/100)+(L847*CE$2)+BX$2)</f>
        <v>0.2030365432766861</v>
      </c>
      <c r="CK847" s="1">
        <f>BI847*EXP((BK847/100)+(L847*CF$2))</f>
        <v>2.2367765739879815</v>
      </c>
      <c r="CL847" s="1">
        <f>IF((CJ847+CK847)=0, LOG(1),LOG((CJ847+CK847)))</f>
        <v>0.38735656189240453</v>
      </c>
      <c r="CM847" s="1">
        <f>IF((CG847+CH847+CI847)=0, LOG(1),LOG((CG847+CH847+CI847)))</f>
        <v>0.36869370918468553</v>
      </c>
      <c r="CN847" s="1">
        <f>IF((CL847=0),1,EXP((BZ$2*CL847)+(CB$2*F847)))</f>
        <v>1.3899295711319755</v>
      </c>
      <c r="CO847" s="1">
        <f>IF((CM847=0),1,EXP((BZ$2*CM847)+(CA$2*AJ847)))</f>
        <v>1.3680544934591898</v>
      </c>
      <c r="CP847" s="1">
        <f>CN847+CO847</f>
        <v>2.7579840645911653</v>
      </c>
      <c r="CQ847" s="2">
        <f>CN847/CP847</f>
        <v>0.50396577303575329</v>
      </c>
      <c r="CR847" s="2">
        <f>CO847/CP847</f>
        <v>0.49603422696424676</v>
      </c>
      <c r="CS847" s="1">
        <f>CJ847+CK847</f>
        <v>2.4398131172646678</v>
      </c>
      <c r="CT847" s="1">
        <f>IF((CS847=0),CJ847,CJ847/CS847)</f>
        <v>8.3218071843270999E-2</v>
      </c>
      <c r="CU847" s="4">
        <f>IF((CS847=0),CK847,CK847/CS847)</f>
        <v>0.91678192815672888</v>
      </c>
      <c r="CV847" s="1">
        <f>CI847+CH847+CG847</f>
        <v>2.3371883302754641</v>
      </c>
      <c r="CW847" s="1">
        <f>IF((CV847=0),CI847,CI847/CV847)</f>
        <v>5.4120066948116441E-2</v>
      </c>
      <c r="CX847" s="1">
        <f>IF((CV847=0),CH847,CH847/CV847)</f>
        <v>0</v>
      </c>
      <c r="CY847" s="1">
        <f>IF((CV847=0),CG847,CG847/CV847)</f>
        <v>0.94587993305188356</v>
      </c>
      <c r="CZ847" s="1">
        <f>CT847*CQ847</f>
        <v>4.1939059907038924E-2</v>
      </c>
      <c r="DA847" s="1">
        <f>CU847*CQ847</f>
        <v>0.46202671312871429</v>
      </c>
      <c r="DB847" s="1">
        <f>CW847*CR847</f>
        <v>2.684540557186222E-2</v>
      </c>
      <c r="DC847" s="1">
        <f>CX847*CR847</f>
        <v>0</v>
      </c>
      <c r="DD847" s="1">
        <f>CY847*CR847</f>
        <v>0.46918882139238455</v>
      </c>
      <c r="DE847" s="1">
        <f>IF(($AM847="Bicycle"),1,0)</f>
        <v>0</v>
      </c>
      <c r="DF847" s="1">
        <f>IF(($AM847="Walk"),1,0)</f>
        <v>0</v>
      </c>
      <c r="DG847" s="1">
        <f>IF(($AM847="Car"),1,0)</f>
        <v>0</v>
      </c>
      <c r="DH847" s="1">
        <f>IF(($AM847="Rail"),1,0)</f>
        <v>1</v>
      </c>
      <c r="DI847" s="1">
        <f>IF(($AM847="Bus"),1,0)</f>
        <v>0</v>
      </c>
      <c r="DJ847" s="1" t="e">
        <f>DE847*LOG(CZ847)+DF847*LOG(DA847)+DG847*LOG(DB847)+DH847*LOG(DD847)+DI847*LOG(DC847)</f>
        <v>#NUM!</v>
      </c>
      <c r="DK847" s="1">
        <v>7875.1302470000001</v>
      </c>
      <c r="DL847" s="1">
        <f>(0-(CZ847*BH847*$BY$2))/100</f>
        <v>0.23498102041311481</v>
      </c>
      <c r="DM847" s="1">
        <f t="shared" si="65"/>
        <v>9.8548830921227574E-3</v>
      </c>
      <c r="DO847" s="1">
        <f>(0-(DA847*BK847*$BY$2))/100</f>
        <v>6.447113707335002</v>
      </c>
      <c r="DP847" s="1">
        <f t="shared" si="66"/>
        <v>2.9787387553670706</v>
      </c>
      <c r="DR847" s="1">
        <f>(0-(DB847*AV847*$BY$2))/100</f>
        <v>5.5967459129487231E-2</v>
      </c>
      <c r="DS847" s="1">
        <f t="shared" si="67"/>
        <v>1.5024691391577075E-3</v>
      </c>
      <c r="DU847" s="1">
        <f>(0-(DC847*BT847*$BY$2))/100</f>
        <v>0</v>
      </c>
      <c r="DV847" s="1">
        <f t="shared" si="68"/>
        <v>0</v>
      </c>
      <c r="DX847" s="1">
        <f>(0-(DD847*BE847*$BY$2))/100</f>
        <v>1.5283868893201569</v>
      </c>
      <c r="DY847" s="1">
        <f t="shared" si="69"/>
        <v>0.71710204323169724</v>
      </c>
      <c r="EB847" s="1" t="s">
        <v>170</v>
      </c>
    </row>
    <row r="848" spans="1:132" x14ac:dyDescent="0.25">
      <c r="A848" s="1">
        <v>256859</v>
      </c>
      <c r="B848" s="1" t="s">
        <v>81</v>
      </c>
      <c r="C848" s="1">
        <v>500</v>
      </c>
      <c r="D848" s="1" t="s">
        <v>8</v>
      </c>
      <c r="E848" s="1">
        <v>0</v>
      </c>
      <c r="F848" s="1">
        <v>0</v>
      </c>
      <c r="G848" s="1">
        <v>0</v>
      </c>
      <c r="H848" s="1">
        <v>0</v>
      </c>
      <c r="I848" s="1">
        <v>1</v>
      </c>
      <c r="J848" s="3">
        <v>0.73870370370370375</v>
      </c>
      <c r="K848" s="3">
        <v>0.75855324074074071</v>
      </c>
      <c r="L848" s="1">
        <v>1</v>
      </c>
      <c r="M848" s="1" t="s">
        <v>76</v>
      </c>
      <c r="N848" s="1">
        <v>0</v>
      </c>
      <c r="O848" s="1">
        <v>0</v>
      </c>
      <c r="P848" s="1">
        <v>0</v>
      </c>
      <c r="Q848" s="1">
        <v>0</v>
      </c>
      <c r="R848" s="1">
        <v>1</v>
      </c>
      <c r="S848" s="1">
        <v>0</v>
      </c>
      <c r="T848" s="1">
        <v>1715</v>
      </c>
      <c r="U848" s="1">
        <v>28.5833333333333</v>
      </c>
      <c r="V848" s="1">
        <v>7732.6097419999996</v>
      </c>
      <c r="W848" s="1">
        <v>35.461844859999999</v>
      </c>
      <c r="X848" s="1">
        <v>139.5327777</v>
      </c>
      <c r="Y848" s="1">
        <v>112</v>
      </c>
      <c r="Z848" s="1">
        <v>1005104</v>
      </c>
      <c r="AA848" s="1">
        <v>100510401</v>
      </c>
      <c r="AB848" s="1">
        <v>35.463035720000001</v>
      </c>
      <c r="AC848" s="1">
        <v>139.61815780000001</v>
      </c>
      <c r="AD848" s="1">
        <v>103</v>
      </c>
      <c r="AE848" s="1">
        <v>1002006</v>
      </c>
      <c r="AF848" s="1">
        <v>100200602</v>
      </c>
      <c r="AG848" s="1">
        <v>37</v>
      </c>
      <c r="AH848" s="1">
        <v>37</v>
      </c>
      <c r="AI848" s="1">
        <v>1</v>
      </c>
      <c r="AJ848" s="1">
        <v>0</v>
      </c>
      <c r="AK848" s="1">
        <v>0</v>
      </c>
      <c r="AL848" s="1">
        <v>200</v>
      </c>
      <c r="AM848" s="1" t="s">
        <v>42</v>
      </c>
      <c r="AN848" s="1">
        <v>0</v>
      </c>
      <c r="AO848" s="1">
        <v>0</v>
      </c>
      <c r="AP848" s="1">
        <v>0</v>
      </c>
      <c r="AQ848" s="1">
        <v>1</v>
      </c>
      <c r="AR848" s="1">
        <v>0</v>
      </c>
      <c r="AS848" s="1">
        <v>23.4</v>
      </c>
      <c r="AT848" s="1">
        <v>1</v>
      </c>
      <c r="AU848" s="1">
        <v>10333</v>
      </c>
      <c r="AV848" s="1">
        <v>24.9</v>
      </c>
      <c r="AW848" s="1">
        <v>1</v>
      </c>
      <c r="AX848" s="1">
        <v>14</v>
      </c>
      <c r="AY848" s="1">
        <v>190</v>
      </c>
      <c r="AZ848" s="1">
        <v>0</v>
      </c>
      <c r="BA848" s="1">
        <v>198</v>
      </c>
      <c r="BB848" s="1">
        <v>2.7</v>
      </c>
      <c r="BC848" s="1">
        <v>556</v>
      </c>
      <c r="BD848" s="1">
        <v>6.7</v>
      </c>
      <c r="BE848" s="1">
        <v>23.4</v>
      </c>
      <c r="BF848" s="1">
        <v>1</v>
      </c>
      <c r="BG848" s="1">
        <v>8990</v>
      </c>
      <c r="BH848" s="1">
        <v>45</v>
      </c>
      <c r="BI848" s="1">
        <v>1</v>
      </c>
      <c r="BJ848" s="1">
        <v>8990</v>
      </c>
      <c r="BK848" s="1">
        <v>110.5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0</v>
      </c>
      <c r="CG848" s="1">
        <f>AW848*EXP((BE848/100)+(L848*CC$2)+BU$2)</f>
        <v>2.1218938173697404</v>
      </c>
      <c r="CH848" s="1">
        <f>BL848*EXP((BT848/100)+BV$2)</f>
        <v>0</v>
      </c>
      <c r="CI848" s="1">
        <f>AT848*EXP((AV848/100)+(L848*CD$2)+BW$2)</f>
        <v>0.13606785280232056</v>
      </c>
      <c r="CJ848" s="1">
        <f>BF848*EXP((BH848/100)+(L848*CE$2)+BX$2)</f>
        <v>0.19841999657931475</v>
      </c>
      <c r="CK848" s="1">
        <f>BI848*EXP((BK848/100)+(L848*CF$2))</f>
        <v>2.0793093597614769</v>
      </c>
      <c r="CL848" s="1">
        <f>IF((CJ848+CK848)=0, LOG(1),LOG((CJ848+CK848)))</f>
        <v>0.35750211920288216</v>
      </c>
      <c r="CM848" s="1">
        <f>IF((CG848+CH848+CI848)=0, LOG(1),LOG((CG848+CH848+CI848)))</f>
        <v>0.35371656532408835</v>
      </c>
      <c r="CN848" s="1">
        <f>IF((CL848=0),1,EXP((BZ$2*CL848)+(CB$2*F848)))</f>
        <v>1.3551020990188931</v>
      </c>
      <c r="CO848" s="1">
        <f>IF((CM848=0),1,EXP((BZ$2*CM848)+(CA$2*AJ848)))</f>
        <v>1.3507487664732907</v>
      </c>
      <c r="CP848" s="1">
        <f>CN848+CO848</f>
        <v>2.7058508654921836</v>
      </c>
      <c r="CQ848" s="2">
        <f>CN848/CP848</f>
        <v>0.50080442950517357</v>
      </c>
      <c r="CR848" s="2">
        <f>CO848/CP848</f>
        <v>0.49919557049482655</v>
      </c>
      <c r="CS848" s="1">
        <f>CJ848+CK848</f>
        <v>2.2777293563407914</v>
      </c>
      <c r="CT848" s="1">
        <f>IF((CS848=0),CJ848,CJ848/CS848)</f>
        <v>8.7113069876782745E-2</v>
      </c>
      <c r="CU848" s="4">
        <f>IF((CS848=0),CK848,CK848/CS848)</f>
        <v>0.91288693012321731</v>
      </c>
      <c r="CV848" s="1">
        <f>CI848+CH848+CG848</f>
        <v>2.2579616701720608</v>
      </c>
      <c r="CW848" s="1">
        <f>IF((CV848=0),CI848,CI848/CV848)</f>
        <v>6.0261365194898081E-2</v>
      </c>
      <c r="CX848" s="1">
        <f>IF((CV848=0),CH848,CH848/CV848)</f>
        <v>0</v>
      </c>
      <c r="CY848" s="1">
        <f>IF((CV848=0),CG848,CG848/CV848)</f>
        <v>0.939738634805102</v>
      </c>
      <c r="CZ848" s="1">
        <f>CT848*CQ848</f>
        <v>4.3626611262086501E-2</v>
      </c>
      <c r="DA848" s="1">
        <f>CU848*CQ848</f>
        <v>0.45717781824308706</v>
      </c>
      <c r="DB848" s="1">
        <f>CW848*CR848</f>
        <v>3.0082206577264233E-2</v>
      </c>
      <c r="DC848" s="1">
        <f>CX848*CR848</f>
        <v>0</v>
      </c>
      <c r="DD848" s="1">
        <f>CY848*CR848</f>
        <v>0.46911336391756236</v>
      </c>
      <c r="DE848" s="1">
        <f>IF(($AM848="Bicycle"),1,0)</f>
        <v>0</v>
      </c>
      <c r="DF848" s="1">
        <f>IF(($AM848="Walk"),1,0)</f>
        <v>0</v>
      </c>
      <c r="DG848" s="1">
        <f>IF(($AM848="Car"),1,0)</f>
        <v>0</v>
      </c>
      <c r="DH848" s="1">
        <f>IF(($AM848="Rail"),1,0)</f>
        <v>1</v>
      </c>
      <c r="DI848" s="1">
        <f>IF(($AM848="Bus"),1,0)</f>
        <v>0</v>
      </c>
      <c r="DJ848" s="1" t="e">
        <f>DE848*LOG(CZ848)+DF848*LOG(DA848)+DG848*LOG(DB848)+DH848*LOG(DD848)+DI848*LOG(DC848)</f>
        <v>#NUM!</v>
      </c>
      <c r="DK848" s="1">
        <v>7732.6097419999996</v>
      </c>
      <c r="DL848" s="1">
        <f>(0-(CZ848*BH848*$BY$2))/100</f>
        <v>0.23255032312037222</v>
      </c>
      <c r="DM848" s="1">
        <f t="shared" si="65"/>
        <v>1.0145382545645086E-2</v>
      </c>
      <c r="DO848" s="1">
        <f>(0-(DA848*BK848*$BY$2))/100</f>
        <v>5.9841212171323104</v>
      </c>
      <c r="DP848" s="1">
        <f t="shared" si="66"/>
        <v>2.7358074821507161</v>
      </c>
      <c r="DR848" s="1">
        <f>(0-(DB848*AV848*$BY$2))/100</f>
        <v>8.8728265090054687E-2</v>
      </c>
      <c r="DS848" s="1">
        <f t="shared" si="67"/>
        <v>2.6691419996812877E-3</v>
      </c>
      <c r="DU848" s="1">
        <f>(0-(DC848*BT848*$BY$2))/100</f>
        <v>0</v>
      </c>
      <c r="DV848" s="1">
        <f t="shared" si="68"/>
        <v>0</v>
      </c>
      <c r="DX848" s="1">
        <f>(0-(DD848*BE848*$BY$2))/100</f>
        <v>1.300309142187225</v>
      </c>
      <c r="DY848" s="1">
        <f t="shared" si="69"/>
        <v>0.60999239582420905</v>
      </c>
      <c r="EB848" s="1" t="s">
        <v>170</v>
      </c>
    </row>
    <row r="849" spans="1:132" x14ac:dyDescent="0.25">
      <c r="A849" s="1">
        <v>257810</v>
      </c>
      <c r="B849" s="1" t="s">
        <v>78</v>
      </c>
      <c r="C849" s="1">
        <v>400</v>
      </c>
      <c r="D849" s="1" t="s">
        <v>4</v>
      </c>
      <c r="E849" s="1">
        <v>1</v>
      </c>
      <c r="F849" s="1">
        <v>0</v>
      </c>
      <c r="G849" s="1">
        <v>0</v>
      </c>
      <c r="H849" s="1">
        <v>0</v>
      </c>
      <c r="I849" s="1">
        <v>0</v>
      </c>
      <c r="J849" s="3">
        <v>0.57310185185185192</v>
      </c>
      <c r="K849" s="3">
        <v>0.59480324074074076</v>
      </c>
      <c r="L849" s="1">
        <v>0</v>
      </c>
      <c r="M849" s="1" t="s">
        <v>82</v>
      </c>
      <c r="N849" s="1">
        <v>0</v>
      </c>
      <c r="O849" s="1">
        <v>0</v>
      </c>
      <c r="P849" s="1">
        <v>1</v>
      </c>
      <c r="Q849" s="1">
        <v>0</v>
      </c>
      <c r="R849" s="1">
        <v>0</v>
      </c>
      <c r="S849" s="1">
        <v>0</v>
      </c>
      <c r="T849" s="1">
        <v>1875</v>
      </c>
      <c r="U849" s="1">
        <v>31.25</v>
      </c>
      <c r="V849" s="1">
        <v>7269.5619470000001</v>
      </c>
      <c r="W849" s="1">
        <v>35.444759179999998</v>
      </c>
      <c r="X849" s="1">
        <v>139.63557599999999</v>
      </c>
      <c r="Y849" s="1">
        <v>104</v>
      </c>
      <c r="Z849" s="1">
        <v>1003002</v>
      </c>
      <c r="AA849" s="1">
        <v>100300216</v>
      </c>
      <c r="AB849" s="1">
        <v>35.430049889999999</v>
      </c>
      <c r="AC849" s="1">
        <v>139.5573789</v>
      </c>
      <c r="AD849" s="1">
        <v>110</v>
      </c>
      <c r="AE849" s="1">
        <v>1009032</v>
      </c>
      <c r="AF849" s="1">
        <v>100903201</v>
      </c>
      <c r="AG849" s="1">
        <v>39</v>
      </c>
      <c r="AH849" s="1">
        <v>39</v>
      </c>
      <c r="AI849" s="1">
        <v>0</v>
      </c>
      <c r="AJ849" s="1">
        <v>0</v>
      </c>
      <c r="AK849" s="1">
        <v>0</v>
      </c>
      <c r="AL849" s="1">
        <v>200</v>
      </c>
      <c r="AM849" s="1" t="s">
        <v>42</v>
      </c>
      <c r="AN849" s="1">
        <v>0</v>
      </c>
      <c r="AO849" s="1">
        <v>0</v>
      </c>
      <c r="AP849" s="1">
        <v>0</v>
      </c>
      <c r="AQ849" s="1">
        <v>1</v>
      </c>
      <c r="AR849" s="1">
        <v>0</v>
      </c>
      <c r="AS849" s="1">
        <v>24</v>
      </c>
      <c r="AT849" s="1">
        <v>1</v>
      </c>
      <c r="AU849" s="1">
        <v>12094</v>
      </c>
      <c r="AV849" s="1">
        <v>21.9</v>
      </c>
      <c r="AW849" s="1">
        <v>1</v>
      </c>
      <c r="AX849" s="1">
        <v>13</v>
      </c>
      <c r="AY849" s="1">
        <v>160</v>
      </c>
      <c r="AZ849" s="1">
        <v>1</v>
      </c>
      <c r="BA849" s="1">
        <v>803</v>
      </c>
      <c r="BB849" s="1">
        <v>9.6</v>
      </c>
      <c r="BC849" s="1">
        <v>108</v>
      </c>
      <c r="BD849" s="1">
        <v>1.4</v>
      </c>
      <c r="BE849" s="1">
        <v>24</v>
      </c>
      <c r="BF849" s="1">
        <v>1</v>
      </c>
      <c r="BG849" s="1">
        <v>8721</v>
      </c>
      <c r="BH849" s="1">
        <v>43.6</v>
      </c>
      <c r="BI849" s="1">
        <v>1</v>
      </c>
      <c r="BJ849" s="1">
        <v>8721</v>
      </c>
      <c r="BK849" s="1">
        <v>109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CG849" s="1">
        <f>AW849*EXP((BE849/100)+(L849*CC$2)+BU$2)</f>
        <v>1.9051996381176428</v>
      </c>
      <c r="CH849" s="1">
        <f>BL849*EXP((BT849/100)+BV$2)</f>
        <v>0</v>
      </c>
      <c r="CI849" s="1">
        <f>AT849*EXP((AV849/100)+(L849*CD$2)+BW$2)</f>
        <v>0.29607958279522029</v>
      </c>
      <c r="CJ849" s="1">
        <f>BF849*EXP((BH849/100)+(L849*CE$2)+BX$2)</f>
        <v>0.48314590026585841</v>
      </c>
      <c r="CK849" s="1">
        <f>BI849*EXP((BK849/100)+(L849*CF$2))</f>
        <v>2.9742740725630656</v>
      </c>
      <c r="CL849" s="1">
        <f>IF((CJ849+CK849)=0, LOG(1),LOG((CJ849+CK849)))</f>
        <v>0.5387521365005008</v>
      </c>
      <c r="CM849" s="1">
        <f>IF((CG849+CH849+CI849)=0, LOG(1),LOG((CG849+CH849+CI849)))</f>
        <v>0.34267513406198058</v>
      </c>
      <c r="CN849" s="1">
        <f>IF((CL849=0),1,EXP((BZ$2*CL849)+(CB$2*F849)))</f>
        <v>1.5808130701304988</v>
      </c>
      <c r="CO849" s="1">
        <f>IF((CM849=0),1,EXP((BZ$2*CM849)+(CA$2*AJ849)))</f>
        <v>1.3381309996184874</v>
      </c>
      <c r="CP849" s="1">
        <f>CN849+CO849</f>
        <v>2.9189440697489859</v>
      </c>
      <c r="CQ849" s="2">
        <f>CN849/CP849</f>
        <v>0.54157018166724946</v>
      </c>
      <c r="CR849" s="2">
        <f>CO849/CP849</f>
        <v>0.45842981833275059</v>
      </c>
      <c r="CS849" s="1">
        <f>CJ849+CK849</f>
        <v>3.4574199728289239</v>
      </c>
      <c r="CT849" s="1">
        <f>IF((CS849=0),CJ849,CJ849/CS849)</f>
        <v>0.1397417450187689</v>
      </c>
      <c r="CU849" s="4">
        <f>IF((CS849=0),CK849,CK849/CS849)</f>
        <v>0.8602582549812311</v>
      </c>
      <c r="CV849" s="1">
        <f>CI849+CH849+CG849</f>
        <v>2.2012792209128631</v>
      </c>
      <c r="CW849" s="1">
        <f>IF((CV849=0),CI849,CI849/CV849)</f>
        <v>0.13450341963998419</v>
      </c>
      <c r="CX849" s="1">
        <f>IF((CV849=0),CH849,CH849/CV849)</f>
        <v>0</v>
      </c>
      <c r="CY849" s="1">
        <f>IF((CV849=0),CG849,CG849/CV849)</f>
        <v>0.86549658036001587</v>
      </c>
      <c r="CZ849" s="1">
        <f>CT849*CQ849</f>
        <v>7.5679962236313125E-2</v>
      </c>
      <c r="DA849" s="1">
        <f>CU849*CQ849</f>
        <v>0.46589021943093634</v>
      </c>
      <c r="DB849" s="1">
        <f>CW849*CR849</f>
        <v>6.1660378230691669E-2</v>
      </c>
      <c r="DC849" s="1">
        <f>CX849*CR849</f>
        <v>0</v>
      </c>
      <c r="DD849" s="1">
        <f>CY849*CR849</f>
        <v>0.39676944010205895</v>
      </c>
      <c r="DE849" s="1">
        <f>IF(($AM849="Bicycle"),1,0)</f>
        <v>0</v>
      </c>
      <c r="DF849" s="1">
        <f>IF(($AM849="Walk"),1,0)</f>
        <v>0</v>
      </c>
      <c r="DG849" s="1">
        <f>IF(($AM849="Car"),1,0)</f>
        <v>0</v>
      </c>
      <c r="DH849" s="1">
        <f>IF(($AM849="Rail"),1,0)</f>
        <v>1</v>
      </c>
      <c r="DI849" s="1">
        <f>IF(($AM849="Bus"),1,0)</f>
        <v>0</v>
      </c>
      <c r="DJ849" s="1" t="e">
        <f>DE849*LOG(CZ849)+DF849*LOG(DA849)+DG849*LOG(DB849)+DH849*LOG(DD849)+DI849*LOG(DC849)</f>
        <v>#NUM!</v>
      </c>
      <c r="DK849" s="1">
        <v>7269.5619470000001</v>
      </c>
      <c r="DL849" s="1">
        <f>(0-(CZ849*BH849*$BY$2))/100</f>
        <v>0.39085920954701897</v>
      </c>
      <c r="DM849" s="1">
        <f t="shared" si="65"/>
        <v>2.9580210218233594E-2</v>
      </c>
      <c r="DO849" s="1">
        <f>(0-(DA849*BK849*$BY$2))/100</f>
        <v>6.0153796831272759</v>
      </c>
      <c r="DP849" s="1">
        <f t="shared" si="66"/>
        <v>2.8025065605325628</v>
      </c>
      <c r="DR849" s="1">
        <f>(0-(DB849*AV849*$BY$2))/100</f>
        <v>0.15995700086879686</v>
      </c>
      <c r="DS849" s="1">
        <f t="shared" si="67"/>
        <v>9.8630091742170894E-3</v>
      </c>
      <c r="DU849" s="1">
        <f>(0-(DC849*BT849*$BY$2))/100</f>
        <v>0</v>
      </c>
      <c r="DV849" s="1">
        <f t="shared" si="68"/>
        <v>0</v>
      </c>
      <c r="DX849" s="1">
        <f>(0-(DD849*BE849*$BY$2))/100</f>
        <v>1.1279826244364914</v>
      </c>
      <c r="DY849" s="1">
        <f t="shared" si="69"/>
        <v>0.44754903434251775</v>
      </c>
      <c r="EB849" s="1" t="s">
        <v>170</v>
      </c>
    </row>
    <row r="850" spans="1:132" x14ac:dyDescent="0.25">
      <c r="A850" s="1">
        <v>257148</v>
      </c>
      <c r="B850" s="1" t="s">
        <v>72</v>
      </c>
      <c r="C850" s="1">
        <v>400</v>
      </c>
      <c r="D850" s="1" t="s">
        <v>4</v>
      </c>
      <c r="E850" s="1">
        <v>1</v>
      </c>
      <c r="F850" s="1">
        <v>0</v>
      </c>
      <c r="G850" s="1">
        <v>0</v>
      </c>
      <c r="H850" s="1">
        <v>0</v>
      </c>
      <c r="I850" s="1">
        <v>0</v>
      </c>
      <c r="J850" s="3">
        <v>0.54890046296296291</v>
      </c>
      <c r="K850" s="3">
        <v>0.5708333333333333</v>
      </c>
      <c r="L850" s="1">
        <v>0</v>
      </c>
      <c r="M850" s="1" t="s">
        <v>82</v>
      </c>
      <c r="N850" s="1">
        <v>0</v>
      </c>
      <c r="O850" s="1">
        <v>0</v>
      </c>
      <c r="P850" s="1">
        <v>1</v>
      </c>
      <c r="Q850" s="1">
        <v>0</v>
      </c>
      <c r="R850" s="1">
        <v>0</v>
      </c>
      <c r="S850" s="1">
        <v>0</v>
      </c>
      <c r="T850" s="1">
        <v>1895</v>
      </c>
      <c r="U850" s="1">
        <v>31.5833333333333</v>
      </c>
      <c r="V850" s="1">
        <v>6296.0266350000002</v>
      </c>
      <c r="W850" s="1">
        <v>35.443198160000001</v>
      </c>
      <c r="X850" s="1">
        <v>139.63635919999999</v>
      </c>
      <c r="Y850" s="1">
        <v>104</v>
      </c>
      <c r="Z850" s="1">
        <v>1003018</v>
      </c>
      <c r="AA850" s="1">
        <v>100301801</v>
      </c>
      <c r="AB850" s="1">
        <v>35.499696139999998</v>
      </c>
      <c r="AC850" s="1">
        <v>139.63160640000001</v>
      </c>
      <c r="AD850" s="1">
        <v>109</v>
      </c>
      <c r="AE850" s="1">
        <v>1008041</v>
      </c>
      <c r="AF850" s="1">
        <v>100804101</v>
      </c>
      <c r="AG850" s="1">
        <v>46</v>
      </c>
      <c r="AH850" s="1">
        <v>46</v>
      </c>
      <c r="AI850" s="1">
        <v>1</v>
      </c>
      <c r="AJ850" s="1">
        <v>0</v>
      </c>
      <c r="AK850" s="1">
        <v>1</v>
      </c>
      <c r="AL850" s="1">
        <v>200</v>
      </c>
      <c r="AM850" s="1" t="s">
        <v>42</v>
      </c>
      <c r="AN850" s="1">
        <v>0</v>
      </c>
      <c r="AO850" s="1">
        <v>0</v>
      </c>
      <c r="AP850" s="1">
        <v>0</v>
      </c>
      <c r="AQ850" s="1">
        <v>1</v>
      </c>
      <c r="AR850" s="1">
        <v>0</v>
      </c>
      <c r="AS850" s="1">
        <v>29.1</v>
      </c>
      <c r="AT850" s="1">
        <v>1</v>
      </c>
      <c r="AU850" s="1">
        <v>8765</v>
      </c>
      <c r="AV850" s="1">
        <v>20.9</v>
      </c>
      <c r="AW850" s="1">
        <v>1</v>
      </c>
      <c r="AX850" s="1">
        <v>19</v>
      </c>
      <c r="AY850" s="1">
        <v>280</v>
      </c>
      <c r="AZ850" s="1">
        <v>1</v>
      </c>
      <c r="BA850" s="1">
        <v>462</v>
      </c>
      <c r="BB850" s="1">
        <v>5.5</v>
      </c>
      <c r="BC850" s="1">
        <v>397</v>
      </c>
      <c r="BD850" s="1">
        <v>4.5999999999999996</v>
      </c>
      <c r="BE850" s="1">
        <v>29.1</v>
      </c>
      <c r="BF850" s="1">
        <v>1</v>
      </c>
      <c r="BG850" s="1">
        <v>7353</v>
      </c>
      <c r="BH850" s="1">
        <v>36.799999999999997</v>
      </c>
      <c r="BI850" s="1">
        <v>1</v>
      </c>
      <c r="BJ850" s="1">
        <v>7353</v>
      </c>
      <c r="BK850" s="1">
        <v>91.2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0</v>
      </c>
      <c r="CG850" s="1">
        <f>AW850*EXP((BE850/100)+(L850*CC$2)+BU$2)</f>
        <v>2.0048851954660711</v>
      </c>
      <c r="CH850" s="1">
        <f>BL850*EXP((BT850/100)+BV$2)</f>
        <v>0</v>
      </c>
      <c r="CI850" s="1">
        <f>AT850*EXP((AV850/100)+(L850*CD$2)+BW$2)</f>
        <v>0.29313354172293093</v>
      </c>
      <c r="CJ850" s="1">
        <f>BF850*EXP((BH850/100)+(L850*CE$2)+BX$2)</f>
        <v>0.45138411758927005</v>
      </c>
      <c r="CK850" s="1">
        <f>BI850*EXP((BK850/100)+(L850*CF$2))</f>
        <v>2.4892961504107398</v>
      </c>
      <c r="CL850" s="1">
        <f>IF((CJ850+CK850)=0, LOG(1),LOG((CJ850+CK850)))</f>
        <v>0.4684478074408252</v>
      </c>
      <c r="CM850" s="1">
        <f>IF((CG850+CH850+CI850)=0, LOG(1),LOG((CG850+CH850+CI850)))</f>
        <v>0.36135356544217717</v>
      </c>
      <c r="CN850" s="1">
        <f>IF((CL850=0),1,EXP((BZ$2*CL850)+(CB$2*F850)))</f>
        <v>1.489112993512461</v>
      </c>
      <c r="CO850" s="1">
        <f>IF((CM850=0),1,EXP((BZ$2*CM850)+(CA$2*AJ850)))</f>
        <v>1.3595456059203941</v>
      </c>
      <c r="CP850" s="1">
        <f>CN850+CO850</f>
        <v>2.8486585994328548</v>
      </c>
      <c r="CQ850" s="2">
        <f>CN850/CP850</f>
        <v>0.52274182445342221</v>
      </c>
      <c r="CR850" s="2">
        <f>CO850/CP850</f>
        <v>0.47725817554657785</v>
      </c>
      <c r="CS850" s="1">
        <f>CJ850+CK850</f>
        <v>2.9406802680000097</v>
      </c>
      <c r="CT850" s="1">
        <f>IF((CS850=0),CJ850,CJ850/CS850)</f>
        <v>0.15349649620230954</v>
      </c>
      <c r="CU850" s="4">
        <f>IF((CS850=0),CK850,CK850/CS850)</f>
        <v>0.84650350379769057</v>
      </c>
      <c r="CV850" s="1">
        <f>CI850+CH850+CG850</f>
        <v>2.2980187371890022</v>
      </c>
      <c r="CW850" s="1">
        <f>IF((CV850=0),CI850,CI850/CV850)</f>
        <v>0.12755924787693407</v>
      </c>
      <c r="CX850" s="1">
        <f>IF((CV850=0),CH850,CH850/CV850)</f>
        <v>0</v>
      </c>
      <c r="CY850" s="1">
        <f>IF((CV850=0),CG850,CG850/CV850)</f>
        <v>0.87244075212306593</v>
      </c>
      <c r="CZ850" s="1">
        <f>CT850*CQ850</f>
        <v>8.0239038472003088E-2</v>
      </c>
      <c r="DA850" s="1">
        <f>CU850*CQ850</f>
        <v>0.44250278598141918</v>
      </c>
      <c r="DB850" s="1">
        <f>CW850*CR850</f>
        <v>6.0878693915839235E-2</v>
      </c>
      <c r="DC850" s="1">
        <f>CX850*CR850</f>
        <v>0</v>
      </c>
      <c r="DD850" s="1">
        <f>CY850*CR850</f>
        <v>0.41637948163073862</v>
      </c>
      <c r="DE850" s="1">
        <f>IF(($AM850="Bicycle"),1,0)</f>
        <v>0</v>
      </c>
      <c r="DF850" s="1">
        <f>IF(($AM850="Walk"),1,0)</f>
        <v>0</v>
      </c>
      <c r="DG850" s="1">
        <f>IF(($AM850="Car"),1,0)</f>
        <v>0</v>
      </c>
      <c r="DH850" s="1">
        <f>IF(($AM850="Rail"),1,0)</f>
        <v>1</v>
      </c>
      <c r="DI850" s="1">
        <f>IF(($AM850="Bus"),1,0)</f>
        <v>0</v>
      </c>
      <c r="DJ850" s="1" t="e">
        <f>DE850*LOG(CZ850)+DF850*LOG(DA850)+DG850*LOG(DB850)+DH850*LOG(DD850)+DI850*LOG(DC850)</f>
        <v>#NUM!</v>
      </c>
      <c r="DK850" s="1">
        <v>6296.0266350000002</v>
      </c>
      <c r="DL850" s="1">
        <f>(0-(CZ850*BH850*$BY$2))/100</f>
        <v>0.34977316583261087</v>
      </c>
      <c r="DM850" s="1">
        <f t="shared" si="65"/>
        <v>2.8065462509717181E-2</v>
      </c>
      <c r="DO850" s="1">
        <f>(0-(DA850*BK850*$BY$2))/100</f>
        <v>4.7803951941179825</v>
      </c>
      <c r="DP850" s="1">
        <f t="shared" si="66"/>
        <v>2.1153381914893945</v>
      </c>
      <c r="DR850" s="1">
        <f>(0-(DB850*AV850*$BY$2))/100</f>
        <v>0.15071780691890635</v>
      </c>
      <c r="DS850" s="1">
        <f t="shared" si="67"/>
        <v>9.1755032350826563E-3</v>
      </c>
      <c r="DU850" s="1">
        <f>(0-(DC850*BT850*$BY$2))/100</f>
        <v>0</v>
      </c>
      <c r="DV850" s="1">
        <f t="shared" si="68"/>
        <v>0</v>
      </c>
      <c r="DX850" s="1">
        <f>(0-(DD850*BE850*$BY$2))/100</f>
        <v>1.4352754704363695</v>
      </c>
      <c r="DY850" s="1">
        <f t="shared" si="69"/>
        <v>0.59761925637761004</v>
      </c>
      <c r="EB850" s="1" t="s">
        <v>170</v>
      </c>
    </row>
    <row r="851" spans="1:132" x14ac:dyDescent="0.25">
      <c r="A851" s="1">
        <v>257749</v>
      </c>
      <c r="B851" s="1" t="s">
        <v>96</v>
      </c>
      <c r="C851" s="1">
        <v>200</v>
      </c>
      <c r="D851" s="1" t="s">
        <v>84</v>
      </c>
      <c r="E851" s="1">
        <v>0</v>
      </c>
      <c r="F851" s="1">
        <v>0</v>
      </c>
      <c r="G851" s="1">
        <v>0</v>
      </c>
      <c r="H851" s="1">
        <v>1</v>
      </c>
      <c r="I851" s="1">
        <v>0</v>
      </c>
      <c r="J851" s="3">
        <v>0.81776620370370379</v>
      </c>
      <c r="K851" s="3">
        <v>0.85851851851851846</v>
      </c>
      <c r="L851" s="1">
        <v>1</v>
      </c>
      <c r="M851" s="1" t="s">
        <v>76</v>
      </c>
      <c r="N851" s="1">
        <v>0</v>
      </c>
      <c r="O851" s="1">
        <v>0</v>
      </c>
      <c r="P851" s="1">
        <v>0</v>
      </c>
      <c r="Q851" s="1">
        <v>0</v>
      </c>
      <c r="R851" s="1">
        <v>1</v>
      </c>
      <c r="S851" s="1">
        <v>0</v>
      </c>
      <c r="T851" s="1">
        <v>3521</v>
      </c>
      <c r="U851" s="1">
        <v>58.683333333333302</v>
      </c>
      <c r="V851" s="1">
        <v>7935.9898409999996</v>
      </c>
      <c r="W851" s="1">
        <v>35.465015229999999</v>
      </c>
      <c r="X851" s="1">
        <v>139.624976</v>
      </c>
      <c r="Y851" s="1">
        <v>103</v>
      </c>
      <c r="Z851" s="1">
        <v>1002001</v>
      </c>
      <c r="AA851" s="1">
        <v>100200102</v>
      </c>
      <c r="AB851" s="1">
        <v>35.423907679999999</v>
      </c>
      <c r="AC851" s="1">
        <v>139.55334490000001</v>
      </c>
      <c r="AD851" s="1">
        <v>110</v>
      </c>
      <c r="AE851" s="1">
        <v>1009034</v>
      </c>
      <c r="AF851" s="1">
        <v>100903403</v>
      </c>
      <c r="AG851" s="1">
        <v>28</v>
      </c>
      <c r="AH851" s="1">
        <v>28</v>
      </c>
      <c r="AI851" s="1">
        <v>1</v>
      </c>
      <c r="AJ851" s="1">
        <v>0</v>
      </c>
      <c r="AK851" s="1">
        <v>0</v>
      </c>
      <c r="AL851" s="1">
        <v>200</v>
      </c>
      <c r="AM851" s="1" t="s">
        <v>42</v>
      </c>
      <c r="AN851" s="1">
        <v>0</v>
      </c>
      <c r="AO851" s="1">
        <v>0</v>
      </c>
      <c r="AP851" s="1">
        <v>0</v>
      </c>
      <c r="AQ851" s="1">
        <v>1</v>
      </c>
      <c r="AR851" s="1">
        <v>0</v>
      </c>
      <c r="AS851" s="1">
        <v>27.4</v>
      </c>
      <c r="AT851" s="1">
        <v>1</v>
      </c>
      <c r="AU851" s="1">
        <v>10164</v>
      </c>
      <c r="AV851" s="1">
        <v>17</v>
      </c>
      <c r="AW851" s="1">
        <v>1</v>
      </c>
      <c r="AX851" s="1">
        <v>7</v>
      </c>
      <c r="AY851" s="1">
        <v>160</v>
      </c>
      <c r="AZ851" s="1">
        <v>0</v>
      </c>
      <c r="BA851" s="1">
        <v>475</v>
      </c>
      <c r="BB851" s="1">
        <v>5.8</v>
      </c>
      <c r="BC851" s="1">
        <v>1142</v>
      </c>
      <c r="BD851" s="1">
        <v>14.6</v>
      </c>
      <c r="BE851" s="1">
        <v>27.4</v>
      </c>
      <c r="BF851" s="1">
        <v>1</v>
      </c>
      <c r="BG851" s="1">
        <v>9444</v>
      </c>
      <c r="BH851" s="1">
        <v>47.2</v>
      </c>
      <c r="BI851" s="1">
        <v>1</v>
      </c>
      <c r="BJ851" s="1">
        <v>9444</v>
      </c>
      <c r="BK851" s="1">
        <v>117.6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CG851" s="1">
        <f>AW851*EXP((BE851/100)+(L851*CC$2)+BU$2)</f>
        <v>2.2084899468106416</v>
      </c>
      <c r="CH851" s="1">
        <f>BL851*EXP((BT851/100)+BV$2)</f>
        <v>0</v>
      </c>
      <c r="CI851" s="1">
        <f>AT851*EXP((AV851/100)+(L851*CD$2)+BW$2)</f>
        <v>0.12573212842286147</v>
      </c>
      <c r="CJ851" s="1">
        <f>BF851*EXP((BH851/100)+(L851*CE$2)+BX$2)</f>
        <v>0.20283360821785013</v>
      </c>
      <c r="CK851" s="1">
        <f>BI851*EXP((BK851/100)+(L851*CF$2))</f>
        <v>2.2323074914122754</v>
      </c>
      <c r="CL851" s="1">
        <f>IF((CJ851+CK851)=0, LOG(1),LOG((CJ851+CK851)))</f>
        <v>0.3865241306493743</v>
      </c>
      <c r="CM851" s="1">
        <f>IF((CG851+CH851+CI851)=0, LOG(1),LOG((CG851+CH851+CI851)))</f>
        <v>0.368142171958044</v>
      </c>
      <c r="CN851" s="1">
        <f>IF((CL851=0),1,EXP((BZ$2*CL851)+(CB$2*F851)))</f>
        <v>1.3889464513038192</v>
      </c>
      <c r="CO851" s="1">
        <f>IF((CM851=0),1,EXP((BZ$2*CM851)+(CA$2*AJ851)))</f>
        <v>1.367413290736947</v>
      </c>
      <c r="CP851" s="1">
        <f>CN851+CO851</f>
        <v>2.7563597420407664</v>
      </c>
      <c r="CQ851" s="2">
        <f>CN851/CP851</f>
        <v>0.50390608675610127</v>
      </c>
      <c r="CR851" s="2">
        <f>CO851/CP851</f>
        <v>0.49609391324389868</v>
      </c>
      <c r="CS851" s="1">
        <f>CJ851+CK851</f>
        <v>2.4351410996301253</v>
      </c>
      <c r="CT851" s="1">
        <f>IF((CS851=0),CJ851,CJ851/CS851)</f>
        <v>8.329439647199853E-2</v>
      </c>
      <c r="CU851" s="4">
        <f>IF((CS851=0),CK851,CK851/CS851)</f>
        <v>0.91670560352800157</v>
      </c>
      <c r="CV851" s="1">
        <f>CI851+CH851+CG851</f>
        <v>2.334222075233503</v>
      </c>
      <c r="CW851" s="1">
        <f>IF((CV851=0),CI851,CI851/CV851)</f>
        <v>5.3864681410094151E-2</v>
      </c>
      <c r="CX851" s="1">
        <f>IF((CV851=0),CH851,CH851/CV851)</f>
        <v>0</v>
      </c>
      <c r="CY851" s="1">
        <f>IF((CV851=0),CG851,CG851/CV851)</f>
        <v>0.94613531858990585</v>
      </c>
      <c r="CZ851" s="1">
        <f>CT851*CQ851</f>
        <v>4.197255337491599E-2</v>
      </c>
      <c r="DA851" s="1">
        <f>CU851*CQ851</f>
        <v>0.46193353338118531</v>
      </c>
      <c r="DB851" s="1">
        <f>CW851*CR851</f>
        <v>2.6721940586369491E-2</v>
      </c>
      <c r="DC851" s="1">
        <f>CX851*CR851</f>
        <v>0</v>
      </c>
      <c r="DD851" s="1">
        <f>CY851*CR851</f>
        <v>0.46937197265752917</v>
      </c>
      <c r="DE851" s="1">
        <f>IF(($AM851="Bicycle"),1,0)</f>
        <v>0</v>
      </c>
      <c r="DF851" s="1">
        <f>IF(($AM851="Walk"),1,0)</f>
        <v>0</v>
      </c>
      <c r="DG851" s="1">
        <f>IF(($AM851="Car"),1,0)</f>
        <v>0</v>
      </c>
      <c r="DH851" s="1">
        <f>IF(($AM851="Rail"),1,0)</f>
        <v>1</v>
      </c>
      <c r="DI851" s="1">
        <f>IF(($AM851="Bus"),1,0)</f>
        <v>0</v>
      </c>
      <c r="DJ851" s="1" t="e">
        <f>DE851*LOG(CZ851)+DF851*LOG(DA851)+DG851*LOG(DB851)+DH851*LOG(DD851)+DI851*LOG(DC851)</f>
        <v>#NUM!</v>
      </c>
      <c r="DK851" s="1">
        <v>7935.9898409999996</v>
      </c>
      <c r="DL851" s="1">
        <f>(0-(CZ851*BH851*$BY$2))/100</f>
        <v>0.23467149611956498</v>
      </c>
      <c r="DM851" s="1">
        <f t="shared" si="65"/>
        <v>9.8497618964498313E-3</v>
      </c>
      <c r="DO851" s="1">
        <f>(0-(DA851*BK851*$BY$2))/100</f>
        <v>6.4348698223987864</v>
      </c>
      <c r="DP851" s="1">
        <f t="shared" si="66"/>
        <v>2.9724821539086319</v>
      </c>
      <c r="DR851" s="1">
        <f>(0-(DB851*AV851*$BY$2))/100</f>
        <v>5.3810852059660984E-2</v>
      </c>
      <c r="DS851" s="1">
        <f t="shared" si="67"/>
        <v>1.4379303916401791E-3</v>
      </c>
      <c r="DU851" s="1">
        <f>(0-(DC851*BT851*$BY$2))/100</f>
        <v>0</v>
      </c>
      <c r="DV851" s="1">
        <f t="shared" si="68"/>
        <v>0</v>
      </c>
      <c r="DX851" s="1">
        <f>(0-(DD851*BE851*$BY$2))/100</f>
        <v>1.5234235662236066</v>
      </c>
      <c r="DY851" s="1">
        <f t="shared" si="69"/>
        <v>0.71505232447134226</v>
      </c>
      <c r="EB851" s="1" t="s">
        <v>170</v>
      </c>
    </row>
    <row r="852" spans="1:132" x14ac:dyDescent="0.25">
      <c r="A852" s="1">
        <v>257752</v>
      </c>
      <c r="B852" s="1" t="s">
        <v>93</v>
      </c>
      <c r="C852" s="1">
        <v>200</v>
      </c>
      <c r="D852" s="1" t="s">
        <v>84</v>
      </c>
      <c r="E852" s="1">
        <v>0</v>
      </c>
      <c r="F852" s="1">
        <v>0</v>
      </c>
      <c r="G852" s="1">
        <v>0</v>
      </c>
      <c r="H852" s="1">
        <v>1</v>
      </c>
      <c r="I852" s="1">
        <v>0</v>
      </c>
      <c r="J852" s="3">
        <v>0.85659722222222223</v>
      </c>
      <c r="K852" s="3">
        <v>0.89079861111111114</v>
      </c>
      <c r="L852" s="1">
        <v>1</v>
      </c>
      <c r="M852" s="1" t="s">
        <v>76</v>
      </c>
      <c r="N852" s="1">
        <v>0</v>
      </c>
      <c r="O852" s="1">
        <v>0</v>
      </c>
      <c r="P852" s="1">
        <v>0</v>
      </c>
      <c r="Q852" s="1">
        <v>0</v>
      </c>
      <c r="R852" s="1">
        <v>1</v>
      </c>
      <c r="S852" s="1">
        <v>0</v>
      </c>
      <c r="T852" s="1">
        <v>2955</v>
      </c>
      <c r="U852" s="1">
        <v>49.25</v>
      </c>
      <c r="V852" s="1">
        <v>7838.1175640000001</v>
      </c>
      <c r="W852" s="1">
        <v>35.467938850000003</v>
      </c>
      <c r="X852" s="1">
        <v>139.62106</v>
      </c>
      <c r="Y852" s="1">
        <v>102</v>
      </c>
      <c r="Z852" s="1">
        <v>1001021</v>
      </c>
      <c r="AA852" s="1">
        <v>100102102</v>
      </c>
      <c r="AB852" s="1">
        <v>35.424159850000002</v>
      </c>
      <c r="AC852" s="1">
        <v>139.5532269</v>
      </c>
      <c r="AD852" s="1">
        <v>110</v>
      </c>
      <c r="AE852" s="1">
        <v>1009034</v>
      </c>
      <c r="AF852" s="1">
        <v>100903403</v>
      </c>
      <c r="AG852" s="1">
        <v>41.24</v>
      </c>
      <c r="AH852" s="1">
        <v>0</v>
      </c>
      <c r="AI852" s="1">
        <v>0</v>
      </c>
      <c r="AJ852" s="1">
        <v>0</v>
      </c>
      <c r="AK852" s="1">
        <v>0</v>
      </c>
      <c r="AL852" s="1">
        <v>200</v>
      </c>
      <c r="AM852" s="1" t="s">
        <v>42</v>
      </c>
      <c r="AN852" s="1">
        <v>0</v>
      </c>
      <c r="AO852" s="1">
        <v>0</v>
      </c>
      <c r="AP852" s="1">
        <v>0</v>
      </c>
      <c r="AQ852" s="1">
        <v>1</v>
      </c>
      <c r="AR852" s="1">
        <v>0</v>
      </c>
      <c r="AS852" s="1">
        <v>57.3</v>
      </c>
      <c r="AT852" s="1">
        <v>1</v>
      </c>
      <c r="AU852" s="1">
        <v>11697</v>
      </c>
      <c r="AV852" s="1">
        <v>24.3</v>
      </c>
      <c r="AW852" s="1">
        <v>1</v>
      </c>
      <c r="AX852" s="1">
        <v>18</v>
      </c>
      <c r="AY852" s="1">
        <v>360</v>
      </c>
      <c r="AZ852" s="1">
        <v>1</v>
      </c>
      <c r="BA852" s="1">
        <v>1421</v>
      </c>
      <c r="BB852" s="1">
        <v>17.399999999999999</v>
      </c>
      <c r="BC852" s="1">
        <v>1814</v>
      </c>
      <c r="BD852" s="1">
        <v>21.9</v>
      </c>
      <c r="BE852" s="1">
        <v>57.3</v>
      </c>
      <c r="BF852" s="1">
        <v>1</v>
      </c>
      <c r="BG852" s="1">
        <v>9955</v>
      </c>
      <c r="BH852" s="1">
        <v>49.8</v>
      </c>
      <c r="BI852" s="1">
        <v>1</v>
      </c>
      <c r="BJ852" s="1">
        <v>9955</v>
      </c>
      <c r="BK852" s="1">
        <v>124.2</v>
      </c>
      <c r="BL852" s="1">
        <v>0</v>
      </c>
      <c r="BM852" s="1">
        <v>0</v>
      </c>
      <c r="BN852" s="1">
        <v>0</v>
      </c>
      <c r="BO852" s="1">
        <v>0</v>
      </c>
      <c r="BP852" s="1">
        <v>0</v>
      </c>
      <c r="BQ852" s="1">
        <v>0</v>
      </c>
      <c r="BR852" s="1">
        <v>0</v>
      </c>
      <c r="BS852" s="1">
        <v>0</v>
      </c>
      <c r="BT852" s="1">
        <v>0</v>
      </c>
      <c r="CG852" s="1">
        <f>AW852*EXP((BE852/100)+(L852*CC$2)+BU$2)</f>
        <v>2.9781699466173261</v>
      </c>
      <c r="CH852" s="1">
        <f>BL852*EXP((BT852/100)+BV$2)</f>
        <v>0</v>
      </c>
      <c r="CI852" s="1">
        <f>AT852*EXP((AV852/100)+(L852*CD$2)+BW$2)</f>
        <v>0.13525389001575322</v>
      </c>
      <c r="CJ852" s="1">
        <f>BF852*EXP((BH852/100)+(L852*CE$2)+BX$2)</f>
        <v>0.20817643784059886</v>
      </c>
      <c r="CK852" s="1">
        <f>BI852*EXP((BK852/100)+(L852*CF$2))</f>
        <v>2.3846105032563889</v>
      </c>
      <c r="CL852" s="1">
        <f>IF((CJ852+CK852)=0, LOG(1),LOG((CJ852+CK852)))</f>
        <v>0.41376683064996339</v>
      </c>
      <c r="CM852" s="1">
        <f>IF((CG852+CH852+CI852)=0, LOG(1),LOG((CG852+CH852+CI852)))</f>
        <v>0.49323824608614619</v>
      </c>
      <c r="CN852" s="1">
        <f>IF((CL852=0),1,EXP((BZ$2*CL852)+(CB$2*F852)))</f>
        <v>1.4214845824143685</v>
      </c>
      <c r="CO852" s="1">
        <f>IF((CM852=0),1,EXP((BZ$2*CM852)+(CA$2*AJ852)))</f>
        <v>1.5208243284035106</v>
      </c>
      <c r="CP852" s="1">
        <f>CN852+CO852</f>
        <v>2.942308910817879</v>
      </c>
      <c r="CQ852" s="2">
        <f>CN852/CP852</f>
        <v>0.4831187429668069</v>
      </c>
      <c r="CR852" s="2">
        <f>CO852/CP852</f>
        <v>0.5168812570331931</v>
      </c>
      <c r="CS852" s="1">
        <f>CJ852+CK852</f>
        <v>2.5927869410969877</v>
      </c>
      <c r="CT852" s="1">
        <f>IF((CS852=0),CJ852,CJ852/CS852)</f>
        <v>8.0290607199880862E-2</v>
      </c>
      <c r="CU852" s="4">
        <f>IF((CS852=0),CK852,CK852/CS852)</f>
        <v>0.91970939280011921</v>
      </c>
      <c r="CV852" s="1">
        <f>CI852+CH852+CG852</f>
        <v>3.1134238366330793</v>
      </c>
      <c r="CW852" s="1">
        <f>IF((CV852=0),CI852,CI852/CV852)</f>
        <v>4.3442170778142289E-2</v>
      </c>
      <c r="CX852" s="1">
        <f>IF((CV852=0),CH852,CH852/CV852)</f>
        <v>0</v>
      </c>
      <c r="CY852" s="1">
        <f>IF((CV852=0),CG852,CG852/CV852)</f>
        <v>0.95655782922185772</v>
      </c>
      <c r="CZ852" s="1">
        <f>CT852*CQ852</f>
        <v>3.8789897222448098E-2</v>
      </c>
      <c r="DA852" s="1">
        <f>CU852*CQ852</f>
        <v>0.44432884574435882</v>
      </c>
      <c r="DB852" s="1">
        <f>CW852*CR852</f>
        <v>2.2454443840056834E-2</v>
      </c>
      <c r="DC852" s="1">
        <f>CX852*CR852</f>
        <v>0</v>
      </c>
      <c r="DD852" s="1">
        <f>CY852*CR852</f>
        <v>0.49442681319313625</v>
      </c>
      <c r="DE852" s="1">
        <f>IF(($AM852="Bicycle"),1,0)</f>
        <v>0</v>
      </c>
      <c r="DF852" s="1">
        <f>IF(($AM852="Walk"),1,0)</f>
        <v>0</v>
      </c>
      <c r="DG852" s="1">
        <f>IF(($AM852="Car"),1,0)</f>
        <v>0</v>
      </c>
      <c r="DH852" s="1">
        <f>IF(($AM852="Rail"),1,0)</f>
        <v>1</v>
      </c>
      <c r="DI852" s="1">
        <f>IF(($AM852="Bus"),1,0)</f>
        <v>0</v>
      </c>
      <c r="DJ852" s="1" t="e">
        <f>DE852*LOG(CZ852)+DF852*LOG(DA852)+DG852*LOG(DB852)+DH852*LOG(DD852)+DI852*LOG(DC852)</f>
        <v>#NUM!</v>
      </c>
      <c r="DK852" s="1">
        <v>7838.1175640000001</v>
      </c>
      <c r="DL852" s="1">
        <f>(0-(CZ852*BH852*$BY$2))/100</f>
        <v>0.22882365857899475</v>
      </c>
      <c r="DM852" s="1">
        <f t="shared" si="65"/>
        <v>8.8760461983437601E-3</v>
      </c>
      <c r="DO852" s="1">
        <f>(0-(DA852*BK852*$BY$2))/100</f>
        <v>6.5370086216301253</v>
      </c>
      <c r="DP852" s="1">
        <f t="shared" si="66"/>
        <v>2.9045814954698357</v>
      </c>
      <c r="DR852" s="1">
        <f>(0-(DB852*AV852*$BY$2))/100</f>
        <v>6.4634073802495334E-2</v>
      </c>
      <c r="DS852" s="1">
        <f t="shared" si="67"/>
        <v>1.4513221803522203E-3</v>
      </c>
      <c r="DU852" s="1">
        <f>(0-(DC852*BT852*$BY$2))/100</f>
        <v>0</v>
      </c>
      <c r="DV852" s="1">
        <f t="shared" si="68"/>
        <v>0</v>
      </c>
      <c r="DX852" s="1">
        <f>(0-(DD852*BE852*$BY$2))/100</f>
        <v>3.3559044753748122</v>
      </c>
      <c r="DY852" s="1">
        <f t="shared" si="69"/>
        <v>1.6592491551401523</v>
      </c>
      <c r="EB852" s="1" t="s">
        <v>170</v>
      </c>
    </row>
    <row r="853" spans="1:132" x14ac:dyDescent="0.25">
      <c r="A853" s="1">
        <v>257458</v>
      </c>
      <c r="B853" s="1" t="s">
        <v>72</v>
      </c>
      <c r="C853" s="1">
        <v>600</v>
      </c>
      <c r="D853" s="1" t="s">
        <v>6</v>
      </c>
      <c r="E853" s="1">
        <v>0</v>
      </c>
      <c r="F853" s="1">
        <v>0</v>
      </c>
      <c r="G853" s="1">
        <v>1</v>
      </c>
      <c r="H853" s="1">
        <v>0</v>
      </c>
      <c r="I853" s="1">
        <v>0</v>
      </c>
      <c r="J853" s="3">
        <v>0.44295138888888891</v>
      </c>
      <c r="K853" s="3">
        <v>0.45995370370370375</v>
      </c>
      <c r="L853" s="1">
        <v>0</v>
      </c>
      <c r="M853" s="1" t="s">
        <v>82</v>
      </c>
      <c r="N853" s="1">
        <v>0</v>
      </c>
      <c r="O853" s="1">
        <v>0</v>
      </c>
      <c r="P853" s="1">
        <v>1</v>
      </c>
      <c r="Q853" s="1">
        <v>0</v>
      </c>
      <c r="R853" s="1">
        <v>0</v>
      </c>
      <c r="S853" s="1">
        <v>0</v>
      </c>
      <c r="T853" s="1">
        <v>1469</v>
      </c>
      <c r="U853" s="1">
        <v>24.483333333333299</v>
      </c>
      <c r="V853" s="1">
        <v>5207.7337900000002</v>
      </c>
      <c r="W853" s="1">
        <v>35.376529140000002</v>
      </c>
      <c r="X853" s="1">
        <v>139.42148739999999</v>
      </c>
      <c r="Y853" s="1">
        <v>207</v>
      </c>
      <c r="Z853" s="1">
        <v>2070604</v>
      </c>
      <c r="AA853" s="1">
        <v>207060405</v>
      </c>
      <c r="AB853" s="1">
        <v>35.331317810000002</v>
      </c>
      <c r="AC853" s="1">
        <v>139.40646709999999</v>
      </c>
      <c r="AD853" s="1">
        <v>207</v>
      </c>
      <c r="AE853" s="1">
        <v>2070503</v>
      </c>
      <c r="AF853" s="1">
        <v>100301701</v>
      </c>
      <c r="AG853" s="1">
        <v>46</v>
      </c>
      <c r="AH853" s="1">
        <v>46</v>
      </c>
      <c r="AI853" s="1">
        <v>1</v>
      </c>
      <c r="AJ853" s="1">
        <v>0</v>
      </c>
      <c r="AK853" s="1">
        <v>1</v>
      </c>
      <c r="AL853" s="1">
        <v>500</v>
      </c>
      <c r="AM853" s="1" t="s">
        <v>41</v>
      </c>
      <c r="AN853" s="1">
        <v>0</v>
      </c>
      <c r="AO853" s="1">
        <v>0</v>
      </c>
      <c r="AP853" s="1">
        <v>1</v>
      </c>
      <c r="AQ853" s="1">
        <v>0</v>
      </c>
      <c r="AR853" s="1">
        <v>0</v>
      </c>
      <c r="AS853" s="1">
        <v>18.7</v>
      </c>
      <c r="AT853" s="1">
        <v>1</v>
      </c>
      <c r="AU853" s="1">
        <v>6343</v>
      </c>
      <c r="AV853" s="1">
        <v>18.7</v>
      </c>
      <c r="AW853" s="1">
        <v>1</v>
      </c>
      <c r="AX853" s="1">
        <v>5</v>
      </c>
      <c r="AY853" s="1">
        <v>180</v>
      </c>
      <c r="AZ853" s="1">
        <v>0</v>
      </c>
      <c r="BA853" s="1">
        <v>3694</v>
      </c>
      <c r="BB853" s="1">
        <v>45.1</v>
      </c>
      <c r="BC853" s="1">
        <v>265</v>
      </c>
      <c r="BD853" s="1">
        <v>3.3</v>
      </c>
      <c r="BE853" s="1">
        <v>53.4</v>
      </c>
      <c r="BF853" s="1">
        <v>1</v>
      </c>
      <c r="BG853" s="1">
        <v>5831</v>
      </c>
      <c r="BH853" s="1">
        <v>29.2</v>
      </c>
      <c r="BI853" s="1">
        <v>1</v>
      </c>
      <c r="BJ853" s="1">
        <v>5831</v>
      </c>
      <c r="BK853" s="1">
        <v>73.099999999999994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0</v>
      </c>
      <c r="CG853" s="1">
        <f>AW853*EXP((BE853/100)+(L853*CC$2)+BU$2)</f>
        <v>2.5563662076983924</v>
      </c>
      <c r="CH853" s="1">
        <f>BL853*EXP((BT853/100)+BV$2)</f>
        <v>0</v>
      </c>
      <c r="CI853" s="1">
        <f>AT853*EXP((AV853/100)+(L853*CD$2)+BW$2)</f>
        <v>0.28675502475643361</v>
      </c>
      <c r="CJ853" s="1">
        <f>BF853*EXP((BH853/100)+(L853*CE$2)+BX$2)</f>
        <v>0.41835011556524143</v>
      </c>
      <c r="CK853" s="1">
        <f>BI853*EXP((BK853/100)+(L853*CF$2))</f>
        <v>2.0771567261680337</v>
      </c>
      <c r="CL853" s="1">
        <f>IF((CJ853+CK853)=0, LOG(1),LOG((CJ853+CK853)))</f>
        <v>0.39715876487452551</v>
      </c>
      <c r="CM853" s="1">
        <f>IF((CG853+CH853+CI853)=0, LOG(1),LOG((CG853+CH853+CI853)))</f>
        <v>0.4537953786716647</v>
      </c>
      <c r="CN853" s="1">
        <f>IF((CL853=0),1,EXP((BZ$2*CL853)+(CB$2*F853)))</f>
        <v>1.4015586659445043</v>
      </c>
      <c r="CO853" s="1">
        <f>IF((CM853=0),1,EXP((BZ$2*CM853)+(CA$2*AJ853)))</f>
        <v>1.4706817545307125</v>
      </c>
      <c r="CP853" s="1">
        <f>CN853+CO853</f>
        <v>2.872240420475217</v>
      </c>
      <c r="CQ853" s="2">
        <f>CN853/CP853</f>
        <v>0.48796704341087649</v>
      </c>
      <c r="CR853" s="2">
        <f>CO853/CP853</f>
        <v>0.5120329565891234</v>
      </c>
      <c r="CS853" s="1">
        <f>CJ853+CK853</f>
        <v>2.4955068417332753</v>
      </c>
      <c r="CT853" s="1">
        <f>IF((CS853=0),CJ853,CJ853/CS853)</f>
        <v>0.1676413418585031</v>
      </c>
      <c r="CU853" s="4">
        <f>IF((CS853=0),CK853,CK853/CS853)</f>
        <v>0.83235865814149679</v>
      </c>
      <c r="CV853" s="1">
        <f>CI853+CH853+CG853</f>
        <v>2.8431212324548261</v>
      </c>
      <c r="CW853" s="1">
        <f>IF((CV853=0),CI853,CI853/CV853)</f>
        <v>0.10085923227017714</v>
      </c>
      <c r="CX853" s="1">
        <f>IF((CV853=0),CH853,CH853/CV853)</f>
        <v>0</v>
      </c>
      <c r="CY853" s="1">
        <f>IF((CV853=0),CG853,CG853/CV853)</f>
        <v>0.89914076772982288</v>
      </c>
      <c r="CZ853" s="1">
        <f>CT853*CQ853</f>
        <v>8.1803449940125769E-2</v>
      </c>
      <c r="DA853" s="1">
        <f>CU853*CQ853</f>
        <v>0.40616359347075065</v>
      </c>
      <c r="DB853" s="1">
        <f>CW853*CR853</f>
        <v>5.1643250898607926E-2</v>
      </c>
      <c r="DC853" s="1">
        <f>CX853*CR853</f>
        <v>0</v>
      </c>
      <c r="DD853" s="1">
        <f>CY853*CR853</f>
        <v>0.46038970569051546</v>
      </c>
      <c r="DE853" s="1">
        <f>IF(($AM853="Bicycle"),1,0)</f>
        <v>0</v>
      </c>
      <c r="DF853" s="1">
        <f>IF(($AM853="Walk"),1,0)</f>
        <v>0</v>
      </c>
      <c r="DG853" s="1">
        <f>IF(($AM853="Car"),1,0)</f>
        <v>1</v>
      </c>
      <c r="DH853" s="1">
        <f>IF(($AM853="Rail"),1,0)</f>
        <v>0</v>
      </c>
      <c r="DI853" s="1">
        <f>IF(($AM853="Bus"),1,0)</f>
        <v>0</v>
      </c>
      <c r="DJ853" s="1" t="e">
        <f>DE853*LOG(CZ853)+DF853*LOG(DA853)+DG853*LOG(DB853)+DH853*LOG(DD853)+DI853*LOG(DC853)</f>
        <v>#NUM!</v>
      </c>
      <c r="DK853" s="1">
        <v>5207.7337900000002</v>
      </c>
      <c r="DL853" s="1">
        <f>(0-(CZ853*BH853*$BY$2))/100</f>
        <v>0.28294851872165255</v>
      </c>
      <c r="DM853" s="1">
        <f t="shared" si="65"/>
        <v>2.3146164986879443E-2</v>
      </c>
      <c r="DO853" s="1">
        <f>(0-(DA853*BK853*$BY$2))/100</f>
        <v>3.516991536203034</v>
      </c>
      <c r="DP853" s="1">
        <f t="shared" si="66"/>
        <v>1.42847392055044</v>
      </c>
      <c r="DR853" s="1">
        <f>(0-(DB853*AV853*$BY$2))/100</f>
        <v>0.11439528717995526</v>
      </c>
      <c r="DS853" s="1">
        <f t="shared" si="67"/>
        <v>5.9077445174527364E-3</v>
      </c>
      <c r="DU853" s="1">
        <f>(0-(DC853*BT853*$BY$2))/100</f>
        <v>0</v>
      </c>
      <c r="DV853" s="1">
        <f t="shared" si="68"/>
        <v>0</v>
      </c>
      <c r="DX853" s="1">
        <f>(0-(DD853*BE853*$BY$2))/100</f>
        <v>2.9121907274141945</v>
      </c>
      <c r="DY853" s="1">
        <f t="shared" si="69"/>
        <v>1.3407426319088691</v>
      </c>
      <c r="EB853" s="1" t="s">
        <v>170</v>
      </c>
    </row>
    <row r="854" spans="1:132" x14ac:dyDescent="0.25">
      <c r="A854" s="1">
        <v>257502</v>
      </c>
      <c r="B854" s="1" t="s">
        <v>95</v>
      </c>
      <c r="C854" s="1">
        <v>600</v>
      </c>
      <c r="D854" s="1" t="s">
        <v>6</v>
      </c>
      <c r="E854" s="1">
        <v>0</v>
      </c>
      <c r="F854" s="1">
        <v>0</v>
      </c>
      <c r="G854" s="1">
        <v>1</v>
      </c>
      <c r="H854" s="1">
        <v>0</v>
      </c>
      <c r="I854" s="1">
        <v>0</v>
      </c>
      <c r="J854" s="3">
        <v>0.67087962962962966</v>
      </c>
      <c r="K854" s="3">
        <v>0.75027777777777782</v>
      </c>
      <c r="L854" s="1">
        <v>0</v>
      </c>
      <c r="M854" s="1" t="s">
        <v>90</v>
      </c>
      <c r="N854" s="1">
        <v>0</v>
      </c>
      <c r="O854" s="1">
        <v>0</v>
      </c>
      <c r="P854" s="1">
        <v>0</v>
      </c>
      <c r="Q854" s="1">
        <v>1</v>
      </c>
      <c r="R854" s="1">
        <v>0</v>
      </c>
      <c r="S854" s="1">
        <v>0</v>
      </c>
      <c r="T854" s="1">
        <v>6860</v>
      </c>
      <c r="U854" s="1">
        <v>114.333333333333</v>
      </c>
      <c r="V854" s="1">
        <v>7404.2041339999996</v>
      </c>
      <c r="W854" s="1">
        <v>35.672199810000002</v>
      </c>
      <c r="X854" s="1">
        <v>139.71907859999999</v>
      </c>
      <c r="Y854" s="1" t="s">
        <v>77</v>
      </c>
      <c r="Z854" s="1" t="s">
        <v>77</v>
      </c>
      <c r="AA854" s="1" t="s">
        <v>77</v>
      </c>
      <c r="AB854" s="1">
        <v>35.616125539999999</v>
      </c>
      <c r="AC854" s="1">
        <v>139.67486510000001</v>
      </c>
      <c r="AD854" s="1" t="s">
        <v>77</v>
      </c>
      <c r="AE854" s="1" t="s">
        <v>77</v>
      </c>
      <c r="AF854" s="1" t="s">
        <v>77</v>
      </c>
      <c r="AG854" s="1">
        <v>45</v>
      </c>
      <c r="AH854" s="1">
        <v>45</v>
      </c>
      <c r="AI854" s="1">
        <v>1</v>
      </c>
      <c r="AJ854" s="1">
        <v>0</v>
      </c>
      <c r="AK854" s="1">
        <v>1</v>
      </c>
      <c r="AL854" s="1">
        <v>200</v>
      </c>
      <c r="AM854" s="1" t="s">
        <v>42</v>
      </c>
      <c r="AN854" s="1">
        <v>0</v>
      </c>
      <c r="AO854" s="1">
        <v>0</v>
      </c>
      <c r="AP854" s="1">
        <v>0</v>
      </c>
      <c r="AQ854" s="1">
        <v>1</v>
      </c>
      <c r="AR854" s="1">
        <v>0</v>
      </c>
      <c r="AS854" s="1">
        <v>46.2</v>
      </c>
      <c r="AT854" s="1">
        <v>1</v>
      </c>
      <c r="AU854" s="1">
        <v>10218</v>
      </c>
      <c r="AV854" s="1">
        <v>28</v>
      </c>
      <c r="AW854" s="1">
        <v>1</v>
      </c>
      <c r="AX854" s="1">
        <v>28</v>
      </c>
      <c r="AY854" s="1">
        <v>410</v>
      </c>
      <c r="AZ854" s="1">
        <v>1</v>
      </c>
      <c r="BA854" s="1">
        <v>1228</v>
      </c>
      <c r="BB854" s="1">
        <v>14.7</v>
      </c>
      <c r="BC854" s="1">
        <v>282</v>
      </c>
      <c r="BD854" s="1">
        <v>3.5</v>
      </c>
      <c r="BE854" s="1">
        <v>46.2</v>
      </c>
      <c r="BF854" s="1">
        <v>1</v>
      </c>
      <c r="BG854" s="1">
        <v>7914</v>
      </c>
      <c r="BH854" s="1">
        <v>39.6</v>
      </c>
      <c r="BI854" s="1">
        <v>1</v>
      </c>
      <c r="BJ854" s="1">
        <v>7914</v>
      </c>
      <c r="BK854" s="1">
        <v>97.2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CG854" s="1">
        <f>AW854*EXP((BE854/100)+(L854*CC$2)+BU$2)</f>
        <v>2.3787777372710797</v>
      </c>
      <c r="CH854" s="1">
        <f>BL854*EXP((BT854/100)+BV$2)</f>
        <v>0</v>
      </c>
      <c r="CI854" s="1">
        <f>AT854*EXP((AV854/100)+(L854*CD$2)+BW$2)</f>
        <v>0.31470266706603744</v>
      </c>
      <c r="CJ854" s="1">
        <f>BF854*EXP((BH854/100)+(L854*CE$2)+BX$2)</f>
        <v>0.4642014785451784</v>
      </c>
      <c r="CK854" s="1">
        <f>BI854*EXP((BK854/100)+(L854*CF$2))</f>
        <v>2.6432256276807982</v>
      </c>
      <c r="CL854" s="1">
        <f>IF((CJ854+CK854)=0, LOG(1),LOG((CJ854+CK854)))</f>
        <v>0.49240094978829907</v>
      </c>
      <c r="CM854" s="1">
        <f>IF((CG854+CH854+CI854)=0, LOG(1),LOG((CG854+CH854+CI854)))</f>
        <v>0.43031382030550586</v>
      </c>
      <c r="CN854" s="1">
        <f>IF((CL854=0),1,EXP((BZ$2*CL854)+(CB$2*F854)))</f>
        <v>1.5197423399828924</v>
      </c>
      <c r="CO854" s="1">
        <f>IF((CM854=0),1,EXP((BZ$2*CM854)+(CA$2*AJ854)))</f>
        <v>1.441618941865813</v>
      </c>
      <c r="CP854" s="1">
        <f>CN854+CO854</f>
        <v>2.9613612818487054</v>
      </c>
      <c r="CQ854" s="2">
        <f>CN854/CP854</f>
        <v>0.51319045376123595</v>
      </c>
      <c r="CR854" s="2">
        <f>CO854/CP854</f>
        <v>0.48680954623876405</v>
      </c>
      <c r="CS854" s="1">
        <f>CJ854+CK854</f>
        <v>3.1074271062259764</v>
      </c>
      <c r="CT854" s="1">
        <f>IF((CS854=0),CJ854,CJ854/CS854)</f>
        <v>0.14938451093997152</v>
      </c>
      <c r="CU854" s="4">
        <f>IF((CS854=0),CK854,CK854/CS854)</f>
        <v>0.85061548906002848</v>
      </c>
      <c r="CV854" s="1">
        <f>CI854+CH854+CG854</f>
        <v>2.6934804043371172</v>
      </c>
      <c r="CW854" s="1">
        <f>IF((CV854=0),CI854,CI854/CV854)</f>
        <v>0.1168386696109964</v>
      </c>
      <c r="CX854" s="1">
        <f>IF((CV854=0),CH854,CH854/CV854)</f>
        <v>0</v>
      </c>
      <c r="CY854" s="1">
        <f>IF((CV854=0),CG854,CG854/CV854)</f>
        <v>0.88316133038900357</v>
      </c>
      <c r="CZ854" s="1">
        <f>CT854*CQ854</f>
        <v>7.6662704954184299E-2</v>
      </c>
      <c r="DA854" s="1">
        <f>CU854*CQ854</f>
        <v>0.43652774880705164</v>
      </c>
      <c r="DB854" s="1">
        <f>CW854*CR854</f>
        <v>5.6878179736470025E-2</v>
      </c>
      <c r="DC854" s="1">
        <f>CX854*CR854</f>
        <v>0</v>
      </c>
      <c r="DD854" s="1">
        <f>CY854*CR854</f>
        <v>0.42993136650229402</v>
      </c>
      <c r="DE854" s="1">
        <f>IF(($AM854="Bicycle"),1,0)</f>
        <v>0</v>
      </c>
      <c r="DF854" s="1">
        <f>IF(($AM854="Walk"),1,0)</f>
        <v>0</v>
      </c>
      <c r="DG854" s="1">
        <f>IF(($AM854="Car"),1,0)</f>
        <v>0</v>
      </c>
      <c r="DH854" s="1">
        <f>IF(($AM854="Rail"),1,0)</f>
        <v>1</v>
      </c>
      <c r="DI854" s="1">
        <f>IF(($AM854="Bus"),1,0)</f>
        <v>0</v>
      </c>
      <c r="DJ854" s="1" t="e">
        <f>DE854*LOG(CZ854)+DF854*LOG(DA854)+DG854*LOG(DB854)+DH854*LOG(DD854)+DI854*LOG(DC854)</f>
        <v>#NUM!</v>
      </c>
      <c r="DK854" s="1">
        <v>7404.2041339999996</v>
      </c>
      <c r="DL854" s="1">
        <f>(0-(CZ854*BH854*$BY$2))/100</f>
        <v>0.35961042899075985</v>
      </c>
      <c r="DM854" s="1">
        <f t="shared" si="65"/>
        <v>2.7568708216166266E-2</v>
      </c>
      <c r="DO854" s="1">
        <f>(0-(DA854*BK854*$BY$2))/100</f>
        <v>5.0260994098459415</v>
      </c>
      <c r="DP854" s="1">
        <f t="shared" si="66"/>
        <v>2.1940318606604996</v>
      </c>
      <c r="DR854" s="1">
        <f>(0-(DB854*AV854*$BY$2))/100</f>
        <v>0.18864994115586664</v>
      </c>
      <c r="DS854" s="1">
        <f t="shared" si="67"/>
        <v>1.0730065260337877E-2</v>
      </c>
      <c r="DU854" s="1">
        <f>(0-(DC854*BT854*$BY$2))/100</f>
        <v>0</v>
      </c>
      <c r="DV854" s="1">
        <f t="shared" si="68"/>
        <v>0</v>
      </c>
      <c r="DX854" s="1">
        <f>(0-(DD854*BE854*$BY$2))/100</f>
        <v>2.3528490214768261</v>
      </c>
      <c r="DY854" s="1">
        <f t="shared" si="69"/>
        <v>1.0115635949771171</v>
      </c>
      <c r="EB854" s="1" t="s">
        <v>170</v>
      </c>
    </row>
    <row r="855" spans="1:132" x14ac:dyDescent="0.25">
      <c r="A855" s="1">
        <v>255867</v>
      </c>
      <c r="B855" s="1" t="s">
        <v>95</v>
      </c>
      <c r="C855" s="1">
        <v>400</v>
      </c>
      <c r="D855" s="1" t="s">
        <v>4</v>
      </c>
      <c r="E855" s="1">
        <v>1</v>
      </c>
      <c r="F855" s="1">
        <v>0</v>
      </c>
      <c r="G855" s="1">
        <v>0</v>
      </c>
      <c r="H855" s="1">
        <v>0</v>
      </c>
      <c r="I855" s="1">
        <v>0</v>
      </c>
      <c r="J855" s="3">
        <v>0.61712962962962969</v>
      </c>
      <c r="K855" s="3">
        <v>0.71550925925925923</v>
      </c>
      <c r="L855" s="1">
        <v>0</v>
      </c>
      <c r="M855" s="1" t="s">
        <v>90</v>
      </c>
      <c r="N855" s="1">
        <v>0</v>
      </c>
      <c r="O855" s="1">
        <v>0</v>
      </c>
      <c r="P855" s="1">
        <v>0</v>
      </c>
      <c r="Q855" s="1">
        <v>1</v>
      </c>
      <c r="R855" s="1">
        <v>0</v>
      </c>
      <c r="S855" s="1">
        <v>0</v>
      </c>
      <c r="T855" s="1">
        <v>8501</v>
      </c>
      <c r="U855" s="1">
        <v>141.683333333333</v>
      </c>
      <c r="V855" s="1">
        <v>5178.574568</v>
      </c>
      <c r="W855" s="1">
        <v>35.443959890000002</v>
      </c>
      <c r="X855" s="1">
        <v>139.63703509999999</v>
      </c>
      <c r="Y855" s="1">
        <v>104</v>
      </c>
      <c r="Z855" s="1">
        <v>1003002</v>
      </c>
      <c r="AA855" s="1">
        <v>100300216</v>
      </c>
      <c r="AB855" s="1">
        <v>35.399928780000003</v>
      </c>
      <c r="AC855" s="1">
        <v>139.61838839999999</v>
      </c>
      <c r="AD855" s="1">
        <v>107</v>
      </c>
      <c r="AE855" s="1">
        <v>1006015</v>
      </c>
      <c r="AF855" s="1">
        <v>100601501</v>
      </c>
      <c r="AG855" s="1">
        <v>45</v>
      </c>
      <c r="AH855" s="1">
        <v>45</v>
      </c>
      <c r="AI855" s="1">
        <v>1</v>
      </c>
      <c r="AJ855" s="1">
        <v>0</v>
      </c>
      <c r="AK855" s="1">
        <v>1</v>
      </c>
      <c r="AL855" s="1">
        <v>200</v>
      </c>
      <c r="AM855" s="1" t="s">
        <v>42</v>
      </c>
      <c r="AN855" s="1">
        <v>0</v>
      </c>
      <c r="AO855" s="1">
        <v>0</v>
      </c>
      <c r="AP855" s="1">
        <v>0</v>
      </c>
      <c r="AQ855" s="1">
        <v>1</v>
      </c>
      <c r="AR855" s="1">
        <v>0</v>
      </c>
      <c r="AS855" s="1">
        <v>15.2</v>
      </c>
      <c r="AT855" s="1">
        <v>1</v>
      </c>
      <c r="AU855" s="1">
        <v>8352</v>
      </c>
      <c r="AV855" s="1">
        <v>16.100000000000001</v>
      </c>
      <c r="AW855" s="1">
        <v>1</v>
      </c>
      <c r="AX855" s="1">
        <v>9</v>
      </c>
      <c r="AY855" s="1">
        <v>160</v>
      </c>
      <c r="AZ855" s="1">
        <v>0</v>
      </c>
      <c r="BA855" s="1">
        <v>379</v>
      </c>
      <c r="BB855" s="1">
        <v>4.5999999999999996</v>
      </c>
      <c r="BC855" s="1">
        <v>132</v>
      </c>
      <c r="BD855" s="1">
        <v>1.6</v>
      </c>
      <c r="BE855" s="1">
        <v>15.2</v>
      </c>
      <c r="BF855" s="1">
        <v>1</v>
      </c>
      <c r="BG855" s="1">
        <v>6123</v>
      </c>
      <c r="BH855" s="1">
        <v>30.6</v>
      </c>
      <c r="BI855" s="1">
        <v>1</v>
      </c>
      <c r="BJ855" s="1">
        <v>6123</v>
      </c>
      <c r="BK855" s="1">
        <v>74.8</v>
      </c>
      <c r="BL855" s="1">
        <v>1</v>
      </c>
      <c r="BM855" s="1">
        <v>6.6</v>
      </c>
      <c r="BN855" s="1">
        <v>28</v>
      </c>
      <c r="BO855" s="1">
        <v>210</v>
      </c>
      <c r="BP855" s="1">
        <v>252</v>
      </c>
      <c r="BQ855" s="1">
        <v>3.8</v>
      </c>
      <c r="BR855" s="1">
        <v>357</v>
      </c>
      <c r="BS855" s="1">
        <v>5.4</v>
      </c>
      <c r="BT855" s="1">
        <v>37.200000000000003</v>
      </c>
      <c r="CG855" s="1">
        <f>AW855*EXP((BE855/100)+(L855*CC$2)+BU$2)</f>
        <v>1.7447072909355754</v>
      </c>
      <c r="CH855" s="1">
        <f>BL855*EXP((BT855/100)+BV$2)</f>
        <v>0.19273366831726388</v>
      </c>
      <c r="CI855" s="1">
        <f>AT855*EXP((AV855/100)+(L855*CD$2)+BW$2)</f>
        <v>0.27939548274181891</v>
      </c>
      <c r="CJ855" s="1">
        <f>BF855*EXP((BH855/100)+(L855*CE$2)+BX$2)</f>
        <v>0.42424820749145153</v>
      </c>
      <c r="CK855" s="1">
        <f>BI855*EXP((BK855/100)+(L855*CF$2))</f>
        <v>2.1127702477582266</v>
      </c>
      <c r="CL855" s="1">
        <f>IF((CJ855+CK855)=0, LOG(1),LOG((CJ855+CK855)))</f>
        <v>0.40432362645860309</v>
      </c>
      <c r="CM855" s="1">
        <f>IF((CG855+CH855+CI855)=0, LOG(1),LOG((CG855+CH855+CI855)))</f>
        <v>0.34573365208629392</v>
      </c>
      <c r="CN855" s="1">
        <f>IF((CL855=0),1,EXP((BZ$2*CL855)+(CB$2*F855)))</f>
        <v>1.4101203882598146</v>
      </c>
      <c r="CO855" s="1">
        <f>IF((CM855=0),1,EXP((BZ$2*CM855)+(CA$2*AJ855)))</f>
        <v>1.3416143186330973</v>
      </c>
      <c r="CP855" s="1">
        <f>CN855+CO855</f>
        <v>2.7517347068929121</v>
      </c>
      <c r="CQ855" s="2">
        <f>CN855/CP855</f>
        <v>0.51244779692154074</v>
      </c>
      <c r="CR855" s="2">
        <f>CO855/CP855</f>
        <v>0.48755220307845915</v>
      </c>
      <c r="CS855" s="1">
        <f>CJ855+CK855</f>
        <v>2.5370184552496782</v>
      </c>
      <c r="CT855" s="1">
        <f>IF((CS855=0),CJ855,CJ855/CS855)</f>
        <v>0.16722314597813975</v>
      </c>
      <c r="CU855" s="4">
        <f>IF((CS855=0),CK855,CK855/CS855)</f>
        <v>0.8327768540218603</v>
      </c>
      <c r="CV855" s="1">
        <f>CI855+CH855+CG855</f>
        <v>2.2168364419946585</v>
      </c>
      <c r="CW855" s="1">
        <f>IF((CV855=0),CI855,CI855/CV855)</f>
        <v>0.12603342197425502</v>
      </c>
      <c r="CX855" s="1">
        <f>IF((CV855=0),CH855,CH855/CV855)</f>
        <v>8.6940860708626097E-2</v>
      </c>
      <c r="CY855" s="1">
        <f>IF((CV855=0),CG855,CG855/CV855)</f>
        <v>0.78702571731711879</v>
      </c>
      <c r="CZ855" s="1">
        <f>CT855*CQ855</f>
        <v>8.5693132750786924E-2</v>
      </c>
      <c r="DA855" s="1">
        <f>CU855*CQ855</f>
        <v>0.42675466417075386</v>
      </c>
      <c r="DB855" s="1">
        <f>CW855*CR855</f>
        <v>6.1447872545065119E-2</v>
      </c>
      <c r="DC855" s="1">
        <f>CX855*CR855</f>
        <v>4.2388208176028098E-2</v>
      </c>
      <c r="DD855" s="1">
        <f>CY855*CR855</f>
        <v>0.38371612235736591</v>
      </c>
      <c r="DE855" s="1">
        <f>IF(($AM855="Bicycle"),1,0)</f>
        <v>0</v>
      </c>
      <c r="DF855" s="1">
        <f>IF(($AM855="Walk"),1,0)</f>
        <v>0</v>
      </c>
      <c r="DG855" s="1">
        <f>IF(($AM855="Car"),1,0)</f>
        <v>0</v>
      </c>
      <c r="DH855" s="1">
        <f>IF(($AM855="Rail"),1,0)</f>
        <v>1</v>
      </c>
      <c r="DI855" s="1">
        <f>IF(($AM855="Bus"),1,0)</f>
        <v>0</v>
      </c>
      <c r="DJ855" s="1">
        <f>DE855*LOG(CZ855)+DF855*LOG(DA855)+DG855*LOG(DB855)+DH855*LOG(DD855)+DI855*LOG(DC855)</f>
        <v>-0.41598995294205099</v>
      </c>
      <c r="DK855" s="1">
        <v>5178.574568</v>
      </c>
      <c r="DL855" s="1">
        <f>(0-(CZ855*BH855*$BY$2))/100</f>
        <v>0.3106135519364373</v>
      </c>
      <c r="DM855" s="1">
        <f t="shared" si="65"/>
        <v>2.6617448340282571E-2</v>
      </c>
      <c r="DO855" s="1">
        <f>(0-(DA855*BK855*$BY$2))/100</f>
        <v>3.7812276736060149</v>
      </c>
      <c r="DP855" s="1">
        <f t="shared" si="66"/>
        <v>1.6136565460028958</v>
      </c>
      <c r="DR855" s="1">
        <f>(0-(DB855*AV855*$BY$2))/100</f>
        <v>0.11718868494484309</v>
      </c>
      <c r="DS855" s="1">
        <f t="shared" si="67"/>
        <v>7.20099537621451E-3</v>
      </c>
      <c r="DU855" s="1">
        <f>(0-(DC855*BT855*$BY$2))/100</f>
        <v>0.18678455062327778</v>
      </c>
      <c r="DV855" s="1">
        <f t="shared" si="68"/>
        <v>7.9174624158853575E-3</v>
      </c>
      <c r="DX855" s="1">
        <f>(0-(DD855*BE855*$BY$2))/100</f>
        <v>0.69088631203170281</v>
      </c>
      <c r="DY855" s="1">
        <f t="shared" si="69"/>
        <v>0.26510421664258615</v>
      </c>
      <c r="EB855" s="1" t="s">
        <v>170</v>
      </c>
    </row>
    <row r="856" spans="1:132" x14ac:dyDescent="0.25">
      <c r="A856" s="1">
        <v>256163</v>
      </c>
      <c r="B856" s="1" t="s">
        <v>105</v>
      </c>
      <c r="C856" s="1">
        <v>200</v>
      </c>
      <c r="D856" s="1" t="s">
        <v>84</v>
      </c>
      <c r="E856" s="1">
        <v>0</v>
      </c>
      <c r="F856" s="1">
        <v>0</v>
      </c>
      <c r="G856" s="1">
        <v>0</v>
      </c>
      <c r="H856" s="1">
        <v>1</v>
      </c>
      <c r="I856" s="1">
        <v>0</v>
      </c>
      <c r="J856" s="3">
        <v>0.67706018518518529</v>
      </c>
      <c r="K856" s="3">
        <v>0.69601851851851848</v>
      </c>
      <c r="L856" s="1">
        <v>0</v>
      </c>
      <c r="M856" s="1" t="s">
        <v>90</v>
      </c>
      <c r="N856" s="1">
        <v>0</v>
      </c>
      <c r="O856" s="1">
        <v>0</v>
      </c>
      <c r="P856" s="1">
        <v>0</v>
      </c>
      <c r="Q856" s="1">
        <v>1</v>
      </c>
      <c r="R856" s="1">
        <v>0</v>
      </c>
      <c r="S856" s="1">
        <v>0</v>
      </c>
      <c r="T856" s="1">
        <v>1638</v>
      </c>
      <c r="U856" s="1">
        <v>27.3</v>
      </c>
      <c r="V856" s="1">
        <v>5299.4415319999998</v>
      </c>
      <c r="W856" s="1">
        <v>35.46669962</v>
      </c>
      <c r="X856" s="1">
        <v>139.62342559999999</v>
      </c>
      <c r="Y856" s="1">
        <v>103</v>
      </c>
      <c r="Z856" s="1">
        <v>1002001</v>
      </c>
      <c r="AA856" s="1">
        <v>100200102</v>
      </c>
      <c r="AB856" s="1">
        <v>35.425007379999997</v>
      </c>
      <c r="AC856" s="1">
        <v>139.6517873</v>
      </c>
      <c r="AD856" s="1">
        <v>104</v>
      </c>
      <c r="AE856" s="1">
        <v>1003012</v>
      </c>
      <c r="AF856" s="1">
        <v>100301201</v>
      </c>
      <c r="AG856" s="1">
        <v>53</v>
      </c>
      <c r="AH856" s="1">
        <v>53</v>
      </c>
      <c r="AI856" s="1">
        <v>1</v>
      </c>
      <c r="AJ856" s="1">
        <v>0</v>
      </c>
      <c r="AK856" s="1">
        <v>1</v>
      </c>
      <c r="AL856" s="1">
        <v>200</v>
      </c>
      <c r="AM856" s="1" t="s">
        <v>42</v>
      </c>
      <c r="AN856" s="1">
        <v>0</v>
      </c>
      <c r="AO856" s="1">
        <v>0</v>
      </c>
      <c r="AP856" s="1">
        <v>0</v>
      </c>
      <c r="AQ856" s="1">
        <v>1</v>
      </c>
      <c r="AR856" s="1">
        <v>0</v>
      </c>
      <c r="AS856" s="1">
        <v>22.3</v>
      </c>
      <c r="AT856" s="1">
        <v>1</v>
      </c>
      <c r="AU856" s="1">
        <v>6348</v>
      </c>
      <c r="AV856" s="1">
        <v>22.8</v>
      </c>
      <c r="AW856" s="1">
        <v>1</v>
      </c>
      <c r="AX856" s="1">
        <v>10</v>
      </c>
      <c r="AY856" s="1">
        <v>150</v>
      </c>
      <c r="AZ856" s="1">
        <v>0</v>
      </c>
      <c r="BA856" s="1">
        <v>220</v>
      </c>
      <c r="BB856" s="1">
        <v>2.7</v>
      </c>
      <c r="BC856" s="1">
        <v>762</v>
      </c>
      <c r="BD856" s="1">
        <v>9.6</v>
      </c>
      <c r="BE856" s="1">
        <v>22.3</v>
      </c>
      <c r="BF856" s="1">
        <v>1</v>
      </c>
      <c r="BG856" s="1">
        <v>6067</v>
      </c>
      <c r="BH856" s="1">
        <v>30.3</v>
      </c>
      <c r="BI856" s="1">
        <v>1</v>
      </c>
      <c r="BJ856" s="1">
        <v>6067</v>
      </c>
      <c r="BK856" s="1">
        <v>73.900000000000006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CG856" s="1">
        <f>AW856*EXP((BE856/100)+(L856*CC$2)+BU$2)</f>
        <v>1.8730849921840758</v>
      </c>
      <c r="CH856" s="1">
        <f>BL856*EXP((BT856/100)+BV$2)</f>
        <v>0</v>
      </c>
      <c r="CI856" s="1">
        <f>AT856*EXP((AV856/100)+(L856*CD$2)+BW$2)</f>
        <v>0.29875632631823645</v>
      </c>
      <c r="CJ856" s="1">
        <f>BF856*EXP((BH856/100)+(L856*CE$2)+BX$2)</f>
        <v>0.42297737007822489</v>
      </c>
      <c r="CK856" s="1">
        <f>BI856*EXP((BK856/100)+(L856*CF$2))</f>
        <v>2.0938406265983924</v>
      </c>
      <c r="CL856" s="1">
        <f>IF((CJ856+CK856)=0, LOG(1),LOG((CJ856+CK856)))</f>
        <v>0.40085181074226134</v>
      </c>
      <c r="CM856" s="1">
        <f>IF((CG856+CH856+CI856)=0, LOG(1),LOG((CG856+CH856+CI856)))</f>
        <v>0.33682809116712303</v>
      </c>
      <c r="CN856" s="1">
        <f>IF((CL856=0),1,EXP((BZ$2*CL856)+(CB$2*F856)))</f>
        <v>1.4059651959446593</v>
      </c>
      <c r="CO856" s="1">
        <f>IF((CM856=0),1,EXP((BZ$2*CM856)+(CA$2*AJ856)))</f>
        <v>1.3314970057530693</v>
      </c>
      <c r="CP856" s="1">
        <f>CN856+CO856</f>
        <v>2.7374622016977286</v>
      </c>
      <c r="CQ856" s="2">
        <f>CN856/CP856</f>
        <v>0.51360168373199933</v>
      </c>
      <c r="CR856" s="2">
        <f>CO856/CP856</f>
        <v>0.48639831626800067</v>
      </c>
      <c r="CS856" s="1">
        <f>CJ856+CK856</f>
        <v>2.5168179966766173</v>
      </c>
      <c r="CT856" s="1">
        <f>IF((CS856=0),CJ856,CJ856/CS856)</f>
        <v>0.16806037251670713</v>
      </c>
      <c r="CU856" s="4">
        <f>IF((CS856=0),CK856,CK856/CS856)</f>
        <v>0.83193962748329287</v>
      </c>
      <c r="CV856" s="1">
        <f>CI856+CH856+CG856</f>
        <v>2.1718413185023122</v>
      </c>
      <c r="CW856" s="1">
        <f>IF((CV856=0),CI856,CI856/CV856)</f>
        <v>0.13755900294053569</v>
      </c>
      <c r="CX856" s="1">
        <f>IF((CV856=0),CH856,CH856/CV856)</f>
        <v>0</v>
      </c>
      <c r="CY856" s="1">
        <f>IF((CV856=0),CG856,CG856/CV856)</f>
        <v>0.86244099705946431</v>
      </c>
      <c r="CZ856" s="1">
        <f>CT856*CQ856</f>
        <v>8.6316090293207803E-2</v>
      </c>
      <c r="DA856" s="1">
        <f>CU856*CQ856</f>
        <v>0.42728559343879152</v>
      </c>
      <c r="DB856" s="1">
        <f>CW856*CR856</f>
        <v>6.6908467417781517E-2</v>
      </c>
      <c r="DC856" s="1">
        <f>CX856*CR856</f>
        <v>0</v>
      </c>
      <c r="DD856" s="1">
        <f>CY856*CR856</f>
        <v>0.41948984885021917</v>
      </c>
      <c r="DE856" s="1">
        <f>IF(($AM856="Bicycle"),1,0)</f>
        <v>0</v>
      </c>
      <c r="DF856" s="1">
        <f>IF(($AM856="Walk"),1,0)</f>
        <v>0</v>
      </c>
      <c r="DG856" s="1">
        <f>IF(($AM856="Car"),1,0)</f>
        <v>0</v>
      </c>
      <c r="DH856" s="1">
        <f>IF(($AM856="Rail"),1,0)</f>
        <v>1</v>
      </c>
      <c r="DI856" s="1">
        <f>IF(($AM856="Bus"),1,0)</f>
        <v>0</v>
      </c>
      <c r="DJ856" s="1" t="e">
        <f>DE856*LOG(CZ856)+DF856*LOG(DA856)+DG856*LOG(DB856)+DH856*LOG(DD856)+DI856*LOG(DC856)</f>
        <v>#NUM!</v>
      </c>
      <c r="DK856" s="1">
        <v>5299.4415319999998</v>
      </c>
      <c r="DL856" s="1">
        <f>(0-(CZ856*BH856*$BY$2))/100</f>
        <v>0.30980422955248066</v>
      </c>
      <c r="DM856" s="1">
        <f t="shared" si="65"/>
        <v>2.6741089851269599E-2</v>
      </c>
      <c r="DO856" s="1">
        <f>(0-(DA856*BK856*$BY$2))/100</f>
        <v>3.7403792755964851</v>
      </c>
      <c r="DP856" s="1">
        <f t="shared" si="66"/>
        <v>1.5982101784594012</v>
      </c>
      <c r="DR856" s="1">
        <f>(0-(DB856*AV856*$BY$2))/100</f>
        <v>0.18070446459471157</v>
      </c>
      <c r="DS856" s="1">
        <f t="shared" si="67"/>
        <v>1.2090658781582912E-2</v>
      </c>
      <c r="DU856" s="1">
        <f>(0-(DC856*BT856*$BY$2))/100</f>
        <v>0</v>
      </c>
      <c r="DV856" s="1">
        <f t="shared" si="68"/>
        <v>0</v>
      </c>
      <c r="DX856" s="1">
        <f>(0-(DD856*BE856*$BY$2))/100</f>
        <v>1.1081008101063663</v>
      </c>
      <c r="DY856" s="1">
        <f t="shared" si="69"/>
        <v>0.46483704134232501</v>
      </c>
      <c r="EB856" s="1" t="s">
        <v>170</v>
      </c>
    </row>
    <row r="857" spans="1:132" x14ac:dyDescent="0.25">
      <c r="A857" s="1">
        <v>257428</v>
      </c>
      <c r="B857" s="1" t="s">
        <v>89</v>
      </c>
      <c r="C857" s="1">
        <v>600</v>
      </c>
      <c r="D857" s="1" t="s">
        <v>6</v>
      </c>
      <c r="E857" s="1">
        <v>0</v>
      </c>
      <c r="F857" s="1">
        <v>0</v>
      </c>
      <c r="G857" s="1">
        <v>1</v>
      </c>
      <c r="H857" s="1">
        <v>0</v>
      </c>
      <c r="I857" s="1">
        <v>0</v>
      </c>
      <c r="J857" s="3">
        <v>0.31201388888888887</v>
      </c>
      <c r="K857" s="3">
        <v>0.32100694444444444</v>
      </c>
      <c r="L857" s="1">
        <v>1</v>
      </c>
      <c r="M857" s="1" t="s">
        <v>79</v>
      </c>
      <c r="N857" s="1">
        <v>0</v>
      </c>
      <c r="O857" s="1">
        <v>1</v>
      </c>
      <c r="P857" s="1">
        <v>0</v>
      </c>
      <c r="Q857" s="1">
        <v>0</v>
      </c>
      <c r="R857" s="1">
        <v>0</v>
      </c>
      <c r="S857" s="1">
        <v>0</v>
      </c>
      <c r="T857" s="1">
        <v>777</v>
      </c>
      <c r="U857" s="1">
        <v>12.95</v>
      </c>
      <c r="V857" s="1">
        <v>5782.2169709999998</v>
      </c>
      <c r="W857" s="1">
        <v>35.490726889999998</v>
      </c>
      <c r="X857" s="1">
        <v>139.6712977</v>
      </c>
      <c r="Y857" s="1">
        <v>101</v>
      </c>
      <c r="Z857" s="1">
        <v>1000112</v>
      </c>
      <c r="AA857" s="1">
        <v>100011202</v>
      </c>
      <c r="AB857" s="1">
        <v>35.441476100000003</v>
      </c>
      <c r="AC857" s="1">
        <v>139.65077880000001</v>
      </c>
      <c r="AD857" s="1">
        <v>104</v>
      </c>
      <c r="AE857" s="1">
        <v>1003017</v>
      </c>
      <c r="AF857" s="1">
        <v>100301701</v>
      </c>
      <c r="AG857" s="1">
        <v>44</v>
      </c>
      <c r="AH857" s="1">
        <v>44</v>
      </c>
      <c r="AI857" s="1">
        <v>1</v>
      </c>
      <c r="AJ857" s="1">
        <v>0</v>
      </c>
      <c r="AK857" s="1">
        <v>0</v>
      </c>
      <c r="AL857" s="1">
        <v>100</v>
      </c>
      <c r="AM857" s="1" t="s">
        <v>41</v>
      </c>
      <c r="AN857" s="1">
        <v>0</v>
      </c>
      <c r="AO857" s="1">
        <v>0</v>
      </c>
      <c r="AP857" s="1">
        <v>1</v>
      </c>
      <c r="AQ857" s="1">
        <v>0</v>
      </c>
      <c r="AR857" s="1">
        <v>0</v>
      </c>
      <c r="AS857" s="1">
        <v>21.3</v>
      </c>
      <c r="AT857" s="1">
        <v>1</v>
      </c>
      <c r="AU857" s="1">
        <v>10228</v>
      </c>
      <c r="AV857" s="1">
        <v>21.3</v>
      </c>
      <c r="AW857" s="1">
        <v>1</v>
      </c>
      <c r="AX857" s="1">
        <v>26</v>
      </c>
      <c r="AY857" s="1">
        <v>350</v>
      </c>
      <c r="AZ857" s="1">
        <v>1</v>
      </c>
      <c r="BA857" s="1">
        <v>664</v>
      </c>
      <c r="BB857" s="1">
        <v>8.8000000000000007</v>
      </c>
      <c r="BC857" s="1">
        <v>231</v>
      </c>
      <c r="BD857" s="1">
        <v>2.8</v>
      </c>
      <c r="BE857" s="1">
        <v>37.6</v>
      </c>
      <c r="BF857" s="1">
        <v>1</v>
      </c>
      <c r="BG857" s="1">
        <v>9151</v>
      </c>
      <c r="BH857" s="1">
        <v>45.8</v>
      </c>
      <c r="BI857" s="1">
        <v>1</v>
      </c>
      <c r="BJ857" s="1">
        <v>9151</v>
      </c>
      <c r="BK857" s="1">
        <v>112.1</v>
      </c>
      <c r="BL857" s="1">
        <v>0</v>
      </c>
      <c r="BM857" s="1">
        <v>0</v>
      </c>
      <c r="BN857" s="1">
        <v>0</v>
      </c>
      <c r="BO857" s="1">
        <v>0</v>
      </c>
      <c r="BP857" s="1">
        <v>0</v>
      </c>
      <c r="BQ857" s="1">
        <v>0</v>
      </c>
      <c r="BR857" s="1">
        <v>0</v>
      </c>
      <c r="BS857" s="1">
        <v>0</v>
      </c>
      <c r="BT857" s="1">
        <v>0</v>
      </c>
      <c r="CG857" s="1">
        <f>AW857*EXP((BE857/100)+(L857*CC$2)+BU$2)</f>
        <v>2.4456452645754072</v>
      </c>
      <c r="CH857" s="1">
        <f>BL857*EXP((BT857/100)+BV$2)</f>
        <v>0</v>
      </c>
      <c r="CI857" s="1">
        <f>AT857*EXP((AV857/100)+(L857*CD$2)+BW$2)</f>
        <v>0.1312565334608489</v>
      </c>
      <c r="CJ857" s="1">
        <f>BF857*EXP((BH857/100)+(L857*CE$2)+BX$2)</f>
        <v>0.20001372295759745</v>
      </c>
      <c r="CK857" s="1">
        <f>BI857*EXP((BK857/100)+(L857*CF$2))</f>
        <v>2.1128458862870181</v>
      </c>
      <c r="CL857" s="1">
        <f>IF((CJ857+CK857)=0, LOG(1),LOG((CJ857+CK857)))</f>
        <v>0.36414927186235901</v>
      </c>
      <c r="CM857" s="1">
        <f>IF((CG857+CH857+CI857)=0, LOG(1),LOG((CG857+CH857+CI857)))</f>
        <v>0.411097868537869</v>
      </c>
      <c r="CN857" s="1">
        <f>IF((CL857=0),1,EXP((BZ$2*CL857)+(CB$2*F857)))</f>
        <v>1.3627802044902815</v>
      </c>
      <c r="CO857" s="1">
        <f>IF((CM857=0),1,EXP((BZ$2*CM857)+(CA$2*AJ857)))</f>
        <v>1.4182634323556638</v>
      </c>
      <c r="CP857" s="1">
        <f>CN857+CO857</f>
        <v>2.7810436368459452</v>
      </c>
      <c r="CQ857" s="2">
        <f>CN857/CP857</f>
        <v>0.49002474698162102</v>
      </c>
      <c r="CR857" s="2">
        <f>CO857/CP857</f>
        <v>0.50997525301837898</v>
      </c>
      <c r="CS857" s="1">
        <f>CJ857+CK857</f>
        <v>2.3128596092446156</v>
      </c>
      <c r="CT857" s="1">
        <f>IF((CS857=0),CJ857,CJ857/CS857)</f>
        <v>8.6478972678727492E-2</v>
      </c>
      <c r="CU857" s="4">
        <f>IF((CS857=0),CK857,CK857/CS857)</f>
        <v>0.91352102732127249</v>
      </c>
      <c r="CV857" s="1">
        <f>CI857+CH857+CG857</f>
        <v>2.5769017980362561</v>
      </c>
      <c r="CW857" s="1">
        <f>IF((CV857=0),CI857,CI857/CV857)</f>
        <v>5.0935791794966247E-2</v>
      </c>
      <c r="CX857" s="1">
        <f>IF((CV857=0),CH857,CH857/CV857)</f>
        <v>0</v>
      </c>
      <c r="CY857" s="1">
        <f>IF((CV857=0),CG857,CG857/CV857)</f>
        <v>0.94906420820503379</v>
      </c>
      <c r="CZ857" s="1">
        <f>CT857*CQ857</f>
        <v>4.2376836706123959E-2</v>
      </c>
      <c r="DA857" s="1">
        <f>CU857*CQ857</f>
        <v>0.44764791027549705</v>
      </c>
      <c r="DB857" s="1">
        <f>CW857*CR857</f>
        <v>2.5975993308329382E-2</v>
      </c>
      <c r="DC857" s="1">
        <f>CX857*CR857</f>
        <v>0</v>
      </c>
      <c r="DD857" s="1">
        <f>CY857*CR857</f>
        <v>0.48399925971004959</v>
      </c>
      <c r="DE857" s="1">
        <f>IF(($AM857="Bicycle"),1,0)</f>
        <v>0</v>
      </c>
      <c r="DF857" s="1">
        <f>IF(($AM857="Walk"),1,0)</f>
        <v>0</v>
      </c>
      <c r="DG857" s="1">
        <f>IF(($AM857="Car"),1,0)</f>
        <v>1</v>
      </c>
      <c r="DH857" s="1">
        <f>IF(($AM857="Rail"),1,0)</f>
        <v>0</v>
      </c>
      <c r="DI857" s="1">
        <f>IF(($AM857="Bus"),1,0)</f>
        <v>0</v>
      </c>
      <c r="DJ857" s="1" t="e">
        <f>DE857*LOG(CZ857)+DF857*LOG(DA857)+DG857*LOG(DB857)+DH857*LOG(DD857)+DI857*LOG(DC857)</f>
        <v>#NUM!</v>
      </c>
      <c r="DK857" s="1">
        <v>5782.2169709999998</v>
      </c>
      <c r="DL857" s="1">
        <f>(0-(CZ857*BH857*$BY$2))/100</f>
        <v>0.22990423235074156</v>
      </c>
      <c r="DM857" s="1">
        <f t="shared" si="65"/>
        <v>9.742614112374157E-3</v>
      </c>
      <c r="DO857" s="1">
        <f>(0-(DA857*BK857*$BY$2))/100</f>
        <v>5.9442234610887565</v>
      </c>
      <c r="DP857" s="1">
        <f t="shared" si="66"/>
        <v>2.6609192105669641</v>
      </c>
      <c r="DR857" s="1">
        <f>(0-(DB857*AV857*$BY$2))/100</f>
        <v>6.5539740972375193E-2</v>
      </c>
      <c r="DS857" s="1">
        <f t="shared" si="67"/>
        <v>1.702459872928059E-3</v>
      </c>
      <c r="DU857" s="1">
        <f>(0-(DC857*BT857*$BY$2))/100</f>
        <v>0</v>
      </c>
      <c r="DV857" s="1">
        <f t="shared" si="68"/>
        <v>0</v>
      </c>
      <c r="DX857" s="1">
        <f>(0-(DD857*BE857*$BY$2))/100</f>
        <v>2.1556859728136355</v>
      </c>
      <c r="DY857" s="1">
        <f t="shared" si="69"/>
        <v>1.0433504150091377</v>
      </c>
      <c r="EB857" s="1" t="s">
        <v>170</v>
      </c>
    </row>
    <row r="858" spans="1:132" x14ac:dyDescent="0.25">
      <c r="A858" s="1">
        <v>256809</v>
      </c>
      <c r="B858" s="1" t="s">
        <v>100</v>
      </c>
      <c r="C858" s="1">
        <v>500</v>
      </c>
      <c r="D858" s="1" t="s">
        <v>8</v>
      </c>
      <c r="E858" s="1">
        <v>0</v>
      </c>
      <c r="F858" s="1">
        <v>0</v>
      </c>
      <c r="G858" s="1">
        <v>0</v>
      </c>
      <c r="H858" s="1">
        <v>0</v>
      </c>
      <c r="I858" s="1">
        <v>1</v>
      </c>
      <c r="J858" s="3">
        <v>0.49540509259259258</v>
      </c>
      <c r="K858" s="3">
        <v>0.54252314814814817</v>
      </c>
      <c r="L858" s="1">
        <v>0</v>
      </c>
      <c r="M858" s="1" t="s">
        <v>82</v>
      </c>
      <c r="N858" s="1">
        <v>0</v>
      </c>
      <c r="O858" s="1">
        <v>0</v>
      </c>
      <c r="P858" s="1">
        <v>1</v>
      </c>
      <c r="Q858" s="1">
        <v>0</v>
      </c>
      <c r="R858" s="1">
        <v>0</v>
      </c>
      <c r="S858" s="1">
        <v>0</v>
      </c>
      <c r="T858" s="1">
        <v>4071</v>
      </c>
      <c r="U858" s="1">
        <v>67.849999999999994</v>
      </c>
      <c r="V858" s="1">
        <v>8532.2803700000004</v>
      </c>
      <c r="W858" s="1">
        <v>35.435569889999996</v>
      </c>
      <c r="X858" s="1">
        <v>139.6482575</v>
      </c>
      <c r="Y858" s="1">
        <v>104</v>
      </c>
      <c r="Z858" s="1">
        <v>1003017</v>
      </c>
      <c r="AA858" s="1">
        <v>100301703</v>
      </c>
      <c r="AB858" s="1">
        <v>35.507887599999997</v>
      </c>
      <c r="AC858" s="1">
        <v>139.61671480000001</v>
      </c>
      <c r="AD858" s="1">
        <v>109</v>
      </c>
      <c r="AE858" s="1">
        <v>1008037</v>
      </c>
      <c r="AF858" s="1">
        <v>100803702</v>
      </c>
      <c r="AG858" s="1">
        <v>47</v>
      </c>
      <c r="AH858" s="1">
        <v>47</v>
      </c>
      <c r="AI858" s="1">
        <v>1</v>
      </c>
      <c r="AJ858" s="1">
        <v>0</v>
      </c>
      <c r="AK858" s="1">
        <v>1</v>
      </c>
      <c r="AL858" s="1">
        <v>200</v>
      </c>
      <c r="AM858" s="1" t="s">
        <v>42</v>
      </c>
      <c r="AN858" s="1">
        <v>0</v>
      </c>
      <c r="AO858" s="1">
        <v>0</v>
      </c>
      <c r="AP858" s="1">
        <v>0</v>
      </c>
      <c r="AQ858" s="1">
        <v>1</v>
      </c>
      <c r="AR858" s="1">
        <v>0</v>
      </c>
      <c r="AS858" s="1">
        <v>37.5</v>
      </c>
      <c r="AT858" s="1">
        <v>1</v>
      </c>
      <c r="AU858" s="1">
        <v>12788</v>
      </c>
      <c r="AV858" s="1">
        <v>34.5</v>
      </c>
      <c r="AW858" s="1">
        <v>1</v>
      </c>
      <c r="AX858" s="1">
        <v>25</v>
      </c>
      <c r="AY858" s="1">
        <v>390</v>
      </c>
      <c r="AZ858" s="1">
        <v>1</v>
      </c>
      <c r="BA858" s="1">
        <v>957</v>
      </c>
      <c r="BB858" s="1">
        <v>11.5</v>
      </c>
      <c r="BC858" s="1">
        <v>80</v>
      </c>
      <c r="BD858" s="1">
        <v>1</v>
      </c>
      <c r="BE858" s="1">
        <v>37.5</v>
      </c>
      <c r="BF858" s="1">
        <v>1</v>
      </c>
      <c r="BG858" s="1">
        <v>9971</v>
      </c>
      <c r="BH858" s="1">
        <v>49.9</v>
      </c>
      <c r="BI858" s="1">
        <v>1</v>
      </c>
      <c r="BJ858" s="1">
        <v>9971</v>
      </c>
      <c r="BK858" s="1">
        <v>122.5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0</v>
      </c>
      <c r="CG858" s="1">
        <f>AW858*EXP((BE858/100)+(L858*CC$2)+BU$2)</f>
        <v>2.1805710673584553</v>
      </c>
      <c r="CH858" s="1">
        <f>BL858*EXP((BT858/100)+BV$2)</f>
        <v>0</v>
      </c>
      <c r="CI858" s="1">
        <f>AT858*EXP((AV858/100)+(L858*CD$2)+BW$2)</f>
        <v>0.3358377911572959</v>
      </c>
      <c r="CJ858" s="1">
        <f>BF858*EXP((BH858/100)+(L858*CE$2)+BX$2)</f>
        <v>0.51456335104771078</v>
      </c>
      <c r="CK858" s="1">
        <f>BI858*EXP((BK858/100)+(L858*CF$2))</f>
        <v>3.4041660827908191</v>
      </c>
      <c r="CL858" s="1">
        <f>IF((CJ858+CK858)=0, LOG(1),LOG((CJ858+CK858)))</f>
        <v>0.59314527892914493</v>
      </c>
      <c r="CM858" s="1">
        <f>IF((CG858+CH858+CI858)=0, LOG(1),LOG((CG858+CH858+CI858)))</f>
        <v>0.40078120536280848</v>
      </c>
      <c r="CN858" s="1">
        <f>IF((CL858=0),1,EXP((BZ$2*CL858)+(CB$2*F858)))</f>
        <v>1.6556165663431872</v>
      </c>
      <c r="CO858" s="1">
        <f>IF((CM858=0),1,EXP((BZ$2*CM858)+(CA$2*AJ858)))</f>
        <v>1.4058808200763417</v>
      </c>
      <c r="CP858" s="1">
        <f>CN858+CO858</f>
        <v>3.061497386419529</v>
      </c>
      <c r="CQ858" s="2">
        <f>CN858/CP858</f>
        <v>0.54078653592432357</v>
      </c>
      <c r="CR858" s="2">
        <f>CO858/CP858</f>
        <v>0.45921346407567648</v>
      </c>
      <c r="CS858" s="1">
        <f>CJ858+CK858</f>
        <v>3.9187294338385299</v>
      </c>
      <c r="CT858" s="1">
        <f>IF((CS858=0),CJ858,CJ858/CS858)</f>
        <v>0.13130872129226803</v>
      </c>
      <c r="CU858" s="4">
        <f>IF((CS858=0),CK858,CK858/CS858)</f>
        <v>0.868691278707732</v>
      </c>
      <c r="CV858" s="1">
        <f>CI858+CH858+CG858</f>
        <v>2.5164088585157511</v>
      </c>
      <c r="CW858" s="1">
        <f>IF((CV858=0),CI858,CI858/CV858)</f>
        <v>0.13345915152889046</v>
      </c>
      <c r="CX858" s="1">
        <f>IF((CV858=0),CH858,CH858/CV858)</f>
        <v>0</v>
      </c>
      <c r="CY858" s="1">
        <f>IF((CV858=0),CG858,CG858/CV858)</f>
        <v>0.86654084847110957</v>
      </c>
      <c r="CZ858" s="1">
        <f>CT858*CQ858</f>
        <v>7.1009988524298101E-2</v>
      </c>
      <c r="DA858" s="1">
        <f>CU858*CQ858</f>
        <v>0.4697765474000255</v>
      </c>
      <c r="DB858" s="1">
        <f>CW858*CR858</f>
        <v>6.1286239286182403E-2</v>
      </c>
      <c r="DC858" s="1">
        <f>CX858*CR858</f>
        <v>0</v>
      </c>
      <c r="DD858" s="1">
        <f>CY858*CR858</f>
        <v>0.39792722478949411</v>
      </c>
      <c r="DE858" s="1">
        <f>IF(($AM858="Bicycle"),1,0)</f>
        <v>0</v>
      </c>
      <c r="DF858" s="1">
        <f>IF(($AM858="Walk"),1,0)</f>
        <v>0</v>
      </c>
      <c r="DG858" s="1">
        <f>IF(($AM858="Car"),1,0)</f>
        <v>0</v>
      </c>
      <c r="DH858" s="1">
        <f>IF(($AM858="Rail"),1,0)</f>
        <v>1</v>
      </c>
      <c r="DI858" s="1">
        <f>IF(($AM858="Bus"),1,0)</f>
        <v>0</v>
      </c>
      <c r="DJ858" s="1" t="e">
        <f>DE858*LOG(CZ858)+DF858*LOG(DA858)+DG858*LOG(DB858)+DH858*LOG(DD858)+DI858*LOG(DC858)</f>
        <v>#NUM!</v>
      </c>
      <c r="DK858" s="1">
        <v>8532.2803700000004</v>
      </c>
      <c r="DL858" s="1">
        <f>(0-(CZ858*BH858*$BY$2))/100</f>
        <v>0.41973283196201228</v>
      </c>
      <c r="DM858" s="1">
        <f t="shared" si="65"/>
        <v>2.9805223580893634E-2</v>
      </c>
      <c r="DO858" s="1">
        <f>(0-(DA858*BK858*$BY$2))/100</f>
        <v>6.8167971997152037</v>
      </c>
      <c r="DP858" s="1">
        <f t="shared" si="66"/>
        <v>3.2023714528083707</v>
      </c>
      <c r="DR858" s="1">
        <f>(0-(DB858*AV858*$BY$2))/100</f>
        <v>0.25045806503583756</v>
      </c>
      <c r="DS858" s="1">
        <f t="shared" si="67"/>
        <v>1.5349632904940576E-2</v>
      </c>
      <c r="DU858" s="1">
        <f>(0-(DC858*BT858*$BY$2))/100</f>
        <v>0</v>
      </c>
      <c r="DV858" s="1">
        <f t="shared" si="68"/>
        <v>0</v>
      </c>
      <c r="DX858" s="1">
        <f>(0-(DD858*BE858*$BY$2))/100</f>
        <v>1.7676157973716997</v>
      </c>
      <c r="DY858" s="1">
        <f t="shared" si="69"/>
        <v>0.70338244874218925</v>
      </c>
      <c r="EB858" s="1" t="s">
        <v>170</v>
      </c>
    </row>
    <row r="859" spans="1:132" x14ac:dyDescent="0.25">
      <c r="A859" s="1">
        <v>256164</v>
      </c>
      <c r="B859" s="1" t="s">
        <v>92</v>
      </c>
      <c r="C859" s="1">
        <v>200</v>
      </c>
      <c r="D859" s="1" t="s">
        <v>84</v>
      </c>
      <c r="E859" s="1">
        <v>0</v>
      </c>
      <c r="F859" s="1">
        <v>0</v>
      </c>
      <c r="G859" s="1">
        <v>0</v>
      </c>
      <c r="H859" s="1">
        <v>1</v>
      </c>
      <c r="I859" s="1">
        <v>0</v>
      </c>
      <c r="J859" s="3">
        <v>0.67714120370370379</v>
      </c>
      <c r="K859" s="3">
        <v>0.69725694444444442</v>
      </c>
      <c r="L859" s="1">
        <v>0</v>
      </c>
      <c r="M859" s="1" t="s">
        <v>90</v>
      </c>
      <c r="N859" s="1">
        <v>0</v>
      </c>
      <c r="O859" s="1">
        <v>0</v>
      </c>
      <c r="P859" s="1">
        <v>0</v>
      </c>
      <c r="Q859" s="1">
        <v>1</v>
      </c>
      <c r="R859" s="1">
        <v>0</v>
      </c>
      <c r="S859" s="1">
        <v>0</v>
      </c>
      <c r="T859" s="1">
        <v>1737</v>
      </c>
      <c r="U859" s="1">
        <v>28.95</v>
      </c>
      <c r="V859" s="1">
        <v>5246.2828639999998</v>
      </c>
      <c r="W859" s="1">
        <v>35.466426050000003</v>
      </c>
      <c r="X859" s="1">
        <v>139.62302869999999</v>
      </c>
      <c r="Y859" s="1">
        <v>103</v>
      </c>
      <c r="Z859" s="1">
        <v>1002001</v>
      </c>
      <c r="AA859" s="1">
        <v>100200102</v>
      </c>
      <c r="AB859" s="1">
        <v>35.425409729999998</v>
      </c>
      <c r="AC859" s="1">
        <v>139.65166930000001</v>
      </c>
      <c r="AD859" s="1">
        <v>104</v>
      </c>
      <c r="AE859" s="1">
        <v>1003012</v>
      </c>
      <c r="AF859" s="1">
        <v>100301201</v>
      </c>
      <c r="AG859" s="1">
        <v>41.24</v>
      </c>
      <c r="AH859" s="1">
        <v>0</v>
      </c>
      <c r="AI859" s="1">
        <v>0</v>
      </c>
      <c r="AJ859" s="1">
        <v>0</v>
      </c>
      <c r="AK859" s="1">
        <v>0</v>
      </c>
      <c r="AL859" s="1">
        <v>200</v>
      </c>
      <c r="AM859" s="1" t="s">
        <v>42</v>
      </c>
      <c r="AN859" s="1">
        <v>0</v>
      </c>
      <c r="AO859" s="1">
        <v>0</v>
      </c>
      <c r="AP859" s="1">
        <v>0</v>
      </c>
      <c r="AQ859" s="1">
        <v>1</v>
      </c>
      <c r="AR859" s="1">
        <v>0</v>
      </c>
      <c r="AS859" s="1">
        <v>22.2</v>
      </c>
      <c r="AT859" s="1">
        <v>1</v>
      </c>
      <c r="AU859" s="1">
        <v>6412</v>
      </c>
      <c r="AV859" s="1">
        <v>23.1</v>
      </c>
      <c r="AW859" s="1">
        <v>1</v>
      </c>
      <c r="AX859" s="1">
        <v>10</v>
      </c>
      <c r="AY859" s="1">
        <v>150</v>
      </c>
      <c r="AZ859" s="1">
        <v>0</v>
      </c>
      <c r="BA859" s="1">
        <v>173</v>
      </c>
      <c r="BB859" s="1">
        <v>2.1</v>
      </c>
      <c r="BC859" s="1">
        <v>796</v>
      </c>
      <c r="BD859" s="1">
        <v>10.1</v>
      </c>
      <c r="BE859" s="1">
        <v>22.2</v>
      </c>
      <c r="BF859" s="1">
        <v>1</v>
      </c>
      <c r="BG859" s="1">
        <v>5986</v>
      </c>
      <c r="BH859" s="1">
        <v>29.9</v>
      </c>
      <c r="BI859" s="1">
        <v>1</v>
      </c>
      <c r="BJ859" s="1">
        <v>5986</v>
      </c>
      <c r="BK859" s="1">
        <v>73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CG859" s="1">
        <f>AW859*EXP((BE859/100)+(L859*CC$2)+BU$2)</f>
        <v>1.871212843422285</v>
      </c>
      <c r="CH859" s="1">
        <f>BL859*EXP((BT859/100)+BV$2)</f>
        <v>0</v>
      </c>
      <c r="CI859" s="1">
        <f>AT859*EXP((AV859/100)+(L859*CD$2)+BW$2)</f>
        <v>0.29965394104607201</v>
      </c>
      <c r="CJ859" s="1">
        <f>BF859*EXP((BH859/100)+(L859*CE$2)+BX$2)</f>
        <v>0.42128883990962213</v>
      </c>
      <c r="CK859" s="1">
        <f>BI859*EXP((BK859/100)+(L859*CF$2))</f>
        <v>2.0750806076741224</v>
      </c>
      <c r="CL859" s="1">
        <f>IF((CJ859+CK859)=0, LOG(1),LOG((CJ859+CK859)))</f>
        <v>0.39730885872418548</v>
      </c>
      <c r="CM859" s="1">
        <f>IF((CG859+CH859+CI859)=0, LOG(1),LOG((CG859+CH859+CI859)))</f>
        <v>0.33663317373291252</v>
      </c>
      <c r="CN859" s="1">
        <f>IF((CL859=0),1,EXP((BZ$2*CL859)+(CB$2*F859)))</f>
        <v>1.4017374878866347</v>
      </c>
      <c r="CO859" s="1">
        <f>IF((CM859=0),1,EXP((BZ$2*CM859)+(CA$2*AJ859)))</f>
        <v>1.3312764218437076</v>
      </c>
      <c r="CP859" s="1">
        <f>CN859+CO859</f>
        <v>2.7330139097303423</v>
      </c>
      <c r="CQ859" s="2">
        <f>CN859/CP859</f>
        <v>0.51289072583788631</v>
      </c>
      <c r="CR859" s="2">
        <f>CO859/CP859</f>
        <v>0.48710927416211375</v>
      </c>
      <c r="CS859" s="1">
        <f>CJ859+CK859</f>
        <v>2.4963694475837443</v>
      </c>
      <c r="CT859" s="1">
        <f>IF((CS859=0),CJ859,CJ859/CS859)</f>
        <v>0.16876061366533343</v>
      </c>
      <c r="CU859" s="4">
        <f>IF((CS859=0),CK859,CK859/CS859)</f>
        <v>0.83123938633466665</v>
      </c>
      <c r="CV859" s="1">
        <f>CI859+CH859+CG859</f>
        <v>2.1708667844683571</v>
      </c>
      <c r="CW859" s="1">
        <f>IF((CV859=0),CI859,CI859/CV859)</f>
        <v>0.13803423737926734</v>
      </c>
      <c r="CX859" s="1">
        <f>IF((CV859=0),CH859,CH859/CV859)</f>
        <v>0</v>
      </c>
      <c r="CY859" s="1">
        <f>IF((CV859=0),CG859,CG859/CV859)</f>
        <v>0.86196576262073266</v>
      </c>
      <c r="CZ859" s="1">
        <f>CT859*CQ859</f>
        <v>8.6555753635659982E-2</v>
      </c>
      <c r="DA859" s="1">
        <f>CU859*CQ859</f>
        <v>0.42633497220222638</v>
      </c>
      <c r="DB859" s="1">
        <f>CW859*CR859</f>
        <v>6.7237757179335819E-2</v>
      </c>
      <c r="DC859" s="1">
        <f>CX859*CR859</f>
        <v>0</v>
      </c>
      <c r="DD859" s="1">
        <f>CY859*CR859</f>
        <v>0.41987151698277791</v>
      </c>
      <c r="DE859" s="1">
        <f>IF(($AM859="Bicycle"),1,0)</f>
        <v>0</v>
      </c>
      <c r="DF859" s="1">
        <f>IF(($AM859="Walk"),1,0)</f>
        <v>0</v>
      </c>
      <c r="DG859" s="1">
        <f>IF(($AM859="Car"),1,0)</f>
        <v>0</v>
      </c>
      <c r="DH859" s="1">
        <f>IF(($AM859="Rail"),1,0)</f>
        <v>1</v>
      </c>
      <c r="DI859" s="1">
        <f>IF(($AM859="Bus"),1,0)</f>
        <v>0</v>
      </c>
      <c r="DJ859" s="1" t="e">
        <f>DE859*LOG(CZ859)+DF859*LOG(DA859)+DG859*LOG(DB859)+DH859*LOG(DD859)+DI859*LOG(DC859)</f>
        <v>#NUM!</v>
      </c>
      <c r="DK859" s="1">
        <v>5246.2828639999998</v>
      </c>
      <c r="DL859" s="1">
        <f>(0-(CZ859*BH859*$BY$2))/100</f>
        <v>0.30656324457761075</v>
      </c>
      <c r="DM859" s="1">
        <f t="shared" si="65"/>
        <v>2.6534812671408253E-2</v>
      </c>
      <c r="DO859" s="1">
        <f>(0-(DA859*BK859*$BY$2))/100</f>
        <v>3.6866064008348656</v>
      </c>
      <c r="DP859" s="1">
        <f t="shared" si="66"/>
        <v>1.5717292374204823</v>
      </c>
      <c r="DR859" s="1">
        <f>(0-(DB859*AV859*$BY$2))/100</f>
        <v>0.1839831930300119</v>
      </c>
      <c r="DS859" s="1">
        <f t="shared" si="67"/>
        <v>1.2370617258030811E-2</v>
      </c>
      <c r="DU859" s="1">
        <f>(0-(DC859*BT859*$BY$2))/100</f>
        <v>0</v>
      </c>
      <c r="DV859" s="1">
        <f t="shared" si="68"/>
        <v>0</v>
      </c>
      <c r="DX859" s="1">
        <f>(0-(DD859*BE859*$BY$2))/100</f>
        <v>1.1041354202222593</v>
      </c>
      <c r="DY859" s="1">
        <f t="shared" si="69"/>
        <v>0.46359501384313695</v>
      </c>
      <c r="EB859" s="1" t="s">
        <v>170</v>
      </c>
    </row>
    <row r="860" spans="1:132" x14ac:dyDescent="0.25">
      <c r="A860" s="1">
        <v>256581</v>
      </c>
      <c r="B860" s="1" t="s">
        <v>95</v>
      </c>
      <c r="C860" s="1">
        <v>700</v>
      </c>
      <c r="D860" s="1" t="s">
        <v>5</v>
      </c>
      <c r="E860" s="1">
        <v>0</v>
      </c>
      <c r="F860" s="1">
        <v>1</v>
      </c>
      <c r="G860" s="1">
        <v>0</v>
      </c>
      <c r="H860" s="1">
        <v>0</v>
      </c>
      <c r="I860" s="1">
        <v>0</v>
      </c>
      <c r="J860" s="3">
        <v>0.72920138888888886</v>
      </c>
      <c r="K860" s="3">
        <v>0.75284722222222211</v>
      </c>
      <c r="L860" s="1">
        <v>1</v>
      </c>
      <c r="M860" s="1" t="s">
        <v>76</v>
      </c>
      <c r="N860" s="1">
        <v>0</v>
      </c>
      <c r="O860" s="1">
        <v>0</v>
      </c>
      <c r="P860" s="1">
        <v>0</v>
      </c>
      <c r="Q860" s="1">
        <v>0</v>
      </c>
      <c r="R860" s="1">
        <v>1</v>
      </c>
      <c r="S860" s="1">
        <v>0</v>
      </c>
      <c r="T860" s="1">
        <v>2044</v>
      </c>
      <c r="U860" s="1">
        <v>34.066666666666698</v>
      </c>
      <c r="V860" s="1">
        <v>6976.9086500000003</v>
      </c>
      <c r="W860" s="1">
        <v>35.460079980000003</v>
      </c>
      <c r="X860" s="1">
        <v>139.51717790000001</v>
      </c>
      <c r="Y860" s="1">
        <v>112</v>
      </c>
      <c r="Z860" s="1">
        <v>1005103</v>
      </c>
      <c r="AA860" s="1">
        <v>100510301</v>
      </c>
      <c r="AB860" s="1">
        <v>35.39852862</v>
      </c>
      <c r="AC860" s="1">
        <v>139.53218759999999</v>
      </c>
      <c r="AD860" s="1">
        <v>110</v>
      </c>
      <c r="AE860" s="1">
        <v>1009018</v>
      </c>
      <c r="AF860" s="1">
        <v>100901802</v>
      </c>
      <c r="AG860" s="1">
        <v>45</v>
      </c>
      <c r="AH860" s="1">
        <v>45</v>
      </c>
      <c r="AI860" s="1">
        <v>1</v>
      </c>
      <c r="AJ860" s="1">
        <v>0</v>
      </c>
      <c r="AK860" s="1">
        <v>1</v>
      </c>
      <c r="AL860" s="1">
        <v>100</v>
      </c>
      <c r="AM860" s="1" t="s">
        <v>41</v>
      </c>
      <c r="AN860" s="1">
        <v>0</v>
      </c>
      <c r="AO860" s="1">
        <v>0</v>
      </c>
      <c r="AP860" s="1">
        <v>1</v>
      </c>
      <c r="AQ860" s="1">
        <v>0</v>
      </c>
      <c r="AR860" s="1">
        <v>0</v>
      </c>
      <c r="AS860" s="1">
        <v>31.4</v>
      </c>
      <c r="AT860" s="1">
        <v>1</v>
      </c>
      <c r="AU860" s="1">
        <v>10638</v>
      </c>
      <c r="AV860" s="1">
        <v>31.4</v>
      </c>
      <c r="AW860" s="1">
        <v>1</v>
      </c>
      <c r="AX860" s="1">
        <v>36</v>
      </c>
      <c r="AY860" s="1">
        <v>430</v>
      </c>
      <c r="AZ860" s="1">
        <v>1</v>
      </c>
      <c r="BA860" s="1">
        <v>402</v>
      </c>
      <c r="BB860" s="1">
        <v>5.2</v>
      </c>
      <c r="BC860" s="1">
        <v>451</v>
      </c>
      <c r="BD860" s="1">
        <v>5.7</v>
      </c>
      <c r="BE860" s="1">
        <v>46.9</v>
      </c>
      <c r="BF860" s="1">
        <v>1</v>
      </c>
      <c r="BG860" s="1">
        <v>8708</v>
      </c>
      <c r="BH860" s="1">
        <v>43.5</v>
      </c>
      <c r="BI860" s="1">
        <v>1</v>
      </c>
      <c r="BJ860" s="1">
        <v>8708</v>
      </c>
      <c r="BK860" s="1">
        <v>106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CG860" s="1">
        <f>AW860*EXP((BE860/100)+(L860*CC$2)+BU$2)</f>
        <v>2.6840020959110937</v>
      </c>
      <c r="CH860" s="1">
        <f>BL860*EXP((BT860/100)+BV$2)</f>
        <v>0</v>
      </c>
      <c r="CI860" s="1">
        <f>AT860*EXP((AV860/100)+(L860*CD$2)+BW$2)</f>
        <v>0.14520603704657631</v>
      </c>
      <c r="CJ860" s="1">
        <f>BF860*EXP((BH860/100)+(L860*CE$2)+BX$2)</f>
        <v>0.1954659076862818</v>
      </c>
      <c r="CK860" s="1">
        <f>BI860*EXP((BK860/100)+(L860*CF$2))</f>
        <v>1.987814511883967</v>
      </c>
      <c r="CL860" s="1">
        <f>IF((CJ860+CK860)=0, LOG(1),LOG((CJ860+CK860)))</f>
        <v>0.33910951988259641</v>
      </c>
      <c r="CM860" s="1">
        <f>IF((CG860+CH860+CI860)=0, LOG(1),LOG((CG860+CH860+CI860)))</f>
        <v>0.45166489785292363</v>
      </c>
      <c r="CN860" s="1">
        <f>IF((CL860=0),1,EXP((BZ$2*CL860)+(CB$2*F860)))</f>
        <v>3.1664082200928627</v>
      </c>
      <c r="CO860" s="1">
        <f>IF((CM860=0),1,EXP((BZ$2*CM860)+(CA$2*AJ860)))</f>
        <v>1.4680208941672395</v>
      </c>
      <c r="CP860" s="1">
        <f>CN860+CO860</f>
        <v>4.6344291142601026</v>
      </c>
      <c r="CQ860" s="2">
        <f>CN860/CP860</f>
        <v>0.68323587264499286</v>
      </c>
      <c r="CR860" s="2">
        <f>CO860/CP860</f>
        <v>0.31676412735500703</v>
      </c>
      <c r="CS860" s="1">
        <f>CJ860+CK860</f>
        <v>2.1832804195702487</v>
      </c>
      <c r="CT860" s="1">
        <f>IF((CS860=0),CJ860,CJ860/CS860)</f>
        <v>8.9528539684680913E-2</v>
      </c>
      <c r="CU860" s="4">
        <f>IF((CS860=0),CK860,CK860/CS860)</f>
        <v>0.91047146031531911</v>
      </c>
      <c r="CV860" s="1">
        <f>CI860+CH860+CG860</f>
        <v>2.8292081329576702</v>
      </c>
      <c r="CW860" s="1">
        <f>IF((CV860=0),CI860,CI860/CV860)</f>
        <v>5.1323914757298923E-2</v>
      </c>
      <c r="CX860" s="1">
        <f>IF((CV860=0),CH860,CH860/CV860)</f>
        <v>0</v>
      </c>
      <c r="CY860" s="1">
        <f>IF((CV860=0),CG860,CG860/CV860)</f>
        <v>0.94867608524270108</v>
      </c>
      <c r="CZ860" s="1">
        <f>CT860*CQ860</f>
        <v>6.1169109938094837E-2</v>
      </c>
      <c r="DA860" s="1">
        <f>CU860*CQ860</f>
        <v>0.62206676270689809</v>
      </c>
      <c r="DB860" s="1">
        <f>CW860*CR860</f>
        <v>1.6257575070538561E-2</v>
      </c>
      <c r="DC860" s="1">
        <f>CX860*CR860</f>
        <v>0</v>
      </c>
      <c r="DD860" s="1">
        <f>CY860*CR860</f>
        <v>0.30050655228446849</v>
      </c>
      <c r="DE860" s="1">
        <f>IF(($AM860="Bicycle"),1,0)</f>
        <v>0</v>
      </c>
      <c r="DF860" s="1">
        <f>IF(($AM860="Walk"),1,0)</f>
        <v>0</v>
      </c>
      <c r="DG860" s="1">
        <f>IF(($AM860="Car"),1,0)</f>
        <v>1</v>
      </c>
      <c r="DH860" s="1">
        <f>IF(($AM860="Rail"),1,0)</f>
        <v>0</v>
      </c>
      <c r="DI860" s="1">
        <f>IF(($AM860="Bus"),1,0)</f>
        <v>0</v>
      </c>
      <c r="DJ860" s="1" t="e">
        <f>DE860*LOG(CZ860)+DF860*LOG(DA860)+DG860*LOG(DB860)+DH860*LOG(DD860)+DI860*LOG(DC860)</f>
        <v>#NUM!</v>
      </c>
      <c r="DK860" s="1">
        <v>6976.9086500000003</v>
      </c>
      <c r="DL860" s="1">
        <f>(0-(CZ860*BH860*$BY$2))/100</f>
        <v>0.31519140895708042</v>
      </c>
      <c r="DM860" s="1">
        <f t="shared" si="65"/>
        <v>1.9279977946038661E-2</v>
      </c>
      <c r="DO860" s="1">
        <f>(0-(DA860*BK860*$BY$2))/100</f>
        <v>7.8108053692749362</v>
      </c>
      <c r="DP860" s="1">
        <f t="shared" si="66"/>
        <v>4.858842410198517</v>
      </c>
      <c r="DR860" s="1">
        <f>(0-(DB860*AV860*$BY$2))/100</f>
        <v>6.0469777357361532E-2</v>
      </c>
      <c r="DS860" s="1">
        <f t="shared" si="67"/>
        <v>9.8309194488605802E-4</v>
      </c>
      <c r="DU860" s="1">
        <f>(0-(DC860*BT860*$BY$2))/100</f>
        <v>0</v>
      </c>
      <c r="DV860" s="1">
        <f t="shared" si="68"/>
        <v>0</v>
      </c>
      <c r="DX860" s="1">
        <f>(0-(DD860*BE860*$BY$2))/100</f>
        <v>1.6694743158805463</v>
      </c>
      <c r="DY860" s="1">
        <f t="shared" si="69"/>
        <v>0.50168797079273464</v>
      </c>
      <c r="EB860" s="1" t="s">
        <v>170</v>
      </c>
    </row>
    <row r="861" spans="1:132" x14ac:dyDescent="0.25">
      <c r="A861" s="1">
        <v>256037</v>
      </c>
      <c r="B861" s="1" t="s">
        <v>72</v>
      </c>
      <c r="C861" s="1">
        <v>400</v>
      </c>
      <c r="D861" s="1" t="s">
        <v>4</v>
      </c>
      <c r="E861" s="1">
        <v>1</v>
      </c>
      <c r="F861" s="1">
        <v>0</v>
      </c>
      <c r="G861" s="1">
        <v>0</v>
      </c>
      <c r="H861" s="1">
        <v>0</v>
      </c>
      <c r="I861" s="1">
        <v>0</v>
      </c>
      <c r="J861" s="3">
        <v>0.45898148148148149</v>
      </c>
      <c r="K861" s="3">
        <v>0.49221064814814813</v>
      </c>
      <c r="L861" s="1">
        <v>0</v>
      </c>
      <c r="M861" s="1" t="s">
        <v>82</v>
      </c>
      <c r="N861" s="1">
        <v>0</v>
      </c>
      <c r="O861" s="1">
        <v>0</v>
      </c>
      <c r="P861" s="1">
        <v>1</v>
      </c>
      <c r="Q861" s="1">
        <v>0</v>
      </c>
      <c r="R861" s="1">
        <v>0</v>
      </c>
      <c r="S861" s="1">
        <v>0</v>
      </c>
      <c r="T861" s="1">
        <v>2871</v>
      </c>
      <c r="U861" s="1">
        <v>47.85</v>
      </c>
      <c r="V861" s="1">
        <v>8322.9946560000008</v>
      </c>
      <c r="W861" s="1">
        <v>35.518997400000003</v>
      </c>
      <c r="X861" s="1">
        <v>139.63309770000001</v>
      </c>
      <c r="Y861" s="1">
        <v>109</v>
      </c>
      <c r="Z861" s="1">
        <v>1008031</v>
      </c>
      <c r="AA861" s="1">
        <v>100803105</v>
      </c>
      <c r="AB861" s="1">
        <v>35.444195860000001</v>
      </c>
      <c r="AC861" s="1">
        <v>139.63679909999999</v>
      </c>
      <c r="AD861" s="1">
        <v>104</v>
      </c>
      <c r="AE861" s="1">
        <v>1003002</v>
      </c>
      <c r="AF861" s="1">
        <v>100300215</v>
      </c>
      <c r="AG861" s="1">
        <v>46</v>
      </c>
      <c r="AH861" s="1">
        <v>46</v>
      </c>
      <c r="AI861" s="1">
        <v>1</v>
      </c>
      <c r="AJ861" s="1">
        <v>0</v>
      </c>
      <c r="AK861" s="1">
        <v>1</v>
      </c>
      <c r="AL861" s="1">
        <v>200</v>
      </c>
      <c r="AM861" s="1" t="s">
        <v>42</v>
      </c>
      <c r="AN861" s="1">
        <v>0</v>
      </c>
      <c r="AO861" s="1">
        <v>0</v>
      </c>
      <c r="AP861" s="1">
        <v>0</v>
      </c>
      <c r="AQ861" s="1">
        <v>1</v>
      </c>
      <c r="AR861" s="1">
        <v>0</v>
      </c>
      <c r="AS861" s="1">
        <v>41.9</v>
      </c>
      <c r="AT861" s="1">
        <v>1</v>
      </c>
      <c r="AU861" s="1">
        <v>10444</v>
      </c>
      <c r="AV861" s="1">
        <v>24.6</v>
      </c>
      <c r="AW861" s="1">
        <v>1</v>
      </c>
      <c r="AX861" s="1">
        <v>22</v>
      </c>
      <c r="AY861" s="1">
        <v>330</v>
      </c>
      <c r="AZ861" s="1">
        <v>0</v>
      </c>
      <c r="BA861" s="1">
        <v>692</v>
      </c>
      <c r="BB861" s="1">
        <v>9</v>
      </c>
      <c r="BC861" s="1">
        <v>914</v>
      </c>
      <c r="BD861" s="1">
        <v>10.9</v>
      </c>
      <c r="BE861" s="1">
        <v>41.9</v>
      </c>
      <c r="BF861" s="1">
        <v>1</v>
      </c>
      <c r="BG861" s="1">
        <v>9506</v>
      </c>
      <c r="BH861" s="1">
        <v>47.5</v>
      </c>
      <c r="BI861" s="1">
        <v>1</v>
      </c>
      <c r="BJ861" s="1">
        <v>9506</v>
      </c>
      <c r="BK861" s="1">
        <v>116.5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0</v>
      </c>
      <c r="CG861" s="1">
        <f>AW861*EXP((BE861/100)+(L861*CC$2)+BU$2)</f>
        <v>2.2786582889698455</v>
      </c>
      <c r="CH861" s="1">
        <f>BL861*EXP((BT861/100)+BV$2)</f>
        <v>0</v>
      </c>
      <c r="CI861" s="1">
        <f>AT861*EXP((AV861/100)+(L861*CD$2)+BW$2)</f>
        <v>0.30418263041945615</v>
      </c>
      <c r="CJ861" s="1">
        <f>BF861*EXP((BH861/100)+(L861*CE$2)+BX$2)</f>
        <v>0.50236084639302248</v>
      </c>
      <c r="CK861" s="1">
        <f>BI861*EXP((BK861/100)+(L861*CF$2))</f>
        <v>3.2059228832028146</v>
      </c>
      <c r="CL861" s="1">
        <f>IF((CJ861+CK861)=0, LOG(1),LOG((CJ861+CK861)))</f>
        <v>0.56917295564605519</v>
      </c>
      <c r="CM861" s="1">
        <f>IF((CG861+CH861+CI861)=0, LOG(1),LOG((CG861+CH861+CI861)))</f>
        <v>0.41209765822172362</v>
      </c>
      <c r="CN861" s="1">
        <f>IF((CL861=0),1,EXP((BZ$2*CL861)+(CB$2*F861)))</f>
        <v>1.6222223210497477</v>
      </c>
      <c r="CO861" s="1">
        <f>IF((CM861=0),1,EXP((BZ$2*CM861)+(CA$2*AJ861)))</f>
        <v>1.4194692150093045</v>
      </c>
      <c r="CP861" s="1">
        <f>CN861+CO861</f>
        <v>3.0416915360590524</v>
      </c>
      <c r="CQ861" s="2">
        <f>CN861/CP861</f>
        <v>0.53332900519937976</v>
      </c>
      <c r="CR861" s="2">
        <f>CO861/CP861</f>
        <v>0.46667099480062019</v>
      </c>
      <c r="CS861" s="1">
        <f>CJ861+CK861</f>
        <v>3.7082837295958369</v>
      </c>
      <c r="CT861" s="1">
        <f>IF((CS861=0),CJ861,CJ861/CS861)</f>
        <v>0.13546990549392898</v>
      </c>
      <c r="CU861" s="4">
        <f>IF((CS861=0),CK861,CK861/CS861)</f>
        <v>0.8645300945060711</v>
      </c>
      <c r="CV861" s="1">
        <f>CI861+CH861+CG861</f>
        <v>2.5828409193893016</v>
      </c>
      <c r="CW861" s="1">
        <f>IF((CV861=0),CI861,CI861/CV861)</f>
        <v>0.11777056346597546</v>
      </c>
      <c r="CX861" s="1">
        <f>IF((CV861=0),CH861,CH861/CV861)</f>
        <v>0</v>
      </c>
      <c r="CY861" s="1">
        <f>IF((CV861=0),CG861,CG861/CV861)</f>
        <v>0.88222943653402452</v>
      </c>
      <c r="CZ861" s="1">
        <f>CT861*CQ861</f>
        <v>7.2250029931531137E-2</v>
      </c>
      <c r="DA861" s="1">
        <f>CU861*CQ861</f>
        <v>0.46107897526784869</v>
      </c>
      <c r="DB861" s="1">
        <f>CW861*CR861</f>
        <v>5.4960106010896341E-2</v>
      </c>
      <c r="DC861" s="1">
        <f>CX861*CR861</f>
        <v>0</v>
      </c>
      <c r="DD861" s="1">
        <f>CY861*CR861</f>
        <v>0.41171088878972384</v>
      </c>
      <c r="DE861" s="1">
        <f>IF(($AM861="Bicycle"),1,0)</f>
        <v>0</v>
      </c>
      <c r="DF861" s="1">
        <f>IF(($AM861="Walk"),1,0)</f>
        <v>0</v>
      </c>
      <c r="DG861" s="1">
        <f>IF(($AM861="Car"),1,0)</f>
        <v>0</v>
      </c>
      <c r="DH861" s="1">
        <f>IF(($AM861="Rail"),1,0)</f>
        <v>1</v>
      </c>
      <c r="DI861" s="1">
        <f>IF(($AM861="Bus"),1,0)</f>
        <v>0</v>
      </c>
      <c r="DJ861" s="1" t="e">
        <f>DE861*LOG(CZ861)+DF861*LOG(DA861)+DG861*LOG(DB861)+DH861*LOG(DD861)+DI861*LOG(DC861)</f>
        <v>#NUM!</v>
      </c>
      <c r="DK861" s="1">
        <v>8322.9946560000008</v>
      </c>
      <c r="DL861" s="1">
        <f>(0-(CZ861*BH861*$BY$2))/100</f>
        <v>0.40652250628108022</v>
      </c>
      <c r="DM861" s="1">
        <f t="shared" si="65"/>
        <v>2.9371263246649102E-2</v>
      </c>
      <c r="DO861" s="1">
        <f>(0-(DA861*BK861*$BY$2))/100</f>
        <v>6.3628868171888522</v>
      </c>
      <c r="DP861" s="1">
        <f t="shared" si="66"/>
        <v>2.933793333414739</v>
      </c>
      <c r="DR861" s="1">
        <f>(0-(DB861*AV861*$BY$2))/100</f>
        <v>0.16015320060075833</v>
      </c>
      <c r="DS861" s="1">
        <f t="shared" si="67"/>
        <v>8.8020368830020249E-3</v>
      </c>
      <c r="DU861" s="1">
        <f>(0-(DC861*BT861*$BY$2))/100</f>
        <v>0</v>
      </c>
      <c r="DV861" s="1">
        <f t="shared" si="68"/>
        <v>0</v>
      </c>
      <c r="DX861" s="1">
        <f>(0-(DD861*BE861*$BY$2))/100</f>
        <v>2.0434279512604494</v>
      </c>
      <c r="DY861" s="1">
        <f t="shared" si="69"/>
        <v>0.84130153799120411</v>
      </c>
      <c r="EB861" s="1" t="s">
        <v>170</v>
      </c>
    </row>
    <row r="862" spans="1:132" x14ac:dyDescent="0.25">
      <c r="A862" s="1">
        <v>255808</v>
      </c>
      <c r="B862" s="1" t="s">
        <v>81</v>
      </c>
      <c r="C862" s="1">
        <v>500</v>
      </c>
      <c r="D862" s="1" t="s">
        <v>8</v>
      </c>
      <c r="E862" s="1">
        <v>0</v>
      </c>
      <c r="F862" s="1">
        <v>0</v>
      </c>
      <c r="G862" s="1">
        <v>0</v>
      </c>
      <c r="H862" s="1">
        <v>0</v>
      </c>
      <c r="I862" s="1">
        <v>1</v>
      </c>
      <c r="J862" s="3">
        <v>0.68840277777777781</v>
      </c>
      <c r="K862" s="3">
        <v>0.69840277777777782</v>
      </c>
      <c r="L862" s="1">
        <v>0</v>
      </c>
      <c r="M862" s="1" t="s">
        <v>90</v>
      </c>
      <c r="N862" s="1">
        <v>0</v>
      </c>
      <c r="O862" s="1">
        <v>0</v>
      </c>
      <c r="P862" s="1">
        <v>0</v>
      </c>
      <c r="Q862" s="1">
        <v>1</v>
      </c>
      <c r="R862" s="1">
        <v>0</v>
      </c>
      <c r="S862" s="1">
        <v>0</v>
      </c>
      <c r="T862" s="1">
        <v>864</v>
      </c>
      <c r="U862" s="1">
        <v>14.4</v>
      </c>
      <c r="V862" s="1">
        <v>9820.8688729999994</v>
      </c>
      <c r="W862" s="1">
        <v>35.530337690000003</v>
      </c>
      <c r="X862" s="1">
        <v>139.69659630000001</v>
      </c>
      <c r="Y862" s="1">
        <v>131</v>
      </c>
      <c r="Z862" s="1">
        <v>1300111</v>
      </c>
      <c r="AA862" s="1">
        <v>130011107</v>
      </c>
      <c r="AB862" s="1">
        <v>35.465916389999997</v>
      </c>
      <c r="AC862" s="1">
        <v>139.62235810000001</v>
      </c>
      <c r="AD862" s="1">
        <v>103</v>
      </c>
      <c r="AE862" s="1">
        <v>1002001</v>
      </c>
      <c r="AF862" s="1">
        <v>100200102</v>
      </c>
      <c r="AG862" s="1">
        <v>37</v>
      </c>
      <c r="AH862" s="1">
        <v>37</v>
      </c>
      <c r="AI862" s="1">
        <v>1</v>
      </c>
      <c r="AJ862" s="1">
        <v>0</v>
      </c>
      <c r="AK862" s="1">
        <v>0</v>
      </c>
      <c r="AL862" s="1">
        <v>200</v>
      </c>
      <c r="AM862" s="1" t="s">
        <v>42</v>
      </c>
      <c r="AN862" s="1">
        <v>0</v>
      </c>
      <c r="AO862" s="1">
        <v>0</v>
      </c>
      <c r="AP862" s="1">
        <v>0</v>
      </c>
      <c r="AQ862" s="1">
        <v>1</v>
      </c>
      <c r="AR862" s="1">
        <v>0</v>
      </c>
      <c r="AS862" s="1">
        <v>13.2</v>
      </c>
      <c r="AT862" s="1">
        <v>1</v>
      </c>
      <c r="AU862" s="1">
        <v>11578</v>
      </c>
      <c r="AV862" s="1">
        <v>19.399999999999999</v>
      </c>
      <c r="AW862" s="1">
        <v>1</v>
      </c>
      <c r="AX862" s="1">
        <v>8</v>
      </c>
      <c r="AY862" s="1">
        <v>210</v>
      </c>
      <c r="AZ862" s="1">
        <v>0</v>
      </c>
      <c r="BA862" s="1">
        <v>252</v>
      </c>
      <c r="BB862" s="1">
        <v>3</v>
      </c>
      <c r="BC862" s="1">
        <v>178</v>
      </c>
      <c r="BD862" s="1">
        <v>2.2000000000000002</v>
      </c>
      <c r="BE862" s="1">
        <v>13.2</v>
      </c>
      <c r="BF862" s="1">
        <v>1</v>
      </c>
      <c r="BG862" s="1">
        <v>10617</v>
      </c>
      <c r="BH862" s="1">
        <v>53.1</v>
      </c>
      <c r="BI862" s="1">
        <v>1</v>
      </c>
      <c r="BJ862" s="1">
        <v>10617</v>
      </c>
      <c r="BK862" s="1">
        <v>131.4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CG862" s="1">
        <f>AW862*EXP((BE862/100)+(L862*CC$2)+BU$2)</f>
        <v>1.7101597718836741</v>
      </c>
      <c r="CH862" s="1">
        <f>BL862*EXP((BT862/100)+BV$2)</f>
        <v>0</v>
      </c>
      <c r="CI862" s="1">
        <f>AT862*EXP((AV862/100)+(L862*CD$2)+BW$2)</f>
        <v>0.28876935184939173</v>
      </c>
      <c r="CJ862" s="1">
        <f>BF862*EXP((BH862/100)+(L862*CE$2)+BX$2)</f>
        <v>0.53129566754522417</v>
      </c>
      <c r="CK862" s="1">
        <f>BI862*EXP((BK862/100)+(L862*CF$2))</f>
        <v>3.7210280960208211</v>
      </c>
      <c r="CL862" s="1">
        <f>IF((CJ862+CK862)=0, LOG(1),LOG((CJ862+CK862)))</f>
        <v>0.62862632343761926</v>
      </c>
      <c r="CM862" s="1">
        <f>IF((CG862+CH862+CI862)=0, LOG(1),LOG((CG862+CH862+CI862)))</f>
        <v>0.30079739556017454</v>
      </c>
      <c r="CN862" s="1">
        <f>IF((CL862=0),1,EXP((BZ$2*CL862)+(CB$2*F862)))</f>
        <v>1.7063086874282722</v>
      </c>
      <c r="CO862" s="1">
        <f>IF((CM862=0),1,EXP((BZ$2*CM862)+(CA$2*AJ862)))</f>
        <v>1.2913365744671423</v>
      </c>
      <c r="CP862" s="1">
        <f>CN862+CO862</f>
        <v>2.9976452618954146</v>
      </c>
      <c r="CQ862" s="2">
        <f>CN862/CP862</f>
        <v>0.56921634761725315</v>
      </c>
      <c r="CR862" s="2">
        <f>CO862/CP862</f>
        <v>0.43078365238274685</v>
      </c>
      <c r="CS862" s="1">
        <f>CJ862+CK862</f>
        <v>4.2523237635660456</v>
      </c>
      <c r="CT862" s="1">
        <f>IF((CS862=0),CJ862,CJ862/CS862)</f>
        <v>0.12494243079451546</v>
      </c>
      <c r="CU862" s="4">
        <f>IF((CS862=0),CK862,CK862/CS862)</f>
        <v>0.8750575692054845</v>
      </c>
      <c r="CV862" s="1">
        <f>CI862+CH862+CG862</f>
        <v>1.9989291237330657</v>
      </c>
      <c r="CW862" s="1">
        <f>IF((CV862=0),CI862,CI862/CV862)</f>
        <v>0.14446202640246969</v>
      </c>
      <c r="CX862" s="1">
        <f>IF((CV862=0),CH862,CH862/CV862)</f>
        <v>0</v>
      </c>
      <c r="CY862" s="1">
        <f>IF((CV862=0),CG862,CG862/CV862)</f>
        <v>0.85553797359753037</v>
      </c>
      <c r="CZ862" s="1">
        <f>CT862*CQ862</f>
        <v>7.1119274119275502E-2</v>
      </c>
      <c r="DA862" s="1">
        <f>CU862*CQ862</f>
        <v>0.4980970734979776</v>
      </c>
      <c r="DB862" s="1">
        <f>CW862*CR862</f>
        <v>6.2231879364268702E-2</v>
      </c>
      <c r="DC862" s="1">
        <f>CX862*CR862</f>
        <v>0</v>
      </c>
      <c r="DD862" s="1">
        <f>CY862*CR862</f>
        <v>0.36855177301847819</v>
      </c>
      <c r="DE862" s="1">
        <f>IF(($AM862="Bicycle"),1,0)</f>
        <v>0</v>
      </c>
      <c r="DF862" s="1">
        <f>IF(($AM862="Walk"),1,0)</f>
        <v>0</v>
      </c>
      <c r="DG862" s="1">
        <f>IF(($AM862="Car"),1,0)</f>
        <v>0</v>
      </c>
      <c r="DH862" s="1">
        <f>IF(($AM862="Rail"),1,0)</f>
        <v>1</v>
      </c>
      <c r="DI862" s="1">
        <f>IF(($AM862="Bus"),1,0)</f>
        <v>0</v>
      </c>
      <c r="DJ862" s="1" t="e">
        <f>DE862*LOG(CZ862)+DF862*LOG(DA862)+DG862*LOG(DB862)+DH862*LOG(DD862)+DI862*LOG(DC862)</f>
        <v>#NUM!</v>
      </c>
      <c r="DK862" s="1">
        <v>9820.8688729999994</v>
      </c>
      <c r="DL862" s="1">
        <f>(0-(CZ862*BH862*$BY$2))/100</f>
        <v>0.44733696805046708</v>
      </c>
      <c r="DM862" s="1">
        <f t="shared" si="65"/>
        <v>3.1814280454466756E-2</v>
      </c>
      <c r="DO862" s="1">
        <f>(0-(DA862*BK862*$BY$2))/100</f>
        <v>7.7528665542894553</v>
      </c>
      <c r="DP862" s="1">
        <f t="shared" si="66"/>
        <v>3.8616801419119273</v>
      </c>
      <c r="DR862" s="1">
        <f>(0-(DB862*AV862*$BY$2))/100</f>
        <v>0.14301039295671869</v>
      </c>
      <c r="DS862" s="1">
        <f t="shared" si="67"/>
        <v>8.8998055223191794E-3</v>
      </c>
      <c r="DU862" s="1">
        <f>(0-(DC862*BT862*$BY$2))/100</f>
        <v>0</v>
      </c>
      <c r="DV862" s="1">
        <f t="shared" si="68"/>
        <v>0</v>
      </c>
      <c r="DX862" s="1">
        <f>(0-(DD862*BE862*$BY$2))/100</f>
        <v>0.5762691749514387</v>
      </c>
      <c r="DY862" s="1">
        <f t="shared" si="69"/>
        <v>0.21238502616424834</v>
      </c>
      <c r="EB862" s="1" t="s">
        <v>170</v>
      </c>
    </row>
    <row r="863" spans="1:132" x14ac:dyDescent="0.25">
      <c r="A863" s="1">
        <v>257968</v>
      </c>
      <c r="B863" s="1" t="s">
        <v>81</v>
      </c>
      <c r="C863" s="1">
        <v>400</v>
      </c>
      <c r="D863" s="1" t="s">
        <v>4</v>
      </c>
      <c r="E863" s="1">
        <v>1</v>
      </c>
      <c r="F863" s="1">
        <v>0</v>
      </c>
      <c r="G863" s="1">
        <v>0</v>
      </c>
      <c r="H863" s="1">
        <v>0</v>
      </c>
      <c r="I863" s="1">
        <v>0</v>
      </c>
      <c r="J863" s="3">
        <v>0.33291666666666669</v>
      </c>
      <c r="K863" s="3">
        <v>0.36530092592592589</v>
      </c>
      <c r="L863" s="1">
        <v>1</v>
      </c>
      <c r="M863" s="1" t="s">
        <v>79</v>
      </c>
      <c r="N863" s="1">
        <v>0</v>
      </c>
      <c r="O863" s="1">
        <v>1</v>
      </c>
      <c r="P863" s="1">
        <v>0</v>
      </c>
      <c r="Q863" s="1">
        <v>0</v>
      </c>
      <c r="R863" s="1">
        <v>0</v>
      </c>
      <c r="S863" s="1">
        <v>0</v>
      </c>
      <c r="T863" s="1">
        <v>2798</v>
      </c>
      <c r="U863" s="1">
        <v>46.633333333333297</v>
      </c>
      <c r="V863" s="1">
        <v>6971.2254990000001</v>
      </c>
      <c r="W863" s="1">
        <v>35.46365797</v>
      </c>
      <c r="X863" s="1">
        <v>139.53281530000001</v>
      </c>
      <c r="Y863" s="1">
        <v>112</v>
      </c>
      <c r="Z863" s="1">
        <v>1005104</v>
      </c>
      <c r="AA863" s="1">
        <v>100510401</v>
      </c>
      <c r="AB863" s="1">
        <v>35.4009748</v>
      </c>
      <c r="AC863" s="1">
        <v>139.53477860000001</v>
      </c>
      <c r="AD863" s="1">
        <v>110</v>
      </c>
      <c r="AE863" s="1">
        <v>1009018</v>
      </c>
      <c r="AF863" s="1">
        <v>100901802</v>
      </c>
      <c r="AG863" s="1">
        <v>37</v>
      </c>
      <c r="AH863" s="1">
        <v>37</v>
      </c>
      <c r="AI863" s="1">
        <v>1</v>
      </c>
      <c r="AJ863" s="1">
        <v>0</v>
      </c>
      <c r="AK863" s="1">
        <v>0</v>
      </c>
      <c r="AL863" s="1">
        <v>200</v>
      </c>
      <c r="AM863" s="1" t="s">
        <v>42</v>
      </c>
      <c r="AN863" s="1">
        <v>0</v>
      </c>
      <c r="AO863" s="1">
        <v>0</v>
      </c>
      <c r="AP863" s="1">
        <v>0</v>
      </c>
      <c r="AQ863" s="1">
        <v>1</v>
      </c>
      <c r="AR863" s="1">
        <v>0</v>
      </c>
      <c r="AS863" s="1">
        <v>34.6</v>
      </c>
      <c r="AT863" s="1">
        <v>1</v>
      </c>
      <c r="AU863" s="1">
        <v>12080</v>
      </c>
      <c r="AV863" s="1">
        <v>19.7</v>
      </c>
      <c r="AW863" s="1">
        <v>1</v>
      </c>
      <c r="AX863" s="1">
        <v>33</v>
      </c>
      <c r="AY863" s="1">
        <v>400</v>
      </c>
      <c r="AZ863" s="1">
        <v>1</v>
      </c>
      <c r="BA863" s="1">
        <v>51</v>
      </c>
      <c r="BB863" s="1">
        <v>0.6</v>
      </c>
      <c r="BC863" s="1">
        <v>87</v>
      </c>
      <c r="BD863" s="1">
        <v>1</v>
      </c>
      <c r="BE863" s="1">
        <v>34.6</v>
      </c>
      <c r="BF863" s="1">
        <v>1</v>
      </c>
      <c r="BG863" s="1">
        <v>8346</v>
      </c>
      <c r="BH863" s="1">
        <v>41.7</v>
      </c>
      <c r="BI863" s="1">
        <v>1</v>
      </c>
      <c r="BJ863" s="1">
        <v>8346</v>
      </c>
      <c r="BK863" s="1">
        <v>101.9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CG863" s="1">
        <f>AW863*EXP((BE863/100)+(L863*CC$2)+BU$2)</f>
        <v>2.3733655236512634</v>
      </c>
      <c r="CH863" s="1">
        <f>BL863*EXP((BT863/100)+BV$2)</f>
        <v>0</v>
      </c>
      <c r="CI863" s="1">
        <f>AT863*EXP((AV863/100)+(L863*CD$2)+BW$2)</f>
        <v>0.1291731405145721</v>
      </c>
      <c r="CJ863" s="1">
        <f>BF863*EXP((BH863/100)+(L863*CE$2)+BX$2)</f>
        <v>0.19197899768401086</v>
      </c>
      <c r="CK863" s="1">
        <f>BI863*EXP((BK863/100)+(L863*CF$2))</f>
        <v>1.9079622734391968</v>
      </c>
      <c r="CL863" s="1">
        <f>IF((CJ863+CK863)=0, LOG(1),LOG((CJ863+CK863)))</f>
        <v>0.32220714902736081</v>
      </c>
      <c r="CM863" s="1">
        <f>IF((CG863+CH863+CI863)=0, LOG(1),LOG((CG863+CH863+CI863)))</f>
        <v>0.39838079604312604</v>
      </c>
      <c r="CN863" s="1">
        <f>IF((CL863=0),1,EXP((BZ$2*CL863)+(CB$2*F863)))</f>
        <v>1.3150518265435027</v>
      </c>
      <c r="CO863" s="1">
        <f>IF((CM863=0),1,EXP((BZ$2*CM863)+(CA$2*AJ863)))</f>
        <v>1.4030152584323869</v>
      </c>
      <c r="CP863" s="1">
        <f>CN863+CO863</f>
        <v>2.7180670849758899</v>
      </c>
      <c r="CQ863" s="2">
        <f>CN863/CP863</f>
        <v>0.48381875260270396</v>
      </c>
      <c r="CR863" s="2">
        <f>CO863/CP863</f>
        <v>0.51618124739729598</v>
      </c>
      <c r="CS863" s="1">
        <f>CJ863+CK863</f>
        <v>2.0999412711232077</v>
      </c>
      <c r="CT863" s="1">
        <f>IF((CS863=0),CJ863,CJ863/CS863)</f>
        <v>9.1421127021007562E-2</v>
      </c>
      <c r="CU863" s="4">
        <f>IF((CS863=0),CK863,CK863/CS863)</f>
        <v>0.90857887297899242</v>
      </c>
      <c r="CV863" s="1">
        <f>CI863+CH863+CG863</f>
        <v>2.5025386641658356</v>
      </c>
      <c r="CW863" s="1">
        <f>IF((CV863=0),CI863,CI863/CV863)</f>
        <v>5.1616841075911621E-2</v>
      </c>
      <c r="CX863" s="1">
        <f>IF((CV863=0),CH863,CH863/CV863)</f>
        <v>0</v>
      </c>
      <c r="CY863" s="1">
        <f>IF((CV863=0),CG863,CG863/CV863)</f>
        <v>0.94838315892408831</v>
      </c>
      <c r="CZ863" s="1">
        <f>CT863*CQ863</f>
        <v>4.4231255636837233E-2</v>
      </c>
      <c r="DA863" s="1">
        <f>CU863*CQ863</f>
        <v>0.43958749696586674</v>
      </c>
      <c r="DB863" s="1">
        <f>CW863*CR863</f>
        <v>2.6643645413272046E-2</v>
      </c>
      <c r="DC863" s="1">
        <f>CX863*CR863</f>
        <v>0</v>
      </c>
      <c r="DD863" s="1">
        <f>CY863*CR863</f>
        <v>0.48953760198402391</v>
      </c>
      <c r="DE863" s="1">
        <f>IF(($AM863="Bicycle"),1,0)</f>
        <v>0</v>
      </c>
      <c r="DF863" s="1">
        <f>IF(($AM863="Walk"),1,0)</f>
        <v>0</v>
      </c>
      <c r="DG863" s="1">
        <f>IF(($AM863="Car"),1,0)</f>
        <v>0</v>
      </c>
      <c r="DH863" s="1">
        <f>IF(($AM863="Rail"),1,0)</f>
        <v>1</v>
      </c>
      <c r="DI863" s="1">
        <f>IF(($AM863="Bus"),1,0)</f>
        <v>0</v>
      </c>
      <c r="DJ863" s="1" t="e">
        <f>DE863*LOG(CZ863)+DF863*LOG(DA863)+DG863*LOG(DB863)+DH863*LOG(DD863)+DI863*LOG(DC863)</f>
        <v>#NUM!</v>
      </c>
      <c r="DK863" s="1">
        <v>6971.2254990000001</v>
      </c>
      <c r="DL863" s="1">
        <f>(0-(CZ863*BH863*$BY$2))/100</f>
        <v>0.21848331503780027</v>
      </c>
      <c r="DM863" s="1">
        <f t="shared" si="65"/>
        <v>9.663791359820588E-3</v>
      </c>
      <c r="DO863" s="1">
        <f>(0-(DA863*BK863*$BY$2))/100</f>
        <v>5.3060638154501705</v>
      </c>
      <c r="DP863" s="1">
        <f t="shared" si="66"/>
        <v>2.3324793113748972</v>
      </c>
      <c r="DR863" s="1">
        <f>(0-(DB863*AV863*$BY$2))/100</f>
        <v>6.2174574932896486E-2</v>
      </c>
      <c r="DS863" s="1">
        <f t="shared" si="67"/>
        <v>1.6565573282330067E-3</v>
      </c>
      <c r="DU863" s="1">
        <f>(0-(DC863*BT863*$BY$2))/100</f>
        <v>0</v>
      </c>
      <c r="DV863" s="1">
        <f t="shared" si="68"/>
        <v>0</v>
      </c>
      <c r="DX863" s="1">
        <f>(0-(DD863*BE863*$BY$2))/100</f>
        <v>2.006388862350283</v>
      </c>
      <c r="DY863" s="1">
        <f t="shared" si="69"/>
        <v>0.98220279232241137</v>
      </c>
      <c r="EB863" s="1" t="s">
        <v>170</v>
      </c>
    </row>
    <row r="864" spans="1:132" x14ac:dyDescent="0.25">
      <c r="A864" s="1">
        <v>256670</v>
      </c>
      <c r="B864" s="1" t="s">
        <v>81</v>
      </c>
      <c r="C864" s="1">
        <v>500</v>
      </c>
      <c r="D864" s="1" t="s">
        <v>8</v>
      </c>
      <c r="E864" s="1">
        <v>0</v>
      </c>
      <c r="F864" s="1">
        <v>0</v>
      </c>
      <c r="G864" s="1">
        <v>0</v>
      </c>
      <c r="H864" s="1">
        <v>0</v>
      </c>
      <c r="I864" s="1">
        <v>1</v>
      </c>
      <c r="J864" s="3">
        <v>0.76976851851851846</v>
      </c>
      <c r="K864" s="3">
        <v>0.79063657407407406</v>
      </c>
      <c r="L864" s="1">
        <v>1</v>
      </c>
      <c r="M864" s="1" t="s">
        <v>76</v>
      </c>
      <c r="N864" s="1">
        <v>0</v>
      </c>
      <c r="O864" s="1">
        <v>0</v>
      </c>
      <c r="P864" s="1">
        <v>0</v>
      </c>
      <c r="Q864" s="1">
        <v>0</v>
      </c>
      <c r="R864" s="1">
        <v>1</v>
      </c>
      <c r="S864" s="1">
        <v>0</v>
      </c>
      <c r="T864" s="1">
        <v>1803</v>
      </c>
      <c r="U864" s="1">
        <v>30.05</v>
      </c>
      <c r="V864" s="1">
        <v>8179.0873620000002</v>
      </c>
      <c r="W864" s="1">
        <v>35.464977709999999</v>
      </c>
      <c r="X864" s="1">
        <v>139.6233398</v>
      </c>
      <c r="Y864" s="1">
        <v>103</v>
      </c>
      <c r="Z864" s="1">
        <v>1002001</v>
      </c>
      <c r="AA864" s="1">
        <v>100200102</v>
      </c>
      <c r="AB864" s="1">
        <v>35.461517600000001</v>
      </c>
      <c r="AC864" s="1">
        <v>139.5331157</v>
      </c>
      <c r="AD864" s="1">
        <v>112</v>
      </c>
      <c r="AE864" s="1">
        <v>1005104</v>
      </c>
      <c r="AF864" s="1">
        <v>100510401</v>
      </c>
      <c r="AG864" s="1">
        <v>37</v>
      </c>
      <c r="AH864" s="1">
        <v>37</v>
      </c>
      <c r="AI864" s="1">
        <v>1</v>
      </c>
      <c r="AJ864" s="1">
        <v>0</v>
      </c>
      <c r="AK864" s="1">
        <v>0</v>
      </c>
      <c r="AL864" s="1">
        <v>200</v>
      </c>
      <c r="AM864" s="1" t="s">
        <v>42</v>
      </c>
      <c r="AN864" s="1">
        <v>0</v>
      </c>
      <c r="AO864" s="1">
        <v>0</v>
      </c>
      <c r="AP864" s="1">
        <v>0</v>
      </c>
      <c r="AQ864" s="1">
        <v>1</v>
      </c>
      <c r="AR864" s="1">
        <v>0</v>
      </c>
      <c r="AS864" s="1">
        <v>19.3</v>
      </c>
      <c r="AT864" s="1">
        <v>1</v>
      </c>
      <c r="AU864" s="1">
        <v>11990</v>
      </c>
      <c r="AV864" s="1">
        <v>24</v>
      </c>
      <c r="AW864" s="1">
        <v>1</v>
      </c>
      <c r="AX864" s="1">
        <v>12</v>
      </c>
      <c r="AY864" s="1">
        <v>190</v>
      </c>
      <c r="AZ864" s="1">
        <v>0</v>
      </c>
      <c r="BA864" s="1">
        <v>322</v>
      </c>
      <c r="BB864" s="1">
        <v>3.9</v>
      </c>
      <c r="BC864" s="1">
        <v>241</v>
      </c>
      <c r="BD864" s="1">
        <v>3.4</v>
      </c>
      <c r="BE864" s="1">
        <v>19.3</v>
      </c>
      <c r="BF864" s="1">
        <v>1</v>
      </c>
      <c r="BG864" s="1">
        <v>9680</v>
      </c>
      <c r="BH864" s="1">
        <v>48.4</v>
      </c>
      <c r="BI864" s="1">
        <v>1</v>
      </c>
      <c r="BJ864" s="1">
        <v>9680</v>
      </c>
      <c r="BK864" s="1">
        <v>121.4</v>
      </c>
      <c r="BL864" s="1">
        <v>0</v>
      </c>
      <c r="BM864" s="1">
        <v>0</v>
      </c>
      <c r="BN864" s="1">
        <v>0</v>
      </c>
      <c r="BO864" s="1">
        <v>0</v>
      </c>
      <c r="BP864" s="1">
        <v>0</v>
      </c>
      <c r="BQ864" s="1">
        <v>0</v>
      </c>
      <c r="BR864" s="1">
        <v>0</v>
      </c>
      <c r="BS864" s="1">
        <v>0</v>
      </c>
      <c r="BT864" s="1">
        <v>0</v>
      </c>
      <c r="CG864" s="1">
        <f>AW864*EXP((BE864/100)+(L864*CC$2)+BU$2)</f>
        <v>2.0366554965676116</v>
      </c>
      <c r="CH864" s="1">
        <f>BL864*EXP((BT864/100)+BV$2)</f>
        <v>0</v>
      </c>
      <c r="CI864" s="1">
        <f>AT864*EXP((AV864/100)+(L864*CD$2)+BW$2)</f>
        <v>0.13484873638002473</v>
      </c>
      <c r="CJ864" s="1">
        <f>BF864*EXP((BH864/100)+(L864*CE$2)+BX$2)</f>
        <v>0.20528227412800482</v>
      </c>
      <c r="CK864" s="1">
        <f>BI864*EXP((BK864/100)+(L864*CF$2))</f>
        <v>2.3187675127185794</v>
      </c>
      <c r="CL864" s="1">
        <f>IF((CJ864+CK864)=0, LOG(1),LOG((CJ864+CK864)))</f>
        <v>0.40209791710913834</v>
      </c>
      <c r="CM864" s="1">
        <f>IF((CG864+CH864+CI864)=0, LOG(1),LOG((CG864+CH864+CI864)))</f>
        <v>0.33676068027619355</v>
      </c>
      <c r="CN864" s="1">
        <f>IF((CL864=0),1,EXP((BZ$2*CL864)+(CB$2*F864)))</f>
        <v>1.4074551697432749</v>
      </c>
      <c r="CO864" s="1">
        <f>IF((CM864=0),1,EXP((BZ$2*CM864)+(CA$2*AJ864)))</f>
        <v>1.3314207141493026</v>
      </c>
      <c r="CP864" s="1">
        <f>CN864+CO864</f>
        <v>2.7388758838925775</v>
      </c>
      <c r="CQ864" s="2">
        <f>CN864/CP864</f>
        <v>0.51388059532765495</v>
      </c>
      <c r="CR864" s="2">
        <f>CO864/CP864</f>
        <v>0.48611940467234505</v>
      </c>
      <c r="CS864" s="1">
        <f>CJ864+CK864</f>
        <v>2.5240497868465841</v>
      </c>
      <c r="CT864" s="1">
        <f>IF((CS864=0),CJ864,CJ864/CS864)</f>
        <v>8.1330517011898473E-2</v>
      </c>
      <c r="CU864" s="4">
        <f>IF((CS864=0),CK864,CK864/CS864)</f>
        <v>0.91866948298810158</v>
      </c>
      <c r="CV864" s="1">
        <f>CI864+CH864+CG864</f>
        <v>2.1715042329476364</v>
      </c>
      <c r="CW864" s="1">
        <f>IF((CV864=0),CI864,CI864/CV864)</f>
        <v>6.2099227960969151E-2</v>
      </c>
      <c r="CX864" s="1">
        <f>IF((CV864=0),CH864,CH864/CV864)</f>
        <v>0</v>
      </c>
      <c r="CY864" s="1">
        <f>IF((CV864=0),CG864,CG864/CV864)</f>
        <v>0.93790077203903077</v>
      </c>
      <c r="CZ864" s="1">
        <f>CT864*CQ864</f>
        <v>4.1794174500380359E-2</v>
      </c>
      <c r="DA864" s="1">
        <f>CU864*CQ864</f>
        <v>0.47208642082727464</v>
      </c>
      <c r="DB864" s="1">
        <f>CW864*CR864</f>
        <v>3.0187639726998568E-2</v>
      </c>
      <c r="DC864" s="1">
        <f>CX864*CR864</f>
        <v>0</v>
      </c>
      <c r="DD864" s="1">
        <f>CY864*CR864</f>
        <v>0.45593176494534643</v>
      </c>
      <c r="DE864" s="1">
        <f>IF(($AM864="Bicycle"),1,0)</f>
        <v>0</v>
      </c>
      <c r="DF864" s="1">
        <f>IF(($AM864="Walk"),1,0)</f>
        <v>0</v>
      </c>
      <c r="DG864" s="1">
        <f>IF(($AM864="Car"),1,0)</f>
        <v>0</v>
      </c>
      <c r="DH864" s="1">
        <f>IF(($AM864="Rail"),1,0)</f>
        <v>1</v>
      </c>
      <c r="DI864" s="1">
        <f>IF(($AM864="Bus"),1,0)</f>
        <v>0</v>
      </c>
      <c r="DJ864" s="1" t="e">
        <f>DE864*LOG(CZ864)+DF864*LOG(DA864)+DG864*LOG(DB864)+DH864*LOG(DD864)+DI864*LOG(DC864)</f>
        <v>#NUM!</v>
      </c>
      <c r="DK864" s="1">
        <v>8179.0873620000002</v>
      </c>
      <c r="DL864" s="1">
        <f>(0-(CZ864*BH864*$BY$2))/100</f>
        <v>0.23961503595401612</v>
      </c>
      <c r="DM864" s="1">
        <f t="shared" si="65"/>
        <v>1.0014512625577064E-2</v>
      </c>
      <c r="DO864" s="1">
        <f>(0-(DA864*BK864*$BY$2))/100</f>
        <v>6.7888020985958413</v>
      </c>
      <c r="DP864" s="1">
        <f t="shared" si="66"/>
        <v>3.2049012844308016</v>
      </c>
      <c r="DR864" s="1">
        <f>(0-(DB864*AV864*$BY$2))/100</f>
        <v>8.5820957067772999E-2</v>
      </c>
      <c r="DS864" s="1">
        <f t="shared" si="67"/>
        <v>2.5907321329881427E-3</v>
      </c>
      <c r="DU864" s="1">
        <f>(0-(DC864*BT864*$BY$2))/100</f>
        <v>0</v>
      </c>
      <c r="DV864" s="1">
        <f t="shared" si="68"/>
        <v>0</v>
      </c>
      <c r="DX864" s="1">
        <f>(0-(DD864*BE864*$BY$2))/100</f>
        <v>1.042341701542949</v>
      </c>
      <c r="DY864" s="1">
        <f t="shared" si="69"/>
        <v>0.47523669166061228</v>
      </c>
      <c r="EB864" s="1" t="s">
        <v>170</v>
      </c>
    </row>
    <row r="865" spans="1:132" x14ac:dyDescent="0.25">
      <c r="A865" s="1">
        <v>256224</v>
      </c>
      <c r="B865" s="1" t="s">
        <v>81</v>
      </c>
      <c r="C865" s="1">
        <v>500</v>
      </c>
      <c r="D865" s="1" t="s">
        <v>8</v>
      </c>
      <c r="E865" s="1">
        <v>0</v>
      </c>
      <c r="F865" s="1">
        <v>0</v>
      </c>
      <c r="G865" s="1">
        <v>0</v>
      </c>
      <c r="H865" s="1">
        <v>0</v>
      </c>
      <c r="I865" s="1">
        <v>1</v>
      </c>
      <c r="J865" s="3">
        <v>0.63671296296296298</v>
      </c>
      <c r="K865" s="3">
        <v>0.65307870370370369</v>
      </c>
      <c r="L865" s="1">
        <v>0</v>
      </c>
      <c r="M865" s="1" t="s">
        <v>90</v>
      </c>
      <c r="N865" s="1">
        <v>0</v>
      </c>
      <c r="O865" s="1">
        <v>0</v>
      </c>
      <c r="P865" s="1">
        <v>0</v>
      </c>
      <c r="Q865" s="1">
        <v>1</v>
      </c>
      <c r="R865" s="1">
        <v>0</v>
      </c>
      <c r="S865" s="1">
        <v>0</v>
      </c>
      <c r="T865" s="1">
        <v>1413</v>
      </c>
      <c r="U865" s="1">
        <v>23.55</v>
      </c>
      <c r="V865" s="1">
        <v>5533.6678410000004</v>
      </c>
      <c r="W865" s="1">
        <v>35.463556070000003</v>
      </c>
      <c r="X865" s="1">
        <v>139.5327187</v>
      </c>
      <c r="Y865" s="1">
        <v>112</v>
      </c>
      <c r="Z865" s="1">
        <v>1005104</v>
      </c>
      <c r="AA865" s="1">
        <v>100510401</v>
      </c>
      <c r="AB865" s="1">
        <v>35.46056806</v>
      </c>
      <c r="AC865" s="1">
        <v>139.5937175</v>
      </c>
      <c r="AD865" s="1">
        <v>106</v>
      </c>
      <c r="AE865" s="1">
        <v>1005013</v>
      </c>
      <c r="AF865" s="1">
        <v>100501304</v>
      </c>
      <c r="AG865" s="1">
        <v>37</v>
      </c>
      <c r="AH865" s="1">
        <v>37</v>
      </c>
      <c r="AI865" s="1">
        <v>1</v>
      </c>
      <c r="AJ865" s="1">
        <v>0</v>
      </c>
      <c r="AK865" s="1">
        <v>0</v>
      </c>
      <c r="AL865" s="1">
        <v>200</v>
      </c>
      <c r="AM865" s="1" t="s">
        <v>42</v>
      </c>
      <c r="AN865" s="1">
        <v>0</v>
      </c>
      <c r="AO865" s="1">
        <v>0</v>
      </c>
      <c r="AP865" s="1">
        <v>0</v>
      </c>
      <c r="AQ865" s="1">
        <v>1</v>
      </c>
      <c r="AR865" s="1">
        <v>0</v>
      </c>
      <c r="AS865" s="1">
        <v>19.2</v>
      </c>
      <c r="AT865" s="1">
        <v>1</v>
      </c>
      <c r="AU865" s="1">
        <v>8008</v>
      </c>
      <c r="AV865" s="1">
        <v>20.3</v>
      </c>
      <c r="AW865" s="1">
        <v>1</v>
      </c>
      <c r="AX865" s="1">
        <v>9</v>
      </c>
      <c r="AY865" s="1">
        <v>170</v>
      </c>
      <c r="AZ865" s="1">
        <v>0</v>
      </c>
      <c r="BA865" s="1">
        <v>37</v>
      </c>
      <c r="BB865" s="1">
        <v>0.5</v>
      </c>
      <c r="BC865" s="1">
        <v>800</v>
      </c>
      <c r="BD865" s="1">
        <v>9.6999999999999993</v>
      </c>
      <c r="BE865" s="1">
        <v>19.2</v>
      </c>
      <c r="BF865" s="1">
        <v>1</v>
      </c>
      <c r="BG865" s="1">
        <v>6330</v>
      </c>
      <c r="BH865" s="1">
        <v>31.7</v>
      </c>
      <c r="BI865" s="1">
        <v>1</v>
      </c>
      <c r="BJ865" s="1">
        <v>6330</v>
      </c>
      <c r="BK865" s="1">
        <v>78.5</v>
      </c>
      <c r="BL865" s="1">
        <v>0</v>
      </c>
      <c r="BM865" s="1">
        <v>0</v>
      </c>
      <c r="BN865" s="1">
        <v>0</v>
      </c>
      <c r="BO865" s="1">
        <v>0</v>
      </c>
      <c r="BP865" s="1">
        <v>0</v>
      </c>
      <c r="BQ865" s="1">
        <v>0</v>
      </c>
      <c r="BR865" s="1">
        <v>0</v>
      </c>
      <c r="BS865" s="1">
        <v>0</v>
      </c>
      <c r="BT865" s="1">
        <v>0</v>
      </c>
      <c r="CG865" s="1">
        <f>AW865*EXP((BE865/100)+(L865*CC$2)+BU$2)</f>
        <v>1.8159101462177607</v>
      </c>
      <c r="CH865" s="1">
        <f>BL865*EXP((BT865/100)+BV$2)</f>
        <v>0</v>
      </c>
      <c r="CI865" s="1">
        <f>AT865*EXP((AV865/100)+(L865*CD$2)+BW$2)</f>
        <v>0.29138000633934708</v>
      </c>
      <c r="CJ865" s="1">
        <f>BF865*EXP((BH865/100)+(L865*CE$2)+BX$2)</f>
        <v>0.42894069916218419</v>
      </c>
      <c r="CK865" s="1">
        <f>BI865*EXP((BK865/100)+(L865*CF$2))</f>
        <v>2.1924069407332158</v>
      </c>
      <c r="CL865" s="1">
        <f>IF((CJ865+CK865)=0, LOG(1),LOG((CJ865+CK865)))</f>
        <v>0.41852462036535476</v>
      </c>
      <c r="CM865" s="1">
        <f>IF((CG865+CH865+CI865)=0, LOG(1),LOG((CG865+CH865+CI865)))</f>
        <v>0.32372433768631481</v>
      </c>
      <c r="CN865" s="1">
        <f>IF((CL865=0),1,EXP((BZ$2*CL865)+(CB$2*F865)))</f>
        <v>1.4272448782488045</v>
      </c>
      <c r="CO865" s="1">
        <f>IF((CM865=0),1,EXP((BZ$2*CM865)+(CA$2*AJ865)))</f>
        <v>1.3167488250013031</v>
      </c>
      <c r="CP865" s="1">
        <f>CN865+CO865</f>
        <v>2.7439937032501076</v>
      </c>
      <c r="CQ865" s="2">
        <f>CN865/CP865</f>
        <v>0.52013416669226042</v>
      </c>
      <c r="CR865" s="2">
        <f>CO865/CP865</f>
        <v>0.47986583330773958</v>
      </c>
      <c r="CS865" s="1">
        <f>CJ865+CK865</f>
        <v>2.6213476398953999</v>
      </c>
      <c r="CT865" s="1">
        <f>IF((CS865=0),CJ865,CJ865/CS865)</f>
        <v>0.16363365645744732</v>
      </c>
      <c r="CU865" s="4">
        <f>IF((CS865=0),CK865,CK865/CS865)</f>
        <v>0.83636634354255279</v>
      </c>
      <c r="CV865" s="1">
        <f>CI865+CH865+CG865</f>
        <v>2.1072901525571077</v>
      </c>
      <c r="CW865" s="1">
        <f>IF((CV865=0),CI865,CI865/CV865)</f>
        <v>0.13827237126589792</v>
      </c>
      <c r="CX865" s="1">
        <f>IF((CV865=0),CH865,CH865/CV865)</f>
        <v>0</v>
      </c>
      <c r="CY865" s="1">
        <f>IF((CV865=0),CG865,CG865/CV865)</f>
        <v>0.86172762873410214</v>
      </c>
      <c r="CZ865" s="1">
        <f>CT865*CQ865</f>
        <v>8.5111455544301981E-2</v>
      </c>
      <c r="DA865" s="1">
        <f>CU865*CQ865</f>
        <v>0.43502271114795849</v>
      </c>
      <c r="DB865" s="1">
        <f>CW865*CR865</f>
        <v>6.6352186660947249E-2</v>
      </c>
      <c r="DC865" s="1">
        <f>CX865*CR865</f>
        <v>0</v>
      </c>
      <c r="DD865" s="1">
        <f>CY865*CR865</f>
        <v>0.41351364664679235</v>
      </c>
      <c r="DE865" s="1">
        <f>IF(($AM865="Bicycle"),1,0)</f>
        <v>0</v>
      </c>
      <c r="DF865" s="1">
        <f>IF(($AM865="Walk"),1,0)</f>
        <v>0</v>
      </c>
      <c r="DG865" s="1">
        <f>IF(($AM865="Car"),1,0)</f>
        <v>0</v>
      </c>
      <c r="DH865" s="1">
        <f>IF(($AM865="Rail"),1,0)</f>
        <v>1</v>
      </c>
      <c r="DI865" s="1">
        <f>IF(($AM865="Bus"),1,0)</f>
        <v>0</v>
      </c>
      <c r="DJ865" s="1" t="e">
        <f>DE865*LOG(CZ865)+DF865*LOG(DA865)+DG865*LOG(DB865)+DH865*LOG(DD865)+DI865*LOG(DC865)</f>
        <v>#NUM!</v>
      </c>
      <c r="DK865" s="1">
        <v>5533.6678410000004</v>
      </c>
      <c r="DL865" s="1">
        <f>(0-(CZ865*BH865*$BY$2))/100</f>
        <v>0.31959518922604918</v>
      </c>
      <c r="DM865" s="1">
        <f t="shared" si="65"/>
        <v>2.7201211739985666E-2</v>
      </c>
      <c r="DO865" s="1">
        <f>(0-(DA865*BK865*$BY$2))/100</f>
        <v>4.0451491649857445</v>
      </c>
      <c r="DP865" s="1">
        <f t="shared" si="66"/>
        <v>1.759731756749999</v>
      </c>
      <c r="DR865" s="1">
        <f>(0-(DB865*AV865*$BY$2))/100</f>
        <v>0.15955272691885081</v>
      </c>
      <c r="DS865" s="1">
        <f t="shared" si="67"/>
        <v>1.0586672318782731E-2</v>
      </c>
      <c r="DU865" s="1">
        <f>(0-(DC865*BT865*$BY$2))/100</f>
        <v>0</v>
      </c>
      <c r="DV865" s="1">
        <f t="shared" si="68"/>
        <v>0</v>
      </c>
      <c r="DX865" s="1">
        <f>(0-(DD865*BE865*$BY$2))/100</f>
        <v>0.94046801238517519</v>
      </c>
      <c r="DY865" s="1">
        <f t="shared" si="69"/>
        <v>0.38889635735605449</v>
      </c>
      <c r="EB865" s="1" t="s">
        <v>170</v>
      </c>
    </row>
    <row r="866" spans="1:132" x14ac:dyDescent="0.25">
      <c r="A866" s="1">
        <v>256762</v>
      </c>
      <c r="B866" s="1" t="s">
        <v>81</v>
      </c>
      <c r="C866" s="1">
        <v>500</v>
      </c>
      <c r="D866" s="1" t="s">
        <v>8</v>
      </c>
      <c r="E866" s="1">
        <v>0</v>
      </c>
      <c r="F866" s="1">
        <v>0</v>
      </c>
      <c r="G866" s="1">
        <v>0</v>
      </c>
      <c r="H866" s="1">
        <v>0</v>
      </c>
      <c r="I866" s="1">
        <v>1</v>
      </c>
      <c r="J866" s="3">
        <v>0.72127314814814814</v>
      </c>
      <c r="K866" s="3">
        <v>0.74289351851851848</v>
      </c>
      <c r="L866" s="1">
        <v>1</v>
      </c>
      <c r="M866" s="1" t="s">
        <v>76</v>
      </c>
      <c r="N866" s="1">
        <v>0</v>
      </c>
      <c r="O866" s="1">
        <v>0</v>
      </c>
      <c r="P866" s="1">
        <v>0</v>
      </c>
      <c r="Q866" s="1">
        <v>0</v>
      </c>
      <c r="R866" s="1">
        <v>1</v>
      </c>
      <c r="S866" s="1">
        <v>0</v>
      </c>
      <c r="T866" s="1">
        <v>1868</v>
      </c>
      <c r="U866" s="1">
        <v>31.133333333333301</v>
      </c>
      <c r="V866" s="1">
        <v>6680.699431</v>
      </c>
      <c r="W866" s="1">
        <v>35.465304869999997</v>
      </c>
      <c r="X866" s="1">
        <v>139.6232593</v>
      </c>
      <c r="Y866" s="1">
        <v>103</v>
      </c>
      <c r="Z866" s="1">
        <v>1002001</v>
      </c>
      <c r="AA866" s="1">
        <v>100200102</v>
      </c>
      <c r="AB866" s="1">
        <v>35.475159339999998</v>
      </c>
      <c r="AC866" s="1">
        <v>139.55047490000001</v>
      </c>
      <c r="AD866" s="1">
        <v>112</v>
      </c>
      <c r="AE866" s="1">
        <v>1005115</v>
      </c>
      <c r="AF866" s="1">
        <v>100511502</v>
      </c>
      <c r="AG866" s="1">
        <v>37</v>
      </c>
      <c r="AH866" s="1">
        <v>37</v>
      </c>
      <c r="AI866" s="1">
        <v>1</v>
      </c>
      <c r="AJ866" s="1">
        <v>0</v>
      </c>
      <c r="AK866" s="1">
        <v>0</v>
      </c>
      <c r="AL866" s="1">
        <v>200</v>
      </c>
      <c r="AM866" s="1" t="s">
        <v>42</v>
      </c>
      <c r="AN866" s="1">
        <v>0</v>
      </c>
      <c r="AO866" s="1">
        <v>0</v>
      </c>
      <c r="AP866" s="1">
        <v>0</v>
      </c>
      <c r="AQ866" s="1">
        <v>1</v>
      </c>
      <c r="AR866" s="1">
        <v>0</v>
      </c>
      <c r="AS866" s="1">
        <v>18.8</v>
      </c>
      <c r="AT866" s="1">
        <v>1</v>
      </c>
      <c r="AU866" s="1">
        <v>10581</v>
      </c>
      <c r="AV866" s="1">
        <v>19.100000000000001</v>
      </c>
      <c r="AW866" s="1">
        <v>1</v>
      </c>
      <c r="AX866" s="1">
        <v>15</v>
      </c>
      <c r="AY866" s="1">
        <v>190</v>
      </c>
      <c r="AZ866" s="1">
        <v>0</v>
      </c>
      <c r="BA866" s="1">
        <v>268</v>
      </c>
      <c r="BB866" s="1">
        <v>3.2</v>
      </c>
      <c r="BC866" s="1">
        <v>46</v>
      </c>
      <c r="BD866" s="1">
        <v>0.6</v>
      </c>
      <c r="BE866" s="1">
        <v>18.8</v>
      </c>
      <c r="BF866" s="1">
        <v>1</v>
      </c>
      <c r="BG866" s="1">
        <v>7990</v>
      </c>
      <c r="BH866" s="1">
        <v>40</v>
      </c>
      <c r="BI866" s="1">
        <v>1</v>
      </c>
      <c r="BJ866" s="1">
        <v>7990</v>
      </c>
      <c r="BK866" s="1">
        <v>98.3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CG866" s="1">
        <f>AW866*EXP((BE866/100)+(L866*CC$2)+BU$2)</f>
        <v>2.0264976349011428</v>
      </c>
      <c r="CH866" s="1">
        <f>BL866*EXP((BT866/100)+BV$2)</f>
        <v>0</v>
      </c>
      <c r="CI866" s="1">
        <f>AT866*EXP((AV866/100)+(L866*CD$2)+BW$2)</f>
        <v>0.12840042214474781</v>
      </c>
      <c r="CJ866" s="1">
        <f>BF866*EXP((BH866/100)+(L866*CE$2)+BX$2)</f>
        <v>0.18874293915557522</v>
      </c>
      <c r="CK866" s="1">
        <f>BI866*EXP((BK866/100)+(L866*CF$2))</f>
        <v>1.8404972874051131</v>
      </c>
      <c r="CL866" s="1">
        <f>IF((CJ866+CK866)=0, LOG(1),LOG((CJ866+CK866)))</f>
        <v>0.30733346294961061</v>
      </c>
      <c r="CM866" s="1">
        <f>IF((CG866+CH866+CI866)=0, LOG(1),LOG((CG866+CH866+CI866)))</f>
        <v>0.33342672957347802</v>
      </c>
      <c r="CN866" s="1">
        <f>IF((CL866=0),1,EXP((BZ$2*CL866)+(CB$2*F866)))</f>
        <v>1.2985307636297891</v>
      </c>
      <c r="CO866" s="1">
        <f>IF((CM866=0),1,EXP((BZ$2*CM866)+(CA$2*AJ866)))</f>
        <v>1.3276529978856737</v>
      </c>
      <c r="CP866" s="1">
        <f>CN866+CO866</f>
        <v>2.6261837615154628</v>
      </c>
      <c r="CQ866" s="2">
        <f>CN866/CP866</f>
        <v>0.49445540813201144</v>
      </c>
      <c r="CR866" s="2">
        <f>CO866/CP866</f>
        <v>0.50554459186798861</v>
      </c>
      <c r="CS866" s="1">
        <f>CJ866+CK866</f>
        <v>2.0292402265606881</v>
      </c>
      <c r="CT866" s="1">
        <f>IF((CS866=0),CJ866,CJ866/CS866)</f>
        <v>9.3011629025052014E-2</v>
      </c>
      <c r="CU866" s="4">
        <f>IF((CS866=0),CK866,CK866/CS866)</f>
        <v>0.90698837097494811</v>
      </c>
      <c r="CV866" s="1">
        <f>CI866+CH866+CG866</f>
        <v>2.1548980570458904</v>
      </c>
      <c r="CW866" s="1">
        <f>IF((CV866=0),CI866,CI866/CV866)</f>
        <v>5.9585381185395636E-2</v>
      </c>
      <c r="CX866" s="1">
        <f>IF((CV866=0),CH866,CH866/CV866)</f>
        <v>0</v>
      </c>
      <c r="CY866" s="1">
        <f>IF((CV866=0),CG866,CG866/CV866)</f>
        <v>0.94041461881460442</v>
      </c>
      <c r="CZ866" s="1">
        <f>CT866*CQ866</f>
        <v>4.5990102990605339E-2</v>
      </c>
      <c r="DA866" s="1">
        <f>CU866*CQ866</f>
        <v>0.44846530514140615</v>
      </c>
      <c r="DB866" s="1">
        <f>CW866*CR866</f>
        <v>3.0123067212669365E-2</v>
      </c>
      <c r="DC866" s="1">
        <f>CX866*CR866</f>
        <v>0</v>
      </c>
      <c r="DD866" s="1">
        <f>CY866*CR866</f>
        <v>0.47542152465531928</v>
      </c>
      <c r="DE866" s="1">
        <f>IF(($AM866="Bicycle"),1,0)</f>
        <v>0</v>
      </c>
      <c r="DF866" s="1">
        <f>IF(($AM866="Walk"),1,0)</f>
        <v>0</v>
      </c>
      <c r="DG866" s="1">
        <f>IF(($AM866="Car"),1,0)</f>
        <v>0</v>
      </c>
      <c r="DH866" s="1">
        <f>IF(($AM866="Rail"),1,0)</f>
        <v>1</v>
      </c>
      <c r="DI866" s="1">
        <f>IF(($AM866="Bus"),1,0)</f>
        <v>0</v>
      </c>
      <c r="DJ866" s="1" t="e">
        <f>DE866*LOG(CZ866)+DF866*LOG(DA866)+DG866*LOG(DB866)+DH866*LOG(DD866)+DI866*LOG(DC866)</f>
        <v>#NUM!</v>
      </c>
      <c r="DK866" s="1">
        <v>6680.699431</v>
      </c>
      <c r="DL866" s="1">
        <f>(0-(CZ866*BH866*$BY$2))/100</f>
        <v>0.21791008339798776</v>
      </c>
      <c r="DM866" s="1">
        <f t="shared" si="65"/>
        <v>1.0021707178164856E-2</v>
      </c>
      <c r="DO866" s="1">
        <f>(0-(DA866*BK866*$BY$2))/100</f>
        <v>5.2219814097467543</v>
      </c>
      <c r="DP866" s="1">
        <f t="shared" si="66"/>
        <v>2.3418774863648282</v>
      </c>
      <c r="DR866" s="1">
        <f>(0-(DB866*AV866*$BY$2))/100</f>
        <v>6.8153083782105287E-2</v>
      </c>
      <c r="DS866" s="1">
        <f t="shared" si="67"/>
        <v>2.0529799235190441E-3</v>
      </c>
      <c r="DU866" s="1">
        <f>(0-(DC866*BT866*$BY$2))/100</f>
        <v>0</v>
      </c>
      <c r="DV866" s="1">
        <f t="shared" si="68"/>
        <v>0</v>
      </c>
      <c r="DX866" s="1">
        <f>(0-(DD866*BE866*$BY$2))/100</f>
        <v>1.0587407845283776</v>
      </c>
      <c r="DY866" s="1">
        <f t="shared" si="69"/>
        <v>0.50334815799525012</v>
      </c>
      <c r="EB866" s="1" t="s">
        <v>170</v>
      </c>
    </row>
    <row r="867" spans="1:132" x14ac:dyDescent="0.25">
      <c r="A867" s="1">
        <v>257034</v>
      </c>
      <c r="B867" s="1" t="s">
        <v>96</v>
      </c>
      <c r="C867" s="1">
        <v>100</v>
      </c>
      <c r="D867" s="1" t="s">
        <v>80</v>
      </c>
      <c r="E867" s="1">
        <v>1</v>
      </c>
      <c r="F867" s="1">
        <v>0</v>
      </c>
      <c r="G867" s="1">
        <v>0</v>
      </c>
      <c r="H867" s="1">
        <v>0</v>
      </c>
      <c r="I867" s="1">
        <v>0</v>
      </c>
      <c r="J867" s="3">
        <v>0.37024305555555559</v>
      </c>
      <c r="K867" s="3">
        <v>0.39076388888888891</v>
      </c>
      <c r="L867" s="1">
        <v>1</v>
      </c>
      <c r="M867" s="1" t="s">
        <v>79</v>
      </c>
      <c r="N867" s="1">
        <v>0</v>
      </c>
      <c r="O867" s="1">
        <v>1</v>
      </c>
      <c r="P867" s="1">
        <v>0</v>
      </c>
      <c r="Q867" s="1">
        <v>0</v>
      </c>
      <c r="R867" s="1">
        <v>0</v>
      </c>
      <c r="S867" s="1">
        <v>0</v>
      </c>
      <c r="T867" s="1">
        <v>1773</v>
      </c>
      <c r="U867" s="1">
        <v>29.55</v>
      </c>
      <c r="V867" s="1">
        <v>7908.9800439999999</v>
      </c>
      <c r="W867" s="1">
        <v>35.423939879999999</v>
      </c>
      <c r="X867" s="1">
        <v>139.55370970000001</v>
      </c>
      <c r="Y867" s="1">
        <v>110</v>
      </c>
      <c r="Z867" s="1">
        <v>1009034</v>
      </c>
      <c r="AA867" s="1">
        <v>100903403</v>
      </c>
      <c r="AB867" s="1">
        <v>35.463867270000001</v>
      </c>
      <c r="AC867" s="1">
        <v>139.6259791</v>
      </c>
      <c r="AD867" s="1">
        <v>103</v>
      </c>
      <c r="AE867" s="1">
        <v>1002001</v>
      </c>
      <c r="AF867" s="1">
        <v>100200105</v>
      </c>
      <c r="AG867" s="1">
        <v>28</v>
      </c>
      <c r="AH867" s="1">
        <v>28</v>
      </c>
      <c r="AI867" s="1">
        <v>1</v>
      </c>
      <c r="AJ867" s="1">
        <v>0</v>
      </c>
      <c r="AK867" s="1">
        <v>0</v>
      </c>
      <c r="AL867" s="1">
        <v>200</v>
      </c>
      <c r="AM867" s="1" t="s">
        <v>42</v>
      </c>
      <c r="AN867" s="1">
        <v>0</v>
      </c>
      <c r="AO867" s="1">
        <v>0</v>
      </c>
      <c r="AP867" s="1">
        <v>0</v>
      </c>
      <c r="AQ867" s="1">
        <v>1</v>
      </c>
      <c r="AR867" s="1">
        <v>0</v>
      </c>
      <c r="AS867" s="1">
        <v>30.8</v>
      </c>
      <c r="AT867" s="1">
        <v>1</v>
      </c>
      <c r="AU867" s="1">
        <v>11544</v>
      </c>
      <c r="AV867" s="1">
        <v>21.5</v>
      </c>
      <c r="AW867" s="1">
        <v>1</v>
      </c>
      <c r="AX867" s="1">
        <v>8</v>
      </c>
      <c r="AY867" s="1">
        <v>160</v>
      </c>
      <c r="AZ867" s="1">
        <v>0</v>
      </c>
      <c r="BA867" s="1">
        <v>1122</v>
      </c>
      <c r="BB867" s="1">
        <v>14.7</v>
      </c>
      <c r="BC867" s="1">
        <v>672</v>
      </c>
      <c r="BD867" s="1">
        <v>8.1</v>
      </c>
      <c r="BE867" s="1">
        <v>30.8</v>
      </c>
      <c r="BF867" s="1">
        <v>1</v>
      </c>
      <c r="BG867" s="1">
        <v>9603</v>
      </c>
      <c r="BH867" s="1">
        <v>48</v>
      </c>
      <c r="BI867" s="1">
        <v>1</v>
      </c>
      <c r="BJ867" s="1">
        <v>9603</v>
      </c>
      <c r="BK867" s="1">
        <v>118.2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CG867" s="1">
        <f>AW867*EXP((BE867/100)+(L867*CC$2)+BU$2)</f>
        <v>2.2848697030840897</v>
      </c>
      <c r="CH867" s="1">
        <f>BL867*EXP((BT867/100)+BV$2)</f>
        <v>0</v>
      </c>
      <c r="CI867" s="1">
        <f>AT867*EXP((AV867/100)+(L867*CD$2)+BW$2)</f>
        <v>0.13151930921593374</v>
      </c>
      <c r="CJ867" s="1">
        <f>BF867*EXP((BH867/100)+(L867*CE$2)+BX$2)</f>
        <v>0.20446278510219615</v>
      </c>
      <c r="CK867" s="1">
        <f>BI867*EXP((BK867/100)+(L867*CF$2))</f>
        <v>2.2457415983793534</v>
      </c>
      <c r="CL867" s="1">
        <f>IF((CJ867+CK867)=0, LOG(1),LOG((CJ867+CK867)))</f>
        <v>0.38920231249353859</v>
      </c>
      <c r="CM867" s="1">
        <f>IF((CG867+CH867+CI867)=0, LOG(1),LOG((CG867+CH867+CI867)))</f>
        <v>0.3831668522567675</v>
      </c>
      <c r="CN867" s="1">
        <f>IF((CL867=0),1,EXP((BZ$2*CL867)+(CB$2*F867)))</f>
        <v>1.3921119264601245</v>
      </c>
      <c r="CO867" s="1">
        <f>IF((CM867=0),1,EXP((BZ$2*CM867)+(CA$2*AJ867)))</f>
        <v>1.3849884834667279</v>
      </c>
      <c r="CP867" s="1">
        <f>CN867+CO867</f>
        <v>2.7771004099268524</v>
      </c>
      <c r="CQ867" s="2">
        <f>CN867/CP867</f>
        <v>0.50128253248747034</v>
      </c>
      <c r="CR867" s="2">
        <f>CO867/CP867</f>
        <v>0.49871746751252971</v>
      </c>
      <c r="CS867" s="1">
        <f>CJ867+CK867</f>
        <v>2.4502043834815495</v>
      </c>
      <c r="CT867" s="1">
        <f>IF((CS867=0),CJ867,CJ867/CS867)</f>
        <v>8.3447236679770553E-2</v>
      </c>
      <c r="CU867" s="4">
        <f>IF((CS867=0),CK867,CK867/CS867)</f>
        <v>0.9165527633202295</v>
      </c>
      <c r="CV867" s="1">
        <f>CI867+CH867+CG867</f>
        <v>2.4163890123000233</v>
      </c>
      <c r="CW867" s="1">
        <f>IF((CV867=0),CI867,CI867/CV867)</f>
        <v>5.4428036440518322E-2</v>
      </c>
      <c r="CX867" s="1">
        <f>IF((CV867=0),CH867,CH867/CV867)</f>
        <v>0</v>
      </c>
      <c r="CY867" s="1">
        <f>IF((CV867=0),CG867,CG867/CV867)</f>
        <v>0.9455719635594817</v>
      </c>
      <c r="CZ867" s="1">
        <f>CT867*CQ867</f>
        <v>4.1830642131916708E-2</v>
      </c>
      <c r="DA867" s="1">
        <f>CU867*CQ867</f>
        <v>0.45945189035555367</v>
      </c>
      <c r="DB867" s="1">
        <f>CW867*CR867</f>
        <v>2.714421249529498E-2</v>
      </c>
      <c r="DC867" s="1">
        <f>CX867*CR867</f>
        <v>0</v>
      </c>
      <c r="DD867" s="1">
        <f>CY867*CR867</f>
        <v>0.47157325501723474</v>
      </c>
      <c r="DE867" s="1">
        <f>IF(($AM867="Bicycle"),1,0)</f>
        <v>0</v>
      </c>
      <c r="DF867" s="1">
        <f>IF(($AM867="Walk"),1,0)</f>
        <v>0</v>
      </c>
      <c r="DG867" s="1">
        <f>IF(($AM867="Car"),1,0)</f>
        <v>0</v>
      </c>
      <c r="DH867" s="1">
        <f>IF(($AM867="Rail"),1,0)</f>
        <v>1</v>
      </c>
      <c r="DI867" s="1">
        <f>IF(($AM867="Bus"),1,0)</f>
        <v>0</v>
      </c>
      <c r="DJ867" s="1" t="e">
        <f>DE867*LOG(CZ867)+DF867*LOG(DA867)+DG867*LOG(DB867)+DH867*LOG(DD867)+DI867*LOG(DC867)</f>
        <v>#NUM!</v>
      </c>
      <c r="DK867" s="1">
        <v>7908.9800439999999</v>
      </c>
      <c r="DL867" s="1">
        <f>(0-(CZ867*BH867*$BY$2))/100</f>
        <v>0.23784209530696782</v>
      </c>
      <c r="DM867" s="1">
        <f t="shared" si="65"/>
        <v>9.9490875726909976E-3</v>
      </c>
      <c r="DO867" s="1">
        <f>(0-(DA867*BK867*$BY$2))/100</f>
        <v>6.4329543968655063</v>
      </c>
      <c r="DP867" s="1">
        <f t="shared" si="66"/>
        <v>2.9556330582109274</v>
      </c>
      <c r="DR867" s="1">
        <f>(0-(DB867*AV867*$BY$2))/100</f>
        <v>6.9130334743629784E-2</v>
      </c>
      <c r="DS867" s="1">
        <f t="shared" si="67"/>
        <v>1.8764884961519602E-3</v>
      </c>
      <c r="DU867" s="1">
        <f>(0-(DC867*BT867*$BY$2))/100</f>
        <v>0</v>
      </c>
      <c r="DV867" s="1">
        <f t="shared" si="68"/>
        <v>0</v>
      </c>
      <c r="DX867" s="1">
        <f>(0-(DD867*BE867*$BY$2))/100</f>
        <v>1.7204927081712427</v>
      </c>
      <c r="DY867" s="1">
        <f t="shared" si="69"/>
        <v>0.81133834662573023</v>
      </c>
      <c r="EB867" s="1" t="s">
        <v>170</v>
      </c>
    </row>
    <row r="868" spans="1:132" x14ac:dyDescent="0.25">
      <c r="A868" s="1">
        <v>256764</v>
      </c>
      <c r="B868" s="1" t="s">
        <v>93</v>
      </c>
      <c r="C868" s="1">
        <v>200</v>
      </c>
      <c r="D868" s="1" t="s">
        <v>84</v>
      </c>
      <c r="E868" s="1">
        <v>0</v>
      </c>
      <c r="F868" s="1">
        <v>0</v>
      </c>
      <c r="G868" s="1">
        <v>0</v>
      </c>
      <c r="H868" s="1">
        <v>1</v>
      </c>
      <c r="I868" s="1">
        <v>0</v>
      </c>
      <c r="J868" s="3">
        <v>0.74600694444444438</v>
      </c>
      <c r="K868" s="3">
        <v>0.8103703703703703</v>
      </c>
      <c r="L868" s="1">
        <v>1</v>
      </c>
      <c r="M868" s="1" t="s">
        <v>76</v>
      </c>
      <c r="N868" s="1">
        <v>0</v>
      </c>
      <c r="O868" s="1">
        <v>0</v>
      </c>
      <c r="P868" s="1">
        <v>0</v>
      </c>
      <c r="Q868" s="1">
        <v>0</v>
      </c>
      <c r="R868" s="1">
        <v>1</v>
      </c>
      <c r="S868" s="1">
        <v>0</v>
      </c>
      <c r="T868" s="1">
        <v>5561</v>
      </c>
      <c r="U868" s="1">
        <v>92.683333333333294</v>
      </c>
      <c r="V868" s="1">
        <v>7827.6687700000002</v>
      </c>
      <c r="W868" s="1">
        <v>35.466136380000002</v>
      </c>
      <c r="X868" s="1">
        <v>139.622975</v>
      </c>
      <c r="Y868" s="1">
        <v>103</v>
      </c>
      <c r="Z868" s="1">
        <v>1002001</v>
      </c>
      <c r="AA868" s="1">
        <v>100200102</v>
      </c>
      <c r="AB868" s="1">
        <v>35.424229539999999</v>
      </c>
      <c r="AC868" s="1">
        <v>139.55352730000001</v>
      </c>
      <c r="AD868" s="1">
        <v>110</v>
      </c>
      <c r="AE868" s="1">
        <v>1009034</v>
      </c>
      <c r="AF868" s="1">
        <v>100903403</v>
      </c>
      <c r="AG868" s="1">
        <v>41.24</v>
      </c>
      <c r="AH868" s="1">
        <v>0</v>
      </c>
      <c r="AI868" s="1">
        <v>0</v>
      </c>
      <c r="AJ868" s="1">
        <v>0</v>
      </c>
      <c r="AK868" s="1">
        <v>0</v>
      </c>
      <c r="AL868" s="1">
        <v>200</v>
      </c>
      <c r="AM868" s="1" t="s">
        <v>42</v>
      </c>
      <c r="AN868" s="1">
        <v>0</v>
      </c>
      <c r="AO868" s="1">
        <v>0</v>
      </c>
      <c r="AP868" s="1">
        <v>0</v>
      </c>
      <c r="AQ868" s="1">
        <v>1</v>
      </c>
      <c r="AR868" s="1">
        <v>0</v>
      </c>
      <c r="AS868" s="1">
        <v>22.9</v>
      </c>
      <c r="AT868" s="1">
        <v>1</v>
      </c>
      <c r="AU868" s="1">
        <v>10723</v>
      </c>
      <c r="AV868" s="1">
        <v>18.8</v>
      </c>
      <c r="AW868" s="1">
        <v>1</v>
      </c>
      <c r="AX868" s="1">
        <v>7</v>
      </c>
      <c r="AY868" s="1">
        <v>160</v>
      </c>
      <c r="AZ868" s="1">
        <v>0</v>
      </c>
      <c r="BA868" s="1">
        <v>153</v>
      </c>
      <c r="BB868" s="1">
        <v>1.8</v>
      </c>
      <c r="BC868" s="1">
        <v>1098</v>
      </c>
      <c r="BD868" s="1">
        <v>14.1</v>
      </c>
      <c r="BE868" s="1">
        <v>22.9</v>
      </c>
      <c r="BF868" s="1">
        <v>1</v>
      </c>
      <c r="BG868" s="1">
        <v>9185</v>
      </c>
      <c r="BH868" s="1">
        <v>45.9</v>
      </c>
      <c r="BI868" s="1">
        <v>1</v>
      </c>
      <c r="BJ868" s="1">
        <v>9185</v>
      </c>
      <c r="BK868" s="1">
        <v>114.5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CG868" s="1">
        <f>AW868*EXP((BE868/100)+(L868*CC$2)+BU$2)</f>
        <v>2.1113108278046901</v>
      </c>
      <c r="CH868" s="1">
        <f>BL868*EXP((BT868/100)+BV$2)</f>
        <v>0</v>
      </c>
      <c r="CI868" s="1">
        <f>AT868*EXP((AV868/100)+(L868*CD$2)+BW$2)</f>
        <v>0.12801579810284441</v>
      </c>
      <c r="CJ868" s="1">
        <f>BF868*EXP((BH868/100)+(L868*CE$2)+BX$2)</f>
        <v>0.20021383672076046</v>
      </c>
      <c r="CK868" s="1">
        <f>BI868*EXP((BK868/100)+(L868*CF$2))</f>
        <v>2.1641675845188217</v>
      </c>
      <c r="CL868" s="1">
        <f>IF((CJ868+CK868)=0, LOG(1),LOG((CJ868+CK868)))</f>
        <v>0.37371753810502151</v>
      </c>
      <c r="CM868" s="1">
        <f>IF((CG868+CH868+CI868)=0, LOG(1),LOG((CG868+CH868+CI868)))</f>
        <v>0.35011744395134109</v>
      </c>
      <c r="CN868" s="1">
        <f>IF((CL868=0),1,EXP((BZ$2*CL868)+(CB$2*F868)))</f>
        <v>1.3739089254899726</v>
      </c>
      <c r="CO868" s="1">
        <f>IF((CM868=0),1,EXP((BZ$2*CM868)+(CA$2*AJ868)))</f>
        <v>1.3466227984401655</v>
      </c>
      <c r="CP868" s="1">
        <f>CN868+CO868</f>
        <v>2.7205317239301383</v>
      </c>
      <c r="CQ868" s="2">
        <f>CN868/CP868</f>
        <v>0.50501485184124018</v>
      </c>
      <c r="CR868" s="2">
        <f>CO868/CP868</f>
        <v>0.49498514815875971</v>
      </c>
      <c r="CS868" s="1">
        <f>CJ868+CK868</f>
        <v>2.3643814212395822</v>
      </c>
      <c r="CT868" s="1">
        <f>IF((CS868=0),CJ868,CJ868/CS868)</f>
        <v>8.4679161713169651E-2</v>
      </c>
      <c r="CU868" s="4">
        <f>IF((CS868=0),CK868,CK868/CS868)</f>
        <v>0.91532083828683042</v>
      </c>
      <c r="CV868" s="1">
        <f>CI868+CH868+CG868</f>
        <v>2.2393266259075344</v>
      </c>
      <c r="CW868" s="1">
        <f>IF((CV868=0),CI868,CI868/CV868)</f>
        <v>5.7167095064108081E-2</v>
      </c>
      <c r="CX868" s="1">
        <f>IF((CV868=0),CH868,CH868/CV868)</f>
        <v>0</v>
      </c>
      <c r="CY868" s="1">
        <f>IF((CV868=0),CG868,CG868/CV868)</f>
        <v>0.942832904935892</v>
      </c>
      <c r="CZ868" s="1">
        <f>CT868*CQ868</f>
        <v>4.2764234306616786E-2</v>
      </c>
      <c r="DA868" s="1">
        <f>CU868*CQ868</f>
        <v>0.46225061753462343</v>
      </c>
      <c r="DB868" s="1">
        <f>CW868*CR868</f>
        <v>2.8296863020113441E-2</v>
      </c>
      <c r="DC868" s="1">
        <f>CX868*CR868</f>
        <v>0</v>
      </c>
      <c r="DD868" s="1">
        <f>CY868*CR868</f>
        <v>0.4666882851386463</v>
      </c>
      <c r="DE868" s="1">
        <f>IF(($AM868="Bicycle"),1,0)</f>
        <v>0</v>
      </c>
      <c r="DF868" s="1">
        <f>IF(($AM868="Walk"),1,0)</f>
        <v>0</v>
      </c>
      <c r="DG868" s="1">
        <f>IF(($AM868="Car"),1,0)</f>
        <v>0</v>
      </c>
      <c r="DH868" s="1">
        <f>IF(($AM868="Rail"),1,0)</f>
        <v>1</v>
      </c>
      <c r="DI868" s="1">
        <f>IF(($AM868="Bus"),1,0)</f>
        <v>0</v>
      </c>
      <c r="DJ868" s="1" t="e">
        <f>DE868*LOG(CZ868)+DF868*LOG(DA868)+DG868*LOG(DB868)+DH868*LOG(DD868)+DI868*LOG(DC868)</f>
        <v>#NUM!</v>
      </c>
      <c r="DK868" s="1">
        <v>7827.6687700000002</v>
      </c>
      <c r="DL868" s="1">
        <f>(0-(CZ868*BH868*$BY$2))/100</f>
        <v>0.23251251799459344</v>
      </c>
      <c r="DM868" s="1">
        <f t="shared" si="65"/>
        <v>9.9432197987422456E-3</v>
      </c>
      <c r="DO868" s="1">
        <f>(0-(DA868*BK868*$BY$2))/100</f>
        <v>6.2695437908061278</v>
      </c>
      <c r="DP868" s="1">
        <f t="shared" si="66"/>
        <v>2.8981004889604964</v>
      </c>
      <c r="DR868" s="1">
        <f>(0-(DB868*AV868*$BY$2))/100</f>
        <v>6.3015747920389706E-2</v>
      </c>
      <c r="DS868" s="1">
        <f t="shared" si="67"/>
        <v>1.7831479870132659E-3</v>
      </c>
      <c r="DU868" s="1">
        <f>(0-(DC868*BT868*$BY$2))/100</f>
        <v>0</v>
      </c>
      <c r="DV868" s="1">
        <f t="shared" si="68"/>
        <v>0</v>
      </c>
      <c r="DX868" s="1">
        <f>(0-(DD868*BE868*$BY$2))/100</f>
        <v>1.2659464495420827</v>
      </c>
      <c r="DY868" s="1">
        <f t="shared" si="69"/>
        <v>0.59080237761415244</v>
      </c>
      <c r="EB868" s="1" t="s">
        <v>170</v>
      </c>
    </row>
    <row r="869" spans="1:132" x14ac:dyDescent="0.25">
      <c r="A869" s="1">
        <v>257589</v>
      </c>
      <c r="B869" s="1" t="s">
        <v>98</v>
      </c>
      <c r="C869" s="1">
        <v>200</v>
      </c>
      <c r="D869" s="1" t="s">
        <v>84</v>
      </c>
      <c r="E869" s="1">
        <v>0</v>
      </c>
      <c r="F869" s="1">
        <v>0</v>
      </c>
      <c r="G869" s="1">
        <v>0</v>
      </c>
      <c r="H869" s="1">
        <v>1</v>
      </c>
      <c r="I869" s="1">
        <v>0</v>
      </c>
      <c r="J869" s="3">
        <v>0.78141203703703699</v>
      </c>
      <c r="K869" s="3">
        <v>0.79894675925925929</v>
      </c>
      <c r="L869" s="1">
        <v>1</v>
      </c>
      <c r="M869" s="1" t="s">
        <v>76</v>
      </c>
      <c r="N869" s="1">
        <v>0</v>
      </c>
      <c r="O869" s="1">
        <v>0</v>
      </c>
      <c r="P869" s="1">
        <v>0</v>
      </c>
      <c r="Q869" s="1">
        <v>0</v>
      </c>
      <c r="R869" s="1">
        <v>1</v>
      </c>
      <c r="S869" s="1">
        <v>0</v>
      </c>
      <c r="T869" s="1">
        <v>1515</v>
      </c>
      <c r="U869" s="1">
        <v>25.25</v>
      </c>
      <c r="V869" s="1">
        <v>9647.5051899999999</v>
      </c>
      <c r="W869" s="1">
        <v>35.296406150000003</v>
      </c>
      <c r="X869" s="1">
        <v>139.57857910000001</v>
      </c>
      <c r="Y869" s="1">
        <v>208</v>
      </c>
      <c r="Z869" s="1">
        <v>2080101</v>
      </c>
      <c r="AA869" s="1">
        <v>208010101</v>
      </c>
      <c r="AB869" s="1">
        <v>35.256457380000001</v>
      </c>
      <c r="AC869" s="1">
        <v>139.6729392</v>
      </c>
      <c r="AD869" s="1">
        <v>201</v>
      </c>
      <c r="AE869" s="1">
        <v>2010407</v>
      </c>
      <c r="AF869" s="1">
        <v>201040703</v>
      </c>
      <c r="AG869" s="1">
        <v>36</v>
      </c>
      <c r="AH869" s="1">
        <v>36</v>
      </c>
      <c r="AI869" s="1">
        <v>1</v>
      </c>
      <c r="AJ869" s="1">
        <v>0</v>
      </c>
      <c r="AK869" s="1">
        <v>0</v>
      </c>
      <c r="AL869" s="1">
        <v>100</v>
      </c>
      <c r="AM869" s="1" t="s">
        <v>41</v>
      </c>
      <c r="AN869" s="1">
        <v>0</v>
      </c>
      <c r="AO869" s="1">
        <v>0</v>
      </c>
      <c r="AP869" s="1">
        <v>1</v>
      </c>
      <c r="AQ869" s="1">
        <v>0</v>
      </c>
      <c r="AR869" s="1">
        <v>0</v>
      </c>
      <c r="AS869" s="1">
        <v>31.7</v>
      </c>
      <c r="AT869" s="1">
        <v>1</v>
      </c>
      <c r="AU869" s="1">
        <v>13188</v>
      </c>
      <c r="AV869" s="1">
        <v>31.7</v>
      </c>
      <c r="AW869" s="1">
        <v>1</v>
      </c>
      <c r="AX869" s="1">
        <v>15</v>
      </c>
      <c r="AY869" s="1">
        <v>210</v>
      </c>
      <c r="AZ869" s="1">
        <v>0</v>
      </c>
      <c r="BA869" s="1">
        <v>151</v>
      </c>
      <c r="BB869" s="1">
        <v>1.9</v>
      </c>
      <c r="BC869" s="1">
        <v>1371</v>
      </c>
      <c r="BD869" s="1">
        <v>16.5</v>
      </c>
      <c r="BE869" s="1">
        <v>33.4</v>
      </c>
      <c r="BF869" s="1">
        <v>1</v>
      </c>
      <c r="BG869" s="1">
        <v>12223</v>
      </c>
      <c r="BH869" s="1">
        <v>61.1</v>
      </c>
      <c r="BI869" s="1">
        <v>1</v>
      </c>
      <c r="BJ869" s="1">
        <v>12223</v>
      </c>
      <c r="BK869" s="1">
        <v>150.5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CG869" s="1">
        <f>AW869*EXP((BE869/100)+(L869*CC$2)+BU$2)</f>
        <v>2.3450553382015564</v>
      </c>
      <c r="CH869" s="1">
        <f>BL869*EXP((BT869/100)+BV$2)</f>
        <v>0</v>
      </c>
      <c r="CI869" s="1">
        <f>AT869*EXP((AV869/100)+(L869*CD$2)+BW$2)</f>
        <v>0.14564230923880031</v>
      </c>
      <c r="CJ869" s="1">
        <f>BF869*EXP((BH869/100)+(L869*CE$2)+BX$2)</f>
        <v>0.23308098749382086</v>
      </c>
      <c r="CK869" s="1">
        <f>BI869*EXP((BK869/100)+(L869*CF$2))</f>
        <v>3.1019650569288282</v>
      </c>
      <c r="CL869" s="1">
        <f>IF((CJ869+CK869)=0, LOG(1),LOG((CJ869+CK869)))</f>
        <v>0.52310183426475299</v>
      </c>
      <c r="CM869" s="1">
        <f>IF((CG869+CH869+CI869)=0, LOG(1),LOG((CG869+CH869+CI869)))</f>
        <v>0.39632101054816377</v>
      </c>
      <c r="CN869" s="1">
        <f>IF((CL869=0),1,EXP((BZ$2*CL869)+(CB$2*F869)))</f>
        <v>1.5599231529600475</v>
      </c>
      <c r="CO869" s="1">
        <f>IF((CM869=0),1,EXP((BZ$2*CM869)+(CA$2*AJ869)))</f>
        <v>1.4005609836464057</v>
      </c>
      <c r="CP869" s="1">
        <f>CN869+CO869</f>
        <v>2.9604841366064534</v>
      </c>
      <c r="CQ869" s="2">
        <f>CN869/CP869</f>
        <v>0.52691488316777735</v>
      </c>
      <c r="CR869" s="2">
        <f>CO869/CP869</f>
        <v>0.4730851168322226</v>
      </c>
      <c r="CS869" s="1">
        <f>CJ869+CK869</f>
        <v>3.3350460444226488</v>
      </c>
      <c r="CT869" s="1">
        <f>IF((CS869=0),CJ869,CJ869/CS869)</f>
        <v>6.988838666369028E-2</v>
      </c>
      <c r="CU869" s="4">
        <f>IF((CS869=0),CK869,CK869/CS869)</f>
        <v>0.93011161333630976</v>
      </c>
      <c r="CV869" s="1">
        <f>CI869+CH869+CG869</f>
        <v>2.4906976474403568</v>
      </c>
      <c r="CW869" s="1">
        <f>IF((CV869=0),CI869,CI869/CV869)</f>
        <v>5.8474503875841445E-2</v>
      </c>
      <c r="CX869" s="1">
        <f>IF((CV869=0),CH869,CH869/CV869)</f>
        <v>0</v>
      </c>
      <c r="CY869" s="1">
        <f>IF((CV869=0),CG869,CG869/CV869)</f>
        <v>0.94152549612415848</v>
      </c>
      <c r="CZ869" s="1">
        <f>CT869*CQ869</f>
        <v>3.6825231093682811E-2</v>
      </c>
      <c r="DA869" s="1">
        <f>CU869*CQ869</f>
        <v>0.49008965207409455</v>
      </c>
      <c r="DB869" s="1">
        <f>CW869*CR869</f>
        <v>2.7663417497808703E-2</v>
      </c>
      <c r="DC869" s="1">
        <f>CX869*CR869</f>
        <v>0</v>
      </c>
      <c r="DD869" s="1">
        <f>CY869*CR869</f>
        <v>0.44542169933441383</v>
      </c>
      <c r="DE869" s="1">
        <f>IF(($AM869="Bicycle"),1,0)</f>
        <v>0</v>
      </c>
      <c r="DF869" s="1">
        <f>IF(($AM869="Walk"),1,0)</f>
        <v>0</v>
      </c>
      <c r="DG869" s="1">
        <f>IF(($AM869="Car"),1,0)</f>
        <v>1</v>
      </c>
      <c r="DH869" s="1">
        <f>IF(($AM869="Rail"),1,0)</f>
        <v>0</v>
      </c>
      <c r="DI869" s="1">
        <f>IF(($AM869="Bus"),1,0)</f>
        <v>0</v>
      </c>
      <c r="DJ869" s="1" t="e">
        <f>DE869*LOG(CZ869)+DF869*LOG(DA869)+DG869*LOG(DB869)+DH869*LOG(DD869)+DI869*LOG(DC869)</f>
        <v>#NUM!</v>
      </c>
      <c r="DK869" s="1">
        <v>9647.5051899999999</v>
      </c>
      <c r="DL869" s="1">
        <f>(0-(CZ869*BH869*$BY$2))/100</f>
        <v>0.26652603872363828</v>
      </c>
      <c r="DM869" s="1">
        <f t="shared" si="65"/>
        <v>9.8148829684818334E-3</v>
      </c>
      <c r="DO869" s="1">
        <f>(0-(DA869*BK869*$BY$2))/100</f>
        <v>8.7370533205561394</v>
      </c>
      <c r="DP869" s="1">
        <f t="shared" si="66"/>
        <v>4.2819394220241707</v>
      </c>
      <c r="DR869" s="1">
        <f>(0-(DB869*AV869*$BY$2))/100</f>
        <v>0.10387667668601237</v>
      </c>
      <c r="DS869" s="1">
        <f t="shared" si="67"/>
        <v>2.8735838754500522E-3</v>
      </c>
      <c r="DU869" s="1">
        <f>(0-(DC869*BT869*$BY$2))/100</f>
        <v>0</v>
      </c>
      <c r="DV869" s="1">
        <f t="shared" si="68"/>
        <v>0</v>
      </c>
      <c r="DX869" s="1">
        <f>(0-(DD869*BE869*$BY$2))/100</f>
        <v>1.7622632748543214</v>
      </c>
      <c r="DY869" s="1">
        <f t="shared" si="69"/>
        <v>0.78495030256024101</v>
      </c>
      <c r="EB869" s="1" t="s">
        <v>170</v>
      </c>
    </row>
    <row r="870" spans="1:132" x14ac:dyDescent="0.25">
      <c r="A870" s="1">
        <v>255879</v>
      </c>
      <c r="B870" s="1" t="s">
        <v>91</v>
      </c>
      <c r="C870" s="1">
        <v>200</v>
      </c>
      <c r="D870" s="1" t="s">
        <v>84</v>
      </c>
      <c r="E870" s="1">
        <v>0</v>
      </c>
      <c r="F870" s="1">
        <v>0</v>
      </c>
      <c r="G870" s="1">
        <v>0</v>
      </c>
      <c r="H870" s="1">
        <v>1</v>
      </c>
      <c r="I870" s="1">
        <v>0</v>
      </c>
      <c r="J870" s="3">
        <v>0.7391550925925926</v>
      </c>
      <c r="K870" s="3">
        <v>0.770625</v>
      </c>
      <c r="L870" s="1">
        <v>1</v>
      </c>
      <c r="M870" s="1" t="s">
        <v>76</v>
      </c>
      <c r="N870" s="1">
        <v>0</v>
      </c>
      <c r="O870" s="1">
        <v>0</v>
      </c>
      <c r="P870" s="1">
        <v>0</v>
      </c>
      <c r="Q870" s="1">
        <v>0</v>
      </c>
      <c r="R870" s="1">
        <v>1</v>
      </c>
      <c r="S870" s="1">
        <v>0</v>
      </c>
      <c r="T870" s="1">
        <v>2718</v>
      </c>
      <c r="U870" s="1">
        <v>45.3</v>
      </c>
      <c r="V870" s="1">
        <v>9990.4068050000005</v>
      </c>
      <c r="W870" s="1">
        <v>35.444389030000004</v>
      </c>
      <c r="X870" s="1">
        <v>139.63633780000001</v>
      </c>
      <c r="Y870" s="1">
        <v>104</v>
      </c>
      <c r="Z870" s="1">
        <v>1003002</v>
      </c>
      <c r="AA870" s="1">
        <v>100300216</v>
      </c>
      <c r="AB870" s="1">
        <v>35.405867110000003</v>
      </c>
      <c r="AC870" s="1">
        <v>139.53670980000001</v>
      </c>
      <c r="AD870" s="1">
        <v>110</v>
      </c>
      <c r="AE870" s="1">
        <v>1009029</v>
      </c>
      <c r="AF870" s="1">
        <v>100902901</v>
      </c>
      <c r="AG870" s="1">
        <v>37</v>
      </c>
      <c r="AH870" s="1">
        <v>37</v>
      </c>
      <c r="AI870" s="1">
        <v>1</v>
      </c>
      <c r="AJ870" s="1">
        <v>0</v>
      </c>
      <c r="AK870" s="1">
        <v>0</v>
      </c>
      <c r="AL870" s="1">
        <v>200</v>
      </c>
      <c r="AM870" s="1" t="s">
        <v>42</v>
      </c>
      <c r="AN870" s="1">
        <v>0</v>
      </c>
      <c r="AO870" s="1">
        <v>0</v>
      </c>
      <c r="AP870" s="1">
        <v>0</v>
      </c>
      <c r="AQ870" s="1">
        <v>1</v>
      </c>
      <c r="AR870" s="1">
        <v>0</v>
      </c>
      <c r="AS870" s="1">
        <v>42.7</v>
      </c>
      <c r="AT870" s="1">
        <v>1</v>
      </c>
      <c r="AU870" s="1">
        <v>13685</v>
      </c>
      <c r="AV870" s="1">
        <v>21.6</v>
      </c>
      <c r="AW870" s="1">
        <v>1</v>
      </c>
      <c r="AX870" s="1">
        <v>24</v>
      </c>
      <c r="AY870" s="1">
        <v>390</v>
      </c>
      <c r="AZ870" s="1">
        <v>1</v>
      </c>
      <c r="BA870" s="1">
        <v>804</v>
      </c>
      <c r="BB870" s="1">
        <v>9.6</v>
      </c>
      <c r="BC870" s="1">
        <v>722</v>
      </c>
      <c r="BD870" s="1">
        <v>9.1</v>
      </c>
      <c r="BE870" s="1">
        <v>42.7</v>
      </c>
      <c r="BF870" s="1">
        <v>1</v>
      </c>
      <c r="BG870" s="1">
        <v>11673</v>
      </c>
      <c r="BH870" s="1">
        <v>58.4</v>
      </c>
      <c r="BI870" s="1">
        <v>1</v>
      </c>
      <c r="BJ870" s="1">
        <v>11673</v>
      </c>
      <c r="BK870" s="1">
        <v>146.80000000000001</v>
      </c>
      <c r="BL870" s="1">
        <v>1</v>
      </c>
      <c r="BM870" s="1">
        <v>1.34</v>
      </c>
      <c r="BN870" s="1">
        <v>6</v>
      </c>
      <c r="BO870" s="1">
        <v>210</v>
      </c>
      <c r="BP870" s="1">
        <v>329</v>
      </c>
      <c r="BQ870" s="1">
        <v>4.9000000000000004</v>
      </c>
      <c r="BR870" s="1">
        <v>462</v>
      </c>
      <c r="BS870" s="1">
        <v>6.9</v>
      </c>
      <c r="BT870" s="1">
        <v>17.8</v>
      </c>
      <c r="CG870" s="1">
        <f>AW870*EXP((BE870/100)+(L870*CC$2)+BU$2)</f>
        <v>2.5736085007623593</v>
      </c>
      <c r="CH870" s="1">
        <f>BL870*EXP((BT870/100)+BV$2)</f>
        <v>0.15874660932819254</v>
      </c>
      <c r="CI870" s="1">
        <f>AT870*EXP((AV870/100)+(L870*CD$2)+BW$2)</f>
        <v>0.13165089430672969</v>
      </c>
      <c r="CJ870" s="1">
        <f>BF870*EXP((BH870/100)+(L870*CE$2)+BX$2)</f>
        <v>0.22687199936270386</v>
      </c>
      <c r="CK870" s="1">
        <f>BI870*EXP((BK870/100)+(L870*CF$2))</f>
        <v>2.9892896980489807</v>
      </c>
      <c r="CL870" s="1">
        <f>IF((CJ870+CK870)=0, LOG(1),LOG((CJ870+CK870)))</f>
        <v>0.50733787543968678</v>
      </c>
      <c r="CM870" s="1">
        <f>IF((CG870+CH870+CI870)=0, LOG(1),LOG((CG870+CH870+CI870)))</f>
        <v>0.45697392413647192</v>
      </c>
      <c r="CN870" s="1">
        <f>IF((CL870=0),1,EXP((BZ$2*CL870)+(CB$2*F870)))</f>
        <v>1.5391605865094937</v>
      </c>
      <c r="CO870" s="1">
        <f>IF((CM870=0),1,EXP((BZ$2*CM870)+(CA$2*AJ870)))</f>
        <v>1.4746605615063302</v>
      </c>
      <c r="CP870" s="1">
        <f>CN870+CO870</f>
        <v>3.0138211480158237</v>
      </c>
      <c r="CQ870" s="2">
        <f>CN870/CP870</f>
        <v>0.510700705489048</v>
      </c>
      <c r="CR870" s="2">
        <f>CO870/CP870</f>
        <v>0.48929929451095205</v>
      </c>
      <c r="CS870" s="1">
        <f>CJ870+CK870</f>
        <v>3.2161616974116845</v>
      </c>
      <c r="CT870" s="1">
        <f>IF((CS870=0),CJ870,CJ870/CS870)</f>
        <v>7.0541229175537665E-2</v>
      </c>
      <c r="CU870" s="4">
        <f>IF((CS870=0),CK870,CK870/CS870)</f>
        <v>0.92945877082446238</v>
      </c>
      <c r="CV870" s="1">
        <f>CI870+CH870+CG870</f>
        <v>2.8640060043972815</v>
      </c>
      <c r="CW870" s="1">
        <f>IF((CV870=0),CI870,CI870/CV870)</f>
        <v>4.5967394657901596E-2</v>
      </c>
      <c r="CX870" s="1">
        <f>IF((CV870=0),CH870,CH870/CV870)</f>
        <v>5.5428169174386956E-2</v>
      </c>
      <c r="CY870" s="1">
        <f>IF((CV870=0),CG870,CG870/CV870)</f>
        <v>0.89860443616771146</v>
      </c>
      <c r="CZ870" s="1">
        <f>CT870*CQ870</f>
        <v>3.6025455506011703E-2</v>
      </c>
      <c r="DA870" s="1">
        <f>CU870*CQ870</f>
        <v>0.47467524998303634</v>
      </c>
      <c r="DB870" s="1">
        <f>CW870*CR870</f>
        <v>2.2491813776617756E-2</v>
      </c>
      <c r="DC870" s="1">
        <f>CX870*CR870</f>
        <v>2.7120964073061238E-2</v>
      </c>
      <c r="DD870" s="1">
        <f>CY870*CR870</f>
        <v>0.43968651666127306</v>
      </c>
      <c r="DE870" s="1">
        <f>IF(($AM870="Bicycle"),1,0)</f>
        <v>0</v>
      </c>
      <c r="DF870" s="1">
        <f>IF(($AM870="Walk"),1,0)</f>
        <v>0</v>
      </c>
      <c r="DG870" s="1">
        <f>IF(($AM870="Car"),1,0)</f>
        <v>0</v>
      </c>
      <c r="DH870" s="1">
        <f>IF(($AM870="Rail"),1,0)</f>
        <v>1</v>
      </c>
      <c r="DI870" s="1">
        <f>IF(($AM870="Bus"),1,0)</f>
        <v>0</v>
      </c>
      <c r="DJ870" s="1">
        <f>DE870*LOG(CZ870)+DF870*LOG(DA870)+DG870*LOG(DB870)+DH870*LOG(DD870)+DI870*LOG(DC870)</f>
        <v>-0.35685685216376267</v>
      </c>
      <c r="DK870" s="1">
        <v>9990.4068050000005</v>
      </c>
      <c r="DL870" s="1">
        <f>(0-(CZ870*BH870*$BY$2))/100</f>
        <v>0.24921563281645479</v>
      </c>
      <c r="DM870" s="1">
        <f t="shared" si="65"/>
        <v>8.9781066914317413E-3</v>
      </c>
      <c r="DO870" s="1">
        <f>(0-(DA870*BK870*$BY$2))/100</f>
        <v>8.2542115773919846</v>
      </c>
      <c r="DP870" s="1">
        <f t="shared" si="66"/>
        <v>3.9180699439114131</v>
      </c>
      <c r="DR870" s="1">
        <f>(0-(DB870*AV870*$BY$2))/100</f>
        <v>5.7548125715035453E-2</v>
      </c>
      <c r="DS870" s="1">
        <f t="shared" si="67"/>
        <v>1.2943617267759649E-3</v>
      </c>
      <c r="DU870" s="1">
        <f>(0-(DC870*BT870*$BY$2))/100</f>
        <v>5.7184467213953122E-2</v>
      </c>
      <c r="DV870" s="1">
        <f t="shared" si="68"/>
        <v>1.5508978808467708E-3</v>
      </c>
      <c r="DX870" s="1">
        <f>(0-(DD870*BE870*$BY$2))/100</f>
        <v>2.2239446606101185</v>
      </c>
      <c r="DY870" s="1">
        <f t="shared" si="69"/>
        <v>0.97783848107110016</v>
      </c>
      <c r="EB870" s="1" t="s">
        <v>170</v>
      </c>
    </row>
    <row r="871" spans="1:132" x14ac:dyDescent="0.25">
      <c r="A871" s="1">
        <v>256906</v>
      </c>
      <c r="B871" s="1" t="s">
        <v>96</v>
      </c>
      <c r="C871" s="1">
        <v>100</v>
      </c>
      <c r="D871" s="1" t="s">
        <v>80</v>
      </c>
      <c r="E871" s="1">
        <v>1</v>
      </c>
      <c r="F871" s="1">
        <v>0</v>
      </c>
      <c r="G871" s="1">
        <v>0</v>
      </c>
      <c r="H871" s="1">
        <v>0</v>
      </c>
      <c r="I871" s="1">
        <v>0</v>
      </c>
      <c r="J871" s="3">
        <v>0.37822916666666667</v>
      </c>
      <c r="K871" s="3">
        <v>0.40744212962962961</v>
      </c>
      <c r="L871" s="1">
        <v>1</v>
      </c>
      <c r="M871" s="1" t="s">
        <v>79</v>
      </c>
      <c r="N871" s="1">
        <v>0</v>
      </c>
      <c r="O871" s="1">
        <v>1</v>
      </c>
      <c r="P871" s="1">
        <v>0</v>
      </c>
      <c r="Q871" s="1">
        <v>0</v>
      </c>
      <c r="R871" s="1">
        <v>0</v>
      </c>
      <c r="S871" s="1">
        <v>0</v>
      </c>
      <c r="T871" s="1">
        <v>2523</v>
      </c>
      <c r="U871" s="1">
        <v>42.05</v>
      </c>
      <c r="V871" s="1">
        <v>7870.443053</v>
      </c>
      <c r="W871" s="1">
        <v>35.423945179999997</v>
      </c>
      <c r="X871" s="1">
        <v>139.55383839999999</v>
      </c>
      <c r="Y871" s="1">
        <v>110</v>
      </c>
      <c r="Z871" s="1">
        <v>1009034</v>
      </c>
      <c r="AA871" s="1">
        <v>100903403</v>
      </c>
      <c r="AB871" s="1">
        <v>35.46351851</v>
      </c>
      <c r="AC871" s="1">
        <v>139.62588790000001</v>
      </c>
      <c r="AD871" s="1">
        <v>103</v>
      </c>
      <c r="AE871" s="1">
        <v>1002001</v>
      </c>
      <c r="AF871" s="1">
        <v>100200103</v>
      </c>
      <c r="AG871" s="1">
        <v>28</v>
      </c>
      <c r="AH871" s="1">
        <v>28</v>
      </c>
      <c r="AI871" s="1">
        <v>1</v>
      </c>
      <c r="AJ871" s="1">
        <v>0</v>
      </c>
      <c r="AK871" s="1">
        <v>0</v>
      </c>
      <c r="AL871" s="1">
        <v>200</v>
      </c>
      <c r="AM871" s="1" t="s">
        <v>42</v>
      </c>
      <c r="AN871" s="1">
        <v>0</v>
      </c>
      <c r="AO871" s="1">
        <v>0</v>
      </c>
      <c r="AP871" s="1">
        <v>0</v>
      </c>
      <c r="AQ871" s="1">
        <v>1</v>
      </c>
      <c r="AR871" s="1">
        <v>0</v>
      </c>
      <c r="AS871" s="1">
        <v>31.1</v>
      </c>
      <c r="AT871" s="1">
        <v>1</v>
      </c>
      <c r="AU871" s="1">
        <v>12140</v>
      </c>
      <c r="AV871" s="1">
        <v>23.7</v>
      </c>
      <c r="AW871" s="1">
        <v>1</v>
      </c>
      <c r="AX871" s="1">
        <v>8</v>
      </c>
      <c r="AY871" s="1">
        <v>160</v>
      </c>
      <c r="AZ871" s="1">
        <v>0</v>
      </c>
      <c r="BA871" s="1">
        <v>1116</v>
      </c>
      <c r="BB871" s="1">
        <v>14.6</v>
      </c>
      <c r="BC871" s="1">
        <v>706</v>
      </c>
      <c r="BD871" s="1">
        <v>8.5</v>
      </c>
      <c r="BE871" s="1">
        <v>31.1</v>
      </c>
      <c r="BF871" s="1">
        <v>1</v>
      </c>
      <c r="BG871" s="1">
        <v>9588</v>
      </c>
      <c r="BH871" s="1">
        <v>47.9</v>
      </c>
      <c r="BI871" s="1">
        <v>1</v>
      </c>
      <c r="BJ871" s="1">
        <v>9588</v>
      </c>
      <c r="BK871" s="1">
        <v>118</v>
      </c>
      <c r="BL871" s="1">
        <v>0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0</v>
      </c>
      <c r="BS871" s="1">
        <v>0</v>
      </c>
      <c r="BT871" s="1">
        <v>0</v>
      </c>
      <c r="CG871" s="1">
        <f>AW871*EXP((BE871/100)+(L871*CC$2)+BU$2)</f>
        <v>2.2917346043966358</v>
      </c>
      <c r="CH871" s="1">
        <f>BL871*EXP((BT871/100)+BV$2)</f>
        <v>0</v>
      </c>
      <c r="CI871" s="1">
        <f>AT871*EXP((AV871/100)+(L871*CD$2)+BW$2)</f>
        <v>0.13444479638383391</v>
      </c>
      <c r="CJ871" s="1">
        <f>BF871*EXP((BH871/100)+(L871*CE$2)+BX$2)</f>
        <v>0.20425842451441792</v>
      </c>
      <c r="CK871" s="1">
        <f>BI871*EXP((BK871/100)+(L871*CF$2))</f>
        <v>2.2412546036729659</v>
      </c>
      <c r="CL871" s="1">
        <f>IF((CJ871+CK871)=0, LOG(1),LOG((CJ871+CK871)))</f>
        <v>0.3883699808170103</v>
      </c>
      <c r="CM871" s="1">
        <f>IF((CG871+CH871+CI871)=0, LOG(1),LOG((CG871+CH871+CI871)))</f>
        <v>0.38492291107645493</v>
      </c>
      <c r="CN871" s="1">
        <f>IF((CL871=0),1,EXP((BZ$2*CL871)+(CB$2*F871)))</f>
        <v>1.3911273807497222</v>
      </c>
      <c r="CO871" s="1">
        <f>IF((CM871=0),1,EXP((BZ$2*CM871)+(CA$2*AJ871)))</f>
        <v>1.3870573301699474</v>
      </c>
      <c r="CP871" s="1">
        <f>CN871+CO871</f>
        <v>2.7781847109196693</v>
      </c>
      <c r="CQ871" s="2">
        <f>CN871/CP871</f>
        <v>0.50073250179582696</v>
      </c>
      <c r="CR871" s="2">
        <f>CO871/CP871</f>
        <v>0.49926749820417315</v>
      </c>
      <c r="CS871" s="1">
        <f>CJ871+CK871</f>
        <v>2.445513028187384</v>
      </c>
      <c r="CT871" s="1">
        <f>IF((CS871=0),CJ871,CJ871/CS871)</f>
        <v>8.3523752341574886E-2</v>
      </c>
      <c r="CU871" s="4">
        <f>IF((CS871=0),CK871,CK871/CS871)</f>
        <v>0.91647624765842506</v>
      </c>
      <c r="CV871" s="1">
        <f>CI871+CH871+CG871</f>
        <v>2.4261794007804696</v>
      </c>
      <c r="CW871" s="1">
        <f>IF((CV871=0),CI871,CI871/CV871)</f>
        <v>5.5414202404234746E-2</v>
      </c>
      <c r="CX871" s="1">
        <f>IF((CV871=0),CH871,CH871/CV871)</f>
        <v>0</v>
      </c>
      <c r="CY871" s="1">
        <f>IF((CV871=0),CG871,CG871/CV871)</f>
        <v>0.94458579759576533</v>
      </c>
      <c r="CZ871" s="1">
        <f>CT871*CQ871</f>
        <v>4.1823057469371851E-2</v>
      </c>
      <c r="DA871" s="1">
        <f>CU871*CQ871</f>
        <v>0.45890944432645508</v>
      </c>
      <c r="DB871" s="1">
        <f>CW871*CR871</f>
        <v>2.7666510199341958E-2</v>
      </c>
      <c r="DC871" s="1">
        <f>CX871*CR871</f>
        <v>0</v>
      </c>
      <c r="DD871" s="1">
        <f>CY871*CR871</f>
        <v>0.47160098800483125</v>
      </c>
      <c r="DE871" s="1">
        <f>IF(($AM871="Bicycle"),1,0)</f>
        <v>0</v>
      </c>
      <c r="DF871" s="1">
        <f>IF(($AM871="Walk"),1,0)</f>
        <v>0</v>
      </c>
      <c r="DG871" s="1">
        <f>IF(($AM871="Car"),1,0)</f>
        <v>0</v>
      </c>
      <c r="DH871" s="1">
        <f>IF(($AM871="Rail"),1,0)</f>
        <v>1</v>
      </c>
      <c r="DI871" s="1">
        <f>IF(($AM871="Bus"),1,0)</f>
        <v>0</v>
      </c>
      <c r="DJ871" s="1" t="e">
        <f>DE871*LOG(CZ871)+DF871*LOG(DA871)+DG871*LOG(DB871)+DH871*LOG(DD871)+DI871*LOG(DC871)</f>
        <v>#NUM!</v>
      </c>
      <c r="DK871" s="1">
        <v>7870.443053</v>
      </c>
      <c r="DL871" s="1">
        <f>(0-(CZ871*BH871*$BY$2))/100</f>
        <v>0.23730355565214101</v>
      </c>
      <c r="DM871" s="1">
        <f t="shared" si="65"/>
        <v>9.9247602457257743E-3</v>
      </c>
      <c r="DO871" s="1">
        <f>(0-(DA871*BK871*$BY$2))/100</f>
        <v>6.4144873985584026</v>
      </c>
      <c r="DP871" s="1">
        <f t="shared" si="66"/>
        <v>2.9436688477114847</v>
      </c>
      <c r="DR871" s="1">
        <f>(0-(DB871*AV871*$BY$2))/100</f>
        <v>7.767042489696302E-2</v>
      </c>
      <c r="DS871" s="1">
        <f t="shared" si="67"/>
        <v>2.1488696025990508E-3</v>
      </c>
      <c r="DU871" s="1">
        <f>(0-(DC871*BT871*$BY$2))/100</f>
        <v>0</v>
      </c>
      <c r="DV871" s="1">
        <f t="shared" si="68"/>
        <v>0</v>
      </c>
      <c r="DX871" s="1">
        <f>(0-(DD871*BE871*$BY$2))/100</f>
        <v>1.737352920879214</v>
      </c>
      <c r="DY871" s="1">
        <f t="shared" si="69"/>
        <v>0.81933735399971674</v>
      </c>
      <c r="EB871" s="1" t="s">
        <v>170</v>
      </c>
    </row>
    <row r="872" spans="1:132" x14ac:dyDescent="0.25">
      <c r="A872" s="1">
        <v>255409</v>
      </c>
      <c r="B872" s="1" t="s">
        <v>102</v>
      </c>
      <c r="C872" s="1">
        <v>999</v>
      </c>
      <c r="D872" s="1" t="s">
        <v>85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3">
        <v>0.69395833333333334</v>
      </c>
      <c r="K872" s="3">
        <v>0.7160185185185185</v>
      </c>
      <c r="L872" s="1">
        <v>0</v>
      </c>
      <c r="M872" s="1" t="s">
        <v>90</v>
      </c>
      <c r="N872" s="1">
        <v>0</v>
      </c>
      <c r="O872" s="1">
        <v>0</v>
      </c>
      <c r="P872" s="1">
        <v>0</v>
      </c>
      <c r="Q872" s="1">
        <v>1</v>
      </c>
      <c r="R872" s="1">
        <v>0</v>
      </c>
      <c r="S872" s="1">
        <v>0</v>
      </c>
      <c r="T872" s="1">
        <v>1906</v>
      </c>
      <c r="U872" s="1">
        <v>31.766666666666701</v>
      </c>
      <c r="V872" s="1">
        <v>5312.3435890000001</v>
      </c>
      <c r="W872" s="1">
        <v>35.45979561</v>
      </c>
      <c r="X872" s="1">
        <v>139.61501960000001</v>
      </c>
      <c r="Y872" s="1">
        <v>103</v>
      </c>
      <c r="Z872" s="1">
        <v>1002008</v>
      </c>
      <c r="AA872" s="1">
        <v>100200801</v>
      </c>
      <c r="AB872" s="1">
        <v>35.50757651</v>
      </c>
      <c r="AC872" s="1">
        <v>139.61550779999999</v>
      </c>
      <c r="AD872" s="1">
        <v>109</v>
      </c>
      <c r="AE872" s="1">
        <v>1008037</v>
      </c>
      <c r="AF872" s="1">
        <v>100803702</v>
      </c>
      <c r="AG872" s="1">
        <v>41.24</v>
      </c>
      <c r="AH872" s="1">
        <v>0</v>
      </c>
      <c r="AI872" s="1">
        <v>0</v>
      </c>
      <c r="AJ872" s="1">
        <v>0</v>
      </c>
      <c r="AK872" s="1">
        <v>0</v>
      </c>
      <c r="AL872" s="1">
        <v>100</v>
      </c>
      <c r="AM872" s="1" t="s">
        <v>41</v>
      </c>
      <c r="AN872" s="1">
        <v>0</v>
      </c>
      <c r="AO872" s="1">
        <v>0</v>
      </c>
      <c r="AP872" s="1">
        <v>1</v>
      </c>
      <c r="AQ872" s="1">
        <v>0</v>
      </c>
      <c r="AR872" s="1">
        <v>0</v>
      </c>
      <c r="AS872" s="1">
        <v>19.399999999999999</v>
      </c>
      <c r="AT872" s="1">
        <v>1</v>
      </c>
      <c r="AU872" s="1">
        <v>8733</v>
      </c>
      <c r="AV872" s="1">
        <v>19.399999999999999</v>
      </c>
      <c r="AW872" s="1">
        <v>1</v>
      </c>
      <c r="AX872" s="1">
        <v>20</v>
      </c>
      <c r="AY872" s="1">
        <v>370</v>
      </c>
      <c r="AZ872" s="1">
        <v>1</v>
      </c>
      <c r="BA872" s="1">
        <v>170</v>
      </c>
      <c r="BB872" s="1">
        <v>2.1</v>
      </c>
      <c r="BC872" s="1">
        <v>289</v>
      </c>
      <c r="BD872" s="1">
        <v>3.4</v>
      </c>
      <c r="BE872" s="1">
        <v>25.5</v>
      </c>
      <c r="BF872" s="1">
        <v>1</v>
      </c>
      <c r="BG872" s="1">
        <v>6481</v>
      </c>
      <c r="BH872" s="1">
        <v>32.4</v>
      </c>
      <c r="BI872" s="1">
        <v>1</v>
      </c>
      <c r="BJ872" s="1">
        <v>6481</v>
      </c>
      <c r="BK872" s="1">
        <v>79.8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CG872" s="1">
        <f>AW872*EXP((BE872/100)+(L872*CC$2)+BU$2)</f>
        <v>1.9339930433543593</v>
      </c>
      <c r="CH872" s="1">
        <f>BL872*EXP((BT872/100)+BV$2)</f>
        <v>0</v>
      </c>
      <c r="CI872" s="1">
        <f>AT872*EXP((AV872/100)+(L872*CD$2)+BW$2)</f>
        <v>0.28876935184939173</v>
      </c>
      <c r="CJ872" s="1">
        <f>BF872*EXP((BH872/100)+(L872*CE$2)+BX$2)</f>
        <v>0.4319538176675311</v>
      </c>
      <c r="CK872" s="1">
        <f>BI872*EXP((BK872/100)+(L872*CF$2))</f>
        <v>2.2210942947514347</v>
      </c>
      <c r="CL872" s="1">
        <f>IF((CJ872+CK872)=0, LOG(1),LOG((CJ872+CK872)))</f>
        <v>0.4237451258845546</v>
      </c>
      <c r="CM872" s="1">
        <f>IF((CG872+CH872+CI872)=0, LOG(1),LOG((CG872+CH872+CI872)))</f>
        <v>0.34689304076150951</v>
      </c>
      <c r="CN872" s="1">
        <f>IF((CL872=0),1,EXP((BZ$2*CL872)+(CB$2*F872)))</f>
        <v>1.4335922496400779</v>
      </c>
      <c r="CO872" s="1">
        <f>IF((CM872=0),1,EXP((BZ$2*CM872)+(CA$2*AJ872)))</f>
        <v>1.3429371048963945</v>
      </c>
      <c r="CP872" s="1">
        <f>CN872+CO872</f>
        <v>2.7765293545364722</v>
      </c>
      <c r="CQ872" s="2">
        <f>CN872/CP872</f>
        <v>0.51632526315552285</v>
      </c>
      <c r="CR872" s="2">
        <f>CO872/CP872</f>
        <v>0.48367473684447726</v>
      </c>
      <c r="CS872" s="1">
        <f>CJ872+CK872</f>
        <v>2.6530481124189658</v>
      </c>
      <c r="CT872" s="1">
        <f>IF((CS872=0),CJ872,CJ872/CS872)</f>
        <v>0.16281416671094184</v>
      </c>
      <c r="CU872" s="4">
        <f>IF((CS872=0),CK872,CK872/CS872)</f>
        <v>0.83718583328905816</v>
      </c>
      <c r="CV872" s="1">
        <f>CI872+CH872+CG872</f>
        <v>2.222762395203751</v>
      </c>
      <c r="CW872" s="1">
        <f>IF((CV872=0),CI872,CI872/CV872)</f>
        <v>0.12991462896461387</v>
      </c>
      <c r="CX872" s="1">
        <f>IF((CV872=0),CH872,CH872/CV872)</f>
        <v>0</v>
      </c>
      <c r="CY872" s="1">
        <f>IF((CV872=0),CG872,CG872/CV872)</f>
        <v>0.87008537103538619</v>
      </c>
      <c r="CZ872" s="1">
        <f>CT872*CQ872</f>
        <v>8.406506747247422E-2</v>
      </c>
      <c r="DA872" s="1">
        <f>CU872*CQ872</f>
        <v>0.43226019568304863</v>
      </c>
      <c r="DB872" s="1">
        <f>CW872*CR872</f>
        <v>6.2836423976707509E-2</v>
      </c>
      <c r="DC872" s="1">
        <f>CX872*CR872</f>
        <v>0</v>
      </c>
      <c r="DD872" s="1">
        <f>CY872*CR872</f>
        <v>0.42083831286776979</v>
      </c>
      <c r="DE872" s="1">
        <f>IF(($AM872="Bicycle"),1,0)</f>
        <v>0</v>
      </c>
      <c r="DF872" s="1">
        <f>IF(($AM872="Walk"),1,0)</f>
        <v>0</v>
      </c>
      <c r="DG872" s="1">
        <f>IF(($AM872="Car"),1,0)</f>
        <v>1</v>
      </c>
      <c r="DH872" s="1">
        <f>IF(($AM872="Rail"),1,0)</f>
        <v>0</v>
      </c>
      <c r="DI872" s="1">
        <f>IF(($AM872="Bus"),1,0)</f>
        <v>0</v>
      </c>
      <c r="DJ872" s="1" t="e">
        <f>DE872*LOG(CZ872)+DF872*LOG(DA872)+DG872*LOG(DB872)+DH872*LOG(DD872)+DI872*LOG(DC872)</f>
        <v>#NUM!</v>
      </c>
      <c r="DK872" s="1">
        <v>5312.3435890000001</v>
      </c>
      <c r="DL872" s="1">
        <f>(0-(CZ872*BH872*$BY$2))/100</f>
        <v>0.3226365236167521</v>
      </c>
      <c r="DM872" s="1">
        <f t="shared" si="65"/>
        <v>2.7122461126926789E-2</v>
      </c>
      <c r="DO872" s="1">
        <f>(0-(DA872*BK872*$BY$2))/100</f>
        <v>4.0860256682569176</v>
      </c>
      <c r="DP872" s="1">
        <f t="shared" si="66"/>
        <v>1.7662262549266947</v>
      </c>
      <c r="DR872" s="1">
        <f>(0-(DB872*AV872*$BY$2))/100</f>
        <v>0.14439965137969957</v>
      </c>
      <c r="DS872" s="1">
        <f t="shared" si="67"/>
        <v>9.0735577161835598E-3</v>
      </c>
      <c r="DU872" s="1">
        <f>(0-(DC872*BT872*$BY$2))/100</f>
        <v>0</v>
      </c>
      <c r="DV872" s="1">
        <f t="shared" si="68"/>
        <v>0</v>
      </c>
      <c r="DX872" s="1">
        <f>(0-(DD872*BE872*$BY$2))/100</f>
        <v>1.2711839614475533</v>
      </c>
      <c r="DY872" s="1">
        <f t="shared" si="69"/>
        <v>0.53496291368015647</v>
      </c>
      <c r="EB872" s="1" t="s">
        <v>170</v>
      </c>
    </row>
    <row r="873" spans="1:132" x14ac:dyDescent="0.25">
      <c r="A873" s="1">
        <v>257160</v>
      </c>
      <c r="B873" s="1" t="s">
        <v>72</v>
      </c>
      <c r="C873" s="1">
        <v>300</v>
      </c>
      <c r="D873" s="1" t="s">
        <v>108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3">
        <v>0.70164351851851858</v>
      </c>
      <c r="K873" s="3">
        <v>0.75715277777777779</v>
      </c>
      <c r="L873" s="1">
        <v>0</v>
      </c>
      <c r="M873" s="1" t="s">
        <v>90</v>
      </c>
      <c r="N873" s="1">
        <v>0</v>
      </c>
      <c r="O873" s="1">
        <v>0</v>
      </c>
      <c r="P873" s="1">
        <v>0</v>
      </c>
      <c r="Q873" s="1">
        <v>1</v>
      </c>
      <c r="R873" s="1">
        <v>0</v>
      </c>
      <c r="S873" s="1">
        <v>0</v>
      </c>
      <c r="T873" s="1">
        <v>4796</v>
      </c>
      <c r="U873" s="1">
        <v>79.933333333333294</v>
      </c>
      <c r="V873" s="1">
        <v>6065.307922</v>
      </c>
      <c r="W873" s="1">
        <v>35.49872517</v>
      </c>
      <c r="X873" s="1">
        <v>139.63334979999999</v>
      </c>
      <c r="Y873" s="1">
        <v>109</v>
      </c>
      <c r="Z873" s="1">
        <v>1008044</v>
      </c>
      <c r="AA873" s="1">
        <v>100804401</v>
      </c>
      <c r="AB873" s="1">
        <v>35.44422805</v>
      </c>
      <c r="AC873" s="1">
        <v>139.63643970000001</v>
      </c>
      <c r="AD873" s="1">
        <v>104</v>
      </c>
      <c r="AE873" s="1">
        <v>1003002</v>
      </c>
      <c r="AF873" s="1">
        <v>100300216</v>
      </c>
      <c r="AG873" s="1">
        <v>46</v>
      </c>
      <c r="AH873" s="1">
        <v>46</v>
      </c>
      <c r="AI873" s="1">
        <v>1</v>
      </c>
      <c r="AJ873" s="1">
        <v>0</v>
      </c>
      <c r="AK873" s="1">
        <v>1</v>
      </c>
      <c r="AL873" s="1">
        <v>200</v>
      </c>
      <c r="AM873" s="1" t="s">
        <v>42</v>
      </c>
      <c r="AN873" s="1">
        <v>0</v>
      </c>
      <c r="AO873" s="1">
        <v>0</v>
      </c>
      <c r="AP873" s="1">
        <v>0</v>
      </c>
      <c r="AQ873" s="1">
        <v>1</v>
      </c>
      <c r="AR873" s="1">
        <v>0</v>
      </c>
      <c r="AS873" s="1">
        <v>21.1</v>
      </c>
      <c r="AT873" s="1">
        <v>1</v>
      </c>
      <c r="AU873" s="1">
        <v>8427</v>
      </c>
      <c r="AV873" s="1">
        <v>21.5</v>
      </c>
      <c r="AW873" s="1">
        <v>1</v>
      </c>
      <c r="AX873" s="1">
        <v>11</v>
      </c>
      <c r="AY873" s="1">
        <v>330</v>
      </c>
      <c r="AZ873" s="1">
        <v>0</v>
      </c>
      <c r="BA873" s="1">
        <v>4</v>
      </c>
      <c r="BB873" s="1">
        <v>0.1</v>
      </c>
      <c r="BC873" s="1">
        <v>833</v>
      </c>
      <c r="BD873" s="1">
        <v>10</v>
      </c>
      <c r="BE873" s="1">
        <v>21.1</v>
      </c>
      <c r="BF873" s="1">
        <v>1</v>
      </c>
      <c r="BG873" s="1">
        <v>7008</v>
      </c>
      <c r="BH873" s="1">
        <v>35</v>
      </c>
      <c r="BI873" s="1">
        <v>1</v>
      </c>
      <c r="BJ873" s="1">
        <v>7008</v>
      </c>
      <c r="BK873" s="1">
        <v>84.9</v>
      </c>
      <c r="BL873" s="1">
        <v>0</v>
      </c>
      <c r="BM873" s="1">
        <v>0</v>
      </c>
      <c r="BN873" s="1">
        <v>0</v>
      </c>
      <c r="BO873" s="1">
        <v>0</v>
      </c>
      <c r="BP873" s="1">
        <v>0</v>
      </c>
      <c r="BQ873" s="1">
        <v>0</v>
      </c>
      <c r="BR873" s="1">
        <v>0</v>
      </c>
      <c r="BS873" s="1">
        <v>0</v>
      </c>
      <c r="BT873" s="1">
        <v>0</v>
      </c>
      <c r="CG873" s="1">
        <f>AW873*EXP((BE873/100)+(L873*CC$2)+BU$2)</f>
        <v>1.8507422965632956</v>
      </c>
      <c r="CH873" s="1">
        <f>BL873*EXP((BT873/100)+BV$2)</f>
        <v>0</v>
      </c>
      <c r="CI873" s="1">
        <f>AT873*EXP((AV873/100)+(L873*CD$2)+BW$2)</f>
        <v>0.29489762994567525</v>
      </c>
      <c r="CJ873" s="1">
        <f>BF873*EXP((BH873/100)+(L873*CE$2)+BX$2)</f>
        <v>0.44333189092161812</v>
      </c>
      <c r="CK873" s="1">
        <f>BI873*EXP((BK873/100)+(L873*CF$2))</f>
        <v>2.3373083745076473</v>
      </c>
      <c r="CL873" s="1">
        <f>IF((CJ873+CK873)=0, LOG(1),LOG((CJ873+CK873)))</f>
        <v>0.44414480733073353</v>
      </c>
      <c r="CM873" s="1">
        <f>IF((CG873+CH873+CI873)=0, LOG(1),LOG((CG873+CH873+CI873)))</f>
        <v>0.33155684202374053</v>
      </c>
      <c r="CN873" s="1">
        <f>IF((CL873=0),1,EXP((BZ$2*CL873)+(CB$2*F873)))</f>
        <v>1.4586671185318447</v>
      </c>
      <c r="CO873" s="1">
        <f>IF((CM873=0),1,EXP((BZ$2*CM873)+(CA$2*AJ873)))</f>
        <v>1.32554449642087</v>
      </c>
      <c r="CP873" s="1">
        <f>CN873+CO873</f>
        <v>2.7842116149527145</v>
      </c>
      <c r="CQ873" s="2">
        <f>CN873/CP873</f>
        <v>0.5239066997271391</v>
      </c>
      <c r="CR873" s="2">
        <f>CO873/CP873</f>
        <v>0.47609330027286101</v>
      </c>
      <c r="CS873" s="1">
        <f>CJ873+CK873</f>
        <v>2.7806402654292652</v>
      </c>
      <c r="CT873" s="1">
        <f>IF((CS873=0),CJ873,CJ873/CS873)</f>
        <v>0.15943518348396574</v>
      </c>
      <c r="CU873" s="4">
        <f>IF((CS873=0),CK873,CK873/CS873)</f>
        <v>0.84056481651603432</v>
      </c>
      <c r="CV873" s="1">
        <f>CI873+CH873+CG873</f>
        <v>2.145639926508971</v>
      </c>
      <c r="CW873" s="1">
        <f>IF((CV873=0),CI873,CI873/CV873)</f>
        <v>0.13744040940992541</v>
      </c>
      <c r="CX873" s="1">
        <f>IF((CV873=0),CH873,CH873/CV873)</f>
        <v>0</v>
      </c>
      <c r="CY873" s="1">
        <f>IF((CV873=0),CG873,CG873/CV873)</f>
        <v>0.86255959059007448</v>
      </c>
      <c r="CZ873" s="1">
        <f>CT873*CQ873</f>
        <v>8.3529160799475366E-2</v>
      </c>
      <c r="DA873" s="1">
        <f>CU873*CQ873</f>
        <v>0.44037753892766379</v>
      </c>
      <c r="DB873" s="1">
        <f>CW873*CR873</f>
        <v>6.5434458106824578E-2</v>
      </c>
      <c r="DC873" s="1">
        <f>CX873*CR873</f>
        <v>0</v>
      </c>
      <c r="DD873" s="1">
        <f>CY873*CR873</f>
        <v>0.41065884216603638</v>
      </c>
      <c r="DE873" s="1">
        <f>IF(($AM873="Bicycle"),1,0)</f>
        <v>0</v>
      </c>
      <c r="DF873" s="1">
        <f>IF(($AM873="Walk"),1,0)</f>
        <v>0</v>
      </c>
      <c r="DG873" s="1">
        <f>IF(($AM873="Car"),1,0)</f>
        <v>0</v>
      </c>
      <c r="DH873" s="1">
        <f>IF(($AM873="Rail"),1,0)</f>
        <v>1</v>
      </c>
      <c r="DI873" s="1">
        <f>IF(($AM873="Bus"),1,0)</f>
        <v>0</v>
      </c>
      <c r="DJ873" s="1" t="e">
        <f>DE873*LOG(CZ873)+DF873*LOG(DA873)+DG873*LOG(DB873)+DH873*LOG(DD873)+DI873*LOG(DC873)</f>
        <v>#NUM!</v>
      </c>
      <c r="DK873" s="1">
        <v>6065.307922</v>
      </c>
      <c r="DL873" s="1">
        <f>(0-(CZ873*BH873*$BY$2))/100</f>
        <v>0.34630528224156892</v>
      </c>
      <c r="DM873" s="1">
        <f t="shared" si="65"/>
        <v>2.8926589606063712E-2</v>
      </c>
      <c r="DO873" s="1">
        <f>(0-(DA873*BK873*$BY$2))/100</f>
        <v>4.4287973006707082</v>
      </c>
      <c r="DP873" s="1">
        <f t="shared" si="66"/>
        <v>1.9503428556788471</v>
      </c>
      <c r="DR873" s="1">
        <f>(0-(DB873*AV873*$BY$2))/100</f>
        <v>0.1666471625757012</v>
      </c>
      <c r="DS873" s="1">
        <f t="shared" si="67"/>
        <v>1.0904466778180905E-2</v>
      </c>
      <c r="DU873" s="1">
        <f>(0-(DC873*BT873*$BY$2))/100</f>
        <v>0</v>
      </c>
      <c r="DV873" s="1">
        <f t="shared" si="68"/>
        <v>0</v>
      </c>
      <c r="DX873" s="1">
        <f>(0-(DD873*BE873*$BY$2))/100</f>
        <v>1.0263998669861225</v>
      </c>
      <c r="DY873" s="1">
        <f t="shared" si="69"/>
        <v>0.42150018097589481</v>
      </c>
      <c r="EB873" s="1" t="s">
        <v>170</v>
      </c>
    </row>
    <row r="874" spans="1:132" x14ac:dyDescent="0.25">
      <c r="A874" s="1">
        <v>257167</v>
      </c>
      <c r="B874" s="1" t="s">
        <v>81</v>
      </c>
      <c r="C874" s="1">
        <v>500</v>
      </c>
      <c r="D874" s="1" t="s">
        <v>8</v>
      </c>
      <c r="E874" s="1">
        <v>0</v>
      </c>
      <c r="F874" s="1">
        <v>0</v>
      </c>
      <c r="G874" s="1">
        <v>0</v>
      </c>
      <c r="H874" s="1">
        <v>0</v>
      </c>
      <c r="I874" s="1">
        <v>1</v>
      </c>
      <c r="J874" s="3">
        <v>0.75362268518518516</v>
      </c>
      <c r="K874" s="3">
        <v>0.77917824074074071</v>
      </c>
      <c r="L874" s="1">
        <v>1</v>
      </c>
      <c r="M874" s="1" t="s">
        <v>76</v>
      </c>
      <c r="N874" s="1">
        <v>0</v>
      </c>
      <c r="O874" s="1">
        <v>0</v>
      </c>
      <c r="P874" s="1">
        <v>0</v>
      </c>
      <c r="Q874" s="1">
        <v>0</v>
      </c>
      <c r="R874" s="1">
        <v>1</v>
      </c>
      <c r="S874" s="1">
        <v>0</v>
      </c>
      <c r="T874" s="1">
        <v>2208</v>
      </c>
      <c r="U874" s="1">
        <v>36.799999999999997</v>
      </c>
      <c r="V874" s="1">
        <v>9649.1979260000007</v>
      </c>
      <c r="W874" s="1">
        <v>35.443809700000003</v>
      </c>
      <c r="X874" s="1">
        <v>139.6362949</v>
      </c>
      <c r="Y874" s="1">
        <v>104</v>
      </c>
      <c r="Z874" s="1">
        <v>1003002</v>
      </c>
      <c r="AA874" s="1">
        <v>100300216</v>
      </c>
      <c r="AB874" s="1">
        <v>35.463325400000002</v>
      </c>
      <c r="AC874" s="1">
        <v>139.53247730000001</v>
      </c>
      <c r="AD874" s="1">
        <v>112</v>
      </c>
      <c r="AE874" s="1">
        <v>1005104</v>
      </c>
      <c r="AF874" s="1">
        <v>100510401</v>
      </c>
      <c r="AG874" s="1">
        <v>37</v>
      </c>
      <c r="AH874" s="1">
        <v>37</v>
      </c>
      <c r="AI874" s="1">
        <v>1</v>
      </c>
      <c r="AJ874" s="1">
        <v>0</v>
      </c>
      <c r="AK874" s="1">
        <v>0</v>
      </c>
      <c r="AL874" s="1">
        <v>200</v>
      </c>
      <c r="AM874" s="1" t="s">
        <v>42</v>
      </c>
      <c r="AN874" s="1">
        <v>0</v>
      </c>
      <c r="AO874" s="1">
        <v>0</v>
      </c>
      <c r="AP874" s="1">
        <v>0</v>
      </c>
      <c r="AQ874" s="1">
        <v>1</v>
      </c>
      <c r="AR874" s="1">
        <v>0</v>
      </c>
      <c r="AS874" s="1">
        <v>24.3</v>
      </c>
      <c r="AT874" s="1">
        <v>1</v>
      </c>
      <c r="AU874" s="1">
        <v>13080</v>
      </c>
      <c r="AV874" s="1">
        <v>27.6</v>
      </c>
      <c r="AW874" s="1">
        <v>1</v>
      </c>
      <c r="AX874" s="1">
        <v>20</v>
      </c>
      <c r="AY874" s="1">
        <v>390</v>
      </c>
      <c r="AZ874" s="1">
        <v>1</v>
      </c>
      <c r="BA874" s="1">
        <v>352</v>
      </c>
      <c r="BB874" s="1">
        <v>4.3</v>
      </c>
      <c r="BC874" s="1">
        <v>3</v>
      </c>
      <c r="BD874" s="1">
        <v>0</v>
      </c>
      <c r="BE874" s="1">
        <v>24.3</v>
      </c>
      <c r="BF874" s="1">
        <v>1</v>
      </c>
      <c r="BG874" s="1">
        <v>11038</v>
      </c>
      <c r="BH874" s="1">
        <v>55.2</v>
      </c>
      <c r="BI874" s="1">
        <v>1</v>
      </c>
      <c r="BJ874" s="1">
        <v>11038</v>
      </c>
      <c r="BK874" s="1">
        <v>137.69999999999999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CG874" s="1">
        <f>AW874*EXP((BE874/100)+(L874*CC$2)+BU$2)</f>
        <v>2.1410770568168886</v>
      </c>
      <c r="CH874" s="1">
        <f>BL874*EXP((BT874/100)+BV$2)</f>
        <v>0</v>
      </c>
      <c r="CI874" s="1">
        <f>AT874*EXP((AV874/100)+(L874*CD$2)+BW$2)</f>
        <v>0.13979173096026595</v>
      </c>
      <c r="CJ874" s="1">
        <f>BF874*EXP((BH874/100)+(L874*CE$2)+BX$2)</f>
        <v>0.2197270246722462</v>
      </c>
      <c r="CK874" s="1">
        <f>BI874*EXP((BK874/100)+(L874*CF$2))</f>
        <v>2.7292744373274367</v>
      </c>
      <c r="CL874" s="1">
        <f>IF((CJ874+CK874)=0, LOG(1),LOG((CJ874+CK874)))</f>
        <v>0.46967498785808409</v>
      </c>
      <c r="CM874" s="1">
        <f>IF((CG874+CH874+CI874)=0, LOG(1),LOG((CG874+CH874+CI874)))</f>
        <v>0.35810030220632949</v>
      </c>
      <c r="CN874" s="1">
        <f>IF((CL874=0),1,EXP((BZ$2*CL874)+(CB$2*F874)))</f>
        <v>1.4906671026788048</v>
      </c>
      <c r="CO874" s="1">
        <f>IF((CM874=0),1,EXP((BZ$2*CM874)+(CA$2*AJ874)))</f>
        <v>1.3557912834008918</v>
      </c>
      <c r="CP874" s="1">
        <f>CN874+CO874</f>
        <v>2.8464583860796964</v>
      </c>
      <c r="CQ874" s="2">
        <f>CN874/CP874</f>
        <v>0.52369186564214487</v>
      </c>
      <c r="CR874" s="2">
        <f>CO874/CP874</f>
        <v>0.47630813435785524</v>
      </c>
      <c r="CS874" s="1">
        <f>CJ874+CK874</f>
        <v>2.9490014619996829</v>
      </c>
      <c r="CT874" s="1">
        <f>IF((CS874=0),CJ874,CJ874/CS874)</f>
        <v>7.4508957524643579E-2</v>
      </c>
      <c r="CU874" s="4">
        <f>IF((CS874=0),CK874,CK874/CS874)</f>
        <v>0.92549104247535641</v>
      </c>
      <c r="CV874" s="1">
        <f>CI874+CH874+CG874</f>
        <v>2.2808687877771545</v>
      </c>
      <c r="CW874" s="1">
        <f>IF((CV874=0),CI874,CI874/CV874)</f>
        <v>6.1288808768566433E-2</v>
      </c>
      <c r="CX874" s="1">
        <f>IF((CV874=0),CH874,CH874/CV874)</f>
        <v>0</v>
      </c>
      <c r="CY874" s="1">
        <f>IF((CV874=0),CG874,CG874/CV874)</f>
        <v>0.93871119123143365</v>
      </c>
      <c r="CZ874" s="1">
        <f>CT874*CQ874</f>
        <v>3.9019734973131923E-2</v>
      </c>
      <c r="DA874" s="1">
        <f>CU874*CQ874</f>
        <v>0.48467213066901293</v>
      </c>
      <c r="DB874" s="1">
        <f>CW874*CR874</f>
        <v>2.9192358161571237E-2</v>
      </c>
      <c r="DC874" s="1">
        <f>CX874*CR874</f>
        <v>0</v>
      </c>
      <c r="DD874" s="1">
        <f>CY874*CR874</f>
        <v>0.44711577619628406</v>
      </c>
      <c r="DE874" s="1">
        <f>IF(($AM874="Bicycle"),1,0)</f>
        <v>0</v>
      </c>
      <c r="DF874" s="1">
        <f>IF(($AM874="Walk"),1,0)</f>
        <v>0</v>
      </c>
      <c r="DG874" s="1">
        <f>IF(($AM874="Car"),1,0)</f>
        <v>0</v>
      </c>
      <c r="DH874" s="1">
        <f>IF(($AM874="Rail"),1,0)</f>
        <v>1</v>
      </c>
      <c r="DI874" s="1">
        <f>IF(($AM874="Bus"),1,0)</f>
        <v>0</v>
      </c>
      <c r="DJ874" s="1" t="e">
        <f>DE874*LOG(CZ874)+DF874*LOG(DA874)+DG874*LOG(DB874)+DH874*LOG(DD874)+DI874*LOG(DC874)</f>
        <v>#NUM!</v>
      </c>
      <c r="DK874" s="1">
        <v>9649.1979260000007</v>
      </c>
      <c r="DL874" s="1">
        <f>(0-(CZ874*BH874*$BY$2))/100</f>
        <v>0.2551387047639635</v>
      </c>
      <c r="DM874" s="1">
        <f t="shared" si="65"/>
        <v>9.9554446412780072E-3</v>
      </c>
      <c r="DO874" s="1">
        <f>(0-(DA874*BK874*$BY$2))/100</f>
        <v>7.9056019122657544</v>
      </c>
      <c r="DP874" s="1">
        <f t="shared" si="66"/>
        <v>3.8316249230388664</v>
      </c>
      <c r="DR874" s="1">
        <f>(0-(DB874*AV874*$BY$2))/100</f>
        <v>9.5440172203598905E-2</v>
      </c>
      <c r="DS874" s="1">
        <f t="shared" si="67"/>
        <v>2.7861236899694949E-3</v>
      </c>
      <c r="DU874" s="1">
        <f>(0-(DC874*BT874*$BY$2))/100</f>
        <v>0</v>
      </c>
      <c r="DV874" s="1">
        <f t="shared" si="68"/>
        <v>0</v>
      </c>
      <c r="DX874" s="1">
        <f>(0-(DD874*BE874*$BY$2))/100</f>
        <v>1.2870019975902225</v>
      </c>
      <c r="DY874" s="1">
        <f t="shared" si="69"/>
        <v>0.57543889711872043</v>
      </c>
      <c r="EB874" s="1" t="s">
        <v>170</v>
      </c>
    </row>
    <row r="875" spans="1:132" x14ac:dyDescent="0.25">
      <c r="A875" s="1">
        <v>255775</v>
      </c>
      <c r="B875" s="1" t="s">
        <v>78</v>
      </c>
      <c r="C875" s="1">
        <v>500</v>
      </c>
      <c r="D875" s="1" t="s">
        <v>8</v>
      </c>
      <c r="E875" s="1">
        <v>0</v>
      </c>
      <c r="F875" s="1">
        <v>0</v>
      </c>
      <c r="G875" s="1">
        <v>0</v>
      </c>
      <c r="H875" s="1">
        <v>0</v>
      </c>
      <c r="I875" s="1">
        <v>1</v>
      </c>
      <c r="J875" s="3">
        <v>0.41630787037037037</v>
      </c>
      <c r="K875" s="3">
        <v>0.4319560185185185</v>
      </c>
      <c r="L875" s="1">
        <v>1</v>
      </c>
      <c r="M875" s="1" t="s">
        <v>79</v>
      </c>
      <c r="N875" s="1">
        <v>0</v>
      </c>
      <c r="O875" s="1">
        <v>1</v>
      </c>
      <c r="P875" s="1">
        <v>0</v>
      </c>
      <c r="Q875" s="1">
        <v>0</v>
      </c>
      <c r="R875" s="1">
        <v>0</v>
      </c>
      <c r="S875" s="1">
        <v>0</v>
      </c>
      <c r="T875" s="1">
        <v>1352</v>
      </c>
      <c r="U875" s="1">
        <v>22.533333333333299</v>
      </c>
      <c r="V875" s="1">
        <v>5582.1286950000003</v>
      </c>
      <c r="W875" s="1">
        <v>35.366776600000001</v>
      </c>
      <c r="X875" s="1">
        <v>139.57123530000001</v>
      </c>
      <c r="Y875" s="1">
        <v>115</v>
      </c>
      <c r="Z875" s="1">
        <v>1009248</v>
      </c>
      <c r="AA875" s="1">
        <v>100924801</v>
      </c>
      <c r="AB875" s="1">
        <v>35.408978500000003</v>
      </c>
      <c r="AC875" s="1">
        <v>139.5378686</v>
      </c>
      <c r="AD875" s="1">
        <v>110</v>
      </c>
      <c r="AE875" s="1">
        <v>1009035</v>
      </c>
      <c r="AF875" s="1">
        <v>100903501</v>
      </c>
      <c r="AG875" s="1">
        <v>39</v>
      </c>
      <c r="AH875" s="1">
        <v>39</v>
      </c>
      <c r="AI875" s="1">
        <v>0</v>
      </c>
      <c r="AJ875" s="1">
        <v>0</v>
      </c>
      <c r="AK875" s="1">
        <v>0</v>
      </c>
      <c r="AL875" s="1">
        <v>100</v>
      </c>
      <c r="AM875" s="1" t="s">
        <v>41</v>
      </c>
      <c r="AN875" s="1">
        <v>0</v>
      </c>
      <c r="AO875" s="1">
        <v>0</v>
      </c>
      <c r="AP875" s="1">
        <v>1</v>
      </c>
      <c r="AQ875" s="1">
        <v>0</v>
      </c>
      <c r="AR875" s="1">
        <v>0</v>
      </c>
      <c r="AS875" s="1">
        <v>26.6</v>
      </c>
      <c r="AT875" s="1">
        <v>1</v>
      </c>
      <c r="AU875" s="1">
        <v>7859</v>
      </c>
      <c r="AV875" s="1">
        <v>26.6</v>
      </c>
      <c r="AW875" s="1">
        <v>1</v>
      </c>
      <c r="AX875" s="1">
        <v>24</v>
      </c>
      <c r="AY875" s="1">
        <v>210</v>
      </c>
      <c r="AZ875" s="1">
        <v>1</v>
      </c>
      <c r="BA875" s="1">
        <v>1295</v>
      </c>
      <c r="BB875" s="1">
        <v>16.600000000000001</v>
      </c>
      <c r="BC875" s="1">
        <v>1088</v>
      </c>
      <c r="BD875" s="1">
        <v>13.6</v>
      </c>
      <c r="BE875" s="1">
        <v>54.2</v>
      </c>
      <c r="BF875" s="1">
        <v>1</v>
      </c>
      <c r="BG875" s="1">
        <v>6938</v>
      </c>
      <c r="BH875" s="1">
        <v>34.700000000000003</v>
      </c>
      <c r="BI875" s="1">
        <v>1</v>
      </c>
      <c r="BJ875" s="1">
        <v>6938</v>
      </c>
      <c r="BK875" s="1">
        <v>87.3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CG875" s="1">
        <f>AW875*EXP((BE875/100)+(L875*CC$2)+BU$2)</f>
        <v>2.8872630157146308</v>
      </c>
      <c r="CH875" s="1">
        <f>BL875*EXP((BT875/100)+BV$2)</f>
        <v>0</v>
      </c>
      <c r="CI875" s="1">
        <f>AT875*EXP((AV875/100)+(L875*CD$2)+BW$2)</f>
        <v>0.13840077999671976</v>
      </c>
      <c r="CJ875" s="1">
        <f>BF875*EXP((BH875/100)+(L875*CE$2)+BX$2)</f>
        <v>0.17900003099231007</v>
      </c>
      <c r="CK875" s="1">
        <f>BI875*EXP((BK875/100)+(L875*CF$2))</f>
        <v>1.6487802959781654</v>
      </c>
      <c r="CL875" s="1">
        <f>IF((CJ875+CK875)=0, LOG(1),LOG((CJ875+CK875)))</f>
        <v>0.26192399855462867</v>
      </c>
      <c r="CM875" s="1">
        <f>IF((CG875+CH875+CI875)=0, LOG(1),LOG((CG875+CH875+CI875)))</f>
        <v>0.48082066863783546</v>
      </c>
      <c r="CN875" s="1">
        <f>IF((CL875=0),1,EXP((BZ$2*CL875)+(CB$2*F875)))</f>
        <v>1.249364970681077</v>
      </c>
      <c r="CO875" s="1">
        <f>IF((CM875=0),1,EXP((BZ$2*CM875)+(CA$2*AJ875)))</f>
        <v>1.5048565354010268</v>
      </c>
      <c r="CP875" s="1">
        <f>CN875+CO875</f>
        <v>2.7542215060821036</v>
      </c>
      <c r="CQ875" s="2">
        <f>CN875/CP875</f>
        <v>0.45361818863229564</v>
      </c>
      <c r="CR875" s="2">
        <f>CO875/CP875</f>
        <v>0.54638181136770447</v>
      </c>
      <c r="CS875" s="1">
        <f>CJ875+CK875</f>
        <v>1.8277803269704755</v>
      </c>
      <c r="CT875" s="1">
        <f>IF((CS875=0),CJ875,CJ875/CS875)</f>
        <v>9.7933011068677231E-2</v>
      </c>
      <c r="CU875" s="4">
        <f>IF((CS875=0),CK875,CK875/CS875)</f>
        <v>0.90206698893132276</v>
      </c>
      <c r="CV875" s="1">
        <f>CI875+CH875+CG875</f>
        <v>3.0256637957113508</v>
      </c>
      <c r="CW875" s="1">
        <f>IF((CV875=0),CI875,CI875/CV875)</f>
        <v>4.574228643410163E-2</v>
      </c>
      <c r="CX875" s="1">
        <f>IF((CV875=0),CH875,CH875/CV875)</f>
        <v>0</v>
      </c>
      <c r="CY875" s="1">
        <f>IF((CV875=0),CG875,CG875/CV875)</f>
        <v>0.95425771356589828</v>
      </c>
      <c r="CZ875" s="1">
        <f>CT875*CQ875</f>
        <v>4.4424195088279925E-2</v>
      </c>
      <c r="DA875" s="1">
        <f>CU875*CQ875</f>
        <v>0.4091939935440157</v>
      </c>
      <c r="DB875" s="1">
        <f>CW875*CR875</f>
        <v>2.4992753317964824E-2</v>
      </c>
      <c r="DC875" s="1">
        <f>CX875*CR875</f>
        <v>0</v>
      </c>
      <c r="DD875" s="1">
        <f>CY875*CR875</f>
        <v>0.52138905804973956</v>
      </c>
      <c r="DE875" s="1">
        <f>IF(($AM875="Bicycle"),1,0)</f>
        <v>0</v>
      </c>
      <c r="DF875" s="1">
        <f>IF(($AM875="Walk"),1,0)</f>
        <v>0</v>
      </c>
      <c r="DG875" s="1">
        <f>IF(($AM875="Car"),1,0)</f>
        <v>1</v>
      </c>
      <c r="DH875" s="1">
        <f>IF(($AM875="Rail"),1,0)</f>
        <v>0</v>
      </c>
      <c r="DI875" s="1">
        <f>IF(($AM875="Bus"),1,0)</f>
        <v>0</v>
      </c>
      <c r="DJ875" s="1" t="e">
        <f>DE875*LOG(CZ875)+DF875*LOG(DA875)+DG875*LOG(DB875)+DH875*LOG(DD875)+DI875*LOG(DC875)</f>
        <v>#NUM!</v>
      </c>
      <c r="DK875" s="1">
        <v>5582.1286950000003</v>
      </c>
      <c r="DL875" s="1">
        <f>(0-(CZ875*BH875*$BY$2))/100</f>
        <v>0.18260051408875438</v>
      </c>
      <c r="DM875" s="1">
        <f t="shared" si="65"/>
        <v>8.1118808610990325E-3</v>
      </c>
      <c r="DO875" s="1">
        <f>(0-(DA875*BK875*$BY$2))/100</f>
        <v>4.2315204818699694</v>
      </c>
      <c r="DP875" s="1">
        <f t="shared" si="66"/>
        <v>1.7315127647396704</v>
      </c>
      <c r="DR875" s="1">
        <f>(0-(DB875*AV875*$BY$2))/100</f>
        <v>7.8749660966159499E-2</v>
      </c>
      <c r="DS875" s="1">
        <f t="shared" si="67"/>
        <v>1.9681708504005876E-3</v>
      </c>
      <c r="DU875" s="1">
        <f>(0-(DC875*BT875*$BY$2))/100</f>
        <v>0</v>
      </c>
      <c r="DV875" s="1">
        <f t="shared" si="68"/>
        <v>0</v>
      </c>
      <c r="DX875" s="1">
        <f>(0-(DD875*BE875*$BY$2))/100</f>
        <v>3.3474504158497584</v>
      </c>
      <c r="DY875" s="1">
        <f t="shared" si="69"/>
        <v>1.7453240191881145</v>
      </c>
      <c r="EB875" s="1" t="s">
        <v>170</v>
      </c>
    </row>
    <row r="876" spans="1:132" x14ac:dyDescent="0.25">
      <c r="A876" s="1">
        <v>256706</v>
      </c>
      <c r="B876" s="1" t="s">
        <v>81</v>
      </c>
      <c r="C876" s="1">
        <v>700</v>
      </c>
      <c r="D876" s="1" t="s">
        <v>5</v>
      </c>
      <c r="E876" s="1">
        <v>0</v>
      </c>
      <c r="F876" s="1">
        <v>1</v>
      </c>
      <c r="G876" s="1">
        <v>0</v>
      </c>
      <c r="H876" s="1">
        <v>0</v>
      </c>
      <c r="I876" s="1">
        <v>0</v>
      </c>
      <c r="J876" s="3">
        <v>0.39959490740740744</v>
      </c>
      <c r="K876" s="3">
        <v>0.44112268518518521</v>
      </c>
      <c r="L876" s="1">
        <v>1</v>
      </c>
      <c r="M876" s="1" t="s">
        <v>79</v>
      </c>
      <c r="N876" s="1">
        <v>0</v>
      </c>
      <c r="O876" s="1">
        <v>1</v>
      </c>
      <c r="P876" s="1">
        <v>0</v>
      </c>
      <c r="Q876" s="1">
        <v>0</v>
      </c>
      <c r="R876" s="1">
        <v>0</v>
      </c>
      <c r="S876" s="1">
        <v>0</v>
      </c>
      <c r="T876" s="1">
        <v>3588</v>
      </c>
      <c r="U876" s="1">
        <v>59.8</v>
      </c>
      <c r="V876" s="1">
        <v>9485.4483270000001</v>
      </c>
      <c r="W876" s="1">
        <v>35.463936940000004</v>
      </c>
      <c r="X876" s="1">
        <v>139.53297620000001</v>
      </c>
      <c r="Y876" s="1">
        <v>112</v>
      </c>
      <c r="Z876" s="1">
        <v>1005104</v>
      </c>
      <c r="AA876" s="1">
        <v>100510401</v>
      </c>
      <c r="AB876" s="1">
        <v>35.45844915</v>
      </c>
      <c r="AC876" s="1">
        <v>139.63750719999999</v>
      </c>
      <c r="AD876" s="1">
        <v>103</v>
      </c>
      <c r="AE876" s="1">
        <v>1002002</v>
      </c>
      <c r="AF876" s="1">
        <v>100200208</v>
      </c>
      <c r="AG876" s="1">
        <v>37</v>
      </c>
      <c r="AH876" s="1">
        <v>37</v>
      </c>
      <c r="AI876" s="1">
        <v>1</v>
      </c>
      <c r="AJ876" s="1">
        <v>0</v>
      </c>
      <c r="AK876" s="1">
        <v>0</v>
      </c>
      <c r="AL876" s="1">
        <v>200</v>
      </c>
      <c r="AM876" s="1" t="s">
        <v>42</v>
      </c>
      <c r="AN876" s="1">
        <v>0</v>
      </c>
      <c r="AO876" s="1">
        <v>0</v>
      </c>
      <c r="AP876" s="1">
        <v>0</v>
      </c>
      <c r="AQ876" s="1">
        <v>1</v>
      </c>
      <c r="AR876" s="1">
        <v>0</v>
      </c>
      <c r="AS876" s="1">
        <v>36.9</v>
      </c>
      <c r="AT876" s="1">
        <v>1</v>
      </c>
      <c r="AU876" s="1">
        <v>12011</v>
      </c>
      <c r="AV876" s="1">
        <v>26.4</v>
      </c>
      <c r="AW876" s="1">
        <v>1</v>
      </c>
      <c r="AX876" s="1">
        <v>28</v>
      </c>
      <c r="AY876" s="1">
        <v>370</v>
      </c>
      <c r="AZ876" s="1">
        <v>1</v>
      </c>
      <c r="BA876" s="1">
        <v>83</v>
      </c>
      <c r="BB876" s="1">
        <v>1</v>
      </c>
      <c r="BC876" s="1">
        <v>660</v>
      </c>
      <c r="BD876" s="1">
        <v>7.9</v>
      </c>
      <c r="BE876" s="1">
        <v>36.9</v>
      </c>
      <c r="BF876" s="1">
        <v>1</v>
      </c>
      <c r="BG876" s="1">
        <v>11133</v>
      </c>
      <c r="BH876" s="1">
        <v>55.7</v>
      </c>
      <c r="BI876" s="1">
        <v>1</v>
      </c>
      <c r="BJ876" s="1">
        <v>11133</v>
      </c>
      <c r="BK876" s="1">
        <v>136.5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CG876" s="1">
        <f>AW876*EXP((BE876/100)+(L876*CC$2)+BU$2)</f>
        <v>2.4285855264672982</v>
      </c>
      <c r="CH876" s="1">
        <f>BL876*EXP((BT876/100)+BV$2)</f>
        <v>0</v>
      </c>
      <c r="CI876" s="1">
        <f>AT876*EXP((AV876/100)+(L876*CD$2)+BW$2)</f>
        <v>0.13812425505384415</v>
      </c>
      <c r="CJ876" s="1">
        <f>BF876*EXP((BH876/100)+(L876*CE$2)+BX$2)</f>
        <v>0.22082841096679001</v>
      </c>
      <c r="CK876" s="1">
        <f>BI876*EXP((BK876/100)+(L876*CF$2))</f>
        <v>2.6967188681604024</v>
      </c>
      <c r="CL876" s="1">
        <f>IF((CJ876+CK876)=0, LOG(1),LOG((CJ876+CK876)))</f>
        <v>0.4650179025572288</v>
      </c>
      <c r="CM876" s="1">
        <f>IF((CG876+CH876+CI876)=0, LOG(1),LOG((CG876+CH876+CI876)))</f>
        <v>0.40937676566819137</v>
      </c>
      <c r="CN876" s="1">
        <f>IF((CL876=0),1,EXP((BZ$2*CL876)+(CB$2*F876)))</f>
        <v>3.5240821422247097</v>
      </c>
      <c r="CO876" s="1">
        <f>IF((CM876=0),1,EXP((BZ$2*CM876)+(CA$2*AJ876)))</f>
        <v>1.4161901186157053</v>
      </c>
      <c r="CP876" s="1">
        <f>CN876+CO876</f>
        <v>4.9402722608404153</v>
      </c>
      <c r="CQ876" s="2">
        <f>CN876/CP876</f>
        <v>0.71333763731175615</v>
      </c>
      <c r="CR876" s="2">
        <f>CO876/CP876</f>
        <v>0.2866623626882438</v>
      </c>
      <c r="CS876" s="1">
        <f>CJ876+CK876</f>
        <v>2.9175472791271924</v>
      </c>
      <c r="CT876" s="1">
        <f>IF((CS876=0),CJ876,CJ876/CS876)</f>
        <v>7.5689745474442696E-2</v>
      </c>
      <c r="CU876" s="4">
        <f>IF((CS876=0),CK876,CK876/CS876)</f>
        <v>0.92431025452555737</v>
      </c>
      <c r="CV876" s="1">
        <f>CI876+CH876+CG876</f>
        <v>2.5667097815211424</v>
      </c>
      <c r="CW876" s="1">
        <f>IF((CV876=0),CI876,CI876/CV876)</f>
        <v>5.3813740863209628E-2</v>
      </c>
      <c r="CX876" s="1">
        <f>IF((CV876=0),CH876,CH876/CV876)</f>
        <v>0</v>
      </c>
      <c r="CY876" s="1">
        <f>IF((CV876=0),CG876,CG876/CV876)</f>
        <v>0.94618625913679033</v>
      </c>
      <c r="CZ876" s="1">
        <f>CT876*CQ876</f>
        <v>5.3992344205467141E-2</v>
      </c>
      <c r="DA876" s="1">
        <f>CU876*CQ876</f>
        <v>0.65934529310628909</v>
      </c>
      <c r="DB876" s="1">
        <f>CW876*CR876</f>
        <v>1.5426374100940565E-2</v>
      </c>
      <c r="DC876" s="1">
        <f>CX876*CR876</f>
        <v>0</v>
      </c>
      <c r="DD876" s="1">
        <f>CY876*CR876</f>
        <v>0.27123598858730325</v>
      </c>
      <c r="DE876" s="1">
        <f>IF(($AM876="Bicycle"),1,0)</f>
        <v>0</v>
      </c>
      <c r="DF876" s="1">
        <f>IF(($AM876="Walk"),1,0)</f>
        <v>0</v>
      </c>
      <c r="DG876" s="1">
        <f>IF(($AM876="Car"),1,0)</f>
        <v>0</v>
      </c>
      <c r="DH876" s="1">
        <f>IF(($AM876="Rail"),1,0)</f>
        <v>1</v>
      </c>
      <c r="DI876" s="1">
        <f>IF(($AM876="Bus"),1,0)</f>
        <v>0</v>
      </c>
      <c r="DJ876" s="1" t="e">
        <f>DE876*LOG(CZ876)+DF876*LOG(DA876)+DG876*LOG(DB876)+DH876*LOG(DD876)+DI876*LOG(DC876)</f>
        <v>#NUM!</v>
      </c>
      <c r="DK876" s="1">
        <v>9485.4483270000001</v>
      </c>
      <c r="DL876" s="1">
        <f>(0-(CZ876*BH876*$BY$2))/100</f>
        <v>0.35623807260802237</v>
      </c>
      <c r="DM876" s="1">
        <f t="shared" si="65"/>
        <v>1.9234128635344541E-2</v>
      </c>
      <c r="DO876" s="1">
        <f>(0-(DA876*BK876*$BY$2))/100</f>
        <v>10.661014033778063</v>
      </c>
      <c r="DP876" s="1">
        <f t="shared" si="66"/>
        <v>7.029289422911658</v>
      </c>
      <c r="DR876" s="1">
        <f>(0-(DB876*AV876*$BY$2))/100</f>
        <v>4.8241492926941118E-2</v>
      </c>
      <c r="DS876" s="1">
        <f t="shared" si="67"/>
        <v>7.441913170788719E-4</v>
      </c>
      <c r="DU876" s="1">
        <f>(0-(DC876*BT876*$BY$2))/100</f>
        <v>0</v>
      </c>
      <c r="DV876" s="1">
        <f t="shared" si="68"/>
        <v>0</v>
      </c>
      <c r="DX876" s="1">
        <f>(0-(DD876*BE876*$BY$2))/100</f>
        <v>1.1855684470956569</v>
      </c>
      <c r="DY876" s="1">
        <f t="shared" si="69"/>
        <v>0.3215688297859044</v>
      </c>
      <c r="EB876" s="1" t="s">
        <v>170</v>
      </c>
    </row>
    <row r="877" spans="1:132" x14ac:dyDescent="0.25">
      <c r="A877" s="1">
        <v>257661</v>
      </c>
      <c r="B877" s="1" t="s">
        <v>75</v>
      </c>
      <c r="C877" s="1">
        <v>600</v>
      </c>
      <c r="D877" s="1" t="s">
        <v>6</v>
      </c>
      <c r="E877" s="1">
        <v>0</v>
      </c>
      <c r="F877" s="1">
        <v>0</v>
      </c>
      <c r="G877" s="1">
        <v>1</v>
      </c>
      <c r="H877" s="1">
        <v>0</v>
      </c>
      <c r="I877" s="1">
        <v>0</v>
      </c>
      <c r="J877" s="3">
        <v>0.78298611111111116</v>
      </c>
      <c r="K877" s="3">
        <v>0.82253472222222224</v>
      </c>
      <c r="L877" s="1">
        <v>1</v>
      </c>
      <c r="M877" s="1" t="s">
        <v>76</v>
      </c>
      <c r="N877" s="1">
        <v>0</v>
      </c>
      <c r="O877" s="1">
        <v>0</v>
      </c>
      <c r="P877" s="1">
        <v>0</v>
      </c>
      <c r="Q877" s="1">
        <v>0</v>
      </c>
      <c r="R877" s="1">
        <v>1</v>
      </c>
      <c r="S877" s="1">
        <v>0</v>
      </c>
      <c r="T877" s="1">
        <v>3417</v>
      </c>
      <c r="U877" s="1">
        <v>56.95</v>
      </c>
      <c r="V877" s="1">
        <v>7137.2109289999999</v>
      </c>
      <c r="W877" s="1">
        <v>35.630807949999998</v>
      </c>
      <c r="X877" s="1">
        <v>139.6796769</v>
      </c>
      <c r="Y877" s="1" t="s">
        <v>77</v>
      </c>
      <c r="Z877" s="1" t="s">
        <v>77</v>
      </c>
      <c r="AA877" s="1" t="s">
        <v>77</v>
      </c>
      <c r="AB877" s="1">
        <v>35.691297040000002</v>
      </c>
      <c r="AC877" s="1">
        <v>139.7061396</v>
      </c>
      <c r="AD877" s="1" t="s">
        <v>77</v>
      </c>
      <c r="AE877" s="1" t="s">
        <v>77</v>
      </c>
      <c r="AF877" s="1" t="s">
        <v>77</v>
      </c>
      <c r="AG877" s="1">
        <v>38</v>
      </c>
      <c r="AH877" s="1">
        <v>38</v>
      </c>
      <c r="AI877" s="1">
        <v>1</v>
      </c>
      <c r="AJ877" s="1">
        <v>0</v>
      </c>
      <c r="AK877" s="1">
        <v>0</v>
      </c>
      <c r="AL877" s="1">
        <v>200</v>
      </c>
      <c r="AM877" s="1" t="s">
        <v>42</v>
      </c>
      <c r="AN877" s="1">
        <v>0</v>
      </c>
      <c r="AO877" s="1">
        <v>0</v>
      </c>
      <c r="AP877" s="1">
        <v>0</v>
      </c>
      <c r="AQ877" s="1">
        <v>1</v>
      </c>
      <c r="AR877" s="1">
        <v>0</v>
      </c>
      <c r="AS877" s="1">
        <v>52</v>
      </c>
      <c r="AT877" s="1">
        <v>1</v>
      </c>
      <c r="AU877" s="1">
        <v>10492</v>
      </c>
      <c r="AV877" s="1">
        <v>30.1</v>
      </c>
      <c r="AW877" s="1">
        <v>1</v>
      </c>
      <c r="AX877" s="1">
        <v>33</v>
      </c>
      <c r="AY877" s="1">
        <v>450</v>
      </c>
      <c r="AZ877" s="1">
        <v>2</v>
      </c>
      <c r="BA877" s="1">
        <v>620</v>
      </c>
      <c r="BB877" s="1">
        <v>8</v>
      </c>
      <c r="BC877" s="1">
        <v>917</v>
      </c>
      <c r="BD877" s="1">
        <v>11</v>
      </c>
      <c r="BE877" s="1">
        <v>52</v>
      </c>
      <c r="BF877" s="1">
        <v>1</v>
      </c>
      <c r="BG877" s="1">
        <v>8104</v>
      </c>
      <c r="BH877" s="1">
        <v>40.5</v>
      </c>
      <c r="BI877" s="1">
        <v>1</v>
      </c>
      <c r="BJ877" s="1">
        <v>8104</v>
      </c>
      <c r="BK877" s="1">
        <v>97.7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CG877" s="1">
        <f>AW877*EXP((BE877/100)+(L877*CC$2)+BU$2)</f>
        <v>2.8244368511473454</v>
      </c>
      <c r="CH877" s="1">
        <f>BL877*EXP((BT877/100)+BV$2)</f>
        <v>0</v>
      </c>
      <c r="CI877" s="1">
        <f>AT877*EXP((AV877/100)+(L877*CD$2)+BW$2)</f>
        <v>0.14333057547784364</v>
      </c>
      <c r="CJ877" s="1">
        <f>BF877*EXP((BH877/100)+(L877*CE$2)+BX$2)</f>
        <v>0.1896890170751572</v>
      </c>
      <c r="CK877" s="1">
        <f>BI877*EXP((BK877/100)+(L877*CF$2))</f>
        <v>1.829487366473221</v>
      </c>
      <c r="CL877" s="1">
        <f>IF((CJ877+CK877)=0, LOG(1),LOG((CJ877+CK877)))</f>
        <v>0.30517425805007353</v>
      </c>
      <c r="CM877" s="1">
        <f>IF((CG877+CH877+CI877)=0, LOG(1),LOG((CG877+CH877+CI877)))</f>
        <v>0.4724298638270269</v>
      </c>
      <c r="CN877" s="1">
        <f>IF((CL877=0),1,EXP((BZ$2*CL877)+(CB$2*F877)))</f>
        <v>1.296149724398594</v>
      </c>
      <c r="CO877" s="1">
        <f>IF((CM877=0),1,EXP((BZ$2*CM877)+(CA$2*AJ877)))</f>
        <v>1.4941618052896664</v>
      </c>
      <c r="CP877" s="1">
        <f>CN877+CO877</f>
        <v>2.7903115296882604</v>
      </c>
      <c r="CQ877" s="2">
        <f>CN877/CP877</f>
        <v>0.46451792590463997</v>
      </c>
      <c r="CR877" s="2">
        <f>CO877/CP877</f>
        <v>0.53548207409535997</v>
      </c>
      <c r="CS877" s="1">
        <f>CJ877+CK877</f>
        <v>2.0191763835483783</v>
      </c>
      <c r="CT877" s="1">
        <f>IF((CS877=0),CJ877,CJ877/CS877)</f>
        <v>9.3943757772072006E-2</v>
      </c>
      <c r="CU877" s="4">
        <f>IF((CS877=0),CK877,CK877/CS877)</f>
        <v>0.90605624222792791</v>
      </c>
      <c r="CV877" s="1">
        <f>CI877+CH877+CG877</f>
        <v>2.9677674266251892</v>
      </c>
      <c r="CW877" s="1">
        <f>IF((CV877=0),CI877,CI877/CV877)</f>
        <v>4.8295757339999072E-2</v>
      </c>
      <c r="CX877" s="1">
        <f>IF((CV877=0),CH877,CH877/CV877)</f>
        <v>0</v>
      </c>
      <c r="CY877" s="1">
        <f>IF((CV877=0),CG877,CG877/CV877)</f>
        <v>0.95170424266000087</v>
      </c>
      <c r="CZ877" s="1">
        <f>CT877*CQ877</f>
        <v>4.3638559511970793E-2</v>
      </c>
      <c r="DA877" s="1">
        <f>CU877*CQ877</f>
        <v>0.42087936639266915</v>
      </c>
      <c r="DB877" s="1">
        <f>CW877*CR877</f>
        <v>2.5861512310428908E-2</v>
      </c>
      <c r="DC877" s="1">
        <f>CX877*CR877</f>
        <v>0</v>
      </c>
      <c r="DD877" s="1">
        <f>CY877*CR877</f>
        <v>0.50962056178493098</v>
      </c>
      <c r="DE877" s="1">
        <f>IF(($AM877="Bicycle"),1,0)</f>
        <v>0</v>
      </c>
      <c r="DF877" s="1">
        <f>IF(($AM877="Walk"),1,0)</f>
        <v>0</v>
      </c>
      <c r="DG877" s="1">
        <f>IF(($AM877="Car"),1,0)</f>
        <v>0</v>
      </c>
      <c r="DH877" s="1">
        <f>IF(($AM877="Rail"),1,0)</f>
        <v>1</v>
      </c>
      <c r="DI877" s="1">
        <f>IF(($AM877="Bus"),1,0)</f>
        <v>0</v>
      </c>
      <c r="DJ877" s="1" t="e">
        <f>DE877*LOG(CZ877)+DF877*LOG(DA877)+DG877*LOG(DB877)+DH877*LOG(DD877)+DI877*LOG(DC877)</f>
        <v>#NUM!</v>
      </c>
      <c r="DK877" s="1">
        <v>7137.2109289999999</v>
      </c>
      <c r="DL877" s="1">
        <f>(0-(CZ877*BH877*$BY$2))/100</f>
        <v>0.20935261161235438</v>
      </c>
      <c r="DM877" s="1">
        <f t="shared" si="65"/>
        <v>9.135846400832235E-3</v>
      </c>
      <c r="DO877" s="1">
        <f>(0-(DA877*BK877*$BY$2))/100</f>
        <v>4.8708544487988563</v>
      </c>
      <c r="DP877" s="1">
        <f t="shared" si="66"/>
        <v>2.0500421342013766</v>
      </c>
      <c r="DR877" s="1">
        <f>(0-(DB877*AV877*$BY$2))/100</f>
        <v>9.2209011575814889E-2</v>
      </c>
      <c r="DS877" s="1">
        <f t="shared" si="67"/>
        <v>2.3846644880004186E-3</v>
      </c>
      <c r="DU877" s="1">
        <f>(0-(DC877*BT877*$BY$2))/100</f>
        <v>0</v>
      </c>
      <c r="DV877" s="1">
        <f t="shared" si="68"/>
        <v>0</v>
      </c>
      <c r="DX877" s="1">
        <f>(0-(DD877*BE877*$BY$2))/100</f>
        <v>3.1390861830715937</v>
      </c>
      <c r="DY877" s="1">
        <f t="shared" si="69"/>
        <v>1.5997428641082603</v>
      </c>
      <c r="EB877" s="1" t="s">
        <v>170</v>
      </c>
    </row>
    <row r="878" spans="1:132" x14ac:dyDescent="0.25">
      <c r="A878" s="1">
        <v>256807</v>
      </c>
      <c r="B878" s="1" t="s">
        <v>97</v>
      </c>
      <c r="C878" s="1">
        <v>999</v>
      </c>
      <c r="D878" s="1" t="s">
        <v>85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3">
        <v>0.4916550925925926</v>
      </c>
      <c r="K878" s="3">
        <v>0.55197916666666669</v>
      </c>
      <c r="L878" s="1">
        <v>0</v>
      </c>
      <c r="M878" s="1" t="s">
        <v>82</v>
      </c>
      <c r="N878" s="1">
        <v>0</v>
      </c>
      <c r="O878" s="1">
        <v>0</v>
      </c>
      <c r="P878" s="1">
        <v>1</v>
      </c>
      <c r="Q878" s="1">
        <v>0</v>
      </c>
      <c r="R878" s="1">
        <v>0</v>
      </c>
      <c r="S878" s="1">
        <v>0</v>
      </c>
      <c r="T878" s="1">
        <v>5212</v>
      </c>
      <c r="U878" s="1">
        <v>86.866666666666703</v>
      </c>
      <c r="V878" s="1">
        <v>6670.659412</v>
      </c>
      <c r="W878" s="1">
        <v>35.737168199999999</v>
      </c>
      <c r="X878" s="1">
        <v>139.83552940000001</v>
      </c>
      <c r="Y878" s="1" t="s">
        <v>77</v>
      </c>
      <c r="Z878" s="1" t="s">
        <v>77</v>
      </c>
      <c r="AA878" s="1" t="s">
        <v>77</v>
      </c>
      <c r="AB878" s="1">
        <v>35.797158510000003</v>
      </c>
      <c r="AC878" s="1">
        <v>139.83686510000001</v>
      </c>
      <c r="AD878" s="1" t="s">
        <v>77</v>
      </c>
      <c r="AE878" s="1" t="s">
        <v>77</v>
      </c>
      <c r="AF878" s="1" t="s">
        <v>77</v>
      </c>
      <c r="AG878" s="1">
        <v>31</v>
      </c>
      <c r="AH878" s="1">
        <v>31</v>
      </c>
      <c r="AI878" s="1">
        <v>1</v>
      </c>
      <c r="AJ878" s="1">
        <v>0</v>
      </c>
      <c r="AK878" s="1">
        <v>0</v>
      </c>
      <c r="AL878" s="1">
        <v>100</v>
      </c>
      <c r="AM878" s="1" t="s">
        <v>41</v>
      </c>
      <c r="AN878" s="1">
        <v>0</v>
      </c>
      <c r="AO878" s="1">
        <v>0</v>
      </c>
      <c r="AP878" s="1">
        <v>1</v>
      </c>
      <c r="AQ878" s="1">
        <v>0</v>
      </c>
      <c r="AR878" s="1">
        <v>0</v>
      </c>
      <c r="AS878" s="1">
        <v>19.5</v>
      </c>
      <c r="AT878" s="1">
        <v>1</v>
      </c>
      <c r="AU878" s="1">
        <v>7989</v>
      </c>
      <c r="AV878" s="1">
        <v>19.5</v>
      </c>
      <c r="AW878" s="1">
        <v>1</v>
      </c>
      <c r="AX878" s="1">
        <v>21</v>
      </c>
      <c r="AY878" s="1">
        <v>530</v>
      </c>
      <c r="AZ878" s="1">
        <v>2</v>
      </c>
      <c r="BA878" s="1">
        <v>1587</v>
      </c>
      <c r="BB878" s="1">
        <v>19.3</v>
      </c>
      <c r="BC878" s="1">
        <v>1546</v>
      </c>
      <c r="BD878" s="1">
        <v>18.8</v>
      </c>
      <c r="BE878" s="1">
        <v>59.1</v>
      </c>
      <c r="BF878" s="1">
        <v>1</v>
      </c>
      <c r="BG878" s="1">
        <v>7250</v>
      </c>
      <c r="BH878" s="1">
        <v>36.299999999999997</v>
      </c>
      <c r="BI878" s="1">
        <v>1</v>
      </c>
      <c r="BJ878" s="1">
        <v>7250</v>
      </c>
      <c r="BK878" s="1">
        <v>89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CG878" s="1">
        <f>AW878*EXP((BE878/100)+(L878*CC$2)+BU$2)</f>
        <v>2.7063119392786126</v>
      </c>
      <c r="CH878" s="1">
        <f>BL878*EXP((BT878/100)+BV$2)</f>
        <v>0</v>
      </c>
      <c r="CI878" s="1">
        <f>AT878*EXP((AV878/100)+(L878*CD$2)+BW$2)</f>
        <v>0.28905826563405734</v>
      </c>
      <c r="CJ878" s="1">
        <f>BF878*EXP((BH878/100)+(L878*CE$2)+BX$2)</f>
        <v>0.44913282991070086</v>
      </c>
      <c r="CK878" s="1">
        <f>BI878*EXP((BK878/100)+(L878*CF$2))</f>
        <v>2.4351296512898744</v>
      </c>
      <c r="CL878" s="1">
        <f>IF((CJ878+CK878)=0, LOG(1),LOG((CJ878+CK878)))</f>
        <v>0.46003478064859094</v>
      </c>
      <c r="CM878" s="1">
        <f>IF((CG878+CH878+CI878)=0, LOG(1),LOG((CG878+CH878+CI878)))</f>
        <v>0.4764505055282926</v>
      </c>
      <c r="CN878" s="1">
        <f>IF((CL878=0),1,EXP((BZ$2*CL878)+(CB$2*F878)))</f>
        <v>1.4785022225433522</v>
      </c>
      <c r="CO878" s="1">
        <f>IF((CM878=0),1,EXP((BZ$2*CM878)+(CA$2*AJ878)))</f>
        <v>1.4992769067303173</v>
      </c>
      <c r="CP878" s="1">
        <f>CN878+CO878</f>
        <v>2.9777791292736695</v>
      </c>
      <c r="CQ878" s="2">
        <f>CN878/CP878</f>
        <v>0.49651171505926422</v>
      </c>
      <c r="CR878" s="2">
        <f>CO878/CP878</f>
        <v>0.50348828494073572</v>
      </c>
      <c r="CS878" s="1">
        <f>CJ878+CK878</f>
        <v>2.884262481200575</v>
      </c>
      <c r="CT878" s="1">
        <f>IF((CS878=0),CJ878,CJ878/CS878)</f>
        <v>0.15571843160534724</v>
      </c>
      <c r="CU878" s="4">
        <f>IF((CS878=0),CK878,CK878/CS878)</f>
        <v>0.84428156839465285</v>
      </c>
      <c r="CV878" s="1">
        <f>CI878+CH878+CG878</f>
        <v>2.9953702049126698</v>
      </c>
      <c r="CW878" s="1">
        <f>IF((CV878=0),CI878,CI878/CV878)</f>
        <v>9.6501682883797277E-2</v>
      </c>
      <c r="CX878" s="1">
        <f>IF((CV878=0),CH878,CH878/CV878)</f>
        <v>0</v>
      </c>
      <c r="CY878" s="1">
        <f>IF((CV878=0),CG878,CG878/CV878)</f>
        <v>0.90349831711620276</v>
      </c>
      <c r="CZ878" s="1">
        <f>CT878*CQ878</f>
        <v>7.7316025542709693E-2</v>
      </c>
      <c r="DA878" s="1">
        <f>CU878*CQ878</f>
        <v>0.41919568951655456</v>
      </c>
      <c r="DB878" s="1">
        <f>CW878*CR878</f>
        <v>4.8587466809057844E-2</v>
      </c>
      <c r="DC878" s="1">
        <f>CX878*CR878</f>
        <v>0</v>
      </c>
      <c r="DD878" s="1">
        <f>CY878*CR878</f>
        <v>0.45490081813167788</v>
      </c>
      <c r="DE878" s="1">
        <f>IF(($AM878="Bicycle"),1,0)</f>
        <v>0</v>
      </c>
      <c r="DF878" s="1">
        <f>IF(($AM878="Walk"),1,0)</f>
        <v>0</v>
      </c>
      <c r="DG878" s="1">
        <f>IF(($AM878="Car"),1,0)</f>
        <v>1</v>
      </c>
      <c r="DH878" s="1">
        <f>IF(($AM878="Rail"),1,0)</f>
        <v>0</v>
      </c>
      <c r="DI878" s="1">
        <f>IF(($AM878="Bus"),1,0)</f>
        <v>0</v>
      </c>
      <c r="DJ878" s="1" t="e">
        <f>DE878*LOG(CZ878)+DF878*LOG(DA878)+DG878*LOG(DB878)+DH878*LOG(DD878)+DI878*LOG(DC878)</f>
        <v>#NUM!</v>
      </c>
      <c r="DK878" s="1">
        <v>6670.659412</v>
      </c>
      <c r="DL878" s="1">
        <f>(0-(CZ878*BH878*$BY$2))/100</f>
        <v>0.33245211435033989</v>
      </c>
      <c r="DM878" s="1">
        <f t="shared" si="65"/>
        <v>2.5703876164838723E-2</v>
      </c>
      <c r="DO878" s="1">
        <f>(0-(DA878*BK878*$BY$2))/100</f>
        <v>4.4193639464314485</v>
      </c>
      <c r="DP878" s="1">
        <f t="shared" si="66"/>
        <v>1.8525783167489327</v>
      </c>
      <c r="DR878" s="1">
        <f>(0-(DB878*AV878*$BY$2))/100</f>
        <v>0.11223073878477755</v>
      </c>
      <c r="DS878" s="1">
        <f t="shared" si="67"/>
        <v>5.45300729566142E-3</v>
      </c>
      <c r="DU878" s="1">
        <f>(0-(DC878*BT878*$BY$2))/100</f>
        <v>0</v>
      </c>
      <c r="DV878" s="1">
        <f t="shared" si="68"/>
        <v>0</v>
      </c>
      <c r="DX878" s="1">
        <f>(0-(DD878*BE878*$BY$2))/100</f>
        <v>3.1846165828954245</v>
      </c>
      <c r="DY878" s="1">
        <f t="shared" si="69"/>
        <v>1.448684688994837</v>
      </c>
      <c r="EB878" s="1" t="s">
        <v>170</v>
      </c>
    </row>
    <row r="879" spans="1:132" x14ac:dyDescent="0.25">
      <c r="A879" s="1">
        <v>256314</v>
      </c>
      <c r="B879" s="1" t="s">
        <v>93</v>
      </c>
      <c r="C879" s="1">
        <v>200</v>
      </c>
      <c r="D879" s="1" t="s">
        <v>84</v>
      </c>
      <c r="E879" s="1">
        <v>0</v>
      </c>
      <c r="F879" s="1">
        <v>0</v>
      </c>
      <c r="G879" s="1">
        <v>0</v>
      </c>
      <c r="H879" s="1">
        <v>1</v>
      </c>
      <c r="I879" s="1">
        <v>0</v>
      </c>
      <c r="J879" s="3">
        <v>0.86111111111111116</v>
      </c>
      <c r="K879" s="3">
        <v>0.92361111111111116</v>
      </c>
      <c r="L879" s="1">
        <v>1</v>
      </c>
      <c r="M879" s="1" t="s">
        <v>76</v>
      </c>
      <c r="N879" s="1">
        <v>0</v>
      </c>
      <c r="O879" s="1">
        <v>0</v>
      </c>
      <c r="P879" s="1">
        <v>0</v>
      </c>
      <c r="Q879" s="1">
        <v>0</v>
      </c>
      <c r="R879" s="1">
        <v>1</v>
      </c>
      <c r="S879" s="1">
        <v>0</v>
      </c>
      <c r="T879" s="1">
        <v>5400</v>
      </c>
      <c r="U879" s="1">
        <v>90</v>
      </c>
      <c r="V879" s="1">
        <v>9984.1098249999995</v>
      </c>
      <c r="W879" s="1">
        <v>35.65985628</v>
      </c>
      <c r="X879" s="1">
        <v>139.69883870000001</v>
      </c>
      <c r="Y879" s="1" t="s">
        <v>77</v>
      </c>
      <c r="Z879" s="1" t="s">
        <v>77</v>
      </c>
      <c r="AA879" s="1" t="s">
        <v>77</v>
      </c>
      <c r="AB879" s="1">
        <v>35.575795790000001</v>
      </c>
      <c r="AC879" s="1">
        <v>139.65996809999999</v>
      </c>
      <c r="AD879" s="1">
        <v>133</v>
      </c>
      <c r="AE879" s="1">
        <v>1300304</v>
      </c>
      <c r="AF879" s="1">
        <v>130030404</v>
      </c>
      <c r="AG879" s="1">
        <v>41.24</v>
      </c>
      <c r="AH879" s="1">
        <v>0</v>
      </c>
      <c r="AI879" s="1">
        <v>0</v>
      </c>
      <c r="AJ879" s="1">
        <v>0</v>
      </c>
      <c r="AK879" s="1">
        <v>0</v>
      </c>
      <c r="AL879" s="1">
        <v>200</v>
      </c>
      <c r="AM879" s="1" t="s">
        <v>42</v>
      </c>
      <c r="AN879" s="1">
        <v>0</v>
      </c>
      <c r="AO879" s="1">
        <v>0</v>
      </c>
      <c r="AP879" s="1">
        <v>0</v>
      </c>
      <c r="AQ879" s="1">
        <v>1</v>
      </c>
      <c r="AR879" s="1">
        <v>0</v>
      </c>
      <c r="AS879" s="1">
        <v>34.5</v>
      </c>
      <c r="AT879" s="1">
        <v>1</v>
      </c>
      <c r="AU879" s="1">
        <v>15913</v>
      </c>
      <c r="AV879" s="1">
        <v>36.200000000000003</v>
      </c>
      <c r="AW879" s="1">
        <v>1</v>
      </c>
      <c r="AX879" s="1">
        <v>25</v>
      </c>
      <c r="AY879" s="1">
        <v>310</v>
      </c>
      <c r="AZ879" s="1">
        <v>1</v>
      </c>
      <c r="BA879" s="1">
        <v>761</v>
      </c>
      <c r="BB879" s="1">
        <v>9.1</v>
      </c>
      <c r="BC879" s="1">
        <v>31</v>
      </c>
      <c r="BD879" s="1">
        <v>0.4</v>
      </c>
      <c r="BE879" s="1">
        <v>34.5</v>
      </c>
      <c r="BF879" s="1">
        <v>1</v>
      </c>
      <c r="BG879" s="1">
        <v>11527</v>
      </c>
      <c r="BH879" s="1">
        <v>57.6</v>
      </c>
      <c r="BI879" s="1">
        <v>1</v>
      </c>
      <c r="BJ879" s="1">
        <v>11527</v>
      </c>
      <c r="BK879" s="1">
        <v>143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CG879" s="1">
        <f>AW879*EXP((BE879/100)+(L879*CC$2)+BU$2)</f>
        <v>2.3709933444149121</v>
      </c>
      <c r="CH879" s="1">
        <f>BL879*EXP((BT879/100)+BV$2)</f>
        <v>0</v>
      </c>
      <c r="CI879" s="1">
        <f>AT879*EXP((AV879/100)+(L879*CD$2)+BW$2)</f>
        <v>0.15234591304522582</v>
      </c>
      <c r="CJ879" s="1">
        <f>BF879*EXP((BH879/100)+(L879*CE$2)+BX$2)</f>
        <v>0.22506426395069551</v>
      </c>
      <c r="CK879" s="1">
        <f>BI879*EXP((BK879/100)+(L879*CF$2))</f>
        <v>2.8778278763844991</v>
      </c>
      <c r="CL879" s="1">
        <f>IF((CJ879+CK879)=0, LOG(1),LOG((CJ879+CK879)))</f>
        <v>0.49176667933170426</v>
      </c>
      <c r="CM879" s="1">
        <f>IF((CG879+CH879+CI879)=0, LOG(1),LOG((CG879+CH879+CI879)))</f>
        <v>0.40197564438908712</v>
      </c>
      <c r="CN879" s="1">
        <f>IF((CL879=0),1,EXP((BZ$2*CL879)+(CB$2*F879)))</f>
        <v>1.5189232222904434</v>
      </c>
      <c r="CO879" s="1">
        <f>IF((CM879=0),1,EXP((BZ$2*CM879)+(CA$2*AJ879)))</f>
        <v>1.4073088979783899</v>
      </c>
      <c r="CP879" s="1">
        <f>CN879+CO879</f>
        <v>2.9262321202688333</v>
      </c>
      <c r="CQ879" s="2">
        <f>CN879/CP879</f>
        <v>0.51907133811069639</v>
      </c>
      <c r="CR879" s="2">
        <f>CO879/CP879</f>
        <v>0.48092866188930367</v>
      </c>
      <c r="CS879" s="1">
        <f>CJ879+CK879</f>
        <v>3.1028921403351948</v>
      </c>
      <c r="CT879" s="1">
        <f>IF((CS879=0),CJ879,CJ879/CS879)</f>
        <v>7.2533705256793937E-2</v>
      </c>
      <c r="CU879" s="4">
        <f>IF((CS879=0),CK879,CK879/CS879)</f>
        <v>0.92746629474320597</v>
      </c>
      <c r="CV879" s="1">
        <f>CI879+CH879+CG879</f>
        <v>2.5233392574601377</v>
      </c>
      <c r="CW879" s="1">
        <f>IF((CV879=0),CI879,CI879/CV879)</f>
        <v>6.0374724720356987E-2</v>
      </c>
      <c r="CX879" s="1">
        <f>IF((CV879=0),CH879,CH879/CV879)</f>
        <v>0</v>
      </c>
      <c r="CY879" s="1">
        <f>IF((CV879=0),CG879,CG879/CV879)</f>
        <v>0.93962527527964312</v>
      </c>
      <c r="CZ879" s="1">
        <f>CT879*CQ879</f>
        <v>3.7650167445770884E-2</v>
      </c>
      <c r="DA879" s="1">
        <f>CU879*CQ879</f>
        <v>0.48142117066492546</v>
      </c>
      <c r="DB879" s="1">
        <f>CW879*CR879</f>
        <v>2.9035935571696349E-2</v>
      </c>
      <c r="DC879" s="1">
        <f>CX879*CR879</f>
        <v>0</v>
      </c>
      <c r="DD879" s="1">
        <f>CY879*CR879</f>
        <v>0.45189272631760735</v>
      </c>
      <c r="DE879" s="1">
        <f>IF(($AM879="Bicycle"),1,0)</f>
        <v>0</v>
      </c>
      <c r="DF879" s="1">
        <f>IF(($AM879="Walk"),1,0)</f>
        <v>0</v>
      </c>
      <c r="DG879" s="1">
        <f>IF(($AM879="Car"),1,0)</f>
        <v>0</v>
      </c>
      <c r="DH879" s="1">
        <f>IF(($AM879="Rail"),1,0)</f>
        <v>1</v>
      </c>
      <c r="DI879" s="1">
        <f>IF(($AM879="Bus"),1,0)</f>
        <v>0</v>
      </c>
      <c r="DJ879" s="1" t="e">
        <f>DE879*LOG(CZ879)+DF879*LOG(DA879)+DG879*LOG(DB879)+DH879*LOG(DD879)+DI879*LOG(DC879)</f>
        <v>#NUM!</v>
      </c>
      <c r="DK879" s="1">
        <v>9984.1098249999995</v>
      </c>
      <c r="DL879" s="1">
        <f>(0-(CZ879*BH879*$BY$2))/100</f>
        <v>0.25688713127722723</v>
      </c>
      <c r="DM879" s="1">
        <f t="shared" si="65"/>
        <v>9.6718435072513324E-3</v>
      </c>
      <c r="DO879" s="1">
        <f>(0-(DA879*BK879*$BY$2))/100</f>
        <v>8.154816172238748</v>
      </c>
      <c r="DP879" s="1">
        <f t="shared" si="66"/>
        <v>3.9259011481964445</v>
      </c>
      <c r="DR879" s="1">
        <f>(0-(DB879*AV879*$BY$2))/100</f>
        <v>0.12450802609965456</v>
      </c>
      <c r="DS879" s="1">
        <f t="shared" si="67"/>
        <v>3.615207023988657E-3</v>
      </c>
      <c r="DU879" s="1">
        <f>(0-(DC879*BT879*$BY$2))/100</f>
        <v>0</v>
      </c>
      <c r="DV879" s="1">
        <f t="shared" si="68"/>
        <v>0</v>
      </c>
      <c r="DX879" s="1">
        <f>(0-(DD879*BE879*$BY$2))/100</f>
        <v>1.8467469884841643</v>
      </c>
      <c r="DY879" s="1">
        <f t="shared" si="69"/>
        <v>0.83453153144494008</v>
      </c>
      <c r="EB879" s="1" t="s">
        <v>170</v>
      </c>
    </row>
    <row r="880" spans="1:132" x14ac:dyDescent="0.25">
      <c r="A880" s="1">
        <v>256137</v>
      </c>
      <c r="B880" s="1" t="s">
        <v>95</v>
      </c>
      <c r="C880" s="1">
        <v>600</v>
      </c>
      <c r="D880" s="1" t="s">
        <v>6</v>
      </c>
      <c r="E880" s="1">
        <v>0</v>
      </c>
      <c r="F880" s="1">
        <v>0</v>
      </c>
      <c r="G880" s="1">
        <v>1</v>
      </c>
      <c r="H880" s="1">
        <v>0</v>
      </c>
      <c r="I880" s="1">
        <v>0</v>
      </c>
      <c r="J880" s="3">
        <v>0.52113425925925927</v>
      </c>
      <c r="K880" s="3">
        <v>0.62612268518518521</v>
      </c>
      <c r="L880" s="1">
        <v>0</v>
      </c>
      <c r="M880" s="1" t="s">
        <v>82</v>
      </c>
      <c r="N880" s="1">
        <v>0</v>
      </c>
      <c r="O880" s="1">
        <v>0</v>
      </c>
      <c r="P880" s="1">
        <v>1</v>
      </c>
      <c r="Q880" s="1">
        <v>0</v>
      </c>
      <c r="R880" s="1">
        <v>0</v>
      </c>
      <c r="S880" s="1">
        <v>0</v>
      </c>
      <c r="T880" s="1">
        <v>9072</v>
      </c>
      <c r="U880" s="1">
        <v>151.19999999999999</v>
      </c>
      <c r="V880" s="1">
        <v>8394.7209380000004</v>
      </c>
      <c r="W880" s="1">
        <v>35.524678270000003</v>
      </c>
      <c r="X880" s="1">
        <v>139.64353689999999</v>
      </c>
      <c r="Y880" s="1">
        <v>109</v>
      </c>
      <c r="Z880" s="1">
        <v>1008030</v>
      </c>
      <c r="AA880" s="1">
        <v>100803001</v>
      </c>
      <c r="AB880" s="1">
        <v>35.454205930000001</v>
      </c>
      <c r="AC880" s="1">
        <v>139.61023990000001</v>
      </c>
      <c r="AD880" s="1">
        <v>103</v>
      </c>
      <c r="AE880" s="1">
        <v>1002008</v>
      </c>
      <c r="AF880" s="1">
        <v>100200801</v>
      </c>
      <c r="AG880" s="1">
        <v>45</v>
      </c>
      <c r="AH880" s="1">
        <v>45</v>
      </c>
      <c r="AI880" s="1">
        <v>1</v>
      </c>
      <c r="AJ880" s="1">
        <v>0</v>
      </c>
      <c r="AK880" s="1">
        <v>1</v>
      </c>
      <c r="AL880" s="1">
        <v>100</v>
      </c>
      <c r="AM880" s="1" t="s">
        <v>41</v>
      </c>
      <c r="AN880" s="1">
        <v>0</v>
      </c>
      <c r="AO880" s="1">
        <v>0</v>
      </c>
      <c r="AP880" s="1">
        <v>1</v>
      </c>
      <c r="AQ880" s="1">
        <v>0</v>
      </c>
      <c r="AR880" s="1">
        <v>0</v>
      </c>
      <c r="AS880" s="1">
        <v>27.6</v>
      </c>
      <c r="AT880" s="1">
        <v>1</v>
      </c>
      <c r="AU880" s="1">
        <v>11733</v>
      </c>
      <c r="AV880" s="1">
        <v>27.6</v>
      </c>
      <c r="AW880" s="1">
        <v>1</v>
      </c>
      <c r="AX880" s="1">
        <v>31</v>
      </c>
      <c r="AY880" s="1">
        <v>330</v>
      </c>
      <c r="AZ880" s="1">
        <v>1</v>
      </c>
      <c r="BA880" s="1">
        <v>2212</v>
      </c>
      <c r="BB880" s="1">
        <v>26.9</v>
      </c>
      <c r="BC880" s="1">
        <v>257</v>
      </c>
      <c r="BD880" s="1">
        <v>3.2</v>
      </c>
      <c r="BE880" s="1">
        <v>61.1</v>
      </c>
      <c r="BF880" s="1">
        <v>1</v>
      </c>
      <c r="BG880" s="1">
        <v>9771</v>
      </c>
      <c r="BH880" s="1">
        <v>48.9</v>
      </c>
      <c r="BI880" s="1">
        <v>1</v>
      </c>
      <c r="BJ880" s="1">
        <v>9771</v>
      </c>
      <c r="BK880" s="1">
        <v>121.2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CG880" s="1">
        <f>AW880*EXP((BE880/100)+(L880*CC$2)+BU$2)</f>
        <v>2.7609830669824484</v>
      </c>
      <c r="CH880" s="1">
        <f>BL880*EXP((BT880/100)+BV$2)</f>
        <v>0</v>
      </c>
      <c r="CI880" s="1">
        <f>AT880*EXP((AV880/100)+(L880*CD$2)+BW$2)</f>
        <v>0.31344637066563552</v>
      </c>
      <c r="CJ880" s="1">
        <f>BF880*EXP((BH880/100)+(L880*CE$2)+BX$2)</f>
        <v>0.5094433601582008</v>
      </c>
      <c r="CK880" s="1">
        <f>BI880*EXP((BK880/100)+(L880*CF$2))</f>
        <v>3.3601983332969763</v>
      </c>
      <c r="CL880" s="1">
        <f>IF((CJ880+CK880)=0, LOG(1),LOG((CJ880+CK880)))</f>
        <v>0.58767075371158717</v>
      </c>
      <c r="CM880" s="1">
        <f>IF((CG880+CH880+CI880)=0, LOG(1),LOG((CG880+CH880+CI880)))</f>
        <v>0.48776452984391805</v>
      </c>
      <c r="CN880" s="1">
        <f>IF((CL880=0),1,EXP((BZ$2*CL880)+(CB$2*F880)))</f>
        <v>1.6479303061818691</v>
      </c>
      <c r="CO880" s="1">
        <f>IF((CM880=0),1,EXP((BZ$2*CM880)+(CA$2*AJ880)))</f>
        <v>1.5137648870205809</v>
      </c>
      <c r="CP880" s="1">
        <f>CN880+CO880</f>
        <v>3.16169519320245</v>
      </c>
      <c r="CQ880" s="2">
        <f>CN880/CP880</f>
        <v>0.5212173234551104</v>
      </c>
      <c r="CR880" s="2">
        <f>CO880/CP880</f>
        <v>0.4787826765448896</v>
      </c>
      <c r="CS880" s="1">
        <f>CJ880+CK880</f>
        <v>3.8696416934551769</v>
      </c>
      <c r="CT880" s="1">
        <f>IF((CS880=0),CJ880,CJ880/CS880)</f>
        <v>0.13165130017588844</v>
      </c>
      <c r="CU880" s="4">
        <f>IF((CS880=0),CK880,CK880/CS880)</f>
        <v>0.86834869982411156</v>
      </c>
      <c r="CV880" s="1">
        <f>CI880+CH880+CG880</f>
        <v>3.0744294376480839</v>
      </c>
      <c r="CW880" s="1">
        <f>IF((CV880=0),CI880,CI880/CV880)</f>
        <v>0.10195269627180636</v>
      </c>
      <c r="CX880" s="1">
        <f>IF((CV880=0),CH880,CH880/CV880)</f>
        <v>0</v>
      </c>
      <c r="CY880" s="1">
        <f>IF((CV880=0),CG880,CG880/CV880)</f>
        <v>0.89804730372819364</v>
      </c>
      <c r="CZ880" s="1">
        <f>CT880*CQ880</f>
        <v>6.861893830706188E-2</v>
      </c>
      <c r="DA880" s="1">
        <f>CU880*CQ880</f>
        <v>0.45259838514804851</v>
      </c>
      <c r="DB880" s="1">
        <f>CW880*CR880</f>
        <v>4.8813184801983635E-2</v>
      </c>
      <c r="DC880" s="1">
        <f>CX880*CR880</f>
        <v>0</v>
      </c>
      <c r="DD880" s="1">
        <f>CY880*CR880</f>
        <v>0.42996949174290594</v>
      </c>
      <c r="DE880" s="1">
        <f>IF(($AM880="Bicycle"),1,0)</f>
        <v>0</v>
      </c>
      <c r="DF880" s="1">
        <f>IF(($AM880="Walk"),1,0)</f>
        <v>0</v>
      </c>
      <c r="DG880" s="1">
        <f>IF(($AM880="Car"),1,0)</f>
        <v>1</v>
      </c>
      <c r="DH880" s="1">
        <f>IF(($AM880="Rail"),1,0)</f>
        <v>0</v>
      </c>
      <c r="DI880" s="1">
        <f>IF(($AM880="Bus"),1,0)</f>
        <v>0</v>
      </c>
      <c r="DJ880" s="1" t="e">
        <f>DE880*LOG(CZ880)+DF880*LOG(DA880)+DG880*LOG(DB880)+DH880*LOG(DD880)+DI880*LOG(DC880)</f>
        <v>#NUM!</v>
      </c>
      <c r="DK880" s="1">
        <v>8394.7209380000004</v>
      </c>
      <c r="DL880" s="1">
        <f>(0-(CZ880*BH880*$BY$2))/100</f>
        <v>0.39747132887587538</v>
      </c>
      <c r="DM880" s="1">
        <f t="shared" si="65"/>
        <v>2.7274060594959595E-2</v>
      </c>
      <c r="DO880" s="1">
        <f>(0-(DA880*BK880*$BY$2))/100</f>
        <v>6.4978334181348671</v>
      </c>
      <c r="DP880" s="1">
        <f t="shared" si="66"/>
        <v>2.9409089120088652</v>
      </c>
      <c r="DR880" s="1">
        <f>(0-(DB880*AV880*$BY$2))/100</f>
        <v>0.15958761322133166</v>
      </c>
      <c r="DS880" s="1">
        <f t="shared" si="67"/>
        <v>7.7899796562803493E-3</v>
      </c>
      <c r="DU880" s="1">
        <f>(0-(DC880*BT880*$BY$2))/100</f>
        <v>0</v>
      </c>
      <c r="DV880" s="1">
        <f t="shared" si="68"/>
        <v>0</v>
      </c>
      <c r="DX880" s="1">
        <f>(0-(DD880*BE880*$BY$2))/100</f>
        <v>3.1119442296157529</v>
      </c>
      <c r="DY880" s="1">
        <f t="shared" si="69"/>
        <v>1.3380410787401542</v>
      </c>
      <c r="EB880" s="1" t="s">
        <v>170</v>
      </c>
    </row>
    <row r="881" spans="1:132" x14ac:dyDescent="0.25">
      <c r="A881" s="1">
        <v>257259</v>
      </c>
      <c r="B881" s="1" t="s">
        <v>101</v>
      </c>
      <c r="C881" s="1">
        <v>300</v>
      </c>
      <c r="D881" s="1" t="s">
        <v>108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3">
        <v>0.55581018518518521</v>
      </c>
      <c r="K881" s="3">
        <v>0.58062500000000006</v>
      </c>
      <c r="L881" s="1">
        <v>0</v>
      </c>
      <c r="M881" s="1" t="s">
        <v>82</v>
      </c>
      <c r="N881" s="1">
        <v>0</v>
      </c>
      <c r="O881" s="1">
        <v>0</v>
      </c>
      <c r="P881" s="1">
        <v>1</v>
      </c>
      <c r="Q881" s="1">
        <v>0</v>
      </c>
      <c r="R881" s="1">
        <v>0</v>
      </c>
      <c r="S881" s="1">
        <v>0</v>
      </c>
      <c r="T881" s="1">
        <v>2143</v>
      </c>
      <c r="U881" s="1">
        <v>35.716666666666697</v>
      </c>
      <c r="V881" s="1">
        <v>7972.1577319999997</v>
      </c>
      <c r="W881" s="1">
        <v>35.509336050000002</v>
      </c>
      <c r="X881" s="1">
        <v>139.6742696</v>
      </c>
      <c r="Y881" s="1">
        <v>101</v>
      </c>
      <c r="Z881" s="1">
        <v>1000115</v>
      </c>
      <c r="AA881" s="1">
        <v>100011501</v>
      </c>
      <c r="AB881" s="1">
        <v>35.444705499999998</v>
      </c>
      <c r="AC881" s="1">
        <v>139.63612860000001</v>
      </c>
      <c r="AD881" s="1">
        <v>104</v>
      </c>
      <c r="AE881" s="1">
        <v>1003002</v>
      </c>
      <c r="AF881" s="1">
        <v>100300215</v>
      </c>
      <c r="AG881" s="1">
        <v>50</v>
      </c>
      <c r="AH881" s="1">
        <v>50</v>
      </c>
      <c r="AI881" s="1">
        <v>0</v>
      </c>
      <c r="AJ881" s="1">
        <v>1</v>
      </c>
      <c r="AK881" s="1">
        <v>1</v>
      </c>
      <c r="AL881" s="1">
        <v>200</v>
      </c>
      <c r="AM881" s="1" t="s">
        <v>42</v>
      </c>
      <c r="AN881" s="1">
        <v>0</v>
      </c>
      <c r="AO881" s="1">
        <v>0</v>
      </c>
      <c r="AP881" s="1">
        <v>0</v>
      </c>
      <c r="AQ881" s="1">
        <v>1</v>
      </c>
      <c r="AR881" s="1">
        <v>0</v>
      </c>
      <c r="AS881" s="1">
        <v>28.4</v>
      </c>
      <c r="AT881" s="1">
        <v>1</v>
      </c>
      <c r="AU881" s="1">
        <v>11165</v>
      </c>
      <c r="AV881" s="1">
        <v>20.6</v>
      </c>
      <c r="AW881" s="1">
        <v>1</v>
      </c>
      <c r="AX881" s="1">
        <v>14</v>
      </c>
      <c r="AY881" s="1">
        <v>160</v>
      </c>
      <c r="AZ881" s="1">
        <v>0</v>
      </c>
      <c r="BA881" s="1">
        <v>308</v>
      </c>
      <c r="BB881" s="1">
        <v>4</v>
      </c>
      <c r="BC881" s="1">
        <v>873</v>
      </c>
      <c r="BD881" s="1">
        <v>10.4</v>
      </c>
      <c r="BE881" s="1">
        <v>28.4</v>
      </c>
      <c r="BF881" s="1">
        <v>1</v>
      </c>
      <c r="BG881" s="1">
        <v>9896</v>
      </c>
      <c r="BH881" s="1">
        <v>49.5</v>
      </c>
      <c r="BI881" s="1">
        <v>1</v>
      </c>
      <c r="BJ881" s="1">
        <v>9896</v>
      </c>
      <c r="BK881" s="1">
        <v>121.3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CG881" s="1">
        <f>AW881*EXP((BE881/100)+(L881*CC$2)+BU$2)</f>
        <v>1.9909000043727854</v>
      </c>
      <c r="CH881" s="1">
        <f>BL881*EXP((BT881/100)+BV$2)</f>
        <v>0</v>
      </c>
      <c r="CI881" s="1">
        <f>AT881*EXP((AV881/100)+(L881*CD$2)+BW$2)</f>
        <v>0.29225545888058763</v>
      </c>
      <c r="CJ881" s="1">
        <f>BF881*EXP((BH881/100)+(L881*CE$2)+BX$2)</f>
        <v>0.51250920866713678</v>
      </c>
      <c r="CK881" s="1">
        <f>BI881*EXP((BK881/100)+(L881*CF$2))</f>
        <v>3.3635602122896131</v>
      </c>
      <c r="CL881" s="1">
        <f>IF((CJ881+CK881)=0, LOG(1),LOG((CJ881+CK881)))</f>
        <v>0.58839154672456251</v>
      </c>
      <c r="CM881" s="1">
        <f>IF((CG881+CH881+CI881)=0, LOG(1),LOG((CG881+CH881+CI881)))</f>
        <v>0.35853548421663406</v>
      </c>
      <c r="CN881" s="1">
        <f>IF((CL881=0),1,EXP((BZ$2*CL881)+(CB$2*F881)))</f>
        <v>1.6489402596894167</v>
      </c>
      <c r="CO881" s="1">
        <f>IF((CM881=0),1,EXP((BZ$2*CM881)+(CA$2*AJ881)))</f>
        <v>2.6934046476012812</v>
      </c>
      <c r="CP881" s="1">
        <f>CN881+CO881</f>
        <v>4.3423449072906983</v>
      </c>
      <c r="CQ881" s="2">
        <f>CN881/CP881</f>
        <v>0.37973498072916401</v>
      </c>
      <c r="CR881" s="2">
        <f>CO881/CP881</f>
        <v>0.62026501927083588</v>
      </c>
      <c r="CS881" s="1">
        <f>CJ881+CK881</f>
        <v>3.8760694209567497</v>
      </c>
      <c r="CT881" s="1">
        <f>IF((CS881=0),CJ881,CJ881/CS881)</f>
        <v>0.13222394983334215</v>
      </c>
      <c r="CU881" s="4">
        <f>IF((CS881=0),CK881,CK881/CS881)</f>
        <v>0.86777605016665793</v>
      </c>
      <c r="CV881" s="1">
        <f>CI881+CH881+CG881</f>
        <v>2.2831554632533728</v>
      </c>
      <c r="CW881" s="1">
        <f>IF((CV881=0),CI881,CI881/CV881)</f>
        <v>0.12800506298600423</v>
      </c>
      <c r="CX881" s="1">
        <f>IF((CV881=0),CH881,CH881/CV881)</f>
        <v>0</v>
      </c>
      <c r="CY881" s="1">
        <f>IF((CV881=0),CG881,CG881/CV881)</f>
        <v>0.87199493701399589</v>
      </c>
      <c r="CZ881" s="1">
        <f>CT881*CQ881</f>
        <v>5.0210059041898132E-2</v>
      </c>
      <c r="DA881" s="1">
        <f>CU881*CQ881</f>
        <v>0.32952492168726588</v>
      </c>
      <c r="DB881" s="1">
        <f>CW881*CR881</f>
        <v>7.9397062859778475E-2</v>
      </c>
      <c r="DC881" s="1">
        <f>CX881*CR881</f>
        <v>0</v>
      </c>
      <c r="DD881" s="1">
        <f>CY881*CR881</f>
        <v>0.54086795641105745</v>
      </c>
      <c r="DE881" s="1">
        <f>IF(($AM881="Bicycle"),1,0)</f>
        <v>0</v>
      </c>
      <c r="DF881" s="1">
        <f>IF(($AM881="Walk"),1,0)</f>
        <v>0</v>
      </c>
      <c r="DG881" s="1">
        <f>IF(($AM881="Car"),1,0)</f>
        <v>0</v>
      </c>
      <c r="DH881" s="1">
        <f>IF(($AM881="Rail"),1,0)</f>
        <v>1</v>
      </c>
      <c r="DI881" s="1">
        <f>IF(($AM881="Bus"),1,0)</f>
        <v>0</v>
      </c>
      <c r="DJ881" s="1" t="e">
        <f>DE881*LOG(CZ881)+DF881*LOG(DA881)+DG881*LOG(DB881)+DH881*LOG(DD881)+DI881*LOG(DC881)</f>
        <v>#NUM!</v>
      </c>
      <c r="DK881" s="1">
        <v>7972.1577319999997</v>
      </c>
      <c r="DL881" s="1">
        <f>(0-(CZ881*BH881*$BY$2))/100</f>
        <v>0.2944075101853495</v>
      </c>
      <c r="DM881" s="1">
        <f t="shared" si="65"/>
        <v>1.4782218468784624E-2</v>
      </c>
      <c r="DO881" s="1">
        <f>(0-(DA881*BK881*$BY$2))/100</f>
        <v>4.7348041522576816</v>
      </c>
      <c r="DP881" s="1">
        <f t="shared" si="66"/>
        <v>1.5602359674772539</v>
      </c>
      <c r="DR881" s="1">
        <f>(0-(DB881*AV881*$BY$2))/100</f>
        <v>0.19374237116461532</v>
      </c>
      <c r="DS881" s="1">
        <f t="shared" si="67"/>
        <v>1.5382575221959495E-2</v>
      </c>
      <c r="DU881" s="1">
        <f>(0-(DC881*BT881*$BY$2))/100</f>
        <v>0</v>
      </c>
      <c r="DV881" s="1">
        <f t="shared" si="68"/>
        <v>0</v>
      </c>
      <c r="DX881" s="1">
        <f>(0-(DD881*BE881*$BY$2))/100</f>
        <v>1.8195439326188341</v>
      </c>
      <c r="DY881" s="1">
        <f t="shared" si="69"/>
        <v>0.98413300843568763</v>
      </c>
      <c r="EB881" s="1" t="s">
        <v>170</v>
      </c>
    </row>
    <row r="882" spans="1:132" x14ac:dyDescent="0.25">
      <c r="A882" s="1">
        <v>255317</v>
      </c>
      <c r="B882" s="1" t="s">
        <v>95</v>
      </c>
      <c r="C882" s="1">
        <v>200</v>
      </c>
      <c r="D882" s="1" t="s">
        <v>84</v>
      </c>
      <c r="E882" s="1">
        <v>0</v>
      </c>
      <c r="F882" s="1">
        <v>0</v>
      </c>
      <c r="G882" s="1">
        <v>0</v>
      </c>
      <c r="H882" s="1">
        <v>1</v>
      </c>
      <c r="I882" s="1">
        <v>0</v>
      </c>
      <c r="J882" s="3">
        <v>0.60386574074074073</v>
      </c>
      <c r="K882" s="3">
        <v>0.63451388888888893</v>
      </c>
      <c r="L882" s="1">
        <v>0</v>
      </c>
      <c r="M882" s="1" t="s">
        <v>90</v>
      </c>
      <c r="N882" s="1">
        <v>0</v>
      </c>
      <c r="O882" s="1">
        <v>0</v>
      </c>
      <c r="P882" s="1">
        <v>0</v>
      </c>
      <c r="Q882" s="1">
        <v>1</v>
      </c>
      <c r="R882" s="1">
        <v>0</v>
      </c>
      <c r="S882" s="1">
        <v>0</v>
      </c>
      <c r="T882" s="1">
        <v>2648</v>
      </c>
      <c r="U882" s="1">
        <v>44.133333333333297</v>
      </c>
      <c r="V882" s="1">
        <v>9517.5474880000002</v>
      </c>
      <c r="W882" s="1">
        <v>35.46809975</v>
      </c>
      <c r="X882" s="1">
        <v>139.62204700000001</v>
      </c>
      <c r="Y882" s="1">
        <v>102</v>
      </c>
      <c r="Z882" s="1">
        <v>1001021</v>
      </c>
      <c r="AA882" s="1">
        <v>100102102</v>
      </c>
      <c r="AB882" s="1">
        <v>35.459629329999999</v>
      </c>
      <c r="AC882" s="1">
        <v>139.51745690000001</v>
      </c>
      <c r="AD882" s="1">
        <v>112</v>
      </c>
      <c r="AE882" s="1">
        <v>1005103</v>
      </c>
      <c r="AF882" s="1">
        <v>100510301</v>
      </c>
      <c r="AG882" s="1">
        <v>45</v>
      </c>
      <c r="AH882" s="1">
        <v>45</v>
      </c>
      <c r="AI882" s="1">
        <v>1</v>
      </c>
      <c r="AJ882" s="1">
        <v>0</v>
      </c>
      <c r="AK882" s="1">
        <v>1</v>
      </c>
      <c r="AL882" s="1">
        <v>200</v>
      </c>
      <c r="AM882" s="1" t="s">
        <v>42</v>
      </c>
      <c r="AN882" s="1">
        <v>0</v>
      </c>
      <c r="AO882" s="1">
        <v>0</v>
      </c>
      <c r="AP882" s="1">
        <v>0</v>
      </c>
      <c r="AQ882" s="1">
        <v>1</v>
      </c>
      <c r="AR882" s="1">
        <v>0</v>
      </c>
      <c r="AS882" s="1">
        <v>44.8</v>
      </c>
      <c r="AT882" s="1">
        <v>1</v>
      </c>
      <c r="AU882" s="1">
        <v>12973</v>
      </c>
      <c r="AV882" s="1">
        <v>29.3</v>
      </c>
      <c r="AW882" s="1">
        <v>1</v>
      </c>
      <c r="AX882" s="1">
        <v>20</v>
      </c>
      <c r="AY882" s="1">
        <v>420</v>
      </c>
      <c r="AZ882" s="1">
        <v>1</v>
      </c>
      <c r="BA882" s="1">
        <v>1508</v>
      </c>
      <c r="BB882" s="1">
        <v>18.5</v>
      </c>
      <c r="BC882" s="1">
        <v>461</v>
      </c>
      <c r="BD882" s="1">
        <v>6.3</v>
      </c>
      <c r="BE882" s="1">
        <v>44.8</v>
      </c>
      <c r="BF882" s="1">
        <v>1</v>
      </c>
      <c r="BG882" s="1">
        <v>11280</v>
      </c>
      <c r="BH882" s="1">
        <v>56.4</v>
      </c>
      <c r="BI882" s="1">
        <v>1</v>
      </c>
      <c r="BJ882" s="1">
        <v>11280</v>
      </c>
      <c r="BK882" s="1">
        <v>141.80000000000001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CG882" s="1">
        <f>AW882*EXP((BE882/100)+(L882*CC$2)+BU$2)</f>
        <v>2.3457068850701788</v>
      </c>
      <c r="CH882" s="1">
        <f>BL882*EXP((BT882/100)+BV$2)</f>
        <v>0</v>
      </c>
      <c r="CI882" s="1">
        <f>AT882*EXP((AV882/100)+(L882*CD$2)+BW$2)</f>
        <v>0.31882050972237469</v>
      </c>
      <c r="CJ882" s="1">
        <f>BF882*EXP((BH882/100)+(L882*CE$2)+BX$2)</f>
        <v>0.54912092368793575</v>
      </c>
      <c r="CK882" s="1">
        <f>BI882*EXP((BK882/100)+(L882*CF$2))</f>
        <v>4.1288544680983676</v>
      </c>
      <c r="CL882" s="1">
        <f>IF((CJ882+CK882)=0, LOG(1),LOG((CJ882+CK882)))</f>
        <v>0.67005793289863069</v>
      </c>
      <c r="CM882" s="1">
        <f>IF((CG882+CH882+CI882)=0, LOG(1),LOG((CG882+CH882+CI882)))</f>
        <v>0.42562018970963028</v>
      </c>
      <c r="CN882" s="1">
        <f>IF((CL882=0),1,EXP((BZ$2*CL882)+(CB$2*F882)))</f>
        <v>1.7674701722314308</v>
      </c>
      <c r="CO882" s="1">
        <f>IF((CM882=0),1,EXP((BZ$2*CM882)+(CA$2*AJ882)))</f>
        <v>1.4358789368440432</v>
      </c>
      <c r="CP882" s="1">
        <f>CN882+CO882</f>
        <v>3.2033491090754742</v>
      </c>
      <c r="CQ882" s="2">
        <f>CN882/CP882</f>
        <v>0.55175696186968026</v>
      </c>
      <c r="CR882" s="2">
        <f>CO882/CP882</f>
        <v>0.44824303813031963</v>
      </c>
      <c r="CS882" s="1">
        <f>CJ882+CK882</f>
        <v>4.6779753917863029</v>
      </c>
      <c r="CT882" s="1">
        <f>IF((CS882=0),CJ882,CJ882/CS882)</f>
        <v>0.11738431216463749</v>
      </c>
      <c r="CU882" s="4">
        <f>IF((CS882=0),CK882,CK882/CS882)</f>
        <v>0.88261568783536259</v>
      </c>
      <c r="CV882" s="1">
        <f>CI882+CH882+CG882</f>
        <v>2.6645273947925534</v>
      </c>
      <c r="CW882" s="1">
        <f>IF((CV882=0),CI882,CI882/CV882)</f>
        <v>0.11965368055343129</v>
      </c>
      <c r="CX882" s="1">
        <f>IF((CV882=0),CH882,CH882/CV882)</f>
        <v>0</v>
      </c>
      <c r="CY882" s="1">
        <f>IF((CV882=0),CG882,CG882/CV882)</f>
        <v>0.88034631944656871</v>
      </c>
      <c r="CZ882" s="1">
        <f>CT882*CQ882</f>
        <v>6.4767611451122531E-2</v>
      </c>
      <c r="DA882" s="1">
        <f>CU882*CQ882</f>
        <v>0.48698935041855779</v>
      </c>
      <c r="DB882" s="1">
        <f>CW882*CR882</f>
        <v>5.3633929294744781E-2</v>
      </c>
      <c r="DC882" s="1">
        <f>CX882*CR882</f>
        <v>0</v>
      </c>
      <c r="DD882" s="1">
        <f>CY882*CR882</f>
        <v>0.39460910883557482</v>
      </c>
      <c r="DE882" s="1">
        <f>IF(($AM882="Bicycle"),1,0)</f>
        <v>0</v>
      </c>
      <c r="DF882" s="1">
        <f>IF(($AM882="Walk"),1,0)</f>
        <v>0</v>
      </c>
      <c r="DG882" s="1">
        <f>IF(($AM882="Car"),1,0)</f>
        <v>0</v>
      </c>
      <c r="DH882" s="1">
        <f>IF(($AM882="Rail"),1,0)</f>
        <v>1</v>
      </c>
      <c r="DI882" s="1">
        <f>IF(($AM882="Bus"),1,0)</f>
        <v>0</v>
      </c>
      <c r="DJ882" s="1" t="e">
        <f>DE882*LOG(CZ882)+DF882*LOG(DA882)+DG882*LOG(DB882)+DH882*LOG(DD882)+DI882*LOG(DC882)</f>
        <v>#NUM!</v>
      </c>
      <c r="DK882" s="1">
        <v>9517.5474880000002</v>
      </c>
      <c r="DL882" s="1">
        <f>(0-(CZ882*BH882*$BY$2))/100</f>
        <v>0.43270303217448175</v>
      </c>
      <c r="DM882" s="1">
        <f t="shared" si="65"/>
        <v>2.8025141861599406E-2</v>
      </c>
      <c r="DO882" s="1">
        <f>(0-(DA882*BK882*$BY$2))/100</f>
        <v>8.1799123171772568</v>
      </c>
      <c r="DP882" s="1">
        <f t="shared" si="66"/>
        <v>3.9835301858229122</v>
      </c>
      <c r="DR882" s="1">
        <f>(0-(DB882*AV882*$BY$2))/100</f>
        <v>0.18614877772367397</v>
      </c>
      <c r="DS882" s="1">
        <f t="shared" si="67"/>
        <v>9.9838903827346916E-3</v>
      </c>
      <c r="DU882" s="1">
        <f>(0-(DC882*BT882*$BY$2))/100</f>
        <v>0</v>
      </c>
      <c r="DV882" s="1">
        <f t="shared" si="68"/>
        <v>0</v>
      </c>
      <c r="DX882" s="1">
        <f>(0-(DD882*BE882*$BY$2))/100</f>
        <v>2.09410316592583</v>
      </c>
      <c r="DY882" s="1">
        <f t="shared" si="69"/>
        <v>0.82635218411574762</v>
      </c>
      <c r="EB882" s="1" t="s">
        <v>170</v>
      </c>
    </row>
    <row r="883" spans="1:132" x14ac:dyDescent="0.25">
      <c r="A883" s="1">
        <v>257588</v>
      </c>
      <c r="B883" s="1" t="s">
        <v>81</v>
      </c>
      <c r="C883" s="1">
        <v>500</v>
      </c>
      <c r="D883" s="1" t="s">
        <v>8</v>
      </c>
      <c r="E883" s="1">
        <v>0</v>
      </c>
      <c r="F883" s="1">
        <v>0</v>
      </c>
      <c r="G883" s="1">
        <v>0</v>
      </c>
      <c r="H883" s="1">
        <v>0</v>
      </c>
      <c r="I883" s="1">
        <v>1</v>
      </c>
      <c r="J883" s="3">
        <v>0.7704050925925926</v>
      </c>
      <c r="K883" s="3">
        <v>0.78638888888888892</v>
      </c>
      <c r="L883" s="1">
        <v>1</v>
      </c>
      <c r="M883" s="1" t="s">
        <v>76</v>
      </c>
      <c r="N883" s="1">
        <v>0</v>
      </c>
      <c r="O883" s="1">
        <v>0</v>
      </c>
      <c r="P883" s="1">
        <v>0</v>
      </c>
      <c r="Q883" s="1">
        <v>0</v>
      </c>
      <c r="R883" s="1">
        <v>1</v>
      </c>
      <c r="S883" s="1">
        <v>0</v>
      </c>
      <c r="T883" s="1">
        <v>1381</v>
      </c>
      <c r="U883" s="1">
        <v>23.016666666666701</v>
      </c>
      <c r="V883" s="1">
        <v>7872.683008</v>
      </c>
      <c r="W883" s="1">
        <v>35.466114910000002</v>
      </c>
      <c r="X883" s="1">
        <v>139.61932719999999</v>
      </c>
      <c r="Y883" s="1">
        <v>103</v>
      </c>
      <c r="Z883" s="1">
        <v>1002006</v>
      </c>
      <c r="AA883" s="1">
        <v>100200603</v>
      </c>
      <c r="AB883" s="1">
        <v>35.463057220000003</v>
      </c>
      <c r="AC883" s="1">
        <v>139.5324665</v>
      </c>
      <c r="AD883" s="1">
        <v>112</v>
      </c>
      <c r="AE883" s="1">
        <v>1005104</v>
      </c>
      <c r="AF883" s="1">
        <v>100510401</v>
      </c>
      <c r="AG883" s="1">
        <v>37</v>
      </c>
      <c r="AH883" s="1">
        <v>37</v>
      </c>
      <c r="AI883" s="1">
        <v>1</v>
      </c>
      <c r="AJ883" s="1">
        <v>0</v>
      </c>
      <c r="AK883" s="1">
        <v>0</v>
      </c>
      <c r="AL883" s="1">
        <v>200</v>
      </c>
      <c r="AM883" s="1" t="s">
        <v>42</v>
      </c>
      <c r="AN883" s="1">
        <v>0</v>
      </c>
      <c r="AO883" s="1">
        <v>0</v>
      </c>
      <c r="AP883" s="1">
        <v>0</v>
      </c>
      <c r="AQ883" s="1">
        <v>1</v>
      </c>
      <c r="AR883" s="1">
        <v>0</v>
      </c>
      <c r="AS883" s="1">
        <v>16.2</v>
      </c>
      <c r="AT883" s="1">
        <v>1</v>
      </c>
      <c r="AU883" s="1">
        <v>10533</v>
      </c>
      <c r="AV883" s="1">
        <v>23.2</v>
      </c>
      <c r="AW883" s="1">
        <v>1</v>
      </c>
      <c r="AX883" s="1">
        <v>12</v>
      </c>
      <c r="AY883" s="1">
        <v>190</v>
      </c>
      <c r="AZ883" s="1">
        <v>0</v>
      </c>
      <c r="BA883" s="1">
        <v>316</v>
      </c>
      <c r="BB883" s="1">
        <v>3.8</v>
      </c>
      <c r="BC883" s="1">
        <v>33</v>
      </c>
      <c r="BD883" s="1">
        <v>0.4</v>
      </c>
      <c r="BE883" s="1">
        <v>16.2</v>
      </c>
      <c r="BF883" s="1">
        <v>1</v>
      </c>
      <c r="BG883" s="1">
        <v>9302</v>
      </c>
      <c r="BH883" s="1">
        <v>46.5</v>
      </c>
      <c r="BI883" s="1">
        <v>1</v>
      </c>
      <c r="BJ883" s="1">
        <v>9302</v>
      </c>
      <c r="BK883" s="1">
        <v>116.2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CG883" s="1">
        <f>AW883*EXP((BE883/100)+(L883*CC$2)+BU$2)</f>
        <v>1.9744877546933237</v>
      </c>
      <c r="CH883" s="1">
        <f>BL883*EXP((BT883/100)+BV$2)</f>
        <v>0</v>
      </c>
      <c r="CI883" s="1">
        <f>AT883*EXP((AV883/100)+(L883*CD$2)+BW$2)</f>
        <v>0.13377425016443392</v>
      </c>
      <c r="CJ883" s="1">
        <f>BF883*EXP((BH883/100)+(L883*CE$2)+BX$2)</f>
        <v>0.20141873080866865</v>
      </c>
      <c r="CK883" s="1">
        <f>BI883*EXP((BK883/100)+(L883*CF$2))</f>
        <v>2.2012729353212346</v>
      </c>
      <c r="CL883" s="1">
        <f>IF((CJ883+CK883)=0, LOG(1),LOG((CJ883+CK883)))</f>
        <v>0.3806980420106883</v>
      </c>
      <c r="CM883" s="1">
        <f>IF((CG883+CH883+CI883)=0, LOG(1),LOG((CG883+CH883+CI883)))</f>
        <v>0.3239245819642238</v>
      </c>
      <c r="CN883" s="1">
        <f>IF((CL883=0),1,EXP((BZ$2*CL883)+(CB$2*F883)))</f>
        <v>1.3820851481454819</v>
      </c>
      <c r="CO883" s="1">
        <f>IF((CM883=0),1,EXP((BZ$2*CM883)+(CA$2*AJ883)))</f>
        <v>1.3169729647809154</v>
      </c>
      <c r="CP883" s="1">
        <f>CN883+CO883</f>
        <v>2.6990581129263971</v>
      </c>
      <c r="CQ883" s="2">
        <f>CN883/CP883</f>
        <v>0.5120620195342831</v>
      </c>
      <c r="CR883" s="2">
        <f>CO883/CP883</f>
        <v>0.48793798046571701</v>
      </c>
      <c r="CS883" s="1">
        <f>CJ883+CK883</f>
        <v>2.4026916661299031</v>
      </c>
      <c r="CT883" s="1">
        <f>IF((CS883=0),CJ883,CJ883/CS883)</f>
        <v>8.3830453007355962E-2</v>
      </c>
      <c r="CU883" s="4">
        <f>IF((CS883=0),CK883,CK883/CS883)</f>
        <v>0.91616954699264408</v>
      </c>
      <c r="CV883" s="1">
        <f>CI883+CH883+CG883</f>
        <v>2.1082620048577576</v>
      </c>
      <c r="CW883" s="1">
        <f>IF((CV883=0),CI883,CI883/CV883)</f>
        <v>6.3452383933399942E-2</v>
      </c>
      <c r="CX883" s="1">
        <f>IF((CV883=0),CH883,CH883/CV883)</f>
        <v>0</v>
      </c>
      <c r="CY883" s="1">
        <f>IF((CV883=0),CG883,CG883/CV883)</f>
        <v>0.93654761606660009</v>
      </c>
      <c r="CZ883" s="1">
        <f>CT883*CQ883</f>
        <v>4.2926391065420511E-2</v>
      </c>
      <c r="DA883" s="1">
        <f>CU883*CQ883</f>
        <v>0.46913562846886259</v>
      </c>
      <c r="DB883" s="1">
        <f>CW883*CR883</f>
        <v>3.0960828072198476E-2</v>
      </c>
      <c r="DC883" s="1">
        <f>CX883*CR883</f>
        <v>0</v>
      </c>
      <c r="DD883" s="1">
        <f>CY883*CR883</f>
        <v>0.45697715239351855</v>
      </c>
      <c r="DE883" s="1">
        <f>IF(($AM883="Bicycle"),1,0)</f>
        <v>0</v>
      </c>
      <c r="DF883" s="1">
        <f>IF(($AM883="Walk"),1,0)</f>
        <v>0</v>
      </c>
      <c r="DG883" s="1">
        <f>IF(($AM883="Car"),1,0)</f>
        <v>0</v>
      </c>
      <c r="DH883" s="1">
        <f>IF(($AM883="Rail"),1,0)</f>
        <v>1</v>
      </c>
      <c r="DI883" s="1">
        <f>IF(($AM883="Bus"),1,0)</f>
        <v>0</v>
      </c>
      <c r="DJ883" s="1" t="e">
        <f>DE883*LOG(CZ883)+DF883*LOG(DA883)+DG883*LOG(DB883)+DH883*LOG(DD883)+DI883*LOG(DC883)</f>
        <v>#NUM!</v>
      </c>
      <c r="DK883" s="1">
        <v>7872.683008</v>
      </c>
      <c r="DL883" s="1">
        <f>(0-(CZ883*BH883*$BY$2))/100</f>
        <v>0.23644508136958964</v>
      </c>
      <c r="DM883" s="1">
        <f t="shared" si="65"/>
        <v>1.0149734028366178E-2</v>
      </c>
      <c r="DO883" s="1">
        <f>(0-(DA883*BK883*$BY$2))/100</f>
        <v>6.4573971569856701</v>
      </c>
      <c r="DP883" s="1">
        <f t="shared" si="66"/>
        <v>3.0293950735155191</v>
      </c>
      <c r="DR883" s="1">
        <f>(0-(DB883*AV883*$BY$2))/100</f>
        <v>8.5085098518344116E-2</v>
      </c>
      <c r="DS883" s="1">
        <f t="shared" si="67"/>
        <v>2.6343051067325212E-3</v>
      </c>
      <c r="DU883" s="1">
        <f>(0-(DC883*BT883*$BY$2))/100</f>
        <v>0</v>
      </c>
      <c r="DV883" s="1">
        <f t="shared" si="68"/>
        <v>0</v>
      </c>
      <c r="DX883" s="1">
        <f>(0-(DD883*BE883*$BY$2))/100</f>
        <v>0.87692500733912848</v>
      </c>
      <c r="DY883" s="1">
        <f t="shared" si="69"/>
        <v>0.40073469271650031</v>
      </c>
      <c r="EB883" s="1" t="s">
        <v>170</v>
      </c>
    </row>
    <row r="884" spans="1:132" x14ac:dyDescent="0.25">
      <c r="A884" s="1">
        <v>257124</v>
      </c>
      <c r="B884" s="1" t="s">
        <v>96</v>
      </c>
      <c r="C884" s="1">
        <v>100</v>
      </c>
      <c r="D884" s="1" t="s">
        <v>80</v>
      </c>
      <c r="E884" s="1">
        <v>1</v>
      </c>
      <c r="F884" s="1">
        <v>0</v>
      </c>
      <c r="G884" s="1">
        <v>0</v>
      </c>
      <c r="H884" s="1">
        <v>0</v>
      </c>
      <c r="I884" s="1">
        <v>0</v>
      </c>
      <c r="J884" s="3">
        <v>0.37328703703703708</v>
      </c>
      <c r="K884" s="3">
        <v>0.39665509259259263</v>
      </c>
      <c r="L884" s="1">
        <v>1</v>
      </c>
      <c r="M884" s="1" t="s">
        <v>79</v>
      </c>
      <c r="N884" s="1">
        <v>0</v>
      </c>
      <c r="O884" s="1">
        <v>1</v>
      </c>
      <c r="P884" s="1">
        <v>0</v>
      </c>
      <c r="Q884" s="1">
        <v>0</v>
      </c>
      <c r="R884" s="1">
        <v>0</v>
      </c>
      <c r="S884" s="1">
        <v>0</v>
      </c>
      <c r="T884" s="1">
        <v>2018</v>
      </c>
      <c r="U884" s="1">
        <v>33.633333333333297</v>
      </c>
      <c r="V884" s="1">
        <v>7836.3604070000001</v>
      </c>
      <c r="W884" s="1">
        <v>35.424438709999997</v>
      </c>
      <c r="X884" s="1">
        <v>139.55290500000001</v>
      </c>
      <c r="Y884" s="1">
        <v>110</v>
      </c>
      <c r="Z884" s="1">
        <v>1009034</v>
      </c>
      <c r="AA884" s="1">
        <v>100903403</v>
      </c>
      <c r="AB884" s="1">
        <v>35.463904739999997</v>
      </c>
      <c r="AC884" s="1">
        <v>139.6245898</v>
      </c>
      <c r="AD884" s="1">
        <v>103</v>
      </c>
      <c r="AE884" s="1">
        <v>1002001</v>
      </c>
      <c r="AF884" s="1">
        <v>100200102</v>
      </c>
      <c r="AG884" s="1">
        <v>28</v>
      </c>
      <c r="AH884" s="1">
        <v>28</v>
      </c>
      <c r="AI884" s="1">
        <v>1</v>
      </c>
      <c r="AJ884" s="1">
        <v>0</v>
      </c>
      <c r="AK884" s="1">
        <v>0</v>
      </c>
      <c r="AL884" s="1">
        <v>200</v>
      </c>
      <c r="AM884" s="1" t="s">
        <v>42</v>
      </c>
      <c r="AN884" s="1">
        <v>0</v>
      </c>
      <c r="AO884" s="1">
        <v>0</v>
      </c>
      <c r="AP884" s="1">
        <v>0</v>
      </c>
      <c r="AQ884" s="1">
        <v>1</v>
      </c>
      <c r="AR884" s="1">
        <v>0</v>
      </c>
      <c r="AS884" s="1">
        <v>37.299999999999997</v>
      </c>
      <c r="AT884" s="1">
        <v>1</v>
      </c>
      <c r="AU884" s="1">
        <v>11513</v>
      </c>
      <c r="AV884" s="1">
        <v>22.7</v>
      </c>
      <c r="AW884" s="1">
        <v>1</v>
      </c>
      <c r="AX884" s="1">
        <v>8</v>
      </c>
      <c r="AY884" s="1">
        <v>160</v>
      </c>
      <c r="AZ884" s="1">
        <v>0</v>
      </c>
      <c r="BA884" s="1">
        <v>1795</v>
      </c>
      <c r="BB884" s="1">
        <v>23.1</v>
      </c>
      <c r="BC884" s="1">
        <v>516</v>
      </c>
      <c r="BD884" s="1">
        <v>6.2</v>
      </c>
      <c r="BE884" s="1">
        <v>37.299999999999997</v>
      </c>
      <c r="BF884" s="1">
        <v>1</v>
      </c>
      <c r="BG884" s="1">
        <v>10142</v>
      </c>
      <c r="BH884" s="1">
        <v>50.7</v>
      </c>
      <c r="BI884" s="1">
        <v>1</v>
      </c>
      <c r="BJ884" s="1">
        <v>10142</v>
      </c>
      <c r="BK884" s="1">
        <v>124.8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CG884" s="1">
        <f>AW884*EXP((BE884/100)+(L884*CC$2)+BU$2)</f>
        <v>2.438319323188217</v>
      </c>
      <c r="CH884" s="1">
        <f>BL884*EXP((BT884/100)+BV$2)</f>
        <v>0</v>
      </c>
      <c r="CI884" s="1">
        <f>AT884*EXP((AV884/100)+(L884*CD$2)+BW$2)</f>
        <v>0.13310704830825551</v>
      </c>
      <c r="CJ884" s="1">
        <f>BF884*EXP((BH884/100)+(L884*CE$2)+BX$2)</f>
        <v>0.2100584822773468</v>
      </c>
      <c r="CK884" s="1">
        <f>BI884*EXP((BK884/100)+(L884*CF$2))</f>
        <v>2.3989611752398878</v>
      </c>
      <c r="CL884" s="1">
        <f>IF((CJ884+CK884)=0, LOG(1),LOG((CJ884+CK884)))</f>
        <v>0.41647735128078855</v>
      </c>
      <c r="CM884" s="1">
        <f>IF((CG884+CH884+CI884)=0, LOG(1),LOG((CG884+CH884+CI884)))</f>
        <v>0.4101740935373015</v>
      </c>
      <c r="CN884" s="1">
        <f>IF((CL884=0),1,EXP((BZ$2*CL884)+(CB$2*F884)))</f>
        <v>1.4247633768349528</v>
      </c>
      <c r="CO884" s="1">
        <f>IF((CM884=0),1,EXP((BZ$2*CM884)+(CA$2*AJ884)))</f>
        <v>1.417150236600808</v>
      </c>
      <c r="CP884" s="1">
        <f>CN884+CO884</f>
        <v>2.8419136134357608</v>
      </c>
      <c r="CQ884" s="2">
        <f>CN884/CP884</f>
        <v>0.50133943906636569</v>
      </c>
      <c r="CR884" s="2">
        <f>CO884/CP884</f>
        <v>0.49866056093363426</v>
      </c>
      <c r="CS884" s="1">
        <f>CJ884+CK884</f>
        <v>2.6090196575172344</v>
      </c>
      <c r="CT884" s="1">
        <f>IF((CS884=0),CJ884,CJ884/CS884)</f>
        <v>8.0512418399039692E-2</v>
      </c>
      <c r="CU884" s="4">
        <f>IF((CS884=0),CK884,CK884/CS884)</f>
        <v>0.91948758160096045</v>
      </c>
      <c r="CV884" s="1">
        <f>CI884+CH884+CG884</f>
        <v>2.5714263714964725</v>
      </c>
      <c r="CW884" s="1">
        <f>IF((CV884=0),CI884,CI884/CV884)</f>
        <v>5.1763896405399412E-2</v>
      </c>
      <c r="CX884" s="1">
        <f>IF((CV884=0),CH884,CH884/CV884)</f>
        <v>0</v>
      </c>
      <c r="CY884" s="1">
        <f>IF((CV884=0),CG884,CG884/CV884)</f>
        <v>0.94823610359460064</v>
      </c>
      <c r="CZ884" s="1">
        <f>CT884*CQ884</f>
        <v>4.03640506780511E-2</v>
      </c>
      <c r="DA884" s="1">
        <f>CU884*CQ884</f>
        <v>0.46097538838831464</v>
      </c>
      <c r="DB884" s="1">
        <f>CW884*CR884</f>
        <v>2.5812613617627003E-2</v>
      </c>
      <c r="DC884" s="1">
        <f>CX884*CR884</f>
        <v>0</v>
      </c>
      <c r="DD884" s="1">
        <f>CY884*CR884</f>
        <v>0.47284794731600727</v>
      </c>
      <c r="DE884" s="1">
        <f>IF(($AM884="Bicycle"),1,0)</f>
        <v>0</v>
      </c>
      <c r="DF884" s="1">
        <f>IF(($AM884="Walk"),1,0)</f>
        <v>0</v>
      </c>
      <c r="DG884" s="1">
        <f>IF(($AM884="Car"),1,0)</f>
        <v>0</v>
      </c>
      <c r="DH884" s="1">
        <f>IF(($AM884="Rail"),1,0)</f>
        <v>1</v>
      </c>
      <c r="DI884" s="1">
        <f>IF(($AM884="Bus"),1,0)</f>
        <v>0</v>
      </c>
      <c r="DJ884" s="1" t="e">
        <f>DE884*LOG(CZ884)+DF884*LOG(DA884)+DG884*LOG(DB884)+DH884*LOG(DD884)+DI884*LOG(DC884)</f>
        <v>#NUM!</v>
      </c>
      <c r="DK884" s="1">
        <v>7836.3604070000001</v>
      </c>
      <c r="DL884" s="1">
        <f>(0-(CZ884*BH884*$BY$2))/100</f>
        <v>0.24241286006823345</v>
      </c>
      <c r="DM884" s="1">
        <f t="shared" si="65"/>
        <v>9.7847649688054851E-3</v>
      </c>
      <c r="DO884" s="1">
        <f>(0-(DA884*BK884*$BY$2))/100</f>
        <v>6.8146770249187743</v>
      </c>
      <c r="DP884" s="1">
        <f t="shared" si="66"/>
        <v>3.1413983883028567</v>
      </c>
      <c r="DR884" s="1">
        <f>(0-(DB884*AV884*$BY$2))/100</f>
        <v>6.9408201516419535E-2</v>
      </c>
      <c r="DS884" s="1">
        <f t="shared" si="67"/>
        <v>1.7916070876377302E-3</v>
      </c>
      <c r="DU884" s="1">
        <f>(0-(DC884*BT884*$BY$2))/100</f>
        <v>0</v>
      </c>
      <c r="DV884" s="1">
        <f t="shared" si="68"/>
        <v>0</v>
      </c>
      <c r="DX884" s="1">
        <f>(0-(DD884*BE884*$BY$2))/100</f>
        <v>2.0892157601499073</v>
      </c>
      <c r="DY884" s="1">
        <f t="shared" si="69"/>
        <v>0.98788138368713541</v>
      </c>
      <c r="EB884" s="1" t="s">
        <v>170</v>
      </c>
    </row>
    <row r="885" spans="1:132" x14ac:dyDescent="0.25">
      <c r="A885" s="1">
        <v>256094</v>
      </c>
      <c r="B885" s="1" t="s">
        <v>96</v>
      </c>
      <c r="C885" s="1">
        <v>200</v>
      </c>
      <c r="D885" s="1" t="s">
        <v>84</v>
      </c>
      <c r="E885" s="1">
        <v>0</v>
      </c>
      <c r="F885" s="1">
        <v>0</v>
      </c>
      <c r="G885" s="1">
        <v>0</v>
      </c>
      <c r="H885" s="1">
        <v>1</v>
      </c>
      <c r="I885" s="1">
        <v>0</v>
      </c>
      <c r="J885" s="3">
        <v>0.9102662037037037</v>
      </c>
      <c r="K885" s="3">
        <v>0.93986111111111104</v>
      </c>
      <c r="L885" s="1">
        <v>0</v>
      </c>
      <c r="M885" s="1" t="s">
        <v>88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1</v>
      </c>
      <c r="T885" s="1">
        <v>2558</v>
      </c>
      <c r="U885" s="1">
        <v>42.633333333333297</v>
      </c>
      <c r="V885" s="1">
        <v>7930.2490420000004</v>
      </c>
      <c r="W885" s="1">
        <v>35.465229809999997</v>
      </c>
      <c r="X885" s="1">
        <v>139.6252173</v>
      </c>
      <c r="Y885" s="1">
        <v>103</v>
      </c>
      <c r="Z885" s="1">
        <v>1002001</v>
      </c>
      <c r="AA885" s="1">
        <v>100200102</v>
      </c>
      <c r="AB885" s="1">
        <v>35.424106160000001</v>
      </c>
      <c r="AC885" s="1">
        <v>139.55367749999999</v>
      </c>
      <c r="AD885" s="1">
        <v>110</v>
      </c>
      <c r="AE885" s="1">
        <v>1009034</v>
      </c>
      <c r="AF885" s="1">
        <v>100903403</v>
      </c>
      <c r="AG885" s="1">
        <v>28</v>
      </c>
      <c r="AH885" s="1">
        <v>28</v>
      </c>
      <c r="AI885" s="1">
        <v>1</v>
      </c>
      <c r="AJ885" s="1">
        <v>0</v>
      </c>
      <c r="AK885" s="1">
        <v>0</v>
      </c>
      <c r="AL885" s="1">
        <v>200</v>
      </c>
      <c r="AM885" s="1" t="s">
        <v>42</v>
      </c>
      <c r="AN885" s="1">
        <v>0</v>
      </c>
      <c r="AO885" s="1">
        <v>0</v>
      </c>
      <c r="AP885" s="1">
        <v>0</v>
      </c>
      <c r="AQ885" s="1">
        <v>1</v>
      </c>
      <c r="AR885" s="1">
        <v>0</v>
      </c>
      <c r="AS885" s="1">
        <v>27</v>
      </c>
      <c r="AT885" s="1">
        <v>1</v>
      </c>
      <c r="AU885" s="1">
        <v>10907</v>
      </c>
      <c r="AV885" s="1">
        <v>19.5</v>
      </c>
      <c r="AW885" s="1">
        <v>1</v>
      </c>
      <c r="AX885" s="1">
        <v>7</v>
      </c>
      <c r="AY885" s="1">
        <v>160</v>
      </c>
      <c r="AZ885" s="1">
        <v>0</v>
      </c>
      <c r="BA885" s="1">
        <v>497</v>
      </c>
      <c r="BB885" s="1">
        <v>5.9</v>
      </c>
      <c r="BC885" s="1">
        <v>1103</v>
      </c>
      <c r="BD885" s="1">
        <v>14.1</v>
      </c>
      <c r="BE885" s="1">
        <v>27</v>
      </c>
      <c r="BF885" s="1">
        <v>1</v>
      </c>
      <c r="BG885" s="1">
        <v>9447</v>
      </c>
      <c r="BH885" s="1">
        <v>47.2</v>
      </c>
      <c r="BI885" s="1">
        <v>1</v>
      </c>
      <c r="BJ885" s="1">
        <v>9447</v>
      </c>
      <c r="BK885" s="1">
        <v>117.6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CG885" s="1">
        <f>AW885*EXP((BE885/100)+(L885*CC$2)+BU$2)</f>
        <v>1.9632216051849247</v>
      </c>
      <c r="CH885" s="1">
        <f>BL885*EXP((BT885/100)+BV$2)</f>
        <v>0</v>
      </c>
      <c r="CI885" s="1">
        <f>AT885*EXP((AV885/100)+(L885*CD$2)+BW$2)</f>
        <v>0.28905826563405734</v>
      </c>
      <c r="CJ885" s="1">
        <f>BF885*EXP((BH885/100)+(L885*CE$2)+BX$2)</f>
        <v>0.50085602221872283</v>
      </c>
      <c r="CK885" s="1">
        <f>BI885*EXP((BK885/100)+(L885*CF$2))</f>
        <v>3.2413827063930958</v>
      </c>
      <c r="CL885" s="1">
        <f>IF((CJ885+CK885)=0, LOG(1),LOG((CJ885+CK885)))</f>
        <v>0.57313148899288835</v>
      </c>
      <c r="CM885" s="1">
        <f>IF((CG885+CH885+CI885)=0, LOG(1),LOG((CG885+CH885+CI885)))</f>
        <v>0.35262235545118864</v>
      </c>
      <c r="CN885" s="1">
        <f>IF((CL885=0),1,EXP((BZ$2*CL885)+(CB$2*F885)))</f>
        <v>1.6276898923865397</v>
      </c>
      <c r="CO885" s="1">
        <f>IF((CM885=0),1,EXP((BZ$2*CM885)+(CA$2*AJ885)))</f>
        <v>1.3494930482813203</v>
      </c>
      <c r="CP885" s="1">
        <f>CN885+CO885</f>
        <v>2.97718294066786</v>
      </c>
      <c r="CQ885" s="2">
        <f>CN885/CP885</f>
        <v>0.54672148968494572</v>
      </c>
      <c r="CR885" s="2">
        <f>CO885/CP885</f>
        <v>0.45327851031505434</v>
      </c>
      <c r="CS885" s="1">
        <f>CJ885+CK885</f>
        <v>3.7422387286118184</v>
      </c>
      <c r="CT885" s="1">
        <f>IF((CS885=0),CJ885,CJ885/CS885)</f>
        <v>0.13383860799402156</v>
      </c>
      <c r="CU885" s="4">
        <f>IF((CS885=0),CK885,CK885/CS885)</f>
        <v>0.86616139200597853</v>
      </c>
      <c r="CV885" s="1">
        <f>CI885+CH885+CG885</f>
        <v>2.252279870818982</v>
      </c>
      <c r="CW885" s="1">
        <f>IF((CV885=0),CI885,CI885/CV885)</f>
        <v>0.12834029615020667</v>
      </c>
      <c r="CX885" s="1">
        <f>IF((CV885=0),CH885,CH885/CV885)</f>
        <v>0</v>
      </c>
      <c r="CY885" s="1">
        <f>IF((CV885=0),CG885,CG885/CV885)</f>
        <v>0.87165970384979341</v>
      </c>
      <c r="CZ885" s="1">
        <f>CT885*CQ885</f>
        <v>7.3172443139850954E-2</v>
      </c>
      <c r="DA885" s="1">
        <f>CU885*CQ885</f>
        <v>0.47354904654509483</v>
      </c>
      <c r="DB885" s="1">
        <f>CW885*CR885</f>
        <v>5.8173898252358587E-2</v>
      </c>
      <c r="DC885" s="1">
        <f>CX885*CR885</f>
        <v>0</v>
      </c>
      <c r="DD885" s="1">
        <f>CY885*CR885</f>
        <v>0.39510461206269581</v>
      </c>
      <c r="DE885" s="1">
        <f>IF(($AM885="Bicycle"),1,0)</f>
        <v>0</v>
      </c>
      <c r="DF885" s="1">
        <f>IF(($AM885="Walk"),1,0)</f>
        <v>0</v>
      </c>
      <c r="DG885" s="1">
        <f>IF(($AM885="Car"),1,0)</f>
        <v>0</v>
      </c>
      <c r="DH885" s="1">
        <f>IF(($AM885="Rail"),1,0)</f>
        <v>1</v>
      </c>
      <c r="DI885" s="1">
        <f>IF(($AM885="Bus"),1,0)</f>
        <v>0</v>
      </c>
      <c r="DJ885" s="1" t="e">
        <f>DE885*LOG(CZ885)+DF885*LOG(DA885)+DG885*LOG(DB885)+DH885*LOG(DD885)+DI885*LOG(DC885)</f>
        <v>#NUM!</v>
      </c>
      <c r="DK885" s="1">
        <v>7930.2490420000004</v>
      </c>
      <c r="DL885" s="1">
        <f>(0-(CZ885*BH885*$BY$2))/100</f>
        <v>0.40911227279812806</v>
      </c>
      <c r="DM885" s="1">
        <f t="shared" si="65"/>
        <v>2.9935744519136217E-2</v>
      </c>
      <c r="DO885" s="1">
        <f>(0-(DA885*BK885*$BY$2))/100</f>
        <v>6.596677333065994</v>
      </c>
      <c r="DP885" s="1">
        <f t="shared" si="66"/>
        <v>3.1238502614390407</v>
      </c>
      <c r="DR885" s="1">
        <f>(0-(DB885*AV885*$BY$2))/100</f>
        <v>0.13437415052960822</v>
      </c>
      <c r="DS885" s="1">
        <f t="shared" si="67"/>
        <v>7.8170681606565453E-3</v>
      </c>
      <c r="DU885" s="1">
        <f>(0-(DC885*BT885*$BY$2))/100</f>
        <v>0</v>
      </c>
      <c r="DV885" s="1">
        <f t="shared" si="68"/>
        <v>0</v>
      </c>
      <c r="DX885" s="1">
        <f>(0-(DD885*BE885*$BY$2))/100</f>
        <v>1.2636558633841715</v>
      </c>
      <c r="DY885" s="1">
        <f t="shared" si="69"/>
        <v>0.49927625968315403</v>
      </c>
      <c r="EB885" s="1" t="s">
        <v>170</v>
      </c>
    </row>
    <row r="886" spans="1:132" x14ac:dyDescent="0.25">
      <c r="A886" s="1">
        <v>256394</v>
      </c>
      <c r="B886" s="1" t="s">
        <v>96</v>
      </c>
      <c r="C886" s="1">
        <v>400</v>
      </c>
      <c r="D886" s="1" t="s">
        <v>4</v>
      </c>
      <c r="E886" s="1">
        <v>1</v>
      </c>
      <c r="F886" s="1">
        <v>0</v>
      </c>
      <c r="G886" s="1">
        <v>0</v>
      </c>
      <c r="H886" s="1">
        <v>0</v>
      </c>
      <c r="I886" s="1">
        <v>0</v>
      </c>
      <c r="J886" s="3">
        <v>0.36608796296296298</v>
      </c>
      <c r="K886" s="3">
        <v>0.39122685185185185</v>
      </c>
      <c r="L886" s="1">
        <v>1</v>
      </c>
      <c r="M886" s="1" t="s">
        <v>79</v>
      </c>
      <c r="N886" s="1">
        <v>0</v>
      </c>
      <c r="O886" s="1">
        <v>1</v>
      </c>
      <c r="P886" s="1">
        <v>0</v>
      </c>
      <c r="Q886" s="1">
        <v>0</v>
      </c>
      <c r="R886" s="1">
        <v>0</v>
      </c>
      <c r="S886" s="1">
        <v>0</v>
      </c>
      <c r="T886" s="1">
        <v>2171</v>
      </c>
      <c r="U886" s="1">
        <v>36.183333333333302</v>
      </c>
      <c r="V886" s="1">
        <v>7941.1270979999999</v>
      </c>
      <c r="W886" s="1">
        <v>35.424116859999998</v>
      </c>
      <c r="X886" s="1">
        <v>139.55350580000001</v>
      </c>
      <c r="Y886" s="1">
        <v>110</v>
      </c>
      <c r="Z886" s="1">
        <v>1009034</v>
      </c>
      <c r="AA886" s="1">
        <v>100903403</v>
      </c>
      <c r="AB886" s="1">
        <v>35.465186920000001</v>
      </c>
      <c r="AC886" s="1">
        <v>139.62523880000001</v>
      </c>
      <c r="AD886" s="1">
        <v>103</v>
      </c>
      <c r="AE886" s="1">
        <v>1002001</v>
      </c>
      <c r="AF886" s="1">
        <v>100200102</v>
      </c>
      <c r="AG886" s="1">
        <v>28</v>
      </c>
      <c r="AH886" s="1">
        <v>28</v>
      </c>
      <c r="AI886" s="1">
        <v>1</v>
      </c>
      <c r="AJ886" s="1">
        <v>0</v>
      </c>
      <c r="AK886" s="1">
        <v>0</v>
      </c>
      <c r="AL886" s="1">
        <v>200</v>
      </c>
      <c r="AM886" s="1" t="s">
        <v>42</v>
      </c>
      <c r="AN886" s="1">
        <v>0</v>
      </c>
      <c r="AO886" s="1">
        <v>0</v>
      </c>
      <c r="AP886" s="1">
        <v>0</v>
      </c>
      <c r="AQ886" s="1">
        <v>1</v>
      </c>
      <c r="AR886" s="1">
        <v>0</v>
      </c>
      <c r="AS886" s="1">
        <v>28.7</v>
      </c>
      <c r="AT886" s="1">
        <v>1</v>
      </c>
      <c r="AU886" s="1">
        <v>11437</v>
      </c>
      <c r="AV886" s="1">
        <v>21.2</v>
      </c>
      <c r="AW886" s="1">
        <v>1</v>
      </c>
      <c r="AX886" s="1">
        <v>8</v>
      </c>
      <c r="AY886" s="1">
        <v>160</v>
      </c>
      <c r="AZ886" s="1">
        <v>0</v>
      </c>
      <c r="BA886" s="1">
        <v>1115</v>
      </c>
      <c r="BB886" s="1">
        <v>14.6</v>
      </c>
      <c r="BC886" s="1">
        <v>512</v>
      </c>
      <c r="BD886" s="1">
        <v>6.1</v>
      </c>
      <c r="BE886" s="1">
        <v>28.7</v>
      </c>
      <c r="BF886" s="1">
        <v>1</v>
      </c>
      <c r="BG886" s="1">
        <v>9517</v>
      </c>
      <c r="BH886" s="1">
        <v>47.6</v>
      </c>
      <c r="BI886" s="1">
        <v>1</v>
      </c>
      <c r="BJ886" s="1">
        <v>9517</v>
      </c>
      <c r="BK886" s="1">
        <v>117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CG886" s="1">
        <f>AW886*EXP((BE886/100)+(L886*CC$2)+BU$2)</f>
        <v>2.2373877448301309</v>
      </c>
      <c r="CH886" s="1">
        <f>BL886*EXP((BT886/100)+BV$2)</f>
        <v>0</v>
      </c>
      <c r="CI886" s="1">
        <f>AT886*EXP((AV886/100)+(L886*CD$2)+BW$2)</f>
        <v>0.13112534253378411</v>
      </c>
      <c r="CJ886" s="1">
        <f>BF886*EXP((BH886/100)+(L886*CE$2)+BX$2)</f>
        <v>0.20364656748531104</v>
      </c>
      <c r="CK886" s="1">
        <f>BI886*EXP((BK886/100)+(L886*CF$2))</f>
        <v>2.2189537477559775</v>
      </c>
      <c r="CL886" s="1">
        <f>IF((CJ886+CK886)=0, LOG(1),LOG((CJ886+CK886)))</f>
        <v>0.38428176939823344</v>
      </c>
      <c r="CM886" s="1">
        <f>IF((CG886+CH886+CI886)=0, LOG(1),LOG((CG886+CH886+CI886)))</f>
        <v>0.3744757887913252</v>
      </c>
      <c r="CN886" s="1">
        <f>IF((CL886=0),1,EXP((BZ$2*CL886)+(CB$2*F886)))</f>
        <v>1.3863016308807461</v>
      </c>
      <c r="CO886" s="1">
        <f>IF((CM886=0),1,EXP((BZ$2*CM886)+(CA$2*AJ886)))</f>
        <v>1.3747947131880109</v>
      </c>
      <c r="CP886" s="1">
        <f>CN886+CO886</f>
        <v>2.7610963440687568</v>
      </c>
      <c r="CQ886" s="2">
        <f>CN886/CP886</f>
        <v>0.50208375881512679</v>
      </c>
      <c r="CR886" s="2">
        <f>CO886/CP886</f>
        <v>0.49791624118487327</v>
      </c>
      <c r="CS886" s="1">
        <f>CJ886+CK886</f>
        <v>2.4226003152412887</v>
      </c>
      <c r="CT886" s="1">
        <f>IF((CS886=0),CJ886,CJ886/CS886)</f>
        <v>8.4061149585472603E-2</v>
      </c>
      <c r="CU886" s="4">
        <f>IF((CS886=0),CK886,CK886/CS886)</f>
        <v>0.91593885041452738</v>
      </c>
      <c r="CV886" s="1">
        <f>CI886+CH886+CG886</f>
        <v>2.3685130873639149</v>
      </c>
      <c r="CW886" s="1">
        <f>IF((CV886=0),CI886,CI886/CV886)</f>
        <v>5.5361882200837972E-2</v>
      </c>
      <c r="CX886" s="1">
        <f>IF((CV886=0),CH886,CH886/CV886)</f>
        <v>0</v>
      </c>
      <c r="CY886" s="1">
        <f>IF((CV886=0),CG886,CG886/CV886)</f>
        <v>0.94463811779916207</v>
      </c>
      <c r="CZ886" s="1">
        <f>CT886*CQ886</f>
        <v>4.2205737954194723E-2</v>
      </c>
      <c r="DA886" s="1">
        <f>CU886*CQ886</f>
        <v>0.45987802086093205</v>
      </c>
      <c r="DB886" s="1">
        <f>CW886*CR886</f>
        <v>2.7565580290360981E-2</v>
      </c>
      <c r="DC886" s="1">
        <f>CX886*CR886</f>
        <v>0</v>
      </c>
      <c r="DD886" s="1">
        <f>CY886*CR886</f>
        <v>0.47035066089451233</v>
      </c>
      <c r="DE886" s="1">
        <f>IF(($AM886="Bicycle"),1,0)</f>
        <v>0</v>
      </c>
      <c r="DF886" s="1">
        <f>IF(($AM886="Walk"),1,0)</f>
        <v>0</v>
      </c>
      <c r="DG886" s="1">
        <f>IF(($AM886="Car"),1,0)</f>
        <v>0</v>
      </c>
      <c r="DH886" s="1">
        <f>IF(($AM886="Rail"),1,0)</f>
        <v>1</v>
      </c>
      <c r="DI886" s="1">
        <f>IF(($AM886="Bus"),1,0)</f>
        <v>0</v>
      </c>
      <c r="DJ886" s="1" t="e">
        <f>DE886*LOG(CZ886)+DF886*LOG(DA886)+DG886*LOG(DB886)+DH886*LOG(DD886)+DI886*LOG(DC886)</f>
        <v>#NUM!</v>
      </c>
      <c r="DK886" s="1">
        <v>7941.1270979999999</v>
      </c>
      <c r="DL886" s="1">
        <f>(0-(CZ886*BH886*$BY$2))/100</f>
        <v>0.23797503772556453</v>
      </c>
      <c r="DM886" s="1">
        <f t="shared" si="65"/>
        <v>1.0043912081884781E-2</v>
      </c>
      <c r="DO886" s="1">
        <f>(0-(DA886*BK886*$BY$2))/100</f>
        <v>6.3735510519534184</v>
      </c>
      <c r="DP886" s="1">
        <f t="shared" si="66"/>
        <v>2.9310560436284496</v>
      </c>
      <c r="DR886" s="1">
        <f>(0-(DB886*AV886*$BY$2))/100</f>
        <v>6.9223882530621297E-2</v>
      </c>
      <c r="DS886" s="1">
        <f t="shared" si="67"/>
        <v>1.9081964919083583E-3</v>
      </c>
      <c r="DU886" s="1">
        <f>(0-(DC886*BT886*$BY$2))/100</f>
        <v>0</v>
      </c>
      <c r="DV886" s="1">
        <f t="shared" si="68"/>
        <v>0</v>
      </c>
      <c r="DX886" s="1">
        <f>(0-(DD886*BE886*$BY$2))/100</f>
        <v>1.5990299889039061</v>
      </c>
      <c r="DY886" s="1">
        <f t="shared" si="69"/>
        <v>0.75210481207109692</v>
      </c>
      <c r="EB886" s="1" t="s">
        <v>170</v>
      </c>
    </row>
    <row r="887" spans="1:132" x14ac:dyDescent="0.25">
      <c r="A887" s="1">
        <v>255495</v>
      </c>
      <c r="B887" s="1" t="s">
        <v>89</v>
      </c>
      <c r="C887" s="1">
        <v>200</v>
      </c>
      <c r="D887" s="1" t="s">
        <v>84</v>
      </c>
      <c r="E887" s="1">
        <v>0</v>
      </c>
      <c r="F887" s="1">
        <v>0</v>
      </c>
      <c r="G887" s="1">
        <v>0</v>
      </c>
      <c r="H887" s="1">
        <v>1</v>
      </c>
      <c r="I887" s="1">
        <v>0</v>
      </c>
      <c r="J887" s="3">
        <v>0.5019675925925926</v>
      </c>
      <c r="K887" s="3">
        <v>0.52695601851851859</v>
      </c>
      <c r="L887" s="1">
        <v>0</v>
      </c>
      <c r="M887" s="1" t="s">
        <v>82</v>
      </c>
      <c r="N887" s="1">
        <v>0</v>
      </c>
      <c r="O887" s="1">
        <v>0</v>
      </c>
      <c r="P887" s="1">
        <v>1</v>
      </c>
      <c r="Q887" s="1">
        <v>0</v>
      </c>
      <c r="R887" s="1">
        <v>0</v>
      </c>
      <c r="S887" s="1">
        <v>0</v>
      </c>
      <c r="T887" s="1">
        <v>2158</v>
      </c>
      <c r="U887" s="1">
        <v>35.966666666666697</v>
      </c>
      <c r="V887" s="1">
        <v>9879.4116040000008</v>
      </c>
      <c r="W887" s="1">
        <v>35.363037630000001</v>
      </c>
      <c r="X887" s="1">
        <v>139.64727579999999</v>
      </c>
      <c r="Y887" s="1">
        <v>108</v>
      </c>
      <c r="Z887" s="1">
        <v>1007011</v>
      </c>
      <c r="AA887" s="1">
        <v>100701101</v>
      </c>
      <c r="AB887" s="1">
        <v>35.449367240000001</v>
      </c>
      <c r="AC887" s="1">
        <v>139.62143549999999</v>
      </c>
      <c r="AD887" s="1">
        <v>103</v>
      </c>
      <c r="AE887" s="1">
        <v>1002004</v>
      </c>
      <c r="AF887" s="1">
        <v>100200401</v>
      </c>
      <c r="AG887" s="1">
        <v>44</v>
      </c>
      <c r="AH887" s="1">
        <v>44</v>
      </c>
      <c r="AI887" s="1">
        <v>1</v>
      </c>
      <c r="AJ887" s="1">
        <v>0</v>
      </c>
      <c r="AK887" s="1">
        <v>0</v>
      </c>
      <c r="AL887" s="1">
        <v>100</v>
      </c>
      <c r="AM887" s="1" t="s">
        <v>41</v>
      </c>
      <c r="AN887" s="1">
        <v>0</v>
      </c>
      <c r="AO887" s="1">
        <v>0</v>
      </c>
      <c r="AP887" s="1">
        <v>1</v>
      </c>
      <c r="AQ887" s="1">
        <v>0</v>
      </c>
      <c r="AR887" s="1">
        <v>0</v>
      </c>
      <c r="AS887" s="1">
        <v>30.7</v>
      </c>
      <c r="AT887" s="1">
        <v>1</v>
      </c>
      <c r="AU887" s="1">
        <v>13701</v>
      </c>
      <c r="AV887" s="1">
        <v>30.7</v>
      </c>
      <c r="AW887" s="1">
        <v>1</v>
      </c>
      <c r="AX887" s="1">
        <v>42</v>
      </c>
      <c r="AY887" s="1">
        <v>590</v>
      </c>
      <c r="AZ887" s="1">
        <v>2</v>
      </c>
      <c r="BA887" s="1">
        <v>742</v>
      </c>
      <c r="BB887" s="1">
        <v>9.1999999999999993</v>
      </c>
      <c r="BC887" s="1">
        <v>1057</v>
      </c>
      <c r="BD887" s="1">
        <v>12.6</v>
      </c>
      <c r="BE887" s="1">
        <v>63.8</v>
      </c>
      <c r="BF887" s="1">
        <v>1</v>
      </c>
      <c r="BG887" s="1">
        <v>11966</v>
      </c>
      <c r="BH887" s="1">
        <v>59.8</v>
      </c>
      <c r="BI887" s="1">
        <v>1</v>
      </c>
      <c r="BJ887" s="1">
        <v>11966</v>
      </c>
      <c r="BK887" s="1">
        <v>148.9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CG887" s="1">
        <f>AW887*EXP((BE887/100)+(L887*CC$2)+BU$2)</f>
        <v>2.8365451069929586</v>
      </c>
      <c r="CH887" s="1">
        <f>BL887*EXP((BT887/100)+BV$2)</f>
        <v>0</v>
      </c>
      <c r="CI887" s="1">
        <f>AT887*EXP((AV887/100)+(L887*CD$2)+BW$2)</f>
        <v>0.32331538758744482</v>
      </c>
      <c r="CJ887" s="1">
        <f>BF887*EXP((BH887/100)+(L887*CE$2)+BX$2)</f>
        <v>0.56811205487986394</v>
      </c>
      <c r="CK887" s="1">
        <f>BI887*EXP((BK887/100)+(L887*CF$2))</f>
        <v>4.43266064129309</v>
      </c>
      <c r="CL887" s="1">
        <f>IF((CJ887+CK887)=0, LOG(1),LOG((CJ887+CK887)))</f>
        <v>0.6990371146873815</v>
      </c>
      <c r="CM887" s="1">
        <f>IF((CG887+CH887+CI887)=0, LOG(1),LOG((CG887+CH887+CI887)))</f>
        <v>0.49966790927304655</v>
      </c>
      <c r="CN887" s="1">
        <f>IF((CL887=0),1,EXP((BZ$2*CL887)+(CB$2*F887)))</f>
        <v>1.8115476722990851</v>
      </c>
      <c r="CO887" s="1">
        <f>IF((CM887=0),1,EXP((BZ$2*CM887)+(CA$2*AJ887)))</f>
        <v>1.5291587122215655</v>
      </c>
      <c r="CP887" s="1">
        <f>CN887+CO887</f>
        <v>3.3407063845206508</v>
      </c>
      <c r="CQ887" s="2">
        <f>CN887/CP887</f>
        <v>0.54226485772380117</v>
      </c>
      <c r="CR887" s="2">
        <f>CO887/CP887</f>
        <v>0.45773514227619871</v>
      </c>
      <c r="CS887" s="1">
        <f>CJ887+CK887</f>
        <v>5.0007726961729535</v>
      </c>
      <c r="CT887" s="1">
        <f>IF((CS887=0),CJ887,CJ887/CS887)</f>
        <v>0.11360485456870195</v>
      </c>
      <c r="CU887" s="4">
        <f>IF((CS887=0),CK887,CK887/CS887)</f>
        <v>0.88639514543129816</v>
      </c>
      <c r="CV887" s="1">
        <f>CI887+CH887+CG887</f>
        <v>3.1598604945804034</v>
      </c>
      <c r="CW887" s="1">
        <f>IF((CV887=0),CI887,CI887/CV887)</f>
        <v>0.10231951320065405</v>
      </c>
      <c r="CX887" s="1">
        <f>IF((CV887=0),CH887,CH887/CV887)</f>
        <v>0</v>
      </c>
      <c r="CY887" s="1">
        <f>IF((CV887=0),CG887,CG887/CV887)</f>
        <v>0.89768048679934598</v>
      </c>
      <c r="CZ887" s="1">
        <f>CT887*CQ887</f>
        <v>6.1603920299430286E-2</v>
      </c>
      <c r="DA887" s="1">
        <f>CU887*CQ887</f>
        <v>0.48066093742437094</v>
      </c>
      <c r="DB887" s="1">
        <f>CW887*CR887</f>
        <v>4.6835236932532776E-2</v>
      </c>
      <c r="DC887" s="1">
        <f>CX887*CR887</f>
        <v>0</v>
      </c>
      <c r="DD887" s="1">
        <f>CY887*CR887</f>
        <v>0.41089990534366594</v>
      </c>
      <c r="DE887" s="1">
        <f>IF(($AM887="Bicycle"),1,0)</f>
        <v>0</v>
      </c>
      <c r="DF887" s="1">
        <f>IF(($AM887="Walk"),1,0)</f>
        <v>0</v>
      </c>
      <c r="DG887" s="1">
        <f>IF(($AM887="Car"),1,0)</f>
        <v>1</v>
      </c>
      <c r="DH887" s="1">
        <f>IF(($AM887="Rail"),1,0)</f>
        <v>0</v>
      </c>
      <c r="DI887" s="1">
        <f>IF(($AM887="Bus"),1,0)</f>
        <v>0</v>
      </c>
      <c r="DJ887" s="1" t="e">
        <f>DE887*LOG(CZ887)+DF887*LOG(DA887)+DG887*LOG(DB887)+DH887*LOG(DD887)+DI887*LOG(DC887)</f>
        <v>#NUM!</v>
      </c>
      <c r="DK887" s="1">
        <v>9879.4116040000008</v>
      </c>
      <c r="DL887" s="1">
        <f>(0-(CZ887*BH887*$BY$2))/100</f>
        <v>0.43637763851468053</v>
      </c>
      <c r="DM887" s="1">
        <f t="shared" si="65"/>
        <v>2.6882573263511979E-2</v>
      </c>
      <c r="DO887" s="1">
        <f>(0-(DA887*BK887*$BY$2))/100</f>
        <v>8.4778646808936724</v>
      </c>
      <c r="DP887" s="1">
        <f t="shared" si="66"/>
        <v>4.074978384875318</v>
      </c>
      <c r="DR887" s="1">
        <f>(0-(DB887*AV887*$BY$2))/100</f>
        <v>0.17031937334003067</v>
      </c>
      <c r="DS887" s="1">
        <f t="shared" si="67"/>
        <v>7.9769482045808429E-3</v>
      </c>
      <c r="DU887" s="1">
        <f>(0-(DC887*BT887*$BY$2))/100</f>
        <v>0</v>
      </c>
      <c r="DV887" s="1">
        <f t="shared" si="68"/>
        <v>0</v>
      </c>
      <c r="DX887" s="1">
        <f>(0-(DD887*BE887*$BY$2))/100</f>
        <v>3.1053436886763865</v>
      </c>
      <c r="DY887" s="1">
        <f t="shared" si="69"/>
        <v>1.2759854277366776</v>
      </c>
      <c r="EB887" s="1" t="s">
        <v>170</v>
      </c>
    </row>
    <row r="888" spans="1:132" x14ac:dyDescent="0.25">
      <c r="A888" s="1">
        <v>257672</v>
      </c>
      <c r="B888" s="1" t="s">
        <v>75</v>
      </c>
      <c r="C888" s="1">
        <v>200</v>
      </c>
      <c r="D888" s="1" t="s">
        <v>84</v>
      </c>
      <c r="E888" s="1">
        <v>0</v>
      </c>
      <c r="F888" s="1">
        <v>0</v>
      </c>
      <c r="G888" s="1">
        <v>0</v>
      </c>
      <c r="H888" s="1">
        <v>1</v>
      </c>
      <c r="I888" s="1">
        <v>0</v>
      </c>
      <c r="J888" s="3">
        <v>4.5138888888888893E-3</v>
      </c>
      <c r="K888" s="3">
        <v>1.9907407407407408E-2</v>
      </c>
      <c r="L888" s="1">
        <v>0</v>
      </c>
      <c r="M888" s="1" t="s">
        <v>88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1</v>
      </c>
      <c r="T888" s="1">
        <v>1330</v>
      </c>
      <c r="U888" s="1">
        <v>22.1666666666667</v>
      </c>
      <c r="V888" s="1">
        <v>7362.6709300000002</v>
      </c>
      <c r="W888" s="1">
        <v>35.691077110000002</v>
      </c>
      <c r="X888" s="1">
        <v>139.71398780000001</v>
      </c>
      <c r="Y888" s="1" t="s">
        <v>77</v>
      </c>
      <c r="Z888" s="1" t="s">
        <v>77</v>
      </c>
      <c r="AA888" s="1" t="s">
        <v>77</v>
      </c>
      <c r="AB888" s="1">
        <v>35.630979539999998</v>
      </c>
      <c r="AC888" s="1">
        <v>139.67974670000001</v>
      </c>
      <c r="AD888" s="1" t="s">
        <v>77</v>
      </c>
      <c r="AE888" s="1" t="s">
        <v>77</v>
      </c>
      <c r="AF888" s="1" t="s">
        <v>77</v>
      </c>
      <c r="AG888" s="1">
        <v>38</v>
      </c>
      <c r="AH888" s="1">
        <v>38</v>
      </c>
      <c r="AI888" s="1">
        <v>1</v>
      </c>
      <c r="AJ888" s="1">
        <v>0</v>
      </c>
      <c r="AK888" s="1">
        <v>0</v>
      </c>
      <c r="AL888" s="1">
        <v>500</v>
      </c>
      <c r="AM888" s="1" t="s">
        <v>41</v>
      </c>
      <c r="AN888" s="1">
        <v>0</v>
      </c>
      <c r="AO888" s="1">
        <v>0</v>
      </c>
      <c r="AP888" s="1">
        <v>1</v>
      </c>
      <c r="AQ888" s="1">
        <v>0</v>
      </c>
      <c r="AR888" s="1">
        <v>0</v>
      </c>
      <c r="AS888" s="1">
        <v>28.8</v>
      </c>
      <c r="AT888" s="1">
        <v>1</v>
      </c>
      <c r="AU888" s="1">
        <v>9457</v>
      </c>
      <c r="AV888" s="1">
        <v>28.8</v>
      </c>
      <c r="AW888" s="1">
        <v>1</v>
      </c>
      <c r="AX888" s="1">
        <v>29</v>
      </c>
      <c r="AY888" s="1">
        <v>310</v>
      </c>
      <c r="AZ888" s="1">
        <v>1</v>
      </c>
      <c r="BA888" s="1">
        <v>1363</v>
      </c>
      <c r="BB888" s="1">
        <v>16.5</v>
      </c>
      <c r="BC888" s="1">
        <v>626</v>
      </c>
      <c r="BD888" s="1">
        <v>7.6</v>
      </c>
      <c r="BE888" s="1">
        <v>53.1</v>
      </c>
      <c r="BF888" s="1">
        <v>1</v>
      </c>
      <c r="BG888" s="1">
        <v>8406</v>
      </c>
      <c r="BH888" s="1">
        <v>42</v>
      </c>
      <c r="BI888" s="1">
        <v>1</v>
      </c>
      <c r="BJ888" s="1">
        <v>8406</v>
      </c>
      <c r="BK888" s="1">
        <v>101.9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CG888" s="1">
        <f>AW888*EXP((BE888/100)+(L888*CC$2)+BU$2)</f>
        <v>2.5487086012282063</v>
      </c>
      <c r="CH888" s="1">
        <f>BL888*EXP((BT888/100)+BV$2)</f>
        <v>0</v>
      </c>
      <c r="CI888" s="1">
        <f>AT888*EXP((AV888/100)+(L888*CD$2)+BW$2)</f>
        <v>0.31723038579633478</v>
      </c>
      <c r="CJ888" s="1">
        <f>BF888*EXP((BH888/100)+(L888*CE$2)+BX$2)</f>
        <v>0.47547708002433731</v>
      </c>
      <c r="CK888" s="1">
        <f>BI888*EXP((BK888/100)+(L888*CF$2))</f>
        <v>2.7704229553356323</v>
      </c>
      <c r="CL888" s="1">
        <f>IF((CJ888+CK888)=0, LOG(1),LOG((CJ888+CK888)))</f>
        <v>0.5113351406411496</v>
      </c>
      <c r="CM888" s="1">
        <f>IF((CG888+CH888+CI888)=0, LOG(1),LOG((CG888+CH888+CI888)))</f>
        <v>0.45726694046445965</v>
      </c>
      <c r="CN888" s="1">
        <f>IF((CL888=0),1,EXP((BZ$2*CL888)+(CB$2*F888)))</f>
        <v>1.5443990488615265</v>
      </c>
      <c r="CO888" s="1">
        <f>IF((CM888=0),1,EXP((BZ$2*CM888)+(CA$2*AJ888)))</f>
        <v>1.4750278919281479</v>
      </c>
      <c r="CP888" s="1">
        <f>CN888+CO888</f>
        <v>3.0194269407896743</v>
      </c>
      <c r="CQ888" s="2">
        <f>CN888/CP888</f>
        <v>0.5114874706846253</v>
      </c>
      <c r="CR888" s="2">
        <f>CO888/CP888</f>
        <v>0.4885125293153747</v>
      </c>
      <c r="CS888" s="1">
        <f>CJ888+CK888</f>
        <v>3.2459000353599698</v>
      </c>
      <c r="CT888" s="1">
        <f>IF((CS888=0),CJ888,CJ888/CS888)</f>
        <v>0.14648543542457154</v>
      </c>
      <c r="CU888" s="4">
        <f>IF((CS888=0),CK888,CK888/CS888)</f>
        <v>0.8535145645754284</v>
      </c>
      <c r="CV888" s="1">
        <f>CI888+CH888+CG888</f>
        <v>2.8659389870245411</v>
      </c>
      <c r="CW888" s="1">
        <f>IF((CV888=0),CI888,CI888/CV888)</f>
        <v>0.11068986019332111</v>
      </c>
      <c r="CX888" s="1">
        <f>IF((CV888=0),CH888,CH888/CV888)</f>
        <v>0</v>
      </c>
      <c r="CY888" s="1">
        <f>IF((CV888=0),CG888,CG888/CV888)</f>
        <v>0.88931013980667883</v>
      </c>
      <c r="CZ888" s="1">
        <f>CT888*CQ888</f>
        <v>7.4925464857450108E-2</v>
      </c>
      <c r="DA888" s="1">
        <f>CU888*CQ888</f>
        <v>0.43656200582717514</v>
      </c>
      <c r="DB888" s="1">
        <f>CW888*CR888</f>
        <v>5.4073383572604508E-2</v>
      </c>
      <c r="DC888" s="1">
        <f>CX888*CR888</f>
        <v>0</v>
      </c>
      <c r="DD888" s="1">
        <f>CY888*CR888</f>
        <v>0.43443914574277015</v>
      </c>
      <c r="DE888" s="1">
        <f>IF(($AM888="Bicycle"),1,0)</f>
        <v>0</v>
      </c>
      <c r="DF888" s="1">
        <f>IF(($AM888="Walk"),1,0)</f>
        <v>0</v>
      </c>
      <c r="DG888" s="1">
        <f>IF(($AM888="Car"),1,0)</f>
        <v>1</v>
      </c>
      <c r="DH888" s="1">
        <f>IF(($AM888="Rail"),1,0)</f>
        <v>0</v>
      </c>
      <c r="DI888" s="1">
        <f>IF(($AM888="Bus"),1,0)</f>
        <v>0</v>
      </c>
      <c r="DJ888" s="1" t="e">
        <f>DE888*LOG(CZ888)+DF888*LOG(DA888)+DG888*LOG(DB888)+DH888*LOG(DD888)+DI888*LOG(DC888)</f>
        <v>#NUM!</v>
      </c>
      <c r="DK888" s="1">
        <v>7362.6709300000002</v>
      </c>
      <c r="DL888" s="1">
        <f>(0-(CZ888*BH888*$BY$2))/100</f>
        <v>0.37276204869573626</v>
      </c>
      <c r="DM888" s="1">
        <f t="shared" si="65"/>
        <v>2.7929369779743494E-2</v>
      </c>
      <c r="DO888" s="1">
        <f>(0-(DA888*BK888*$BY$2))/100</f>
        <v>5.2695444668204177</v>
      </c>
      <c r="DP888" s="1">
        <f t="shared" si="66"/>
        <v>2.3004829022306135</v>
      </c>
      <c r="DR888" s="1">
        <f>(0-(DB888*AV888*$BY$2))/100</f>
        <v>0.18447137591654753</v>
      </c>
      <c r="DS888" s="1">
        <f t="shared" si="67"/>
        <v>9.9749914681015912E-3</v>
      </c>
      <c r="DU888" s="1">
        <f>(0-(DC888*BT888*$BY$2))/100</f>
        <v>0</v>
      </c>
      <c r="DV888" s="1">
        <f t="shared" si="68"/>
        <v>0</v>
      </c>
      <c r="DX888" s="1">
        <f>(0-(DD888*BE888*$BY$2))/100</f>
        <v>2.7326022750608119</v>
      </c>
      <c r="DY888" s="1">
        <f t="shared" si="69"/>
        <v>1.1871493980321692</v>
      </c>
      <c r="EB888" s="1" t="s">
        <v>170</v>
      </c>
    </row>
    <row r="889" spans="1:132" x14ac:dyDescent="0.25">
      <c r="A889" s="1">
        <v>256845</v>
      </c>
      <c r="B889" s="1" t="s">
        <v>100</v>
      </c>
      <c r="C889" s="1">
        <v>200</v>
      </c>
      <c r="D889" s="1" t="s">
        <v>84</v>
      </c>
      <c r="E889" s="1">
        <v>0</v>
      </c>
      <c r="F889" s="1">
        <v>0</v>
      </c>
      <c r="G889" s="1">
        <v>0</v>
      </c>
      <c r="H889" s="1">
        <v>1</v>
      </c>
      <c r="I889" s="1">
        <v>0</v>
      </c>
      <c r="J889" s="3">
        <v>0.69606481481481486</v>
      </c>
      <c r="K889" s="3">
        <v>0.729375</v>
      </c>
      <c r="L889" s="1">
        <v>0</v>
      </c>
      <c r="M889" s="1" t="s">
        <v>90</v>
      </c>
      <c r="N889" s="1">
        <v>0</v>
      </c>
      <c r="O889" s="1">
        <v>0</v>
      </c>
      <c r="P889" s="1">
        <v>0</v>
      </c>
      <c r="Q889" s="1">
        <v>1</v>
      </c>
      <c r="R889" s="1">
        <v>0</v>
      </c>
      <c r="S889" s="1">
        <v>0</v>
      </c>
      <c r="T889" s="1">
        <v>2878</v>
      </c>
      <c r="U889" s="1">
        <v>47.966666666666697</v>
      </c>
      <c r="V889" s="1">
        <v>8476.4822349999995</v>
      </c>
      <c r="W889" s="1">
        <v>35.507576550000003</v>
      </c>
      <c r="X889" s="1">
        <v>139.61783589999999</v>
      </c>
      <c r="Y889" s="1">
        <v>109</v>
      </c>
      <c r="Z889" s="1">
        <v>1008039</v>
      </c>
      <c r="AA889" s="1">
        <v>100803901</v>
      </c>
      <c r="AB889" s="1">
        <v>35.435398300000003</v>
      </c>
      <c r="AC889" s="1">
        <v>139.6479947</v>
      </c>
      <c r="AD889" s="1">
        <v>104</v>
      </c>
      <c r="AE889" s="1">
        <v>1003017</v>
      </c>
      <c r="AF889" s="1">
        <v>100301703</v>
      </c>
      <c r="AG889" s="1">
        <v>47</v>
      </c>
      <c r="AH889" s="1">
        <v>47</v>
      </c>
      <c r="AI889" s="1">
        <v>1</v>
      </c>
      <c r="AJ889" s="1">
        <v>0</v>
      </c>
      <c r="AK889" s="1">
        <v>1</v>
      </c>
      <c r="AL889" s="1">
        <v>200</v>
      </c>
      <c r="AM889" s="1" t="s">
        <v>42</v>
      </c>
      <c r="AN889" s="1">
        <v>0</v>
      </c>
      <c r="AO889" s="1">
        <v>0</v>
      </c>
      <c r="AP889" s="1">
        <v>0</v>
      </c>
      <c r="AQ889" s="1">
        <v>1</v>
      </c>
      <c r="AR889" s="1">
        <v>0</v>
      </c>
      <c r="AS889" s="1">
        <v>34.4</v>
      </c>
      <c r="AT889" s="1">
        <v>1</v>
      </c>
      <c r="AU889" s="1">
        <v>10378</v>
      </c>
      <c r="AV889" s="1">
        <v>31.1</v>
      </c>
      <c r="AW889" s="1">
        <v>1</v>
      </c>
      <c r="AX889" s="1">
        <v>21</v>
      </c>
      <c r="AY889" s="1">
        <v>210</v>
      </c>
      <c r="AZ889" s="1">
        <v>1</v>
      </c>
      <c r="BA889" s="1">
        <v>181</v>
      </c>
      <c r="BB889" s="1">
        <v>2.2000000000000002</v>
      </c>
      <c r="BC889" s="1">
        <v>933</v>
      </c>
      <c r="BD889" s="1">
        <v>11.2</v>
      </c>
      <c r="BE889" s="1">
        <v>34.4</v>
      </c>
      <c r="BF889" s="1">
        <v>1</v>
      </c>
      <c r="BG889" s="1">
        <v>9787</v>
      </c>
      <c r="BH889" s="1">
        <v>48.9</v>
      </c>
      <c r="BI889" s="1">
        <v>1</v>
      </c>
      <c r="BJ889" s="1">
        <v>9787</v>
      </c>
      <c r="BK889" s="1">
        <v>119.9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CG889" s="1">
        <f>AW889*EXP((BE889/100)+(L889*CC$2)+BU$2)</f>
        <v>2.1140103851603396</v>
      </c>
      <c r="CH889" s="1">
        <f>BL889*EXP((BT889/100)+BV$2)</f>
        <v>0</v>
      </c>
      <c r="CI889" s="1">
        <f>AT889*EXP((AV889/100)+(L889*CD$2)+BW$2)</f>
        <v>0.32461123911304424</v>
      </c>
      <c r="CJ889" s="1">
        <f>BF889*EXP((BH889/100)+(L889*CE$2)+BX$2)</f>
        <v>0.5094433601582008</v>
      </c>
      <c r="CK889" s="1">
        <f>BI889*EXP((BK889/100)+(L889*CF$2))</f>
        <v>3.3167984653190579</v>
      </c>
      <c r="CL889" s="1">
        <f>IF((CJ889+CK889)=0, LOG(1),LOG((CJ889+CK889)))</f>
        <v>0.58277241476379393</v>
      </c>
      <c r="CM889" s="1">
        <f>IF((CG889+CH889+CI889)=0, LOG(1),LOG((CG889+CH889+CI889)))</f>
        <v>0.38714442055238646</v>
      </c>
      <c r="CN889" s="1">
        <f>IF((CL889=0),1,EXP((BZ$2*CL889)+(CB$2*F889)))</f>
        <v>1.6410832671766145</v>
      </c>
      <c r="CO889" s="1">
        <f>IF((CM889=0),1,EXP((BZ$2*CM889)+(CA$2*AJ889)))</f>
        <v>1.3896789614341543</v>
      </c>
      <c r="CP889" s="1">
        <f>CN889+CO889</f>
        <v>3.0307622286107687</v>
      </c>
      <c r="CQ889" s="2">
        <f>CN889/CP889</f>
        <v>0.54147542545059668</v>
      </c>
      <c r="CR889" s="2">
        <f>CO889/CP889</f>
        <v>0.45852457454940337</v>
      </c>
      <c r="CS889" s="1">
        <f>CJ889+CK889</f>
        <v>3.8262418254772586</v>
      </c>
      <c r="CT889" s="1">
        <f>IF((CS889=0),CJ889,CJ889/CS889)</f>
        <v>0.13314457982400429</v>
      </c>
      <c r="CU889" s="4">
        <f>IF((CS889=0),CK889,CK889/CS889)</f>
        <v>0.86685542017599571</v>
      </c>
      <c r="CV889" s="1">
        <f>CI889+CH889+CG889</f>
        <v>2.4386216242733836</v>
      </c>
      <c r="CW889" s="1">
        <f>IF((CV889=0),CI889,CI889/CV889)</f>
        <v>0.13311258945707333</v>
      </c>
      <c r="CX889" s="1">
        <f>IF((CV889=0),CH889,CH889/CV889)</f>
        <v>0</v>
      </c>
      <c r="CY889" s="1">
        <f>IF((CV889=0),CG889,CG889/CV889)</f>
        <v>0.86688741054292673</v>
      </c>
      <c r="CZ889" s="1">
        <f>CT889*CQ889</f>
        <v>7.2094518006643654E-2</v>
      </c>
      <c r="DA889" s="1">
        <f>CU889*CQ889</f>
        <v>0.469380907443953</v>
      </c>
      <c r="DB889" s="1">
        <f>CW889*CR889</f>
        <v>6.1035393447973943E-2</v>
      </c>
      <c r="DC889" s="1">
        <f>CX889*CR889</f>
        <v>0</v>
      </c>
      <c r="DD889" s="1">
        <f>CY889*CR889</f>
        <v>0.39748918110142945</v>
      </c>
      <c r="DE889" s="1">
        <f>IF(($AM889="Bicycle"),1,0)</f>
        <v>0</v>
      </c>
      <c r="DF889" s="1">
        <f>IF(($AM889="Walk"),1,0)</f>
        <v>0</v>
      </c>
      <c r="DG889" s="1">
        <f>IF(($AM889="Car"),1,0)</f>
        <v>0</v>
      </c>
      <c r="DH889" s="1">
        <f>IF(($AM889="Rail"),1,0)</f>
        <v>1</v>
      </c>
      <c r="DI889" s="1">
        <f>IF(($AM889="Bus"),1,0)</f>
        <v>0</v>
      </c>
      <c r="DJ889" s="1" t="e">
        <f>DE889*LOG(CZ889)+DF889*LOG(DA889)+DG889*LOG(DB889)+DH889*LOG(DD889)+DI889*LOG(DC889)</f>
        <v>#NUM!</v>
      </c>
      <c r="DK889" s="1">
        <v>8476.4822349999995</v>
      </c>
      <c r="DL889" s="1">
        <f>(0-(CZ889*BH889*$BY$2))/100</f>
        <v>0.41760342820427043</v>
      </c>
      <c r="DM889" s="1">
        <f t="shared" si="65"/>
        <v>3.0106917874308897E-2</v>
      </c>
      <c r="DO889" s="1">
        <f>(0-(DA889*BK889*$BY$2))/100</f>
        <v>6.6664949856824203</v>
      </c>
      <c r="DP889" s="1">
        <f t="shared" si="66"/>
        <v>3.1291254658501768</v>
      </c>
      <c r="DR889" s="1">
        <f>(0-(DB889*AV889*$BY$2))/100</f>
        <v>0.22485113852807126</v>
      </c>
      <c r="DS889" s="1">
        <f t="shared" si="67"/>
        <v>1.3723877707285722E-2</v>
      </c>
      <c r="DU889" s="1">
        <f>(0-(DC889*BT889*$BY$2))/100</f>
        <v>0</v>
      </c>
      <c r="DV889" s="1">
        <f t="shared" si="68"/>
        <v>0</v>
      </c>
      <c r="DX889" s="1">
        <f>(0-(DD889*BE889*$BY$2))/100</f>
        <v>1.6197079300805544</v>
      </c>
      <c r="DY889" s="1">
        <f t="shared" si="69"/>
        <v>0.64381637875121089</v>
      </c>
      <c r="EB889" s="1" t="s">
        <v>170</v>
      </c>
    </row>
    <row r="890" spans="1:132" x14ac:dyDescent="0.25">
      <c r="A890" s="1">
        <v>256705</v>
      </c>
      <c r="B890" s="1" t="s">
        <v>93</v>
      </c>
      <c r="C890" s="1">
        <v>400</v>
      </c>
      <c r="D890" s="1" t="s">
        <v>4</v>
      </c>
      <c r="E890" s="1">
        <v>1</v>
      </c>
      <c r="F890" s="1">
        <v>0</v>
      </c>
      <c r="G890" s="1">
        <v>0</v>
      </c>
      <c r="H890" s="1">
        <v>0</v>
      </c>
      <c r="I890" s="1">
        <v>0</v>
      </c>
      <c r="J890" s="3">
        <v>0.39861111111111108</v>
      </c>
      <c r="K890" s="3">
        <v>0.41900462962962964</v>
      </c>
      <c r="L890" s="1">
        <v>1</v>
      </c>
      <c r="M890" s="1" t="s">
        <v>79</v>
      </c>
      <c r="N890" s="1">
        <v>0</v>
      </c>
      <c r="O890" s="1">
        <v>1</v>
      </c>
      <c r="P890" s="1">
        <v>0</v>
      </c>
      <c r="Q890" s="1">
        <v>0</v>
      </c>
      <c r="R890" s="1">
        <v>0</v>
      </c>
      <c r="S890" s="1">
        <v>0</v>
      </c>
      <c r="T890" s="1">
        <v>1762</v>
      </c>
      <c r="U890" s="1">
        <v>29.366666666666699</v>
      </c>
      <c r="V890" s="1">
        <v>7697.621263</v>
      </c>
      <c r="W890" s="1">
        <v>35.424707009999999</v>
      </c>
      <c r="X890" s="1">
        <v>139.55458949999999</v>
      </c>
      <c r="Y890" s="1">
        <v>110</v>
      </c>
      <c r="Z890" s="1">
        <v>1009034</v>
      </c>
      <c r="AA890" s="1">
        <v>100903403</v>
      </c>
      <c r="AB890" s="1">
        <v>35.46628655</v>
      </c>
      <c r="AC890" s="1">
        <v>139.62254590000001</v>
      </c>
      <c r="AD890" s="1">
        <v>103</v>
      </c>
      <c r="AE890" s="1">
        <v>1002001</v>
      </c>
      <c r="AF890" s="1">
        <v>100200102</v>
      </c>
      <c r="AG890" s="1">
        <v>41.24</v>
      </c>
      <c r="AH890" s="1">
        <v>0</v>
      </c>
      <c r="AI890" s="1">
        <v>0</v>
      </c>
      <c r="AJ890" s="1">
        <v>0</v>
      </c>
      <c r="AK890" s="1">
        <v>0</v>
      </c>
      <c r="AL890" s="1">
        <v>200</v>
      </c>
      <c r="AM890" s="1" t="s">
        <v>42</v>
      </c>
      <c r="AN890" s="1">
        <v>0</v>
      </c>
      <c r="AO890" s="1">
        <v>0</v>
      </c>
      <c r="AP890" s="1">
        <v>0</v>
      </c>
      <c r="AQ890" s="1">
        <v>1</v>
      </c>
      <c r="AR890" s="1">
        <v>0</v>
      </c>
      <c r="AS890" s="1">
        <v>22.8</v>
      </c>
      <c r="AT890" s="1">
        <v>1</v>
      </c>
      <c r="AU890" s="1">
        <v>12584</v>
      </c>
      <c r="AV890" s="1">
        <v>24.4</v>
      </c>
      <c r="AW890" s="1">
        <v>1</v>
      </c>
      <c r="AX890" s="1">
        <v>8</v>
      </c>
      <c r="AY890" s="1">
        <v>160</v>
      </c>
      <c r="AZ890" s="1">
        <v>0</v>
      </c>
      <c r="BA890" s="1">
        <v>1001</v>
      </c>
      <c r="BB890" s="1">
        <v>13</v>
      </c>
      <c r="BC890" s="1">
        <v>146</v>
      </c>
      <c r="BD890" s="1">
        <v>1.8</v>
      </c>
      <c r="BE890" s="1">
        <v>22.8</v>
      </c>
      <c r="BF890" s="1">
        <v>1</v>
      </c>
      <c r="BG890" s="1">
        <v>9159</v>
      </c>
      <c r="BH890" s="1">
        <v>45.8</v>
      </c>
      <c r="BI890" s="1">
        <v>1</v>
      </c>
      <c r="BJ890" s="1">
        <v>9159</v>
      </c>
      <c r="BK890" s="1">
        <v>112.5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CG890" s="1">
        <f>AW890*EXP((BE890/100)+(L890*CC$2)+BU$2)</f>
        <v>2.1092005722805021</v>
      </c>
      <c r="CH890" s="1">
        <f>BL890*EXP((BT890/100)+BV$2)</f>
        <v>0</v>
      </c>
      <c r="CI890" s="1">
        <f>AT890*EXP((AV890/100)+(L890*CD$2)+BW$2)</f>
        <v>0.13538921155526193</v>
      </c>
      <c r="CJ890" s="1">
        <f>BF890*EXP((BH890/100)+(L890*CE$2)+BX$2)</f>
        <v>0.20001372295759745</v>
      </c>
      <c r="CK890" s="1">
        <f>BI890*EXP((BK890/100)+(L890*CF$2))</f>
        <v>2.1213141951588343</v>
      </c>
      <c r="CL890" s="1">
        <f>IF((CJ890+CK890)=0, LOG(1),LOG((CJ890+CK890)))</f>
        <v>0.36573649460031737</v>
      </c>
      <c r="CM890" s="1">
        <f>IF((CG890+CH890+CI890)=0, LOG(1),LOG((CG890+CH890+CI890)))</f>
        <v>0.3511369819116843</v>
      </c>
      <c r="CN890" s="1">
        <f>IF((CL890=0),1,EXP((BZ$2*CL890)+(CB$2*F890)))</f>
        <v>1.3646200256670626</v>
      </c>
      <c r="CO890" s="1">
        <f>IF((CM890=0),1,EXP((BZ$2*CM890)+(CA$2*AJ890)))</f>
        <v>1.3477902973507008</v>
      </c>
      <c r="CP890" s="1">
        <f>CN890+CO890</f>
        <v>2.7124103230177634</v>
      </c>
      <c r="CQ890" s="2">
        <f>CN890/CP890</f>
        <v>0.50310235663342362</v>
      </c>
      <c r="CR890" s="2">
        <f>CO890/CP890</f>
        <v>0.49689764336657638</v>
      </c>
      <c r="CS890" s="1">
        <f>CJ890+CK890</f>
        <v>2.3213279181164319</v>
      </c>
      <c r="CT890" s="1">
        <f>IF((CS890=0),CJ890,CJ890/CS890)</f>
        <v>8.6163493488628812E-2</v>
      </c>
      <c r="CU890" s="4">
        <f>IF((CS890=0),CK890,CK890/CS890)</f>
        <v>0.91383650651137116</v>
      </c>
      <c r="CV890" s="1">
        <f>CI890+CH890+CG890</f>
        <v>2.2445897838357638</v>
      </c>
      <c r="CW890" s="1">
        <f>IF((CV890=0),CI890,CI890/CV890)</f>
        <v>6.0318020036559311E-2</v>
      </c>
      <c r="CX890" s="1">
        <f>IF((CV890=0),CH890,CH890/CV890)</f>
        <v>0</v>
      </c>
      <c r="CY890" s="1">
        <f>IF((CV890=0),CG890,CG890/CV890)</f>
        <v>0.93968197996344083</v>
      </c>
      <c r="CZ890" s="1">
        <f>CT890*CQ890</f>
        <v>4.3349056629897804E-2</v>
      </c>
      <c r="DA890" s="1">
        <f>CU890*CQ890</f>
        <v>0.45975330000352582</v>
      </c>
      <c r="DB890" s="1">
        <f>CW890*CR890</f>
        <v>2.9971882008704258E-2</v>
      </c>
      <c r="DC890" s="1">
        <f>CX890*CR890</f>
        <v>0</v>
      </c>
      <c r="DD890" s="1">
        <f>CY890*CR890</f>
        <v>0.46692576135787217</v>
      </c>
      <c r="DE890" s="1">
        <f>IF(($AM890="Bicycle"),1,0)</f>
        <v>0</v>
      </c>
      <c r="DF890" s="1">
        <f>IF(($AM890="Walk"),1,0)</f>
        <v>0</v>
      </c>
      <c r="DG890" s="1">
        <f>IF(($AM890="Car"),1,0)</f>
        <v>0</v>
      </c>
      <c r="DH890" s="1">
        <f>IF(($AM890="Rail"),1,0)</f>
        <v>1</v>
      </c>
      <c r="DI890" s="1">
        <f>IF(($AM890="Bus"),1,0)</f>
        <v>0</v>
      </c>
      <c r="DJ890" s="1" t="e">
        <f>DE890*LOG(CZ890)+DF890*LOG(DA890)+DG890*LOG(DB890)+DH890*LOG(DD890)+DI890*LOG(DC890)</f>
        <v>#NUM!</v>
      </c>
      <c r="DK890" s="1">
        <v>7697.621263</v>
      </c>
      <c r="DL890" s="1">
        <f>(0-(CZ890*BH890*$BY$2))/100</f>
        <v>0.23517875240992808</v>
      </c>
      <c r="DM890" s="1">
        <f t="shared" si="65"/>
        <v>1.0194777056366688E-2</v>
      </c>
      <c r="DO890" s="1">
        <f>(0-(DA890*BK890*$BY$2))/100</f>
        <v>6.1267524211989404</v>
      </c>
      <c r="DP890" s="1">
        <f t="shared" si="66"/>
        <v>2.8167946439508045</v>
      </c>
      <c r="DR890" s="1">
        <f>(0-(DB890*AV890*$BY$2))/100</f>
        <v>8.6627702024537484E-2</v>
      </c>
      <c r="DS890" s="1">
        <f t="shared" si="67"/>
        <v>2.5963952637646282E-3</v>
      </c>
      <c r="DU890" s="1">
        <f>(0-(DC890*BT890*$BY$2))/100</f>
        <v>0</v>
      </c>
      <c r="DV890" s="1">
        <f t="shared" si="68"/>
        <v>0</v>
      </c>
      <c r="DX890" s="1">
        <f>(0-(DD890*BE890*$BY$2))/100</f>
        <v>1.2610596680507553</v>
      </c>
      <c r="DY890" s="1">
        <f t="shared" si="69"/>
        <v>0.58882124562230442</v>
      </c>
      <c r="EB890" s="1" t="s">
        <v>170</v>
      </c>
    </row>
    <row r="891" spans="1:132" x14ac:dyDescent="0.25">
      <c r="A891" s="1">
        <v>255417</v>
      </c>
      <c r="B891" s="1" t="s">
        <v>102</v>
      </c>
      <c r="C891" s="1">
        <v>200</v>
      </c>
      <c r="D891" s="1" t="s">
        <v>84</v>
      </c>
      <c r="E891" s="1">
        <v>0</v>
      </c>
      <c r="F891" s="1">
        <v>0</v>
      </c>
      <c r="G891" s="1">
        <v>0</v>
      </c>
      <c r="H891" s="1">
        <v>1</v>
      </c>
      <c r="I891" s="1">
        <v>0</v>
      </c>
      <c r="J891" s="3">
        <v>0.73854166666666676</v>
      </c>
      <c r="K891" s="3">
        <v>0.7669907407407407</v>
      </c>
      <c r="L891" s="1">
        <v>1</v>
      </c>
      <c r="M891" s="1" t="s">
        <v>76</v>
      </c>
      <c r="N891" s="1">
        <v>0</v>
      </c>
      <c r="O891" s="1">
        <v>0</v>
      </c>
      <c r="P891" s="1">
        <v>0</v>
      </c>
      <c r="Q891" s="1">
        <v>0</v>
      </c>
      <c r="R891" s="1">
        <v>1</v>
      </c>
      <c r="S891" s="1">
        <v>0</v>
      </c>
      <c r="T891" s="1">
        <v>2458</v>
      </c>
      <c r="U891" s="1">
        <v>40.966666666666697</v>
      </c>
      <c r="V891" s="1">
        <v>5382.4793289999998</v>
      </c>
      <c r="W891" s="1">
        <v>35.507866180000001</v>
      </c>
      <c r="X891" s="1">
        <v>139.6154971</v>
      </c>
      <c r="Y891" s="1">
        <v>109</v>
      </c>
      <c r="Z891" s="1">
        <v>1008037</v>
      </c>
      <c r="AA891" s="1">
        <v>100803702</v>
      </c>
      <c r="AB891" s="1">
        <v>35.459457639999997</v>
      </c>
      <c r="AC891" s="1">
        <v>139.61465480000001</v>
      </c>
      <c r="AD891" s="1">
        <v>103</v>
      </c>
      <c r="AE891" s="1">
        <v>1002008</v>
      </c>
      <c r="AF891" s="1">
        <v>100200801</v>
      </c>
      <c r="AG891" s="1">
        <v>41.24</v>
      </c>
      <c r="AH891" s="1">
        <v>0</v>
      </c>
      <c r="AI891" s="1">
        <v>0</v>
      </c>
      <c r="AJ891" s="1">
        <v>0</v>
      </c>
      <c r="AK891" s="1">
        <v>0</v>
      </c>
      <c r="AL891" s="1">
        <v>100</v>
      </c>
      <c r="AM891" s="1" t="s">
        <v>41</v>
      </c>
      <c r="AN891" s="1">
        <v>0</v>
      </c>
      <c r="AO891" s="1">
        <v>0</v>
      </c>
      <c r="AP891" s="1">
        <v>1</v>
      </c>
      <c r="AQ891" s="1">
        <v>0</v>
      </c>
      <c r="AR891" s="1">
        <v>0</v>
      </c>
      <c r="AS891" s="1">
        <v>24.8</v>
      </c>
      <c r="AT891" s="1">
        <v>1</v>
      </c>
      <c r="AU891" s="1">
        <v>8782</v>
      </c>
      <c r="AV891" s="1">
        <v>24.8</v>
      </c>
      <c r="AW891" s="1">
        <v>1</v>
      </c>
      <c r="AX891" s="1">
        <v>20</v>
      </c>
      <c r="AY891" s="1">
        <v>370</v>
      </c>
      <c r="AZ891" s="1">
        <v>1</v>
      </c>
      <c r="BA891" s="1">
        <v>238</v>
      </c>
      <c r="BB891" s="1">
        <v>2.8</v>
      </c>
      <c r="BC891" s="1">
        <v>304</v>
      </c>
      <c r="BD891" s="1">
        <v>3.7</v>
      </c>
      <c r="BE891" s="1">
        <v>26.5</v>
      </c>
      <c r="BF891" s="1">
        <v>1</v>
      </c>
      <c r="BG891" s="1">
        <v>6570</v>
      </c>
      <c r="BH891" s="1">
        <v>32.9</v>
      </c>
      <c r="BI891" s="1">
        <v>1</v>
      </c>
      <c r="BJ891" s="1">
        <v>6570</v>
      </c>
      <c r="BK891" s="1">
        <v>81.599999999999994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CG891" s="1">
        <f>AW891*EXP((BE891/100)+(L891*CC$2)+BU$2)</f>
        <v>2.1887027134033241</v>
      </c>
      <c r="CH891" s="1">
        <f>BL891*EXP((BT891/100)+BV$2)</f>
        <v>0</v>
      </c>
      <c r="CI891" s="1">
        <f>AT891*EXP((AV891/100)+(L891*CD$2)+BW$2)</f>
        <v>0.13593185296077231</v>
      </c>
      <c r="CJ891" s="1">
        <f>BF891*EXP((BH891/100)+(L891*CE$2)+BX$2)</f>
        <v>0.17580685523157508</v>
      </c>
      <c r="CK891" s="1">
        <f>BI891*EXP((BK891/100)+(L891*CF$2))</f>
        <v>1.5574280892693559</v>
      </c>
      <c r="CL891" s="1">
        <f>IF((CJ891+CK891)=0, LOG(1),LOG((CJ891+CK891)))</f>
        <v>0.23885743644988575</v>
      </c>
      <c r="CM891" s="1">
        <f>IF((CG891+CH891+CI891)=0, LOG(1),LOG((CG891+CH891+CI891)))</f>
        <v>0.36635469129683945</v>
      </c>
      <c r="CN891" s="1">
        <f>IF((CL891=0),1,EXP((BZ$2*CL891)+(CB$2*F891)))</f>
        <v>1.2251077765483562</v>
      </c>
      <c r="CO891" s="1">
        <f>IF((CM891=0),1,EXP((BZ$2*CM891)+(CA$2*AJ891)))</f>
        <v>1.3653372771497143</v>
      </c>
      <c r="CP891" s="1">
        <f>CN891+CO891</f>
        <v>2.5904450536980708</v>
      </c>
      <c r="CQ891" s="2">
        <f>CN891/CP891</f>
        <v>0.47293331885168355</v>
      </c>
      <c r="CR891" s="2">
        <f>CO891/CP891</f>
        <v>0.52706668114831634</v>
      </c>
      <c r="CS891" s="1">
        <f>CJ891+CK891</f>
        <v>1.733234944500931</v>
      </c>
      <c r="CT891" s="1">
        <f>IF((CS891=0),CJ891,CJ891/CS891)</f>
        <v>0.10143278947228763</v>
      </c>
      <c r="CU891" s="4">
        <f>IF((CS891=0),CK891,CK891/CS891)</f>
        <v>0.89856721052771238</v>
      </c>
      <c r="CV891" s="1">
        <f>CI891+CH891+CG891</f>
        <v>2.3246345663640966</v>
      </c>
      <c r="CW891" s="1">
        <f>IF((CV891=0),CI891,CI891/CV891)</f>
        <v>5.8474503875841424E-2</v>
      </c>
      <c r="CX891" s="1">
        <f>IF((CV891=0),CH891,CH891/CV891)</f>
        <v>0</v>
      </c>
      <c r="CY891" s="1">
        <f>IF((CV891=0),CG891,CG891/CV891)</f>
        <v>0.94152549612415848</v>
      </c>
      <c r="CZ891" s="1">
        <f>CT891*CQ891</f>
        <v>4.7970945765513098E-2</v>
      </c>
      <c r="DA891" s="1">
        <f>CU891*CQ891</f>
        <v>0.42496237308617046</v>
      </c>
      <c r="DB891" s="1">
        <f>CW891*CR891</f>
        <v>3.0819962689634099E-2</v>
      </c>
      <c r="DC891" s="1">
        <f>CX891*CR891</f>
        <v>0</v>
      </c>
      <c r="DD891" s="1">
        <f>CY891*CR891</f>
        <v>0.49624671845868218</v>
      </c>
      <c r="DE891" s="1">
        <f>IF(($AM891="Bicycle"),1,0)</f>
        <v>0</v>
      </c>
      <c r="DF891" s="1">
        <f>IF(($AM891="Walk"),1,0)</f>
        <v>0</v>
      </c>
      <c r="DG891" s="1">
        <f>IF(($AM891="Car"),1,0)</f>
        <v>1</v>
      </c>
      <c r="DH891" s="1">
        <f>IF(($AM891="Rail"),1,0)</f>
        <v>0</v>
      </c>
      <c r="DI891" s="1">
        <f>IF(($AM891="Bus"),1,0)</f>
        <v>0</v>
      </c>
      <c r="DJ891" s="1" t="e">
        <f>DE891*LOG(CZ891)+DF891*LOG(DA891)+DG891*LOG(DB891)+DH891*LOG(DD891)+DI891*LOG(DC891)</f>
        <v>#NUM!</v>
      </c>
      <c r="DK891" s="1">
        <v>5382.4793289999998</v>
      </c>
      <c r="DL891" s="1">
        <f>(0-(CZ891*BH891*$BY$2))/100</f>
        <v>0.18695071575597377</v>
      </c>
      <c r="DM891" s="1">
        <f t="shared" si="65"/>
        <v>8.9682026463536735E-3</v>
      </c>
      <c r="DO891" s="1">
        <f>(0-(DA891*BK891*$BY$2))/100</f>
        <v>4.1076515050515745</v>
      </c>
      <c r="DP891" s="1">
        <f t="shared" si="66"/>
        <v>1.7455973313976969</v>
      </c>
      <c r="DR891" s="1">
        <f>(0-(DB891*AV891*$BY$2))/100</f>
        <v>9.0539218789391029E-2</v>
      </c>
      <c r="DS891" s="1">
        <f t="shared" si="67"/>
        <v>2.79041534503765E-3</v>
      </c>
      <c r="DU891" s="1">
        <f>(0-(DC891*BT891*$BY$2))/100</f>
        <v>0</v>
      </c>
      <c r="DV891" s="1">
        <f t="shared" si="68"/>
        <v>0</v>
      </c>
      <c r="DX891" s="1">
        <f>(0-(DD891*BE891*$BY$2))/100</f>
        <v>1.557745392213012</v>
      </c>
      <c r="DY891" s="1">
        <f t="shared" si="69"/>
        <v>0.77302603907984002</v>
      </c>
      <c r="EB891" s="1" t="s">
        <v>170</v>
      </c>
    </row>
    <row r="892" spans="1:132" x14ac:dyDescent="0.25">
      <c r="A892" s="1">
        <v>257506</v>
      </c>
      <c r="B892" s="1" t="s">
        <v>75</v>
      </c>
      <c r="C892" s="1">
        <v>999</v>
      </c>
      <c r="D892" s="1" t="s">
        <v>85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3">
        <v>0.71861111111111109</v>
      </c>
      <c r="K892" s="3">
        <v>0.75288194444444445</v>
      </c>
      <c r="L892" s="1">
        <v>1</v>
      </c>
      <c r="M892" s="1" t="s">
        <v>76</v>
      </c>
      <c r="N892" s="1">
        <v>0</v>
      </c>
      <c r="O892" s="1">
        <v>0</v>
      </c>
      <c r="P892" s="1">
        <v>0</v>
      </c>
      <c r="Q892" s="1">
        <v>0</v>
      </c>
      <c r="R892" s="1">
        <v>1</v>
      </c>
      <c r="S892" s="1">
        <v>0</v>
      </c>
      <c r="T892" s="1">
        <v>2962</v>
      </c>
      <c r="U892" s="1">
        <v>49.366666666666703</v>
      </c>
      <c r="V892" s="1">
        <v>5693.5781729999999</v>
      </c>
      <c r="W892" s="1">
        <v>35.630695260000003</v>
      </c>
      <c r="X892" s="1">
        <v>139.6796769</v>
      </c>
      <c r="Y892" s="1" t="s">
        <v>77</v>
      </c>
      <c r="Z892" s="1" t="s">
        <v>77</v>
      </c>
      <c r="AA892" s="1" t="s">
        <v>77</v>
      </c>
      <c r="AB892" s="1">
        <v>35.653976849999999</v>
      </c>
      <c r="AC892" s="1">
        <v>139.73580490000001</v>
      </c>
      <c r="AD892" s="1" t="s">
        <v>77</v>
      </c>
      <c r="AE892" s="1" t="s">
        <v>77</v>
      </c>
      <c r="AF892" s="1" t="s">
        <v>77</v>
      </c>
      <c r="AG892" s="1">
        <v>38</v>
      </c>
      <c r="AH892" s="1">
        <v>38</v>
      </c>
      <c r="AI892" s="1">
        <v>1</v>
      </c>
      <c r="AJ892" s="1">
        <v>0</v>
      </c>
      <c r="AK892" s="1">
        <v>0</v>
      </c>
      <c r="AL892" s="1">
        <v>200</v>
      </c>
      <c r="AM892" s="1" t="s">
        <v>42</v>
      </c>
      <c r="AN892" s="1">
        <v>0</v>
      </c>
      <c r="AO892" s="1">
        <v>0</v>
      </c>
      <c r="AP892" s="1">
        <v>0</v>
      </c>
      <c r="AQ892" s="1">
        <v>1</v>
      </c>
      <c r="AR892" s="1">
        <v>0</v>
      </c>
      <c r="AS892" s="1">
        <v>32.5</v>
      </c>
      <c r="AT892" s="1">
        <v>1</v>
      </c>
      <c r="AU892" s="1">
        <v>7062</v>
      </c>
      <c r="AV892" s="1">
        <v>23.1</v>
      </c>
      <c r="AW892" s="1">
        <v>1</v>
      </c>
      <c r="AX892" s="1">
        <v>22</v>
      </c>
      <c r="AY892" s="1">
        <v>380</v>
      </c>
      <c r="AZ892" s="1">
        <v>2</v>
      </c>
      <c r="BA892" s="1">
        <v>612</v>
      </c>
      <c r="BB892" s="1">
        <v>7.9</v>
      </c>
      <c r="BC892" s="1">
        <v>211</v>
      </c>
      <c r="BD892" s="1">
        <v>2.6</v>
      </c>
      <c r="BE892" s="1">
        <v>32.5</v>
      </c>
      <c r="BF892" s="1">
        <v>1</v>
      </c>
      <c r="BG892" s="1">
        <v>6580</v>
      </c>
      <c r="BH892" s="1">
        <v>32.9</v>
      </c>
      <c r="BI892" s="1">
        <v>1</v>
      </c>
      <c r="BJ892" s="1">
        <v>6580</v>
      </c>
      <c r="BK892" s="1">
        <v>79.2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CG892" s="1">
        <f>AW892*EXP((BE892/100)+(L892*CC$2)+BU$2)</f>
        <v>2.3240445306146436</v>
      </c>
      <c r="CH892" s="1">
        <f>BL892*EXP((BT892/100)+BV$2)</f>
        <v>0</v>
      </c>
      <c r="CI892" s="1">
        <f>AT892*EXP((AV892/100)+(L892*CD$2)+BW$2)</f>
        <v>0.13364054277910445</v>
      </c>
      <c r="CJ892" s="1">
        <f>BF892*EXP((BH892/100)+(L892*CE$2)+BX$2)</f>
        <v>0.17580685523157508</v>
      </c>
      <c r="CK892" s="1">
        <f>BI892*EXP((BK892/100)+(L892*CF$2))</f>
        <v>1.5204947875292378</v>
      </c>
      <c r="CL892" s="1">
        <f>IF((CJ892+CK892)=0, LOG(1),LOG((CJ892+CK892)))</f>
        <v>0.22950308267200431</v>
      </c>
      <c r="CM892" s="1">
        <f>IF((CG892+CH892+CI892)=0, LOG(1),LOG((CG892+CH892+CI892)))</f>
        <v>0.39052623182553536</v>
      </c>
      <c r="CN892" s="1">
        <f>IF((CL892=0),1,EXP((BZ$2*CL892)+(CB$2*F892)))</f>
        <v>1.2154053229192612</v>
      </c>
      <c r="CO892" s="1">
        <f>IF((CM892=0),1,EXP((BZ$2*CM892)+(CA$2*AJ892)))</f>
        <v>1.393679395563816</v>
      </c>
      <c r="CP892" s="1">
        <f>CN892+CO892</f>
        <v>2.6090847184830772</v>
      </c>
      <c r="CQ892" s="2">
        <f>CN892/CP892</f>
        <v>0.46583589804853032</v>
      </c>
      <c r="CR892" s="2">
        <f>CO892/CP892</f>
        <v>0.53416410195146968</v>
      </c>
      <c r="CS892" s="1">
        <f>CJ892+CK892</f>
        <v>1.6963016427608129</v>
      </c>
      <c r="CT892" s="1">
        <f>IF((CS892=0),CJ892,CJ892/CS892)</f>
        <v>0.10364126921756731</v>
      </c>
      <c r="CU892" s="4">
        <f>IF((CS892=0),CK892,CK892/CS892)</f>
        <v>0.89635873078243278</v>
      </c>
      <c r="CV892" s="1">
        <f>CI892+CH892+CG892</f>
        <v>2.4576850733937481</v>
      </c>
      <c r="CW892" s="1">
        <f>IF((CV892=0),CI892,CI892/CV892)</f>
        <v>5.4376593740940123E-2</v>
      </c>
      <c r="CX892" s="1">
        <f>IF((CV892=0),CH892,CH892/CV892)</f>
        <v>0</v>
      </c>
      <c r="CY892" s="1">
        <f>IF((CV892=0),CG892,CG892/CV892)</f>
        <v>0.94562340625905983</v>
      </c>
      <c r="CZ892" s="1">
        <f>CT892*CQ892</f>
        <v>4.8279823720854965E-2</v>
      </c>
      <c r="DA892" s="1">
        <f>CU892*CQ892</f>
        <v>0.41755607432767539</v>
      </c>
      <c r="DB892" s="1">
        <f>CW892*CR892</f>
        <v>2.9046024362809189E-2</v>
      </c>
      <c r="DC892" s="1">
        <f>CX892*CR892</f>
        <v>0</v>
      </c>
      <c r="DD892" s="1">
        <f>CY892*CR892</f>
        <v>0.50511807758866045</v>
      </c>
      <c r="DE892" s="1">
        <f>IF(($AM892="Bicycle"),1,0)</f>
        <v>0</v>
      </c>
      <c r="DF892" s="1">
        <f>IF(($AM892="Walk"),1,0)</f>
        <v>0</v>
      </c>
      <c r="DG892" s="1">
        <f>IF(($AM892="Car"),1,0)</f>
        <v>0</v>
      </c>
      <c r="DH892" s="1">
        <f>IF(($AM892="Rail"),1,0)</f>
        <v>1</v>
      </c>
      <c r="DI892" s="1">
        <f>IF(($AM892="Bus"),1,0)</f>
        <v>0</v>
      </c>
      <c r="DJ892" s="1" t="e">
        <f>DE892*LOG(CZ892)+DF892*LOG(DA892)+DG892*LOG(DB892)+DH892*LOG(DD892)+DI892*LOG(DC892)</f>
        <v>#NUM!</v>
      </c>
      <c r="DK892" s="1">
        <v>5693.5781729999999</v>
      </c>
      <c r="DL892" s="1">
        <f>(0-(CZ892*BH892*$BY$2))/100</f>
        <v>0.18815446427314225</v>
      </c>
      <c r="DM892" s="1">
        <f t="shared" si="65"/>
        <v>9.0840643673992111E-3</v>
      </c>
      <c r="DO892" s="1">
        <f>(0-(DA892*BK892*$BY$2))/100</f>
        <v>3.9173550974078237</v>
      </c>
      <c r="DP892" s="1">
        <f t="shared" si="66"/>
        <v>1.6357154162211194</v>
      </c>
      <c r="DR892" s="1">
        <f>(0-(DB892*AV892*$BY$2))/100</f>
        <v>7.9478860260667902E-2</v>
      </c>
      <c r="DS892" s="1">
        <f t="shared" si="67"/>
        <v>2.3085449114596669E-3</v>
      </c>
      <c r="DU892" s="1">
        <f>(0-(DC892*BT892*$BY$2))/100</f>
        <v>0</v>
      </c>
      <c r="DV892" s="1">
        <f t="shared" si="68"/>
        <v>0</v>
      </c>
      <c r="DX892" s="1">
        <f>(0-(DD892*BE892*$BY$2))/100</f>
        <v>1.9445952747480151</v>
      </c>
      <c r="DY892" s="1">
        <f t="shared" si="69"/>
        <v>0.98225022686871033</v>
      </c>
      <c r="EB892" s="1" t="s">
        <v>170</v>
      </c>
    </row>
    <row r="893" spans="1:132" x14ac:dyDescent="0.25">
      <c r="A893" s="1">
        <v>257356</v>
      </c>
      <c r="B893" s="1" t="s">
        <v>109</v>
      </c>
      <c r="C893" s="1">
        <v>400</v>
      </c>
      <c r="D893" s="1" t="s">
        <v>4</v>
      </c>
      <c r="E893" s="1">
        <v>1</v>
      </c>
      <c r="F893" s="1">
        <v>0</v>
      </c>
      <c r="G893" s="1">
        <v>0</v>
      </c>
      <c r="H893" s="1">
        <v>0</v>
      </c>
      <c r="I893" s="1">
        <v>0</v>
      </c>
      <c r="J893" s="3">
        <v>0.4955092592592592</v>
      </c>
      <c r="K893" s="3">
        <v>0.55435185185185187</v>
      </c>
      <c r="L893" s="1">
        <v>0</v>
      </c>
      <c r="M893" s="1" t="s">
        <v>82</v>
      </c>
      <c r="N893" s="1">
        <v>0</v>
      </c>
      <c r="O893" s="1">
        <v>0</v>
      </c>
      <c r="P893" s="1">
        <v>1</v>
      </c>
      <c r="Q893" s="1">
        <v>0</v>
      </c>
      <c r="R893" s="1">
        <v>0</v>
      </c>
      <c r="S893" s="1">
        <v>0</v>
      </c>
      <c r="T893" s="1">
        <v>5084</v>
      </c>
      <c r="U893" s="1">
        <v>84.733333333333306</v>
      </c>
      <c r="V893" s="1">
        <v>5373.4202009999999</v>
      </c>
      <c r="W893" s="1">
        <v>35.488656200000001</v>
      </c>
      <c r="X893" s="1">
        <v>139.6360857</v>
      </c>
      <c r="Y893" s="1">
        <v>102</v>
      </c>
      <c r="Z893" s="1">
        <v>1001014</v>
      </c>
      <c r="AA893" s="1">
        <v>100101403</v>
      </c>
      <c r="AB893" s="1">
        <v>35.536978910000002</v>
      </c>
      <c r="AC893" s="1">
        <v>139.63492690000001</v>
      </c>
      <c r="AD893" s="1">
        <v>109</v>
      </c>
      <c r="AE893" s="1">
        <v>1008024</v>
      </c>
      <c r="AF893" s="1">
        <v>100802401</v>
      </c>
      <c r="AG893" s="1">
        <v>41.24</v>
      </c>
      <c r="AH893" s="1">
        <v>0</v>
      </c>
      <c r="AI893" s="1">
        <v>0</v>
      </c>
      <c r="AJ893" s="1">
        <v>0</v>
      </c>
      <c r="AK893" s="1">
        <v>0</v>
      </c>
      <c r="AL893" s="1">
        <v>200</v>
      </c>
      <c r="AM893" s="1" t="s">
        <v>42</v>
      </c>
      <c r="AN893" s="1">
        <v>0</v>
      </c>
      <c r="AO893" s="1">
        <v>0</v>
      </c>
      <c r="AP893" s="1">
        <v>0</v>
      </c>
      <c r="AQ893" s="1">
        <v>1</v>
      </c>
      <c r="AR893" s="1">
        <v>0</v>
      </c>
      <c r="AS893" s="1">
        <v>23.2</v>
      </c>
      <c r="AT893" s="1">
        <v>1</v>
      </c>
      <c r="AU893" s="1">
        <v>7154</v>
      </c>
      <c r="AV893" s="1">
        <v>21.9</v>
      </c>
      <c r="AW893" s="1">
        <v>1</v>
      </c>
      <c r="AX893" s="1">
        <v>9</v>
      </c>
      <c r="AY893" s="1">
        <v>150</v>
      </c>
      <c r="AZ893" s="1">
        <v>1</v>
      </c>
      <c r="BA893" s="1">
        <v>1159</v>
      </c>
      <c r="BB893" s="1">
        <v>13.9</v>
      </c>
      <c r="BC893" s="1">
        <v>24</v>
      </c>
      <c r="BD893" s="1">
        <v>0.3</v>
      </c>
      <c r="BE893" s="1">
        <v>23.2</v>
      </c>
      <c r="BF893" s="1">
        <v>1</v>
      </c>
      <c r="BG893" s="1">
        <v>5895</v>
      </c>
      <c r="BH893" s="1">
        <v>29.5</v>
      </c>
      <c r="BI893" s="1">
        <v>1</v>
      </c>
      <c r="BJ893" s="1">
        <v>5895</v>
      </c>
      <c r="BK893" s="1">
        <v>72.2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CG893" s="1">
        <f>AW893*EXP((BE893/100)+(L893*CC$2)+BU$2)</f>
        <v>1.8900188451487203</v>
      </c>
      <c r="CH893" s="1">
        <f>BL893*EXP((BT893/100)+BV$2)</f>
        <v>0</v>
      </c>
      <c r="CI893" s="1">
        <f>AT893*EXP((AV893/100)+(L893*CD$2)+BW$2)</f>
        <v>0.29607958279522029</v>
      </c>
      <c r="CJ893" s="1">
        <f>BF893*EXP((BH893/100)+(L893*CE$2)+BX$2)</f>
        <v>0.41960705037144547</v>
      </c>
      <c r="CK893" s="1">
        <f>BI893*EXP((BK893/100)+(L893*CF$2))</f>
        <v>2.0585461886722114</v>
      </c>
      <c r="CL893" s="1">
        <f>IF((CJ893+CK893)=0, LOG(1),LOG((CJ893+CK893)))</f>
        <v>0.3941281578969496</v>
      </c>
      <c r="CM893" s="1">
        <f>IF((CG893+CH893+CI893)=0, LOG(1),LOG((CG893+CH893+CI893)))</f>
        <v>0.33966971193691353</v>
      </c>
      <c r="CN893" s="1">
        <f>IF((CL893=0),1,EXP((BZ$2*CL893)+(CB$2*F893)))</f>
        <v>1.3979528747745931</v>
      </c>
      <c r="CO893" s="1">
        <f>IF((CM893=0),1,EXP((BZ$2*CM893)+(CA$2*AJ893)))</f>
        <v>1.3347169610060967</v>
      </c>
      <c r="CP893" s="1">
        <f>CN893+CO893</f>
        <v>2.7326698357806896</v>
      </c>
      <c r="CQ893" s="2">
        <f>CN893/CP893</f>
        <v>0.51157035382403426</v>
      </c>
      <c r="CR893" s="2">
        <f>CO893/CP893</f>
        <v>0.48842964617596579</v>
      </c>
      <c r="CS893" s="1">
        <f>CJ893+CK893</f>
        <v>2.4781532390436567</v>
      </c>
      <c r="CT893" s="1">
        <f>IF((CS893=0),CJ893,CJ893/CS893)</f>
        <v>0.16932247923997465</v>
      </c>
      <c r="CU893" s="4">
        <f>IF((CS893=0),CK893,CK893/CS893)</f>
        <v>0.83067752076002543</v>
      </c>
      <c r="CV893" s="1">
        <f>CI893+CH893+CG893</f>
        <v>2.1860984279439406</v>
      </c>
      <c r="CW893" s="1">
        <f>IF((CV893=0),CI893,CI893/CV893)</f>
        <v>0.13543744371733879</v>
      </c>
      <c r="CX893" s="1">
        <f>IF((CV893=0),CH893,CH893/CV893)</f>
        <v>0</v>
      </c>
      <c r="CY893" s="1">
        <f>IF((CV893=0),CG893,CG893/CV893)</f>
        <v>0.86456255628266121</v>
      </c>
      <c r="CZ893" s="1">
        <f>CT893*CQ893</f>
        <v>8.662036061515653E-2</v>
      </c>
      <c r="DA893" s="1">
        <f>CU893*CQ893</f>
        <v>0.42494999320887777</v>
      </c>
      <c r="DB893" s="1">
        <f>CW893*CR893</f>
        <v>6.6151662713837073E-2</v>
      </c>
      <c r="DC893" s="1">
        <f>CX893*CR893</f>
        <v>0</v>
      </c>
      <c r="DD893" s="1">
        <f>CY893*CR893</f>
        <v>0.42227798346212875</v>
      </c>
      <c r="DE893" s="1">
        <f>IF(($AM893="Bicycle"),1,0)</f>
        <v>0</v>
      </c>
      <c r="DF893" s="1">
        <f>IF(($AM893="Walk"),1,0)</f>
        <v>0</v>
      </c>
      <c r="DG893" s="1">
        <f>IF(($AM893="Car"),1,0)</f>
        <v>0</v>
      </c>
      <c r="DH893" s="1">
        <f>IF(($AM893="Rail"),1,0)</f>
        <v>1</v>
      </c>
      <c r="DI893" s="1">
        <f>IF(($AM893="Bus"),1,0)</f>
        <v>0</v>
      </c>
      <c r="DJ893" s="1" t="e">
        <f>DE893*LOG(CZ893)+DF893*LOG(DA893)+DG893*LOG(DB893)+DH893*LOG(DD893)+DI893*LOG(DC893)</f>
        <v>#NUM!</v>
      </c>
      <c r="DK893" s="1">
        <v>5373.4202009999999</v>
      </c>
      <c r="DL893" s="1">
        <f>(0-(CZ893*BH893*$BY$2))/100</f>
        <v>0.30268782790033966</v>
      </c>
      <c r="DM893" s="1">
        <f t="shared" si="65"/>
        <v>2.621892880654586E-2</v>
      </c>
      <c r="DO893" s="1">
        <f>(0-(DA893*BK893*$BY$2))/100</f>
        <v>3.6343602819211291</v>
      </c>
      <c r="DP893" s="1">
        <f t="shared" si="66"/>
        <v>1.5444213771209989</v>
      </c>
      <c r="DR893" s="1">
        <f>(0-(DB893*AV893*$BY$2))/100</f>
        <v>0.17160811973291876</v>
      </c>
      <c r="DS893" s="1">
        <f t="shared" si="67"/>
        <v>1.1352162455527809E-2</v>
      </c>
      <c r="DU893" s="1">
        <f>(0-(DC893*BT893*$BY$2))/100</f>
        <v>0</v>
      </c>
      <c r="DV893" s="1">
        <f t="shared" si="68"/>
        <v>0</v>
      </c>
      <c r="DX893" s="1">
        <f>(0-(DD893*BE893*$BY$2))/100</f>
        <v>1.1604845885005948</v>
      </c>
      <c r="DY893" s="1">
        <f t="shared" si="69"/>
        <v>0.49004709187090945</v>
      </c>
      <c r="EB893" s="1" t="s">
        <v>170</v>
      </c>
    </row>
    <row r="894" spans="1:132" x14ac:dyDescent="0.25">
      <c r="A894" s="1">
        <v>255479</v>
      </c>
      <c r="B894" s="1" t="s">
        <v>89</v>
      </c>
      <c r="C894" s="1">
        <v>500</v>
      </c>
      <c r="D894" s="1" t="s">
        <v>8</v>
      </c>
      <c r="E894" s="1">
        <v>0</v>
      </c>
      <c r="F894" s="1">
        <v>0</v>
      </c>
      <c r="G894" s="1">
        <v>0</v>
      </c>
      <c r="H894" s="1">
        <v>0</v>
      </c>
      <c r="I894" s="1">
        <v>1</v>
      </c>
      <c r="J894" s="3">
        <v>0.42689814814814814</v>
      </c>
      <c r="K894" s="3">
        <v>0.45299768518518518</v>
      </c>
      <c r="L894" s="1">
        <v>0</v>
      </c>
      <c r="M894" s="1" t="s">
        <v>82</v>
      </c>
      <c r="N894" s="1">
        <v>0</v>
      </c>
      <c r="O894" s="1">
        <v>0</v>
      </c>
      <c r="P894" s="1">
        <v>1</v>
      </c>
      <c r="Q894" s="1">
        <v>0</v>
      </c>
      <c r="R894" s="1">
        <v>0</v>
      </c>
      <c r="S894" s="1">
        <v>0</v>
      </c>
      <c r="T894" s="1">
        <v>2255</v>
      </c>
      <c r="U894" s="1">
        <v>37.5833333333333</v>
      </c>
      <c r="V894" s="1">
        <v>9938.8193439999995</v>
      </c>
      <c r="W894" s="1">
        <v>35.449876779999997</v>
      </c>
      <c r="X894" s="1">
        <v>139.6211672</v>
      </c>
      <c r="Y894" s="1">
        <v>103</v>
      </c>
      <c r="Z894" s="1">
        <v>1002004</v>
      </c>
      <c r="AA894" s="1">
        <v>100200401</v>
      </c>
      <c r="AB894" s="1">
        <v>35.363059130000003</v>
      </c>
      <c r="AC894" s="1">
        <v>139.64731879999999</v>
      </c>
      <c r="AD894" s="1">
        <v>108</v>
      </c>
      <c r="AE894" s="1">
        <v>1007011</v>
      </c>
      <c r="AF894" s="1">
        <v>100701101</v>
      </c>
      <c r="AG894" s="1">
        <v>44</v>
      </c>
      <c r="AH894" s="1">
        <v>44</v>
      </c>
      <c r="AI894" s="1">
        <v>1</v>
      </c>
      <c r="AJ894" s="1">
        <v>0</v>
      </c>
      <c r="AK894" s="1">
        <v>0</v>
      </c>
      <c r="AL894" s="1">
        <v>100</v>
      </c>
      <c r="AM894" s="1" t="s">
        <v>41</v>
      </c>
      <c r="AN894" s="1">
        <v>0</v>
      </c>
      <c r="AO894" s="1">
        <v>0</v>
      </c>
      <c r="AP894" s="1">
        <v>1</v>
      </c>
      <c r="AQ894" s="1">
        <v>0</v>
      </c>
      <c r="AR894" s="1">
        <v>0</v>
      </c>
      <c r="AS894" s="1">
        <v>31.4</v>
      </c>
      <c r="AT894" s="1">
        <v>1</v>
      </c>
      <c r="AU894" s="1">
        <v>13528</v>
      </c>
      <c r="AV894" s="1">
        <v>31.4</v>
      </c>
      <c r="AW894" s="1">
        <v>1</v>
      </c>
      <c r="AX894" s="1">
        <v>40</v>
      </c>
      <c r="AY894" s="1">
        <v>480</v>
      </c>
      <c r="AZ894" s="1">
        <v>1</v>
      </c>
      <c r="BA894" s="1">
        <v>1013</v>
      </c>
      <c r="BB894" s="1">
        <v>12</v>
      </c>
      <c r="BC894" s="1">
        <v>744</v>
      </c>
      <c r="BD894" s="1">
        <v>9</v>
      </c>
      <c r="BE894" s="1">
        <v>61</v>
      </c>
      <c r="BF894" s="1">
        <v>1</v>
      </c>
      <c r="BG894" s="1">
        <v>12021</v>
      </c>
      <c r="BH894" s="1">
        <v>60.1</v>
      </c>
      <c r="BI894" s="1">
        <v>1</v>
      </c>
      <c r="BJ894" s="1">
        <v>12021</v>
      </c>
      <c r="BK894" s="1">
        <v>148.5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CG894" s="1">
        <f>AW894*EXP((BE894/100)+(L894*CC$2)+BU$2)</f>
        <v>2.7582234639469512</v>
      </c>
      <c r="CH894" s="1">
        <f>BL894*EXP((BT894/100)+BV$2)</f>
        <v>0</v>
      </c>
      <c r="CI894" s="1">
        <f>AT894*EXP((AV894/100)+(L894*CD$2)+BW$2)</f>
        <v>0.32558653504280621</v>
      </c>
      <c r="CJ894" s="1">
        <f>BF894*EXP((BH894/100)+(L894*CE$2)+BX$2)</f>
        <v>0.56981895010717321</v>
      </c>
      <c r="CK894" s="1">
        <f>BI894*EXP((BK894/100)+(L894*CF$2))</f>
        <v>4.414965412778578</v>
      </c>
      <c r="CL894" s="1">
        <f>IF((CJ894+CK894)=0, LOG(1),LOG((CJ894+CK894)))</f>
        <v>0.69764637588049527</v>
      </c>
      <c r="CM894" s="1">
        <f>IF((CG894+CH894+CI894)=0, LOG(1),LOG((CG894+CH894+CI894)))</f>
        <v>0.48908761226728847</v>
      </c>
      <c r="CN894" s="1">
        <f>IF((CL894=0),1,EXP((BZ$2*CL894)+(CB$2*F894)))</f>
        <v>1.8094074563517692</v>
      </c>
      <c r="CO894" s="1">
        <f>IF((CM894=0),1,EXP((BZ$2*CM894)+(CA$2*AJ894)))</f>
        <v>1.5154682550198231</v>
      </c>
      <c r="CP894" s="1">
        <f>CN894+CO894</f>
        <v>3.3248757113715923</v>
      </c>
      <c r="CQ894" s="2">
        <f>CN894/CP894</f>
        <v>0.54420303597013087</v>
      </c>
      <c r="CR894" s="2">
        <f>CO894/CP894</f>
        <v>0.45579696402986908</v>
      </c>
      <c r="CS894" s="1">
        <f>CJ894+CK894</f>
        <v>4.9847843628857511</v>
      </c>
      <c r="CT894" s="1">
        <f>IF((CS894=0),CJ894,CJ894/CS894)</f>
        <v>0.1143116549533746</v>
      </c>
      <c r="CU894" s="4">
        <f>IF((CS894=0),CK894,CK894/CS894)</f>
        <v>0.88568834504662541</v>
      </c>
      <c r="CV894" s="1">
        <f>CI894+CH894+CG894</f>
        <v>3.0838099989897572</v>
      </c>
      <c r="CW894" s="1">
        <f>IF((CV894=0),CI894,CI894/CV894)</f>
        <v>0.10557931103066238</v>
      </c>
      <c r="CX894" s="1">
        <f>IF((CV894=0),CH894,CH894/CV894)</f>
        <v>0</v>
      </c>
      <c r="CY894" s="1">
        <f>IF((CV894=0),CG894,CG894/CV894)</f>
        <v>0.89442068896933768</v>
      </c>
      <c r="CZ894" s="1">
        <f>CT894*CQ894</f>
        <v>6.2208749672396507E-2</v>
      </c>
      <c r="DA894" s="1">
        <f>CU894*CQ894</f>
        <v>0.48199428629773439</v>
      </c>
      <c r="DB894" s="1">
        <f>CW894*CR894</f>
        <v>4.812272943214118E-2</v>
      </c>
      <c r="DC894" s="1">
        <f>CX894*CR894</f>
        <v>0</v>
      </c>
      <c r="DD894" s="1">
        <f>CY894*CR894</f>
        <v>0.40767423459772795</v>
      </c>
      <c r="DE894" s="1">
        <f>IF(($AM894="Bicycle"),1,0)</f>
        <v>0</v>
      </c>
      <c r="DF894" s="1">
        <f>IF(($AM894="Walk"),1,0)</f>
        <v>0</v>
      </c>
      <c r="DG894" s="1">
        <f>IF(($AM894="Car"),1,0)</f>
        <v>1</v>
      </c>
      <c r="DH894" s="1">
        <f>IF(($AM894="Rail"),1,0)</f>
        <v>0</v>
      </c>
      <c r="DI894" s="1">
        <f>IF(($AM894="Bus"),1,0)</f>
        <v>0</v>
      </c>
      <c r="DJ894" s="1" t="e">
        <f>DE894*LOG(CZ894)+DF894*LOG(DA894)+DG894*LOG(DB894)+DH894*LOG(DD894)+DI894*LOG(DC894)</f>
        <v>#NUM!</v>
      </c>
      <c r="DK894" s="1">
        <v>9938.8193439999995</v>
      </c>
      <c r="DL894" s="1">
        <f>(0-(CZ894*BH894*$BY$2))/100</f>
        <v>0.44287268790261963</v>
      </c>
      <c r="DM894" s="1">
        <f t="shared" si="65"/>
        <v>2.755055617847545E-2</v>
      </c>
      <c r="DO894" s="1">
        <f>(0-(DA894*BK894*$BY$2))/100</f>
        <v>8.4785443670202874</v>
      </c>
      <c r="DP894" s="1">
        <f t="shared" si="66"/>
        <v>4.0866099410256194</v>
      </c>
      <c r="DR894" s="1">
        <f>(0-(DB894*AV894*$BY$2))/100</f>
        <v>0.17899168368986829</v>
      </c>
      <c r="DS894" s="1">
        <f t="shared" si="67"/>
        <v>8.6135683648109283E-3</v>
      </c>
      <c r="DU894" s="1">
        <f>(0-(DC894*BT894*$BY$2))/100</f>
        <v>0</v>
      </c>
      <c r="DV894" s="1">
        <f t="shared" si="68"/>
        <v>0</v>
      </c>
      <c r="DX894" s="1">
        <f>(0-(DD894*BE894*$BY$2))/100</f>
        <v>2.9457511299721801</v>
      </c>
      <c r="DY894" s="1">
        <f t="shared" si="69"/>
        <v>1.2009068372268008</v>
      </c>
      <c r="EB894" s="1" t="s">
        <v>170</v>
      </c>
    </row>
    <row r="895" spans="1:132" x14ac:dyDescent="0.25">
      <c r="A895" s="1">
        <v>257941</v>
      </c>
      <c r="B895" s="1" t="s">
        <v>103</v>
      </c>
      <c r="C895" s="1">
        <v>200</v>
      </c>
      <c r="D895" s="1" t="s">
        <v>84</v>
      </c>
      <c r="E895" s="1">
        <v>0</v>
      </c>
      <c r="F895" s="1">
        <v>0</v>
      </c>
      <c r="G895" s="1">
        <v>0</v>
      </c>
      <c r="H895" s="1">
        <v>1</v>
      </c>
      <c r="I895" s="1">
        <v>0</v>
      </c>
      <c r="J895" s="3">
        <v>0.8243287037037037</v>
      </c>
      <c r="K895" s="3">
        <v>0.84085648148148151</v>
      </c>
      <c r="L895" s="1">
        <v>1</v>
      </c>
      <c r="M895" s="1" t="s">
        <v>76</v>
      </c>
      <c r="N895" s="1">
        <v>0</v>
      </c>
      <c r="O895" s="1">
        <v>0</v>
      </c>
      <c r="P895" s="1">
        <v>0</v>
      </c>
      <c r="Q895" s="1">
        <v>0</v>
      </c>
      <c r="R895" s="1">
        <v>1</v>
      </c>
      <c r="S895" s="1">
        <v>0</v>
      </c>
      <c r="T895" s="1">
        <v>1428</v>
      </c>
      <c r="U895" s="1">
        <v>23.8</v>
      </c>
      <c r="V895" s="1">
        <v>9068.5913299999993</v>
      </c>
      <c r="W895" s="1">
        <v>35.53042894</v>
      </c>
      <c r="X895" s="1">
        <v>139.43658830000001</v>
      </c>
      <c r="Y895" s="1">
        <v>209</v>
      </c>
      <c r="Z895" s="1">
        <v>2090505</v>
      </c>
      <c r="AA895" s="1">
        <v>209050506</v>
      </c>
      <c r="AB895" s="1">
        <v>35.460927560000002</v>
      </c>
      <c r="AC895" s="1">
        <v>139.3841458</v>
      </c>
      <c r="AD895" s="1">
        <v>215</v>
      </c>
      <c r="AE895" s="1">
        <v>2150101</v>
      </c>
      <c r="AF895" s="1">
        <v>215010105</v>
      </c>
      <c r="AG895" s="1">
        <v>33</v>
      </c>
      <c r="AH895" s="1">
        <v>33</v>
      </c>
      <c r="AI895" s="1">
        <v>1</v>
      </c>
      <c r="AJ895" s="1">
        <v>0</v>
      </c>
      <c r="AK895" s="1">
        <v>0</v>
      </c>
      <c r="AL895" s="1">
        <v>200</v>
      </c>
      <c r="AM895" s="1" t="s">
        <v>42</v>
      </c>
      <c r="AN895" s="1">
        <v>0</v>
      </c>
      <c r="AO895" s="1">
        <v>0</v>
      </c>
      <c r="AP895" s="1">
        <v>0</v>
      </c>
      <c r="AQ895" s="1">
        <v>1</v>
      </c>
      <c r="AR895" s="1">
        <v>0</v>
      </c>
      <c r="AS895" s="1">
        <v>28.9</v>
      </c>
      <c r="AT895" s="1">
        <v>1</v>
      </c>
      <c r="AU895" s="1">
        <v>12247</v>
      </c>
      <c r="AV895" s="1">
        <v>36.200000000000003</v>
      </c>
      <c r="AW895" s="1">
        <v>1</v>
      </c>
      <c r="AX895" s="1">
        <v>8</v>
      </c>
      <c r="AY895" s="1">
        <v>210</v>
      </c>
      <c r="AZ895" s="1">
        <v>0</v>
      </c>
      <c r="BA895" s="1">
        <v>348</v>
      </c>
      <c r="BB895" s="1">
        <v>4.2</v>
      </c>
      <c r="BC895" s="1">
        <v>1338</v>
      </c>
      <c r="BD895" s="1">
        <v>16.7</v>
      </c>
      <c r="BE895" s="1">
        <v>28.9</v>
      </c>
      <c r="BF895" s="1">
        <v>1</v>
      </c>
      <c r="BG895" s="1">
        <v>9906</v>
      </c>
      <c r="BH895" s="1">
        <v>49.5</v>
      </c>
      <c r="BI895" s="1">
        <v>1</v>
      </c>
      <c r="BJ895" s="1">
        <v>9906</v>
      </c>
      <c r="BK895" s="1">
        <v>118.8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CG895" s="1">
        <f>AW895*EXP((BE895/100)+(L895*CC$2)+BU$2)</f>
        <v>2.2418669980799568</v>
      </c>
      <c r="CH895" s="1">
        <f>BL895*EXP((BT895/100)+BV$2)</f>
        <v>0</v>
      </c>
      <c r="CI895" s="1">
        <f>AT895*EXP((AV895/100)+(L895*CD$2)+BW$2)</f>
        <v>0.15234591304522582</v>
      </c>
      <c r="CJ895" s="1">
        <f>BF895*EXP((BH895/100)+(L895*CE$2)+BX$2)</f>
        <v>0.20755284438495553</v>
      </c>
      <c r="CK895" s="1">
        <f>BI895*EXP((BK895/100)+(L895*CF$2))</f>
        <v>2.2592565522865136</v>
      </c>
      <c r="CL895" s="1">
        <f>IF((CJ895+CK895)=0, LOG(1),LOG((CJ895+CK895)))</f>
        <v>0.39213559408976034</v>
      </c>
      <c r="CM895" s="1">
        <f>IF((CG895+CH895+CI895)=0, LOG(1),LOG((CG895+CH895+CI895)))</f>
        <v>0.37916276846608726</v>
      </c>
      <c r="CN895" s="1">
        <f>IF((CL895=0),1,EXP((BZ$2*CL895)+(CB$2*F895)))</f>
        <v>1.3955871949344441</v>
      </c>
      <c r="CO895" s="1">
        <f>IF((CM895=0),1,EXP((BZ$2*CM895)+(CA$2*AJ895)))</f>
        <v>1.3802827275152902</v>
      </c>
      <c r="CP895" s="1">
        <f>CN895+CO895</f>
        <v>2.7758699224497345</v>
      </c>
      <c r="CQ895" s="2">
        <f>CN895/CP895</f>
        <v>0.50275669751226082</v>
      </c>
      <c r="CR895" s="2">
        <f>CO895/CP895</f>
        <v>0.49724330248773912</v>
      </c>
      <c r="CS895" s="1">
        <f>CJ895+CK895</f>
        <v>2.466809396671469</v>
      </c>
      <c r="CT895" s="1">
        <f>IF((CS895=0),CJ895,CJ895/CS895)</f>
        <v>8.4138176490251765E-2</v>
      </c>
      <c r="CU895" s="4">
        <f>IF((CS895=0),CK895,CK895/CS895)</f>
        <v>0.91586182350974821</v>
      </c>
      <c r="CV895" s="1">
        <f>CI895+CH895+CG895</f>
        <v>2.3942129111251829</v>
      </c>
      <c r="CW895" s="1">
        <f>IF((CV895=0),CI895,CI895/CV895)</f>
        <v>6.3630896123448535E-2</v>
      </c>
      <c r="CX895" s="1">
        <f>IF((CV895=0),CH895,CH895/CV895)</f>
        <v>0</v>
      </c>
      <c r="CY895" s="1">
        <f>IF((CV895=0),CG895,CG895/CV895)</f>
        <v>0.93636910387655137</v>
      </c>
      <c r="CZ895" s="1">
        <f>CT895*CQ895</f>
        <v>4.2301031746942719E-2</v>
      </c>
      <c r="DA895" s="1">
        <f>CU895*CQ895</f>
        <v>0.4604556657653181</v>
      </c>
      <c r="DB895" s="1">
        <f>CW895*CR895</f>
        <v>3.1640036928677825E-2</v>
      </c>
      <c r="DC895" s="1">
        <f>CX895*CR895</f>
        <v>0</v>
      </c>
      <c r="DD895" s="1">
        <f>CY895*CR895</f>
        <v>0.46560326555906123</v>
      </c>
      <c r="DE895" s="1">
        <f>IF(($AM895="Bicycle"),1,0)</f>
        <v>0</v>
      </c>
      <c r="DF895" s="1">
        <f>IF(($AM895="Walk"),1,0)</f>
        <v>0</v>
      </c>
      <c r="DG895" s="1">
        <f>IF(($AM895="Car"),1,0)</f>
        <v>0</v>
      </c>
      <c r="DH895" s="1">
        <f>IF(($AM895="Rail"),1,0)</f>
        <v>1</v>
      </c>
      <c r="DI895" s="1">
        <f>IF(($AM895="Bus"),1,0)</f>
        <v>0</v>
      </c>
      <c r="DJ895" s="1" t="e">
        <f>DE895*LOG(CZ895)+DF895*LOG(DA895)+DG895*LOG(DB895)+DH895*LOG(DD895)+DI895*LOG(DC895)</f>
        <v>#NUM!</v>
      </c>
      <c r="DK895" s="1">
        <v>9068.5913299999993</v>
      </c>
      <c r="DL895" s="1">
        <f>(0-(CZ895*BH895*$BY$2))/100</f>
        <v>0.24803279805938327</v>
      </c>
      <c r="DM895" s="1">
        <f t="shared" si="65"/>
        <v>1.0492043264993004E-2</v>
      </c>
      <c r="DO895" s="1">
        <f>(0-(DA895*BK895*$BY$2))/100</f>
        <v>6.4797345565637094</v>
      </c>
      <c r="DP895" s="1">
        <f t="shared" si="66"/>
        <v>2.9836304892250811</v>
      </c>
      <c r="DR895" s="1">
        <f>(0-(DB895*AV895*$BY$2))/100</f>
        <v>0.13567458620310271</v>
      </c>
      <c r="DS895" s="1">
        <f t="shared" si="67"/>
        <v>4.2927489177492532E-3</v>
      </c>
      <c r="DU895" s="1">
        <f>(0-(DC895*BT895*$BY$2))/100</f>
        <v>0</v>
      </c>
      <c r="DV895" s="1">
        <f t="shared" si="68"/>
        <v>0</v>
      </c>
      <c r="DX895" s="1">
        <f>(0-(DD895*BE895*$BY$2))/100</f>
        <v>1.59392107818192</v>
      </c>
      <c r="DY895" s="1">
        <f t="shared" si="69"/>
        <v>0.74213485904492171</v>
      </c>
      <c r="EB895" s="1" t="s">
        <v>170</v>
      </c>
    </row>
    <row r="896" spans="1:132" x14ac:dyDescent="0.25">
      <c r="A896" s="1">
        <v>255353</v>
      </c>
      <c r="B896" s="1" t="s">
        <v>81</v>
      </c>
      <c r="C896" s="1">
        <v>200</v>
      </c>
      <c r="D896" s="1" t="s">
        <v>84</v>
      </c>
      <c r="E896" s="1">
        <v>0</v>
      </c>
      <c r="F896" s="1">
        <v>0</v>
      </c>
      <c r="G896" s="1">
        <v>0</v>
      </c>
      <c r="H896" s="1">
        <v>1</v>
      </c>
      <c r="I896" s="1">
        <v>0</v>
      </c>
      <c r="J896" s="3">
        <v>0.93820601851851848</v>
      </c>
      <c r="K896" s="3">
        <v>0.98910879629629633</v>
      </c>
      <c r="L896" s="1">
        <v>0</v>
      </c>
      <c r="M896" s="1" t="s">
        <v>88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1</v>
      </c>
      <c r="T896" s="1">
        <v>4398</v>
      </c>
      <c r="U896" s="1">
        <v>73.3</v>
      </c>
      <c r="V896" s="1">
        <v>8676.7302380000001</v>
      </c>
      <c r="W896" s="1">
        <v>35.444356829999997</v>
      </c>
      <c r="X896" s="1">
        <v>139.63563500000001</v>
      </c>
      <c r="Y896" s="1">
        <v>104</v>
      </c>
      <c r="Z896" s="1">
        <v>1003002</v>
      </c>
      <c r="AA896" s="1">
        <v>100300216</v>
      </c>
      <c r="AB896" s="1">
        <v>35.460755839999997</v>
      </c>
      <c r="AC896" s="1">
        <v>139.541967</v>
      </c>
      <c r="AD896" s="1">
        <v>112</v>
      </c>
      <c r="AE896" s="1">
        <v>1005105</v>
      </c>
      <c r="AF896" s="1">
        <v>100510501</v>
      </c>
      <c r="AG896" s="1">
        <v>37</v>
      </c>
      <c r="AH896" s="1">
        <v>37</v>
      </c>
      <c r="AI896" s="1">
        <v>1</v>
      </c>
      <c r="AJ896" s="1">
        <v>0</v>
      </c>
      <c r="AK896" s="1">
        <v>0</v>
      </c>
      <c r="AL896" s="1">
        <v>200</v>
      </c>
      <c r="AM896" s="1" t="s">
        <v>42</v>
      </c>
      <c r="AN896" s="1">
        <v>0</v>
      </c>
      <c r="AO896" s="1">
        <v>0</v>
      </c>
      <c r="AP896" s="1">
        <v>0</v>
      </c>
      <c r="AQ896" s="1">
        <v>1</v>
      </c>
      <c r="AR896" s="1">
        <v>0</v>
      </c>
      <c r="AS896" s="1">
        <v>43.9</v>
      </c>
      <c r="AT896" s="1">
        <v>1</v>
      </c>
      <c r="AU896" s="1">
        <v>11510</v>
      </c>
      <c r="AV896" s="1">
        <v>20.6</v>
      </c>
      <c r="AW896" s="1">
        <v>1</v>
      </c>
      <c r="AX896" s="1">
        <v>18</v>
      </c>
      <c r="AY896" s="1">
        <v>390</v>
      </c>
      <c r="AZ896" s="1">
        <v>1</v>
      </c>
      <c r="BA896" s="1">
        <v>857</v>
      </c>
      <c r="BB896" s="1">
        <v>10.3</v>
      </c>
      <c r="BC896" s="1">
        <v>1254</v>
      </c>
      <c r="BD896" s="1">
        <v>15.6</v>
      </c>
      <c r="BE896" s="1">
        <v>43.9</v>
      </c>
      <c r="BF896" s="1">
        <v>1</v>
      </c>
      <c r="BG896" s="1">
        <v>10139</v>
      </c>
      <c r="BH896" s="1">
        <v>50.7</v>
      </c>
      <c r="BI896" s="1">
        <v>1</v>
      </c>
      <c r="BJ896" s="1">
        <v>10139</v>
      </c>
      <c r="BK896" s="1">
        <v>126.8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CG896" s="1">
        <f>AW896*EXP((BE896/100)+(L896*CC$2)+BU$2)</f>
        <v>2.3246902398701113</v>
      </c>
      <c r="CH896" s="1">
        <f>BL896*EXP((BT896/100)+BV$2)</f>
        <v>0</v>
      </c>
      <c r="CI896" s="1">
        <f>AT896*EXP((AV896/100)+(L896*CD$2)+BW$2)</f>
        <v>0.29225545888058763</v>
      </c>
      <c r="CJ896" s="1">
        <f>BF896*EXP((BH896/100)+(L896*CE$2)+BX$2)</f>
        <v>0.5186963678806914</v>
      </c>
      <c r="CK896" s="1">
        <f>BI896*EXP((BK896/100)+(L896*CF$2))</f>
        <v>3.5537379741905037</v>
      </c>
      <c r="CL896" s="1">
        <f>IF((CJ896+CK896)=0, LOG(1),LOG((CJ896+CK896)))</f>
        <v>0.6098540911128888</v>
      </c>
      <c r="CM896" s="1">
        <f>IF((CG896+CH896+CI896)=0, LOG(1),LOG((CG896+CH896+CI896)))</f>
        <v>0.41779471118493278</v>
      </c>
      <c r="CN896" s="1">
        <f>IF((CL896=0),1,EXP((BZ$2*CL896)+(CB$2*F896)))</f>
        <v>1.6792982157902576</v>
      </c>
      <c r="CO896" s="1">
        <f>IF((CM896=0),1,EXP((BZ$2*CM896)+(CA$2*AJ896)))</f>
        <v>1.4263596576142912</v>
      </c>
      <c r="CP896" s="1">
        <f>CN896+CO896</f>
        <v>3.1056578734045486</v>
      </c>
      <c r="CQ896" s="2">
        <f>CN896/CP896</f>
        <v>0.54072221868706438</v>
      </c>
      <c r="CR896" s="2">
        <f>CO896/CP896</f>
        <v>0.45927778131293567</v>
      </c>
      <c r="CS896" s="1">
        <f>CJ896+CK896</f>
        <v>4.0724343420711948</v>
      </c>
      <c r="CT896" s="1">
        <f>IF((CS896=0),CJ896,CJ896/CS896)</f>
        <v>0.12736764409488016</v>
      </c>
      <c r="CU896" s="4">
        <f>IF((CS896=0),CK896,CK896/CS896)</f>
        <v>0.87263235590511989</v>
      </c>
      <c r="CV896" s="1">
        <f>CI896+CH896+CG896</f>
        <v>2.6169456987506989</v>
      </c>
      <c r="CW896" s="1">
        <f>IF((CV896=0),CI896,CI896/CV896)</f>
        <v>0.11167807533037738</v>
      </c>
      <c r="CX896" s="1">
        <f>IF((CV896=0),CH896,CH896/CV896)</f>
        <v>0</v>
      </c>
      <c r="CY896" s="1">
        <f>IF((CV896=0),CG896,CG896/CV896)</f>
        <v>0.88832192466962256</v>
      </c>
      <c r="CZ896" s="1">
        <f>CT896*CQ896</f>
        <v>6.8870515103927971E-2</v>
      </c>
      <c r="DA896" s="1">
        <f>CU896*CQ896</f>
        <v>0.47185170358313644</v>
      </c>
      <c r="DB896" s="1">
        <f>CW896*CR896</f>
        <v>5.1291258659034618E-2</v>
      </c>
      <c r="DC896" s="1">
        <f>CX896*CR896</f>
        <v>0</v>
      </c>
      <c r="DD896" s="1">
        <f>CY896*CR896</f>
        <v>0.40798652265390101</v>
      </c>
      <c r="DE896" s="1">
        <f>IF(($AM896="Bicycle"),1,0)</f>
        <v>0</v>
      </c>
      <c r="DF896" s="1">
        <f>IF(($AM896="Walk"),1,0)</f>
        <v>0</v>
      </c>
      <c r="DG896" s="1">
        <f>IF(($AM896="Car"),1,0)</f>
        <v>0</v>
      </c>
      <c r="DH896" s="1">
        <f>IF(($AM896="Rail"),1,0)</f>
        <v>1</v>
      </c>
      <c r="DI896" s="1">
        <f>IF(($AM896="Bus"),1,0)</f>
        <v>0</v>
      </c>
      <c r="DJ896" s="1" t="e">
        <f>DE896*LOG(CZ896)+DF896*LOG(DA896)+DG896*LOG(DB896)+DH896*LOG(DD896)+DI896*LOG(DC896)</f>
        <v>#NUM!</v>
      </c>
      <c r="DK896" s="1">
        <v>8676.7302380000001</v>
      </c>
      <c r="DL896" s="1">
        <f>(0-(CZ896*BH896*$BY$2))/100</f>
        <v>0.41361306063848546</v>
      </c>
      <c r="DM896" s="1">
        <f t="shared" si="65"/>
        <v>2.8485744539884689E-2</v>
      </c>
      <c r="DO896" s="1">
        <f>(0-(DA896*BK896*$BY$2))/100</f>
        <v>7.087249702352528</v>
      </c>
      <c r="DP896" s="1">
        <f t="shared" si="66"/>
        <v>3.3441308457741172</v>
      </c>
      <c r="DR896" s="1">
        <f>(0-(DB896*AV896*$BY$2))/100</f>
        <v>0.12515941666720115</v>
      </c>
      <c r="DS896" s="1">
        <f t="shared" si="67"/>
        <v>6.4195840138913029E-3</v>
      </c>
      <c r="DU896" s="1">
        <f>(0-(DC896*BT896*$BY$2))/100</f>
        <v>0</v>
      </c>
      <c r="DV896" s="1">
        <f t="shared" si="68"/>
        <v>0</v>
      </c>
      <c r="DX896" s="1">
        <f>(0-(DD896*BE896*$BY$2))/100</f>
        <v>2.1215989442648788</v>
      </c>
      <c r="DY896" s="1">
        <f t="shared" si="69"/>
        <v>0.86558377573681544</v>
      </c>
      <c r="EB896" s="1" t="s">
        <v>170</v>
      </c>
    </row>
    <row r="897" spans="1:132" x14ac:dyDescent="0.25">
      <c r="A897" s="1">
        <v>255429</v>
      </c>
      <c r="B897" s="1" t="s">
        <v>96</v>
      </c>
      <c r="C897" s="1">
        <v>200</v>
      </c>
      <c r="D897" s="1" t="s">
        <v>84</v>
      </c>
      <c r="E897" s="1">
        <v>0</v>
      </c>
      <c r="F897" s="1">
        <v>0</v>
      </c>
      <c r="G897" s="1">
        <v>0</v>
      </c>
      <c r="H897" s="1">
        <v>1</v>
      </c>
      <c r="I897" s="1">
        <v>0</v>
      </c>
      <c r="J897" s="3">
        <v>0.77099537037037036</v>
      </c>
      <c r="K897" s="3">
        <v>0.79753472222222221</v>
      </c>
      <c r="L897" s="1">
        <v>1</v>
      </c>
      <c r="M897" s="1" t="s">
        <v>76</v>
      </c>
      <c r="N897" s="1">
        <v>0</v>
      </c>
      <c r="O897" s="1">
        <v>0</v>
      </c>
      <c r="P897" s="1">
        <v>0</v>
      </c>
      <c r="Q897" s="1">
        <v>0</v>
      </c>
      <c r="R897" s="1">
        <v>1</v>
      </c>
      <c r="S897" s="1">
        <v>0</v>
      </c>
      <c r="T897" s="1">
        <v>2293</v>
      </c>
      <c r="U897" s="1">
        <v>38.216666666666697</v>
      </c>
      <c r="V897" s="1">
        <v>7279.5634110000001</v>
      </c>
      <c r="W897" s="1">
        <v>35.465916389999997</v>
      </c>
      <c r="X897" s="1">
        <v>139.6224761</v>
      </c>
      <c r="Y897" s="1">
        <v>103</v>
      </c>
      <c r="Z897" s="1">
        <v>1002001</v>
      </c>
      <c r="AA897" s="1">
        <v>100200102</v>
      </c>
      <c r="AB897" s="1">
        <v>35.430055250000002</v>
      </c>
      <c r="AC897" s="1">
        <v>139.55522780000001</v>
      </c>
      <c r="AD897" s="1">
        <v>110</v>
      </c>
      <c r="AE897" s="1">
        <v>1009032</v>
      </c>
      <c r="AF897" s="1">
        <v>100903202</v>
      </c>
      <c r="AG897" s="1">
        <v>28</v>
      </c>
      <c r="AH897" s="1">
        <v>28</v>
      </c>
      <c r="AI897" s="1">
        <v>1</v>
      </c>
      <c r="AJ897" s="1">
        <v>0</v>
      </c>
      <c r="AK897" s="1">
        <v>0</v>
      </c>
      <c r="AL897" s="1">
        <v>200</v>
      </c>
      <c r="AM897" s="1" t="s">
        <v>42</v>
      </c>
      <c r="AN897" s="1">
        <v>0</v>
      </c>
      <c r="AO897" s="1">
        <v>0</v>
      </c>
      <c r="AP897" s="1">
        <v>0</v>
      </c>
      <c r="AQ897" s="1">
        <v>1</v>
      </c>
      <c r="AR897" s="1">
        <v>0</v>
      </c>
      <c r="AS897" s="1">
        <v>12.2</v>
      </c>
      <c r="AT897" s="1">
        <v>1</v>
      </c>
      <c r="AU897" s="1">
        <v>11882</v>
      </c>
      <c r="AV897" s="1">
        <v>21</v>
      </c>
      <c r="AW897" s="1">
        <v>1</v>
      </c>
      <c r="AX897" s="1">
        <v>7</v>
      </c>
      <c r="AY897" s="1">
        <v>160</v>
      </c>
      <c r="AZ897" s="1">
        <v>0</v>
      </c>
      <c r="BA897" s="1">
        <v>171</v>
      </c>
      <c r="BB897" s="1">
        <v>2.1</v>
      </c>
      <c r="BC897" s="1">
        <v>255</v>
      </c>
      <c r="BD897" s="1">
        <v>3.1</v>
      </c>
      <c r="BE897" s="1">
        <v>12.2</v>
      </c>
      <c r="BF897" s="1">
        <v>1</v>
      </c>
      <c r="BG897" s="1">
        <v>8562</v>
      </c>
      <c r="BH897" s="1">
        <v>42.8</v>
      </c>
      <c r="BI897" s="1">
        <v>1</v>
      </c>
      <c r="BJ897" s="1">
        <v>8562</v>
      </c>
      <c r="BK897" s="1">
        <v>106.7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CG897" s="1">
        <f>AW897*EXP((BE897/100)+(L897*CC$2)+BU$2)</f>
        <v>1.8970669824449282</v>
      </c>
      <c r="CH897" s="1">
        <f>BL897*EXP((BT897/100)+BV$2)</f>
        <v>0</v>
      </c>
      <c r="CI897" s="1">
        <f>AT897*EXP((AV897/100)+(L897*CD$2)+BW$2)</f>
        <v>0.13086335392465523</v>
      </c>
      <c r="CJ897" s="1">
        <f>BF897*EXP((BH897/100)+(L897*CE$2)+BX$2)</f>
        <v>0.19410242409260917</v>
      </c>
      <c r="CK897" s="1">
        <f>BI897*EXP((BK897/100)+(L897*CF$2))</f>
        <v>2.0017780287585683</v>
      </c>
      <c r="CL897" s="1">
        <f>IF((CJ897+CK897)=0, LOG(1),LOG((CJ897+CK897)))</f>
        <v>0.34160869275423744</v>
      </c>
      <c r="CM897" s="1">
        <f>IF((CG897+CH897+CI897)=0, LOG(1),LOG((CG897+CH897+CI897)))</f>
        <v>0.30705303199762657</v>
      </c>
      <c r="CN897" s="1">
        <f>IF((CL897=0),1,EXP((BZ$2*CL897)+(CB$2*F897)))</f>
        <v>1.336918566774417</v>
      </c>
      <c r="CO897" s="1">
        <f>IF((CM897=0),1,EXP((BZ$2*CM897)+(CA$2*AJ897)))</f>
        <v>1.2982212745316501</v>
      </c>
      <c r="CP897" s="1">
        <f>CN897+CO897</f>
        <v>2.6351398413060672</v>
      </c>
      <c r="CQ897" s="2">
        <f>CN897/CP897</f>
        <v>0.50734255003020767</v>
      </c>
      <c r="CR897" s="2">
        <f>CO897/CP897</f>
        <v>0.49265744996979227</v>
      </c>
      <c r="CS897" s="1">
        <f>CJ897+CK897</f>
        <v>2.1958804528511773</v>
      </c>
      <c r="CT897" s="1">
        <f>IF((CS897=0),CJ897,CJ897/CS897)</f>
        <v>8.8393894048550095E-2</v>
      </c>
      <c r="CU897" s="4">
        <f>IF((CS897=0),CK897,CK897/CS897)</f>
        <v>0.91160610595144997</v>
      </c>
      <c r="CV897" s="1">
        <f>CI897+CH897+CG897</f>
        <v>2.0279303363695833</v>
      </c>
      <c r="CW897" s="1">
        <f>IF((CV897=0),CI897,CI897/CV897)</f>
        <v>6.4530497708776238E-2</v>
      </c>
      <c r="CX897" s="1">
        <f>IF((CV897=0),CH897,CH897/CV897)</f>
        <v>0</v>
      </c>
      <c r="CY897" s="1">
        <f>IF((CV897=0),CG897,CG897/CV897)</f>
        <v>0.93546950229122383</v>
      </c>
      <c r="CZ897" s="1">
        <f>CT897*CQ897</f>
        <v>4.4845983613691402E-2</v>
      </c>
      <c r="DA897" s="1">
        <f>CU897*CQ897</f>
        <v>0.46249656641651632</v>
      </c>
      <c r="DB897" s="1">
        <f>CW897*CR897</f>
        <v>3.1791430446487225E-2</v>
      </c>
      <c r="DC897" s="1">
        <f>CX897*CR897</f>
        <v>0</v>
      </c>
      <c r="DD897" s="1">
        <f>CY897*CR897</f>
        <v>0.46086601952330508</v>
      </c>
      <c r="DE897" s="1">
        <f>IF(($AM897="Bicycle"),1,0)</f>
        <v>0</v>
      </c>
      <c r="DF897" s="1">
        <f>IF(($AM897="Walk"),1,0)</f>
        <v>0</v>
      </c>
      <c r="DG897" s="1">
        <f>IF(($AM897="Car"),1,0)</f>
        <v>0</v>
      </c>
      <c r="DH897" s="1">
        <f>IF(($AM897="Rail"),1,0)</f>
        <v>1</v>
      </c>
      <c r="DI897" s="1">
        <f>IF(($AM897="Bus"),1,0)</f>
        <v>0</v>
      </c>
      <c r="DJ897" s="1" t="e">
        <f>DE897*LOG(CZ897)+DF897*LOG(DA897)+DG897*LOG(DB897)+DH897*LOG(DD897)+DI897*LOG(DC897)</f>
        <v>#NUM!</v>
      </c>
      <c r="DK897" s="1">
        <v>7279.5634110000001</v>
      </c>
      <c r="DL897" s="1">
        <f>(0-(CZ897*BH897*$BY$2))/100</f>
        <v>0.22736325407910013</v>
      </c>
      <c r="DM897" s="1">
        <f t="shared" si="65"/>
        <v>1.019632876678688E-2</v>
      </c>
      <c r="DO897" s="1">
        <f>(0-(DA897*BK897*$BY$2))/100</f>
        <v>5.8455568125240429</v>
      </c>
      <c r="DP897" s="1">
        <f t="shared" si="66"/>
        <v>2.7035499545850454</v>
      </c>
      <c r="DR897" s="1">
        <f>(0-(DB897*AV897*$BY$2))/100</f>
        <v>7.9082850982286762E-2</v>
      </c>
      <c r="DS897" s="1">
        <f t="shared" si="67"/>
        <v>2.5141569565132835E-3</v>
      </c>
      <c r="DU897" s="1">
        <f>(0-(DC897*BT897*$BY$2))/100</f>
        <v>0</v>
      </c>
      <c r="DV897" s="1">
        <f t="shared" si="68"/>
        <v>0</v>
      </c>
      <c r="DX897" s="1">
        <f>(0-(DD897*BE897*$BY$2))/100</f>
        <v>0.66602030864970574</v>
      </c>
      <c r="DY897" s="1">
        <f t="shared" si="69"/>
        <v>0.30694612856907294</v>
      </c>
      <c r="EB897" s="1" t="s">
        <v>170</v>
      </c>
    </row>
    <row r="898" spans="1:132" x14ac:dyDescent="0.25">
      <c r="A898" s="1">
        <v>255888</v>
      </c>
      <c r="B898" s="1" t="s">
        <v>96</v>
      </c>
      <c r="C898" s="1">
        <v>200</v>
      </c>
      <c r="D898" s="1" t="s">
        <v>84</v>
      </c>
      <c r="E898" s="1">
        <v>0</v>
      </c>
      <c r="F898" s="1">
        <v>0</v>
      </c>
      <c r="G898" s="1">
        <v>0</v>
      </c>
      <c r="H898" s="1">
        <v>1</v>
      </c>
      <c r="I898" s="1">
        <v>0</v>
      </c>
      <c r="J898" s="3">
        <v>0.8112152777777778</v>
      </c>
      <c r="K898" s="3">
        <v>0.84144675925925927</v>
      </c>
      <c r="L898" s="1">
        <v>1</v>
      </c>
      <c r="M898" s="1" t="s">
        <v>76</v>
      </c>
      <c r="N898" s="1">
        <v>0</v>
      </c>
      <c r="O898" s="1">
        <v>0</v>
      </c>
      <c r="P898" s="1">
        <v>0</v>
      </c>
      <c r="Q898" s="1">
        <v>0</v>
      </c>
      <c r="R898" s="1">
        <v>1</v>
      </c>
      <c r="S898" s="1">
        <v>0</v>
      </c>
      <c r="T898" s="1">
        <v>2612</v>
      </c>
      <c r="U898" s="1">
        <v>43.533333333333303</v>
      </c>
      <c r="V898" s="1">
        <v>7939.5613409999996</v>
      </c>
      <c r="W898" s="1">
        <v>35.464886450000002</v>
      </c>
      <c r="X898" s="1">
        <v>139.62541580000001</v>
      </c>
      <c r="Y898" s="1">
        <v>103</v>
      </c>
      <c r="Z898" s="1">
        <v>1002001</v>
      </c>
      <c r="AA898" s="1">
        <v>100200102</v>
      </c>
      <c r="AB898" s="1">
        <v>35.424336830000001</v>
      </c>
      <c r="AC898" s="1">
        <v>139.55325909999999</v>
      </c>
      <c r="AD898" s="1">
        <v>110</v>
      </c>
      <c r="AE898" s="1">
        <v>1009034</v>
      </c>
      <c r="AF898" s="1">
        <v>100903403</v>
      </c>
      <c r="AG898" s="1">
        <v>28</v>
      </c>
      <c r="AH898" s="1">
        <v>28</v>
      </c>
      <c r="AI898" s="1">
        <v>1</v>
      </c>
      <c r="AJ898" s="1">
        <v>0</v>
      </c>
      <c r="AK898" s="1">
        <v>0</v>
      </c>
      <c r="AL898" s="1">
        <v>200</v>
      </c>
      <c r="AM898" s="1" t="s">
        <v>42</v>
      </c>
      <c r="AN898" s="1">
        <v>0</v>
      </c>
      <c r="AO898" s="1">
        <v>0</v>
      </c>
      <c r="AP898" s="1">
        <v>0</v>
      </c>
      <c r="AQ898" s="1">
        <v>1</v>
      </c>
      <c r="AR898" s="1">
        <v>0</v>
      </c>
      <c r="AS898" s="1">
        <v>35.299999999999997</v>
      </c>
      <c r="AT898" s="1">
        <v>1</v>
      </c>
      <c r="AU898" s="1">
        <v>10245</v>
      </c>
      <c r="AV898" s="1">
        <v>19.100000000000001</v>
      </c>
      <c r="AW898" s="1">
        <v>1</v>
      </c>
      <c r="AX898" s="1">
        <v>7</v>
      </c>
      <c r="AY898" s="1">
        <v>160</v>
      </c>
      <c r="AZ898" s="1">
        <v>0</v>
      </c>
      <c r="BA898" s="1">
        <v>535</v>
      </c>
      <c r="BB898" s="1">
        <v>6.4</v>
      </c>
      <c r="BC898" s="1">
        <v>1814</v>
      </c>
      <c r="BD898" s="1">
        <v>21.9</v>
      </c>
      <c r="BE898" s="1">
        <v>35.299999999999997</v>
      </c>
      <c r="BF898" s="1">
        <v>1</v>
      </c>
      <c r="BG898" s="1">
        <v>10155</v>
      </c>
      <c r="BH898" s="1">
        <v>50.8</v>
      </c>
      <c r="BI898" s="1">
        <v>1</v>
      </c>
      <c r="BJ898" s="1">
        <v>10155</v>
      </c>
      <c r="BK898" s="1">
        <v>126.6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CG898" s="1">
        <f>AW898*EXP((BE898/100)+(L898*CC$2)+BU$2)</f>
        <v>2.390037365687316</v>
      </c>
      <c r="CH898" s="1">
        <f>BL898*EXP((BT898/100)+BV$2)</f>
        <v>0</v>
      </c>
      <c r="CI898" s="1">
        <f>AT898*EXP((AV898/100)+(L898*CD$2)+BW$2)</f>
        <v>0.12840042214474781</v>
      </c>
      <c r="CJ898" s="1">
        <f>BF898*EXP((BH898/100)+(L898*CE$2)+BX$2)</f>
        <v>0.21026864582388377</v>
      </c>
      <c r="CK898" s="1">
        <f>BI898*EXP((BK898/100)+(L898*CF$2))</f>
        <v>2.4425334504258016</v>
      </c>
      <c r="CL898" s="1">
        <f>IF((CJ898+CK898)=0, LOG(1),LOG((CJ898+CK898)))</f>
        <v>0.42370485205071007</v>
      </c>
      <c r="CM898" s="1">
        <f>IF((CG898+CH898+CI898)=0, LOG(1),LOG((CG898+CH898+CI898)))</f>
        <v>0.4011312270877333</v>
      </c>
      <c r="CN898" s="1">
        <f>IF((CL898=0),1,EXP((BZ$2*CL898)+(CB$2*F898)))</f>
        <v>1.4335431746624152</v>
      </c>
      <c r="CO898" s="1">
        <f>IF((CM898=0),1,EXP((BZ$2*CM898)+(CA$2*AJ898)))</f>
        <v>1.4062991578100861</v>
      </c>
      <c r="CP898" s="1">
        <f>CN898+CO898</f>
        <v>2.8398423324725011</v>
      </c>
      <c r="CQ898" s="2">
        <f>CN898/CP898</f>
        <v>0.50479674813999431</v>
      </c>
      <c r="CR898" s="2">
        <f>CO898/CP898</f>
        <v>0.49520325186000574</v>
      </c>
      <c r="CS898" s="1">
        <f>CJ898+CK898</f>
        <v>2.6528020962496854</v>
      </c>
      <c r="CT898" s="1">
        <f>IF((CS898=0),CJ898,CJ898/CS898)</f>
        <v>7.9262846678666454E-2</v>
      </c>
      <c r="CU898" s="4">
        <f>IF((CS898=0),CK898,CK898/CS898)</f>
        <v>0.92073715332133355</v>
      </c>
      <c r="CV898" s="1">
        <f>CI898+CH898+CG898</f>
        <v>2.5184377878320636</v>
      </c>
      <c r="CW898" s="1">
        <f>IF((CV898=0),CI898,CI898/CV898)</f>
        <v>5.0984154845960368E-2</v>
      </c>
      <c r="CX898" s="1">
        <f>IF((CV898=0),CH898,CH898/CV898)</f>
        <v>0</v>
      </c>
      <c r="CY898" s="1">
        <f>IF((CV898=0),CG898,CG898/CV898)</f>
        <v>0.94901584515403969</v>
      </c>
      <c r="CZ898" s="1">
        <f>CT898*CQ898</f>
        <v>4.0011627251709772E-2</v>
      </c>
      <c r="DA898" s="1">
        <f>CU898*CQ898</f>
        <v>0.46478512088828455</v>
      </c>
      <c r="DB898" s="1">
        <f>CW898*CR898</f>
        <v>2.5247519273053645E-2</v>
      </c>
      <c r="DC898" s="1">
        <f>CX898*CR898</f>
        <v>0</v>
      </c>
      <c r="DD898" s="1">
        <f>CY898*CR898</f>
        <v>0.46995573258695211</v>
      </c>
      <c r="DE898" s="1">
        <f>IF(($AM898="Bicycle"),1,0)</f>
        <v>0</v>
      </c>
      <c r="DF898" s="1">
        <f>IF(($AM898="Walk"),1,0)</f>
        <v>0</v>
      </c>
      <c r="DG898" s="1">
        <f>IF(($AM898="Car"),1,0)</f>
        <v>0</v>
      </c>
      <c r="DH898" s="1">
        <f>IF(($AM898="Rail"),1,0)</f>
        <v>1</v>
      </c>
      <c r="DI898" s="1">
        <f>IF(($AM898="Bus"),1,0)</f>
        <v>0</v>
      </c>
      <c r="DJ898" s="1" t="e">
        <f>DE898*LOG(CZ898)+DF898*LOG(DA898)+DG898*LOG(DB898)+DH898*LOG(DD898)+DI898*LOG(DC898)</f>
        <v>#NUM!</v>
      </c>
      <c r="DK898" s="1">
        <v>7939.5613409999996</v>
      </c>
      <c r="DL898" s="1">
        <f>(0-(CZ898*BH898*$BY$2))/100</f>
        <v>0.24077028120647465</v>
      </c>
      <c r="DM898" s="1">
        <f t="shared" si="65"/>
        <v>9.6336107449228065E-3</v>
      </c>
      <c r="DO898" s="1">
        <f>(0-(DA898*BK898*$BY$2))/100</f>
        <v>6.9700978613870799</v>
      </c>
      <c r="DP898" s="1">
        <f t="shared" si="66"/>
        <v>3.2395977771079676</v>
      </c>
      <c r="DR898" s="1">
        <f>(0-(DB898*AV898*$BY$2))/100</f>
        <v>5.7122214154308987E-2</v>
      </c>
      <c r="DS898" s="1">
        <f t="shared" si="67"/>
        <v>1.4421942027804139E-3</v>
      </c>
      <c r="DU898" s="1">
        <f>(0-(DC898*BT898*$BY$2))/100</f>
        <v>0</v>
      </c>
      <c r="DV898" s="1">
        <f t="shared" si="68"/>
        <v>0</v>
      </c>
      <c r="DX898" s="1">
        <f>(0-(DD898*BE898*$BY$2))/100</f>
        <v>1.9650997951947149</v>
      </c>
      <c r="DY898" s="1">
        <f t="shared" si="69"/>
        <v>0.92350991385720183</v>
      </c>
      <c r="EB898" s="1" t="s">
        <v>170</v>
      </c>
    </row>
    <row r="899" spans="1:132" x14ac:dyDescent="0.25">
      <c r="A899" s="1">
        <v>255681</v>
      </c>
      <c r="B899" s="1" t="s">
        <v>110</v>
      </c>
      <c r="C899" s="1">
        <v>999</v>
      </c>
      <c r="D899" s="1" t="s">
        <v>85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3">
        <v>0.34545138888888888</v>
      </c>
      <c r="K899" s="3">
        <v>0.37811342592592595</v>
      </c>
      <c r="L899" s="1">
        <v>1</v>
      </c>
      <c r="M899" s="1" t="s">
        <v>79</v>
      </c>
      <c r="N899" s="1">
        <v>0</v>
      </c>
      <c r="O899" s="1">
        <v>1</v>
      </c>
      <c r="P899" s="1">
        <v>0</v>
      </c>
      <c r="Q899" s="1">
        <v>0</v>
      </c>
      <c r="R899" s="1">
        <v>0</v>
      </c>
      <c r="S899" s="1">
        <v>0</v>
      </c>
      <c r="T899" s="1">
        <v>2822</v>
      </c>
      <c r="U899" s="1">
        <v>47.033333333333303</v>
      </c>
      <c r="V899" s="1">
        <v>8125.7571950000001</v>
      </c>
      <c r="W899" s="1">
        <v>35.420109699999998</v>
      </c>
      <c r="X899" s="1">
        <v>139.53738569999999</v>
      </c>
      <c r="Y899" s="1">
        <v>110</v>
      </c>
      <c r="Z899" s="1">
        <v>1009030</v>
      </c>
      <c r="AA899" s="1">
        <v>100903002</v>
      </c>
      <c r="AB899" s="1">
        <v>35.434035649999998</v>
      </c>
      <c r="AC899" s="1">
        <v>139.62543729999999</v>
      </c>
      <c r="AD899" s="1">
        <v>105</v>
      </c>
      <c r="AE899" s="1">
        <v>1004005</v>
      </c>
      <c r="AF899" s="1">
        <v>100400506</v>
      </c>
      <c r="AG899" s="1">
        <v>41.24</v>
      </c>
      <c r="AH899" s="1">
        <v>0</v>
      </c>
      <c r="AI899" s="1">
        <v>1</v>
      </c>
      <c r="AJ899" s="1">
        <v>0</v>
      </c>
      <c r="AK899" s="1">
        <v>0</v>
      </c>
      <c r="AL899" s="1">
        <v>100</v>
      </c>
      <c r="AM899" s="1" t="s">
        <v>41</v>
      </c>
      <c r="AN899" s="1">
        <v>0</v>
      </c>
      <c r="AO899" s="1">
        <v>0</v>
      </c>
      <c r="AP899" s="1">
        <v>1</v>
      </c>
      <c r="AQ899" s="1">
        <v>0</v>
      </c>
      <c r="AR899" s="1">
        <v>0</v>
      </c>
      <c r="AS899" s="1">
        <v>27.4</v>
      </c>
      <c r="AT899" s="1">
        <v>1</v>
      </c>
      <c r="AU899" s="1">
        <v>13099</v>
      </c>
      <c r="AV899" s="1">
        <v>27.4</v>
      </c>
      <c r="AW899" s="1">
        <v>1</v>
      </c>
      <c r="AX899" s="1">
        <v>32</v>
      </c>
      <c r="AY899" s="1">
        <v>390</v>
      </c>
      <c r="AZ899" s="1">
        <v>1</v>
      </c>
      <c r="BA899" s="1">
        <v>3364</v>
      </c>
      <c r="BB899" s="1">
        <v>42.1</v>
      </c>
      <c r="BC899" s="1">
        <v>708</v>
      </c>
      <c r="BD899" s="1">
        <v>9.6</v>
      </c>
      <c r="BE899" s="1">
        <v>83.7</v>
      </c>
      <c r="BF899" s="1">
        <v>1</v>
      </c>
      <c r="BG899" s="1">
        <v>9901</v>
      </c>
      <c r="BH899" s="1">
        <v>49.5</v>
      </c>
      <c r="BI899" s="1">
        <v>1</v>
      </c>
      <c r="BJ899" s="1">
        <v>9901</v>
      </c>
      <c r="BK899" s="1">
        <v>121.5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CG899" s="1">
        <f>AW899*EXP((BE899/100)+(L899*CC$2)+BU$2)</f>
        <v>3.8779590608663503</v>
      </c>
      <c r="CH899" s="1">
        <f>BL899*EXP((BT899/100)+BV$2)</f>
        <v>0</v>
      </c>
      <c r="CI899" s="1">
        <f>AT899*EXP((AV899/100)+(L899*CD$2)+BW$2)</f>
        <v>0.13951242689551152</v>
      </c>
      <c r="CJ899" s="1">
        <f>BF899*EXP((BH899/100)+(L899*CE$2)+BX$2)</f>
        <v>0.20755284438495553</v>
      </c>
      <c r="CK899" s="1">
        <f>BI899*EXP((BK899/100)+(L899*CF$2))</f>
        <v>2.3210874400016124</v>
      </c>
      <c r="CL899" s="1">
        <f>IF((CJ899+CK899)=0, LOG(1),LOG((CJ899+CK899)))</f>
        <v>0.40288705250878687</v>
      </c>
      <c r="CM899" s="1">
        <f>IF((CG899+CH899+CI899)=0, LOG(1),LOG((CG899+CH899+CI899)))</f>
        <v>0.60395280323211387</v>
      </c>
      <c r="CN899" s="1">
        <f>IF((CL899=0),1,EXP((BZ$2*CL899)+(CB$2*F899)))</f>
        <v>1.4083995582324642</v>
      </c>
      <c r="CO899" s="1">
        <f>IF((CM899=0),1,EXP((BZ$2*CM899)+(CA$2*AJ899)))</f>
        <v>1.6708957882166962</v>
      </c>
      <c r="CP899" s="1">
        <f>CN899+CO899</f>
        <v>3.0792953464491601</v>
      </c>
      <c r="CQ899" s="2">
        <f>CN899/CP899</f>
        <v>0.45737722425896482</v>
      </c>
      <c r="CR899" s="2">
        <f>CO899/CP899</f>
        <v>0.54262277574103523</v>
      </c>
      <c r="CS899" s="1">
        <f>CJ899+CK899</f>
        <v>2.5286402843865678</v>
      </c>
      <c r="CT899" s="1">
        <f>IF((CS899=0),CJ899,CJ899/CS899)</f>
        <v>8.2080810650102629E-2</v>
      </c>
      <c r="CU899" s="4">
        <f>IF((CS899=0),CK899,CK899/CS899)</f>
        <v>0.91791918934989736</v>
      </c>
      <c r="CV899" s="1">
        <f>CI899+CH899+CG899</f>
        <v>4.0174714877618616</v>
      </c>
      <c r="CW899" s="1">
        <f>IF((CV899=0),CI899,CI899/CV899)</f>
        <v>3.4726426141541596E-2</v>
      </c>
      <c r="CX899" s="1">
        <f>IF((CV899=0),CH899,CH899/CV899)</f>
        <v>0</v>
      </c>
      <c r="CY899" s="1">
        <f>IF((CV899=0),CG899,CG899/CV899)</f>
        <v>0.96527357385845847</v>
      </c>
      <c r="CZ899" s="1">
        <f>CT899*CQ899</f>
        <v>3.7541893340069618E-2</v>
      </c>
      <c r="DA899" s="1">
        <f>CU899*CQ899</f>
        <v>0.41983533091889519</v>
      </c>
      <c r="DB899" s="1">
        <f>CW899*CR899</f>
        <v>1.8843349744489347E-2</v>
      </c>
      <c r="DC899" s="1">
        <f>CX899*CR899</f>
        <v>0</v>
      </c>
      <c r="DD899" s="1">
        <f>CY899*CR899</f>
        <v>0.52377942599654592</v>
      </c>
      <c r="DE899" s="1">
        <f>IF(($AM899="Bicycle"),1,0)</f>
        <v>0</v>
      </c>
      <c r="DF899" s="1">
        <f>IF(($AM899="Walk"),1,0)</f>
        <v>0</v>
      </c>
      <c r="DG899" s="1">
        <f>IF(($AM899="Car"),1,0)</f>
        <v>1</v>
      </c>
      <c r="DH899" s="1">
        <f>IF(($AM899="Rail"),1,0)</f>
        <v>0</v>
      </c>
      <c r="DI899" s="1">
        <f>IF(($AM899="Bus"),1,0)</f>
        <v>0</v>
      </c>
      <c r="DJ899" s="1" t="e">
        <f>DE899*LOG(CZ899)+DF899*LOG(DA899)+DG899*LOG(DB899)+DH899*LOG(DD899)+DI899*LOG(DC899)</f>
        <v>#NUM!</v>
      </c>
      <c r="DK899" s="1">
        <v>8125.7571950000001</v>
      </c>
      <c r="DL899" s="1">
        <f>(0-(CZ899*BH899*$BY$2))/100</f>
        <v>0.2201275114349282</v>
      </c>
      <c r="DM899" s="1">
        <f t="shared" ref="DM899:DM962" si="70">$CZ899*DL899</f>
        <v>8.2640035555050298E-3</v>
      </c>
      <c r="DO899" s="1">
        <f>(0-(DA899*BK899*$BY$2))/100</f>
        <v>6.0423825138566079</v>
      </c>
      <c r="DP899" s="1">
        <f t="shared" ref="DP899:DP962" si="71">$DA899*DO899</f>
        <v>2.5368056622435349</v>
      </c>
      <c r="DR899" s="1">
        <f>(0-(DB899*AV899*$BY$2))/100</f>
        <v>6.1159175961905766E-2</v>
      </c>
      <c r="DS899" s="1">
        <f t="shared" ref="DS899:DS962" si="72">$DB899*DR899</f>
        <v>1.152443742734956E-3</v>
      </c>
      <c r="DU899" s="1">
        <f>(0-(DC899*BT899*$BY$2))/100</f>
        <v>0</v>
      </c>
      <c r="DV899" s="1">
        <f t="shared" ref="DV899:DV962" si="73">$DC899*DU899</f>
        <v>0</v>
      </c>
      <c r="DX899" s="1">
        <f>(0-(DD899*BE899*$BY$2))/100</f>
        <v>5.1931019278865325</v>
      </c>
      <c r="DY899" s="1">
        <f t="shared" ref="DY899:DY962" si="74">$DD899*DX899</f>
        <v>2.7200399469299641</v>
      </c>
      <c r="EB899" s="1" t="s">
        <v>170</v>
      </c>
    </row>
    <row r="900" spans="1:132" x14ac:dyDescent="0.25">
      <c r="A900" s="1">
        <v>255874</v>
      </c>
      <c r="B900" s="1" t="s">
        <v>78</v>
      </c>
      <c r="C900" s="1">
        <v>700</v>
      </c>
      <c r="D900" s="1" t="s">
        <v>5</v>
      </c>
      <c r="E900" s="1">
        <v>0</v>
      </c>
      <c r="F900" s="1">
        <v>1</v>
      </c>
      <c r="G900" s="1">
        <v>0</v>
      </c>
      <c r="H900" s="1">
        <v>0</v>
      </c>
      <c r="I900" s="1">
        <v>0</v>
      </c>
      <c r="J900" s="3">
        <v>0.72019675925925919</v>
      </c>
      <c r="K900" s="3">
        <v>0.75768518518518524</v>
      </c>
      <c r="L900" s="1">
        <v>1</v>
      </c>
      <c r="M900" s="1" t="s">
        <v>76</v>
      </c>
      <c r="N900" s="1">
        <v>0</v>
      </c>
      <c r="O900" s="1">
        <v>0</v>
      </c>
      <c r="P900" s="1">
        <v>0</v>
      </c>
      <c r="Q900" s="1">
        <v>0</v>
      </c>
      <c r="R900" s="1">
        <v>1</v>
      </c>
      <c r="S900" s="1">
        <v>0</v>
      </c>
      <c r="T900" s="1">
        <v>3238</v>
      </c>
      <c r="U900" s="1">
        <v>53.966666666666697</v>
      </c>
      <c r="V900" s="1">
        <v>8344.4256299999997</v>
      </c>
      <c r="W900" s="1">
        <v>35.443959890000002</v>
      </c>
      <c r="X900" s="1">
        <v>139.63664900000001</v>
      </c>
      <c r="Y900" s="1">
        <v>104</v>
      </c>
      <c r="Z900" s="1">
        <v>1003002</v>
      </c>
      <c r="AA900" s="1">
        <v>100300216</v>
      </c>
      <c r="AB900" s="1">
        <v>35.509116120000002</v>
      </c>
      <c r="AC900" s="1">
        <v>139.6823967</v>
      </c>
      <c r="AD900" s="1">
        <v>101</v>
      </c>
      <c r="AE900" s="1">
        <v>1000115</v>
      </c>
      <c r="AF900" s="1">
        <v>100011505</v>
      </c>
      <c r="AG900" s="1">
        <v>39</v>
      </c>
      <c r="AH900" s="1">
        <v>39</v>
      </c>
      <c r="AI900" s="1">
        <v>0</v>
      </c>
      <c r="AJ900" s="1">
        <v>0</v>
      </c>
      <c r="AK900" s="1">
        <v>0</v>
      </c>
      <c r="AL900" s="1">
        <v>200</v>
      </c>
      <c r="AM900" s="1" t="s">
        <v>42</v>
      </c>
      <c r="AN900" s="1">
        <v>0</v>
      </c>
      <c r="AO900" s="1">
        <v>0</v>
      </c>
      <c r="AP900" s="1">
        <v>0</v>
      </c>
      <c r="AQ900" s="1">
        <v>1</v>
      </c>
      <c r="AR900" s="1">
        <v>0</v>
      </c>
      <c r="AS900" s="1">
        <v>27</v>
      </c>
      <c r="AT900" s="1">
        <v>1</v>
      </c>
      <c r="AU900" s="1">
        <v>10331</v>
      </c>
      <c r="AV900" s="1">
        <v>21</v>
      </c>
      <c r="AW900" s="1">
        <v>1</v>
      </c>
      <c r="AX900" s="1">
        <v>15</v>
      </c>
      <c r="AY900" s="1">
        <v>210</v>
      </c>
      <c r="AZ900" s="1">
        <v>0</v>
      </c>
      <c r="BA900" s="1">
        <v>314</v>
      </c>
      <c r="BB900" s="1">
        <v>3.8</v>
      </c>
      <c r="BC900" s="1">
        <v>649</v>
      </c>
      <c r="BD900" s="1">
        <v>8.1999999999999993</v>
      </c>
      <c r="BE900" s="1">
        <v>27</v>
      </c>
      <c r="BF900" s="1">
        <v>1</v>
      </c>
      <c r="BG900" s="1">
        <v>10031</v>
      </c>
      <c r="BH900" s="1">
        <v>50.2</v>
      </c>
      <c r="BI900" s="1">
        <v>1</v>
      </c>
      <c r="BJ900" s="1">
        <v>10031</v>
      </c>
      <c r="BK900" s="1">
        <v>124.5</v>
      </c>
      <c r="BL900" s="1">
        <v>0</v>
      </c>
      <c r="BM900" s="1">
        <v>0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0</v>
      </c>
      <c r="CG900" s="1">
        <f>AW900*EXP((BE900/100)+(L900*CC$2)+BU$2)</f>
        <v>2.199673631409286</v>
      </c>
      <c r="CH900" s="1">
        <f>BL900*EXP((BT900/100)+BV$2)</f>
        <v>0</v>
      </c>
      <c r="CI900" s="1">
        <f>AT900*EXP((AV900/100)+(L900*CD$2)+BW$2)</f>
        <v>0.13086335392465523</v>
      </c>
      <c r="CJ900" s="1">
        <f>BF900*EXP((BH900/100)+(L900*CE$2)+BX$2)</f>
        <v>0.20901081122623499</v>
      </c>
      <c r="CK900" s="1">
        <f>BI900*EXP((BK900/100)+(L900*CF$2))</f>
        <v>2.3917750762522232</v>
      </c>
      <c r="CL900" s="1">
        <f>IF((CJ900+CK900)=0, LOG(1),LOG((CJ900+CK900)))</f>
        <v>0.4151045999028426</v>
      </c>
      <c r="CM900" s="1">
        <f>IF((CG900+CH900+CI900)=0, LOG(1),LOG((CG900+CH900+CI900)))</f>
        <v>0.3674559995230503</v>
      </c>
      <c r="CN900" s="1">
        <f>IF((CL900=0),1,EXP((BZ$2*CL900)+(CB$2*F900)))</f>
        <v>3.3776956273079315</v>
      </c>
      <c r="CO900" s="1">
        <f>IF((CM900=0),1,EXP((BZ$2*CM900)+(CA$2*AJ900)))</f>
        <v>1.366615984161466</v>
      </c>
      <c r="CP900" s="1">
        <f>CN900+CO900</f>
        <v>4.7443116114693975</v>
      </c>
      <c r="CQ900" s="2">
        <f>CN900/CP900</f>
        <v>0.7119464116021248</v>
      </c>
      <c r="CR900" s="2">
        <f>CO900/CP900</f>
        <v>0.28805358839787526</v>
      </c>
      <c r="CS900" s="1">
        <f>CJ900+CK900</f>
        <v>2.600785887478458</v>
      </c>
      <c r="CT900" s="1">
        <f>IF((CS900=0),CJ900,CJ900/CS900)</f>
        <v>8.0364482225362049E-2</v>
      </c>
      <c r="CU900" s="4">
        <f>IF((CS900=0),CK900,CK900/CS900)</f>
        <v>0.91963551777463803</v>
      </c>
      <c r="CV900" s="1">
        <f>CI900+CH900+CG900</f>
        <v>2.330536985333941</v>
      </c>
      <c r="CW900" s="1">
        <f>IF((CV900=0),CI900,CI900/CV900)</f>
        <v>5.6151588560137744E-2</v>
      </c>
      <c r="CX900" s="1">
        <f>IF((CV900=0),CH900,CH900/CV900)</f>
        <v>0</v>
      </c>
      <c r="CY900" s="1">
        <f>IF((CV900=0),CG900,CG900/CV900)</f>
        <v>0.94384841143986231</v>
      </c>
      <c r="CZ900" s="1">
        <f>CT900*CQ900</f>
        <v>5.7215204740609253E-2</v>
      </c>
      <c r="DA900" s="1">
        <f>CU900*CQ900</f>
        <v>0.65473120686151565</v>
      </c>
      <c r="DB900" s="1">
        <f>CW900*CR900</f>
        <v>1.617466657898876E-2</v>
      </c>
      <c r="DC900" s="1">
        <f>CX900*CR900</f>
        <v>0</v>
      </c>
      <c r="DD900" s="1">
        <f>CY900*CR900</f>
        <v>0.27187892181888651</v>
      </c>
      <c r="DE900" s="1">
        <f>IF(($AM900="Bicycle"),1,0)</f>
        <v>0</v>
      </c>
      <c r="DF900" s="1">
        <f>IF(($AM900="Walk"),1,0)</f>
        <v>0</v>
      </c>
      <c r="DG900" s="1">
        <f>IF(($AM900="Car"),1,0)</f>
        <v>0</v>
      </c>
      <c r="DH900" s="1">
        <f>IF(($AM900="Rail"),1,0)</f>
        <v>1</v>
      </c>
      <c r="DI900" s="1">
        <f>IF(($AM900="Bus"),1,0)</f>
        <v>0</v>
      </c>
      <c r="DJ900" s="1" t="e">
        <f>DE900*LOG(CZ900)+DF900*LOG(DA900)+DG900*LOG(DB900)+DH900*LOG(DD900)+DI900*LOG(DC900)</f>
        <v>#NUM!</v>
      </c>
      <c r="DK900" s="1">
        <v>8344.4256299999997</v>
      </c>
      <c r="DL900" s="1">
        <f>(0-(CZ900*BH900*$BY$2))/100</f>
        <v>0.34022649175635666</v>
      </c>
      <c r="DM900" s="1">
        <f t="shared" si="70"/>
        <v>1.9466128384019152E-2</v>
      </c>
      <c r="DO900" s="1">
        <f>(0-(DA900*BK900*$BY$2))/100</f>
        <v>9.655735182844948</v>
      </c>
      <c r="DP900" s="1">
        <f t="shared" si="71"/>
        <v>6.3219111493992699</v>
      </c>
      <c r="DR900" s="1">
        <f>(0-(DB900*AV900*$BY$2))/100</f>
        <v>4.0235331622068611E-2</v>
      </c>
      <c r="DS900" s="1">
        <f t="shared" si="72"/>
        <v>6.5079307368200276E-4</v>
      </c>
      <c r="DU900" s="1">
        <f>(0-(DC900*BT900*$BY$2))/100</f>
        <v>0</v>
      </c>
      <c r="DV900" s="1">
        <f t="shared" si="73"/>
        <v>0</v>
      </c>
      <c r="DX900" s="1">
        <f>(0-(DD900*BE900*$BY$2))/100</f>
        <v>0.86954538924107982</v>
      </c>
      <c r="DY900" s="1">
        <f t="shared" si="74"/>
        <v>0.23641106289944877</v>
      </c>
      <c r="EB900" s="1" t="s">
        <v>170</v>
      </c>
    </row>
    <row r="901" spans="1:132" x14ac:dyDescent="0.25">
      <c r="A901" s="1">
        <v>257335</v>
      </c>
      <c r="B901" s="1" t="s">
        <v>96</v>
      </c>
      <c r="C901" s="1">
        <v>400</v>
      </c>
      <c r="D901" s="1" t="s">
        <v>4</v>
      </c>
      <c r="E901" s="1">
        <v>1</v>
      </c>
      <c r="F901" s="1">
        <v>0</v>
      </c>
      <c r="G901" s="1">
        <v>0</v>
      </c>
      <c r="H901" s="1">
        <v>0</v>
      </c>
      <c r="I901" s="1">
        <v>0</v>
      </c>
      <c r="J901" s="3">
        <v>0.34942129629629631</v>
      </c>
      <c r="K901" s="3">
        <v>0.37564814814814818</v>
      </c>
      <c r="L901" s="1">
        <v>1</v>
      </c>
      <c r="M901" s="1" t="s">
        <v>79</v>
      </c>
      <c r="N901" s="1">
        <v>0</v>
      </c>
      <c r="O901" s="1">
        <v>1</v>
      </c>
      <c r="P901" s="1">
        <v>0</v>
      </c>
      <c r="Q901" s="1">
        <v>0</v>
      </c>
      <c r="R901" s="1">
        <v>0</v>
      </c>
      <c r="S901" s="1">
        <v>0</v>
      </c>
      <c r="T901" s="1">
        <v>2266</v>
      </c>
      <c r="U901" s="1">
        <v>37.766666666666701</v>
      </c>
      <c r="V901" s="1">
        <v>7819.4880130000001</v>
      </c>
      <c r="W901" s="1">
        <v>35.42445481</v>
      </c>
      <c r="X901" s="1">
        <v>139.55306590000001</v>
      </c>
      <c r="Y901" s="1">
        <v>110</v>
      </c>
      <c r="Z901" s="1">
        <v>1009034</v>
      </c>
      <c r="AA901" s="1">
        <v>100903403</v>
      </c>
      <c r="AB901" s="1">
        <v>35.463459499999999</v>
      </c>
      <c r="AC901" s="1">
        <v>139.6249062</v>
      </c>
      <c r="AD901" s="1">
        <v>103</v>
      </c>
      <c r="AE901" s="1">
        <v>1002001</v>
      </c>
      <c r="AF901" s="1">
        <v>100200103</v>
      </c>
      <c r="AG901" s="1">
        <v>28</v>
      </c>
      <c r="AH901" s="1">
        <v>28</v>
      </c>
      <c r="AI901" s="1">
        <v>1</v>
      </c>
      <c r="AJ901" s="1">
        <v>0</v>
      </c>
      <c r="AK901" s="1">
        <v>0</v>
      </c>
      <c r="AL901" s="1">
        <v>200</v>
      </c>
      <c r="AM901" s="1" t="s">
        <v>42</v>
      </c>
      <c r="AN901" s="1">
        <v>0</v>
      </c>
      <c r="AO901" s="1">
        <v>0</v>
      </c>
      <c r="AP901" s="1">
        <v>0</v>
      </c>
      <c r="AQ901" s="1">
        <v>1</v>
      </c>
      <c r="AR901" s="1">
        <v>0</v>
      </c>
      <c r="AS901" s="1">
        <v>39</v>
      </c>
      <c r="AT901" s="1">
        <v>1</v>
      </c>
      <c r="AU901" s="1">
        <v>11634</v>
      </c>
      <c r="AV901" s="1">
        <v>23.3</v>
      </c>
      <c r="AW901" s="1">
        <v>1</v>
      </c>
      <c r="AX901" s="1">
        <v>8</v>
      </c>
      <c r="AY901" s="1">
        <v>160</v>
      </c>
      <c r="AZ901" s="1">
        <v>0</v>
      </c>
      <c r="BA901" s="1">
        <v>1795</v>
      </c>
      <c r="BB901" s="1">
        <v>23.1</v>
      </c>
      <c r="BC901" s="1">
        <v>657</v>
      </c>
      <c r="BD901" s="1">
        <v>7.9</v>
      </c>
      <c r="BE901" s="1">
        <v>39</v>
      </c>
      <c r="BF901" s="1">
        <v>1</v>
      </c>
      <c r="BG901" s="1">
        <v>10169</v>
      </c>
      <c r="BH901" s="1">
        <v>50.8</v>
      </c>
      <c r="BI901" s="1">
        <v>1</v>
      </c>
      <c r="BJ901" s="1">
        <v>10169</v>
      </c>
      <c r="BK901" s="1">
        <v>125.3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CG901" s="1">
        <f>AW901*EXP((BE901/100)+(L901*CC$2)+BU$2)</f>
        <v>2.4801250939161417</v>
      </c>
      <c r="CH901" s="1">
        <f>BL901*EXP((BT901/100)+BV$2)</f>
        <v>0</v>
      </c>
      <c r="CI901" s="1">
        <f>AT901*EXP((AV901/100)+(L901*CD$2)+BW$2)</f>
        <v>0.1339080913240247</v>
      </c>
      <c r="CJ901" s="1">
        <f>BF901*EXP((BH901/100)+(L901*CE$2)+BX$2)</f>
        <v>0.21026864582388377</v>
      </c>
      <c r="CK901" s="1">
        <f>BI901*EXP((BK901/100)+(L901*CF$2))</f>
        <v>2.4109860181716707</v>
      </c>
      <c r="CL901" s="1">
        <f>IF((CJ901+CK901)=0, LOG(1),LOG((CJ901+CK901)))</f>
        <v>0.41850921621378401</v>
      </c>
      <c r="CM901" s="1">
        <f>IF((CG901+CH901+CI901)=0, LOG(1),LOG((CG901+CH901+CI901)))</f>
        <v>0.4173110966627363</v>
      </c>
      <c r="CN901" s="1">
        <f>IF((CL901=0),1,EXP((BZ$2*CL901)+(CB$2*F901)))</f>
        <v>1.4272261906991797</v>
      </c>
      <c r="CO901" s="1">
        <f>IF((CM901=0),1,EXP((BZ$2*CM901)+(CA$2*AJ901)))</f>
        <v>1.4257734411035907</v>
      </c>
      <c r="CP901" s="1">
        <f>CN901+CO901</f>
        <v>2.8529996318027706</v>
      </c>
      <c r="CQ901" s="2">
        <f>CN901/CP901</f>
        <v>0.50025460038259284</v>
      </c>
      <c r="CR901" s="2">
        <f>CO901/CP901</f>
        <v>0.49974539961740705</v>
      </c>
      <c r="CS901" s="1">
        <f>CJ901+CK901</f>
        <v>2.6212546639955545</v>
      </c>
      <c r="CT901" s="1">
        <f>IF((CS901=0),CJ901,CJ901/CS901)</f>
        <v>8.0216794160462526E-2</v>
      </c>
      <c r="CU901" s="4">
        <f>IF((CS901=0),CK901,CK901/CS901)</f>
        <v>0.91978320583953743</v>
      </c>
      <c r="CV901" s="1">
        <f>CI901+CH901+CG901</f>
        <v>2.6140331852401664</v>
      </c>
      <c r="CW901" s="1">
        <f>IF((CV901=0),CI901,CI901/CV901)</f>
        <v>5.1226622554036851E-2</v>
      </c>
      <c r="CX901" s="1">
        <f>IF((CV901=0),CH901,CH901/CV901)</f>
        <v>0</v>
      </c>
      <c r="CY901" s="1">
        <f>IF((CV901=0),CG901,CG901/CV901)</f>
        <v>0.94877337744596313</v>
      </c>
      <c r="CZ901" s="1">
        <f>CT901*CQ901</f>
        <v>4.0128820306714885E-2</v>
      </c>
      <c r="DA901" s="1">
        <f>CU901*CQ901</f>
        <v>0.46012578007587795</v>
      </c>
      <c r="DB901" s="1">
        <f>CW901*CR901</f>
        <v>2.5600268959317222E-2</v>
      </c>
      <c r="DC901" s="1">
        <f>CX901*CR901</f>
        <v>0</v>
      </c>
      <c r="DD901" s="1">
        <f>CY901*CR901</f>
        <v>0.47414513065808983</v>
      </c>
      <c r="DE901" s="1">
        <f>IF(($AM901="Bicycle"),1,0)</f>
        <v>0</v>
      </c>
      <c r="DF901" s="1">
        <f>IF(($AM901="Walk"),1,0)</f>
        <v>0</v>
      </c>
      <c r="DG901" s="1">
        <f>IF(($AM901="Car"),1,0)</f>
        <v>0</v>
      </c>
      <c r="DH901" s="1">
        <f>IF(($AM901="Rail"),1,0)</f>
        <v>1</v>
      </c>
      <c r="DI901" s="1">
        <f>IF(($AM901="Bus"),1,0)</f>
        <v>0</v>
      </c>
      <c r="DJ901" s="1" t="e">
        <f>DE901*LOG(CZ901)+DF901*LOG(DA901)+DG901*LOG(DB901)+DH901*LOG(DD901)+DI901*LOG(DC901)</f>
        <v>#NUM!</v>
      </c>
      <c r="DK901" s="1">
        <v>7819.4880130000001</v>
      </c>
      <c r="DL901" s="1">
        <f>(0-(CZ901*BH901*$BY$2))/100</f>
        <v>0.24147549133530843</v>
      </c>
      <c r="DM901" s="1">
        <f t="shared" si="70"/>
        <v>9.69012660027028E-3</v>
      </c>
      <c r="DO901" s="1">
        <f>(0-(DA901*BK901*$BY$2))/100</f>
        <v>6.8293691935396916</v>
      </c>
      <c r="DP901" s="1">
        <f t="shared" si="71"/>
        <v>3.1423688276036201</v>
      </c>
      <c r="DR901" s="1">
        <f>(0-(DB901*AV901*$BY$2))/100</f>
        <v>7.0656708553280698E-2</v>
      </c>
      <c r="DS901" s="1">
        <f t="shared" si="72"/>
        <v>1.8088307427440754E-3</v>
      </c>
      <c r="DU901" s="1">
        <f>(0-(DC901*BT901*$BY$2))/100</f>
        <v>0</v>
      </c>
      <c r="DV901" s="1">
        <f t="shared" si="73"/>
        <v>0</v>
      </c>
      <c r="DX901" s="1">
        <f>(0-(DD901*BE901*$BY$2))/100</f>
        <v>2.1904273591411854</v>
      </c>
      <c r="DY901" s="1">
        <f t="shared" si="74"/>
        <v>1.0385804663970519</v>
      </c>
      <c r="EB901" s="1" t="s">
        <v>170</v>
      </c>
    </row>
    <row r="902" spans="1:132" x14ac:dyDescent="0.25">
      <c r="A902" s="1">
        <v>256747</v>
      </c>
      <c r="B902" s="1" t="s">
        <v>81</v>
      </c>
      <c r="C902" s="1">
        <v>500</v>
      </c>
      <c r="D902" s="1" t="s">
        <v>8</v>
      </c>
      <c r="E902" s="1">
        <v>0</v>
      </c>
      <c r="F902" s="1">
        <v>0</v>
      </c>
      <c r="G902" s="1">
        <v>0</v>
      </c>
      <c r="H902" s="1">
        <v>0</v>
      </c>
      <c r="I902" s="1">
        <v>1</v>
      </c>
      <c r="J902" s="3">
        <v>0.66128472222222223</v>
      </c>
      <c r="K902" s="3">
        <v>0.70500000000000007</v>
      </c>
      <c r="L902" s="1">
        <v>0</v>
      </c>
      <c r="M902" s="1" t="s">
        <v>90</v>
      </c>
      <c r="N902" s="1">
        <v>0</v>
      </c>
      <c r="O902" s="1">
        <v>0</v>
      </c>
      <c r="P902" s="1">
        <v>0</v>
      </c>
      <c r="Q902" s="1">
        <v>1</v>
      </c>
      <c r="R902" s="1">
        <v>0</v>
      </c>
      <c r="S902" s="1">
        <v>0</v>
      </c>
      <c r="T902" s="1">
        <v>3778</v>
      </c>
      <c r="U902" s="1">
        <v>62.966666666666697</v>
      </c>
      <c r="V902" s="1">
        <v>6493.2353089999997</v>
      </c>
      <c r="W902" s="1">
        <v>35.452516150000001</v>
      </c>
      <c r="X902" s="1">
        <v>139.55532969999999</v>
      </c>
      <c r="Y902" s="1">
        <v>106</v>
      </c>
      <c r="Z902" s="1">
        <v>1005006</v>
      </c>
      <c r="AA902" s="1">
        <v>100502801</v>
      </c>
      <c r="AB902" s="1">
        <v>35.464725569999999</v>
      </c>
      <c r="AC902" s="1">
        <v>139.62544800000001</v>
      </c>
      <c r="AD902" s="1">
        <v>103</v>
      </c>
      <c r="AE902" s="1">
        <v>1002001</v>
      </c>
      <c r="AF902" s="1">
        <v>100200102</v>
      </c>
      <c r="AG902" s="1">
        <v>37</v>
      </c>
      <c r="AH902" s="1">
        <v>37</v>
      </c>
      <c r="AI902" s="1">
        <v>1</v>
      </c>
      <c r="AJ902" s="1">
        <v>0</v>
      </c>
      <c r="AK902" s="1">
        <v>0</v>
      </c>
      <c r="AL902" s="1">
        <v>420</v>
      </c>
      <c r="AM902" s="1" t="s">
        <v>43</v>
      </c>
      <c r="AN902" s="1">
        <v>0</v>
      </c>
      <c r="AO902" s="1">
        <v>0</v>
      </c>
      <c r="AP902" s="1">
        <v>0</v>
      </c>
      <c r="AQ902" s="1">
        <v>0</v>
      </c>
      <c r="AR902" s="1">
        <v>1</v>
      </c>
      <c r="AS902" s="1">
        <v>95.6</v>
      </c>
      <c r="AT902" s="1">
        <v>1</v>
      </c>
      <c r="AU902" s="1">
        <v>9035</v>
      </c>
      <c r="AV902" s="1">
        <v>19.5</v>
      </c>
      <c r="AW902" s="1">
        <v>1</v>
      </c>
      <c r="AX902" s="1">
        <v>14</v>
      </c>
      <c r="AY902" s="1">
        <v>190</v>
      </c>
      <c r="AZ902" s="1">
        <v>0</v>
      </c>
      <c r="BA902" s="1">
        <v>3257</v>
      </c>
      <c r="BB902" s="1">
        <v>41</v>
      </c>
      <c r="BC902" s="1">
        <v>553</v>
      </c>
      <c r="BD902" s="1">
        <v>6.6</v>
      </c>
      <c r="BE902" s="1">
        <v>61.6</v>
      </c>
      <c r="BF902" s="1">
        <v>1</v>
      </c>
      <c r="BG902" s="1">
        <v>7851</v>
      </c>
      <c r="BH902" s="1">
        <v>39.299999999999997</v>
      </c>
      <c r="BI902" s="1">
        <v>1</v>
      </c>
      <c r="BJ902" s="1">
        <v>7851</v>
      </c>
      <c r="BK902" s="1">
        <v>95.6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CG902" s="1">
        <f>AW902*EXP((BE902/100)+(L902*CC$2)+BU$2)</f>
        <v>2.7748225521981515</v>
      </c>
      <c r="CH902" s="1">
        <f>BL902*EXP((BT902/100)+BV$2)</f>
        <v>0</v>
      </c>
      <c r="CI902" s="1">
        <f>AT902*EXP((AV902/100)+(L902*CD$2)+BW$2)</f>
        <v>0.28905826563405734</v>
      </c>
      <c r="CJ902" s="1">
        <f>BF902*EXP((BH902/100)+(L902*CE$2)+BX$2)</f>
        <v>0.46281096092885543</v>
      </c>
      <c r="CK902" s="1">
        <f>BI902*EXP((BK902/100)+(L902*CF$2))</f>
        <v>2.6012705532709526</v>
      </c>
      <c r="CL902" s="1">
        <f>IF((CJ902+CK902)=0, LOG(1),LOG((CJ902+CK902)))</f>
        <v>0.48630031471261526</v>
      </c>
      <c r="CM902" s="1">
        <f>IF((CG902+CH902+CI902)=0, LOG(1),LOG((CG902+CH902+CI902)))</f>
        <v>0.48627186763011221</v>
      </c>
      <c r="CN902" s="1">
        <f>IF((CL902=0),1,EXP((BZ$2*CL902)+(CB$2*F902)))</f>
        <v>1.5118820531001467</v>
      </c>
      <c r="CO902" s="1">
        <f>IF((CM902=0),1,EXP((BZ$2*CM902)+(CA$2*AJ902)))</f>
        <v>1.5118454962036472</v>
      </c>
      <c r="CP902" s="1">
        <f>CN902+CO902</f>
        <v>3.0237275493037936</v>
      </c>
      <c r="CQ902" s="2">
        <f>CN902/CP902</f>
        <v>0.50000604500503165</v>
      </c>
      <c r="CR902" s="2">
        <f>CO902/CP902</f>
        <v>0.4999939549949684</v>
      </c>
      <c r="CS902" s="1">
        <f>CJ902+CK902</f>
        <v>3.0640815141998079</v>
      </c>
      <c r="CT902" s="1">
        <f>IF((CS902=0),CJ902,CJ902/CS902)</f>
        <v>0.15104394539899166</v>
      </c>
      <c r="CU902" s="4">
        <f>IF((CS902=0),CK902,CK902/CS902)</f>
        <v>0.84895605460100843</v>
      </c>
      <c r="CV902" s="1">
        <f>CI902+CH902+CG902</f>
        <v>3.0638808178322088</v>
      </c>
      <c r="CW902" s="1">
        <f>IF((CV902=0),CI902,CI902/CV902)</f>
        <v>9.434383477049707E-2</v>
      </c>
      <c r="CX902" s="1">
        <f>IF((CV902=0),CH902,CH902/CV902)</f>
        <v>0</v>
      </c>
      <c r="CY902" s="1">
        <f>IF((CV902=0),CG902,CG902/CV902)</f>
        <v>0.90565616522950299</v>
      </c>
      <c r="CZ902" s="1">
        <f>CT902*CQ902</f>
        <v>7.5522885760905767E-2</v>
      </c>
      <c r="DA902" s="1">
        <f>CU902*CQ902</f>
        <v>0.42448315924412594</v>
      </c>
      <c r="DB902" s="1">
        <f>CW902*CR902</f>
        <v>4.7171347076292648E-2</v>
      </c>
      <c r="DC902" s="1">
        <f>CX902*CR902</f>
        <v>0</v>
      </c>
      <c r="DD902" s="1">
        <f>CY902*CR902</f>
        <v>0.45282260791867579</v>
      </c>
      <c r="DE902" s="1">
        <f>IF(($AM902="Bicycle"),1,0)</f>
        <v>0</v>
      </c>
      <c r="DF902" s="1">
        <f>IF(($AM902="Walk"),1,0)</f>
        <v>1</v>
      </c>
      <c r="DG902" s="1">
        <f>IF(($AM902="Car"),1,0)</f>
        <v>0</v>
      </c>
      <c r="DH902" s="1">
        <f>IF(($AM902="Rail"),1,0)</f>
        <v>0</v>
      </c>
      <c r="DI902" s="1">
        <f>IF(($AM902="Bus"),1,0)</f>
        <v>0</v>
      </c>
      <c r="DJ902" s="1" t="e">
        <f>DE902*LOG(CZ902)+DF902*LOG(DA902)+DG902*LOG(DB902)+DH902*LOG(DD902)+DI902*LOG(DC902)</f>
        <v>#NUM!</v>
      </c>
      <c r="DK902" s="1">
        <v>6493.2353089999997</v>
      </c>
      <c r="DL902" s="1">
        <f>(0-(CZ902*BH902*$BY$2))/100</f>
        <v>0.35157993377537944</v>
      </c>
      <c r="DM902" s="1">
        <f t="shared" si="70"/>
        <v>2.6552331174344797E-2</v>
      </c>
      <c r="DO902" s="1">
        <f>(0-(DA902*BK902*$BY$2))/100</f>
        <v>4.806968881010544</v>
      </c>
      <c r="DP902" s="1">
        <f t="shared" si="71"/>
        <v>2.0404773369995568</v>
      </c>
      <c r="DR902" s="1">
        <f>(0-(DB902*AV902*$BY$2))/100</f>
        <v>0.10895968609869038</v>
      </c>
      <c r="DS902" s="1">
        <f t="shared" si="72"/>
        <v>5.1397751702852226E-3</v>
      </c>
      <c r="DU902" s="1">
        <f>(0-(DC902*BT902*$BY$2))/100</f>
        <v>0</v>
      </c>
      <c r="DV902" s="1">
        <f t="shared" si="73"/>
        <v>0</v>
      </c>
      <c r="DX902" s="1">
        <f>(0-(DD902*BE902*$BY$2))/100</f>
        <v>3.3041653093354251</v>
      </c>
      <c r="DY902" s="1">
        <f t="shared" si="74"/>
        <v>1.4962007523676852</v>
      </c>
      <c r="EB902" s="1" t="s">
        <v>170</v>
      </c>
    </row>
    <row r="903" spans="1:132" x14ac:dyDescent="0.25">
      <c r="A903" s="1">
        <v>255765</v>
      </c>
      <c r="B903" s="1" t="s">
        <v>81</v>
      </c>
      <c r="C903" s="1">
        <v>200</v>
      </c>
      <c r="D903" s="1" t="s">
        <v>84</v>
      </c>
      <c r="E903" s="1">
        <v>0</v>
      </c>
      <c r="F903" s="1">
        <v>0</v>
      </c>
      <c r="G903" s="1">
        <v>0</v>
      </c>
      <c r="H903" s="1">
        <v>1</v>
      </c>
      <c r="I903" s="1">
        <v>0</v>
      </c>
      <c r="J903" s="3">
        <v>0.98454861111111114</v>
      </c>
      <c r="K903" s="3">
        <v>2.7928240740740743E-2</v>
      </c>
      <c r="L903" s="1">
        <v>0</v>
      </c>
      <c r="M903" s="1" t="s">
        <v>88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1</v>
      </c>
      <c r="T903" s="1">
        <v>3748</v>
      </c>
      <c r="U903" s="1">
        <v>62.466666666666697</v>
      </c>
      <c r="V903" s="1">
        <v>6707.4950650000001</v>
      </c>
      <c r="W903" s="1">
        <v>35.458196999999998</v>
      </c>
      <c r="X903" s="1">
        <v>139.61561510000001</v>
      </c>
      <c r="Y903" s="1">
        <v>103</v>
      </c>
      <c r="Z903" s="1">
        <v>1002005</v>
      </c>
      <c r="AA903" s="1">
        <v>100200504</v>
      </c>
      <c r="AB903" s="1">
        <v>35.460659339999999</v>
      </c>
      <c r="AC903" s="1">
        <v>139.5416075</v>
      </c>
      <c r="AD903" s="1">
        <v>112</v>
      </c>
      <c r="AE903" s="1">
        <v>1005105</v>
      </c>
      <c r="AF903" s="1">
        <v>100510501</v>
      </c>
      <c r="AG903" s="1">
        <v>37</v>
      </c>
      <c r="AH903" s="1">
        <v>37</v>
      </c>
      <c r="AI903" s="1">
        <v>1</v>
      </c>
      <c r="AJ903" s="1">
        <v>0</v>
      </c>
      <c r="AK903" s="1">
        <v>0</v>
      </c>
      <c r="AL903" s="1">
        <v>200</v>
      </c>
      <c r="AM903" s="1" t="s">
        <v>42</v>
      </c>
      <c r="AN903" s="1">
        <v>0</v>
      </c>
      <c r="AO903" s="1">
        <v>0</v>
      </c>
      <c r="AP903" s="1">
        <v>0</v>
      </c>
      <c r="AQ903" s="1">
        <v>1</v>
      </c>
      <c r="AR903" s="1">
        <v>0</v>
      </c>
      <c r="AS903" s="1">
        <v>36.5</v>
      </c>
      <c r="AT903" s="1">
        <v>1</v>
      </c>
      <c r="AU903" s="1">
        <v>8954</v>
      </c>
      <c r="AV903" s="1">
        <v>16</v>
      </c>
      <c r="AW903" s="1">
        <v>1</v>
      </c>
      <c r="AX903" s="1">
        <v>18</v>
      </c>
      <c r="AY903" s="1">
        <v>190</v>
      </c>
      <c r="AZ903" s="1">
        <v>0</v>
      </c>
      <c r="BA903" s="1">
        <v>231</v>
      </c>
      <c r="BB903" s="1">
        <v>2.8</v>
      </c>
      <c r="BC903" s="1">
        <v>1263</v>
      </c>
      <c r="BD903" s="1">
        <v>15.7</v>
      </c>
      <c r="BE903" s="1">
        <v>36.5</v>
      </c>
      <c r="BF903" s="1">
        <v>1</v>
      </c>
      <c r="BG903" s="1">
        <v>8082</v>
      </c>
      <c r="BH903" s="1">
        <v>40.4</v>
      </c>
      <c r="BI903" s="1">
        <v>1</v>
      </c>
      <c r="BJ903" s="1">
        <v>8082</v>
      </c>
      <c r="BK903" s="1">
        <v>101.7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CG903" s="1">
        <f>AW903*EXP((BE903/100)+(L903*CC$2)+BU$2)</f>
        <v>2.1588740227164842</v>
      </c>
      <c r="CH903" s="1">
        <f>BL903*EXP((BT903/100)+BV$2)</f>
        <v>0</v>
      </c>
      <c r="CI903" s="1">
        <f>AT903*EXP((AV903/100)+(L903*CD$2)+BW$2)</f>
        <v>0.27911622691026411</v>
      </c>
      <c r="CJ903" s="1">
        <f>BF903*EXP((BH903/100)+(L903*CE$2)+BX$2)</f>
        <v>0.46792998451206341</v>
      </c>
      <c r="CK903" s="1">
        <f>BI903*EXP((BK903/100)+(L903*CF$2))</f>
        <v>2.7648876465788206</v>
      </c>
      <c r="CL903" s="1">
        <f>IF((CJ903+CK903)=0, LOG(1),LOG((CJ903+CK903)))</f>
        <v>0.50958120598959056</v>
      </c>
      <c r="CM903" s="1">
        <f>IF((CG903+CH903+CI903)=0, LOG(1),LOG((CG903+CH903+CI903)))</f>
        <v>0.387031964390744</v>
      </c>
      <c r="CN903" s="1">
        <f>IF((CL903=0),1,EXP((BZ$2*CL903)+(CB$2*F903)))</f>
        <v>1.5420983055563757</v>
      </c>
      <c r="CO903" s="1">
        <f>IF((CM903=0),1,EXP((BZ$2*CM903)+(CA$2*AJ903)))</f>
        <v>1.3895461315150806</v>
      </c>
      <c r="CP903" s="1">
        <f>CN903+CO903</f>
        <v>2.9316444370714563</v>
      </c>
      <c r="CQ903" s="2">
        <f>CN903/CP903</f>
        <v>0.52601819172069963</v>
      </c>
      <c r="CR903" s="2">
        <f>CO903/CP903</f>
        <v>0.47398180827930042</v>
      </c>
      <c r="CS903" s="1">
        <f>CJ903+CK903</f>
        <v>3.2328176310908838</v>
      </c>
      <c r="CT903" s="1">
        <f>IF((CS903=0),CJ903,CJ903/CS903)</f>
        <v>0.1447436997410104</v>
      </c>
      <c r="CU903" s="4">
        <f>IF((CS903=0),CK903,CK903/CS903)</f>
        <v>0.85525630025898969</v>
      </c>
      <c r="CV903" s="1">
        <f>CI903+CH903+CG903</f>
        <v>2.4379902496267483</v>
      </c>
      <c r="CW903" s="1">
        <f>IF((CV903=0),CI903,CI903/CV903)</f>
        <v>0.11448619491115532</v>
      </c>
      <c r="CX903" s="1">
        <f>IF((CV903=0),CH903,CH903/CV903)</f>
        <v>0</v>
      </c>
      <c r="CY903" s="1">
        <f>IF((CV903=0),CG903,CG903/CV903)</f>
        <v>0.8855138050888447</v>
      </c>
      <c r="CZ903" s="1">
        <f>CT903*CQ903</f>
        <v>7.6137819200730192E-2</v>
      </c>
      <c r="DA903" s="1">
        <f>CU903*CQ903</f>
        <v>0.44988037251996948</v>
      </c>
      <c r="DB903" s="1">
        <f>CW903*CR903</f>
        <v>5.4264373687005839E-2</v>
      </c>
      <c r="DC903" s="1">
        <f>CX903*CR903</f>
        <v>0</v>
      </c>
      <c r="DD903" s="1">
        <f>CY903*CR903</f>
        <v>0.4197174345922946</v>
      </c>
      <c r="DE903" s="1">
        <f>IF(($AM903="Bicycle"),1,0)</f>
        <v>0</v>
      </c>
      <c r="DF903" s="1">
        <f>IF(($AM903="Walk"),1,0)</f>
        <v>0</v>
      </c>
      <c r="DG903" s="1">
        <f>IF(($AM903="Car"),1,0)</f>
        <v>0</v>
      </c>
      <c r="DH903" s="1">
        <f>IF(($AM903="Rail"),1,0)</f>
        <v>1</v>
      </c>
      <c r="DI903" s="1">
        <f>IF(($AM903="Bus"),1,0)</f>
        <v>0</v>
      </c>
      <c r="DJ903" s="1" t="e">
        <f>DE903*LOG(CZ903)+DF903*LOG(DA903)+DG903*LOG(DB903)+DH903*LOG(DD903)+DI903*LOG(DC903)</f>
        <v>#NUM!</v>
      </c>
      <c r="DK903" s="1">
        <v>6707.4950650000001</v>
      </c>
      <c r="DL903" s="1">
        <f>(0-(CZ903*BH903*$BY$2))/100</f>
        <v>0.36436340489415342</v>
      </c>
      <c r="DM903" s="1">
        <f t="shared" si="70"/>
        <v>2.7741835045193505E-2</v>
      </c>
      <c r="DO903" s="1">
        <f>(0-(DA903*BK903*$BY$2))/100</f>
        <v>5.4196464017880484</v>
      </c>
      <c r="DP903" s="1">
        <f t="shared" si="71"/>
        <v>2.4381925421629194</v>
      </c>
      <c r="DR903" s="1">
        <f>(0-(DB903*AV903*$BY$2))/100</f>
        <v>0.10284607710568096</v>
      </c>
      <c r="DS903" s="1">
        <f t="shared" si="72"/>
        <v>5.5808779603052873E-3</v>
      </c>
      <c r="DU903" s="1">
        <f>(0-(DC903*BT903*$BY$2))/100</f>
        <v>0</v>
      </c>
      <c r="DV903" s="1">
        <f t="shared" si="73"/>
        <v>0</v>
      </c>
      <c r="DX903" s="1">
        <f>(0-(DD903*BE903*$BY$2))/100</f>
        <v>1.8146915944019546</v>
      </c>
      <c r="DY903" s="1">
        <f t="shared" si="74"/>
        <v>0.76165770057858917</v>
      </c>
      <c r="EB903" s="1" t="s">
        <v>170</v>
      </c>
    </row>
    <row r="904" spans="1:132" x14ac:dyDescent="0.25">
      <c r="A904" s="1">
        <v>256138</v>
      </c>
      <c r="B904" s="1" t="s">
        <v>105</v>
      </c>
      <c r="C904" s="1">
        <v>600</v>
      </c>
      <c r="D904" s="1" t="s">
        <v>6</v>
      </c>
      <c r="E904" s="1">
        <v>0</v>
      </c>
      <c r="F904" s="1">
        <v>0</v>
      </c>
      <c r="G904" s="1">
        <v>1</v>
      </c>
      <c r="H904" s="1">
        <v>0</v>
      </c>
      <c r="I904" s="1">
        <v>0</v>
      </c>
      <c r="J904" s="3">
        <v>0.52104166666666674</v>
      </c>
      <c r="K904" s="3">
        <v>0.5716782407407407</v>
      </c>
      <c r="L904" s="1">
        <v>0</v>
      </c>
      <c r="M904" s="1" t="s">
        <v>82</v>
      </c>
      <c r="N904" s="1">
        <v>0</v>
      </c>
      <c r="O904" s="1">
        <v>0</v>
      </c>
      <c r="P904" s="1">
        <v>1</v>
      </c>
      <c r="Q904" s="1">
        <v>0</v>
      </c>
      <c r="R904" s="1">
        <v>0</v>
      </c>
      <c r="S904" s="1">
        <v>0</v>
      </c>
      <c r="T904" s="1">
        <v>4375</v>
      </c>
      <c r="U904" s="1">
        <v>72.9166666666667</v>
      </c>
      <c r="V904" s="1">
        <v>5314.00216</v>
      </c>
      <c r="W904" s="1">
        <v>35.425259560000001</v>
      </c>
      <c r="X904" s="1">
        <v>139.65204489999999</v>
      </c>
      <c r="Y904" s="1">
        <v>104</v>
      </c>
      <c r="Z904" s="1">
        <v>1003012</v>
      </c>
      <c r="AA904" s="1">
        <v>100301201</v>
      </c>
      <c r="AB904" s="1">
        <v>35.466667409999999</v>
      </c>
      <c r="AC904" s="1">
        <v>139.622739</v>
      </c>
      <c r="AD904" s="1">
        <v>103</v>
      </c>
      <c r="AE904" s="1">
        <v>1002006</v>
      </c>
      <c r="AF904" s="1">
        <v>100200601</v>
      </c>
      <c r="AG904" s="1">
        <v>53</v>
      </c>
      <c r="AH904" s="1">
        <v>53</v>
      </c>
      <c r="AI904" s="1">
        <v>1</v>
      </c>
      <c r="AJ904" s="1">
        <v>0</v>
      </c>
      <c r="AK904" s="1">
        <v>1</v>
      </c>
      <c r="AL904" s="1">
        <v>200</v>
      </c>
      <c r="AM904" s="1" t="s">
        <v>42</v>
      </c>
      <c r="AN904" s="1">
        <v>0</v>
      </c>
      <c r="AO904" s="1">
        <v>0</v>
      </c>
      <c r="AP904" s="1">
        <v>0</v>
      </c>
      <c r="AQ904" s="1">
        <v>1</v>
      </c>
      <c r="AR904" s="1">
        <v>0</v>
      </c>
      <c r="AS904" s="1">
        <v>20.7</v>
      </c>
      <c r="AT904" s="1">
        <v>1</v>
      </c>
      <c r="AU904" s="1">
        <v>7351</v>
      </c>
      <c r="AV904" s="1">
        <v>26.2</v>
      </c>
      <c r="AW904" s="1">
        <v>1</v>
      </c>
      <c r="AX904" s="1">
        <v>9</v>
      </c>
      <c r="AY904" s="1">
        <v>150</v>
      </c>
      <c r="AZ904" s="1">
        <v>0</v>
      </c>
      <c r="BA904" s="1">
        <v>807</v>
      </c>
      <c r="BB904" s="1">
        <v>9.4</v>
      </c>
      <c r="BC904" s="1">
        <v>187</v>
      </c>
      <c r="BD904" s="1">
        <v>2.2999999999999998</v>
      </c>
      <c r="BE904" s="1">
        <v>20.7</v>
      </c>
      <c r="BF904" s="1">
        <v>1</v>
      </c>
      <c r="BG904" s="1">
        <v>6120</v>
      </c>
      <c r="BH904" s="1">
        <v>30.6</v>
      </c>
      <c r="BI904" s="1">
        <v>1</v>
      </c>
      <c r="BJ904" s="1">
        <v>6120</v>
      </c>
      <c r="BK904" s="1">
        <v>73.8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CG904" s="1">
        <f>AW904*EXP((BE904/100)+(L904*CC$2)+BU$2)</f>
        <v>1.8433541135938891</v>
      </c>
      <c r="CH904" s="1">
        <f>BL904*EXP((BT904/100)+BV$2)</f>
        <v>0</v>
      </c>
      <c r="CI904" s="1">
        <f>AT904*EXP((AV904/100)+(L904*CD$2)+BW$2)</f>
        <v>0.30908869637148995</v>
      </c>
      <c r="CJ904" s="1">
        <f>BF904*EXP((BH904/100)+(L904*CE$2)+BX$2)</f>
        <v>0.42424820749145153</v>
      </c>
      <c r="CK904" s="1">
        <f>BI904*EXP((BK904/100)+(L904*CF$2))</f>
        <v>2.0917478325432208</v>
      </c>
      <c r="CL904" s="1">
        <f>IF((CJ904+CK904)=0, LOG(1),LOG((CJ904+CK904)))</f>
        <v>0.40070995323092456</v>
      </c>
      <c r="CM904" s="1">
        <f>IF((CG904+CH904+CI904)=0, LOG(1),LOG((CG904+CH904+CI904)))</f>
        <v>0.33293162114942548</v>
      </c>
      <c r="CN904" s="1">
        <f>IF((CL904=0),1,EXP((BZ$2*CL904)+(CB$2*F904)))</f>
        <v>1.405795676449936</v>
      </c>
      <c r="CO904" s="1">
        <f>IF((CM904=0),1,EXP((BZ$2*CM904)+(CA$2*AJ904)))</f>
        <v>1.3270943830822974</v>
      </c>
      <c r="CP904" s="1">
        <f>CN904+CO904</f>
        <v>2.7328900595322336</v>
      </c>
      <c r="CQ904" s="2">
        <f>CN904/CP904</f>
        <v>0.51439891317492459</v>
      </c>
      <c r="CR904" s="2">
        <f>CO904/CP904</f>
        <v>0.4856010868250753</v>
      </c>
      <c r="CS904" s="1">
        <f>CJ904+CK904</f>
        <v>2.5159960400346724</v>
      </c>
      <c r="CT904" s="1">
        <f>IF((CS904=0),CJ904,CJ904/CS904)</f>
        <v>0.16862037965910515</v>
      </c>
      <c r="CU904" s="4">
        <f>IF((CS904=0),CK904,CK904/CS904)</f>
        <v>0.83137962034089485</v>
      </c>
      <c r="CV904" s="1">
        <f>CI904+CH904+CG904</f>
        <v>2.152442809965379</v>
      </c>
      <c r="CW904" s="1">
        <f>IF((CV904=0),CI904,CI904/CV904)</f>
        <v>0.14359902848078993</v>
      </c>
      <c r="CX904" s="1">
        <f>IF((CV904=0),CH904,CH904/CV904)</f>
        <v>0</v>
      </c>
      <c r="CY904" s="1">
        <f>IF((CV904=0),CG904,CG904/CV904)</f>
        <v>0.85640097151921013</v>
      </c>
      <c r="CZ904" s="1">
        <f>CT904*CQ904</f>
        <v>8.6738140035786851E-2</v>
      </c>
      <c r="DA904" s="1">
        <f>CU904*CQ904</f>
        <v>0.42766077313913775</v>
      </c>
      <c r="DB904" s="1">
        <f>CW904*CR904</f>
        <v>6.9731844297296536E-2</v>
      </c>
      <c r="DC904" s="1">
        <f>CX904*CR904</f>
        <v>0</v>
      </c>
      <c r="DD904" s="1">
        <f>CY904*CR904</f>
        <v>0.41586924252777879</v>
      </c>
      <c r="DE904" s="1">
        <f>IF(($AM904="Bicycle"),1,0)</f>
        <v>0</v>
      </c>
      <c r="DF904" s="1">
        <f>IF(($AM904="Walk"),1,0)</f>
        <v>0</v>
      </c>
      <c r="DG904" s="1">
        <f>IF(($AM904="Car"),1,0)</f>
        <v>0</v>
      </c>
      <c r="DH904" s="1">
        <f>IF(($AM904="Rail"),1,0)</f>
        <v>1</v>
      </c>
      <c r="DI904" s="1">
        <f>IF(($AM904="Bus"),1,0)</f>
        <v>0</v>
      </c>
      <c r="DJ904" s="1" t="e">
        <f>DE904*LOG(CZ904)+DF904*LOG(DA904)+DG904*LOG(DB904)+DH904*LOG(DD904)+DI904*LOG(DC904)</f>
        <v>#NUM!</v>
      </c>
      <c r="DK904" s="1">
        <v>5314.00216</v>
      </c>
      <c r="DL904" s="1">
        <f>(0-(CZ904*BH904*$BY$2))/100</f>
        <v>0.31440141000830019</v>
      </c>
      <c r="DM904" s="1">
        <f t="shared" si="70"/>
        <v>2.727059352874878E-2</v>
      </c>
      <c r="DO904" s="1">
        <f>(0-(DA904*BK904*$BY$2))/100</f>
        <v>3.7385976789809341</v>
      </c>
      <c r="DP904" s="1">
        <f t="shared" si="71"/>
        <v>1.5988515738491722</v>
      </c>
      <c r="DR904" s="1">
        <f>(0-(DB904*AV904*$BY$2))/100</f>
        <v>0.21641402208149724</v>
      </c>
      <c r="DS904" s="1">
        <f t="shared" si="72"/>
        <v>1.509094889153866E-2</v>
      </c>
      <c r="DU904" s="1">
        <f>(0-(DC904*BT904*$BY$2))/100</f>
        <v>0</v>
      </c>
      <c r="DV904" s="1">
        <f t="shared" si="73"/>
        <v>0</v>
      </c>
      <c r="DX904" s="1">
        <f>(0-(DD904*BE904*$BY$2))/100</f>
        <v>1.0197180346314085</v>
      </c>
      <c r="DY904" s="1">
        <f t="shared" si="74"/>
        <v>0.42406936665407918</v>
      </c>
      <c r="EB904" s="1" t="s">
        <v>170</v>
      </c>
    </row>
    <row r="905" spans="1:132" x14ac:dyDescent="0.25">
      <c r="A905" s="1">
        <v>257067</v>
      </c>
      <c r="B905" s="1" t="s">
        <v>103</v>
      </c>
      <c r="C905" s="1">
        <v>200</v>
      </c>
      <c r="D905" s="1" t="s">
        <v>84</v>
      </c>
      <c r="E905" s="1">
        <v>0</v>
      </c>
      <c r="F905" s="1">
        <v>0</v>
      </c>
      <c r="G905" s="1">
        <v>0</v>
      </c>
      <c r="H905" s="1">
        <v>1</v>
      </c>
      <c r="I905" s="1">
        <v>0</v>
      </c>
      <c r="J905" s="3">
        <v>0.7973958333333333</v>
      </c>
      <c r="K905" s="3">
        <v>0.81267361111111114</v>
      </c>
      <c r="L905" s="1">
        <v>1</v>
      </c>
      <c r="M905" s="1" t="s">
        <v>76</v>
      </c>
      <c r="N905" s="1">
        <v>0</v>
      </c>
      <c r="O905" s="1">
        <v>0</v>
      </c>
      <c r="P905" s="1">
        <v>0</v>
      </c>
      <c r="Q905" s="1">
        <v>0</v>
      </c>
      <c r="R905" s="1">
        <v>1</v>
      </c>
      <c r="S905" s="1">
        <v>0</v>
      </c>
      <c r="T905" s="1">
        <v>1320</v>
      </c>
      <c r="U905" s="1">
        <v>22</v>
      </c>
      <c r="V905" s="1">
        <v>5251.3687010000003</v>
      </c>
      <c r="W905" s="1">
        <v>35.4707498</v>
      </c>
      <c r="X905" s="1">
        <v>139.44063850000001</v>
      </c>
      <c r="Y905" s="1">
        <v>213</v>
      </c>
      <c r="Z905" s="1">
        <v>2130401</v>
      </c>
      <c r="AA905" s="1">
        <v>213040102</v>
      </c>
      <c r="AB905" s="1">
        <v>35.461249420000001</v>
      </c>
      <c r="AC905" s="1">
        <v>139.3838293</v>
      </c>
      <c r="AD905" s="1">
        <v>215</v>
      </c>
      <c r="AE905" s="1">
        <v>2150101</v>
      </c>
      <c r="AF905" s="1">
        <v>215010105</v>
      </c>
      <c r="AG905" s="1">
        <v>33</v>
      </c>
      <c r="AH905" s="1">
        <v>33</v>
      </c>
      <c r="AI905" s="1">
        <v>1</v>
      </c>
      <c r="AJ905" s="1">
        <v>0</v>
      </c>
      <c r="AK905" s="1">
        <v>0</v>
      </c>
      <c r="AL905" s="1">
        <v>200</v>
      </c>
      <c r="AM905" s="1" t="s">
        <v>42</v>
      </c>
      <c r="AN905" s="1">
        <v>0</v>
      </c>
      <c r="AO905" s="1">
        <v>0</v>
      </c>
      <c r="AP905" s="1">
        <v>0</v>
      </c>
      <c r="AQ905" s="1">
        <v>1</v>
      </c>
      <c r="AR905" s="1">
        <v>0</v>
      </c>
      <c r="AS905" s="1">
        <v>27</v>
      </c>
      <c r="AT905" s="1">
        <v>1</v>
      </c>
      <c r="AU905" s="1">
        <v>7187</v>
      </c>
      <c r="AV905" s="1">
        <v>20.2</v>
      </c>
      <c r="AW905" s="1">
        <v>1</v>
      </c>
      <c r="AX905" s="1">
        <v>8</v>
      </c>
      <c r="AY905" s="1">
        <v>170</v>
      </c>
      <c r="AZ905" s="1">
        <v>0</v>
      </c>
      <c r="BA905" s="1">
        <v>116</v>
      </c>
      <c r="BB905" s="1">
        <v>1.4</v>
      </c>
      <c r="BC905" s="1">
        <v>1408</v>
      </c>
      <c r="BD905" s="1">
        <v>17.600000000000001</v>
      </c>
      <c r="BE905" s="1">
        <v>27</v>
      </c>
      <c r="BF905" s="1">
        <v>1</v>
      </c>
      <c r="BG905" s="1">
        <v>6092</v>
      </c>
      <c r="BH905" s="1">
        <v>30.5</v>
      </c>
      <c r="BI905" s="1">
        <v>1</v>
      </c>
      <c r="BJ905" s="1">
        <v>6092</v>
      </c>
      <c r="BK905" s="1">
        <v>74.2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CG905" s="1">
        <f>AW905*EXP((BE905/100)+(L905*CC$2)+BU$2)</f>
        <v>2.199673631409286</v>
      </c>
      <c r="CH905" s="1">
        <f>BL905*EXP((BT905/100)+BV$2)</f>
        <v>0</v>
      </c>
      <c r="CI905" s="1">
        <f>AT905*EXP((AV905/100)+(L905*CD$2)+BW$2)</f>
        <v>0.1298206235758757</v>
      </c>
      <c r="CJ905" s="1">
        <f>BF905*EXP((BH905/100)+(L905*CE$2)+BX$2)</f>
        <v>0.17163772044006428</v>
      </c>
      <c r="CK905" s="1">
        <f>BI905*EXP((BK905/100)+(L905*CF$2))</f>
        <v>1.4463393816977723</v>
      </c>
      <c r="CL905" s="1">
        <f>IF((CJ905+CK905)=0, LOG(1),LOG((CJ905+CK905)))</f>
        <v>0.20897237111707423</v>
      </c>
      <c r="CM905" s="1">
        <f>IF((CG905+CH905+CI905)=0, LOG(1),LOG((CG905+CH905+CI905)))</f>
        <v>0.36726164372550646</v>
      </c>
      <c r="CN905" s="1">
        <f>IF((CL905=0),1,EXP((BZ$2*CL905)+(CB$2*F905)))</f>
        <v>1.1943791557599313</v>
      </c>
      <c r="CO905" s="1">
        <f>IF((CM905=0),1,EXP((BZ$2*CM905)+(CA$2*AJ905)))</f>
        <v>1.3663902345305659</v>
      </c>
      <c r="CP905" s="1">
        <f>CN905+CO905</f>
        <v>2.5607693902904973</v>
      </c>
      <c r="CQ905" s="2">
        <f>CN905/CP905</f>
        <v>0.46641418016342312</v>
      </c>
      <c r="CR905" s="2">
        <f>CO905/CP905</f>
        <v>0.53358581983657682</v>
      </c>
      <c r="CS905" s="1">
        <f>CJ905+CK905</f>
        <v>1.6179771021378366</v>
      </c>
      <c r="CT905" s="1">
        <f>IF((CS905=0),CJ905,CJ905/CS905)</f>
        <v>0.10608167458815022</v>
      </c>
      <c r="CU905" s="4">
        <f>IF((CS905=0),CK905,CK905/CS905)</f>
        <v>0.89391832541184979</v>
      </c>
      <c r="CV905" s="1">
        <f>CI905+CH905+CG905</f>
        <v>2.3294942549851618</v>
      </c>
      <c r="CW905" s="1">
        <f>IF((CV905=0),CI905,CI905/CV905)</f>
        <v>5.5729102271043218E-2</v>
      </c>
      <c r="CX905" s="1">
        <f>IF((CV905=0),CH905,CH905/CV905)</f>
        <v>0</v>
      </c>
      <c r="CY905" s="1">
        <f>IF((CV905=0),CG905,CG905/CV905)</f>
        <v>0.94427089772895667</v>
      </c>
      <c r="CZ905" s="1">
        <f>CT905*CQ905</f>
        <v>4.9477997283395123E-2</v>
      </c>
      <c r="DA905" s="1">
        <f>CU905*CQ905</f>
        <v>0.41693618288002798</v>
      </c>
      <c r="DB905" s="1">
        <f>CW905*CR905</f>
        <v>2.9736258724051032E-2</v>
      </c>
      <c r="DC905" s="1">
        <f>CX905*CR905</f>
        <v>0</v>
      </c>
      <c r="DD905" s="1">
        <f>CY905*CR905</f>
        <v>0.50384956111252577</v>
      </c>
      <c r="DE905" s="1">
        <f>IF(($AM905="Bicycle"),1,0)</f>
        <v>0</v>
      </c>
      <c r="DF905" s="1">
        <f>IF(($AM905="Walk"),1,0)</f>
        <v>0</v>
      </c>
      <c r="DG905" s="1">
        <f>IF(($AM905="Car"),1,0)</f>
        <v>0</v>
      </c>
      <c r="DH905" s="1">
        <f>IF(($AM905="Rail"),1,0)</f>
        <v>1</v>
      </c>
      <c r="DI905" s="1">
        <f>IF(($AM905="Bus"),1,0)</f>
        <v>0</v>
      </c>
      <c r="DJ905" s="1" t="e">
        <f>DE905*LOG(CZ905)+DF905*LOG(DA905)+DG905*LOG(DB905)+DH905*LOG(DD905)+DI905*LOG(DC905)</f>
        <v>#NUM!</v>
      </c>
      <c r="DK905" s="1">
        <v>5251.3687010000003</v>
      </c>
      <c r="DL905" s="1">
        <f>(0-(CZ905*BH905*$BY$2))/100</f>
        <v>0.1787577605316904</v>
      </c>
      <c r="DM905" s="1">
        <f t="shared" si="70"/>
        <v>8.8445759899727742E-3</v>
      </c>
      <c r="DO905" s="1">
        <f>(0-(DA905*BK905*$BY$2))/100</f>
        <v>3.6645988819581485</v>
      </c>
      <c r="DP905" s="1">
        <f t="shared" si="71"/>
        <v>1.5279038696300486</v>
      </c>
      <c r="DR905" s="1">
        <f>(0-(DB905*AV905*$BY$2))/100</f>
        <v>7.1152579567217225E-2</v>
      </c>
      <c r="DS905" s="1">
        <f t="shared" si="72"/>
        <v>2.1158115148943984E-3</v>
      </c>
      <c r="DU905" s="1">
        <f>(0-(DC905*BT905*$BY$2))/100</f>
        <v>0</v>
      </c>
      <c r="DV905" s="1">
        <f t="shared" si="73"/>
        <v>0</v>
      </c>
      <c r="DX905" s="1">
        <f>(0-(DD905*BE905*$BY$2))/100</f>
        <v>1.6114528474862584</v>
      </c>
      <c r="DY905" s="1">
        <f t="shared" si="74"/>
        <v>0.81192980995948116</v>
      </c>
      <c r="EB905" s="1" t="s">
        <v>170</v>
      </c>
    </row>
    <row r="906" spans="1:132" x14ac:dyDescent="0.25">
      <c r="A906" s="1">
        <v>255708</v>
      </c>
      <c r="B906" s="1" t="s">
        <v>105</v>
      </c>
      <c r="C906" s="1">
        <v>600</v>
      </c>
      <c r="D906" s="1" t="s">
        <v>6</v>
      </c>
      <c r="E906" s="1">
        <v>0</v>
      </c>
      <c r="F906" s="1">
        <v>0</v>
      </c>
      <c r="G906" s="1">
        <v>1</v>
      </c>
      <c r="H906" s="1">
        <v>0</v>
      </c>
      <c r="I906" s="1">
        <v>0</v>
      </c>
      <c r="J906" s="3">
        <v>0.53668981481481481</v>
      </c>
      <c r="K906" s="3">
        <v>0.54898148148148151</v>
      </c>
      <c r="L906" s="1">
        <v>0</v>
      </c>
      <c r="M906" s="1" t="s">
        <v>82</v>
      </c>
      <c r="N906" s="1">
        <v>0</v>
      </c>
      <c r="O906" s="1">
        <v>0</v>
      </c>
      <c r="P906" s="1">
        <v>1</v>
      </c>
      <c r="Q906" s="1">
        <v>0</v>
      </c>
      <c r="R906" s="1">
        <v>0</v>
      </c>
      <c r="S906" s="1">
        <v>0</v>
      </c>
      <c r="T906" s="1">
        <v>1062</v>
      </c>
      <c r="U906" s="1">
        <v>17.7</v>
      </c>
      <c r="V906" s="1">
        <v>5414.6525339999998</v>
      </c>
      <c r="W906" s="1">
        <v>35.429669019999999</v>
      </c>
      <c r="X906" s="1">
        <v>139.65400819999999</v>
      </c>
      <c r="Y906" s="1">
        <v>104</v>
      </c>
      <c r="Z906" s="1">
        <v>1003016</v>
      </c>
      <c r="AA906" s="1">
        <v>100301605</v>
      </c>
      <c r="AB906" s="1">
        <v>35.392429229999998</v>
      </c>
      <c r="AC906" s="1">
        <v>139.615497</v>
      </c>
      <c r="AD906" s="1">
        <v>107</v>
      </c>
      <c r="AE906" s="1">
        <v>1006015</v>
      </c>
      <c r="AF906" s="1">
        <v>100601504</v>
      </c>
      <c r="AG906" s="1">
        <v>53</v>
      </c>
      <c r="AH906" s="1">
        <v>53</v>
      </c>
      <c r="AI906" s="1">
        <v>1</v>
      </c>
      <c r="AJ906" s="1">
        <v>0</v>
      </c>
      <c r="AK906" s="1">
        <v>1</v>
      </c>
      <c r="AL906" s="1">
        <v>100</v>
      </c>
      <c r="AM906" s="1" t="s">
        <v>41</v>
      </c>
      <c r="AN906" s="1">
        <v>0</v>
      </c>
      <c r="AO906" s="1">
        <v>0</v>
      </c>
      <c r="AP906" s="1">
        <v>1</v>
      </c>
      <c r="AQ906" s="1">
        <v>0</v>
      </c>
      <c r="AR906" s="1">
        <v>0</v>
      </c>
      <c r="AS906" s="1">
        <v>22.4</v>
      </c>
      <c r="AT906" s="1">
        <v>1</v>
      </c>
      <c r="AU906" s="1">
        <v>8549</v>
      </c>
      <c r="AV906" s="1">
        <v>22.4</v>
      </c>
      <c r="AW906" s="1">
        <v>1</v>
      </c>
      <c r="AX906" s="1">
        <v>22</v>
      </c>
      <c r="AY906" s="1">
        <v>360</v>
      </c>
      <c r="AZ906" s="1">
        <v>1</v>
      </c>
      <c r="BA906" s="1">
        <v>1195</v>
      </c>
      <c r="BB906" s="1">
        <v>14.5</v>
      </c>
      <c r="BC906" s="1">
        <v>616</v>
      </c>
      <c r="BD906" s="1">
        <v>7.6</v>
      </c>
      <c r="BE906" s="1">
        <v>44.1</v>
      </c>
      <c r="BF906" s="1">
        <v>1</v>
      </c>
      <c r="BG906" s="1">
        <v>6853</v>
      </c>
      <c r="BH906" s="1">
        <v>34.299999999999997</v>
      </c>
      <c r="BI906" s="1">
        <v>1</v>
      </c>
      <c r="BJ906" s="1">
        <v>6853</v>
      </c>
      <c r="BK906" s="1">
        <v>84.2</v>
      </c>
      <c r="BL906" s="1">
        <v>1</v>
      </c>
      <c r="BM906" s="1">
        <v>8.6199999999999992</v>
      </c>
      <c r="BN906" s="1">
        <v>37</v>
      </c>
      <c r="BO906" s="1">
        <v>210</v>
      </c>
      <c r="BP906" s="1">
        <v>97</v>
      </c>
      <c r="BQ906" s="1">
        <v>1.5</v>
      </c>
      <c r="BR906" s="1">
        <v>118</v>
      </c>
      <c r="BS906" s="1">
        <v>1.8</v>
      </c>
      <c r="BT906" s="1">
        <v>40.299999999999997</v>
      </c>
      <c r="CG906" s="1">
        <f>AW906*EXP((BE906/100)+(L906*CC$2)+BU$2)</f>
        <v>2.3293442728314684</v>
      </c>
      <c r="CH906" s="1">
        <f>BL906*EXP((BT906/100)+BV$2)</f>
        <v>0.19880198498013085</v>
      </c>
      <c r="CI906" s="1">
        <f>AT906*EXP((AV906/100)+(L906*CD$2)+BW$2)</f>
        <v>0.29756368788002413</v>
      </c>
      <c r="CJ906" s="1">
        <f>BF906*EXP((BH906/100)+(L906*CE$2)+BX$2)</f>
        <v>0.44023940401697753</v>
      </c>
      <c r="CK906" s="1">
        <f>BI906*EXP((BK906/100)+(L906*CF$2))</f>
        <v>2.3210043465586416</v>
      </c>
      <c r="CL906" s="1">
        <f>IF((CJ906+CK906)=0, LOG(1),LOG((CJ906+CK906)))</f>
        <v>0.44110474595741078</v>
      </c>
      <c r="CM906" s="1">
        <f>IF((CG906+CH906+CI906)=0, LOG(1),LOG((CG906+CH906+CI906)))</f>
        <v>0.45112758021225324</v>
      </c>
      <c r="CN906" s="1">
        <f>IF((CL906=0),1,EXP((BZ$2*CL906)+(CB$2*F906)))</f>
        <v>1.4549027124083791</v>
      </c>
      <c r="CO906" s="1">
        <f>IF((CM906=0),1,EXP((BZ$2*CM906)+(CA$2*AJ906)))</f>
        <v>1.467350572758674</v>
      </c>
      <c r="CP906" s="1">
        <f>CN906+CO906</f>
        <v>2.9222532851670531</v>
      </c>
      <c r="CQ906" s="2">
        <f>CN906/CP906</f>
        <v>0.49787016060286793</v>
      </c>
      <c r="CR906" s="2">
        <f>CO906/CP906</f>
        <v>0.50212983939713207</v>
      </c>
      <c r="CS906" s="1">
        <f>CJ906+CK906</f>
        <v>2.7612437505756193</v>
      </c>
      <c r="CT906" s="1">
        <f>IF((CS906=0),CJ906,CJ906/CS906)</f>
        <v>0.15943518348396571</v>
      </c>
      <c r="CU906" s="4">
        <f>IF((CS906=0),CK906,CK906/CS906)</f>
        <v>0.84056481651603421</v>
      </c>
      <c r="CV906" s="1">
        <f>CI906+CH906+CG906</f>
        <v>2.8257099456916235</v>
      </c>
      <c r="CW906" s="1">
        <f>IF((CV906=0),CI906,CI906/CV906)</f>
        <v>0.10530581467985461</v>
      </c>
      <c r="CX906" s="1">
        <f>IF((CV906=0),CH906,CH906/CV906)</f>
        <v>7.0354703349239864E-2</v>
      </c>
      <c r="CY906" s="1">
        <f>IF((CV906=0),CG906,CG906/CV906)</f>
        <v>0.82433948197090545</v>
      </c>
      <c r="CZ906" s="1">
        <f>CT906*CQ906</f>
        <v>7.9378020406909722E-2</v>
      </c>
      <c r="DA906" s="1">
        <f>CU906*CQ906</f>
        <v>0.41849214019595815</v>
      </c>
      <c r="DB906" s="1">
        <f>CW906*CR906</f>
        <v>5.2877191812779549E-2</v>
      </c>
      <c r="DC906" s="1">
        <f>CX906*CR906</f>
        <v>3.5327195893586683E-2</v>
      </c>
      <c r="DD906" s="1">
        <f>CY906*CR906</f>
        <v>0.41392545169076578</v>
      </c>
      <c r="DE906" s="1">
        <f>IF(($AM906="Bicycle"),1,0)</f>
        <v>0</v>
      </c>
      <c r="DF906" s="1">
        <f>IF(($AM906="Walk"),1,0)</f>
        <v>0</v>
      </c>
      <c r="DG906" s="1">
        <f>IF(($AM906="Car"),1,0)</f>
        <v>1</v>
      </c>
      <c r="DH906" s="1">
        <f>IF(($AM906="Rail"),1,0)</f>
        <v>0</v>
      </c>
      <c r="DI906" s="1">
        <f>IF(($AM906="Bus"),1,0)</f>
        <v>0</v>
      </c>
      <c r="DJ906" s="1">
        <f>DE906*LOG(CZ906)+DF906*LOG(DA906)+DG906*LOG(DB906)+DH906*LOG(DD906)+DI906*LOG(DC906)</f>
        <v>-1.2767316173007441</v>
      </c>
      <c r="DK906" s="1">
        <v>5414.6525339999998</v>
      </c>
      <c r="DL906" s="1">
        <f>(0-(CZ906*BH906*$BY$2))/100</f>
        <v>0.32251308342780871</v>
      </c>
      <c r="DM906" s="1">
        <f t="shared" si="70"/>
        <v>2.5600450117827977E-2</v>
      </c>
      <c r="DO906" s="1">
        <f>(0-(DA906*BK906*$BY$2))/100</f>
        <v>4.1739990968323868</v>
      </c>
      <c r="DP906" s="1">
        <f t="shared" si="71"/>
        <v>1.7467858152093818</v>
      </c>
      <c r="DR906" s="1">
        <f>(0-(DB906*AV906*$BY$2))/100</f>
        <v>0.14030377442015404</v>
      </c>
      <c r="DS906" s="1">
        <f t="shared" si="72"/>
        <v>7.4188695920714377E-3</v>
      </c>
      <c r="DU906" s="1">
        <f>(0-(DC906*BT906*$BY$2))/100</f>
        <v>0.16864255221385954</v>
      </c>
      <c r="DV906" s="1">
        <f t="shared" si="73"/>
        <v>5.9576684780534364E-3</v>
      </c>
      <c r="DX906" s="1">
        <f>(0-(DD906*BE906*$BY$2))/100</f>
        <v>2.1622886779117056</v>
      </c>
      <c r="DY906" s="1">
        <f t="shared" si="74"/>
        <v>0.89502631769043151</v>
      </c>
      <c r="EB906" s="1" t="s">
        <v>170</v>
      </c>
    </row>
    <row r="907" spans="1:132" x14ac:dyDescent="0.25">
      <c r="A907" s="1">
        <v>255340</v>
      </c>
      <c r="B907" s="1" t="s">
        <v>96</v>
      </c>
      <c r="C907" s="1">
        <v>200</v>
      </c>
      <c r="D907" s="1" t="s">
        <v>84</v>
      </c>
      <c r="E907" s="1">
        <v>0</v>
      </c>
      <c r="F907" s="1">
        <v>0</v>
      </c>
      <c r="G907" s="1">
        <v>0</v>
      </c>
      <c r="H907" s="1">
        <v>1</v>
      </c>
      <c r="I907" s="1">
        <v>0</v>
      </c>
      <c r="J907" s="3">
        <v>0.81606481481481474</v>
      </c>
      <c r="K907" s="3">
        <v>0.8482291666666667</v>
      </c>
      <c r="L907" s="1">
        <v>1</v>
      </c>
      <c r="M907" s="1" t="s">
        <v>76</v>
      </c>
      <c r="N907" s="1">
        <v>0</v>
      </c>
      <c r="O907" s="1">
        <v>0</v>
      </c>
      <c r="P907" s="1">
        <v>0</v>
      </c>
      <c r="Q907" s="1">
        <v>0</v>
      </c>
      <c r="R907" s="1">
        <v>1</v>
      </c>
      <c r="S907" s="1">
        <v>0</v>
      </c>
      <c r="T907" s="1">
        <v>2779</v>
      </c>
      <c r="U907" s="1">
        <v>46.316666666666698</v>
      </c>
      <c r="V907" s="1">
        <v>7268.9832779999997</v>
      </c>
      <c r="W907" s="1">
        <v>35.465229800000003</v>
      </c>
      <c r="X907" s="1">
        <v>139.62468630000001</v>
      </c>
      <c r="Y907" s="1">
        <v>103</v>
      </c>
      <c r="Z907" s="1">
        <v>1002001</v>
      </c>
      <c r="AA907" s="1">
        <v>100200102</v>
      </c>
      <c r="AB907" s="1">
        <v>35.431106759999999</v>
      </c>
      <c r="AC907" s="1">
        <v>139.55622550000001</v>
      </c>
      <c r="AD907" s="1">
        <v>110</v>
      </c>
      <c r="AE907" s="1">
        <v>1009032</v>
      </c>
      <c r="AF907" s="1">
        <v>100903202</v>
      </c>
      <c r="AG907" s="1">
        <v>28</v>
      </c>
      <c r="AH907" s="1">
        <v>28</v>
      </c>
      <c r="AI907" s="1">
        <v>1</v>
      </c>
      <c r="AJ907" s="1">
        <v>0</v>
      </c>
      <c r="AK907" s="1">
        <v>0</v>
      </c>
      <c r="AL907" s="1">
        <v>200</v>
      </c>
      <c r="AM907" s="1" t="s">
        <v>42</v>
      </c>
      <c r="AN907" s="1">
        <v>0</v>
      </c>
      <c r="AO907" s="1">
        <v>0</v>
      </c>
      <c r="AP907" s="1">
        <v>0</v>
      </c>
      <c r="AQ907" s="1">
        <v>1</v>
      </c>
      <c r="AR907" s="1">
        <v>0</v>
      </c>
      <c r="AS907" s="1">
        <v>15.6</v>
      </c>
      <c r="AT907" s="1">
        <v>1</v>
      </c>
      <c r="AU907" s="1">
        <v>11263</v>
      </c>
      <c r="AV907" s="1">
        <v>18.399999999999999</v>
      </c>
      <c r="AW907" s="1">
        <v>1</v>
      </c>
      <c r="AX907" s="1">
        <v>7</v>
      </c>
      <c r="AY907" s="1">
        <v>160</v>
      </c>
      <c r="AZ907" s="1">
        <v>0</v>
      </c>
      <c r="BA907" s="1">
        <v>433</v>
      </c>
      <c r="BB907" s="1">
        <v>5.2</v>
      </c>
      <c r="BC907" s="1">
        <v>283</v>
      </c>
      <c r="BD907" s="1">
        <v>3.4</v>
      </c>
      <c r="BE907" s="1">
        <v>15.6</v>
      </c>
      <c r="BF907" s="1">
        <v>1</v>
      </c>
      <c r="BG907" s="1">
        <v>8634</v>
      </c>
      <c r="BH907" s="1">
        <v>43.2</v>
      </c>
      <c r="BI907" s="1">
        <v>1</v>
      </c>
      <c r="BJ907" s="1">
        <v>8634</v>
      </c>
      <c r="BK907" s="1">
        <v>107.8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CG907" s="1">
        <f>AW907*EXP((BE907/100)+(L907*CC$2)+BU$2)</f>
        <v>1.9626762979696835</v>
      </c>
      <c r="CH907" s="1">
        <f>BL907*EXP((BT907/100)+BV$2)</f>
        <v>0</v>
      </c>
      <c r="CI907" s="1">
        <f>AT907*EXP((AV907/100)+(L907*CD$2)+BW$2)</f>
        <v>0.12750475767268046</v>
      </c>
      <c r="CJ907" s="1">
        <f>BF907*EXP((BH907/100)+(L907*CE$2)+BX$2)</f>
        <v>0.19488038868087026</v>
      </c>
      <c r="CK907" s="1">
        <f>BI907*EXP((BK907/100)+(L907*CF$2))</f>
        <v>2.0239191399306051</v>
      </c>
      <c r="CL907" s="1">
        <f>IF((CJ907+CK907)=0, LOG(1),LOG((CJ907+CK907)))</f>
        <v>0.34611806494005148</v>
      </c>
      <c r="CM907" s="1">
        <f>IF((CG907+CH907+CI907)=0, LOG(1),LOG((CG907+CH907+CI907)))</f>
        <v>0.32018390719272422</v>
      </c>
      <c r="CN907" s="1">
        <f>IF((CL907=0),1,EXP((BZ$2*CL907)+(CB$2*F907)))</f>
        <v>1.3420527639809456</v>
      </c>
      <c r="CO907" s="1">
        <f>IF((CM907=0),1,EXP((BZ$2*CM907)+(CA$2*AJ907)))</f>
        <v>1.3127922024113474</v>
      </c>
      <c r="CP907" s="1">
        <f>CN907+CO907</f>
        <v>2.6548449663922931</v>
      </c>
      <c r="CQ907" s="2">
        <f>CN907/CP907</f>
        <v>0.50551078536411875</v>
      </c>
      <c r="CR907" s="2">
        <f>CO907/CP907</f>
        <v>0.49448921463588119</v>
      </c>
      <c r="CS907" s="1">
        <f>CJ907+CK907</f>
        <v>2.2187995286114752</v>
      </c>
      <c r="CT907" s="1">
        <f>IF((CS907=0),CJ907,CJ907/CS907)</f>
        <v>8.7831453976748589E-2</v>
      </c>
      <c r="CU907" s="4">
        <f>IF((CS907=0),CK907,CK907/CS907)</f>
        <v>0.91216854602325148</v>
      </c>
      <c r="CV907" s="1">
        <f>CI907+CH907+CG907</f>
        <v>2.0901810556423639</v>
      </c>
      <c r="CW907" s="1">
        <f>IF((CV907=0),CI907,CI907/CV907)</f>
        <v>6.1001776534375454E-2</v>
      </c>
      <c r="CX907" s="1">
        <f>IF((CV907=0),CH907,CH907/CV907)</f>
        <v>0</v>
      </c>
      <c r="CY907" s="1">
        <f>IF((CV907=0),CG907,CG907/CV907)</f>
        <v>0.93899822346562456</v>
      </c>
      <c r="CZ907" s="1">
        <f>CT907*CQ907</f>
        <v>4.4399747279458633E-2</v>
      </c>
      <c r="DA907" s="1">
        <f>CU907*CQ907</f>
        <v>0.46111103808466014</v>
      </c>
      <c r="DB907" s="1">
        <f>CW907*CR907</f>
        <v>3.0164720569876846E-2</v>
      </c>
      <c r="DC907" s="1">
        <f>CX907*CR907</f>
        <v>0</v>
      </c>
      <c r="DD907" s="1">
        <f>CY907*CR907</f>
        <v>0.46432449406600435</v>
      </c>
      <c r="DE907" s="1">
        <f>IF(($AM907="Bicycle"),1,0)</f>
        <v>0</v>
      </c>
      <c r="DF907" s="1">
        <f>IF(($AM907="Walk"),1,0)</f>
        <v>0</v>
      </c>
      <c r="DG907" s="1">
        <f>IF(($AM907="Car"),1,0)</f>
        <v>0</v>
      </c>
      <c r="DH907" s="1">
        <f>IF(($AM907="Rail"),1,0)</f>
        <v>1</v>
      </c>
      <c r="DI907" s="1">
        <f>IF(($AM907="Bus"),1,0)</f>
        <v>0</v>
      </c>
      <c r="DJ907" s="1" t="e">
        <f>DE907*LOG(CZ907)+DF907*LOG(DA907)+DG907*LOG(DB907)+DH907*LOG(DD907)+DI907*LOG(DC907)</f>
        <v>#NUM!</v>
      </c>
      <c r="DK907" s="1">
        <v>7268.9832779999997</v>
      </c>
      <c r="DL907" s="1">
        <f>(0-(CZ907*BH907*$BY$2))/100</f>
        <v>0.22720464107793439</v>
      </c>
      <c r="DM907" s="1">
        <f t="shared" si="70"/>
        <v>1.0087828644580393E-2</v>
      </c>
      <c r="DO907" s="1">
        <f>(0-(DA907*BK907*$BY$2))/100</f>
        <v>5.8881278695189669</v>
      </c>
      <c r="DP907" s="1">
        <f t="shared" si="71"/>
        <v>2.7150807542891093</v>
      </c>
      <c r="DR907" s="1">
        <f>(0-(DB907*AV907*$BY$2))/100</f>
        <v>6.5746113183193747E-2</v>
      </c>
      <c r="DS907" s="1">
        <f t="shared" si="72"/>
        <v>1.9832131327265357E-3</v>
      </c>
      <c r="DU907" s="1">
        <f>(0-(DC907*BT907*$BY$2))/100</f>
        <v>0</v>
      </c>
      <c r="DV907" s="1">
        <f t="shared" si="73"/>
        <v>0</v>
      </c>
      <c r="DX907" s="1">
        <f>(0-(DD907*BE907*$BY$2))/100</f>
        <v>0.85802342747666627</v>
      </c>
      <c r="DY907" s="1">
        <f t="shared" si="74"/>
        <v>0.39840129385988204</v>
      </c>
      <c r="EB907" s="1" t="s">
        <v>170</v>
      </c>
    </row>
    <row r="908" spans="1:132" x14ac:dyDescent="0.25">
      <c r="A908" s="1">
        <v>255784</v>
      </c>
      <c r="B908" s="1" t="s">
        <v>91</v>
      </c>
      <c r="C908" s="1">
        <v>500</v>
      </c>
      <c r="D908" s="1" t="s">
        <v>8</v>
      </c>
      <c r="E908" s="1">
        <v>0</v>
      </c>
      <c r="F908" s="1">
        <v>0</v>
      </c>
      <c r="G908" s="1">
        <v>0</v>
      </c>
      <c r="H908" s="1">
        <v>0</v>
      </c>
      <c r="I908" s="1">
        <v>1</v>
      </c>
      <c r="J908" s="3">
        <v>0.45646990740740739</v>
      </c>
      <c r="K908" s="3">
        <v>0.48339120370370375</v>
      </c>
      <c r="L908" s="1">
        <v>0</v>
      </c>
      <c r="M908" s="1" t="s">
        <v>82</v>
      </c>
      <c r="N908" s="1">
        <v>0</v>
      </c>
      <c r="O908" s="1">
        <v>0</v>
      </c>
      <c r="P908" s="1">
        <v>1</v>
      </c>
      <c r="Q908" s="1">
        <v>0</v>
      </c>
      <c r="R908" s="1">
        <v>0</v>
      </c>
      <c r="S908" s="1">
        <v>0</v>
      </c>
      <c r="T908" s="1">
        <v>2326</v>
      </c>
      <c r="U908" s="1">
        <v>38.766666666666701</v>
      </c>
      <c r="V908" s="1">
        <v>7235.6469900000002</v>
      </c>
      <c r="W908" s="1">
        <v>35.429969470000003</v>
      </c>
      <c r="X908" s="1">
        <v>139.55587689999999</v>
      </c>
      <c r="Y908" s="1">
        <v>110</v>
      </c>
      <c r="Z908" s="1">
        <v>1009032</v>
      </c>
      <c r="AA908" s="1">
        <v>100903202</v>
      </c>
      <c r="AB908" s="1">
        <v>35.454264969999997</v>
      </c>
      <c r="AC908" s="1">
        <v>139.62998630000001</v>
      </c>
      <c r="AD908" s="1">
        <v>104</v>
      </c>
      <c r="AE908" s="1">
        <v>1003001</v>
      </c>
      <c r="AF908" s="1">
        <v>100300102</v>
      </c>
      <c r="AG908" s="1">
        <v>37</v>
      </c>
      <c r="AH908" s="1">
        <v>37</v>
      </c>
      <c r="AI908" s="1">
        <v>1</v>
      </c>
      <c r="AJ908" s="1">
        <v>0</v>
      </c>
      <c r="AK908" s="1">
        <v>0</v>
      </c>
      <c r="AL908" s="1">
        <v>200</v>
      </c>
      <c r="AM908" s="1" t="s">
        <v>42</v>
      </c>
      <c r="AN908" s="1">
        <v>0</v>
      </c>
      <c r="AO908" s="1">
        <v>0</v>
      </c>
      <c r="AP908" s="1">
        <v>0</v>
      </c>
      <c r="AQ908" s="1">
        <v>1</v>
      </c>
      <c r="AR908" s="1">
        <v>0</v>
      </c>
      <c r="AS908" s="1">
        <v>28.8</v>
      </c>
      <c r="AT908" s="1">
        <v>1</v>
      </c>
      <c r="AU908" s="1">
        <v>9843</v>
      </c>
      <c r="AV908" s="1">
        <v>24.4</v>
      </c>
      <c r="AW908" s="1">
        <v>1</v>
      </c>
      <c r="AX908" s="1">
        <v>15</v>
      </c>
      <c r="AY908" s="1">
        <v>360</v>
      </c>
      <c r="AZ908" s="1">
        <v>1</v>
      </c>
      <c r="BA908" s="1">
        <v>68</v>
      </c>
      <c r="BB908" s="1">
        <v>0.8</v>
      </c>
      <c r="BC908" s="1">
        <v>1080</v>
      </c>
      <c r="BD908" s="1">
        <v>13</v>
      </c>
      <c r="BE908" s="1">
        <v>28.8</v>
      </c>
      <c r="BF908" s="1">
        <v>1</v>
      </c>
      <c r="BG908" s="1">
        <v>8720</v>
      </c>
      <c r="BH908" s="1">
        <v>43.6</v>
      </c>
      <c r="BI908" s="1">
        <v>1</v>
      </c>
      <c r="BJ908" s="1">
        <v>8720</v>
      </c>
      <c r="BK908" s="1">
        <v>106.8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CG908" s="1">
        <f>AW908*EXP((BE908/100)+(L908*CC$2)+BU$2)</f>
        <v>1.9988795528478316</v>
      </c>
      <c r="CH908" s="1">
        <f>BL908*EXP((BT908/100)+BV$2)</f>
        <v>0</v>
      </c>
      <c r="CI908" s="1">
        <f>AT908*EXP((AV908/100)+(L908*CD$2)+BW$2)</f>
        <v>0.3035748731185039</v>
      </c>
      <c r="CJ908" s="1">
        <f>BF908*EXP((BH908/100)+(L908*CE$2)+BX$2)</f>
        <v>0.48314590026585841</v>
      </c>
      <c r="CK908" s="1">
        <f>BI908*EXP((BK908/100)+(L908*CF$2))</f>
        <v>2.909554567850813</v>
      </c>
      <c r="CL908" s="1">
        <f>IF((CJ908+CK908)=0, LOG(1),LOG((CJ908+CK908)))</f>
        <v>0.53054551871192168</v>
      </c>
      <c r="CM908" s="1">
        <f>IF((CG908+CH908+CI908)=0, LOG(1),LOG((CG908+CH908+CI908)))</f>
        <v>0.36219104267031066</v>
      </c>
      <c r="CN908" s="1">
        <f>IF((CL908=0),1,EXP((BZ$2*CL908)+(CB$2*F908)))</f>
        <v>1.569824282159616</v>
      </c>
      <c r="CO908" s="1">
        <f>IF((CM908=0),1,EXP((BZ$2*CM908)+(CA$2*AJ908)))</f>
        <v>1.3605137506818996</v>
      </c>
      <c r="CP908" s="1">
        <f>CN908+CO908</f>
        <v>2.9303380328415156</v>
      </c>
      <c r="CQ908" s="2">
        <f>CN908/CP908</f>
        <v>0.53571440037495444</v>
      </c>
      <c r="CR908" s="2">
        <f>CO908/CP908</f>
        <v>0.46428559962504556</v>
      </c>
      <c r="CS908" s="1">
        <f>CJ908+CK908</f>
        <v>3.3927004681166713</v>
      </c>
      <c r="CT908" s="1">
        <f>IF((CS908=0),CJ908,CJ908/CS908)</f>
        <v>0.14240747298686773</v>
      </c>
      <c r="CU908" s="4">
        <f>IF((CS908=0),CK908,CK908/CS908)</f>
        <v>0.85759252701313227</v>
      </c>
      <c r="CV908" s="1">
        <f>CI908+CH908+CG908</f>
        <v>2.3024544259663355</v>
      </c>
      <c r="CW908" s="1">
        <f>IF((CV908=0),CI908,CI908/CV908)</f>
        <v>0.13184837436732069</v>
      </c>
      <c r="CX908" s="1">
        <f>IF((CV908=0),CH908,CH908/CV908)</f>
        <v>0</v>
      </c>
      <c r="CY908" s="1">
        <f>IF((CV908=0),CG908,CG908/CV908)</f>
        <v>0.86815162563267922</v>
      </c>
      <c r="CZ908" s="1">
        <f>CT908*CQ908</f>
        <v>7.6289734000072371E-2</v>
      </c>
      <c r="DA908" s="1">
        <f>CU908*CQ908</f>
        <v>0.45942466637488205</v>
      </c>
      <c r="DB908" s="1">
        <f>CW908*CR908</f>
        <v>6.1215301552718974E-2</v>
      </c>
      <c r="DC908" s="1">
        <f>CX908*CR908</f>
        <v>0</v>
      </c>
      <c r="DD908" s="1">
        <f>CY908*CR908</f>
        <v>0.40307029807232653</v>
      </c>
      <c r="DE908" s="1">
        <f>IF(($AM908="Bicycle"),1,0)</f>
        <v>0</v>
      </c>
      <c r="DF908" s="1">
        <f>IF(($AM908="Walk"),1,0)</f>
        <v>0</v>
      </c>
      <c r="DG908" s="1">
        <f>IF(($AM908="Car"),1,0)</f>
        <v>0</v>
      </c>
      <c r="DH908" s="1">
        <f>IF(($AM908="Rail"),1,0)</f>
        <v>1</v>
      </c>
      <c r="DI908" s="1">
        <f>IF(($AM908="Bus"),1,0)</f>
        <v>0</v>
      </c>
      <c r="DJ908" s="1" t="e">
        <f>DE908*LOG(CZ908)+DF908*LOG(DA908)+DG908*LOG(DB908)+DH908*LOG(DD908)+DI908*LOG(DC908)</f>
        <v>#NUM!</v>
      </c>
      <c r="DK908" s="1">
        <v>7235.6469900000002</v>
      </c>
      <c r="DL908" s="1">
        <f>(0-(CZ908*BH908*$BY$2))/100</f>
        <v>0.39400845675254509</v>
      </c>
      <c r="DM908" s="1">
        <f t="shared" si="70"/>
        <v>3.0058800359430683E-2</v>
      </c>
      <c r="DO908" s="1">
        <f>(0-(DA908*BK908*$BY$2))/100</f>
        <v>5.812172760707556</v>
      </c>
      <c r="DP908" s="1">
        <f t="shared" si="71"/>
        <v>2.6702555315012462</v>
      </c>
      <c r="DR908" s="1">
        <f>(0-(DB908*AV908*$BY$2))/100</f>
        <v>0.17693052777637047</v>
      </c>
      <c r="DS908" s="1">
        <f t="shared" si="72"/>
        <v>1.0830855611712238E-2</v>
      </c>
      <c r="DU908" s="1">
        <f>(0-(DC908*BT908*$BY$2))/100</f>
        <v>0</v>
      </c>
      <c r="DV908" s="1">
        <f t="shared" si="73"/>
        <v>0</v>
      </c>
      <c r="DX908" s="1">
        <f>(0-(DD908*BE908*$BY$2))/100</f>
        <v>1.3750745295355593</v>
      </c>
      <c r="DY908" s="1">
        <f t="shared" si="74"/>
        <v>0.55425170049156203</v>
      </c>
      <c r="EB908" s="1" t="s">
        <v>170</v>
      </c>
    </row>
    <row r="909" spans="1:132" x14ac:dyDescent="0.25">
      <c r="A909" s="1">
        <v>256986</v>
      </c>
      <c r="B909" s="1" t="s">
        <v>96</v>
      </c>
      <c r="C909" s="1">
        <v>200</v>
      </c>
      <c r="D909" s="1" t="s">
        <v>84</v>
      </c>
      <c r="E909" s="1">
        <v>0</v>
      </c>
      <c r="F909" s="1">
        <v>0</v>
      </c>
      <c r="G909" s="1">
        <v>0</v>
      </c>
      <c r="H909" s="1">
        <v>1</v>
      </c>
      <c r="I909" s="1">
        <v>0</v>
      </c>
      <c r="J909" s="3">
        <v>0.88990740740740737</v>
      </c>
      <c r="K909" s="3">
        <v>0.90968749999999998</v>
      </c>
      <c r="L909" s="1">
        <v>0</v>
      </c>
      <c r="M909" s="1" t="s">
        <v>88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1</v>
      </c>
      <c r="T909" s="1">
        <v>1709</v>
      </c>
      <c r="U909" s="1">
        <v>28.483333333333299</v>
      </c>
      <c r="V909" s="1">
        <v>7720.5347890000003</v>
      </c>
      <c r="W909" s="1">
        <v>35.464816759999998</v>
      </c>
      <c r="X909" s="1">
        <v>139.6251852</v>
      </c>
      <c r="Y909" s="1">
        <v>103</v>
      </c>
      <c r="Z909" s="1">
        <v>1002001</v>
      </c>
      <c r="AA909" s="1">
        <v>100200102</v>
      </c>
      <c r="AB909" s="1">
        <v>35.425259459999999</v>
      </c>
      <c r="AC909" s="1">
        <v>139.55512590000001</v>
      </c>
      <c r="AD909" s="1">
        <v>110</v>
      </c>
      <c r="AE909" s="1">
        <v>1009034</v>
      </c>
      <c r="AF909" s="1">
        <v>100903403</v>
      </c>
      <c r="AG909" s="1">
        <v>28</v>
      </c>
      <c r="AH909" s="1">
        <v>28</v>
      </c>
      <c r="AI909" s="1">
        <v>1</v>
      </c>
      <c r="AJ909" s="1">
        <v>0</v>
      </c>
      <c r="AK909" s="1">
        <v>0</v>
      </c>
      <c r="AL909" s="1">
        <v>200</v>
      </c>
      <c r="AM909" s="1" t="s">
        <v>42</v>
      </c>
      <c r="AN909" s="1">
        <v>0</v>
      </c>
      <c r="AO909" s="1">
        <v>0</v>
      </c>
      <c r="AP909" s="1">
        <v>0</v>
      </c>
      <c r="AQ909" s="1">
        <v>1</v>
      </c>
      <c r="AR909" s="1">
        <v>0</v>
      </c>
      <c r="AS909" s="1">
        <v>25.2</v>
      </c>
      <c r="AT909" s="1">
        <v>1</v>
      </c>
      <c r="AU909" s="1">
        <v>10390</v>
      </c>
      <c r="AV909" s="1">
        <v>16.7</v>
      </c>
      <c r="AW909" s="1">
        <v>1</v>
      </c>
      <c r="AX909" s="1">
        <v>7</v>
      </c>
      <c r="AY909" s="1">
        <v>160</v>
      </c>
      <c r="AZ909" s="1">
        <v>0</v>
      </c>
      <c r="BA909" s="1">
        <v>505</v>
      </c>
      <c r="BB909" s="1">
        <v>6.2</v>
      </c>
      <c r="BC909" s="1">
        <v>926</v>
      </c>
      <c r="BD909" s="1">
        <v>12</v>
      </c>
      <c r="BE909" s="1">
        <v>25.2</v>
      </c>
      <c r="BF909" s="1">
        <v>1</v>
      </c>
      <c r="BG909" s="1">
        <v>9256</v>
      </c>
      <c r="BH909" s="1">
        <v>46.3</v>
      </c>
      <c r="BI909" s="1">
        <v>1</v>
      </c>
      <c r="BJ909" s="1">
        <v>9256</v>
      </c>
      <c r="BK909" s="1">
        <v>115.4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CG909" s="1">
        <f>AW909*EXP((BE909/100)+(L909*CC$2)+BU$2)</f>
        <v>1.928199758496546</v>
      </c>
      <c r="CH909" s="1">
        <f>BL909*EXP((BT909/100)+BV$2)</f>
        <v>0</v>
      </c>
      <c r="CI909" s="1">
        <f>AT909*EXP((AV909/100)+(L909*CD$2)+BW$2)</f>
        <v>0.28107689483030202</v>
      </c>
      <c r="CJ909" s="1">
        <f>BF909*EXP((BH909/100)+(L909*CE$2)+BX$2)</f>
        <v>0.49636854197032293</v>
      </c>
      <c r="CK909" s="1">
        <f>BI909*EXP((BK909/100)+(L909*CF$2))</f>
        <v>3.1708509805929102</v>
      </c>
      <c r="CL909" s="1">
        <f>IF((CJ909+CK909)=0, LOG(1),LOG((CJ909+CK909)))</f>
        <v>0.56433690793832902</v>
      </c>
      <c r="CM909" s="1">
        <f>IF((CG909+CH909+CI909)=0, LOG(1),LOG((CG909+CH909+CI909)))</f>
        <v>0.34425010314630911</v>
      </c>
      <c r="CN909" s="1">
        <f>IF((CL909=0),1,EXP((BZ$2*CL909)+(CB$2*F909)))</f>
        <v>1.6155676350747492</v>
      </c>
      <c r="CO909" s="1">
        <f>IF((CM909=0),1,EXP((BZ$2*CM909)+(CA$2*AJ909)))</f>
        <v>1.3399235869522641</v>
      </c>
      <c r="CP909" s="1">
        <f>CN909+CO909</f>
        <v>2.9554912220270131</v>
      </c>
      <c r="CQ909" s="2">
        <f>CN909/CP909</f>
        <v>0.54663252694985776</v>
      </c>
      <c r="CR909" s="2">
        <f>CO909/CP909</f>
        <v>0.45336747305014236</v>
      </c>
      <c r="CS909" s="1">
        <f>CJ909+CK909</f>
        <v>3.6672195225632329</v>
      </c>
      <c r="CT909" s="1">
        <f>IF((CS909=0),CJ909,CJ909/CS909)</f>
        <v>0.13535283037089149</v>
      </c>
      <c r="CU909" s="4">
        <f>IF((CS909=0),CK909,CK909/CS909)</f>
        <v>0.86464716962910859</v>
      </c>
      <c r="CV909" s="1">
        <f>CI909+CH909+CG909</f>
        <v>2.2092766533268482</v>
      </c>
      <c r="CW909" s="1">
        <f>IF((CV909=0),CI909,CI909/CV909)</f>
        <v>0.12722575708526193</v>
      </c>
      <c r="CX909" s="1">
        <f>IF((CV909=0),CH909,CH909/CV909)</f>
        <v>0</v>
      </c>
      <c r="CY909" s="1">
        <f>IF((CV909=0),CG909,CG909/CV909)</f>
        <v>0.87277424291473804</v>
      </c>
      <c r="CZ909" s="1">
        <f>CT909*CQ909</f>
        <v>7.3988259695455874E-2</v>
      </c>
      <c r="DA909" s="1">
        <f>CU909*CQ909</f>
        <v>0.47264426725440195</v>
      </c>
      <c r="DB909" s="1">
        <f>CW909*CR909</f>
        <v>5.7680019996636446E-2</v>
      </c>
      <c r="DC909" s="1">
        <f>CX909*CR909</f>
        <v>0</v>
      </c>
      <c r="DD909" s="1">
        <f>CY909*CR909</f>
        <v>0.39568745305350589</v>
      </c>
      <c r="DE909" s="1">
        <f>IF(($AM909="Bicycle"),1,0)</f>
        <v>0</v>
      </c>
      <c r="DF909" s="1">
        <f>IF(($AM909="Walk"),1,0)</f>
        <v>0</v>
      </c>
      <c r="DG909" s="1">
        <f>IF(($AM909="Car"),1,0)</f>
        <v>0</v>
      </c>
      <c r="DH909" s="1">
        <f>IF(($AM909="Rail"),1,0)</f>
        <v>1</v>
      </c>
      <c r="DI909" s="1">
        <f>IF(($AM909="Bus"),1,0)</f>
        <v>0</v>
      </c>
      <c r="DJ909" s="1" t="e">
        <f>DE909*LOG(CZ909)+DF909*LOG(DA909)+DG909*LOG(DB909)+DH909*LOG(DD909)+DI909*LOG(DC909)</f>
        <v>#NUM!</v>
      </c>
      <c r="DK909" s="1">
        <v>7720.5347890000003</v>
      </c>
      <c r="DL909" s="1">
        <f>(0-(CZ909*BH909*$BY$2))/100</f>
        <v>0.40578571718860063</v>
      </c>
      <c r="DM909" s="1">
        <f t="shared" si="70"/>
        <v>3.0023379024056995E-2</v>
      </c>
      <c r="DO909" s="1">
        <f>(0-(DA909*BK909*$BY$2))/100</f>
        <v>6.4609020488764086</v>
      </c>
      <c r="DP909" s="1">
        <f t="shared" si="71"/>
        <v>3.0537083146936546</v>
      </c>
      <c r="DR909" s="1">
        <f>(0-(DB909*AV909*$BY$2))/100</f>
        <v>0.11410241248329982</v>
      </c>
      <c r="DS909" s="1">
        <f t="shared" si="72"/>
        <v>6.5814294337011936E-3</v>
      </c>
      <c r="DU909" s="1">
        <f>(0-(DC909*BT909*$BY$2))/100</f>
        <v>0</v>
      </c>
      <c r="DV909" s="1">
        <f t="shared" si="73"/>
        <v>0</v>
      </c>
      <c r="DX909" s="1">
        <f>(0-(DD909*BE909*$BY$2))/100</f>
        <v>1.181151956206435</v>
      </c>
      <c r="DY909" s="1">
        <f t="shared" si="74"/>
        <v>0.4673670092204904</v>
      </c>
      <c r="EB909" s="1" t="s">
        <v>170</v>
      </c>
    </row>
    <row r="910" spans="1:132" x14ac:dyDescent="0.25">
      <c r="A910" s="1">
        <v>256028</v>
      </c>
      <c r="B910" s="1" t="s">
        <v>72</v>
      </c>
      <c r="C910" s="1">
        <v>400</v>
      </c>
      <c r="D910" s="1" t="s">
        <v>4</v>
      </c>
      <c r="E910" s="1">
        <v>1</v>
      </c>
      <c r="F910" s="1">
        <v>0</v>
      </c>
      <c r="G910" s="1">
        <v>0</v>
      </c>
      <c r="H910" s="1">
        <v>0</v>
      </c>
      <c r="I910" s="1">
        <v>0</v>
      </c>
      <c r="J910" s="3">
        <v>0.38589120370370367</v>
      </c>
      <c r="K910" s="3">
        <v>0.41500000000000004</v>
      </c>
      <c r="L910" s="1">
        <v>1</v>
      </c>
      <c r="M910" s="1" t="s">
        <v>79</v>
      </c>
      <c r="N910" s="1">
        <v>0</v>
      </c>
      <c r="O910" s="1">
        <v>1</v>
      </c>
      <c r="P910" s="1">
        <v>0</v>
      </c>
      <c r="Q910" s="1">
        <v>0</v>
      </c>
      <c r="R910" s="1">
        <v>0</v>
      </c>
      <c r="S910" s="1">
        <v>0</v>
      </c>
      <c r="T910" s="1">
        <v>2515</v>
      </c>
      <c r="U910" s="1">
        <v>41.9166666666667</v>
      </c>
      <c r="V910" s="1">
        <v>8291.5743289999991</v>
      </c>
      <c r="W910" s="1">
        <v>35.444158360000003</v>
      </c>
      <c r="X910" s="1">
        <v>139.63611789999999</v>
      </c>
      <c r="Y910" s="1">
        <v>104</v>
      </c>
      <c r="Z910" s="1">
        <v>1003002</v>
      </c>
      <c r="AA910" s="1">
        <v>100300216</v>
      </c>
      <c r="AB910" s="1">
        <v>35.518686219999999</v>
      </c>
      <c r="AC910" s="1">
        <v>139.63270610000001</v>
      </c>
      <c r="AD910" s="1">
        <v>109</v>
      </c>
      <c r="AE910" s="1">
        <v>1008031</v>
      </c>
      <c r="AF910" s="1">
        <v>100803105</v>
      </c>
      <c r="AG910" s="1">
        <v>46</v>
      </c>
      <c r="AH910" s="1">
        <v>46</v>
      </c>
      <c r="AI910" s="1">
        <v>1</v>
      </c>
      <c r="AJ910" s="1">
        <v>0</v>
      </c>
      <c r="AK910" s="1">
        <v>1</v>
      </c>
      <c r="AL910" s="1">
        <v>200</v>
      </c>
      <c r="AM910" s="1" t="s">
        <v>42</v>
      </c>
      <c r="AN910" s="1">
        <v>0</v>
      </c>
      <c r="AO910" s="1">
        <v>0</v>
      </c>
      <c r="AP910" s="1">
        <v>0</v>
      </c>
      <c r="AQ910" s="1">
        <v>1</v>
      </c>
      <c r="AR910" s="1">
        <v>0</v>
      </c>
      <c r="AS910" s="1">
        <v>37.5</v>
      </c>
      <c r="AT910" s="1">
        <v>1</v>
      </c>
      <c r="AU910" s="1">
        <v>10355</v>
      </c>
      <c r="AV910" s="1">
        <v>25.5</v>
      </c>
      <c r="AW910" s="1">
        <v>1</v>
      </c>
      <c r="AX910" s="1">
        <v>19</v>
      </c>
      <c r="AY910" s="1">
        <v>280</v>
      </c>
      <c r="AZ910" s="1">
        <v>1</v>
      </c>
      <c r="BA910" s="1">
        <v>888</v>
      </c>
      <c r="BB910" s="1">
        <v>10.7</v>
      </c>
      <c r="BC910" s="1">
        <v>652</v>
      </c>
      <c r="BD910" s="1">
        <v>7.8</v>
      </c>
      <c r="BE910" s="1">
        <v>37.5</v>
      </c>
      <c r="BF910" s="1">
        <v>1</v>
      </c>
      <c r="BG910" s="1">
        <v>9373</v>
      </c>
      <c r="BH910" s="1">
        <v>46.9</v>
      </c>
      <c r="BI910" s="1">
        <v>1</v>
      </c>
      <c r="BJ910" s="1">
        <v>9373</v>
      </c>
      <c r="BK910" s="1">
        <v>115.5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0</v>
      </c>
      <c r="CG910" s="1">
        <f>AW910*EXP((BE910/100)+(L910*CC$2)+BU$2)</f>
        <v>2.4432008417259583</v>
      </c>
      <c r="CH910" s="1">
        <f>BL910*EXP((BT910/100)+BV$2)</f>
        <v>0</v>
      </c>
      <c r="CI910" s="1">
        <f>AT910*EXP((AV910/100)+(L910*CD$2)+BW$2)</f>
        <v>0.13688671404628411</v>
      </c>
      <c r="CJ910" s="1">
        <f>BF910*EXP((BH910/100)+(L910*CE$2)+BX$2)</f>
        <v>0.20222601923236644</v>
      </c>
      <c r="CK910" s="1">
        <f>BI910*EXP((BK910/100)+(L910*CF$2))</f>
        <v>2.1859178303413764</v>
      </c>
      <c r="CL910" s="1">
        <f>IF((CJ910+CK910)=0, LOG(1),LOG((CJ910+CK910)))</f>
        <v>0.37806048292405409</v>
      </c>
      <c r="CM910" s="1">
        <f>IF((CG910+CH910+CI910)=0, LOG(1),LOG((CG910+CH910+CI910)))</f>
        <v>0.41163444408088273</v>
      </c>
      <c r="CN910" s="1">
        <f>IF((CL910=0),1,EXP((BZ$2*CL910)+(CB$2*F910)))</f>
        <v>1.3789900873344616</v>
      </c>
      <c r="CO910" s="1">
        <f>IF((CM910=0),1,EXP((BZ$2*CM910)+(CA$2*AJ910)))</f>
        <v>1.418910434540456</v>
      </c>
      <c r="CP910" s="1">
        <f>CN910+CO910</f>
        <v>2.7979005218749178</v>
      </c>
      <c r="CQ910" s="2">
        <f>CN910/CP910</f>
        <v>0.4928660174130774</v>
      </c>
      <c r="CR910" s="2">
        <f>CO910/CP910</f>
        <v>0.50713398258692255</v>
      </c>
      <c r="CS910" s="1">
        <f>CJ910+CK910</f>
        <v>2.3881438495737428</v>
      </c>
      <c r="CT910" s="1">
        <f>IF((CS910=0),CJ910,CJ910/CS910)</f>
        <v>8.4679161713169637E-2</v>
      </c>
      <c r="CU910" s="4">
        <f>IF((CS910=0),CK910,CK910/CS910)</f>
        <v>0.91532083828683042</v>
      </c>
      <c r="CV910" s="1">
        <f>CI910+CH910+CG910</f>
        <v>2.5800875557722422</v>
      </c>
      <c r="CW910" s="1">
        <f>IF((CV910=0),CI910,CI910/CV910)</f>
        <v>5.3055065414364493E-2</v>
      </c>
      <c r="CX910" s="1">
        <f>IF((CV910=0),CH910,CH910/CV910)</f>
        <v>0</v>
      </c>
      <c r="CY910" s="1">
        <f>IF((CV910=0),CG910,CG910/CV910)</f>
        <v>0.94694493458563556</v>
      </c>
      <c r="CZ910" s="1">
        <f>CT910*CQ910</f>
        <v>4.1735481191447862E-2</v>
      </c>
      <c r="DA910" s="1">
        <f>CU910*CQ910</f>
        <v>0.45113053622162957</v>
      </c>
      <c r="DB910" s="1">
        <f>CW910*CR910</f>
        <v>2.6906026619996359E-2</v>
      </c>
      <c r="DC910" s="1">
        <f>CX910*CR910</f>
        <v>0</v>
      </c>
      <c r="DD910" s="1">
        <f>CY910*CR910</f>
        <v>0.48022795596692619</v>
      </c>
      <c r="DE910" s="1">
        <f>IF(($AM910="Bicycle"),1,0)</f>
        <v>0</v>
      </c>
      <c r="DF910" s="1">
        <f>IF(($AM910="Walk"),1,0)</f>
        <v>0</v>
      </c>
      <c r="DG910" s="1">
        <f>IF(($AM910="Car"),1,0)</f>
        <v>0</v>
      </c>
      <c r="DH910" s="1">
        <f>IF(($AM910="Rail"),1,0)</f>
        <v>1</v>
      </c>
      <c r="DI910" s="1">
        <f>IF(($AM910="Bus"),1,0)</f>
        <v>0</v>
      </c>
      <c r="DJ910" s="1" t="e">
        <f>DE910*LOG(CZ910)+DF910*LOG(DA910)+DG910*LOG(DB910)+DH910*LOG(DD910)+DI910*LOG(DC910)</f>
        <v>#NUM!</v>
      </c>
      <c r="DK910" s="1">
        <v>8291.5743289999991</v>
      </c>
      <c r="DL910" s="1">
        <f>(0-(CZ910*BH910*$BY$2))/100</f>
        <v>0.23186287746591347</v>
      </c>
      <c r="DM910" s="1">
        <f t="shared" si="70"/>
        <v>9.6769087614736113E-3</v>
      </c>
      <c r="DO910" s="1">
        <f>(0-(DA910*BK910*$BY$2))/100</f>
        <v>6.1721598108945681</v>
      </c>
      <c r="DP910" s="1">
        <f t="shared" si="71"/>
        <v>2.7844497651344584</v>
      </c>
      <c r="DR910" s="1">
        <f>(0-(DB910*AV910*$BY$2))/100</f>
        <v>8.1272328254882426E-2</v>
      </c>
      <c r="DS910" s="1">
        <f t="shared" si="72"/>
        <v>2.1867154274949488E-3</v>
      </c>
      <c r="DU910" s="1">
        <f>(0-(DC910*BT910*$BY$2))/100</f>
        <v>0</v>
      </c>
      <c r="DV910" s="1">
        <f t="shared" si="73"/>
        <v>0</v>
      </c>
      <c r="DX910" s="1">
        <f>(0-(DD910*BE910*$BY$2))/100</f>
        <v>2.1332004156179836</v>
      </c>
      <c r="DY910" s="1">
        <f t="shared" si="74"/>
        <v>1.0244224752600217</v>
      </c>
      <c r="EB910" s="1" t="s">
        <v>170</v>
      </c>
    </row>
    <row r="911" spans="1:132" x14ac:dyDescent="0.25">
      <c r="A911" s="1">
        <v>257817</v>
      </c>
      <c r="B911" s="1" t="s">
        <v>78</v>
      </c>
      <c r="C911" s="1">
        <v>400</v>
      </c>
      <c r="D911" s="1" t="s">
        <v>4</v>
      </c>
      <c r="E911" s="1">
        <v>1</v>
      </c>
      <c r="F911" s="1">
        <v>0</v>
      </c>
      <c r="G911" s="1">
        <v>0</v>
      </c>
      <c r="H911" s="1">
        <v>0</v>
      </c>
      <c r="I911" s="1">
        <v>0</v>
      </c>
      <c r="J911" s="3">
        <v>0.60146990740740736</v>
      </c>
      <c r="K911" s="3">
        <v>0.63056712962962969</v>
      </c>
      <c r="L911" s="1">
        <v>0</v>
      </c>
      <c r="M911" s="1" t="s">
        <v>90</v>
      </c>
      <c r="N911" s="1">
        <v>0</v>
      </c>
      <c r="O911" s="1">
        <v>0</v>
      </c>
      <c r="P911" s="1">
        <v>0</v>
      </c>
      <c r="Q911" s="1">
        <v>1</v>
      </c>
      <c r="R911" s="1">
        <v>0</v>
      </c>
      <c r="S911" s="1">
        <v>0</v>
      </c>
      <c r="T911" s="1">
        <v>2514</v>
      </c>
      <c r="U911" s="1">
        <v>41.9</v>
      </c>
      <c r="V911" s="1">
        <v>9710.4886189999997</v>
      </c>
      <c r="W911" s="1">
        <v>35.412395609999997</v>
      </c>
      <c r="X911" s="1">
        <v>139.53644689999999</v>
      </c>
      <c r="Y911" s="1">
        <v>110</v>
      </c>
      <c r="Z911" s="1">
        <v>1009030</v>
      </c>
      <c r="AA911" s="1">
        <v>100903004</v>
      </c>
      <c r="AB911" s="1">
        <v>35.443949179999997</v>
      </c>
      <c r="AC911" s="1">
        <v>139.6363968</v>
      </c>
      <c r="AD911" s="1">
        <v>104</v>
      </c>
      <c r="AE911" s="1">
        <v>1003002</v>
      </c>
      <c r="AF911" s="1">
        <v>100300216</v>
      </c>
      <c r="AG911" s="1">
        <v>39</v>
      </c>
      <c r="AH911" s="1">
        <v>39</v>
      </c>
      <c r="AI911" s="1">
        <v>0</v>
      </c>
      <c r="AJ911" s="1">
        <v>0</v>
      </c>
      <c r="AK911" s="1">
        <v>0</v>
      </c>
      <c r="AL911" s="1">
        <v>200</v>
      </c>
      <c r="AM911" s="1" t="s">
        <v>42</v>
      </c>
      <c r="AN911" s="1">
        <v>0</v>
      </c>
      <c r="AO911" s="1">
        <v>0</v>
      </c>
      <c r="AP911" s="1">
        <v>0</v>
      </c>
      <c r="AQ911" s="1">
        <v>1</v>
      </c>
      <c r="AR911" s="1">
        <v>0</v>
      </c>
      <c r="AS911" s="1">
        <v>44.5</v>
      </c>
      <c r="AT911" s="1">
        <v>1</v>
      </c>
      <c r="AU911" s="1">
        <v>13821</v>
      </c>
      <c r="AV911" s="1">
        <v>24</v>
      </c>
      <c r="AW911" s="1">
        <v>1</v>
      </c>
      <c r="AX911" s="1">
        <v>22</v>
      </c>
      <c r="AY911" s="1">
        <v>290</v>
      </c>
      <c r="AZ911" s="1">
        <v>0</v>
      </c>
      <c r="BA911" s="1">
        <v>1512</v>
      </c>
      <c r="BB911" s="1">
        <v>18.600000000000001</v>
      </c>
      <c r="BC911" s="1">
        <v>326</v>
      </c>
      <c r="BD911" s="1">
        <v>3.9</v>
      </c>
      <c r="BE911" s="1">
        <v>44.5</v>
      </c>
      <c r="BF911" s="1">
        <v>1</v>
      </c>
      <c r="BG911" s="1">
        <v>11256</v>
      </c>
      <c r="BH911" s="1">
        <v>56.3</v>
      </c>
      <c r="BI911" s="1">
        <v>1</v>
      </c>
      <c r="BJ911" s="1">
        <v>11256</v>
      </c>
      <c r="BK911" s="1">
        <v>139.5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0</v>
      </c>
      <c r="CG911" s="1">
        <f>AW911*EXP((BE911/100)+(L911*CC$2)+BU$2)</f>
        <v>2.3386803095481823</v>
      </c>
      <c r="CH911" s="1">
        <f>BL911*EXP((BT911/100)+BV$2)</f>
        <v>0</v>
      </c>
      <c r="CI911" s="1">
        <f>AT911*EXP((AV911/100)+(L911*CD$2)+BW$2)</f>
        <v>0.30236299899011843</v>
      </c>
      <c r="CJ911" s="1">
        <f>BF911*EXP((BH911/100)+(L911*CE$2)+BX$2)</f>
        <v>0.54857207723321244</v>
      </c>
      <c r="CK911" s="1">
        <f>BI911*EXP((BK911/100)+(L911*CF$2))</f>
        <v>4.034974572632203</v>
      </c>
      <c r="CL911" s="1">
        <f>IF((CJ911+CK911)=0, LOG(1),LOG((CJ911+CK911)))</f>
        <v>0.66120165581832424</v>
      </c>
      <c r="CM911" s="1">
        <f>IF((CG911+CH911+CI911)=0, LOG(1),LOG((CG911+CH911+CI911)))</f>
        <v>0.42177552294300419</v>
      </c>
      <c r="CN911" s="1">
        <f>IF((CL911=0),1,EXP((BZ$2*CL911)+(CB$2*F911)))</f>
        <v>1.7542149018351736</v>
      </c>
      <c r="CO911" s="1">
        <f>IF((CM911=0),1,EXP((BZ$2*CM911)+(CA$2*AJ911)))</f>
        <v>1.4311941911848642</v>
      </c>
      <c r="CP911" s="1">
        <f>CN911+CO911</f>
        <v>3.1854090930200378</v>
      </c>
      <c r="CQ911" s="2">
        <f>CN911/CP911</f>
        <v>0.55070317519939938</v>
      </c>
      <c r="CR911" s="2">
        <f>CO911/CP911</f>
        <v>0.44929682480060068</v>
      </c>
      <c r="CS911" s="1">
        <f>CJ911+CK911</f>
        <v>4.5835466498654158</v>
      </c>
      <c r="CT911" s="1">
        <f>IF((CS911=0),CJ911,CJ911/CS911)</f>
        <v>0.11968288295905527</v>
      </c>
      <c r="CU911" s="4">
        <f>IF((CS911=0),CK911,CK911/CS911)</f>
        <v>0.88031711704094462</v>
      </c>
      <c r="CV911" s="1">
        <f>CI911+CH911+CG911</f>
        <v>2.6410433085383005</v>
      </c>
      <c r="CW911" s="1">
        <f>IF((CV911=0),CI911,CI911/CV911)</f>
        <v>0.11448619491115533</v>
      </c>
      <c r="CX911" s="1">
        <f>IF((CV911=0),CH911,CH911/CV911)</f>
        <v>0</v>
      </c>
      <c r="CY911" s="1">
        <f>IF((CV911=0),CG911,CG911/CV911)</f>
        <v>0.8855138050888447</v>
      </c>
      <c r="CZ911" s="1">
        <f>CT911*CQ911</f>
        <v>6.5909743662569825E-2</v>
      </c>
      <c r="DA911" s="1">
        <f>CU911*CQ911</f>
        <v>0.48479343153682947</v>
      </c>
      <c r="DB911" s="1">
        <f>CW911*CR911</f>
        <v>5.1438283857084779E-2</v>
      </c>
      <c r="DC911" s="1">
        <f>CX911*CR911</f>
        <v>0</v>
      </c>
      <c r="DD911" s="1">
        <f>CY911*CR911</f>
        <v>0.39785854094351591</v>
      </c>
      <c r="DE911" s="1">
        <f>IF(($AM911="Bicycle"),1,0)</f>
        <v>0</v>
      </c>
      <c r="DF911" s="1">
        <f>IF(($AM911="Walk"),1,0)</f>
        <v>0</v>
      </c>
      <c r="DG911" s="1">
        <f>IF(($AM911="Car"),1,0)</f>
        <v>0</v>
      </c>
      <c r="DH911" s="1">
        <f>IF(($AM911="Rail"),1,0)</f>
        <v>1</v>
      </c>
      <c r="DI911" s="1">
        <f>IF(($AM911="Bus"),1,0)</f>
        <v>0</v>
      </c>
      <c r="DJ911" s="1" t="e">
        <f>DE911*LOG(CZ911)+DF911*LOG(DA911)+DG911*LOG(DB911)+DH911*LOG(DD911)+DI911*LOG(DC911)</f>
        <v>#NUM!</v>
      </c>
      <c r="DK911" s="1">
        <v>9710.4886189999997</v>
      </c>
      <c r="DL911" s="1">
        <f>(0-(CZ911*BH911*$BY$2))/100</f>
        <v>0.43955271899950182</v>
      </c>
      <c r="DM911" s="1">
        <f t="shared" si="70"/>
        <v>2.8970807035442751E-2</v>
      </c>
      <c r="DO911" s="1">
        <f>(0-(DA911*BK911*$BY$2))/100</f>
        <v>8.0109475445402438</v>
      </c>
      <c r="DP911" s="1">
        <f t="shared" si="71"/>
        <v>3.8836547499792027</v>
      </c>
      <c r="DR911" s="1">
        <f>(0-(DB911*AV911*$BY$2))/100</f>
        <v>0.14623477656620718</v>
      </c>
      <c r="DS911" s="1">
        <f t="shared" si="72"/>
        <v>7.5220659467899343E-3</v>
      </c>
      <c r="DU911" s="1">
        <f>(0-(DC911*BT911*$BY$2))/100</f>
        <v>0</v>
      </c>
      <c r="DV911" s="1">
        <f t="shared" si="73"/>
        <v>0</v>
      </c>
      <c r="DX911" s="1">
        <f>(0-(DD911*BE911*$BY$2))/100</f>
        <v>2.0972086970328419</v>
      </c>
      <c r="DY911" s="1">
        <f t="shared" si="74"/>
        <v>0.83439239225553863</v>
      </c>
      <c r="EB911" s="1" t="s">
        <v>170</v>
      </c>
    </row>
    <row r="912" spans="1:132" x14ac:dyDescent="0.25">
      <c r="A912" s="1">
        <v>256334</v>
      </c>
      <c r="B912" s="1" t="s">
        <v>81</v>
      </c>
      <c r="C912" s="1">
        <v>500</v>
      </c>
      <c r="D912" s="1" t="s">
        <v>8</v>
      </c>
      <c r="E912" s="1">
        <v>0</v>
      </c>
      <c r="F912" s="1">
        <v>0</v>
      </c>
      <c r="G912" s="1">
        <v>0</v>
      </c>
      <c r="H912" s="1">
        <v>0</v>
      </c>
      <c r="I912" s="1">
        <v>1</v>
      </c>
      <c r="J912" s="3">
        <v>0.74956018518518519</v>
      </c>
      <c r="K912" s="3">
        <v>0.77583333333333337</v>
      </c>
      <c r="L912" s="1">
        <v>1</v>
      </c>
      <c r="M912" s="1" t="s">
        <v>76</v>
      </c>
      <c r="N912" s="1">
        <v>0</v>
      </c>
      <c r="O912" s="1">
        <v>0</v>
      </c>
      <c r="P912" s="1">
        <v>0</v>
      </c>
      <c r="Q912" s="1">
        <v>0</v>
      </c>
      <c r="R912" s="1">
        <v>1</v>
      </c>
      <c r="S912" s="1">
        <v>0</v>
      </c>
      <c r="T912" s="1">
        <v>2270</v>
      </c>
      <c r="U912" s="1">
        <v>37.8333333333333</v>
      </c>
      <c r="V912" s="1">
        <v>9404.8703619999997</v>
      </c>
      <c r="W912" s="1">
        <v>35.443638040000003</v>
      </c>
      <c r="X912" s="1">
        <v>139.6376467</v>
      </c>
      <c r="Y912" s="1">
        <v>104</v>
      </c>
      <c r="Z912" s="1">
        <v>1003002</v>
      </c>
      <c r="AA912" s="1">
        <v>100300216</v>
      </c>
      <c r="AB912" s="1">
        <v>35.467456050000003</v>
      </c>
      <c r="AC912" s="1">
        <v>139.5379973</v>
      </c>
      <c r="AD912" s="1">
        <v>112</v>
      </c>
      <c r="AE912" s="1">
        <v>1005117</v>
      </c>
      <c r="AF912" s="1">
        <v>100511702</v>
      </c>
      <c r="AG912" s="1">
        <v>37</v>
      </c>
      <c r="AH912" s="1">
        <v>37</v>
      </c>
      <c r="AI912" s="1">
        <v>1</v>
      </c>
      <c r="AJ912" s="1">
        <v>0</v>
      </c>
      <c r="AK912" s="1">
        <v>0</v>
      </c>
      <c r="AL912" s="1">
        <v>200</v>
      </c>
      <c r="AM912" s="1" t="s">
        <v>42</v>
      </c>
      <c r="AN912" s="1">
        <v>0</v>
      </c>
      <c r="AO912" s="1">
        <v>0</v>
      </c>
      <c r="AP912" s="1">
        <v>0</v>
      </c>
      <c r="AQ912" s="1">
        <v>1</v>
      </c>
      <c r="AR912" s="1">
        <v>0</v>
      </c>
      <c r="AS912" s="1">
        <v>34.6</v>
      </c>
      <c r="AT912" s="1">
        <v>1</v>
      </c>
      <c r="AU912" s="1">
        <v>12621</v>
      </c>
      <c r="AV912" s="1">
        <v>23</v>
      </c>
      <c r="AW912" s="1">
        <v>1</v>
      </c>
      <c r="AX912" s="1">
        <v>20</v>
      </c>
      <c r="AY912" s="1">
        <v>390</v>
      </c>
      <c r="AZ912" s="1">
        <v>1</v>
      </c>
      <c r="BA912" s="1">
        <v>429</v>
      </c>
      <c r="BB912" s="1">
        <v>5.2</v>
      </c>
      <c r="BC912" s="1">
        <v>763</v>
      </c>
      <c r="BD912" s="1">
        <v>9.4</v>
      </c>
      <c r="BE912" s="1">
        <v>34.6</v>
      </c>
      <c r="BF912" s="1">
        <v>1</v>
      </c>
      <c r="BG912" s="1">
        <v>10584</v>
      </c>
      <c r="BH912" s="1">
        <v>52.9</v>
      </c>
      <c r="BI912" s="1">
        <v>1</v>
      </c>
      <c r="BJ912" s="1">
        <v>10584</v>
      </c>
      <c r="BK912" s="1">
        <v>132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CG912" s="1">
        <f>AW912*EXP((BE912/100)+(L912*CC$2)+BU$2)</f>
        <v>2.3733655236512634</v>
      </c>
      <c r="CH912" s="1">
        <f>BL912*EXP((BT912/100)+BV$2)</f>
        <v>0</v>
      </c>
      <c r="CI912" s="1">
        <f>AT912*EXP((AV912/100)+(L912*CD$2)+BW$2)</f>
        <v>0.1335069690343289</v>
      </c>
      <c r="CJ912" s="1">
        <f>BF912*EXP((BH912/100)+(L912*CE$2)+BX$2)</f>
        <v>0.21473097788331147</v>
      </c>
      <c r="CK912" s="1">
        <f>BI912*EXP((BK912/100)+(L912*CF$2))</f>
        <v>2.5780564471731524</v>
      </c>
      <c r="CL912" s="1">
        <f>IF((CJ912+CK912)=0, LOG(1),LOG((CJ912+CK912)))</f>
        <v>0.44603788033459457</v>
      </c>
      <c r="CM912" s="1">
        <f>IF((CG912+CH912+CI912)=0, LOG(1),LOG((CG912+CH912+CI912)))</f>
        <v>0.3991322449548993</v>
      </c>
      <c r="CN912" s="1">
        <f>IF((CL912=0),1,EXP((BZ$2*CL912)+(CB$2*F912)))</f>
        <v>1.4610161668080934</v>
      </c>
      <c r="CO912" s="1">
        <f>IF((CM912=0),1,EXP((BZ$2*CM912)+(CA$2*AJ912)))</f>
        <v>1.4039116948388064</v>
      </c>
      <c r="CP912" s="1">
        <f>CN912+CO912</f>
        <v>2.8649278616468998</v>
      </c>
      <c r="CQ912" s="2">
        <f>CN912/CP912</f>
        <v>0.50996612737335389</v>
      </c>
      <c r="CR912" s="2">
        <f>CO912/CP912</f>
        <v>0.49003387262664605</v>
      </c>
      <c r="CS912" s="1">
        <f>CJ912+CK912</f>
        <v>2.7927874250564639</v>
      </c>
      <c r="CT912" s="1">
        <f>IF((CS912=0),CJ912,CJ912/CS912)</f>
        <v>7.6887691471530489E-2</v>
      </c>
      <c r="CU912" s="4">
        <f>IF((CS912=0),CK912,CK912/CS912)</f>
        <v>0.92311230852846948</v>
      </c>
      <c r="CV912" s="1">
        <f>CI912+CH912+CG912</f>
        <v>2.5068724926855923</v>
      </c>
      <c r="CW912" s="1">
        <f>IF((CV912=0),CI912,CI912/CV912)</f>
        <v>5.3256385964530632E-2</v>
      </c>
      <c r="CX912" s="1">
        <f>IF((CV912=0),CH912,CH912/CV912)</f>
        <v>0</v>
      </c>
      <c r="CY912" s="1">
        <f>IF((CV912=0),CG912,CG912/CV912)</f>
        <v>0.94674361403546936</v>
      </c>
      <c r="CZ912" s="1">
        <f>CT912*CQ912</f>
        <v>3.9210118262413655E-2</v>
      </c>
      <c r="DA912" s="1">
        <f>CU912*CQ912</f>
        <v>0.47075600911094023</v>
      </c>
      <c r="DB912" s="1">
        <f>CW912*CR912</f>
        <v>2.6097433056298303E-2</v>
      </c>
      <c r="DC912" s="1">
        <f>CX912*CR912</f>
        <v>0</v>
      </c>
      <c r="DD912" s="1">
        <f>CY912*CR912</f>
        <v>0.46393643957034775</v>
      </c>
      <c r="DE912" s="1">
        <f>IF(($AM912="Bicycle"),1,0)</f>
        <v>0</v>
      </c>
      <c r="DF912" s="1">
        <f>IF(($AM912="Walk"),1,0)</f>
        <v>0</v>
      </c>
      <c r="DG912" s="1">
        <f>IF(($AM912="Car"),1,0)</f>
        <v>0</v>
      </c>
      <c r="DH912" s="1">
        <f>IF(($AM912="Rail"),1,0)</f>
        <v>1</v>
      </c>
      <c r="DI912" s="1">
        <f>IF(($AM912="Bus"),1,0)</f>
        <v>0</v>
      </c>
      <c r="DJ912" s="1" t="e">
        <f>DE912*LOG(CZ912)+DF912*LOG(DA912)+DG912*LOG(DB912)+DH912*LOG(DD912)+DI912*LOG(DC912)</f>
        <v>#NUM!</v>
      </c>
      <c r="DK912" s="1">
        <v>9404.8703619999997</v>
      </c>
      <c r="DL912" s="1">
        <f>(0-(CZ912*BH912*$BY$2))/100</f>
        <v>0.24570091717910969</v>
      </c>
      <c r="DM912" s="1">
        <f t="shared" si="70"/>
        <v>9.6339620197763935E-3</v>
      </c>
      <c r="DO912" s="1">
        <f>(0-(DA912*BK912*$BY$2))/100</f>
        <v>7.3607616849042312</v>
      </c>
      <c r="DP912" s="1">
        <f t="shared" si="71"/>
        <v>3.4651227948022361</v>
      </c>
      <c r="DR912" s="1">
        <f>(0-(DB912*AV912*$BY$2))/100</f>
        <v>7.1101470322571553E-2</v>
      </c>
      <c r="DS912" s="1">
        <f t="shared" si="72"/>
        <v>1.8555658619476916E-3</v>
      </c>
      <c r="DU912" s="1">
        <f>(0-(DC912*BT912*$BY$2))/100</f>
        <v>0</v>
      </c>
      <c r="DV912" s="1">
        <f t="shared" si="73"/>
        <v>0</v>
      </c>
      <c r="DX912" s="1">
        <f>(0-(DD912*BE912*$BY$2))/100</f>
        <v>1.9014615045296739</v>
      </c>
      <c r="DY912" s="1">
        <f t="shared" si="74"/>
        <v>0.88215728039157359</v>
      </c>
      <c r="EB912" s="1" t="s">
        <v>170</v>
      </c>
    </row>
    <row r="913" spans="1:132" x14ac:dyDescent="0.25">
      <c r="A913" s="1">
        <v>257293</v>
      </c>
      <c r="B913" s="1" t="s">
        <v>86</v>
      </c>
      <c r="C913" s="1">
        <v>200</v>
      </c>
      <c r="D913" s="1" t="s">
        <v>84</v>
      </c>
      <c r="E913" s="1">
        <v>0</v>
      </c>
      <c r="F913" s="1">
        <v>0</v>
      </c>
      <c r="G913" s="1">
        <v>0</v>
      </c>
      <c r="H913" s="1">
        <v>1</v>
      </c>
      <c r="I913" s="1">
        <v>0</v>
      </c>
      <c r="J913" s="3">
        <v>0.78128472222222223</v>
      </c>
      <c r="K913" s="3">
        <v>0.82065972222222217</v>
      </c>
      <c r="L913" s="1">
        <v>1</v>
      </c>
      <c r="M913" s="1" t="s">
        <v>76</v>
      </c>
      <c r="N913" s="1">
        <v>0</v>
      </c>
      <c r="O913" s="1">
        <v>0</v>
      </c>
      <c r="P913" s="1">
        <v>0</v>
      </c>
      <c r="Q913" s="1">
        <v>0</v>
      </c>
      <c r="R913" s="1">
        <v>1</v>
      </c>
      <c r="S913" s="1">
        <v>0</v>
      </c>
      <c r="T913" s="1">
        <v>3402</v>
      </c>
      <c r="U913" s="1">
        <v>56.7</v>
      </c>
      <c r="V913" s="1">
        <v>8472.9039310000007</v>
      </c>
      <c r="W913" s="1">
        <v>35.576568299999998</v>
      </c>
      <c r="X913" s="1">
        <v>139.65942630000001</v>
      </c>
      <c r="Y913" s="1">
        <v>133</v>
      </c>
      <c r="Z913" s="1">
        <v>1300305</v>
      </c>
      <c r="AA913" s="1">
        <v>130030503</v>
      </c>
      <c r="AB913" s="1">
        <v>35.616656620000001</v>
      </c>
      <c r="AC913" s="1">
        <v>139.5797163</v>
      </c>
      <c r="AD913" s="1">
        <v>135</v>
      </c>
      <c r="AE913" s="1">
        <v>1300502</v>
      </c>
      <c r="AF913" s="1">
        <v>130050207</v>
      </c>
      <c r="AG913" s="1">
        <v>40</v>
      </c>
      <c r="AH913" s="1">
        <v>40</v>
      </c>
      <c r="AI913" s="1">
        <v>1</v>
      </c>
      <c r="AJ913" s="1">
        <v>0</v>
      </c>
      <c r="AK913" s="1">
        <v>0</v>
      </c>
      <c r="AL913" s="1">
        <v>200</v>
      </c>
      <c r="AM913" s="1" t="s">
        <v>42</v>
      </c>
      <c r="AN913" s="1">
        <v>0</v>
      </c>
      <c r="AO913" s="1">
        <v>0</v>
      </c>
      <c r="AP913" s="1">
        <v>0</v>
      </c>
      <c r="AQ913" s="1">
        <v>1</v>
      </c>
      <c r="AR913" s="1">
        <v>0</v>
      </c>
      <c r="AS913" s="1">
        <v>29.1</v>
      </c>
      <c r="AT913" s="1">
        <v>1</v>
      </c>
      <c r="AU913" s="1">
        <v>9387</v>
      </c>
      <c r="AV913" s="1">
        <v>25.7</v>
      </c>
      <c r="AW913" s="1">
        <v>1</v>
      </c>
      <c r="AX913" s="1">
        <v>15</v>
      </c>
      <c r="AY913" s="1">
        <v>160</v>
      </c>
      <c r="AZ913" s="1">
        <v>0</v>
      </c>
      <c r="BA913" s="1">
        <v>58</v>
      </c>
      <c r="BB913" s="1">
        <v>0.7</v>
      </c>
      <c r="BC913" s="1">
        <v>1105</v>
      </c>
      <c r="BD913" s="1">
        <v>13.4</v>
      </c>
      <c r="BE913" s="1">
        <v>29.1</v>
      </c>
      <c r="BF913" s="1">
        <v>1</v>
      </c>
      <c r="BG913" s="1">
        <v>8979</v>
      </c>
      <c r="BH913" s="1">
        <v>44.9</v>
      </c>
      <c r="BI913" s="1">
        <v>1</v>
      </c>
      <c r="BJ913" s="1">
        <v>8979</v>
      </c>
      <c r="BK913" s="1">
        <v>111</v>
      </c>
      <c r="BL913" s="1">
        <v>0</v>
      </c>
      <c r="BM913" s="1">
        <v>0</v>
      </c>
      <c r="BN913" s="1">
        <v>0</v>
      </c>
      <c r="BO913" s="1">
        <v>0</v>
      </c>
      <c r="BP913" s="1">
        <v>0</v>
      </c>
      <c r="BQ913" s="1">
        <v>0</v>
      </c>
      <c r="BR913" s="1">
        <v>0</v>
      </c>
      <c r="BS913" s="1">
        <v>0</v>
      </c>
      <c r="BT913" s="1">
        <v>0</v>
      </c>
      <c r="CG913" s="1">
        <f>AW913*EXP((BE913/100)+(L913*CC$2)+BU$2)</f>
        <v>2.2463552188007641</v>
      </c>
      <c r="CH913" s="1">
        <f>BL913*EXP((BT913/100)+BV$2)</f>
        <v>0</v>
      </c>
      <c r="CI913" s="1">
        <f>AT913*EXP((AV913/100)+(L913*CD$2)+BW$2)</f>
        <v>0.13716076143041167</v>
      </c>
      <c r="CJ913" s="1">
        <f>BF913*EXP((BH913/100)+(L913*CE$2)+BX$2)</f>
        <v>0.19822167575967198</v>
      </c>
      <c r="CK913" s="1">
        <f>BI913*EXP((BK913/100)+(L913*CF$2))</f>
        <v>2.0897319413004292</v>
      </c>
      <c r="CL913" s="1">
        <f>IF((CJ913+CK913)=0, LOG(1),LOG((CJ913+CK913)))</f>
        <v>0.35944721589937995</v>
      </c>
      <c r="CM913" s="1">
        <f>IF((CG913+CH913+CI913)=0, LOG(1),LOG((CG913+CH913+CI913)))</f>
        <v>0.37721806799075291</v>
      </c>
      <c r="CN913" s="1">
        <f>IF((CL913=0),1,EXP((BZ$2*CL913)+(CB$2*F913)))</f>
        <v>1.3573443860545735</v>
      </c>
      <c r="CO913" s="1">
        <f>IF((CM913=0),1,EXP((BZ$2*CM913)+(CA$2*AJ913)))</f>
        <v>1.3780030112098176</v>
      </c>
      <c r="CP913" s="1">
        <f>CN913+CO913</f>
        <v>2.7353473972643911</v>
      </c>
      <c r="CQ913" s="2">
        <f>CN913/CP913</f>
        <v>0.49622376573156579</v>
      </c>
      <c r="CR913" s="2">
        <f>CO913/CP913</f>
        <v>0.50377623426843421</v>
      </c>
      <c r="CS913" s="1">
        <f>CJ913+CK913</f>
        <v>2.2879536170601011</v>
      </c>
      <c r="CT913" s="1">
        <f>IF((CS913=0),CJ913,CJ913/CS913)</f>
        <v>8.6637104127301454E-2</v>
      </c>
      <c r="CU913" s="4">
        <f>IF((CS913=0),CK913,CK913/CS913)</f>
        <v>0.91336289587269859</v>
      </c>
      <c r="CV913" s="1">
        <f>CI913+CH913+CG913</f>
        <v>2.3835159802311758</v>
      </c>
      <c r="CW913" s="1">
        <f>IF((CV913=0),CI913,CI913/CV913)</f>
        <v>5.7545559823395237E-2</v>
      </c>
      <c r="CX913" s="1">
        <f>IF((CV913=0),CH913,CH913/CV913)</f>
        <v>0</v>
      </c>
      <c r="CY913" s="1">
        <f>IF((CV913=0),CG913,CG913/CV913)</f>
        <v>0.94245444017660474</v>
      </c>
      <c r="CZ913" s="1">
        <f>CT913*CQ913</f>
        <v>4.2991390062127308E-2</v>
      </c>
      <c r="DA913" s="1">
        <f>CU913*CQ913</f>
        <v>0.45323237566943853</v>
      </c>
      <c r="DB913" s="1">
        <f>CW913*CR913</f>
        <v>2.8990085426698953E-2</v>
      </c>
      <c r="DC913" s="1">
        <f>CX913*CR913</f>
        <v>0</v>
      </c>
      <c r="DD913" s="1">
        <f>CY913*CR913</f>
        <v>0.47478614884173526</v>
      </c>
      <c r="DE913" s="1">
        <f>IF(($AM913="Bicycle"),1,0)</f>
        <v>0</v>
      </c>
      <c r="DF913" s="1">
        <f>IF(($AM913="Walk"),1,0)</f>
        <v>0</v>
      </c>
      <c r="DG913" s="1">
        <f>IF(($AM913="Car"),1,0)</f>
        <v>0</v>
      </c>
      <c r="DH913" s="1">
        <f>IF(($AM913="Rail"),1,0)</f>
        <v>1</v>
      </c>
      <c r="DI913" s="1">
        <f>IF(($AM913="Bus"),1,0)</f>
        <v>0</v>
      </c>
      <c r="DJ913" s="1" t="e">
        <f>DE913*LOG(CZ913)+DF913*LOG(DA913)+DG913*LOG(DB913)+DH913*LOG(DD913)+DI913*LOG(DC913)</f>
        <v>#NUM!</v>
      </c>
      <c r="DK913" s="1">
        <v>8472.9039310000007</v>
      </c>
      <c r="DL913" s="1">
        <f>(0-(CZ913*BH913*$BY$2))/100</f>
        <v>0.22865504186251406</v>
      </c>
      <c r="DM913" s="1">
        <f t="shared" si="70"/>
        <v>9.8301980943833901E-3</v>
      </c>
      <c r="DO913" s="1">
        <f>(0-(DA913*BK913*$BY$2))/100</f>
        <v>5.9593220702874534</v>
      </c>
      <c r="DP913" s="1">
        <f t="shared" si="71"/>
        <v>2.7009576992956994</v>
      </c>
      <c r="DR913" s="1">
        <f>(0-(DB913*AV913*$BY$2))/100</f>
        <v>8.8254238478475702E-2</v>
      </c>
      <c r="DS913" s="1">
        <f t="shared" si="72"/>
        <v>2.5584979127592725E-3</v>
      </c>
      <c r="DU913" s="1">
        <f>(0-(DC913*BT913*$BY$2))/100</f>
        <v>0</v>
      </c>
      <c r="DV913" s="1">
        <f t="shared" si="73"/>
        <v>0</v>
      </c>
      <c r="DX913" s="1">
        <f>(0-(DD913*BE913*$BY$2))/100</f>
        <v>1.6366054121269809</v>
      </c>
      <c r="DY913" s="1">
        <f t="shared" si="74"/>
        <v>0.77703758079731022</v>
      </c>
      <c r="EB913" s="1" t="s">
        <v>171</v>
      </c>
    </row>
    <row r="914" spans="1:132" x14ac:dyDescent="0.25">
      <c r="A914" s="1">
        <v>256674</v>
      </c>
      <c r="B914" s="1" t="s">
        <v>75</v>
      </c>
      <c r="C914" s="1">
        <v>500</v>
      </c>
      <c r="D914" s="1" t="s">
        <v>8</v>
      </c>
      <c r="E914" s="1">
        <v>0</v>
      </c>
      <c r="F914" s="1">
        <v>0</v>
      </c>
      <c r="G914" s="1">
        <v>0</v>
      </c>
      <c r="H914" s="1">
        <v>0</v>
      </c>
      <c r="I914" s="1">
        <v>1</v>
      </c>
      <c r="J914" s="3">
        <v>0.79737268518518523</v>
      </c>
      <c r="K914" s="3">
        <v>0.84285879629629623</v>
      </c>
      <c r="L914" s="1">
        <v>1</v>
      </c>
      <c r="M914" s="1" t="s">
        <v>76</v>
      </c>
      <c r="N914" s="1">
        <v>0</v>
      </c>
      <c r="O914" s="1">
        <v>0</v>
      </c>
      <c r="P914" s="1">
        <v>0</v>
      </c>
      <c r="Q914" s="1">
        <v>0</v>
      </c>
      <c r="R914" s="1">
        <v>1</v>
      </c>
      <c r="S914" s="1">
        <v>0</v>
      </c>
      <c r="T914" s="1">
        <v>3930</v>
      </c>
      <c r="U914" s="1">
        <v>65.5</v>
      </c>
      <c r="V914" s="1">
        <v>20793.13521</v>
      </c>
      <c r="W914" s="1">
        <v>35.443605839999996</v>
      </c>
      <c r="X914" s="1">
        <v>139.63774860000001</v>
      </c>
      <c r="Y914" s="1">
        <v>104</v>
      </c>
      <c r="Z914" s="1">
        <v>1003002</v>
      </c>
      <c r="AA914" s="1">
        <v>100300215</v>
      </c>
      <c r="AB914" s="1">
        <v>35.62782533</v>
      </c>
      <c r="AC914" s="1">
        <v>139.67741849999999</v>
      </c>
      <c r="AD914" s="1" t="s">
        <v>77</v>
      </c>
      <c r="AE914" s="1" t="s">
        <v>77</v>
      </c>
      <c r="AF914" s="1" t="s">
        <v>77</v>
      </c>
      <c r="AG914" s="1">
        <v>38</v>
      </c>
      <c r="AH914" s="1">
        <v>38</v>
      </c>
      <c r="AI914" s="1">
        <v>1</v>
      </c>
      <c r="AJ914" s="1">
        <v>0</v>
      </c>
      <c r="AK914" s="1">
        <v>0</v>
      </c>
      <c r="AL914" s="1">
        <v>200</v>
      </c>
      <c r="AM914" s="1" t="s">
        <v>42</v>
      </c>
      <c r="AN914" s="1">
        <v>0</v>
      </c>
      <c r="AO914" s="1">
        <v>0</v>
      </c>
      <c r="AP914" s="1">
        <v>0</v>
      </c>
      <c r="AQ914" s="1">
        <v>1</v>
      </c>
      <c r="AR914" s="1">
        <v>0</v>
      </c>
      <c r="AS914" s="1">
        <v>55.3</v>
      </c>
      <c r="AT914" s="1">
        <v>1</v>
      </c>
      <c r="AU914" s="1">
        <v>25494</v>
      </c>
      <c r="AV914" s="1">
        <v>45.6</v>
      </c>
      <c r="AW914" s="1">
        <v>1</v>
      </c>
      <c r="AX914" s="1">
        <v>40</v>
      </c>
      <c r="AY914" s="1">
        <v>440</v>
      </c>
      <c r="AZ914" s="1">
        <v>1</v>
      </c>
      <c r="BA914" s="1">
        <v>450</v>
      </c>
      <c r="BB914" s="1">
        <v>5.4</v>
      </c>
      <c r="BC914" s="1">
        <v>817</v>
      </c>
      <c r="BD914" s="1">
        <v>9.9</v>
      </c>
      <c r="BE914" s="1">
        <v>55.3</v>
      </c>
      <c r="BF914" s="1">
        <v>1</v>
      </c>
      <c r="BG914" s="1">
        <v>23586</v>
      </c>
      <c r="BH914" s="1">
        <v>117.9</v>
      </c>
      <c r="BI914" s="1">
        <v>1</v>
      </c>
      <c r="BJ914" s="1">
        <v>23586</v>
      </c>
      <c r="BK914" s="1">
        <v>293.10000000000002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CG914" s="1">
        <f>AW914*EXP((BE914/100)+(L914*CC$2)+BU$2)</f>
        <v>2.9191982305563533</v>
      </c>
      <c r="CH914" s="1">
        <f>BL914*EXP((BT914/100)+BV$2)</f>
        <v>0</v>
      </c>
      <c r="CI914" s="1">
        <f>AT914*EXP((AV914/100)+(L914*CD$2)+BW$2)</f>
        <v>0.16736108752648313</v>
      </c>
      <c r="CJ914" s="1">
        <f>BF914*EXP((BH914/100)+(L914*CE$2)+BX$2)</f>
        <v>0.41132595538956307</v>
      </c>
      <c r="CK914" s="1">
        <f>BI914*EXP((BK914/100)+(L914*CF$2))</f>
        <v>12.910433720561514</v>
      </c>
      <c r="CL914" s="1">
        <f>IF((CJ914+CK914)=0, LOG(1),LOG((CJ914+CK914)))</f>
        <v>1.1245615947352121</v>
      </c>
      <c r="CM914" s="1">
        <f>IF((CG914+CH914+CI914)=0, LOG(1),LOG((CG914+CH914+CI914)))</f>
        <v>0.48947462773711714</v>
      </c>
      <c r="CN914" s="1">
        <f>IF((CL914=0),1,EXP((BZ$2*CL914)+(CB$2*F914)))</f>
        <v>2.6009515413723556</v>
      </c>
      <c r="CO914" s="1">
        <f>IF((CM914=0),1,EXP((BZ$2*CM914)+(CA$2*AJ914)))</f>
        <v>1.5159668702382607</v>
      </c>
      <c r="CP914" s="1">
        <f>CN914+CO914</f>
        <v>4.1169184116106159</v>
      </c>
      <c r="CQ914" s="2">
        <f>CN914/CP914</f>
        <v>0.63177145654310274</v>
      </c>
      <c r="CR914" s="2">
        <f>CO914/CP914</f>
        <v>0.36822854345689743</v>
      </c>
      <c r="CS914" s="1">
        <f>CJ914+CK914</f>
        <v>13.321759675951077</v>
      </c>
      <c r="CT914" s="1">
        <f>IF((CS914=0),CJ914,CJ914/CS914)</f>
        <v>3.0876247987876828E-2</v>
      </c>
      <c r="CU914" s="4">
        <f>IF((CS914=0),CK914,CK914/CS914)</f>
        <v>0.9691237520121232</v>
      </c>
      <c r="CV914" s="1">
        <f>CI914+CH914+CG914</f>
        <v>3.0865593180828363</v>
      </c>
      <c r="CW914" s="1">
        <f>IF((CV914=0),CI914,CI914/CV914)</f>
        <v>5.4222540466332785E-2</v>
      </c>
      <c r="CX914" s="1">
        <f>IF((CV914=0),CH914,CH914/CV914)</f>
        <v>0</v>
      </c>
      <c r="CY914" s="1">
        <f>IF((CV914=0),CG914,CG914/CV914)</f>
        <v>0.94577745953366721</v>
      </c>
      <c r="CZ914" s="1">
        <f>CT914*CQ914</f>
        <v>1.950673216388699E-2</v>
      </c>
      <c r="DA914" s="1">
        <f>CU914*CQ914</f>
        <v>0.61226472437921575</v>
      </c>
      <c r="DB914" s="1">
        <f>CW914*CR914</f>
        <v>1.99662870984504E-2</v>
      </c>
      <c r="DC914" s="1">
        <f>CX914*CR914</f>
        <v>0</v>
      </c>
      <c r="DD914" s="1">
        <f>CY914*CR914</f>
        <v>0.34826225635844704</v>
      </c>
      <c r="DE914" s="1">
        <f>IF(($AM914="Bicycle"),1,0)</f>
        <v>0</v>
      </c>
      <c r="DF914" s="1">
        <f>IF(($AM914="Walk"),1,0)</f>
        <v>0</v>
      </c>
      <c r="DG914" s="1">
        <f>IF(($AM914="Car"),1,0)</f>
        <v>0</v>
      </c>
      <c r="DH914" s="1">
        <f>IF(($AM914="Rail"),1,0)</f>
        <v>1</v>
      </c>
      <c r="DI914" s="1">
        <f>IF(($AM914="Bus"),1,0)</f>
        <v>0</v>
      </c>
      <c r="DJ914" s="1" t="e">
        <f>DE914*LOG(CZ914)+DF914*LOG(DA914)+DG914*LOG(DB914)+DH914*LOG(DD914)+DI914*LOG(DC914)</f>
        <v>#NUM!</v>
      </c>
      <c r="DK914" s="1">
        <v>20793.13521</v>
      </c>
      <c r="DL914" s="1">
        <f>(0-(CZ914*BH914*$BY$2))/100</f>
        <v>0.27242770982290387</v>
      </c>
      <c r="DM914" s="1">
        <f t="shared" si="70"/>
        <v>5.3141743695365104E-3</v>
      </c>
      <c r="DO914" s="1">
        <f>(0-(DA914*BK914*$BY$2))/100</f>
        <v>21.257295520180577</v>
      </c>
      <c r="DP914" s="1">
        <f t="shared" si="71"/>
        <v>13.015092182710898</v>
      </c>
      <c r="DR914" s="1">
        <f>(0-(DB914*AV914*$BY$2))/100</f>
        <v>0.10784874797807487</v>
      </c>
      <c r="DS914" s="1">
        <f t="shared" si="72"/>
        <v>2.1533390653386648E-3</v>
      </c>
      <c r="DU914" s="1">
        <f>(0-(DC914*BT914*$BY$2))/100</f>
        <v>0</v>
      </c>
      <c r="DV914" s="1">
        <f t="shared" si="73"/>
        <v>0</v>
      </c>
      <c r="DX914" s="1">
        <f>(0-(DD914*BE914*$BY$2))/100</f>
        <v>2.2813109980775375</v>
      </c>
      <c r="DY914" s="1">
        <f t="shared" si="74"/>
        <v>0.79449451564582407</v>
      </c>
      <c r="EB914" s="1" t="s">
        <v>171</v>
      </c>
    </row>
    <row r="915" spans="1:132" x14ac:dyDescent="0.25">
      <c r="A915" s="1">
        <v>255291</v>
      </c>
      <c r="B915" s="1" t="s">
        <v>78</v>
      </c>
      <c r="C915" s="1">
        <v>400</v>
      </c>
      <c r="D915" s="1" t="s">
        <v>4</v>
      </c>
      <c r="E915" s="1">
        <v>1</v>
      </c>
      <c r="F915" s="1">
        <v>0</v>
      </c>
      <c r="G915" s="1">
        <v>0</v>
      </c>
      <c r="H915" s="1">
        <v>0</v>
      </c>
      <c r="I915" s="1">
        <v>0</v>
      </c>
      <c r="J915" s="3">
        <v>0.31670138888888888</v>
      </c>
      <c r="K915" s="3">
        <v>0.34814814814814815</v>
      </c>
      <c r="L915" s="1">
        <v>1</v>
      </c>
      <c r="M915" s="1" t="s">
        <v>79</v>
      </c>
      <c r="N915" s="1">
        <v>0</v>
      </c>
      <c r="O915" s="1">
        <v>1</v>
      </c>
      <c r="P915" s="1">
        <v>0</v>
      </c>
      <c r="Q915" s="1">
        <v>0</v>
      </c>
      <c r="R915" s="1">
        <v>0</v>
      </c>
      <c r="S915" s="1">
        <v>0</v>
      </c>
      <c r="T915" s="1">
        <v>2717</v>
      </c>
      <c r="U915" s="1">
        <v>45.283333333333303</v>
      </c>
      <c r="V915" s="1">
        <v>10421.32431</v>
      </c>
      <c r="W915" s="1">
        <v>35.366739109999997</v>
      </c>
      <c r="X915" s="1">
        <v>139.57152489999999</v>
      </c>
      <c r="Y915" s="1">
        <v>115</v>
      </c>
      <c r="Z915" s="1">
        <v>1009248</v>
      </c>
      <c r="AA915" s="1">
        <v>100924801</v>
      </c>
      <c r="AB915" s="1">
        <v>35.443997379999999</v>
      </c>
      <c r="AC915" s="1">
        <v>139.63664900000001</v>
      </c>
      <c r="AD915" s="1">
        <v>104</v>
      </c>
      <c r="AE915" s="1">
        <v>1003002</v>
      </c>
      <c r="AF915" s="1">
        <v>100300216</v>
      </c>
      <c r="AG915" s="1">
        <v>39</v>
      </c>
      <c r="AH915" s="1">
        <v>39</v>
      </c>
      <c r="AI915" s="1">
        <v>0</v>
      </c>
      <c r="AJ915" s="1">
        <v>0</v>
      </c>
      <c r="AK915" s="1">
        <v>0</v>
      </c>
      <c r="AL915" s="1">
        <v>200</v>
      </c>
      <c r="AM915" s="1" t="s">
        <v>42</v>
      </c>
      <c r="AN915" s="1">
        <v>0</v>
      </c>
      <c r="AO915" s="1">
        <v>0</v>
      </c>
      <c r="AP915" s="1">
        <v>0</v>
      </c>
      <c r="AQ915" s="1">
        <v>1</v>
      </c>
      <c r="AR915" s="1">
        <v>0</v>
      </c>
      <c r="AS915" s="1">
        <v>38.6</v>
      </c>
      <c r="AT915" s="1">
        <v>1</v>
      </c>
      <c r="AU915" s="1">
        <v>13775</v>
      </c>
      <c r="AV915" s="1">
        <v>35.700000000000003</v>
      </c>
      <c r="AW915" s="1">
        <v>1</v>
      </c>
      <c r="AX915" s="1">
        <v>18</v>
      </c>
      <c r="AY915" s="1">
        <v>210</v>
      </c>
      <c r="AZ915" s="1">
        <v>0</v>
      </c>
      <c r="BA915" s="1">
        <v>1320</v>
      </c>
      <c r="BB915" s="1">
        <v>16.8</v>
      </c>
      <c r="BC915" s="1">
        <v>311</v>
      </c>
      <c r="BD915" s="1">
        <v>3.8</v>
      </c>
      <c r="BE915" s="1">
        <v>38.6</v>
      </c>
      <c r="BF915" s="1">
        <v>1</v>
      </c>
      <c r="BG915" s="1">
        <v>11604</v>
      </c>
      <c r="BH915" s="1">
        <v>58</v>
      </c>
      <c r="BI915" s="1">
        <v>1</v>
      </c>
      <c r="BJ915" s="1">
        <v>11604</v>
      </c>
      <c r="BK915" s="1">
        <v>143.4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CG915" s="1">
        <f>AW915*EXP((BE915/100)+(L915*CC$2)+BU$2)</f>
        <v>2.4702244081129945</v>
      </c>
      <c r="CH915" s="1">
        <f>BL915*EXP((BT915/100)+BV$2)</f>
        <v>0</v>
      </c>
      <c r="CI915" s="1">
        <f>AT915*EXP((AV915/100)+(L915*CD$2)+BW$2)</f>
        <v>0.15158608463400297</v>
      </c>
      <c r="CJ915" s="1">
        <f>BF915*EXP((BH915/100)+(L915*CE$2)+BX$2)</f>
        <v>0.225966323923698</v>
      </c>
      <c r="CK915" s="1">
        <f>BI915*EXP((BK915/100)+(L915*CF$2))</f>
        <v>2.889362241240601</v>
      </c>
      <c r="CL915" s="1">
        <f>IF((CJ915+CK915)=0, LOG(1),LOG((CJ915+CK915)))</f>
        <v>0.49350385725931739</v>
      </c>
      <c r="CM915" s="1">
        <f>IF((CG915+CH915+CI915)=0, LOG(1),LOG((CG915+CH915+CI915)))</f>
        <v>0.41860129722110423</v>
      </c>
      <c r="CN915" s="1">
        <f>IF((CL915=0),1,EXP((BZ$2*CL915)+(CB$2*F915)))</f>
        <v>1.5211677229100009</v>
      </c>
      <c r="CO915" s="1">
        <f>IF((CM915=0),1,EXP((BZ$2*CM915)+(CA$2*AJ915)))</f>
        <v>1.4273379024324138</v>
      </c>
      <c r="CP915" s="1">
        <f>CN915+CO915</f>
        <v>2.9485056253424147</v>
      </c>
      <c r="CQ915" s="2">
        <f>CN915/CP915</f>
        <v>0.51591141961390874</v>
      </c>
      <c r="CR915" s="2">
        <f>CO915/CP915</f>
        <v>0.48408858038609126</v>
      </c>
      <c r="CS915" s="1">
        <f>CJ915+CK915</f>
        <v>3.1153285651642992</v>
      </c>
      <c r="CT915" s="1">
        <f>IF((CS915=0),CJ915,CJ915/CS915)</f>
        <v>7.2533705256793923E-2</v>
      </c>
      <c r="CU915" s="4">
        <f>IF((CS915=0),CK915,CK915/CS915)</f>
        <v>0.92746629474320597</v>
      </c>
      <c r="CV915" s="1">
        <f>CI915+CH915+CG915</f>
        <v>2.6218104927469974</v>
      </c>
      <c r="CW915" s="1">
        <f>IF((CV915=0),CI915,CI915/CV915)</f>
        <v>5.7817330830489934E-2</v>
      </c>
      <c r="CX915" s="1">
        <f>IF((CV915=0),CH915,CH915/CV915)</f>
        <v>0</v>
      </c>
      <c r="CY915" s="1">
        <f>IF((CV915=0),CG915,CG915/CV915)</f>
        <v>0.9421826691695101</v>
      </c>
      <c r="CZ915" s="1">
        <f>CT915*CQ915</f>
        <v>3.7420966848889389E-2</v>
      </c>
      <c r="DA915" s="1">
        <f>CU913*CQ913</f>
        <v>0.45323237566943853</v>
      </c>
      <c r="DB915" s="1">
        <f>CW915*CR915</f>
        <v>2.7988709603444861E-2</v>
      </c>
      <c r="DC915" s="1">
        <f>CX915*CR915</f>
        <v>0</v>
      </c>
      <c r="DD915" s="1">
        <f>CY915*CR915</f>
        <v>0.45609987078264641</v>
      </c>
      <c r="DE915" s="1">
        <f>IF(($AM915="Bicycle"),1,0)</f>
        <v>0</v>
      </c>
      <c r="DF915" s="1">
        <f>IF(($AM915="Walk"),1,0)</f>
        <v>0</v>
      </c>
      <c r="DG915" s="1">
        <f>IF(($AM915="Car"),1,0)</f>
        <v>0</v>
      </c>
      <c r="DH915" s="1">
        <f>IF(($AM915="Rail"),1,0)</f>
        <v>1</v>
      </c>
      <c r="DI915" s="1">
        <f>IF(($AM915="Bus"),1,0)</f>
        <v>0</v>
      </c>
      <c r="DJ915" s="1" t="e">
        <f>DE915*LOG(CZ915)+DF915*LOG(DA915)+DG915*LOG(DB915)+DH915*LOG(DD915)+DI915*LOG(DC915)</f>
        <v>#NUM!</v>
      </c>
      <c r="DK915" s="1">
        <v>10421.32431</v>
      </c>
      <c r="DL915" s="1">
        <f>(0-(CZ915*BH915*$BY$2))/100</f>
        <v>0.25709637380859585</v>
      </c>
      <c r="DM915" s="1">
        <f t="shared" si="70"/>
        <v>9.6207948812611389E-3</v>
      </c>
      <c r="DO915" s="1">
        <f>(0-(DA915*BK915*$BY$2))/100</f>
        <v>7.698799863776765</v>
      </c>
      <c r="DP915" s="1">
        <f t="shared" si="71"/>
        <v>3.489345352063093</v>
      </c>
      <c r="DR915" s="1">
        <f>(0-(DB915*AV915*$BY$2))/100</f>
        <v>0.11835975177708651</v>
      </c>
      <c r="DS915" s="1">
        <f t="shared" si="72"/>
        <v>3.3127367212246908E-3</v>
      </c>
      <c r="DU915" s="1">
        <f>(0-(DC915*BT915*$BY$2))/100</f>
        <v>0</v>
      </c>
      <c r="DV915" s="1">
        <f t="shared" si="73"/>
        <v>0</v>
      </c>
      <c r="DX915" s="1">
        <f>(0-(DD915*BE915*$BY$2))/100</f>
        <v>2.0854520432112973</v>
      </c>
      <c r="DY915" s="1">
        <f t="shared" si="74"/>
        <v>0.95117440743207859</v>
      </c>
      <c r="EB915" s="1" t="s">
        <v>171</v>
      </c>
    </row>
    <row r="916" spans="1:132" x14ac:dyDescent="0.25">
      <c r="A916" s="1">
        <v>256382</v>
      </c>
      <c r="B916" s="1" t="s">
        <v>72</v>
      </c>
      <c r="C916" s="1">
        <v>100</v>
      </c>
      <c r="D916" s="1" t="s">
        <v>80</v>
      </c>
      <c r="E916" s="1">
        <v>1</v>
      </c>
      <c r="F916" s="1">
        <v>0</v>
      </c>
      <c r="G916" s="1">
        <v>0</v>
      </c>
      <c r="H916" s="1">
        <v>0</v>
      </c>
      <c r="I916" s="1">
        <v>0</v>
      </c>
      <c r="J916" s="3">
        <v>0.28857638888888887</v>
      </c>
      <c r="K916" s="3">
        <v>0.33196759259259262</v>
      </c>
      <c r="L916" s="1">
        <v>0</v>
      </c>
      <c r="M916" s="1" t="s">
        <v>74</v>
      </c>
      <c r="N916" s="1">
        <v>1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3749</v>
      </c>
      <c r="U916" s="1">
        <v>62.483333333333299</v>
      </c>
      <c r="V916" s="1">
        <v>24456.99597</v>
      </c>
      <c r="W916" s="1">
        <v>35.32550818</v>
      </c>
      <c r="X916" s="1">
        <v>139.40910640000001</v>
      </c>
      <c r="Y916" s="1">
        <v>207</v>
      </c>
      <c r="Z916" s="1">
        <v>2070202</v>
      </c>
      <c r="AA916" s="1">
        <v>207020202</v>
      </c>
      <c r="AB916" s="1">
        <v>35.44405647</v>
      </c>
      <c r="AC916" s="1">
        <v>139.6363968</v>
      </c>
      <c r="AD916" s="1">
        <v>104</v>
      </c>
      <c r="AE916" s="1">
        <v>1003002</v>
      </c>
      <c r="AF916" s="1">
        <v>100300216</v>
      </c>
      <c r="AG916" s="1">
        <v>46</v>
      </c>
      <c r="AH916" s="1">
        <v>46</v>
      </c>
      <c r="AI916" s="1">
        <v>1</v>
      </c>
      <c r="AJ916" s="1">
        <v>0</v>
      </c>
      <c r="AK916" s="1">
        <v>1</v>
      </c>
      <c r="AL916" s="1">
        <v>200</v>
      </c>
      <c r="AM916" s="1" t="s">
        <v>42</v>
      </c>
      <c r="AN916" s="1">
        <v>0</v>
      </c>
      <c r="AO916" s="1">
        <v>0</v>
      </c>
      <c r="AP916" s="1">
        <v>0</v>
      </c>
      <c r="AQ916" s="1">
        <v>1</v>
      </c>
      <c r="AR916" s="1">
        <v>0</v>
      </c>
      <c r="AS916" s="1">
        <v>49.8</v>
      </c>
      <c r="AT916" s="1">
        <v>1</v>
      </c>
      <c r="AU916" s="1">
        <v>30728</v>
      </c>
      <c r="AV916" s="1">
        <v>55</v>
      </c>
      <c r="AW916" s="1">
        <v>1</v>
      </c>
      <c r="AX916" s="1">
        <v>37</v>
      </c>
      <c r="AY916" s="1">
        <v>570</v>
      </c>
      <c r="AZ916" s="1">
        <v>1</v>
      </c>
      <c r="BA916" s="1">
        <v>717</v>
      </c>
      <c r="BB916" s="1">
        <v>9</v>
      </c>
      <c r="BC916" s="1">
        <v>313</v>
      </c>
      <c r="BD916" s="1">
        <v>3.8</v>
      </c>
      <c r="BE916" s="1">
        <v>49.8</v>
      </c>
      <c r="BF916" s="1">
        <v>1</v>
      </c>
      <c r="BG916" s="1">
        <v>27661</v>
      </c>
      <c r="BH916" s="1">
        <v>138.30000000000001</v>
      </c>
      <c r="BI916" s="1">
        <v>1</v>
      </c>
      <c r="BJ916" s="1">
        <v>27661</v>
      </c>
      <c r="BK916" s="1">
        <v>342.3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CG916" s="1">
        <f>AW916*EXP((BE916/100)+(L916*CC$2)+BU$2)</f>
        <v>2.4659738488445151</v>
      </c>
      <c r="CH916" s="1">
        <f>BL916*EXP((BT916/100)+BV$2)</f>
        <v>0</v>
      </c>
      <c r="CI916" s="1">
        <f>AT916*EXP((AV916/100)+(L916*CD$2)+BW$2)</f>
        <v>0.41224930640744978</v>
      </c>
      <c r="CJ916" s="1">
        <f>BF916*EXP((BH916/100)+(L916*CE$2)+BX$2)</f>
        <v>1.2455328122328233</v>
      </c>
      <c r="CK916" s="1">
        <f>BI916*EXP((BK916/100)+(L916*CF$2))</f>
        <v>30.661260966146557</v>
      </c>
      <c r="CL916" s="1">
        <f>IF((CJ916+CK916)=0, LOG(1),LOG((CJ916+CK916)))</f>
        <v>1.5038831653869731</v>
      </c>
      <c r="CM916" s="1">
        <f>IF((CG916+CH916+CI916)=0, LOG(1),LOG((CG916+CH916+CI916)))</f>
        <v>0.45912446275465657</v>
      </c>
      <c r="CN916" s="1">
        <f>IF((CL916=0),1,EXP((BZ$2*CL916)+(CB$2*F916)))</f>
        <v>3.5905331117820678</v>
      </c>
      <c r="CO916" s="1">
        <f>IF((CM916=0),1,EXP((BZ$2*CM916)+(CA$2*AJ916)))</f>
        <v>1.4773586440588986</v>
      </c>
      <c r="CP916" s="1">
        <f>CN916+CO916</f>
        <v>5.0678917558409662</v>
      </c>
      <c r="CQ916" s="2">
        <f>CN916/CP916</f>
        <v>0.70848654327390115</v>
      </c>
      <c r="CR916" s="2">
        <f>CO916/CP916</f>
        <v>0.29151345672609885</v>
      </c>
      <c r="CS916" s="1">
        <f>CJ916+CK916</f>
        <v>31.906793778379381</v>
      </c>
      <c r="CT916" s="1">
        <f>IF((CS916=0),CJ916,CJ916/CS916)</f>
        <v>3.903660207553724E-2</v>
      </c>
      <c r="CU916" s="4">
        <f>IF((CS916=0),CK916,CK916/CS916)</f>
        <v>0.96096339792446273</v>
      </c>
      <c r="CV916" s="1">
        <f>CI916+CH916+CG916</f>
        <v>2.8782231552519648</v>
      </c>
      <c r="CW916" s="1">
        <f>IF((CV916=0),CI916,CI916/CV916)</f>
        <v>0.14323048775950825</v>
      </c>
      <c r="CX916" s="1">
        <f>IF((CV916=0),CH916,CH916/CV916)</f>
        <v>0</v>
      </c>
      <c r="CY916" s="1">
        <f>IF((CV916=0),CG916,CG916/CV916)</f>
        <v>0.8567695122404918</v>
      </c>
      <c r="CZ916" s="1">
        <f>CT916*CQ916</f>
        <v>2.7656907265656176E-2</v>
      </c>
      <c r="DA916" s="1">
        <f>CU916*CQ916</f>
        <v>0.68082963600824498</v>
      </c>
      <c r="DB916" s="1">
        <f>CW916*CR916</f>
        <v>4.1753614595339439E-2</v>
      </c>
      <c r="DC916" s="1">
        <f>CX916*CR916</f>
        <v>0</v>
      </c>
      <c r="DD916" s="1">
        <f>CY916*CR916</f>
        <v>0.24975984213075944</v>
      </c>
      <c r="DE916" s="1">
        <f>IF(($AM916="Bicycle"),1,0)</f>
        <v>0</v>
      </c>
      <c r="DF916" s="1">
        <f>IF(($AM916="Walk"),1,0)</f>
        <v>0</v>
      </c>
      <c r="DG916" s="1">
        <f>IF(($AM916="Car"),1,0)</f>
        <v>0</v>
      </c>
      <c r="DH916" s="1">
        <f>IF(($AM916="Rail"),1,0)</f>
        <v>1</v>
      </c>
      <c r="DI916" s="1">
        <f>IF(($AM916="Bus"),1,0)</f>
        <v>0</v>
      </c>
      <c r="DJ916" s="1" t="e">
        <f>DE916*LOG(CZ916)+DF916*LOG(DA916)+DG916*LOG(DB916)+DH916*LOG(DD916)+DI916*LOG(DC916)</f>
        <v>#NUM!</v>
      </c>
      <c r="DK916" s="1">
        <v>24456.99597</v>
      </c>
      <c r="DL916" s="1">
        <f>(0-(CZ916*BH916*$BY$2))/100</f>
        <v>0.45308402198721853</v>
      </c>
      <c r="DM916" s="1">
        <f t="shared" si="70"/>
        <v>1.2530902779651026E-2</v>
      </c>
      <c r="DO916" s="1">
        <f>(0-(DA916*BK916*$BY$2))/100</f>
        <v>27.60567079396187</v>
      </c>
      <c r="DP916" s="1">
        <f t="shared" si="71"/>
        <v>18.794758798416499</v>
      </c>
      <c r="DR916" s="1">
        <f>(0-(DB916*AV916*$BY$2))/100</f>
        <v>0.27202556505869618</v>
      </c>
      <c r="DS916" s="1">
        <f t="shared" si="72"/>
        <v>1.1358050603540235E-2</v>
      </c>
      <c r="DU916" s="1">
        <f>(0-(DC916*BT916*$BY$2))/100</f>
        <v>0</v>
      </c>
      <c r="DV916" s="1">
        <f t="shared" si="73"/>
        <v>0</v>
      </c>
      <c r="DX916" s="1">
        <f>(0-(DD916*BE916*$BY$2))/100</f>
        <v>1.473346539557179</v>
      </c>
      <c r="DY916" s="1">
        <f t="shared" si="74"/>
        <v>0.36798279912370174</v>
      </c>
      <c r="EB916" s="1" t="s">
        <v>171</v>
      </c>
    </row>
    <row r="917" spans="1:132" x14ac:dyDescent="0.25">
      <c r="A917" s="1">
        <v>257459</v>
      </c>
      <c r="B917" s="1" t="s">
        <v>81</v>
      </c>
      <c r="C917" s="1">
        <v>700</v>
      </c>
      <c r="D917" s="1" t="s">
        <v>5</v>
      </c>
      <c r="E917" s="1">
        <v>0</v>
      </c>
      <c r="F917" s="1">
        <v>1</v>
      </c>
      <c r="G917" s="1">
        <v>0</v>
      </c>
      <c r="H917" s="1">
        <v>0</v>
      </c>
      <c r="I917" s="1">
        <v>0</v>
      </c>
      <c r="J917" s="3">
        <v>0.44506944444444446</v>
      </c>
      <c r="K917" s="3">
        <v>0.52202546296296293</v>
      </c>
      <c r="L917" s="1">
        <v>0</v>
      </c>
      <c r="M917" s="1" t="s">
        <v>82</v>
      </c>
      <c r="N917" s="1">
        <v>0</v>
      </c>
      <c r="O917" s="1">
        <v>0</v>
      </c>
      <c r="P917" s="1">
        <v>1</v>
      </c>
      <c r="Q917" s="1">
        <v>0</v>
      </c>
      <c r="R917" s="1">
        <v>0</v>
      </c>
      <c r="S917" s="1">
        <v>0</v>
      </c>
      <c r="T917" s="1">
        <v>6650</v>
      </c>
      <c r="U917" s="1">
        <v>110.833333333333</v>
      </c>
      <c r="V917" s="1">
        <v>42660.901810000003</v>
      </c>
      <c r="W917" s="1">
        <v>35.464258870000002</v>
      </c>
      <c r="X917" s="1">
        <v>139.5308948</v>
      </c>
      <c r="Y917" s="1">
        <v>112</v>
      </c>
      <c r="Z917" s="1">
        <v>1005118</v>
      </c>
      <c r="AA917" s="1">
        <v>100511802</v>
      </c>
      <c r="AB917" s="1">
        <v>35.245256439999999</v>
      </c>
      <c r="AC917" s="1">
        <v>139.1445655</v>
      </c>
      <c r="AD917" s="1">
        <v>206</v>
      </c>
      <c r="AE917" s="1">
        <v>2060401</v>
      </c>
      <c r="AF917" s="1">
        <v>206040103</v>
      </c>
      <c r="AG917" s="1">
        <v>37</v>
      </c>
      <c r="AH917" s="1">
        <v>37</v>
      </c>
      <c r="AI917" s="1">
        <v>1</v>
      </c>
      <c r="AJ917" s="1">
        <v>0</v>
      </c>
      <c r="AK917" s="1">
        <v>0</v>
      </c>
      <c r="AL917" s="1">
        <v>200</v>
      </c>
      <c r="AM917" s="1" t="s">
        <v>42</v>
      </c>
      <c r="AN917" s="1">
        <v>0</v>
      </c>
      <c r="AO917" s="1">
        <v>0</v>
      </c>
      <c r="AP917" s="1">
        <v>0</v>
      </c>
      <c r="AQ917" s="1">
        <v>1</v>
      </c>
      <c r="AR917" s="1">
        <v>0</v>
      </c>
      <c r="AS917" s="1">
        <v>76.2</v>
      </c>
      <c r="AT917" s="1">
        <v>1</v>
      </c>
      <c r="AU917" s="1">
        <v>54540</v>
      </c>
      <c r="AV917" s="1">
        <v>77.7</v>
      </c>
      <c r="AW917" s="1">
        <v>1</v>
      </c>
      <c r="AX917" s="1">
        <v>72</v>
      </c>
      <c r="AY917" s="1">
        <v>3660</v>
      </c>
      <c r="AZ917" s="1">
        <v>4</v>
      </c>
      <c r="BA917" s="1">
        <v>258</v>
      </c>
      <c r="BB917" s="1">
        <v>3.1</v>
      </c>
      <c r="BC917" s="1">
        <v>87</v>
      </c>
      <c r="BD917" s="1">
        <v>1.1000000000000001</v>
      </c>
      <c r="BE917" s="1">
        <v>76.2</v>
      </c>
      <c r="BF917" s="1">
        <v>1</v>
      </c>
      <c r="BG917" s="1">
        <v>48214</v>
      </c>
      <c r="BH917" s="1">
        <v>241.1</v>
      </c>
      <c r="BI917" s="1">
        <v>1</v>
      </c>
      <c r="BJ917" s="1">
        <v>48214</v>
      </c>
      <c r="BK917" s="1">
        <v>595.9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CG917" s="1">
        <f>AW917*EXP((BE917/100)+(L917*CC$2)+BU$2)</f>
        <v>3.2110140799210827</v>
      </c>
      <c r="CH917" s="1">
        <f>BL917*EXP((BT917/100)+BV$2)</f>
        <v>0</v>
      </c>
      <c r="CI917" s="1">
        <f>AT917*EXP((AV917/100)+(L917*CD$2)+BW$2)</f>
        <v>0.51730274271773191</v>
      </c>
      <c r="CJ917" s="1">
        <f>BF917*EXP((BH917/100)+(L917*CE$2)+BX$2)</f>
        <v>3.4818487405187191</v>
      </c>
      <c r="CK917" s="1">
        <f>BI917*EXP((BK917/100)+(L917*CF$2))</f>
        <v>387.22270785402208</v>
      </c>
      <c r="CL917" s="1">
        <f>IF((CJ917+CK917)=0, LOG(1),LOG((CJ917+CK917)))</f>
        <v>2.59184847621666</v>
      </c>
      <c r="CM917" s="1">
        <f>IF((CG917+CH917+CI917)=0, LOG(1),LOG((CG917+CH917+CI917)))</f>
        <v>0.57151281046236491</v>
      </c>
      <c r="CN917" s="1">
        <f>IF((CL917=0),1,EXP((BZ$2*CL917)+(CB$2*F917)))</f>
        <v>21.486525221801749</v>
      </c>
      <c r="CO917" s="1">
        <f>IF((CM917=0),1,EXP((BZ$2*CM917)+(CA$2*AJ917)))</f>
        <v>1.6254519316379838</v>
      </c>
      <c r="CP917" s="1">
        <f>CN917+CO917</f>
        <v>23.111977153439732</v>
      </c>
      <c r="CQ917" s="2">
        <f>CN917/CP917</f>
        <v>0.92967058071896425</v>
      </c>
      <c r="CR917" s="2">
        <f>CO917/CP917</f>
        <v>7.0329419281035824E-2</v>
      </c>
      <c r="CS917" s="1">
        <f>CJ917+CK917</f>
        <v>390.7045565945408</v>
      </c>
      <c r="CT917" s="1">
        <f>IF((CS917=0),CJ917,CJ917/CS917)</f>
        <v>8.9117177717792963E-3</v>
      </c>
      <c r="CU917" s="4">
        <f>IF((CS917=0),CK917,CK917/CS917)</f>
        <v>0.99108828222822065</v>
      </c>
      <c r="CV917" s="1">
        <f>CI917+CH917+CG917</f>
        <v>3.7283168226388144</v>
      </c>
      <c r="CW917" s="1">
        <f>IF((CV917=0),CI917,CI917/CV917)</f>
        <v>0.13874967373389616</v>
      </c>
      <c r="CX917" s="1">
        <f>IF((CV917=0),CH917,CH917/CV917)</f>
        <v>0</v>
      </c>
      <c r="CY917" s="1">
        <f>IF((CV917=0),CG917,CG917/CV917)</f>
        <v>0.86125032626610387</v>
      </c>
      <c r="CZ917" s="1">
        <f>CT917*CQ917</f>
        <v>8.2849618360935733E-3</v>
      </c>
      <c r="DA917" s="1">
        <f>CU917*CQ917</f>
        <v>0.92138561888287063</v>
      </c>
      <c r="DB917" s="1">
        <f>CW917*CR917</f>
        <v>9.7581839791381058E-3</v>
      </c>
      <c r="DC917" s="1">
        <f>CX917*CR917</f>
        <v>0</v>
      </c>
      <c r="DD917" s="1">
        <f>CY917*CR917</f>
        <v>6.0571235301897716E-2</v>
      </c>
      <c r="DE917" s="1">
        <f>IF(($AM917="Bicycle"),1,0)</f>
        <v>0</v>
      </c>
      <c r="DF917" s="1">
        <f>IF(($AM917="Walk"),1,0)</f>
        <v>0</v>
      </c>
      <c r="DG917" s="1">
        <f>IF(($AM917="Car"),1,0)</f>
        <v>0</v>
      </c>
      <c r="DH917" s="1">
        <f>IF(($AM917="Rail"),1,0)</f>
        <v>1</v>
      </c>
      <c r="DI917" s="1">
        <f>IF(($AM917="Bus"),1,0)</f>
        <v>0</v>
      </c>
      <c r="DJ917" s="1" t="e">
        <f>DE917*LOG(CZ917)+DF917*LOG(DA917)+DG917*LOG(DB917)+DH917*LOG(DD917)+DI917*LOG(DC917)</f>
        <v>#NUM!</v>
      </c>
      <c r="DK917" s="1">
        <v>42660.901810000003</v>
      </c>
      <c r="DL917" s="1">
        <f>(0-(CZ917*BH917*$BY$2))/100</f>
        <v>0.23661413000237519</v>
      </c>
      <c r="DM917" s="1">
        <f t="shared" si="70"/>
        <v>1.9603390369501619E-3</v>
      </c>
      <c r="DO917" s="1">
        <f>(0-(DA917*BK917*$BY$2))/100</f>
        <v>65.038088448078184</v>
      </c>
      <c r="DP917" s="1">
        <f t="shared" si="71"/>
        <v>59.925159375691393</v>
      </c>
      <c r="DR917" s="1">
        <f>(0-(DB917*AV917*$BY$2))/100</f>
        <v>8.9813779844913774E-2</v>
      </c>
      <c r="DS917" s="1">
        <f t="shared" si="72"/>
        <v>8.7641938758847447E-4</v>
      </c>
      <c r="DU917" s="1">
        <f>(0-(DC917*BT917*$BY$2))/100</f>
        <v>0</v>
      </c>
      <c r="DV917" s="1">
        <f t="shared" si="73"/>
        <v>0</v>
      </c>
      <c r="DX917" s="1">
        <f>(0-(DD917*BE917*$BY$2))/100</f>
        <v>0.54673182616079197</v>
      </c>
      <c r="DY917" s="1">
        <f t="shared" si="74"/>
        <v>3.3116222089421568E-2</v>
      </c>
      <c r="EB917" s="1" t="s">
        <v>171</v>
      </c>
    </row>
    <row r="918" spans="1:132" x14ac:dyDescent="0.25">
      <c r="A918" s="1">
        <v>256978</v>
      </c>
      <c r="B918" s="1" t="s">
        <v>83</v>
      </c>
      <c r="C918" s="1">
        <v>200</v>
      </c>
      <c r="D918" s="1" t="s">
        <v>84</v>
      </c>
      <c r="E918" s="1">
        <v>0</v>
      </c>
      <c r="F918" s="1">
        <v>0</v>
      </c>
      <c r="G918" s="1">
        <v>0</v>
      </c>
      <c r="H918" s="1">
        <v>1</v>
      </c>
      <c r="I918" s="1">
        <v>0</v>
      </c>
      <c r="J918" s="3">
        <v>0.86238425925925932</v>
      </c>
      <c r="K918" s="3">
        <v>0.90510416666666671</v>
      </c>
      <c r="L918" s="1">
        <v>1</v>
      </c>
      <c r="M918" s="1" t="s">
        <v>76</v>
      </c>
      <c r="N918" s="1">
        <v>0</v>
      </c>
      <c r="O918" s="1">
        <v>0</v>
      </c>
      <c r="P918" s="1">
        <v>0</v>
      </c>
      <c r="Q918" s="1">
        <v>0</v>
      </c>
      <c r="R918" s="1">
        <v>1</v>
      </c>
      <c r="S918" s="1">
        <v>0</v>
      </c>
      <c r="T918" s="1">
        <v>3691</v>
      </c>
      <c r="U918" s="1">
        <v>61.516666666666701</v>
      </c>
      <c r="V918" s="1">
        <v>29264.95577</v>
      </c>
      <c r="W918" s="1">
        <v>35.423929170000001</v>
      </c>
      <c r="X918" s="1">
        <v>139.31854970000001</v>
      </c>
      <c r="Y918" s="1">
        <v>212</v>
      </c>
      <c r="Z918" s="1">
        <v>2120802</v>
      </c>
      <c r="AA918" s="1">
        <v>212080201</v>
      </c>
      <c r="AB918" s="1">
        <v>35.487298969999998</v>
      </c>
      <c r="AC918" s="1">
        <v>139.6321964</v>
      </c>
      <c r="AD918" s="1">
        <v>102</v>
      </c>
      <c r="AE918" s="1">
        <v>1001015</v>
      </c>
      <c r="AF918" s="1">
        <v>100101503</v>
      </c>
      <c r="AG918" s="1">
        <v>54</v>
      </c>
      <c r="AH918" s="1">
        <v>54</v>
      </c>
      <c r="AI918" s="1">
        <v>1</v>
      </c>
      <c r="AJ918" s="1">
        <v>0</v>
      </c>
      <c r="AK918" s="1">
        <v>1</v>
      </c>
      <c r="AL918" s="1">
        <v>100</v>
      </c>
      <c r="AM918" s="1" t="s">
        <v>41</v>
      </c>
      <c r="AN918" s="1">
        <v>0</v>
      </c>
      <c r="AO918" s="1">
        <v>0</v>
      </c>
      <c r="AP918" s="1">
        <v>1</v>
      </c>
      <c r="AQ918" s="1">
        <v>0</v>
      </c>
      <c r="AR918" s="1">
        <v>0</v>
      </c>
      <c r="AS918" s="1">
        <v>77.2</v>
      </c>
      <c r="AT918" s="1">
        <v>1</v>
      </c>
      <c r="AU918" s="1">
        <v>38923</v>
      </c>
      <c r="AV918" s="1">
        <v>77.2</v>
      </c>
      <c r="AW918" s="1">
        <v>1</v>
      </c>
      <c r="AX918" s="1">
        <v>61</v>
      </c>
      <c r="AY918" s="1">
        <v>680</v>
      </c>
      <c r="AZ918" s="1">
        <v>2</v>
      </c>
      <c r="BA918" s="1">
        <v>3065</v>
      </c>
      <c r="BB918" s="1">
        <v>37.299999999999997</v>
      </c>
      <c r="BC918" s="1">
        <v>668</v>
      </c>
      <c r="BD918" s="1">
        <v>8.8000000000000007</v>
      </c>
      <c r="BE918" s="1">
        <v>107.1</v>
      </c>
      <c r="BF918" s="1">
        <v>1</v>
      </c>
      <c r="BG918" s="1">
        <v>33859</v>
      </c>
      <c r="BH918" s="1">
        <v>169.3</v>
      </c>
      <c r="BI918" s="1">
        <v>1</v>
      </c>
      <c r="BJ918" s="1">
        <v>33859</v>
      </c>
      <c r="BK918" s="1">
        <v>424.6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CG918" s="1">
        <f>AW918*EXP((BE918/100)+(L918*CC$2)+BU$2)</f>
        <v>4.9003616082710098</v>
      </c>
      <c r="CH918" s="1">
        <f>BL918*EXP((BT918/100)+BV$2)</f>
        <v>0</v>
      </c>
      <c r="CI918" s="1">
        <f>AT918*EXP((AV918/100)+(L918*CD$2)+BW$2)</f>
        <v>0.22955753126580256</v>
      </c>
      <c r="CJ918" s="1">
        <f>BF918*EXP((BH918/100)+(L918*CE$2)+BX$2)</f>
        <v>0.6877228888636685</v>
      </c>
      <c r="CK918" s="1">
        <f>BI918*EXP((BK918/100)+(L918*CF$2))</f>
        <v>48.088150720682044</v>
      </c>
      <c r="CL918" s="1">
        <f>IF((CJ918+CK918)=0, LOG(1),LOG((CJ918+CK918)))</f>
        <v>1.6882050566499966</v>
      </c>
      <c r="CM918" s="1">
        <f>IF((CG918+CH918+CI918)=0, LOG(1),LOG((CG918+CH918+CI918)))</f>
        <v>0.71011051958945115</v>
      </c>
      <c r="CN918" s="1">
        <f>IF((CL918=0),1,EXP((BZ$2*CL918)+(CB$2*F918)))</f>
        <v>4.1995370715394413</v>
      </c>
      <c r="CO918" s="1">
        <f>IF((CM918=0),1,EXP((BZ$2*CM918)+(CA$2*AJ918)))</f>
        <v>1.8286791707731742</v>
      </c>
      <c r="CP918" s="1">
        <f>CN918+CO918</f>
        <v>6.0282162423126158</v>
      </c>
      <c r="CQ918" s="2">
        <f>CN918/CP918</f>
        <v>0.6966467198144779</v>
      </c>
      <c r="CR918" s="2">
        <f>CO918/CP918</f>
        <v>0.3033532801855221</v>
      </c>
      <c r="CS918" s="1">
        <f>CJ918+CK918</f>
        <v>48.775873609545712</v>
      </c>
      <c r="CT918" s="1">
        <f>IF((CS918=0),CJ918,CJ918/CS918)</f>
        <v>1.4099652922035563E-2</v>
      </c>
      <c r="CU918" s="4">
        <f>IF((CS918=0),CK918,CK918/CS918)</f>
        <v>0.98590034707796448</v>
      </c>
      <c r="CV918" s="1">
        <f>CI918+CH918+CG918</f>
        <v>5.1299191395368124</v>
      </c>
      <c r="CW918" s="1">
        <f>IF((CV918=0),CI918,CI918/CV918)</f>
        <v>4.4748762119188025E-2</v>
      </c>
      <c r="CX918" s="1">
        <f>IF((CV918=0),CH918,CH918/CV918)</f>
        <v>0</v>
      </c>
      <c r="CY918" s="1">
        <f>IF((CV918=0),CG918,CG918/CV918)</f>
        <v>0.9552512378808119</v>
      </c>
      <c r="CZ918" s="1">
        <f>CT918*CQ918</f>
        <v>9.8224769586586942E-3</v>
      </c>
      <c r="DA918" s="1">
        <f>CU918*CQ918</f>
        <v>0.68682424285581922</v>
      </c>
      <c r="DB918" s="1">
        <f>CW918*CR918</f>
        <v>1.3574683773097323E-2</v>
      </c>
      <c r="DC918" s="1">
        <f>CX918*CR918</f>
        <v>0</v>
      </c>
      <c r="DD918" s="1">
        <f>CY918*CR918</f>
        <v>0.28977859641242476</v>
      </c>
      <c r="DE918" s="1">
        <f>IF(($AM918="Bicycle"),1,0)</f>
        <v>0</v>
      </c>
      <c r="DF918" s="1">
        <f>IF(($AM918="Walk"),1,0)</f>
        <v>0</v>
      </c>
      <c r="DG918" s="1">
        <f>IF(($AM918="Car"),1,0)</f>
        <v>1</v>
      </c>
      <c r="DH918" s="1">
        <f>IF(($AM918="Rail"),1,0)</f>
        <v>0</v>
      </c>
      <c r="DI918" s="1">
        <f>IF(($AM918="Bus"),1,0)</f>
        <v>0</v>
      </c>
      <c r="DJ918" s="1" t="e">
        <f>DE918*LOG(CZ918)+DF918*LOG(DA918)+DG918*LOG(DB918)+DH918*LOG(DD918)+DI918*LOG(DC918)</f>
        <v>#NUM!</v>
      </c>
      <c r="DK918" s="1">
        <v>29264.95577</v>
      </c>
      <c r="DL918" s="1">
        <f>(0-(CZ918*BH918*$BY$2))/100</f>
        <v>0.19698399011136189</v>
      </c>
      <c r="DM918" s="1">
        <f t="shared" si="70"/>
        <v>1.9348707040935042E-3</v>
      </c>
      <c r="DO918" s="1">
        <f>(0-(DA918*BK918*$BY$2))/100</f>
        <v>34.54447202421219</v>
      </c>
      <c r="DP918" s="1">
        <f t="shared" si="71"/>
        <v>23.725980842883565</v>
      </c>
      <c r="DR918" s="1">
        <f>(0-(DB918*AV918*$BY$2))/100</f>
        <v>0.12413663683778513</v>
      </c>
      <c r="DS918" s="1">
        <f t="shared" si="72"/>
        <v>1.6851155897287572E-3</v>
      </c>
      <c r="DU918" s="1">
        <f>(0-(DC918*BT918*$BY$2))/100</f>
        <v>0</v>
      </c>
      <c r="DV918" s="1">
        <f t="shared" si="73"/>
        <v>0</v>
      </c>
      <c r="DX918" s="1">
        <f>(0-(DD918*BE918*$BY$2))/100</f>
        <v>3.6762812463636085</v>
      </c>
      <c r="DY918" s="1">
        <f t="shared" si="74"/>
        <v>1.065307619588566</v>
      </c>
      <c r="EB918" s="1" t="s">
        <v>171</v>
      </c>
    </row>
    <row r="919" spans="1:132" x14ac:dyDescent="0.25">
      <c r="A919" s="1">
        <v>256965</v>
      </c>
      <c r="B919" s="1" t="s">
        <v>86</v>
      </c>
      <c r="C919" s="1">
        <v>200</v>
      </c>
      <c r="D919" s="1" t="s">
        <v>84</v>
      </c>
      <c r="E919" s="1">
        <v>0</v>
      </c>
      <c r="F919" s="1">
        <v>0</v>
      </c>
      <c r="G919" s="1">
        <v>0</v>
      </c>
      <c r="H919" s="1">
        <v>1</v>
      </c>
      <c r="I919" s="1">
        <v>0</v>
      </c>
      <c r="J919" s="3">
        <v>0.78306712962962965</v>
      </c>
      <c r="K919" s="3">
        <v>0.82336805555555559</v>
      </c>
      <c r="L919" s="1">
        <v>1</v>
      </c>
      <c r="M919" s="1" t="s">
        <v>76</v>
      </c>
      <c r="N919" s="1">
        <v>0</v>
      </c>
      <c r="O919" s="1">
        <v>0</v>
      </c>
      <c r="P919" s="1">
        <v>0</v>
      </c>
      <c r="Q919" s="1">
        <v>0</v>
      </c>
      <c r="R919" s="1">
        <v>1</v>
      </c>
      <c r="S919" s="1">
        <v>0</v>
      </c>
      <c r="T919" s="1">
        <v>3482</v>
      </c>
      <c r="U919" s="1">
        <v>58.033333333333303</v>
      </c>
      <c r="V919" s="1">
        <v>19802.603169999998</v>
      </c>
      <c r="W919" s="1">
        <v>35.444566020000003</v>
      </c>
      <c r="X919" s="1">
        <v>139.6367669</v>
      </c>
      <c r="Y919" s="1">
        <v>104</v>
      </c>
      <c r="Z919" s="1">
        <v>1003002</v>
      </c>
      <c r="AA919" s="1">
        <v>100300215</v>
      </c>
      <c r="AB919" s="1">
        <v>35.61629714</v>
      </c>
      <c r="AC919" s="1">
        <v>139.57868640000001</v>
      </c>
      <c r="AD919" s="1">
        <v>135</v>
      </c>
      <c r="AE919" s="1">
        <v>1300502</v>
      </c>
      <c r="AF919" s="1">
        <v>130050207</v>
      </c>
      <c r="AG919" s="1">
        <v>40</v>
      </c>
      <c r="AH919" s="1">
        <v>40</v>
      </c>
      <c r="AI919" s="1">
        <v>1</v>
      </c>
      <c r="AJ919" s="1">
        <v>0</v>
      </c>
      <c r="AK919" s="1">
        <v>0</v>
      </c>
      <c r="AL919" s="1">
        <v>200</v>
      </c>
      <c r="AM919" s="1" t="s">
        <v>42</v>
      </c>
      <c r="AN919" s="1">
        <v>0</v>
      </c>
      <c r="AO919" s="1">
        <v>0</v>
      </c>
      <c r="AP919" s="1">
        <v>0</v>
      </c>
      <c r="AQ919" s="1">
        <v>1</v>
      </c>
      <c r="AR919" s="1">
        <v>0</v>
      </c>
      <c r="AS919" s="1">
        <v>68.5</v>
      </c>
      <c r="AT919" s="1">
        <v>1</v>
      </c>
      <c r="AU919" s="1">
        <v>28208</v>
      </c>
      <c r="AV919" s="1">
        <v>55.4</v>
      </c>
      <c r="AW919" s="1">
        <v>1</v>
      </c>
      <c r="AX919" s="1">
        <v>45</v>
      </c>
      <c r="AY919" s="1">
        <v>550</v>
      </c>
      <c r="AZ919" s="1">
        <v>1</v>
      </c>
      <c r="BA919" s="1">
        <v>855</v>
      </c>
      <c r="BB919" s="1">
        <v>10.199999999999999</v>
      </c>
      <c r="BC919" s="1">
        <v>1091</v>
      </c>
      <c r="BD919" s="1">
        <v>13.3</v>
      </c>
      <c r="BE919" s="1">
        <v>68.5</v>
      </c>
      <c r="BF919" s="1">
        <v>1</v>
      </c>
      <c r="BG919" s="1">
        <v>23435</v>
      </c>
      <c r="BH919" s="1">
        <v>117.2</v>
      </c>
      <c r="BI919" s="1">
        <v>1</v>
      </c>
      <c r="BJ919" s="1">
        <v>23435</v>
      </c>
      <c r="BK919" s="1">
        <v>290.2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CG919" s="1">
        <f>AW919*EXP((BE919/100)+(L919*CC$2)+BU$2)</f>
        <v>3.3311213864780473</v>
      </c>
      <c r="CH919" s="1">
        <f>BL919*EXP((BT919/100)+BV$2)</f>
        <v>0</v>
      </c>
      <c r="CI919" s="1">
        <f>AT919*EXP((AV919/100)+(L919*CD$2)+BW$2)</f>
        <v>0.18459305121699857</v>
      </c>
      <c r="CJ919" s="1">
        <f>BF919*EXP((BH919/100)+(L919*CE$2)+BX$2)</f>
        <v>0.40845672771470154</v>
      </c>
      <c r="CK919" s="1">
        <f>BI919*EXP((BK919/100)+(L919*CF$2))</f>
        <v>12.541407879558296</v>
      </c>
      <c r="CL919" s="1">
        <f>IF((CJ919+CK919)=0, LOG(1),LOG((CJ919+CK919)))</f>
        <v>1.1122652278287295</v>
      </c>
      <c r="CM919" s="1">
        <f>IF((CG919+CH919+CI919)=0, LOG(1),LOG((CG919+CH919+CI919)))</f>
        <v>0.54601359246265491</v>
      </c>
      <c r="CN919" s="1">
        <f>IF((CL919=0),1,EXP((BZ$2*CL919)+(CB$2*F919)))</f>
        <v>2.5739081985898511</v>
      </c>
      <c r="CO919" s="1">
        <f>IF((CM919=0),1,EXP((BZ$2*CM919)+(CA$2*AJ919)))</f>
        <v>1.5906003977333318</v>
      </c>
      <c r="CP919" s="1">
        <f>CN919+CO919</f>
        <v>4.1645085963231825</v>
      </c>
      <c r="CQ919" s="2">
        <f>CN919/CP919</f>
        <v>0.61805808273810214</v>
      </c>
      <c r="CR919" s="2">
        <f>CO919/CP919</f>
        <v>0.38194191726189797</v>
      </c>
      <c r="CS919" s="1">
        <f>CJ919+CK919</f>
        <v>12.949864607272998</v>
      </c>
      <c r="CT919" s="1">
        <f>IF((CS919=0),CJ919,CJ919/CS919)</f>
        <v>3.1541389821581695E-2</v>
      </c>
      <c r="CU919" s="4">
        <f>IF((CS919=0),CK919,CK919/CS919)</f>
        <v>0.96845861017841828</v>
      </c>
      <c r="CV919" s="1">
        <f>CI919+CH919+CG919</f>
        <v>3.515714437695046</v>
      </c>
      <c r="CW919" s="1">
        <f>IF((CV919=0),CI919,CI919/CV919)</f>
        <v>5.2505132168248703E-2</v>
      </c>
      <c r="CX919" s="1">
        <f>IF((CV919=0),CH919,CH919/CV919)</f>
        <v>0</v>
      </c>
      <c r="CY919" s="1">
        <f>IF((CV919=0),CG919,CG919/CV919)</f>
        <v>0.9474948678317513</v>
      </c>
      <c r="CZ919" s="1">
        <f>CT919*CQ919</f>
        <v>1.9494410920021871E-2</v>
      </c>
      <c r="DA919" s="1">
        <f>CU919*CQ919</f>
        <v>0.59856367181808023</v>
      </c>
      <c r="DB919" s="1">
        <f>CW919*CR919</f>
        <v>2.0053910846430264E-2</v>
      </c>
      <c r="DC919" s="1">
        <f>CX919*CR919</f>
        <v>0</v>
      </c>
      <c r="DD919" s="1">
        <f>CY919*CR919</f>
        <v>0.3618880064154677</v>
      </c>
      <c r="DE919" s="1">
        <f>IF(($AM919="Bicycle"),1,0)</f>
        <v>0</v>
      </c>
      <c r="DF919" s="1">
        <f>IF(($AM919="Walk"),1,0)</f>
        <v>0</v>
      </c>
      <c r="DG919" s="1">
        <f>IF(($AM919="Car"),1,0)</f>
        <v>0</v>
      </c>
      <c r="DH919" s="1">
        <f>IF(($AM919="Rail"),1,0)</f>
        <v>1</v>
      </c>
      <c r="DI919" s="1">
        <f>IF(($AM919="Bus"),1,0)</f>
        <v>0</v>
      </c>
      <c r="DJ919" s="1" t="e">
        <f>DE919*LOG(CZ919)+DF919*LOG(DA919)+DG919*LOG(DB919)+DH919*LOG(DD919)+DI919*LOG(DC919)</f>
        <v>#NUM!</v>
      </c>
      <c r="DK919" s="1">
        <v>19802.603169999998</v>
      </c>
      <c r="DL919" s="1">
        <f>(0-(CZ919*BH919*$BY$2))/100</f>
        <v>0.27063918776211543</v>
      </c>
      <c r="DM919" s="1">
        <f t="shared" si="70"/>
        <v>5.2759515372956325E-3</v>
      </c>
      <c r="DO919" s="1">
        <f>(0-(DA919*BK919*$BY$2))/100</f>
        <v>20.575988879975657</v>
      </c>
      <c r="DP919" s="1">
        <f t="shared" si="71"/>
        <v>12.316039455286218</v>
      </c>
      <c r="DR919" s="1">
        <f>(0-(DB919*AV919*$BY$2))/100</f>
        <v>0.13160179048660392</v>
      </c>
      <c r="DS919" s="1">
        <f t="shared" si="72"/>
        <v>2.6391305736489495E-3</v>
      </c>
      <c r="DU919" s="1">
        <f>(0-(DC919*BT919*$BY$2))/100</f>
        <v>0</v>
      </c>
      <c r="DV919" s="1">
        <f t="shared" si="73"/>
        <v>0</v>
      </c>
      <c r="DX919" s="1">
        <f>(0-(DD919*BE919*$BY$2))/100</f>
        <v>2.9364169007874388</v>
      </c>
      <c r="DY919" s="1">
        <f t="shared" si="74"/>
        <v>1.0626540582306525</v>
      </c>
      <c r="EB919" s="1" t="s">
        <v>171</v>
      </c>
    </row>
    <row r="920" spans="1:132" x14ac:dyDescent="0.25">
      <c r="A920" s="1">
        <v>256459</v>
      </c>
      <c r="B920" s="1" t="s">
        <v>87</v>
      </c>
      <c r="C920" s="1">
        <v>200</v>
      </c>
      <c r="D920" s="1" t="s">
        <v>84</v>
      </c>
      <c r="E920" s="1">
        <v>0</v>
      </c>
      <c r="F920" s="1">
        <v>0</v>
      </c>
      <c r="G920" s="1">
        <v>0</v>
      </c>
      <c r="H920" s="1">
        <v>1</v>
      </c>
      <c r="I920" s="1">
        <v>0</v>
      </c>
      <c r="J920" s="3">
        <v>0.91744212962962957</v>
      </c>
      <c r="K920" s="3">
        <v>0.96062499999999995</v>
      </c>
      <c r="L920" s="1">
        <v>0</v>
      </c>
      <c r="M920" s="1" t="s">
        <v>88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1</v>
      </c>
      <c r="T920" s="1">
        <v>3731</v>
      </c>
      <c r="U920" s="1">
        <v>62.183333333333302</v>
      </c>
      <c r="V920" s="1">
        <v>27332.681039999999</v>
      </c>
      <c r="W920" s="1">
        <v>35.422496789999997</v>
      </c>
      <c r="X920" s="1">
        <v>139.316597</v>
      </c>
      <c r="Y920" s="1">
        <v>212</v>
      </c>
      <c r="Z920" s="1">
        <v>2120802</v>
      </c>
      <c r="AA920" s="1">
        <v>212080201</v>
      </c>
      <c r="AB920" s="1">
        <v>35.459736620000001</v>
      </c>
      <c r="AC920" s="1">
        <v>139.6148748</v>
      </c>
      <c r="AD920" s="1">
        <v>103</v>
      </c>
      <c r="AE920" s="1">
        <v>1002008</v>
      </c>
      <c r="AF920" s="1">
        <v>100200801</v>
      </c>
      <c r="AG920" s="1">
        <v>46</v>
      </c>
      <c r="AH920" s="1">
        <v>46</v>
      </c>
      <c r="AI920" s="1">
        <v>1</v>
      </c>
      <c r="AJ920" s="1">
        <v>0</v>
      </c>
      <c r="AK920" s="1">
        <v>1</v>
      </c>
      <c r="AL920" s="1">
        <v>100</v>
      </c>
      <c r="AM920" s="1" t="s">
        <v>41</v>
      </c>
      <c r="AN920" s="1">
        <v>0</v>
      </c>
      <c r="AO920" s="1">
        <v>0</v>
      </c>
      <c r="AP920" s="1">
        <v>1</v>
      </c>
      <c r="AQ920" s="1">
        <v>0</v>
      </c>
      <c r="AR920" s="1">
        <v>0</v>
      </c>
      <c r="AS920" s="1">
        <v>73.3</v>
      </c>
      <c r="AT920" s="1">
        <v>1</v>
      </c>
      <c r="AU920" s="1">
        <v>37380</v>
      </c>
      <c r="AV920" s="1">
        <v>73.3</v>
      </c>
      <c r="AW920" s="1">
        <v>1</v>
      </c>
      <c r="AX920" s="1">
        <v>57</v>
      </c>
      <c r="AY920" s="1">
        <v>450</v>
      </c>
      <c r="AZ920" s="1">
        <v>2</v>
      </c>
      <c r="BA920" s="1">
        <v>3471</v>
      </c>
      <c r="BB920" s="1">
        <v>42.1</v>
      </c>
      <c r="BC920" s="1">
        <v>172</v>
      </c>
      <c r="BD920" s="1">
        <v>2.1</v>
      </c>
      <c r="BE920" s="1">
        <v>101.2</v>
      </c>
      <c r="BF920" s="1">
        <v>1</v>
      </c>
      <c r="BG920" s="1">
        <v>32014</v>
      </c>
      <c r="BH920" s="1">
        <v>160.1</v>
      </c>
      <c r="BI920" s="1">
        <v>1</v>
      </c>
      <c r="BJ920" s="1">
        <v>32014</v>
      </c>
      <c r="BK920" s="1">
        <v>399.9</v>
      </c>
      <c r="BL920" s="1">
        <v>0</v>
      </c>
      <c r="BM920" s="1">
        <v>0</v>
      </c>
      <c r="BN920" s="1">
        <v>0</v>
      </c>
      <c r="BO920" s="1">
        <v>0</v>
      </c>
      <c r="BP920" s="1">
        <v>0</v>
      </c>
      <c r="BQ920" s="1">
        <v>0</v>
      </c>
      <c r="BR920" s="1">
        <v>0</v>
      </c>
      <c r="BS920" s="1">
        <v>0</v>
      </c>
      <c r="BT920" s="1">
        <v>0</v>
      </c>
      <c r="CG920" s="1">
        <f>AW920*EXP((BE920/100)+(L920*CC$2)+BU$2)</f>
        <v>4.1230236919608734</v>
      </c>
      <c r="CH920" s="1">
        <f>BL920*EXP((BT920/100)+BV$2)</f>
        <v>0</v>
      </c>
      <c r="CI920" s="1">
        <f>AT920*EXP((AV920/100)+(L920*CD$2)+BW$2)</f>
        <v>0.49503490685539481</v>
      </c>
      <c r="CJ920" s="1">
        <f>BF920*EXP((BH920/100)+(L920*CE$2)+BX$2)</f>
        <v>1.5489284975879403</v>
      </c>
      <c r="CK920" s="1">
        <f>BI920*EXP((BK920/100)+(L920*CF$2))</f>
        <v>54.543579173088673</v>
      </c>
      <c r="CL920" s="1">
        <f>IF((CJ920+CK920)=0, LOG(1),LOG((CJ920+CK920)))</f>
        <v>1.748904856005113</v>
      </c>
      <c r="CM920" s="1">
        <f>IF((CG920+CH920+CI920)=0, LOG(1),LOG((CG920+CH920+CI920)))</f>
        <v>0.66445943940426011</v>
      </c>
      <c r="CN920" s="1">
        <f>IF((CL920=0),1,EXP((BZ$2*CL920)+(CB$2*F920)))</f>
        <v>4.4218984949027433</v>
      </c>
      <c r="CO920" s="1">
        <f>IF((CM920=0),1,EXP((BZ$2*CM920)+(CA$2*AJ920)))</f>
        <v>1.7590792583470813</v>
      </c>
      <c r="CP920" s="1">
        <f>CN920+CO920</f>
        <v>6.1809777532498247</v>
      </c>
      <c r="CQ920" s="2">
        <f>CN920/CP920</f>
        <v>0.71540436989565359</v>
      </c>
      <c r="CR920" s="2">
        <f>CO920/CP920</f>
        <v>0.28459563010434641</v>
      </c>
      <c r="CS920" s="1">
        <f>CJ920+CK920</f>
        <v>56.092507670676611</v>
      </c>
      <c r="CT920" s="1">
        <f>IF((CS920=0),CJ920,CJ920/CS920)</f>
        <v>2.7613821558519321E-2</v>
      </c>
      <c r="CU920" s="4">
        <f>IF((CS920=0),CK920,CK920/CS920)</f>
        <v>0.97238617844148079</v>
      </c>
      <c r="CV920" s="1">
        <f>CI920+CH920+CG920</f>
        <v>4.6180585988162681</v>
      </c>
      <c r="CW920" s="1">
        <f>IF((CV920=0),CI920,CI920/CV920)</f>
        <v>0.10719545806159443</v>
      </c>
      <c r="CX920" s="1">
        <f>IF((CV920=0),CH920,CH920/CV920)</f>
        <v>0</v>
      </c>
      <c r="CY920" s="1">
        <f>IF((CV920=0),CG920,CG920/CV920)</f>
        <v>0.89280454193840553</v>
      </c>
      <c r="CZ920" s="1">
        <f>CT920*CQ920</f>
        <v>1.975504861248353E-2</v>
      </c>
      <c r="DA920" s="1">
        <f>CU920*CQ920</f>
        <v>0.69564932128317014</v>
      </c>
      <c r="DB920" s="1">
        <f>CW920*CR920</f>
        <v>3.0507358931363505E-2</v>
      </c>
      <c r="DC920" s="1">
        <f>CX920*CR920</f>
        <v>0</v>
      </c>
      <c r="DD920" s="1">
        <f>CY920*CR920</f>
        <v>0.25408827117298288</v>
      </c>
      <c r="DE920" s="1">
        <f>IF(($AM920="Bicycle"),1,0)</f>
        <v>0</v>
      </c>
      <c r="DF920" s="1">
        <f>IF(($AM920="Walk"),1,0)</f>
        <v>0</v>
      </c>
      <c r="DG920" s="1">
        <f>IF(($AM920="Car"),1,0)</f>
        <v>1</v>
      </c>
      <c r="DH920" s="1">
        <f>IF(($AM920="Rail"),1,0)</f>
        <v>0</v>
      </c>
      <c r="DI920" s="1">
        <f>IF(($AM920="Bus"),1,0)</f>
        <v>0</v>
      </c>
      <c r="DJ920" s="1" t="e">
        <f>DE920*LOG(CZ920)+DF920*LOG(DA920)+DG920*LOG(DB920)+DH920*LOG(DD920)+DI920*LOG(DC920)</f>
        <v>#NUM!</v>
      </c>
      <c r="DK920" s="1">
        <v>27332.681039999999</v>
      </c>
      <c r="DL920" s="1">
        <f>(0-(CZ920*BH920*$BY$2))/100</f>
        <v>0.37464711107423981</v>
      </c>
      <c r="DM920" s="1">
        <f t="shared" si="70"/>
        <v>7.4011718917981239E-3</v>
      </c>
      <c r="DO920" s="1">
        <f>(0-(DA920*BK920*$BY$2))/100</f>
        <v>32.952982165994115</v>
      </c>
      <c r="DP920" s="1">
        <f t="shared" si="71"/>
        <v>22.923719678030217</v>
      </c>
      <c r="DR920" s="1">
        <f>(0-(DB920*AV920*$BY$2))/100</f>
        <v>0.26488754594341635</v>
      </c>
      <c r="DS920" s="1">
        <f t="shared" si="72"/>
        <v>8.0810194405438428E-3</v>
      </c>
      <c r="DU920" s="1">
        <f>(0-(DC920*BT920*$BY$2))/100</f>
        <v>0</v>
      </c>
      <c r="DV920" s="1">
        <f t="shared" si="73"/>
        <v>0</v>
      </c>
      <c r="DX920" s="1">
        <f>(0-(DD920*BE920*$BY$2))/100</f>
        <v>3.0459171362120254</v>
      </c>
      <c r="DY920" s="1">
        <f t="shared" si="74"/>
        <v>0.77393181927627652</v>
      </c>
      <c r="EB920" s="1" t="s">
        <v>171</v>
      </c>
    </row>
    <row r="921" spans="1:132" x14ac:dyDescent="0.25">
      <c r="A921" s="1">
        <v>256769</v>
      </c>
      <c r="B921" s="1" t="s">
        <v>89</v>
      </c>
      <c r="C921" s="1">
        <v>200</v>
      </c>
      <c r="D921" s="1" t="s">
        <v>84</v>
      </c>
      <c r="E921" s="1">
        <v>0</v>
      </c>
      <c r="F921" s="1">
        <v>0</v>
      </c>
      <c r="G921" s="1">
        <v>0</v>
      </c>
      <c r="H921" s="1">
        <v>1</v>
      </c>
      <c r="I921" s="1">
        <v>0</v>
      </c>
      <c r="J921" s="3">
        <v>0.8103935185185186</v>
      </c>
      <c r="K921" s="3">
        <v>0.83745370370370376</v>
      </c>
      <c r="L921" s="1">
        <v>1</v>
      </c>
      <c r="M921" s="1" t="s">
        <v>76</v>
      </c>
      <c r="N921" s="1">
        <v>0</v>
      </c>
      <c r="O921" s="1">
        <v>0</v>
      </c>
      <c r="P921" s="1">
        <v>0</v>
      </c>
      <c r="Q921" s="1">
        <v>0</v>
      </c>
      <c r="R921" s="1">
        <v>1</v>
      </c>
      <c r="S921" s="1">
        <v>0</v>
      </c>
      <c r="T921" s="1">
        <v>2338</v>
      </c>
      <c r="U921" s="1">
        <v>38.966666666666697</v>
      </c>
      <c r="V921" s="1">
        <v>20828.191129999999</v>
      </c>
      <c r="W921" s="1">
        <v>35.635678830000003</v>
      </c>
      <c r="X921" s="1">
        <v>139.62816770000001</v>
      </c>
      <c r="Y921" s="1" t="s">
        <v>77</v>
      </c>
      <c r="Z921" s="1" t="s">
        <v>77</v>
      </c>
      <c r="AA921" s="1" t="s">
        <v>77</v>
      </c>
      <c r="AB921" s="1">
        <v>35.448439129999997</v>
      </c>
      <c r="AC921" s="1">
        <v>139.6205664</v>
      </c>
      <c r="AD921" s="1">
        <v>103</v>
      </c>
      <c r="AE921" s="1">
        <v>1002004</v>
      </c>
      <c r="AF921" s="1">
        <v>100200401</v>
      </c>
      <c r="AG921" s="1">
        <v>44</v>
      </c>
      <c r="AH921" s="1">
        <v>44</v>
      </c>
      <c r="AI921" s="1">
        <v>1</v>
      </c>
      <c r="AJ921" s="1">
        <v>0</v>
      </c>
      <c r="AK921" s="1">
        <v>0</v>
      </c>
      <c r="AL921" s="1">
        <v>100</v>
      </c>
      <c r="AM921" s="1" t="s">
        <v>41</v>
      </c>
      <c r="AN921" s="1">
        <v>0</v>
      </c>
      <c r="AO921" s="1">
        <v>0</v>
      </c>
      <c r="AP921" s="1">
        <v>1</v>
      </c>
      <c r="AQ921" s="1">
        <v>0</v>
      </c>
      <c r="AR921" s="1">
        <v>0</v>
      </c>
      <c r="AS921" s="1">
        <v>50.1</v>
      </c>
      <c r="AT921" s="1">
        <v>1</v>
      </c>
      <c r="AU921" s="1">
        <v>25305</v>
      </c>
      <c r="AV921" s="1">
        <v>50.1</v>
      </c>
      <c r="AW921" s="1">
        <v>1</v>
      </c>
      <c r="AX921" s="1">
        <v>61</v>
      </c>
      <c r="AY921" s="1">
        <v>660</v>
      </c>
      <c r="AZ921" s="1">
        <v>3</v>
      </c>
      <c r="BA921" s="1">
        <v>1630</v>
      </c>
      <c r="BB921" s="1">
        <v>20</v>
      </c>
      <c r="BC921" s="1">
        <v>1121</v>
      </c>
      <c r="BD921" s="1">
        <v>13.9</v>
      </c>
      <c r="BE921" s="1">
        <v>94.9</v>
      </c>
      <c r="BF921" s="1">
        <v>1</v>
      </c>
      <c r="BG921" s="1">
        <v>23881</v>
      </c>
      <c r="BH921" s="1">
        <v>119.4</v>
      </c>
      <c r="BI921" s="1">
        <v>1</v>
      </c>
      <c r="BJ921" s="1">
        <v>23881</v>
      </c>
      <c r="BK921" s="1">
        <v>294.8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CG921" s="1">
        <f>AW921*EXP((BE921/100)+(L921*CC$2)+BU$2)</f>
        <v>4.3375470826339946</v>
      </c>
      <c r="CH921" s="1">
        <f>BL921*EXP((BT921/100)+BV$2)</f>
        <v>0</v>
      </c>
      <c r="CI921" s="1">
        <f>AT921*EXP((AV921/100)+(L921*CD$2)+BW$2)</f>
        <v>0.17506436021732261</v>
      </c>
      <c r="CJ921" s="1">
        <f>BF921*EXP((BH921/100)+(L921*CE$2)+BX$2)</f>
        <v>0.41754235113148785</v>
      </c>
      <c r="CK921" s="1">
        <f>BI921*EXP((BK921/100)+(L921*CF$2))</f>
        <v>13.131787268059197</v>
      </c>
      <c r="CL921" s="1">
        <f>IF((CJ921+CK921)=0, LOG(1),LOG((CJ921+CK921)))</f>
        <v>1.1319178081337764</v>
      </c>
      <c r="CM921" s="1">
        <f>IF((CG921+CH921+CI921)=0, LOG(1),LOG((CG921+CH921+CI921)))</f>
        <v>0.6544279403248483</v>
      </c>
      <c r="CN921" s="1">
        <f>IF((CL921=0),1,EXP((BZ$2*CL921)+(CB$2*F921)))</f>
        <v>2.6172656739625411</v>
      </c>
      <c r="CO921" s="1">
        <f>IF((CM921=0),1,EXP((BZ$2*CM921)+(CA$2*AJ921)))</f>
        <v>1.7441437530128496</v>
      </c>
      <c r="CP921" s="1">
        <f>CN921+CO921</f>
        <v>4.3614094269753902</v>
      </c>
      <c r="CQ921" s="2">
        <f>CN921/CP921</f>
        <v>0.60009630322131857</v>
      </c>
      <c r="CR921" s="2">
        <f>CO921/CP921</f>
        <v>0.39990369677868154</v>
      </c>
      <c r="CS921" s="1">
        <f>CJ921+CK921</f>
        <v>13.549329619190685</v>
      </c>
      <c r="CT921" s="1">
        <f>IF((CS921=0),CJ921,CJ921/CS921)</f>
        <v>3.0816458294740938E-2</v>
      </c>
      <c r="CU921" s="4">
        <f>IF((CS921=0),CK921,CK921/CS921)</f>
        <v>0.96918354170525911</v>
      </c>
      <c r="CV921" s="1">
        <f>CI921+CH921+CG921</f>
        <v>4.5126114428513171</v>
      </c>
      <c r="CW921" s="1">
        <f>IF((CV921=0),CI921,CI921/CV921)</f>
        <v>3.8794468000264447E-2</v>
      </c>
      <c r="CX921" s="1">
        <f>IF((CV921=0),CH921,CH921/CV921)</f>
        <v>0</v>
      </c>
      <c r="CY921" s="1">
        <f>IF((CV921=0),CG921,CG921/CV921)</f>
        <v>0.96120553199973557</v>
      </c>
      <c r="CZ921" s="1">
        <f>CT921*CQ921</f>
        <v>1.8492842701047976E-2</v>
      </c>
      <c r="DA921" s="1">
        <f>CU921*CQ921</f>
        <v>0.58160346052027068</v>
      </c>
      <c r="DB921" s="1">
        <f>CW921*CR921</f>
        <v>1.5514051167868017E-2</v>
      </c>
      <c r="DC921" s="1">
        <f>CX921*CR921</f>
        <v>0</v>
      </c>
      <c r="DD921" s="1">
        <f>CY921*CR921</f>
        <v>0.38438964561081351</v>
      </c>
      <c r="DE921" s="1">
        <f>IF(($AM921="Bicycle"),1,0)</f>
        <v>0</v>
      </c>
      <c r="DF921" s="1">
        <f>IF(($AM921="Walk"),1,0)</f>
        <v>0</v>
      </c>
      <c r="DG921" s="1">
        <f>IF(($AM921="Car"),1,0)</f>
        <v>1</v>
      </c>
      <c r="DH921" s="1">
        <f>IF(($AM921="Rail"),1,0)</f>
        <v>0</v>
      </c>
      <c r="DI921" s="1">
        <f>IF(($AM921="Bus"),1,0)</f>
        <v>0</v>
      </c>
      <c r="DJ921" s="1" t="e">
        <f>DE921*LOG(CZ921)+DF921*LOG(DA921)+DG921*LOG(DB921)+DH921*LOG(DD921)+DI921*LOG(DC921)</f>
        <v>#NUM!</v>
      </c>
      <c r="DK921" s="1">
        <v>20828.191129999999</v>
      </c>
      <c r="DL921" s="1">
        <f>(0-(CZ921*BH921*$BY$2))/100</f>
        <v>0.26155375287552934</v>
      </c>
      <c r="DM921" s="1">
        <f t="shared" si="70"/>
        <v>4.8368724097959384E-3</v>
      </c>
      <c r="DO921" s="1">
        <f>(0-(DA921*BK921*$BY$2))/100</f>
        <v>20.309882671355052</v>
      </c>
      <c r="DP921" s="1">
        <f t="shared" si="71"/>
        <v>11.812298044420777</v>
      </c>
      <c r="DR921" s="1">
        <f>(0-(DB921*AV921*$BY$2))/100</f>
        <v>9.2069524199869704E-2</v>
      </c>
      <c r="DS921" s="1">
        <f t="shared" si="72"/>
        <v>1.4283713094380413E-3</v>
      </c>
      <c r="DU921" s="1">
        <f>(0-(DC921*BT921*$BY$2))/100</f>
        <v>0</v>
      </c>
      <c r="DV921" s="1">
        <f t="shared" si="73"/>
        <v>0</v>
      </c>
      <c r="DX921" s="1">
        <f>(0-(DD921*BE921*$BY$2))/100</f>
        <v>4.3210654682738028</v>
      </c>
      <c r="DY921" s="1">
        <f t="shared" si="74"/>
        <v>1.660972824010891</v>
      </c>
      <c r="EB921" s="1" t="s">
        <v>171</v>
      </c>
    </row>
    <row r="922" spans="1:132" x14ac:dyDescent="0.25">
      <c r="A922" s="1">
        <v>256524</v>
      </c>
      <c r="B922" s="1" t="s">
        <v>94</v>
      </c>
      <c r="C922" s="1">
        <v>200</v>
      </c>
      <c r="D922" s="1" t="s">
        <v>84</v>
      </c>
      <c r="E922" s="1">
        <v>0</v>
      </c>
      <c r="F922" s="1">
        <v>0</v>
      </c>
      <c r="G922" s="1">
        <v>0</v>
      </c>
      <c r="H922" s="1">
        <v>1</v>
      </c>
      <c r="I922" s="1">
        <v>0</v>
      </c>
      <c r="J922" s="3">
        <v>0.84991898148148148</v>
      </c>
      <c r="K922" s="3">
        <v>0.94649305555555552</v>
      </c>
      <c r="L922" s="1">
        <v>1</v>
      </c>
      <c r="M922" s="1" t="s">
        <v>76</v>
      </c>
      <c r="N922" s="1">
        <v>0</v>
      </c>
      <c r="O922" s="1">
        <v>0</v>
      </c>
      <c r="P922" s="1">
        <v>0</v>
      </c>
      <c r="Q922" s="1">
        <v>0</v>
      </c>
      <c r="R922" s="1">
        <v>1</v>
      </c>
      <c r="S922" s="1">
        <v>0</v>
      </c>
      <c r="T922" s="1">
        <v>8344</v>
      </c>
      <c r="U922" s="1">
        <v>139.066666666667</v>
      </c>
      <c r="V922" s="1">
        <v>18830.483749999999</v>
      </c>
      <c r="W922" s="1">
        <v>35.424175949999999</v>
      </c>
      <c r="X922" s="1">
        <v>139.3186087</v>
      </c>
      <c r="Y922" s="1">
        <v>212</v>
      </c>
      <c r="Z922" s="1">
        <v>2120802</v>
      </c>
      <c r="AA922" s="1">
        <v>212080201</v>
      </c>
      <c r="AB922" s="1">
        <v>35.442538290000002</v>
      </c>
      <c r="AC922" s="1">
        <v>139.52525679999999</v>
      </c>
      <c r="AD922" s="1">
        <v>116</v>
      </c>
      <c r="AE922" s="1">
        <v>1009326</v>
      </c>
      <c r="AF922" s="1">
        <v>100932606</v>
      </c>
      <c r="AG922" s="1">
        <v>36</v>
      </c>
      <c r="AH922" s="1">
        <v>36</v>
      </c>
      <c r="AI922" s="1">
        <v>1</v>
      </c>
      <c r="AJ922" s="1">
        <v>0</v>
      </c>
      <c r="AK922" s="1">
        <v>0</v>
      </c>
      <c r="AL922" s="1">
        <v>200</v>
      </c>
      <c r="AM922" s="1" t="s">
        <v>42</v>
      </c>
      <c r="AN922" s="1">
        <v>0</v>
      </c>
      <c r="AO922" s="1">
        <v>0</v>
      </c>
      <c r="AP922" s="1">
        <v>0</v>
      </c>
      <c r="AQ922" s="1">
        <v>1</v>
      </c>
      <c r="AR922" s="1">
        <v>0</v>
      </c>
      <c r="AS922" s="1">
        <v>94.9</v>
      </c>
      <c r="AT922" s="1">
        <v>1</v>
      </c>
      <c r="AU922" s="1">
        <v>29088</v>
      </c>
      <c r="AV922" s="1">
        <v>65.900000000000006</v>
      </c>
      <c r="AW922" s="1">
        <v>1</v>
      </c>
      <c r="AX922" s="1">
        <v>50</v>
      </c>
      <c r="AY922" s="1">
        <v>420</v>
      </c>
      <c r="AZ922" s="1">
        <v>2</v>
      </c>
      <c r="BA922" s="1">
        <v>3054</v>
      </c>
      <c r="BB922" s="1">
        <v>37.1</v>
      </c>
      <c r="BC922" s="1">
        <v>571</v>
      </c>
      <c r="BD922" s="1">
        <v>7.8</v>
      </c>
      <c r="BE922" s="1">
        <v>94.9</v>
      </c>
      <c r="BF922" s="1">
        <v>1</v>
      </c>
      <c r="BG922" s="1">
        <v>22757</v>
      </c>
      <c r="BH922" s="1">
        <v>113.8</v>
      </c>
      <c r="BI922" s="1">
        <v>1</v>
      </c>
      <c r="BJ922" s="1">
        <v>22757</v>
      </c>
      <c r="BK922" s="1">
        <v>283.10000000000002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CG922" s="1">
        <f>AW922*EXP((BE922/100)+(L922*CC$2)+BU$2)</f>
        <v>4.3375470826339946</v>
      </c>
      <c r="CH922" s="1">
        <f>BL922*EXP((BT922/100)+BV$2)</f>
        <v>0</v>
      </c>
      <c r="CI922" s="1">
        <f>AT922*EXP((AV922/100)+(L922*CD$2)+BW$2)</f>
        <v>0.2050294605846544</v>
      </c>
      <c r="CJ922" s="1">
        <f>BF922*EXP((BH922/100)+(L922*CE$2)+BX$2)</f>
        <v>0.39480263388651138</v>
      </c>
      <c r="CK922" s="1">
        <f>BI922*EXP((BK922/100)+(L922*CF$2))</f>
        <v>11.681843513437272</v>
      </c>
      <c r="CL922" s="1">
        <f>IF((CJ922+CK922)=0, LOG(1),LOG((CJ922+CK922)))</f>
        <v>1.0819463414088608</v>
      </c>
      <c r="CM922" s="1">
        <f>IF((CG922+CH922+CI922)=0, LOG(1),LOG((CG922+CH922+CI922)))</f>
        <v>0.65730225398060371</v>
      </c>
      <c r="CN922" s="1">
        <f>IF((CL922=0),1,EXP((BZ$2*CL922)+(CB$2*F922)))</f>
        <v>2.5084233044255533</v>
      </c>
      <c r="CO922" s="1">
        <f>IF((CM922=0),1,EXP((BZ$2*CM922)+(CA$2*AJ922)))</f>
        <v>1.7484101964825887</v>
      </c>
      <c r="CP922" s="1">
        <f>CN922+CO922</f>
        <v>4.2568335009081419</v>
      </c>
      <c r="CQ922" s="2">
        <f>CN922/CP922</f>
        <v>0.58926977150748616</v>
      </c>
      <c r="CR922" s="2">
        <f>CO922/CP922</f>
        <v>0.41073022849251384</v>
      </c>
      <c r="CS922" s="1">
        <f>CJ922+CK922</f>
        <v>12.076646147323784</v>
      </c>
      <c r="CT922" s="1">
        <f>IF((CS922=0),CJ922,CJ922/CS922)</f>
        <v>3.2691413582073087E-2</v>
      </c>
      <c r="CU922" s="4">
        <f>IF((CS922=0),CK922,CK922/CS922)</f>
        <v>0.96730858641792694</v>
      </c>
      <c r="CV922" s="1">
        <f>CI922+CH922+CG922</f>
        <v>4.5425765432186491</v>
      </c>
      <c r="CW922" s="1">
        <f>IF((CV922=0),CI922,CI922/CV922)</f>
        <v>4.5135059064823263E-2</v>
      </c>
      <c r="CX922" s="1">
        <f>IF((CV922=0),CH922,CH922/CV922)</f>
        <v>0</v>
      </c>
      <c r="CY922" s="1">
        <f>IF((CV922=0),CG922,CG922/CV922)</f>
        <v>0.95486494093517671</v>
      </c>
      <c r="CZ922" s="1">
        <f>CT922*CQ922</f>
        <v>1.9264061811764939E-2</v>
      </c>
      <c r="DA922" s="1">
        <f>CU922*CQ922</f>
        <v>0.57000570969572129</v>
      </c>
      <c r="DB922" s="1">
        <f>CW922*CR922</f>
        <v>1.8538333122717968E-2</v>
      </c>
      <c r="DC922" s="1">
        <f>CX922*CR922</f>
        <v>0</v>
      </c>
      <c r="DD922" s="1">
        <f>CY922*CR922</f>
        <v>0.39219189536979587</v>
      </c>
      <c r="DE922" s="1">
        <f>IF(($AM922="Bicycle"),1,0)</f>
        <v>0</v>
      </c>
      <c r="DF922" s="1">
        <f>IF(($AM922="Walk"),1,0)</f>
        <v>0</v>
      </c>
      <c r="DG922" s="1">
        <f>IF(($AM922="Car"),1,0)</f>
        <v>0</v>
      </c>
      <c r="DH922" s="1">
        <f>IF(($AM922="Rail"),1,0)</f>
        <v>1</v>
      </c>
      <c r="DI922" s="1">
        <f>IF(($AM922="Bus"),1,0)</f>
        <v>0</v>
      </c>
      <c r="DJ922" s="1" t="e">
        <f>DE922*LOG(CZ922)+DF922*LOG(DA922)+DG922*LOG(DB922)+DH922*LOG(DD922)+DI922*LOG(DC922)</f>
        <v>#NUM!</v>
      </c>
      <c r="DK922" s="1">
        <v>18830.483749999999</v>
      </c>
      <c r="DL922" s="1">
        <f>(0-(CZ922*BH922*$BY$2))/100</f>
        <v>0.25968273622737736</v>
      </c>
      <c r="DM922" s="1">
        <f t="shared" si="70"/>
        <v>5.0025442821324479E-3</v>
      </c>
      <c r="DO922" s="1">
        <f>(0-(DA922*BK922*$BY$2))/100</f>
        <v>19.114899931819501</v>
      </c>
      <c r="DP922" s="1">
        <f t="shared" si="71"/>
        <v>10.895602101399469</v>
      </c>
      <c r="DR922" s="1">
        <f>(0-(DB922*AV922*$BY$2))/100</f>
        <v>0.14471350085558313</v>
      </c>
      <c r="DS922" s="1">
        <f t="shared" si="72"/>
        <v>2.6827470862155318E-3</v>
      </c>
      <c r="DU922" s="1">
        <f>(0-(DC922*BT922*$BY$2))/100</f>
        <v>0</v>
      </c>
      <c r="DV922" s="1">
        <f t="shared" si="73"/>
        <v>0</v>
      </c>
      <c r="DX922" s="1">
        <f>(0-(DD922*BE922*$BY$2))/100</f>
        <v>4.4087734291758531</v>
      </c>
      <c r="DY922" s="1">
        <f t="shared" si="74"/>
        <v>1.7290852074444722</v>
      </c>
      <c r="EB922" s="1" t="s">
        <v>171</v>
      </c>
    </row>
    <row r="923" spans="1:132" x14ac:dyDescent="0.25">
      <c r="A923" s="1">
        <v>255843</v>
      </c>
      <c r="B923" s="1" t="s">
        <v>95</v>
      </c>
      <c r="C923" s="1">
        <v>100</v>
      </c>
      <c r="D923" s="1" t="s">
        <v>80</v>
      </c>
      <c r="E923" s="1">
        <v>1</v>
      </c>
      <c r="F923" s="1">
        <v>0</v>
      </c>
      <c r="G923" s="1">
        <v>0</v>
      </c>
      <c r="H923" s="1">
        <v>0</v>
      </c>
      <c r="I923" s="1">
        <v>0</v>
      </c>
      <c r="J923" s="3">
        <v>0.30645833333333333</v>
      </c>
      <c r="K923" s="3">
        <v>0.34128472222222223</v>
      </c>
      <c r="L923" s="1">
        <v>1</v>
      </c>
      <c r="M923" s="1" t="s">
        <v>79</v>
      </c>
      <c r="N923" s="1">
        <v>0</v>
      </c>
      <c r="O923" s="1">
        <v>1</v>
      </c>
      <c r="P923" s="1">
        <v>0</v>
      </c>
      <c r="Q923" s="1">
        <v>0</v>
      </c>
      <c r="R923" s="1">
        <v>0</v>
      </c>
      <c r="S923" s="1">
        <v>0</v>
      </c>
      <c r="T923" s="1">
        <v>3009</v>
      </c>
      <c r="U923" s="1">
        <v>50.15</v>
      </c>
      <c r="V923" s="1">
        <v>10939.59809</v>
      </c>
      <c r="W923" s="1">
        <v>35.459827799999999</v>
      </c>
      <c r="X923" s="1">
        <v>139.51728</v>
      </c>
      <c r="Y923" s="1">
        <v>112</v>
      </c>
      <c r="Z923" s="1">
        <v>1005103</v>
      </c>
      <c r="AA923" s="1">
        <v>100510301</v>
      </c>
      <c r="AB923" s="1">
        <v>35.444485630000003</v>
      </c>
      <c r="AC923" s="1">
        <v>139.63659519999999</v>
      </c>
      <c r="AD923" s="1">
        <v>104</v>
      </c>
      <c r="AE923" s="1">
        <v>1003002</v>
      </c>
      <c r="AF923" s="1">
        <v>100300215</v>
      </c>
      <c r="AG923" s="1">
        <v>45</v>
      </c>
      <c r="AH923" s="1">
        <v>45</v>
      </c>
      <c r="AI923" s="1">
        <v>1</v>
      </c>
      <c r="AJ923" s="1">
        <v>0</v>
      </c>
      <c r="AK923" s="1">
        <v>1</v>
      </c>
      <c r="AL923" s="1">
        <v>200</v>
      </c>
      <c r="AM923" s="1" t="s">
        <v>42</v>
      </c>
      <c r="AN923" s="1">
        <v>0</v>
      </c>
      <c r="AO923" s="1">
        <v>0</v>
      </c>
      <c r="AP923" s="1">
        <v>0</v>
      </c>
      <c r="AQ923" s="1">
        <v>1</v>
      </c>
      <c r="AR923" s="1">
        <v>0</v>
      </c>
      <c r="AS923" s="1">
        <v>45.8</v>
      </c>
      <c r="AT923" s="1">
        <v>1</v>
      </c>
      <c r="AU923" s="1">
        <v>15508</v>
      </c>
      <c r="AV923" s="1">
        <v>36.9</v>
      </c>
      <c r="AW923" s="1">
        <v>1</v>
      </c>
      <c r="AX923" s="1">
        <v>30</v>
      </c>
      <c r="AY923" s="1">
        <v>400</v>
      </c>
      <c r="AZ923" s="1">
        <v>1</v>
      </c>
      <c r="BA923" s="1">
        <v>475</v>
      </c>
      <c r="BB923" s="1">
        <v>5.8</v>
      </c>
      <c r="BC923" s="1">
        <v>837</v>
      </c>
      <c r="BD923" s="1">
        <v>10</v>
      </c>
      <c r="BE923" s="1">
        <v>45.8</v>
      </c>
      <c r="BF923" s="1">
        <v>1</v>
      </c>
      <c r="BG923" s="1">
        <v>13078</v>
      </c>
      <c r="BH923" s="1">
        <v>65.400000000000006</v>
      </c>
      <c r="BI923" s="1">
        <v>1</v>
      </c>
      <c r="BJ923" s="1">
        <v>13078</v>
      </c>
      <c r="BK923" s="1">
        <v>159.1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CG923" s="1">
        <f>AW923*EXP((BE923/100)+(L923*CC$2)+BU$2)</f>
        <v>2.6546398612155002</v>
      </c>
      <c r="CH923" s="1">
        <f>BL923*EXP((BT923/100)+BV$2)</f>
        <v>0</v>
      </c>
      <c r="CI923" s="1">
        <f>AT923*EXP((AV923/100)+(L923*CD$2)+BW$2)</f>
        <v>0.15341607563578233</v>
      </c>
      <c r="CJ923" s="1">
        <f>BF923*EXP((BH923/100)+(L923*CE$2)+BX$2)</f>
        <v>0.2433220754140013</v>
      </c>
      <c r="CK923" s="1">
        <f>BI923*EXP((BK923/100)+(L923*CF$2))</f>
        <v>3.3805411492224158</v>
      </c>
      <c r="CL923" s="1">
        <f>IF((CJ923+CK923)=0, LOG(1),LOG((CJ923+CK923)))</f>
        <v>0.55917179775018622</v>
      </c>
      <c r="CM923" s="1">
        <f>IF((CG923+CH923+CI923)=0, LOG(1),LOG((CG923+CH923+CI923)))</f>
        <v>0.448405754748325</v>
      </c>
      <c r="CN923" s="1">
        <f>IF((CL923=0),1,EXP((BZ$2*CL923)+(CB$2*F923)))</f>
        <v>1.6084902853178005</v>
      </c>
      <c r="CO923" s="1">
        <f>IF((CM923=0),1,EXP((BZ$2*CM923)+(CA$2*AJ923)))</f>
        <v>1.4639597054140809</v>
      </c>
      <c r="CP923" s="1">
        <f>CN923+CO923</f>
        <v>3.0724499907318812</v>
      </c>
      <c r="CQ923" s="2">
        <f>CN923/CP923</f>
        <v>0.52352041210429778</v>
      </c>
      <c r="CR923" s="2">
        <f>CO923/CP923</f>
        <v>0.47647958789570227</v>
      </c>
      <c r="CS923" s="1">
        <f>CJ923+CK923</f>
        <v>3.6238632246364171</v>
      </c>
      <c r="CT923" s="1">
        <f>IF((CS923=0),CJ923,CJ923/CS923)</f>
        <v>6.7144387172176967E-2</v>
      </c>
      <c r="CU923" s="4">
        <f>IF((CS923=0),CK923,CK923/CS923)</f>
        <v>0.93285561282782303</v>
      </c>
      <c r="CV923" s="1">
        <f>CI923+CH923+CG923</f>
        <v>2.8080559368512827</v>
      </c>
      <c r="CW923" s="1">
        <f>IF((CV923=0),CI923,CI923/CV923)</f>
        <v>5.4634266227548939E-2</v>
      </c>
      <c r="CX923" s="1">
        <f>IF((CV923=0),CH923,CH923/CV923)</f>
        <v>0</v>
      </c>
      <c r="CY923" s="1">
        <f>IF((CV923=0),CG923,CG923/CV923)</f>
        <v>0.94536573377245103</v>
      </c>
      <c r="CZ923" s="1">
        <f>CT923*CQ923</f>
        <v>3.5151457242868611E-2</v>
      </c>
      <c r="DA923" s="1">
        <f>CU923*CQ923</f>
        <v>0.48836895486142917</v>
      </c>
      <c r="DB923" s="1">
        <f>CW923*CR923</f>
        <v>2.6032112657086603E-2</v>
      </c>
      <c r="DC923" s="1">
        <f>CX923*CR923</f>
        <v>0</v>
      </c>
      <c r="DD923" s="1">
        <f>CY923*CR923</f>
        <v>0.45044747523861567</v>
      </c>
      <c r="DE923" s="1">
        <f>IF(($AM923="Bicycle"),1,0)</f>
        <v>0</v>
      </c>
      <c r="DF923" s="1">
        <f>IF(($AM923="Walk"),1,0)</f>
        <v>0</v>
      </c>
      <c r="DG923" s="1">
        <f>IF(($AM923="Car"),1,0)</f>
        <v>0</v>
      </c>
      <c r="DH923" s="1">
        <f>IF(($AM923="Rail"),1,0)</f>
        <v>1</v>
      </c>
      <c r="DI923" s="1">
        <f>IF(($AM923="Bus"),1,0)</f>
        <v>0</v>
      </c>
      <c r="DJ923" s="1" t="e">
        <f>DE923*LOG(CZ923)+DF923*LOG(DA923)+DG923*LOG(DB923)+DH923*LOG(DD923)+DI923*LOG(DC923)</f>
        <v>#NUM!</v>
      </c>
      <c r="DK923" s="1">
        <v>10939.59809</v>
      </c>
      <c r="DL923" s="1">
        <f>(0-(CZ923*BH923*$BY$2))/100</f>
        <v>0.27231654958029999</v>
      </c>
      <c r="DM923" s="1">
        <f t="shared" si="70"/>
        <v>9.5723235490974262E-3</v>
      </c>
      <c r="DO923" s="1">
        <f>(0-(DA923*BK923*$BY$2))/100</f>
        <v>9.2038849559648082</v>
      </c>
      <c r="DP923" s="1">
        <f t="shared" si="71"/>
        <v>4.4948916766093641</v>
      </c>
      <c r="DR923" s="1">
        <f>(0-(DB923*AV923*$BY$2))/100</f>
        <v>0.11378597485616285</v>
      </c>
      <c r="DS923" s="1">
        <f t="shared" si="72"/>
        <v>2.9620893162520547E-3</v>
      </c>
      <c r="DU923" s="1">
        <f>(0-(DC923*BT923*$BY$2))/100</f>
        <v>0</v>
      </c>
      <c r="DV923" s="1">
        <f t="shared" si="73"/>
        <v>0</v>
      </c>
      <c r="DX923" s="1">
        <f>(0-(DD923*BE923*$BY$2))/100</f>
        <v>2.4437827138262533</v>
      </c>
      <c r="DY923" s="1">
        <f t="shared" si="74"/>
        <v>1.1007957534748083</v>
      </c>
      <c r="EB923" s="1" t="s">
        <v>171</v>
      </c>
    </row>
    <row r="924" spans="1:132" x14ac:dyDescent="0.25">
      <c r="A924" s="1">
        <v>256632</v>
      </c>
      <c r="B924" s="1" t="s">
        <v>91</v>
      </c>
      <c r="C924" s="1">
        <v>100</v>
      </c>
      <c r="D924" s="1" t="s">
        <v>80</v>
      </c>
      <c r="E924" s="1">
        <v>1</v>
      </c>
      <c r="F924" s="1">
        <v>0</v>
      </c>
      <c r="G924" s="1">
        <v>0</v>
      </c>
      <c r="H924" s="1">
        <v>0</v>
      </c>
      <c r="I924" s="1">
        <v>0</v>
      </c>
      <c r="J924" s="3">
        <v>0.31168981481481478</v>
      </c>
      <c r="K924" s="3">
        <v>0.33393518518518522</v>
      </c>
      <c r="L924" s="1">
        <v>1</v>
      </c>
      <c r="M924" s="1" t="s">
        <v>79</v>
      </c>
      <c r="N924" s="1">
        <v>0</v>
      </c>
      <c r="O924" s="1">
        <v>1</v>
      </c>
      <c r="P924" s="1">
        <v>0</v>
      </c>
      <c r="Q924" s="1">
        <v>0</v>
      </c>
      <c r="R924" s="1">
        <v>0</v>
      </c>
      <c r="S924" s="1">
        <v>0</v>
      </c>
      <c r="T924" s="1">
        <v>1921</v>
      </c>
      <c r="U924" s="1">
        <v>32.016666666666701</v>
      </c>
      <c r="V924" s="1">
        <v>10110.627640000001</v>
      </c>
      <c r="W924" s="1">
        <v>35.405668609999999</v>
      </c>
      <c r="X924" s="1">
        <v>139.53516490000001</v>
      </c>
      <c r="Y924" s="1">
        <v>110</v>
      </c>
      <c r="Z924" s="1">
        <v>1009029</v>
      </c>
      <c r="AA924" s="1">
        <v>100902901</v>
      </c>
      <c r="AB924" s="1">
        <v>35.444796680000003</v>
      </c>
      <c r="AC924" s="1">
        <v>139.63590869999999</v>
      </c>
      <c r="AD924" s="1">
        <v>104</v>
      </c>
      <c r="AE924" s="1">
        <v>1003002</v>
      </c>
      <c r="AF924" s="1">
        <v>100300215</v>
      </c>
      <c r="AG924" s="1">
        <v>37</v>
      </c>
      <c r="AH924" s="1">
        <v>37</v>
      </c>
      <c r="AI924" s="1">
        <v>1</v>
      </c>
      <c r="AJ924" s="1">
        <v>0</v>
      </c>
      <c r="AK924" s="1">
        <v>0</v>
      </c>
      <c r="AL924" s="1">
        <v>200</v>
      </c>
      <c r="AM924" s="1" t="s">
        <v>42</v>
      </c>
      <c r="AN924" s="1">
        <v>0</v>
      </c>
      <c r="AO924" s="1">
        <v>0</v>
      </c>
      <c r="AP924" s="1">
        <v>0</v>
      </c>
      <c r="AQ924" s="1">
        <v>1</v>
      </c>
      <c r="AR924" s="1">
        <v>0</v>
      </c>
      <c r="AS924" s="1">
        <v>35.6</v>
      </c>
      <c r="AT924" s="1">
        <v>1</v>
      </c>
      <c r="AU924" s="1">
        <v>13452</v>
      </c>
      <c r="AV924" s="1">
        <v>25.9</v>
      </c>
      <c r="AW924" s="1">
        <v>1</v>
      </c>
      <c r="AX924" s="1">
        <v>17</v>
      </c>
      <c r="AY924" s="1">
        <v>210</v>
      </c>
      <c r="AZ924" s="1">
        <v>1</v>
      </c>
      <c r="BA924" s="1">
        <v>656</v>
      </c>
      <c r="BB924" s="1">
        <v>8.5</v>
      </c>
      <c r="BC924" s="1">
        <v>845</v>
      </c>
      <c r="BD924" s="1">
        <v>10.1</v>
      </c>
      <c r="BE924" s="1">
        <v>35.6</v>
      </c>
      <c r="BF924" s="1">
        <v>1</v>
      </c>
      <c r="BG924" s="1">
        <v>11853</v>
      </c>
      <c r="BH924" s="1">
        <v>59.3</v>
      </c>
      <c r="BI924" s="1">
        <v>1</v>
      </c>
      <c r="BJ924" s="1">
        <v>11853</v>
      </c>
      <c r="BK924" s="1">
        <v>146.69999999999999</v>
      </c>
      <c r="BL924" s="1">
        <v>1</v>
      </c>
      <c r="BM924" s="1">
        <v>1.62</v>
      </c>
      <c r="BN924" s="1">
        <v>10</v>
      </c>
      <c r="BO924" s="1">
        <v>210</v>
      </c>
      <c r="BP924" s="1">
        <v>584</v>
      </c>
      <c r="BQ924" s="1">
        <v>8.8000000000000007</v>
      </c>
      <c r="BR924" s="1">
        <v>250</v>
      </c>
      <c r="BS924" s="1">
        <v>3.8</v>
      </c>
      <c r="BT924" s="1">
        <v>22.6</v>
      </c>
      <c r="CG924" s="1">
        <f>AW924*EXP((BE924/100)+(L924*CC$2)+BU$2)</f>
        <v>2.3972182437157628</v>
      </c>
      <c r="CH924" s="1">
        <f>BL924*EXP((BT924/100)+BV$2)</f>
        <v>0.16655228413939749</v>
      </c>
      <c r="CI924" s="1">
        <f>AT924*EXP((AV924/100)+(L924*CD$2)+BW$2)</f>
        <v>0.13743535745776786</v>
      </c>
      <c r="CJ924" s="1">
        <f>BF924*EXP((BH924/100)+(L924*CE$2)+BX$2)</f>
        <v>0.22892306330002324</v>
      </c>
      <c r="CK924" s="1">
        <f>BI924*EXP((BK924/100)+(L924*CF$2))</f>
        <v>2.9863019024976891</v>
      </c>
      <c r="CL924" s="1">
        <f>IF((CJ924+CK924)=0, LOG(1),LOG((CJ924+CK924)))</f>
        <v>0.50721136543643164</v>
      </c>
      <c r="CM924" s="1">
        <f>IF((CG924+CH924+CI924)=0, LOG(1),LOG((CG924+CH924+CI924)))</f>
        <v>0.43155768727802213</v>
      </c>
      <c r="CN924" s="1">
        <f>IF((CL924=0),1,EXP((BZ$2*CL924)+(CB$2*F924)))</f>
        <v>1.538995084078993</v>
      </c>
      <c r="CO924" s="1">
        <f>IF((CM924=0),1,EXP((BZ$2*CM924)+(CA$2*AJ924)))</f>
        <v>1.4431439527712275</v>
      </c>
      <c r="CP924" s="1">
        <f>CN924+CO924</f>
        <v>2.9821390368502207</v>
      </c>
      <c r="CQ924" s="2">
        <f>CN924/CP924</f>
        <v>0.51607086895066512</v>
      </c>
      <c r="CR924" s="2">
        <f>CO924/CP924</f>
        <v>0.48392913104933483</v>
      </c>
      <c r="CS924" s="1">
        <f>CJ924+CK924</f>
        <v>3.2152249657977126</v>
      </c>
      <c r="CT924" s="1">
        <f>IF((CS924=0),CJ924,CJ924/CS924)</f>
        <v>7.1199703204353024E-2</v>
      </c>
      <c r="CU924" s="4">
        <f>IF((CS924=0),CK924,CK924/CS924)</f>
        <v>0.92880029679564691</v>
      </c>
      <c r="CV924" s="1">
        <f>CI924+CH924+CG924</f>
        <v>2.7012058853129282</v>
      </c>
      <c r="CW924" s="1">
        <f>IF((CV924=0),CI924,CI924/CV924)</f>
        <v>5.0879260335184077E-2</v>
      </c>
      <c r="CX924" s="1">
        <f>IF((CV924=0),CH924,CH924/CV924)</f>
        <v>6.1658492988253953E-2</v>
      </c>
      <c r="CY924" s="1">
        <f>IF((CV924=0),CG924,CG924/CV924)</f>
        <v>0.88746224667656193</v>
      </c>
      <c r="CZ924" s="1">
        <f>CT924*CQ924</f>
        <v>3.6744092701699919E-2</v>
      </c>
      <c r="DA924" s="1">
        <f>CU924*CQ924</f>
        <v>0.47932677624896514</v>
      </c>
      <c r="DB924" s="1">
        <f>CW924*CR924</f>
        <v>2.4621956242438518E-2</v>
      </c>
      <c r="DC924" s="1">
        <f>CX924*CR924</f>
        <v>2.983834093361724E-2</v>
      </c>
      <c r="DD924" s="1">
        <f>CY924*CR924</f>
        <v>0.42946883387327905</v>
      </c>
      <c r="DE924" s="1">
        <f>IF(($AM924="Bicycle"),1,0)</f>
        <v>0</v>
      </c>
      <c r="DF924" s="1">
        <f>IF(($AM924="Walk"),1,0)</f>
        <v>0</v>
      </c>
      <c r="DG924" s="1">
        <f>IF(($AM924="Car"),1,0)</f>
        <v>0</v>
      </c>
      <c r="DH924" s="1">
        <f>IF(($AM924="Rail"),1,0)</f>
        <v>1</v>
      </c>
      <c r="DI924" s="1">
        <f>IF(($AM924="Bus"),1,0)</f>
        <v>0</v>
      </c>
      <c r="DJ924" s="1">
        <f>DE924*LOG(CZ924)+DF924*LOG(DA924)+DG924*LOG(DB924)+DH924*LOG(DD924)+DI924*LOG(DC924)</f>
        <v>-0.36706834700844582</v>
      </c>
      <c r="DK924" s="1">
        <v>10110.627640000001</v>
      </c>
      <c r="DL924" s="1">
        <f>(0-(CZ924*BH924*$BY$2))/100</f>
        <v>0.25810426135821751</v>
      </c>
      <c r="DM924" s="1">
        <f t="shared" si="70"/>
        <v>9.4838069060501282E-3</v>
      </c>
      <c r="DO924" s="1">
        <f>(0-(DA924*BK924*$BY$2))/100</f>
        <v>8.3294199278739818</v>
      </c>
      <c r="DP924" s="1">
        <f t="shared" si="71"/>
        <v>3.9925140020517236</v>
      </c>
      <c r="DR924" s="1">
        <f>(0-(DB924*AV924*$BY$2))/100</f>
        <v>7.5539702948730941E-2</v>
      </c>
      <c r="DS924" s="1">
        <f t="shared" si="72"/>
        <v>1.8599352605704572E-3</v>
      </c>
      <c r="DU924" s="1">
        <f>(0-(DC924*BT924*$BY$2))/100</f>
        <v>7.9879633665663738E-2</v>
      </c>
      <c r="DV924" s="1">
        <f t="shared" si="73"/>
        <v>2.3834757429685243E-3</v>
      </c>
      <c r="DX924" s="1">
        <f>(0-(DD924*BE924*$BY$2))/100</f>
        <v>1.8110673635260013</v>
      </c>
      <c r="DY924" s="1">
        <f t="shared" si="74"/>
        <v>0.77779698867946578</v>
      </c>
      <c r="EB924" s="1" t="s">
        <v>171</v>
      </c>
    </row>
    <row r="925" spans="1:132" x14ac:dyDescent="0.25">
      <c r="A925" s="1">
        <v>255777</v>
      </c>
      <c r="B925" s="1" t="s">
        <v>96</v>
      </c>
      <c r="C925" s="1">
        <v>700</v>
      </c>
      <c r="D925" s="1" t="s">
        <v>5</v>
      </c>
      <c r="E925" s="1">
        <v>0</v>
      </c>
      <c r="F925" s="1">
        <v>1</v>
      </c>
      <c r="G925" s="1">
        <v>0</v>
      </c>
      <c r="H925" s="1">
        <v>0</v>
      </c>
      <c r="I925" s="1">
        <v>0</v>
      </c>
      <c r="J925" s="3">
        <v>0.42319444444444443</v>
      </c>
      <c r="K925" s="3">
        <v>0.47175925925925927</v>
      </c>
      <c r="L925" s="1">
        <v>0</v>
      </c>
      <c r="M925" s="1" t="s">
        <v>82</v>
      </c>
      <c r="N925" s="1">
        <v>0</v>
      </c>
      <c r="O925" s="1">
        <v>0</v>
      </c>
      <c r="P925" s="1">
        <v>1</v>
      </c>
      <c r="Q925" s="1">
        <v>0</v>
      </c>
      <c r="R925" s="1">
        <v>0</v>
      </c>
      <c r="S925" s="1">
        <v>0</v>
      </c>
      <c r="T925" s="1">
        <v>4196</v>
      </c>
      <c r="U925" s="1">
        <v>69.933333333333294</v>
      </c>
      <c r="V925" s="1">
        <v>14499.683279999999</v>
      </c>
      <c r="W925" s="1">
        <v>36.03216827</v>
      </c>
      <c r="X925" s="1">
        <v>139.53377549999999</v>
      </c>
      <c r="Y925" s="1" t="s">
        <v>77</v>
      </c>
      <c r="Z925" s="1" t="s">
        <v>77</v>
      </c>
      <c r="AA925" s="1" t="s">
        <v>77</v>
      </c>
      <c r="AB925" s="1">
        <v>35.92110873</v>
      </c>
      <c r="AC925" s="1">
        <v>139.61826500000001</v>
      </c>
      <c r="AD925" s="1" t="s">
        <v>77</v>
      </c>
      <c r="AE925" s="1" t="s">
        <v>77</v>
      </c>
      <c r="AF925" s="1" t="s">
        <v>77</v>
      </c>
      <c r="AG925" s="1">
        <v>28</v>
      </c>
      <c r="AH925" s="1">
        <v>28</v>
      </c>
      <c r="AI925" s="1">
        <v>1</v>
      </c>
      <c r="AJ925" s="1">
        <v>0</v>
      </c>
      <c r="AK925" s="1">
        <v>0</v>
      </c>
      <c r="AL925" s="1">
        <v>200</v>
      </c>
      <c r="AM925" s="1" t="s">
        <v>42</v>
      </c>
      <c r="AN925" s="1">
        <v>0</v>
      </c>
      <c r="AO925" s="1">
        <v>0</v>
      </c>
      <c r="AP925" s="1">
        <v>0</v>
      </c>
      <c r="AQ925" s="1">
        <v>1</v>
      </c>
      <c r="AR925" s="1">
        <v>0</v>
      </c>
      <c r="AS925" s="1">
        <v>29.6</v>
      </c>
      <c r="AT925" s="1">
        <v>1</v>
      </c>
      <c r="AU925" s="1">
        <v>15880</v>
      </c>
      <c r="AV925" s="1">
        <v>30.6</v>
      </c>
      <c r="AW925" s="1">
        <v>1</v>
      </c>
      <c r="AX925" s="1">
        <v>29</v>
      </c>
      <c r="AY925" s="1">
        <v>500</v>
      </c>
      <c r="AZ925" s="1">
        <v>1</v>
      </c>
      <c r="BA925" s="1">
        <v>10</v>
      </c>
      <c r="BB925" s="1">
        <v>0.1</v>
      </c>
      <c r="BC925" s="1">
        <v>38</v>
      </c>
      <c r="BD925" s="1">
        <v>0.5</v>
      </c>
      <c r="BE925" s="1">
        <v>29.6</v>
      </c>
      <c r="BF925" s="1">
        <v>1</v>
      </c>
      <c r="BG925" s="1">
        <v>15043</v>
      </c>
      <c r="BH925" s="1">
        <v>75.2</v>
      </c>
      <c r="BI925" s="1">
        <v>1</v>
      </c>
      <c r="BJ925" s="1">
        <v>15043</v>
      </c>
      <c r="BK925" s="1">
        <v>183.5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CG925" s="1">
        <f>AW925*EXP((BE925/100)+(L925*CC$2)+BU$2)</f>
        <v>2.0149347243290494</v>
      </c>
      <c r="CH925" s="1">
        <f>BL925*EXP((BT925/100)+BV$2)</f>
        <v>0</v>
      </c>
      <c r="CI925" s="1">
        <f>AT925*EXP((AV925/100)+(L925*CD$2)+BW$2)</f>
        <v>0.32299223380367875</v>
      </c>
      <c r="CJ925" s="1">
        <f>BF925*EXP((BH925/100)+(L925*CE$2)+BX$2)</f>
        <v>0.66269753468633397</v>
      </c>
      <c r="CK925" s="1">
        <f>BI925*EXP((BK925/100)+(L925*CF$2))</f>
        <v>6.2651341454357139</v>
      </c>
      <c r="CL925" s="1">
        <f>IF((CJ925+CK925)=0, LOG(1),LOG((CJ925+CK925)))</f>
        <v>0.8405973274385321</v>
      </c>
      <c r="CM925" s="1">
        <f>IF((CG925+CH925+CI925)=0, LOG(1),LOG((CG925+CH925+CI925)))</f>
        <v>0.36883093874394551</v>
      </c>
      <c r="CN925" s="1">
        <f>IF((CL925=0),1,EXP((BZ$2*CL925)+(CB$2*F925)))</f>
        <v>4.8494365760897757</v>
      </c>
      <c r="CO925" s="1">
        <f>IF((CM925=0),1,EXP((BZ$2*CM925)+(CA$2*AJ925)))</f>
        <v>1.3682140796543887</v>
      </c>
      <c r="CP925" s="1">
        <f>CN925+CO925</f>
        <v>6.2176506557441646</v>
      </c>
      <c r="CQ925" s="2">
        <f>CN925/CP925</f>
        <v>0.77994677484969877</v>
      </c>
      <c r="CR925" s="2">
        <f>CO925/CP925</f>
        <v>0.22005322515030121</v>
      </c>
      <c r="CS925" s="1">
        <f>CJ925+CK925</f>
        <v>6.9278316801220479</v>
      </c>
      <c r="CT925" s="1">
        <f>IF((CS925=0),CJ925,CJ925/CS925)</f>
        <v>9.5657279980950582E-2</v>
      </c>
      <c r="CU925" s="4">
        <f>IF((CS925=0),CK925,CK925/CS925)</f>
        <v>0.90434272001904947</v>
      </c>
      <c r="CV925" s="1">
        <f>CI925+CH925+CG925</f>
        <v>2.3379269581327282</v>
      </c>
      <c r="CW925" s="1">
        <f>IF((CV925=0),CI925,CI925/CV925)</f>
        <v>0.13815326123860108</v>
      </c>
      <c r="CX925" s="1">
        <f>IF((CV925=0),CH925,CH925/CV925)</f>
        <v>0</v>
      </c>
      <c r="CY925" s="1">
        <f>IF((CV925=0),CG925,CG925/CV925)</f>
        <v>0.86184673876139894</v>
      </c>
      <c r="CZ925" s="1">
        <f>CT925*CQ925</f>
        <v>7.4607587012037055E-2</v>
      </c>
      <c r="DA925" s="1">
        <f>CU925*CQ925</f>
        <v>0.7053391878376617</v>
      </c>
      <c r="DB925" s="1">
        <f>CW925*CR925</f>
        <v>3.0401070700586265E-2</v>
      </c>
      <c r="DC925" s="1">
        <f>CX925*CR925</f>
        <v>0</v>
      </c>
      <c r="DD925" s="1">
        <f>CY925*CR925</f>
        <v>0.18965215444971495</v>
      </c>
      <c r="DE925" s="1">
        <f>IF(($AM925="Bicycle"),1,0)</f>
        <v>0</v>
      </c>
      <c r="DF925" s="1">
        <f>IF(($AM925="Walk"),1,0)</f>
        <v>0</v>
      </c>
      <c r="DG925" s="1">
        <f>IF(($AM925="Car"),1,0)</f>
        <v>0</v>
      </c>
      <c r="DH925" s="1">
        <f>IF(($AM925="Rail"),1,0)</f>
        <v>1</v>
      </c>
      <c r="DI925" s="1">
        <f>IF(($AM925="Bus"),1,0)</f>
        <v>0</v>
      </c>
      <c r="DJ925" s="1" t="e">
        <f>DE925*LOG(CZ925)+DF925*LOG(DA925)+DG925*LOG(DB925)+DH925*LOG(DD925)+DI925*LOG(DC925)</f>
        <v>#NUM!</v>
      </c>
      <c r="DK925" s="1">
        <v>14499.683279999999</v>
      </c>
      <c r="DL925" s="1">
        <f>(0-(CZ925*BH925*$BY$2))/100</f>
        <v>0.66458997843786027</v>
      </c>
      <c r="DM925" s="1">
        <f t="shared" si="70"/>
        <v>4.9583454643630488E-2</v>
      </c>
      <c r="DO925" s="1">
        <f>(0-(DA925*BK925*$BY$2))/100</f>
        <v>15.331584305390768</v>
      </c>
      <c r="DP925" s="1">
        <f t="shared" si="71"/>
        <v>10.813967222228966</v>
      </c>
      <c r="DR925" s="1">
        <f>(0-(DB925*AV925*$BY$2))/100</f>
        <v>0.11019534763003679</v>
      </c>
      <c r="DS925" s="1">
        <f t="shared" si="72"/>
        <v>3.3500565541764293E-3</v>
      </c>
      <c r="DU925" s="1">
        <f>(0-(DC925*BT925*$BY$2))/100</f>
        <v>0</v>
      </c>
      <c r="DV925" s="1">
        <f t="shared" si="73"/>
        <v>0</v>
      </c>
      <c r="DX925" s="1">
        <f>(0-(DD925*BE925*$BY$2))/100</f>
        <v>0.66497060101993677</v>
      </c>
      <c r="DY925" s="1">
        <f t="shared" si="74"/>
        <v>0.12611310712915283</v>
      </c>
      <c r="EB925" s="1" t="s">
        <v>171</v>
      </c>
    </row>
    <row r="926" spans="1:132" x14ac:dyDescent="0.25">
      <c r="A926" s="1">
        <v>255985</v>
      </c>
      <c r="B926" s="1" t="s">
        <v>83</v>
      </c>
      <c r="C926" s="1">
        <v>200</v>
      </c>
      <c r="D926" s="1" t="s">
        <v>84</v>
      </c>
      <c r="E926" s="1">
        <v>0</v>
      </c>
      <c r="F926" s="1">
        <v>0</v>
      </c>
      <c r="G926" s="1">
        <v>0</v>
      </c>
      <c r="H926" s="1">
        <v>1</v>
      </c>
      <c r="I926" s="1">
        <v>0</v>
      </c>
      <c r="J926" s="3">
        <v>0.86643518518518514</v>
      </c>
      <c r="K926" s="3">
        <v>0.9170949074074074</v>
      </c>
      <c r="L926" s="1">
        <v>1</v>
      </c>
      <c r="M926" s="1" t="s">
        <v>76</v>
      </c>
      <c r="N926" s="1">
        <v>0</v>
      </c>
      <c r="O926" s="1">
        <v>0</v>
      </c>
      <c r="P926" s="1">
        <v>0</v>
      </c>
      <c r="Q926" s="1">
        <v>0</v>
      </c>
      <c r="R926" s="1">
        <v>1</v>
      </c>
      <c r="S926" s="1">
        <v>0</v>
      </c>
      <c r="T926" s="1">
        <v>4377</v>
      </c>
      <c r="U926" s="1">
        <v>72.95</v>
      </c>
      <c r="V926" s="1">
        <v>29602.160690000001</v>
      </c>
      <c r="W926" s="1">
        <v>35.424465619999999</v>
      </c>
      <c r="X926" s="1">
        <v>139.31867840000001</v>
      </c>
      <c r="Y926" s="1">
        <v>212</v>
      </c>
      <c r="Z926" s="1">
        <v>2120802</v>
      </c>
      <c r="AA926" s="1">
        <v>212080201</v>
      </c>
      <c r="AB926" s="1">
        <v>35.488677690000003</v>
      </c>
      <c r="AC926" s="1">
        <v>139.63590869999999</v>
      </c>
      <c r="AD926" s="1">
        <v>102</v>
      </c>
      <c r="AE926" s="1">
        <v>1001014</v>
      </c>
      <c r="AF926" s="1">
        <v>100101403</v>
      </c>
      <c r="AG926" s="1">
        <v>54</v>
      </c>
      <c r="AH926" s="1">
        <v>54</v>
      </c>
      <c r="AI926" s="1">
        <v>1</v>
      </c>
      <c r="AJ926" s="1">
        <v>0</v>
      </c>
      <c r="AK926" s="1">
        <v>1</v>
      </c>
      <c r="AL926" s="1">
        <v>100</v>
      </c>
      <c r="AM926" s="1" t="s">
        <v>41</v>
      </c>
      <c r="AN926" s="1">
        <v>0</v>
      </c>
      <c r="AO926" s="1">
        <v>0</v>
      </c>
      <c r="AP926" s="1">
        <v>1</v>
      </c>
      <c r="AQ926" s="1">
        <v>0</v>
      </c>
      <c r="AR926" s="1">
        <v>0</v>
      </c>
      <c r="AS926" s="1">
        <v>77.599999999999994</v>
      </c>
      <c r="AT926" s="1">
        <v>1</v>
      </c>
      <c r="AU926" s="1">
        <v>40995</v>
      </c>
      <c r="AV926" s="1">
        <v>77.599999999999994</v>
      </c>
      <c r="AW926" s="1">
        <v>1</v>
      </c>
      <c r="AX926" s="1">
        <v>61</v>
      </c>
      <c r="AY926" s="1">
        <v>680</v>
      </c>
      <c r="AZ926" s="1">
        <v>2</v>
      </c>
      <c r="BA926" s="1">
        <v>3045</v>
      </c>
      <c r="BB926" s="1">
        <v>37</v>
      </c>
      <c r="BC926" s="1">
        <v>1165</v>
      </c>
      <c r="BD926" s="1">
        <v>14</v>
      </c>
      <c r="BE926" s="1">
        <v>112</v>
      </c>
      <c r="BF926" s="1">
        <v>1</v>
      </c>
      <c r="BG926" s="1">
        <v>34304</v>
      </c>
      <c r="BH926" s="1">
        <v>171.5</v>
      </c>
      <c r="BI926" s="1">
        <v>1</v>
      </c>
      <c r="BJ926" s="1">
        <v>34304</v>
      </c>
      <c r="BK926" s="1">
        <v>429.9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CG926" s="1">
        <f>AW926*EXP((BE926/100)+(L926*CC$2)+BU$2)</f>
        <v>5.1464594869913478</v>
      </c>
      <c r="CH926" s="1">
        <f>BL926*EXP((BT926/100)+BV$2)</f>
        <v>0</v>
      </c>
      <c r="CI926" s="1">
        <f>AT926*EXP((AV926/100)+(L926*CD$2)+BW$2)</f>
        <v>0.23047760030218012</v>
      </c>
      <c r="CJ926" s="1">
        <f>BF926*EXP((BH926/100)+(L926*CE$2)+BX$2)</f>
        <v>0.70302044857893919</v>
      </c>
      <c r="CK926" s="1">
        <f>BI926*EXP((BK926/100)+(L926*CF$2))</f>
        <v>50.705571698854818</v>
      </c>
      <c r="CL926" s="1">
        <f>IF((CJ926+CK926)=0, LOG(1),LOG((CJ926+CK926)))</f>
        <v>1.7110357106366731</v>
      </c>
      <c r="CM926" s="1">
        <f>IF((CG926+CH926+CI926)=0, LOG(1),LOG((CG926+CH926+CI926)))</f>
        <v>0.73053495505604693</v>
      </c>
      <c r="CN926" s="1">
        <f>IF((CL926=0),1,EXP((BZ$2*CL926)+(CB$2*F926)))</f>
        <v>4.2818294251046467</v>
      </c>
      <c r="CO926" s="1">
        <f>IF((CM926=0),1,EXP((BZ$2*CM926)+(CA$2*AJ926)))</f>
        <v>1.8607036298313879</v>
      </c>
      <c r="CP926" s="1">
        <f>CN926+CO926</f>
        <v>6.1425330549360346</v>
      </c>
      <c r="CQ926" s="2">
        <f>CN926/CP926</f>
        <v>0.69707877626541082</v>
      </c>
      <c r="CR926" s="2">
        <f>CO926/CP926</f>
        <v>0.30292122373458913</v>
      </c>
      <c r="CS926" s="1">
        <f>CJ926+CK926</f>
        <v>51.408592147433758</v>
      </c>
      <c r="CT926" s="1">
        <f>IF((CS926=0),CJ926,CJ926/CS926)</f>
        <v>1.3675154662138185E-2</v>
      </c>
      <c r="CU926" s="4">
        <f>IF((CS926=0),CK926,CK926/CS926)</f>
        <v>0.9863248453378618</v>
      </c>
      <c r="CV926" s="1">
        <f>CI926+CH926+CG926</f>
        <v>5.3769370872935278</v>
      </c>
      <c r="CW926" s="1">
        <f>IF((CV926=0),CI926,CI926/CV926)</f>
        <v>4.2864105820920186E-2</v>
      </c>
      <c r="CX926" s="1">
        <f>IF((CV926=0),CH926,CH926/CV926)</f>
        <v>0</v>
      </c>
      <c r="CY926" s="1">
        <f>IF((CV926=0),CG926,CG926/CV926)</f>
        <v>0.95713589417907985</v>
      </c>
      <c r="CZ926" s="1">
        <f>CT926*CQ926</f>
        <v>9.5326600771235125E-3</v>
      </c>
      <c r="DA926" s="1">
        <f>CU926*CQ926</f>
        <v>0.68754611618828732</v>
      </c>
      <c r="DB926" s="1">
        <f>CW926*CR926</f>
        <v>1.2984447389562068E-2</v>
      </c>
      <c r="DC926" s="1">
        <f>CX926*CR926</f>
        <v>0</v>
      </c>
      <c r="DD926" s="1">
        <f>CY926*CR926</f>
        <v>0.28993677634502707</v>
      </c>
      <c r="DE926" s="1">
        <f>IF(($AM926="Bicycle"),1,0)</f>
        <v>0</v>
      </c>
      <c r="DF926" s="1">
        <f>IF(($AM926="Walk"),1,0)</f>
        <v>0</v>
      </c>
      <c r="DG926" s="1">
        <f>IF(($AM926="Car"),1,0)</f>
        <v>1</v>
      </c>
      <c r="DH926" s="1">
        <f>IF(($AM926="Rail"),1,0)</f>
        <v>0</v>
      </c>
      <c r="DI926" s="1">
        <f>IF(($AM926="Bus"),1,0)</f>
        <v>0</v>
      </c>
      <c r="DJ926" s="1" t="e">
        <f>DE926*LOG(CZ926)+DF926*LOG(DA926)+DG926*LOG(DB926)+DH926*LOG(DD926)+DI926*LOG(DC926)</f>
        <v>#NUM!</v>
      </c>
      <c r="DK926" s="1">
        <v>29602.160690000001</v>
      </c>
      <c r="DL926" s="1">
        <f>(0-(CZ926*BH926*$BY$2))/100</f>
        <v>0.19365610146122109</v>
      </c>
      <c r="DM926" s="1">
        <f t="shared" si="70"/>
        <v>1.8460577870907625E-3</v>
      </c>
      <c r="DO926" s="1">
        <f>(0-(DA926*BK926*$BY$2))/100</f>
        <v>35.012428240801512</v>
      </c>
      <c r="DP926" s="1">
        <f t="shared" si="71"/>
        <v>24.072659055284188</v>
      </c>
      <c r="DR926" s="1">
        <f>(0-(DB926*AV926*$BY$2))/100</f>
        <v>0.11935432080640539</v>
      </c>
      <c r="DS926" s="1">
        <f t="shared" si="72"/>
        <v>1.5497498992276841E-3</v>
      </c>
      <c r="DU926" s="1">
        <f>(0-(DC926*BT926*$BY$2))/100</f>
        <v>0</v>
      </c>
      <c r="DV926" s="1">
        <f t="shared" si="73"/>
        <v>0</v>
      </c>
      <c r="DX926" s="1">
        <f>(0-(DD926*BE926*$BY$2))/100</f>
        <v>3.8465756850752273</v>
      </c>
      <c r="DY926" s="1">
        <f t="shared" si="74"/>
        <v>1.1152637540978754</v>
      </c>
      <c r="EB926" s="1" t="s">
        <v>171</v>
      </c>
    </row>
    <row r="927" spans="1:132" x14ac:dyDescent="0.25">
      <c r="A927" s="1">
        <v>256514</v>
      </c>
      <c r="B927" s="1" t="s">
        <v>98</v>
      </c>
      <c r="C927" s="1">
        <v>200</v>
      </c>
      <c r="D927" s="1" t="s">
        <v>84</v>
      </c>
      <c r="E927" s="1">
        <v>0</v>
      </c>
      <c r="F927" s="1">
        <v>0</v>
      </c>
      <c r="G927" s="1">
        <v>0</v>
      </c>
      <c r="H927" s="1">
        <v>1</v>
      </c>
      <c r="I927" s="1">
        <v>0</v>
      </c>
      <c r="J927" s="3">
        <v>0.77989583333333334</v>
      </c>
      <c r="K927" s="3">
        <v>0.86103009259259267</v>
      </c>
      <c r="L927" s="1">
        <v>1</v>
      </c>
      <c r="M927" s="1" t="s">
        <v>76</v>
      </c>
      <c r="N927" s="1">
        <v>0</v>
      </c>
      <c r="O927" s="1">
        <v>0</v>
      </c>
      <c r="P927" s="1">
        <v>0</v>
      </c>
      <c r="Q927" s="1">
        <v>0</v>
      </c>
      <c r="R927" s="1">
        <v>1</v>
      </c>
      <c r="S927" s="1">
        <v>0</v>
      </c>
      <c r="T927" s="1">
        <v>7010</v>
      </c>
      <c r="U927" s="1">
        <v>116.833333333333</v>
      </c>
      <c r="V927" s="1">
        <v>37144.878949999998</v>
      </c>
      <c r="W927" s="1">
        <v>35.426015880000001</v>
      </c>
      <c r="X927" s="1">
        <v>139.3202556</v>
      </c>
      <c r="Y927" s="1">
        <v>212</v>
      </c>
      <c r="Z927" s="1">
        <v>2120802</v>
      </c>
      <c r="AA927" s="1">
        <v>212080201</v>
      </c>
      <c r="AB927" s="1">
        <v>35.255679550000004</v>
      </c>
      <c r="AC927" s="1">
        <v>139.67260669999999</v>
      </c>
      <c r="AD927" s="1">
        <v>201</v>
      </c>
      <c r="AE927" s="1">
        <v>2010407</v>
      </c>
      <c r="AF927" s="1">
        <v>201040703</v>
      </c>
      <c r="AG927" s="1">
        <v>36</v>
      </c>
      <c r="AH927" s="1">
        <v>36</v>
      </c>
      <c r="AI927" s="1">
        <v>1</v>
      </c>
      <c r="AJ927" s="1">
        <v>0</v>
      </c>
      <c r="AK927" s="1">
        <v>0</v>
      </c>
      <c r="AL927" s="1">
        <v>100</v>
      </c>
      <c r="AM927" s="1" t="s">
        <v>41</v>
      </c>
      <c r="AN927" s="1">
        <v>0</v>
      </c>
      <c r="AO927" s="1">
        <v>0</v>
      </c>
      <c r="AP927" s="1">
        <v>1</v>
      </c>
      <c r="AQ927" s="1">
        <v>0</v>
      </c>
      <c r="AR927" s="1">
        <v>0</v>
      </c>
      <c r="AS927" s="1">
        <v>102.7</v>
      </c>
      <c r="AT927" s="1">
        <v>1</v>
      </c>
      <c r="AU927" s="1">
        <v>49705</v>
      </c>
      <c r="AV927" s="1">
        <v>102.7</v>
      </c>
      <c r="AW927" s="1">
        <v>1</v>
      </c>
      <c r="AX927" s="1">
        <v>96</v>
      </c>
      <c r="AY927" s="1">
        <v>970</v>
      </c>
      <c r="AZ927" s="1">
        <v>5</v>
      </c>
      <c r="BA927" s="1">
        <v>2824</v>
      </c>
      <c r="BB927" s="1">
        <v>33.9</v>
      </c>
      <c r="BC927" s="1">
        <v>1274</v>
      </c>
      <c r="BD927" s="1">
        <v>15.3</v>
      </c>
      <c r="BE927" s="1">
        <v>145.19999999999999</v>
      </c>
      <c r="BF927" s="1">
        <v>1</v>
      </c>
      <c r="BG927" s="1">
        <v>43424</v>
      </c>
      <c r="BH927" s="1">
        <v>217.1</v>
      </c>
      <c r="BI927" s="1">
        <v>1</v>
      </c>
      <c r="BJ927" s="1">
        <v>43424</v>
      </c>
      <c r="BK927" s="1">
        <v>535.9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CG927" s="1">
        <f>AW927*EXP((BE927/100)+(L927*CC$2)+BU$2)</f>
        <v>7.1728925697484556</v>
      </c>
      <c r="CH927" s="1">
        <f>BL927*EXP((BT927/100)+BV$2)</f>
        <v>0</v>
      </c>
      <c r="CI927" s="1">
        <f>AT927*EXP((AV927/100)+(L927*CD$2)+BW$2)</f>
        <v>0.29623518388084674</v>
      </c>
      <c r="CJ927" s="1">
        <f>BF927*EXP((BH927/100)+(L927*CE$2)+BX$2)</f>
        <v>1.1091907551233051</v>
      </c>
      <c r="CK927" s="1">
        <f>BI927*EXP((BK927/100)+(L927*CF$2))</f>
        <v>146.35509114582104</v>
      </c>
      <c r="CL927" s="1">
        <f>IF((CJ927+CK927)=0, LOG(1),LOG((CJ927+CK927)))</f>
        <v>2.168686840301878</v>
      </c>
      <c r="CM927" s="1">
        <f>IF((CG927+CH927+CI927)=0, LOG(1),LOG((CG927+CH927+CI927)))</f>
        <v>0.87326988777207148</v>
      </c>
      <c r="CN927" s="1">
        <f>IF((CL927=0),1,EXP((BZ$2*CL927)+(CB$2*F927)))</f>
        <v>6.317880665964009</v>
      </c>
      <c r="CO927" s="1">
        <f>IF((CM927=0),1,EXP((BZ$2*CM927)+(CA$2*AJ927)))</f>
        <v>2.1007184486106718</v>
      </c>
      <c r="CP927" s="1">
        <f>CN927+CO927</f>
        <v>8.4185991145746808</v>
      </c>
      <c r="CQ927" s="2">
        <f>CN927/CP927</f>
        <v>0.75046698149888058</v>
      </c>
      <c r="CR927" s="2">
        <f>CO927/CP927</f>
        <v>0.24953301850111947</v>
      </c>
      <c r="CS927" s="1">
        <f>CJ927+CK927</f>
        <v>147.46428190094434</v>
      </c>
      <c r="CT927" s="1">
        <f>IF((CS927=0),CJ927,CJ927/CS927)</f>
        <v>7.5217587664270988E-3</v>
      </c>
      <c r="CU927" s="4">
        <f>IF((CS927=0),CK927,CK927/CS927)</f>
        <v>0.99247824123357287</v>
      </c>
      <c r="CV927" s="1">
        <f>CI927+CH927+CG927</f>
        <v>7.4691277536293024</v>
      </c>
      <c r="CW927" s="1">
        <f>IF((CV927=0),CI927,CI927/CV927)</f>
        <v>3.9661282234314969E-2</v>
      </c>
      <c r="CX927" s="1">
        <f>IF((CV927=0),CH927,CH927/CV927)</f>
        <v>0</v>
      </c>
      <c r="CY927" s="1">
        <f>IF((CV927=0),CG927,CG927/CV927)</f>
        <v>0.96033871776568502</v>
      </c>
      <c r="CZ927" s="1">
        <f>CT927*CQ927</f>
        <v>5.6448315970032883E-3</v>
      </c>
      <c r="DA927" s="1">
        <f>CU927*CQ927</f>
        <v>0.74482214990187723</v>
      </c>
      <c r="DB927" s="1">
        <f>CW927*CR927</f>
        <v>9.896799473553439E-3</v>
      </c>
      <c r="DC927" s="1">
        <f>CX927*CR927</f>
        <v>0</v>
      </c>
      <c r="DD927" s="1">
        <f>CY927*CR927</f>
        <v>0.23963621902756604</v>
      </c>
      <c r="DE927" s="1">
        <f>IF(($AM927="Bicycle"),1,0)</f>
        <v>0</v>
      </c>
      <c r="DF927" s="1">
        <f>IF(($AM927="Walk"),1,0)</f>
        <v>0</v>
      </c>
      <c r="DG927" s="1">
        <f>IF(($AM927="Car"),1,0)</f>
        <v>1</v>
      </c>
      <c r="DH927" s="1">
        <f>IF(($AM927="Rail"),1,0)</f>
        <v>0</v>
      </c>
      <c r="DI927" s="1">
        <f>IF(($AM927="Bus"),1,0)</f>
        <v>0</v>
      </c>
      <c r="DJ927" s="1" t="e">
        <f>DE927*LOG(CZ927)+DF927*LOG(DA927)+DG927*LOG(DB927)+DH927*LOG(DD927)+DI927*LOG(DC927)</f>
        <v>#NUM!</v>
      </c>
      <c r="DK927" s="1">
        <v>37144.878949999998</v>
      </c>
      <c r="DL927" s="1">
        <f>(0-(CZ927*BH927*$BY$2))/100</f>
        <v>0.14516561788863291</v>
      </c>
      <c r="DM927" s="1">
        <f t="shared" si="70"/>
        <v>8.1943546665626081E-4</v>
      </c>
      <c r="DO927" s="1">
        <f>(0-(DA927*BK927*$BY$2))/100</f>
        <v>47.28128747496234</v>
      </c>
      <c r="DP927" s="1">
        <f t="shared" si="71"/>
        <v>35.216150187230149</v>
      </c>
      <c r="DR927" s="1">
        <f>(0-(DB927*AV927*$BY$2))/100</f>
        <v>0.12039769370984665</v>
      </c>
      <c r="DS927" s="1">
        <f t="shared" si="72"/>
        <v>1.1915518317246587E-3</v>
      </c>
      <c r="DU927" s="1">
        <f>(0-(DC927*BT927*$BY$2))/100</f>
        <v>0</v>
      </c>
      <c r="DV927" s="1">
        <f t="shared" si="73"/>
        <v>0</v>
      </c>
      <c r="DX927" s="1">
        <f>(0-(DD927*BE927*$BY$2))/100</f>
        <v>4.1216587185603206</v>
      </c>
      <c r="DY927" s="1">
        <f t="shared" si="74"/>
        <v>0.98769871143779819</v>
      </c>
      <c r="EB927" s="1" t="s">
        <v>171</v>
      </c>
    </row>
    <row r="928" spans="1:132" x14ac:dyDescent="0.25">
      <c r="A928" s="1">
        <v>256996</v>
      </c>
      <c r="B928" s="1" t="s">
        <v>99</v>
      </c>
      <c r="C928" s="1">
        <v>200</v>
      </c>
      <c r="D928" s="1" t="s">
        <v>84</v>
      </c>
      <c r="E928" s="1">
        <v>0</v>
      </c>
      <c r="F928" s="1">
        <v>0</v>
      </c>
      <c r="G928" s="1">
        <v>0</v>
      </c>
      <c r="H928" s="1">
        <v>1</v>
      </c>
      <c r="I928" s="1">
        <v>0</v>
      </c>
      <c r="J928" s="3">
        <v>0.95950231481481485</v>
      </c>
      <c r="K928" s="3">
        <v>6.6319444444444445E-2</v>
      </c>
      <c r="L928" s="1">
        <v>0</v>
      </c>
      <c r="M928" s="1" t="s">
        <v>88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1</v>
      </c>
      <c r="T928" s="1">
        <v>9229</v>
      </c>
      <c r="U928" s="1">
        <v>153.816666666667</v>
      </c>
      <c r="V928" s="1">
        <v>14183.926160000001</v>
      </c>
      <c r="W928" s="1">
        <v>35.441519020000001</v>
      </c>
      <c r="X928" s="1">
        <v>139.31432789999999</v>
      </c>
      <c r="Y928" s="1">
        <v>212</v>
      </c>
      <c r="Z928" s="1">
        <v>2120601</v>
      </c>
      <c r="AA928" s="1">
        <v>212060101</v>
      </c>
      <c r="AB928" s="1">
        <v>35.535165659999997</v>
      </c>
      <c r="AC928" s="1">
        <v>139.4207365</v>
      </c>
      <c r="AD928" s="1">
        <v>209</v>
      </c>
      <c r="AE928" s="1">
        <v>2090407</v>
      </c>
      <c r="AF928" s="1">
        <v>209040706</v>
      </c>
      <c r="AG928" s="1">
        <v>39</v>
      </c>
      <c r="AH928" s="1">
        <v>39</v>
      </c>
      <c r="AI928" s="1">
        <v>1</v>
      </c>
      <c r="AJ928" s="1">
        <v>0</v>
      </c>
      <c r="AK928" s="1">
        <v>0</v>
      </c>
      <c r="AL928" s="1">
        <v>200</v>
      </c>
      <c r="AM928" s="1" t="s">
        <v>42</v>
      </c>
      <c r="AN928" s="1">
        <v>0</v>
      </c>
      <c r="AO928" s="1">
        <v>0</v>
      </c>
      <c r="AP928" s="1">
        <v>0</v>
      </c>
      <c r="AQ928" s="1">
        <v>1</v>
      </c>
      <c r="AR928" s="1">
        <v>0</v>
      </c>
      <c r="AS928" s="1">
        <v>125.9</v>
      </c>
      <c r="AT928" s="1">
        <v>1</v>
      </c>
      <c r="AU928" s="1">
        <v>19581</v>
      </c>
      <c r="AV928" s="1">
        <v>50.9</v>
      </c>
      <c r="AW928" s="1">
        <v>1</v>
      </c>
      <c r="AX928" s="1">
        <v>36</v>
      </c>
      <c r="AY928" s="1">
        <v>400</v>
      </c>
      <c r="AZ928" s="1">
        <v>1</v>
      </c>
      <c r="BA928" s="1">
        <v>4635</v>
      </c>
      <c r="BB928" s="1">
        <v>55.6</v>
      </c>
      <c r="BC928" s="1">
        <v>2821</v>
      </c>
      <c r="BD928" s="1">
        <v>34.299999999999997</v>
      </c>
      <c r="BE928" s="1">
        <v>125.9</v>
      </c>
      <c r="BF928" s="1">
        <v>1</v>
      </c>
      <c r="BG928" s="1">
        <v>17488</v>
      </c>
      <c r="BH928" s="1">
        <v>87.4</v>
      </c>
      <c r="BI928" s="1">
        <v>1</v>
      </c>
      <c r="BJ928" s="1">
        <v>17488</v>
      </c>
      <c r="BK928" s="1">
        <v>220.2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CG928" s="1">
        <f>AW928*EXP((BE928/100)+(L928*CC$2)+BU$2)</f>
        <v>5.2782088119382573</v>
      </c>
      <c r="CH928" s="1">
        <f>BL928*EXP((BT928/100)+BV$2)</f>
        <v>0</v>
      </c>
      <c r="CI928" s="1">
        <f>AT928*EXP((AV928/100)+(L928*CD$2)+BW$2)</f>
        <v>0.39568889309064609</v>
      </c>
      <c r="CJ928" s="1">
        <f>BF928*EXP((BH928/100)+(L928*CE$2)+BX$2)</f>
        <v>0.74868525805159092</v>
      </c>
      <c r="CK928" s="1">
        <f>BI928*EXP((BK928/100)+(L928*CF$2))</f>
        <v>9.0430815884993585</v>
      </c>
      <c r="CL928" s="1">
        <f>IF((CJ928+CK928)=0, LOG(1),LOG((CJ928+CK928)))</f>
        <v>0.99086106386379436</v>
      </c>
      <c r="CM928" s="1">
        <f>IF((CG928+CH928+CI928)=0, LOG(1),LOG((CG928+CH928+CI928)))</f>
        <v>0.75388150161458289</v>
      </c>
      <c r="CN928" s="1">
        <f>IF((CL928=0),1,EXP((BZ$2*CL928)+(CB$2*F928)))</f>
        <v>2.3215426598264779</v>
      </c>
      <c r="CO928" s="1">
        <f>IF((CM928=0),1,EXP((BZ$2*CM928)+(CA$2*AJ928)))</f>
        <v>1.8979972976004071</v>
      </c>
      <c r="CP928" s="1">
        <f>CN928+CO928</f>
        <v>4.2195399574268855</v>
      </c>
      <c r="CQ928" s="2">
        <f>CN928/CP928</f>
        <v>0.55018857108825103</v>
      </c>
      <c r="CR928" s="2">
        <f>CO928/CP928</f>
        <v>0.4498114289117488</v>
      </c>
      <c r="CS928" s="1">
        <f>CJ928+CK928</f>
        <v>9.7917668465509493</v>
      </c>
      <c r="CT928" s="1">
        <f>IF((CS928=0),CJ928,CJ928/CS928)</f>
        <v>7.6460690882903096E-2</v>
      </c>
      <c r="CU928" s="4">
        <f>IF((CS928=0),CK928,CK928/CS928)</f>
        <v>0.92353930911709692</v>
      </c>
      <c r="CV928" s="1">
        <f>CI928+CH928+CG928</f>
        <v>5.673897705028903</v>
      </c>
      <c r="CW928" s="1">
        <f>IF((CV928=0),CI928,CI928/CV928)</f>
        <v>6.9738460871428501E-2</v>
      </c>
      <c r="CX928" s="1">
        <f>IF((CV928=0),CH928,CH928/CV928)</f>
        <v>0</v>
      </c>
      <c r="CY928" s="1">
        <f>IF((CV928=0),CG928,CG928/CV928)</f>
        <v>0.93026153912857157</v>
      </c>
      <c r="CZ928" s="1">
        <f>CT928*CQ928</f>
        <v>4.2067798261284921E-2</v>
      </c>
      <c r="DA928" s="1">
        <f>CU928*CQ928</f>
        <v>0.50812077282696611</v>
      </c>
      <c r="DB928" s="1">
        <f>CW928*CR928</f>
        <v>3.1369156734683337E-2</v>
      </c>
      <c r="DC928" s="1">
        <f>CX928*CR928</f>
        <v>0</v>
      </c>
      <c r="DD928" s="1">
        <f>CY928*CR928</f>
        <v>0.41844227217706548</v>
      </c>
      <c r="DE928" s="1">
        <f>IF(($AM928="Bicycle"),1,0)</f>
        <v>0</v>
      </c>
      <c r="DF928" s="1">
        <f>IF(($AM928="Walk"),1,0)</f>
        <v>0</v>
      </c>
      <c r="DG928" s="1">
        <f>IF(($AM928="Car"),1,0)</f>
        <v>0</v>
      </c>
      <c r="DH928" s="1">
        <f>IF(($AM928="Rail"),1,0)</f>
        <v>1</v>
      </c>
      <c r="DI928" s="1">
        <f>IF(($AM928="Bus"),1,0)</f>
        <v>0</v>
      </c>
      <c r="DJ928" s="1" t="e">
        <f>DE928*LOG(CZ928)+DF928*LOG(DA928)+DG928*LOG(DB928)+DH928*LOG(DD928)+DI928*LOG(DC928)</f>
        <v>#NUM!</v>
      </c>
      <c r="DK928" s="1">
        <v>14183.926160000001</v>
      </c>
      <c r="DL928" s="1">
        <f>(0-(CZ928*BH928*$BY$2))/100</f>
        <v>0.43552608227794642</v>
      </c>
      <c r="DM928" s="1">
        <f t="shared" si="70"/>
        <v>1.8321623366796429E-2</v>
      </c>
      <c r="DO928" s="1">
        <f>(0-(DA928*BK928*$BY$2))/100</f>
        <v>13.253702502705567</v>
      </c>
      <c r="DP928" s="1">
        <f t="shared" si="71"/>
        <v>6.7344815584934477</v>
      </c>
      <c r="DR928" s="1">
        <f>(0-(DB928*AV928*$BY$2))/100</f>
        <v>0.18913572996575254</v>
      </c>
      <c r="DS928" s="1">
        <f t="shared" si="72"/>
        <v>5.9330283574244354E-3</v>
      </c>
      <c r="DU928" s="1">
        <f>(0-(DC928*BT928*$BY$2))/100</f>
        <v>0</v>
      </c>
      <c r="DV928" s="1">
        <f t="shared" si="73"/>
        <v>0</v>
      </c>
      <c r="DX928" s="1">
        <f>(0-(DD928*BE928*$BY$2))/100</f>
        <v>6.2404259657497176</v>
      </c>
      <c r="DY928" s="1">
        <f t="shared" si="74"/>
        <v>2.61125802046107</v>
      </c>
      <c r="EB928" s="1" t="s">
        <v>171</v>
      </c>
    </row>
    <row r="929" spans="1:132" x14ac:dyDescent="0.25">
      <c r="A929" s="1">
        <v>256373</v>
      </c>
      <c r="B929" s="1" t="s">
        <v>83</v>
      </c>
      <c r="C929" s="1">
        <v>200</v>
      </c>
      <c r="D929" s="1" t="s">
        <v>84</v>
      </c>
      <c r="E929" s="1">
        <v>0</v>
      </c>
      <c r="F929" s="1">
        <v>0</v>
      </c>
      <c r="G929" s="1">
        <v>0</v>
      </c>
      <c r="H929" s="1">
        <v>1</v>
      </c>
      <c r="I929" s="1">
        <v>0</v>
      </c>
      <c r="J929" s="3">
        <v>0.90335648148148151</v>
      </c>
      <c r="K929" s="3">
        <v>0.94564814814814813</v>
      </c>
      <c r="L929" s="1">
        <v>0</v>
      </c>
      <c r="M929" s="1" t="s">
        <v>88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1</v>
      </c>
      <c r="T929" s="1">
        <v>3654</v>
      </c>
      <c r="U929" s="1">
        <v>60.9</v>
      </c>
      <c r="V929" s="1">
        <v>29638.742450000002</v>
      </c>
      <c r="W929" s="1">
        <v>35.42407935</v>
      </c>
      <c r="X929" s="1">
        <v>139.31844770000001</v>
      </c>
      <c r="Y929" s="1">
        <v>212</v>
      </c>
      <c r="Z929" s="1">
        <v>2120802</v>
      </c>
      <c r="AA929" s="1">
        <v>212080201</v>
      </c>
      <c r="AB929" s="1">
        <v>35.488597200000001</v>
      </c>
      <c r="AC929" s="1">
        <v>139.6359999</v>
      </c>
      <c r="AD929" s="1">
        <v>102</v>
      </c>
      <c r="AE929" s="1">
        <v>1001014</v>
      </c>
      <c r="AF929" s="1">
        <v>100101403</v>
      </c>
      <c r="AG929" s="1">
        <v>54</v>
      </c>
      <c r="AH929" s="1">
        <v>54</v>
      </c>
      <c r="AI929" s="1">
        <v>1</v>
      </c>
      <c r="AJ929" s="1">
        <v>0</v>
      </c>
      <c r="AK929" s="1">
        <v>1</v>
      </c>
      <c r="AL929" s="1">
        <v>100</v>
      </c>
      <c r="AM929" s="1" t="s">
        <v>41</v>
      </c>
      <c r="AN929" s="1">
        <v>0</v>
      </c>
      <c r="AO929" s="1">
        <v>0</v>
      </c>
      <c r="AP929" s="1">
        <v>1</v>
      </c>
      <c r="AQ929" s="1">
        <v>0</v>
      </c>
      <c r="AR929" s="1">
        <v>0</v>
      </c>
      <c r="AS929" s="1">
        <v>77.599999999999994</v>
      </c>
      <c r="AT929" s="1">
        <v>1</v>
      </c>
      <c r="AU929" s="1">
        <v>41006</v>
      </c>
      <c r="AV929" s="1">
        <v>77.599999999999994</v>
      </c>
      <c r="AW929" s="1">
        <v>1</v>
      </c>
      <c r="AX929" s="1">
        <v>61</v>
      </c>
      <c r="AY929" s="1">
        <v>680</v>
      </c>
      <c r="AZ929" s="1">
        <v>2</v>
      </c>
      <c r="BA929" s="1">
        <v>3068</v>
      </c>
      <c r="BB929" s="1">
        <v>37.299999999999997</v>
      </c>
      <c r="BC929" s="1">
        <v>1177</v>
      </c>
      <c r="BD929" s="1">
        <v>14.1</v>
      </c>
      <c r="BE929" s="1">
        <v>112.4</v>
      </c>
      <c r="BF929" s="1">
        <v>1</v>
      </c>
      <c r="BG929" s="1">
        <v>34315</v>
      </c>
      <c r="BH929" s="1">
        <v>171.6</v>
      </c>
      <c r="BI929" s="1">
        <v>1</v>
      </c>
      <c r="BJ929" s="1">
        <v>34315</v>
      </c>
      <c r="BK929" s="1">
        <v>430.1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CG929" s="1">
        <f>AW929*EXP((BE929/100)+(L929*CC$2)+BU$2)</f>
        <v>4.6116550242024523</v>
      </c>
      <c r="CH929" s="1">
        <f>BL929*EXP((BT929/100)+BV$2)</f>
        <v>0</v>
      </c>
      <c r="CI929" s="1">
        <f>AT929*EXP((AV929/100)+(L929*CD$2)+BW$2)</f>
        <v>0.51678569854018996</v>
      </c>
      <c r="CJ929" s="1">
        <f>BF929*EXP((BH929/100)+(L929*CE$2)+BX$2)</f>
        <v>1.7377017381421205</v>
      </c>
      <c r="CK929" s="1">
        <f>BI929*EXP((BK929/100)+(L929*CF$2))</f>
        <v>73.773530355478627</v>
      </c>
      <c r="CL929" s="1">
        <f>IF((CJ929+CK929)=0, LOG(1),LOG((CJ929+CK929)))</f>
        <v>1.8780115565757354</v>
      </c>
      <c r="CM929" s="1">
        <f>IF((CG929+CH929+CI929)=0, LOG(1),LOG((CG929+CH929+CI929)))</f>
        <v>0.70998534007367542</v>
      </c>
      <c r="CN929" s="1">
        <f>IF((CL929=0),1,EXP((BZ$2*CL929)+(CB$2*F929)))</f>
        <v>4.9347885407869194</v>
      </c>
      <c r="CO929" s="1">
        <f>IF((CM929=0),1,EXP((BZ$2*CM929)+(CA$2*AJ929)))</f>
        <v>1.828484604927372</v>
      </c>
      <c r="CP929" s="1">
        <f>CN929+CO929</f>
        <v>6.7632731457142912</v>
      </c>
      <c r="CQ929" s="2">
        <f>CN929/CP929</f>
        <v>0.72964501572939811</v>
      </c>
      <c r="CR929" s="2">
        <f>CO929/CP929</f>
        <v>0.27035498427060201</v>
      </c>
      <c r="CS929" s="1">
        <f>CJ929+CK929</f>
        <v>75.511232093620748</v>
      </c>
      <c r="CT929" s="1">
        <f>IF((CS929=0),CJ929,CJ929/CS929)</f>
        <v>2.3012493505438682E-2</v>
      </c>
      <c r="CU929" s="4">
        <f>IF((CS929=0),CK929,CK929/CS929)</f>
        <v>0.97698750649456134</v>
      </c>
      <c r="CV929" s="1">
        <f>CI929+CH929+CG929</f>
        <v>5.1284407227426421</v>
      </c>
      <c r="CW929" s="1">
        <f>IF((CV929=0),CI929,CI929/CV929)</f>
        <v>0.10076858181248857</v>
      </c>
      <c r="CX929" s="1">
        <f>IF((CV929=0),CH929,CH929/CV929)</f>
        <v>0</v>
      </c>
      <c r="CY929" s="1">
        <f>IF((CV929=0),CG929,CG929/CV929)</f>
        <v>0.89923141818751151</v>
      </c>
      <c r="CZ929" s="1">
        <f>CT929*CQ929</f>
        <v>1.6790951185748478E-2</v>
      </c>
      <c r="DA929" s="1">
        <f>CU929*CQ929</f>
        <v>0.71285406454364963</v>
      </c>
      <c r="DB929" s="1">
        <f>CW929*CR929</f>
        <v>2.724328835088622E-2</v>
      </c>
      <c r="DC929" s="1">
        <f>CX929*CR929</f>
        <v>0</v>
      </c>
      <c r="DD929" s="1">
        <f>CY929*CR929</f>
        <v>0.24311169591971582</v>
      </c>
      <c r="DE929" s="1">
        <f>IF(($AM929="Bicycle"),1,0)</f>
        <v>0</v>
      </c>
      <c r="DF929" s="1">
        <f>IF(($AM929="Walk"),1,0)</f>
        <v>0</v>
      </c>
      <c r="DG929" s="1">
        <f>IF(($AM929="Car"),1,0)</f>
        <v>1</v>
      </c>
      <c r="DH929" s="1">
        <f>IF(($AM929="Rail"),1,0)</f>
        <v>0</v>
      </c>
      <c r="DI929" s="1">
        <f>IF(($AM929="Bus"),1,0)</f>
        <v>0</v>
      </c>
      <c r="DJ929" s="1" t="e">
        <f>DE929*LOG(CZ929)+DF929*LOG(DA929)+DG929*LOG(DB929)+DH929*LOG(DD929)+DI929*LOG(DC929)</f>
        <v>#NUM!</v>
      </c>
      <c r="DK929" s="1">
        <v>29638.742450000002</v>
      </c>
      <c r="DL929" s="1">
        <f>(0-(CZ929*BH929*$BY$2))/100</f>
        <v>0.34130726761607055</v>
      </c>
      <c r="DM929" s="1">
        <f t="shared" si="70"/>
        <v>5.7308736698826329E-3</v>
      </c>
      <c r="DO929" s="1">
        <f>(0-(DA929*BK929*$BY$2))/100</f>
        <v>36.318092147071788</v>
      </c>
      <c r="DP929" s="1">
        <f t="shared" si="71"/>
        <v>25.889499603510927</v>
      </c>
      <c r="DR929" s="1">
        <f>(0-(DB929*AV929*$BY$2))/100</f>
        <v>0.25042299299290771</v>
      </c>
      <c r="DS929" s="1">
        <f t="shared" si="72"/>
        <v>6.8223458077977441E-3</v>
      </c>
      <c r="DU929" s="1">
        <f>(0-(DC929*BT929*$BY$2))/100</f>
        <v>0</v>
      </c>
      <c r="DV929" s="1">
        <f t="shared" si="73"/>
        <v>0</v>
      </c>
      <c r="DX929" s="1">
        <f>(0-(DD929*BE929*$BY$2))/100</f>
        <v>3.2368689572587921</v>
      </c>
      <c r="DY929" s="1">
        <f t="shared" si="74"/>
        <v>0.78692070166906714</v>
      </c>
      <c r="EB929" s="1" t="s">
        <v>171</v>
      </c>
    </row>
    <row r="930" spans="1:132" x14ac:dyDescent="0.25">
      <c r="A930" s="1">
        <v>257313</v>
      </c>
      <c r="B930" s="1" t="s">
        <v>89</v>
      </c>
      <c r="C930" s="1">
        <v>100</v>
      </c>
      <c r="D930" s="1" t="s">
        <v>80</v>
      </c>
      <c r="E930" s="1">
        <v>1</v>
      </c>
      <c r="F930" s="1">
        <v>0</v>
      </c>
      <c r="G930" s="1">
        <v>0</v>
      </c>
      <c r="H930" s="1">
        <v>0</v>
      </c>
      <c r="I930" s="1">
        <v>0</v>
      </c>
      <c r="J930" s="3">
        <v>0.26408564814814817</v>
      </c>
      <c r="K930" s="3">
        <v>0.30289351851851853</v>
      </c>
      <c r="L930" s="1">
        <v>0</v>
      </c>
      <c r="M930" s="1" t="s">
        <v>74</v>
      </c>
      <c r="N930" s="1">
        <v>1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3352</v>
      </c>
      <c r="U930" s="1">
        <v>55.866666666666703</v>
      </c>
      <c r="V930" s="1">
        <v>27612.941220000001</v>
      </c>
      <c r="W930" s="1">
        <v>35.449115069999998</v>
      </c>
      <c r="X930" s="1">
        <v>139.62141940000001</v>
      </c>
      <c r="Y930" s="1">
        <v>103</v>
      </c>
      <c r="Z930" s="1">
        <v>1002004</v>
      </c>
      <c r="AA930" s="1">
        <v>100200401</v>
      </c>
      <c r="AB930" s="1">
        <v>35.424626490000001</v>
      </c>
      <c r="AC930" s="1">
        <v>139.31806689999999</v>
      </c>
      <c r="AD930" s="1">
        <v>212</v>
      </c>
      <c r="AE930" s="1">
        <v>2120802</v>
      </c>
      <c r="AF930" s="1">
        <v>212080201</v>
      </c>
      <c r="AG930" s="1">
        <v>44</v>
      </c>
      <c r="AH930" s="1">
        <v>44</v>
      </c>
      <c r="AI930" s="1">
        <v>1</v>
      </c>
      <c r="AJ930" s="1">
        <v>0</v>
      </c>
      <c r="AK930" s="1">
        <v>0</v>
      </c>
      <c r="AL930" s="1">
        <v>100</v>
      </c>
      <c r="AM930" s="1" t="s">
        <v>41</v>
      </c>
      <c r="AN930" s="1">
        <v>0</v>
      </c>
      <c r="AO930" s="1">
        <v>0</v>
      </c>
      <c r="AP930" s="1">
        <v>1</v>
      </c>
      <c r="AQ930" s="1">
        <v>0</v>
      </c>
      <c r="AR930" s="1">
        <v>0</v>
      </c>
      <c r="AS930" s="1">
        <v>73.599999999999994</v>
      </c>
      <c r="AT930" s="1">
        <v>1</v>
      </c>
      <c r="AU930" s="1">
        <v>37594</v>
      </c>
      <c r="AV930" s="1">
        <v>73.599999999999994</v>
      </c>
      <c r="AW930" s="1">
        <v>1</v>
      </c>
      <c r="AX930" s="1">
        <v>63</v>
      </c>
      <c r="AY930" s="1">
        <v>580</v>
      </c>
      <c r="AZ930" s="1">
        <v>2</v>
      </c>
      <c r="BA930" s="1">
        <v>1098</v>
      </c>
      <c r="BB930" s="1">
        <v>13</v>
      </c>
      <c r="BC930" s="1">
        <v>3081</v>
      </c>
      <c r="BD930" s="1">
        <v>38.6</v>
      </c>
      <c r="BE930" s="1">
        <v>114.6</v>
      </c>
      <c r="BF930" s="1">
        <v>1</v>
      </c>
      <c r="BG930" s="1">
        <v>32650</v>
      </c>
      <c r="BH930" s="1">
        <v>163.30000000000001</v>
      </c>
      <c r="BI930" s="1">
        <v>1</v>
      </c>
      <c r="BJ930" s="1">
        <v>32650</v>
      </c>
      <c r="BK930" s="1">
        <v>404.1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CG930" s="1">
        <f>AW930*EXP((BE930/100)+(L930*CC$2)+BU$2)</f>
        <v>4.7142356846128246</v>
      </c>
      <c r="CH930" s="1">
        <f>BL930*EXP((BT930/100)+BV$2)</f>
        <v>0</v>
      </c>
      <c r="CI930" s="1">
        <f>AT930*EXP((AV930/100)+(L930*CD$2)+BW$2)</f>
        <v>0.49652224146237067</v>
      </c>
      <c r="CJ930" s="1">
        <f>BF930*EXP((BH930/100)+(L930*CE$2)+BX$2)</f>
        <v>1.5992957882255054</v>
      </c>
      <c r="CK930" s="1">
        <f>BI930*EXP((BK930/100)+(L930*CF$2))</f>
        <v>56.883197570919343</v>
      </c>
      <c r="CL930" s="1">
        <f>IF((CJ930+CK930)=0, LOG(1),LOG((CJ930+CK930)))</f>
        <v>1.767025880178162</v>
      </c>
      <c r="CM930" s="1">
        <f>IF((CG930+CH930+CI930)=0, LOG(1),LOG((CG930+CH930+CI930)))</f>
        <v>0.71690089780469257</v>
      </c>
      <c r="CN930" s="1">
        <f>IF((CL930=0),1,EXP((BZ$2*CL930)+(CB$2*F930)))</f>
        <v>4.4905356727750441</v>
      </c>
      <c r="CO930" s="1">
        <f>IF((CM930=0),1,EXP((BZ$2*CM930)+(CA$2*AJ930)))</f>
        <v>1.8392644994235774</v>
      </c>
      <c r="CP930" s="1">
        <f>CN930+CO930</f>
        <v>6.3298001721986212</v>
      </c>
      <c r="CQ930" s="2">
        <f>CN930/CP930</f>
        <v>0.70942771503247648</v>
      </c>
      <c r="CR930" s="2">
        <f>CO930/CP930</f>
        <v>0.29057228496752358</v>
      </c>
      <c r="CS930" s="1">
        <f>CJ930+CK930</f>
        <v>58.482493359144847</v>
      </c>
      <c r="CT930" s="1">
        <f>IF((CS930=0),CJ930,CJ930/CS930)</f>
        <v>2.7346573245503138E-2</v>
      </c>
      <c r="CU930" s="4">
        <f>IF((CS930=0),CK930,CK930/CS930)</f>
        <v>0.97265342675449684</v>
      </c>
      <c r="CV930" s="1">
        <f>CI930+CH930+CG930</f>
        <v>5.2107579260751953</v>
      </c>
      <c r="CW930" s="1">
        <f>IF((CV930=0),CI930,CI930/CV930)</f>
        <v>9.5287911759961014E-2</v>
      </c>
      <c r="CX930" s="1">
        <f>IF((CV930=0),CH930,CH930/CV930)</f>
        <v>0</v>
      </c>
      <c r="CY930" s="1">
        <f>IF((CV930=0),CG930,CG930/CV930)</f>
        <v>0.90471208824003901</v>
      </c>
      <c r="CZ930" s="1">
        <f>CT930*CQ930</f>
        <v>1.9400416971525544E-2</v>
      </c>
      <c r="DA930" s="1">
        <f>CU930*CQ930</f>
        <v>0.69002729806095087</v>
      </c>
      <c r="DB930" s="1">
        <f>CW930*CR930</f>
        <v>2.7688026249875632E-2</v>
      </c>
      <c r="DC930" s="1">
        <f>CX930*CR930</f>
        <v>0</v>
      </c>
      <c r="DD930" s="1">
        <f>CY930*CR930</f>
        <v>0.26288425871764798</v>
      </c>
      <c r="DE930" s="1">
        <f>IF(($AM930="Bicycle"),1,0)</f>
        <v>0</v>
      </c>
      <c r="DF930" s="1">
        <f>IF(($AM930="Walk"),1,0)</f>
        <v>0</v>
      </c>
      <c r="DG930" s="1">
        <f>IF(($AM930="Car"),1,0)</f>
        <v>1</v>
      </c>
      <c r="DH930" s="1">
        <f>IF(($AM930="Rail"),1,0)</f>
        <v>0</v>
      </c>
      <c r="DI930" s="1">
        <f>IF(($AM930="Bus"),1,0)</f>
        <v>0</v>
      </c>
      <c r="DJ930" s="1" t="e">
        <f>DE930*LOG(CZ930)+DF930*LOG(DA930)+DG930*LOG(DB930)+DH930*LOG(DD930)+DI930*LOG(DC930)</f>
        <v>#NUM!</v>
      </c>
      <c r="DK930" s="1">
        <v>27612.941220000001</v>
      </c>
      <c r="DL930" s="1">
        <f>(0-(CZ930*BH930*$BY$2))/100</f>
        <v>0.37527549153406509</v>
      </c>
      <c r="DM930" s="1">
        <f t="shared" si="70"/>
        <v>7.2805010149550667E-3</v>
      </c>
      <c r="DO930" s="1">
        <f>(0-(DA930*BK930*$BY$2))/100</f>
        <v>33.029962149806629</v>
      </c>
      <c r="DP930" s="1">
        <f t="shared" si="71"/>
        <v>22.791575537286544</v>
      </c>
      <c r="DR930" s="1">
        <f>(0-(DB930*AV930*$BY$2))/100</f>
        <v>0.24139194041948916</v>
      </c>
      <c r="DS930" s="1">
        <f t="shared" si="72"/>
        <v>6.6836663828432306E-3</v>
      </c>
      <c r="DU930" s="1">
        <f>(0-(DC930*BT930*$BY$2))/100</f>
        <v>0</v>
      </c>
      <c r="DV930" s="1">
        <f t="shared" si="73"/>
        <v>0</v>
      </c>
      <c r="DX930" s="1">
        <f>(0-(DD930*BE930*$BY$2))/100</f>
        <v>3.5686351823784621</v>
      </c>
      <c r="DY930" s="1">
        <f t="shared" si="74"/>
        <v>0.9381380145532805</v>
      </c>
      <c r="EB930" s="1" t="s">
        <v>171</v>
      </c>
    </row>
    <row r="931" spans="1:132" x14ac:dyDescent="0.25">
      <c r="A931" s="1">
        <v>257964</v>
      </c>
      <c r="B931" s="1" t="s">
        <v>86</v>
      </c>
      <c r="C931" s="1">
        <v>100</v>
      </c>
      <c r="D931" s="1" t="s">
        <v>80</v>
      </c>
      <c r="E931" s="1">
        <v>1</v>
      </c>
      <c r="F931" s="1">
        <v>0</v>
      </c>
      <c r="G931" s="1">
        <v>0</v>
      </c>
      <c r="H931" s="1">
        <v>0</v>
      </c>
      <c r="I931" s="1">
        <v>0</v>
      </c>
      <c r="J931" s="3">
        <v>0.29224537037037041</v>
      </c>
      <c r="K931" s="3">
        <v>0.35952546296296295</v>
      </c>
      <c r="L931" s="1">
        <v>1</v>
      </c>
      <c r="M931" s="1" t="s">
        <v>79</v>
      </c>
      <c r="N931" s="1">
        <v>0</v>
      </c>
      <c r="O931" s="1">
        <v>1</v>
      </c>
      <c r="P931" s="1">
        <v>0</v>
      </c>
      <c r="Q931" s="1">
        <v>0</v>
      </c>
      <c r="R931" s="1">
        <v>0</v>
      </c>
      <c r="S931" s="1">
        <v>0</v>
      </c>
      <c r="T931" s="1">
        <v>5813</v>
      </c>
      <c r="U931" s="1">
        <v>96.883333333333297</v>
      </c>
      <c r="V931" s="1">
        <v>19625.300739999999</v>
      </c>
      <c r="W931" s="1">
        <v>35.614956020000001</v>
      </c>
      <c r="X931" s="1">
        <v>139.58050499999999</v>
      </c>
      <c r="Y931" s="1">
        <v>135</v>
      </c>
      <c r="Z931" s="1">
        <v>1300502</v>
      </c>
      <c r="AA931" s="1">
        <v>130050207</v>
      </c>
      <c r="AB931" s="1">
        <v>35.444319239999999</v>
      </c>
      <c r="AC931" s="1">
        <v>139.63604810000001</v>
      </c>
      <c r="AD931" s="1">
        <v>104</v>
      </c>
      <c r="AE931" s="1">
        <v>1003002</v>
      </c>
      <c r="AF931" s="1">
        <v>100300216</v>
      </c>
      <c r="AG931" s="1">
        <v>40</v>
      </c>
      <c r="AH931" s="1">
        <v>40</v>
      </c>
      <c r="AI931" s="1">
        <v>1</v>
      </c>
      <c r="AJ931" s="1">
        <v>0</v>
      </c>
      <c r="AK931" s="1">
        <v>0</v>
      </c>
      <c r="AL931" s="1">
        <v>200</v>
      </c>
      <c r="AM931" s="1" t="s">
        <v>42</v>
      </c>
      <c r="AN931" s="1">
        <v>0</v>
      </c>
      <c r="AO931" s="1">
        <v>0</v>
      </c>
      <c r="AP931" s="1">
        <v>0</v>
      </c>
      <c r="AQ931" s="1">
        <v>1</v>
      </c>
      <c r="AR931" s="1">
        <v>0</v>
      </c>
      <c r="AS931" s="1">
        <v>58.1</v>
      </c>
      <c r="AT931" s="1">
        <v>1</v>
      </c>
      <c r="AU931" s="1">
        <v>28987</v>
      </c>
      <c r="AV931" s="1">
        <v>54.9</v>
      </c>
      <c r="AW931" s="1">
        <v>1</v>
      </c>
      <c r="AX931" s="1">
        <v>46</v>
      </c>
      <c r="AY931" s="1">
        <v>450</v>
      </c>
      <c r="AZ931" s="1">
        <v>1</v>
      </c>
      <c r="BA931" s="1">
        <v>147</v>
      </c>
      <c r="BB931" s="1">
        <v>1.7</v>
      </c>
      <c r="BC931" s="1">
        <v>866</v>
      </c>
      <c r="BD931" s="1">
        <v>10.4</v>
      </c>
      <c r="BE931" s="1">
        <v>58.1</v>
      </c>
      <c r="BF931" s="1">
        <v>1</v>
      </c>
      <c r="BG931" s="1">
        <v>23025</v>
      </c>
      <c r="BH931" s="1">
        <v>115.1</v>
      </c>
      <c r="BI931" s="1">
        <v>1</v>
      </c>
      <c r="BJ931" s="1">
        <v>23025</v>
      </c>
      <c r="BK931" s="1">
        <v>284.39999999999998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CG931" s="1">
        <f>AW931*EXP((BE931/100)+(L931*CC$2)+BU$2)</f>
        <v>3.0020908622748141</v>
      </c>
      <c r="CH931" s="1">
        <f>BL931*EXP((BT931/100)+BV$2)</f>
        <v>0</v>
      </c>
      <c r="CI931" s="1">
        <f>AT931*EXP((AV931/100)+(L931*CD$2)+BW$2)</f>
        <v>0.18367238953316753</v>
      </c>
      <c r="CJ931" s="1">
        <f>BF931*EXP((BH931/100)+(L931*CE$2)+BX$2)</f>
        <v>0.39996857398421976</v>
      </c>
      <c r="CK931" s="1">
        <f>BI931*EXP((BK931/100)+(L931*CF$2))</f>
        <v>11.834698886328638</v>
      </c>
      <c r="CL931" s="1">
        <f>IF((CJ931+CK931)=0, LOG(1),LOG((CJ931+CK931)))</f>
        <v>1.0875921696736028</v>
      </c>
      <c r="CM931" s="1">
        <f>IF((CG931+CH931+CI931)=0, LOG(1),LOG((CG931+CH931+CI931)))</f>
        <v>0.50321349831578865</v>
      </c>
      <c r="CN931" s="1">
        <f>IF((CL931=0),1,EXP((BZ$2*CL931)+(CB$2*F931)))</f>
        <v>2.5204900432431825</v>
      </c>
      <c r="CO931" s="1">
        <f>IF((CM931=0),1,EXP((BZ$2*CM931)+(CA$2*AJ931)))</f>
        <v>1.5337741667612794</v>
      </c>
      <c r="CP931" s="1">
        <f>CN931+CO931</f>
        <v>4.0542642100044617</v>
      </c>
      <c r="CQ931" s="2">
        <f>CN931/CP931</f>
        <v>0.62168864994627682</v>
      </c>
      <c r="CR931" s="2">
        <f>CO931/CP931</f>
        <v>0.37831135005372318</v>
      </c>
      <c r="CS931" s="1">
        <f>CJ931+CK931</f>
        <v>12.234667460312858</v>
      </c>
      <c r="CT931" s="1">
        <f>IF((CS931=0),CJ931,CJ931/CS931)</f>
        <v>3.2691413582073114E-2</v>
      </c>
      <c r="CU931" s="4">
        <f>IF((CS931=0),CK931,CK931/CS931)</f>
        <v>0.96730858641792694</v>
      </c>
      <c r="CV931" s="1">
        <f>CI931+CH931+CG931</f>
        <v>3.1857632518079817</v>
      </c>
      <c r="CW931" s="1">
        <f>IF((CV931=0),CI931,CI931/CV931)</f>
        <v>5.7654123993341293E-2</v>
      </c>
      <c r="CX931" s="1">
        <f>IF((CV931=0),CH931,CH931/CV931)</f>
        <v>0</v>
      </c>
      <c r="CY931" s="1">
        <f>IF((CV931=0),CG931,CG931/CV931)</f>
        <v>0.94234587600665876</v>
      </c>
      <c r="CZ931" s="1">
        <f>CT931*CQ931</f>
        <v>2.032388077467441E-2</v>
      </c>
      <c r="DA931" s="1">
        <f>CU931*CQ931</f>
        <v>0.60136476917160242</v>
      </c>
      <c r="DB931" s="1">
        <f>CW931*CR931</f>
        <v>2.18112094840857E-2</v>
      </c>
      <c r="DC931" s="1">
        <f>CX931*CR931</f>
        <v>0</v>
      </c>
      <c r="DD931" s="1">
        <f>CY931*CR931</f>
        <v>0.35650014056963752</v>
      </c>
      <c r="DE931" s="1">
        <f>IF(($AM931="Bicycle"),1,0)</f>
        <v>0</v>
      </c>
      <c r="DF931" s="1">
        <f>IF(($AM931="Walk"),1,0)</f>
        <v>0</v>
      </c>
      <c r="DG931" s="1">
        <f>IF(($AM931="Car"),1,0)</f>
        <v>0</v>
      </c>
      <c r="DH931" s="1">
        <f>IF(($AM931="Rail"),1,0)</f>
        <v>1</v>
      </c>
      <c r="DI931" s="1">
        <f>IF(($AM931="Bus"),1,0)</f>
        <v>0</v>
      </c>
      <c r="DJ931" s="1" t="e">
        <f>DE931*LOG(CZ931)+DF931*LOG(DA931)+DG931*LOG(DB931)+DH931*LOG(DD931)+DI931*LOG(DC931)</f>
        <v>#NUM!</v>
      </c>
      <c r="DK931" s="1">
        <v>19625.300739999999</v>
      </c>
      <c r="DL931" s="1">
        <f>(0-(CZ931*BH931*$BY$2))/100</f>
        <v>0.27709897265086308</v>
      </c>
      <c r="DM931" s="1">
        <f t="shared" si="70"/>
        <v>5.6317264829409061E-3</v>
      </c>
      <c r="DO931" s="1">
        <f>(0-(DA931*BK931*$BY$2))/100</f>
        <v>20.259117671038997</v>
      </c>
      <c r="DP931" s="1">
        <f t="shared" si="71"/>
        <v>12.183119621864698</v>
      </c>
      <c r="DR931" s="1">
        <f>(0-(DB931*AV931*$BY$2))/100</f>
        <v>0.14184206549742823</v>
      </c>
      <c r="DS931" s="1">
        <f t="shared" si="72"/>
        <v>3.0937470042198116E-3</v>
      </c>
      <c r="DU931" s="1">
        <f>(0-(DC931*BT931*$BY$2))/100</f>
        <v>0</v>
      </c>
      <c r="DV931" s="1">
        <f t="shared" si="73"/>
        <v>0</v>
      </c>
      <c r="DX931" s="1">
        <f>(0-(DD931*BE931*$BY$2))/100</f>
        <v>2.4535154169517117</v>
      </c>
      <c r="DY931" s="1">
        <f t="shared" si="74"/>
        <v>0.87467859103305801</v>
      </c>
      <c r="EB931" s="1" t="s">
        <v>171</v>
      </c>
    </row>
    <row r="932" spans="1:132" x14ac:dyDescent="0.25">
      <c r="A932" s="1">
        <v>257300</v>
      </c>
      <c r="B932" s="1" t="s">
        <v>89</v>
      </c>
      <c r="C932" s="1">
        <v>200</v>
      </c>
      <c r="D932" s="1" t="s">
        <v>84</v>
      </c>
      <c r="E932" s="1">
        <v>0</v>
      </c>
      <c r="F932" s="1">
        <v>0</v>
      </c>
      <c r="G932" s="1">
        <v>0</v>
      </c>
      <c r="H932" s="1">
        <v>1</v>
      </c>
      <c r="I932" s="1">
        <v>0</v>
      </c>
      <c r="J932" s="3">
        <v>0.82642361111111118</v>
      </c>
      <c r="K932" s="3">
        <v>0.85443287037037041</v>
      </c>
      <c r="L932" s="1">
        <v>1</v>
      </c>
      <c r="M932" s="1" t="s">
        <v>76</v>
      </c>
      <c r="N932" s="1">
        <v>0</v>
      </c>
      <c r="O932" s="1">
        <v>0</v>
      </c>
      <c r="P932" s="1">
        <v>0</v>
      </c>
      <c r="Q932" s="1">
        <v>0</v>
      </c>
      <c r="R932" s="1">
        <v>1</v>
      </c>
      <c r="S932" s="1">
        <v>0</v>
      </c>
      <c r="T932" s="1">
        <v>2420</v>
      </c>
      <c r="U932" s="1">
        <v>40.3333333333333</v>
      </c>
      <c r="V932" s="1">
        <v>24363.90828</v>
      </c>
      <c r="W932" s="1">
        <v>35.665885869999997</v>
      </c>
      <c r="X932" s="1">
        <v>139.66080489999999</v>
      </c>
      <c r="Y932" s="1" t="s">
        <v>77</v>
      </c>
      <c r="Z932" s="1" t="s">
        <v>77</v>
      </c>
      <c r="AA932" s="1" t="s">
        <v>77</v>
      </c>
      <c r="AB932" s="1">
        <v>35.449088269999997</v>
      </c>
      <c r="AC932" s="1">
        <v>139.62148909999999</v>
      </c>
      <c r="AD932" s="1">
        <v>103</v>
      </c>
      <c r="AE932" s="1">
        <v>1002004</v>
      </c>
      <c r="AF932" s="1">
        <v>100200401</v>
      </c>
      <c r="AG932" s="1">
        <v>44</v>
      </c>
      <c r="AH932" s="1">
        <v>44</v>
      </c>
      <c r="AI932" s="1">
        <v>1</v>
      </c>
      <c r="AJ932" s="1">
        <v>0</v>
      </c>
      <c r="AK932" s="1">
        <v>0</v>
      </c>
      <c r="AL932" s="1">
        <v>100</v>
      </c>
      <c r="AM932" s="1" t="s">
        <v>41</v>
      </c>
      <c r="AN932" s="1">
        <v>0</v>
      </c>
      <c r="AO932" s="1">
        <v>0</v>
      </c>
      <c r="AP932" s="1">
        <v>1</v>
      </c>
      <c r="AQ932" s="1">
        <v>0</v>
      </c>
      <c r="AR932" s="1">
        <v>0</v>
      </c>
      <c r="AS932" s="1">
        <v>56.7</v>
      </c>
      <c r="AT932" s="1">
        <v>1</v>
      </c>
      <c r="AU932" s="1">
        <v>30334</v>
      </c>
      <c r="AV932" s="1">
        <v>56.7</v>
      </c>
      <c r="AW932" s="1">
        <v>1</v>
      </c>
      <c r="AX932" s="1">
        <v>53</v>
      </c>
      <c r="AY932" s="1">
        <v>800</v>
      </c>
      <c r="AZ932" s="1">
        <v>2</v>
      </c>
      <c r="BA932" s="1">
        <v>800</v>
      </c>
      <c r="BB932" s="1">
        <v>10.1</v>
      </c>
      <c r="BC932" s="1">
        <v>1087</v>
      </c>
      <c r="BD932" s="1">
        <v>13</v>
      </c>
      <c r="BE932" s="1">
        <v>76.099999999999994</v>
      </c>
      <c r="BF932" s="1">
        <v>1</v>
      </c>
      <c r="BG932" s="1">
        <v>26880</v>
      </c>
      <c r="BH932" s="1">
        <v>134.4</v>
      </c>
      <c r="BI932" s="1">
        <v>1</v>
      </c>
      <c r="BJ932" s="1">
        <v>26880</v>
      </c>
      <c r="BK932" s="1">
        <v>333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CG932" s="1">
        <f>AW932*EXP((BE932/100)+(L932*CC$2)+BU$2)</f>
        <v>3.5941553059847351</v>
      </c>
      <c r="CH932" s="1">
        <f>BL932*EXP((BT932/100)+BV$2)</f>
        <v>0</v>
      </c>
      <c r="CI932" s="1">
        <f>AT932*EXP((AV932/100)+(L932*CD$2)+BW$2)</f>
        <v>0.18700842680771546</v>
      </c>
      <c r="CJ932" s="1">
        <f>BF932*EXP((BH932/100)+(L932*CE$2)+BX$2)</f>
        <v>0.48511500133383911</v>
      </c>
      <c r="CK932" s="1">
        <f>BI932*EXP((BK932/100)+(L932*CF$2))</f>
        <v>19.240853404555473</v>
      </c>
      <c r="CL932" s="1">
        <f>IF((CJ932+CK932)=0, LOG(1),LOG((CJ932+CK932)))</f>
        <v>1.2950383332000996</v>
      </c>
      <c r="CM932" s="1">
        <f>IF((CG932+CH932+CI932)=0, LOG(1),LOG((CG932+CH932+CI932)))</f>
        <v>0.5776254836859086</v>
      </c>
      <c r="CN932" s="1">
        <f>IF((CL932=0),1,EXP((BZ$2*CL932)+(CB$2*F932)))</f>
        <v>3.0065179540376001</v>
      </c>
      <c r="CO932" s="1">
        <f>IF((CM932=0),1,EXP((BZ$2*CM932)+(CA$2*AJ932)))</f>
        <v>1.6339193881004976</v>
      </c>
      <c r="CP932" s="1">
        <f>CN932+CO932</f>
        <v>4.6404373421380978</v>
      </c>
      <c r="CQ932" s="2">
        <f>CN932/CP932</f>
        <v>0.64789538837999616</v>
      </c>
      <c r="CR932" s="2">
        <f>CO932/CP932</f>
        <v>0.35210461162000378</v>
      </c>
      <c r="CS932" s="1">
        <f>CJ932+CK932</f>
        <v>19.725968405889311</v>
      </c>
      <c r="CT932" s="1">
        <f>IF((CS932=0),CJ932,CJ932/CS932)</f>
        <v>2.4592709029636537E-2</v>
      </c>
      <c r="CU932" s="4">
        <f>IF((CS932=0),CK932,CK932/CS932)</f>
        <v>0.97540729097036349</v>
      </c>
      <c r="CV932" s="1">
        <f>CI932+CH932+CG932</f>
        <v>3.7811637327924505</v>
      </c>
      <c r="CW932" s="1">
        <f>IF((CV932=0),CI932,CI932/CV932)</f>
        <v>4.9457902387529437E-2</v>
      </c>
      <c r="CX932" s="1">
        <f>IF((CV932=0),CH932,CH932/CV932)</f>
        <v>0</v>
      </c>
      <c r="CY932" s="1">
        <f>IF((CV932=0),CG932,CG932/CV932)</f>
        <v>0.95054209761247055</v>
      </c>
      <c r="CZ932" s="1">
        <f>CT932*CQ932</f>
        <v>1.5933502768072604E-2</v>
      </c>
      <c r="DA932" s="1">
        <f>CU932*CQ932</f>
        <v>0.63196188561192357</v>
      </c>
      <c r="DB932" s="1">
        <f>CW932*CR932</f>
        <v>1.7414355511701111E-2</v>
      </c>
      <c r="DC932" s="1">
        <f>CX932*CR932</f>
        <v>0</v>
      </c>
      <c r="DD932" s="1">
        <f>CY932*CR932</f>
        <v>0.33469025610830266</v>
      </c>
      <c r="DE932" s="1">
        <f>IF(($AM932="Bicycle"),1,0)</f>
        <v>0</v>
      </c>
      <c r="DF932" s="1">
        <f>IF(($AM932="Walk"),1,0)</f>
        <v>0</v>
      </c>
      <c r="DG932" s="1">
        <f>IF(($AM932="Car"),1,0)</f>
        <v>1</v>
      </c>
      <c r="DH932" s="1">
        <f>IF(($AM932="Rail"),1,0)</f>
        <v>0</v>
      </c>
      <c r="DI932" s="1">
        <f>IF(($AM932="Bus"),1,0)</f>
        <v>0</v>
      </c>
      <c r="DJ932" s="1" t="e">
        <f>DE932*LOG(CZ932)+DF932*LOG(DA932)+DG932*LOG(DB932)+DH932*LOG(DD932)+DI932*LOG(DC932)</f>
        <v>#NUM!</v>
      </c>
      <c r="DK932" s="1">
        <v>24363.90828</v>
      </c>
      <c r="DL932" s="1">
        <f>(0-(CZ932*BH932*$BY$2))/100</f>
        <v>0.25366671354369486</v>
      </c>
      <c r="DM932" s="1">
        <f t="shared" si="70"/>
        <v>4.0417992824163425E-3</v>
      </c>
      <c r="DO932" s="1">
        <f>(0-(DA932*BK932*$BY$2))/100</f>
        <v>24.928036574693159</v>
      </c>
      <c r="DP932" s="1">
        <f t="shared" si="71"/>
        <v>15.753568998346086</v>
      </c>
      <c r="DR932" s="1">
        <f>(0-(DB932*AV932*$BY$2))/100</f>
        <v>0.11696163176258721</v>
      </c>
      <c r="DS932" s="1">
        <f t="shared" si="72"/>
        <v>2.0368114367423666E-3</v>
      </c>
      <c r="DU932" s="1">
        <f>(0-(DC932*BT932*$BY$2))/100</f>
        <v>0</v>
      </c>
      <c r="DV932" s="1">
        <f t="shared" si="73"/>
        <v>0</v>
      </c>
      <c r="DX932" s="1">
        <f>(0-(DD932*BE932*$BY$2))/100</f>
        <v>3.017037297402867</v>
      </c>
      <c r="DY932" s="1">
        <f t="shared" si="74"/>
        <v>1.0097729857560669</v>
      </c>
      <c r="EB932" s="1" t="s">
        <v>171</v>
      </c>
    </row>
    <row r="933" spans="1:132" x14ac:dyDescent="0.25">
      <c r="A933" s="1">
        <v>256564</v>
      </c>
      <c r="B933" s="1" t="s">
        <v>72</v>
      </c>
      <c r="C933" s="1">
        <v>100</v>
      </c>
      <c r="D933" s="1" t="s">
        <v>80</v>
      </c>
      <c r="E933" s="1">
        <v>1</v>
      </c>
      <c r="F933" s="1">
        <v>0</v>
      </c>
      <c r="G933" s="1">
        <v>0</v>
      </c>
      <c r="H933" s="1">
        <v>0</v>
      </c>
      <c r="I933" s="1">
        <v>0</v>
      </c>
      <c r="J933" s="3">
        <v>0.44107638888888889</v>
      </c>
      <c r="K933" s="3">
        <v>0.46488425925925925</v>
      </c>
      <c r="L933" s="1">
        <v>0</v>
      </c>
      <c r="M933" s="1" t="s">
        <v>82</v>
      </c>
      <c r="N933" s="1">
        <v>0</v>
      </c>
      <c r="O933" s="1">
        <v>0</v>
      </c>
      <c r="P933" s="1">
        <v>1</v>
      </c>
      <c r="Q933" s="1">
        <v>0</v>
      </c>
      <c r="R933" s="1">
        <v>0</v>
      </c>
      <c r="S933" s="1">
        <v>0</v>
      </c>
      <c r="T933" s="1">
        <v>2057</v>
      </c>
      <c r="U933" s="1">
        <v>34.283333333333303</v>
      </c>
      <c r="V933" s="1">
        <v>11719.47213</v>
      </c>
      <c r="W933" s="1">
        <v>35.366765899999997</v>
      </c>
      <c r="X933" s="1">
        <v>139.54849540000001</v>
      </c>
      <c r="Y933" s="1">
        <v>115</v>
      </c>
      <c r="Z933" s="1">
        <v>1009242</v>
      </c>
      <c r="AA933" s="1">
        <v>100924209</v>
      </c>
      <c r="AB933" s="1">
        <v>35.443949189999998</v>
      </c>
      <c r="AC933" s="1">
        <v>139.6365792</v>
      </c>
      <c r="AD933" s="1">
        <v>104</v>
      </c>
      <c r="AE933" s="1">
        <v>1003002</v>
      </c>
      <c r="AF933" s="1">
        <v>100300216</v>
      </c>
      <c r="AG933" s="1">
        <v>46</v>
      </c>
      <c r="AH933" s="1">
        <v>46</v>
      </c>
      <c r="AI933" s="1">
        <v>1</v>
      </c>
      <c r="AJ933" s="1">
        <v>0</v>
      </c>
      <c r="AK933" s="1">
        <v>1</v>
      </c>
      <c r="AL933" s="1">
        <v>200</v>
      </c>
      <c r="AM933" s="1" t="s">
        <v>42</v>
      </c>
      <c r="AN933" s="1">
        <v>0</v>
      </c>
      <c r="AO933" s="1">
        <v>0</v>
      </c>
      <c r="AP933" s="1">
        <v>0</v>
      </c>
      <c r="AQ933" s="1">
        <v>1</v>
      </c>
      <c r="AR933" s="1">
        <v>0</v>
      </c>
      <c r="AS933" s="1">
        <v>26.3</v>
      </c>
      <c r="AT933" s="1">
        <v>1</v>
      </c>
      <c r="AU933" s="1">
        <v>18918</v>
      </c>
      <c r="AV933" s="1">
        <v>36.6</v>
      </c>
      <c r="AW933" s="1">
        <v>1</v>
      </c>
      <c r="AX933" s="1">
        <v>20</v>
      </c>
      <c r="AY933" s="1">
        <v>290</v>
      </c>
      <c r="AZ933" s="1">
        <v>0</v>
      </c>
      <c r="BA933" s="1">
        <v>171</v>
      </c>
      <c r="BB933" s="1">
        <v>2.2999999999999998</v>
      </c>
      <c r="BC933" s="1">
        <v>333</v>
      </c>
      <c r="BD933" s="1">
        <v>4</v>
      </c>
      <c r="BE933" s="1">
        <v>26.3</v>
      </c>
      <c r="BF933" s="1">
        <v>1</v>
      </c>
      <c r="BG933" s="1">
        <v>12952</v>
      </c>
      <c r="BH933" s="1">
        <v>64.8</v>
      </c>
      <c r="BI933" s="1">
        <v>1</v>
      </c>
      <c r="BJ933" s="1">
        <v>12952</v>
      </c>
      <c r="BK933" s="1">
        <v>161.19999999999999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CG933" s="1">
        <f>AW933*EXP((BE933/100)+(L933*CC$2)+BU$2)</f>
        <v>1.9495270408432515</v>
      </c>
      <c r="CH933" s="1">
        <f>BL933*EXP((BT933/100)+BV$2)</f>
        <v>0</v>
      </c>
      <c r="CI933" s="1">
        <f>AT933*EXP((AV933/100)+(L933*CD$2)+BW$2)</f>
        <v>0.34296495810306965</v>
      </c>
      <c r="CJ933" s="1">
        <f>BF933*EXP((BH933/100)+(L933*CE$2)+BX$2)</f>
        <v>0.5972397827979905</v>
      </c>
      <c r="CK933" s="1">
        <f>BI933*EXP((BK933/100)+(L933*CF$2))</f>
        <v>5.0128268625854613</v>
      </c>
      <c r="CL933" s="1">
        <f>IF((CJ933+CK933)=0, LOG(1),LOG((CJ933+CK933)))</f>
        <v>0.74896802053429978</v>
      </c>
      <c r="CM933" s="1">
        <f>IF((CG933+CH933+CI933)=0, LOG(1),LOG((CG933+CH933+CI933)))</f>
        <v>0.36030782860835059</v>
      </c>
      <c r="CN933" s="1">
        <f>IF((CL933=0),1,EXP((BZ$2*CL933)+(CB$2*F933)))</f>
        <v>1.890086920041762</v>
      </c>
      <c r="CO933" s="1">
        <f>IF((CM933=0),1,EXP((BZ$2*CM933)+(CA$2*AJ933)))</f>
        <v>1.358337674970757</v>
      </c>
      <c r="CP933" s="1">
        <f>CN933+CO933</f>
        <v>3.2484245950125192</v>
      </c>
      <c r="CQ933" s="2">
        <f>CN933/CP933</f>
        <v>0.5818472508008079</v>
      </c>
      <c r="CR933" s="2">
        <f>CO933/CP933</f>
        <v>0.41815274919919204</v>
      </c>
      <c r="CS933" s="1">
        <f>CJ933+CK933</f>
        <v>5.6100666453834513</v>
      </c>
      <c r="CT933" s="1">
        <f>IF((CS933=0),CJ933,CJ933/CS933)</f>
        <v>0.10645858963002904</v>
      </c>
      <c r="CU933" s="4">
        <f>IF((CS933=0),CK933,CK933/CS933)</f>
        <v>0.89354141036997103</v>
      </c>
      <c r="CV933" s="1">
        <f>CI933+CH933+CG933</f>
        <v>2.2924919989463213</v>
      </c>
      <c r="CW933" s="1">
        <f>IF((CV933=0),CI933,CI933/CV933)</f>
        <v>0.14960355729080133</v>
      </c>
      <c r="CX933" s="1">
        <f>IF((CV933=0),CH933,CH933/CV933)</f>
        <v>0</v>
      </c>
      <c r="CY933" s="1">
        <f>IF((CV933=0),CG933,CG933/CV933)</f>
        <v>0.85039644270919856</v>
      </c>
      <c r="CZ933" s="1">
        <f>CT933*CQ933</f>
        <v>6.194263770036379E-2</v>
      </c>
      <c r="DA933" s="1">
        <f>CU933*CQ933</f>
        <v>0.51990461310044411</v>
      </c>
      <c r="DB933" s="1">
        <f>CW933*CR933</f>
        <v>6.255713877112741E-2</v>
      </c>
      <c r="DC933" s="1">
        <f>CX933*CR933</f>
        <v>0</v>
      </c>
      <c r="DD933" s="1">
        <f>CY933*CR933</f>
        <v>0.35559561042806459</v>
      </c>
      <c r="DE933" s="1">
        <f>IF(($AM933="Bicycle"),1,0)</f>
        <v>0</v>
      </c>
      <c r="DF933" s="1">
        <f>IF(($AM933="Walk"),1,0)</f>
        <v>0</v>
      </c>
      <c r="DG933" s="1">
        <f>IF(($AM933="Car"),1,0)</f>
        <v>0</v>
      </c>
      <c r="DH933" s="1">
        <f>IF(($AM933="Rail"),1,0)</f>
        <v>1</v>
      </c>
      <c r="DI933" s="1">
        <f>IF(($AM933="Bus"),1,0)</f>
        <v>0</v>
      </c>
      <c r="DJ933" s="1" t="e">
        <f>DE933*LOG(CZ933)+DF933*LOG(DA933)+DG933*LOG(DB933)+DH933*LOG(DD933)+DI933*LOG(DC933)</f>
        <v>#NUM!</v>
      </c>
      <c r="DK933" s="1">
        <v>11719.47213</v>
      </c>
      <c r="DL933" s="1">
        <f>(0-(CZ933*BH933*$BY$2))/100</f>
        <v>0.47546401596218557</v>
      </c>
      <c r="DM933" s="1">
        <f t="shared" si="70"/>
        <v>2.9451495280305648E-2</v>
      </c>
      <c r="DO933" s="1">
        <f>(0-(DA933*BK933*$BY$2))/100</f>
        <v>9.9275403714604131</v>
      </c>
      <c r="DP933" s="1">
        <f t="shared" si="71"/>
        <v>5.1613740358631652</v>
      </c>
      <c r="DR933" s="1">
        <f>(0-(DB933*AV933*$BY$2))/100</f>
        <v>0.27121325791615591</v>
      </c>
      <c r="DS933" s="1">
        <f t="shared" si="72"/>
        <v>1.6966325412030536E-2</v>
      </c>
      <c r="DU933" s="1">
        <f>(0-(DC933*BT933*$BY$2))/100</f>
        <v>0</v>
      </c>
      <c r="DV933" s="1">
        <f t="shared" si="73"/>
        <v>0</v>
      </c>
      <c r="DX933" s="1">
        <f>(0-(DD933*BE933*$BY$2))/100</f>
        <v>1.1078095206627321</v>
      </c>
      <c r="DY933" s="1">
        <f t="shared" si="74"/>
        <v>0.39393220273808582</v>
      </c>
      <c r="EB933" s="1" t="s">
        <v>171</v>
      </c>
    </row>
    <row r="934" spans="1:132" x14ac:dyDescent="0.25">
      <c r="A934" s="1">
        <v>255975</v>
      </c>
      <c r="B934" s="1" t="s">
        <v>89</v>
      </c>
      <c r="C934" s="1">
        <v>600</v>
      </c>
      <c r="D934" s="1" t="s">
        <v>6</v>
      </c>
      <c r="E934" s="1">
        <v>0</v>
      </c>
      <c r="F934" s="1">
        <v>0</v>
      </c>
      <c r="G934" s="1">
        <v>1</v>
      </c>
      <c r="H934" s="1">
        <v>0</v>
      </c>
      <c r="I934" s="1">
        <v>0</v>
      </c>
      <c r="J934" s="3">
        <v>0.79832175925925919</v>
      </c>
      <c r="K934" s="3">
        <v>0.83980324074074064</v>
      </c>
      <c r="L934" s="1">
        <v>1</v>
      </c>
      <c r="M934" s="1" t="s">
        <v>76</v>
      </c>
      <c r="N934" s="1">
        <v>0</v>
      </c>
      <c r="O934" s="1">
        <v>0</v>
      </c>
      <c r="P934" s="1">
        <v>0</v>
      </c>
      <c r="Q934" s="1">
        <v>0</v>
      </c>
      <c r="R934" s="1">
        <v>1</v>
      </c>
      <c r="S934" s="1">
        <v>0</v>
      </c>
      <c r="T934" s="1">
        <v>3584</v>
      </c>
      <c r="U934" s="1">
        <v>59.733333333333299</v>
      </c>
      <c r="V934" s="1">
        <v>13647.98021</v>
      </c>
      <c r="W934" s="1">
        <v>35.446438219999997</v>
      </c>
      <c r="X934" s="1">
        <v>139.315787</v>
      </c>
      <c r="Y934" s="1">
        <v>212</v>
      </c>
      <c r="Z934" s="1">
        <v>2120601</v>
      </c>
      <c r="AA934" s="1">
        <v>212060103</v>
      </c>
      <c r="AB934" s="1">
        <v>35.485008389999997</v>
      </c>
      <c r="AC934" s="1">
        <v>139.45887740000001</v>
      </c>
      <c r="AD934" s="1">
        <v>213</v>
      </c>
      <c r="AE934" s="1">
        <v>2130302</v>
      </c>
      <c r="AF934" s="1">
        <v>213030201</v>
      </c>
      <c r="AG934" s="1">
        <v>44</v>
      </c>
      <c r="AH934" s="1">
        <v>44</v>
      </c>
      <c r="AI934" s="1">
        <v>1</v>
      </c>
      <c r="AJ934" s="1">
        <v>0</v>
      </c>
      <c r="AK934" s="1">
        <v>0</v>
      </c>
      <c r="AL934" s="1">
        <v>100</v>
      </c>
      <c r="AM934" s="1" t="s">
        <v>41</v>
      </c>
      <c r="AN934" s="1">
        <v>0</v>
      </c>
      <c r="AO934" s="1">
        <v>0</v>
      </c>
      <c r="AP934" s="1">
        <v>1</v>
      </c>
      <c r="AQ934" s="1">
        <v>0</v>
      </c>
      <c r="AR934" s="1">
        <v>0</v>
      </c>
      <c r="AS934" s="1">
        <v>34.1</v>
      </c>
      <c r="AT934" s="1">
        <v>1</v>
      </c>
      <c r="AU934" s="1">
        <v>16851</v>
      </c>
      <c r="AV934" s="1">
        <v>34.1</v>
      </c>
      <c r="AW934" s="1">
        <v>1</v>
      </c>
      <c r="AX934" s="1">
        <v>33</v>
      </c>
      <c r="AY934" s="1">
        <v>270</v>
      </c>
      <c r="AZ934" s="1">
        <v>1</v>
      </c>
      <c r="BA934" s="1">
        <v>5093</v>
      </c>
      <c r="BB934" s="1">
        <v>62.6</v>
      </c>
      <c r="BC934" s="1">
        <v>1261</v>
      </c>
      <c r="BD934" s="1">
        <v>15.2</v>
      </c>
      <c r="BE934" s="1">
        <v>110.8</v>
      </c>
      <c r="BF934" s="1">
        <v>1</v>
      </c>
      <c r="BG934" s="1">
        <v>15460</v>
      </c>
      <c r="BH934" s="1">
        <v>77.3</v>
      </c>
      <c r="BI934" s="1">
        <v>1</v>
      </c>
      <c r="BJ934" s="1">
        <v>15460</v>
      </c>
      <c r="BK934" s="1">
        <v>190.7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CG934" s="1">
        <f>AW934*EXP((BE934/100)+(L934*CC$2)+BU$2)</f>
        <v>5.0850710404860733</v>
      </c>
      <c r="CH934" s="1">
        <f>BL934*EXP((BT934/100)+BV$2)</f>
        <v>0</v>
      </c>
      <c r="CI934" s="1">
        <f>AT934*EXP((AV934/100)+(L934*CD$2)+BW$2)</f>
        <v>0.14918000722853497</v>
      </c>
      <c r="CJ934" s="1">
        <f>BF934*EXP((BH934/100)+(L934*CE$2)+BX$2)</f>
        <v>0.27407066620182108</v>
      </c>
      <c r="CK934" s="1">
        <f>BI934*EXP((BK934/100)+(L934*CF$2))</f>
        <v>4.6368525206622975</v>
      </c>
      <c r="CL934" s="1">
        <f>IF((CJ934+CK934)=0, LOG(1),LOG((CJ934+CK934)))</f>
        <v>0.69116314126213885</v>
      </c>
      <c r="CM934" s="1">
        <f>IF((CG934+CH934+CI934)=0, LOG(1),LOG((CG934+CH934+CI934)))</f>
        <v>0.71885454864823828</v>
      </c>
      <c r="CN934" s="1">
        <f>IF((CL934=0),1,EXP((BZ$2*CL934)+(CB$2*F934)))</f>
        <v>1.7994636892201465</v>
      </c>
      <c r="CO934" s="1">
        <f>IF((CM934=0),1,EXP((BZ$2*CM934)+(CA$2*AJ934)))</f>
        <v>1.8423213253532864</v>
      </c>
      <c r="CP934" s="1">
        <f>CN934+CO934</f>
        <v>3.6417850145734327</v>
      </c>
      <c r="CQ934" s="2">
        <f>CN934/CP934</f>
        <v>0.49411584759099797</v>
      </c>
      <c r="CR934" s="2">
        <f>CO934/CP934</f>
        <v>0.50588415240900209</v>
      </c>
      <c r="CS934" s="1">
        <f>CJ934+CK934</f>
        <v>4.9109231868641183</v>
      </c>
      <c r="CT934" s="1">
        <f>IF((CS934=0),CJ934,CJ934/CS934)</f>
        <v>5.5808379763485884E-2</v>
      </c>
      <c r="CU934" s="4">
        <f>IF((CS934=0),CK934,CK934/CS934)</f>
        <v>0.94419162023651415</v>
      </c>
      <c r="CV934" s="1">
        <f>CI934+CH934+CG934</f>
        <v>5.2342510477146078</v>
      </c>
      <c r="CW934" s="1">
        <f>IF((CV934=0),CI934,CI934/CV934)</f>
        <v>2.850073599233845E-2</v>
      </c>
      <c r="CX934" s="1">
        <f>IF((CV934=0),CH934,CH934/CV934)</f>
        <v>0</v>
      </c>
      <c r="CY934" s="1">
        <f>IF((CV934=0),CG934,CG934/CV934)</f>
        <v>0.97149926400766162</v>
      </c>
      <c r="CZ934" s="1">
        <f>CT934*CQ934</f>
        <v>2.7575804869515125E-2</v>
      </c>
      <c r="DA934" s="1">
        <f>CU934*CQ934</f>
        <v>0.46654004272148286</v>
      </c>
      <c r="DB934" s="1">
        <f>CW934*CR934</f>
        <v>1.4418070670516876E-2</v>
      </c>
      <c r="DC934" s="1">
        <f>CX934*CR934</f>
        <v>0</v>
      </c>
      <c r="DD934" s="1">
        <f>CY934*CR934</f>
        <v>0.49146608173848527</v>
      </c>
      <c r="DE934" s="1">
        <f>IF(($AM934="Bicycle"),1,0)</f>
        <v>0</v>
      </c>
      <c r="DF934" s="1">
        <f>IF(($AM934="Walk"),1,0)</f>
        <v>0</v>
      </c>
      <c r="DG934" s="1">
        <f>IF(($AM934="Car"),1,0)</f>
        <v>1</v>
      </c>
      <c r="DH934" s="1">
        <f>IF(($AM934="Rail"),1,0)</f>
        <v>0</v>
      </c>
      <c r="DI934" s="1">
        <f>IF(($AM934="Bus"),1,0)</f>
        <v>0</v>
      </c>
      <c r="DJ934" s="1" t="e">
        <f>DE934*LOG(CZ934)+DF934*LOG(DA934)+DG934*LOG(DB934)+DH934*LOG(DD934)+DI934*LOG(DC934)</f>
        <v>#NUM!</v>
      </c>
      <c r="DK934" s="1">
        <v>13647.98021</v>
      </c>
      <c r="DL934" s="1">
        <f>(0-(CZ934*BH934*$BY$2))/100</f>
        <v>0.25249957103298776</v>
      </c>
      <c r="DM934" s="1">
        <f t="shared" si="70"/>
        <v>6.9628789004419437E-3</v>
      </c>
      <c r="DO934" s="1">
        <f>(0-(DA934*BK934*$BY$2))/100</f>
        <v>10.538834179769795</v>
      </c>
      <c r="DP934" s="1">
        <f t="shared" si="71"/>
        <v>4.9167881484644242</v>
      </c>
      <c r="DR934" s="1">
        <f>(0-(DB934*AV934*$BY$2))/100</f>
        <v>5.8239076849112816E-2</v>
      </c>
      <c r="DS934" s="1">
        <f t="shared" si="72"/>
        <v>8.3969512579617188E-4</v>
      </c>
      <c r="DU934" s="1">
        <f>(0-(DC934*BT934*$BY$2))/100</f>
        <v>0</v>
      </c>
      <c r="DV934" s="1">
        <f t="shared" si="73"/>
        <v>0</v>
      </c>
      <c r="DX934" s="1">
        <f>(0-(DD934*BE934*$BY$2))/100</f>
        <v>6.4503943211389503</v>
      </c>
      <c r="DY934" s="1">
        <f t="shared" si="74"/>
        <v>3.1701500226783366</v>
      </c>
      <c r="EB934" s="1" t="s">
        <v>171</v>
      </c>
    </row>
    <row r="935" spans="1:132" x14ac:dyDescent="0.25">
      <c r="A935" s="1">
        <v>257684</v>
      </c>
      <c r="B935" s="1" t="s">
        <v>78</v>
      </c>
      <c r="C935" s="1">
        <v>400</v>
      </c>
      <c r="D935" s="1" t="s">
        <v>4</v>
      </c>
      <c r="E935" s="1">
        <v>1</v>
      </c>
      <c r="F935" s="1">
        <v>0</v>
      </c>
      <c r="G935" s="1">
        <v>0</v>
      </c>
      <c r="H935" s="1">
        <v>0</v>
      </c>
      <c r="I935" s="1">
        <v>0</v>
      </c>
      <c r="J935" s="3">
        <v>0.31944444444444448</v>
      </c>
      <c r="K935" s="3">
        <v>0.34942129629629631</v>
      </c>
      <c r="L935" s="1">
        <v>1</v>
      </c>
      <c r="M935" s="1" t="s">
        <v>79</v>
      </c>
      <c r="N935" s="1">
        <v>0</v>
      </c>
      <c r="O935" s="1">
        <v>1</v>
      </c>
      <c r="P935" s="1">
        <v>0</v>
      </c>
      <c r="Q935" s="1">
        <v>0</v>
      </c>
      <c r="R935" s="1">
        <v>0</v>
      </c>
      <c r="S935" s="1">
        <v>0</v>
      </c>
      <c r="T935" s="1">
        <v>2590</v>
      </c>
      <c r="U935" s="1">
        <v>43.1666666666667</v>
      </c>
      <c r="V935" s="1">
        <v>10437.646629999999</v>
      </c>
      <c r="W935" s="1">
        <v>35.366197280000002</v>
      </c>
      <c r="X935" s="1">
        <v>139.57203989999999</v>
      </c>
      <c r="Y935" s="1">
        <v>115</v>
      </c>
      <c r="Z935" s="1">
        <v>1009248</v>
      </c>
      <c r="AA935" s="1">
        <v>100924801</v>
      </c>
      <c r="AB935" s="1">
        <v>35.443949189999998</v>
      </c>
      <c r="AC935" s="1">
        <v>139.63659530000001</v>
      </c>
      <c r="AD935" s="1">
        <v>104</v>
      </c>
      <c r="AE935" s="1">
        <v>1003002</v>
      </c>
      <c r="AF935" s="1">
        <v>100300216</v>
      </c>
      <c r="AG935" s="1">
        <v>39</v>
      </c>
      <c r="AH935" s="1">
        <v>39</v>
      </c>
      <c r="AI935" s="1">
        <v>0</v>
      </c>
      <c r="AJ935" s="1">
        <v>0</v>
      </c>
      <c r="AK935" s="1">
        <v>0</v>
      </c>
      <c r="AL935" s="1">
        <v>200</v>
      </c>
      <c r="AM935" s="1" t="s">
        <v>42</v>
      </c>
      <c r="AN935" s="1">
        <v>0</v>
      </c>
      <c r="AO935" s="1">
        <v>0</v>
      </c>
      <c r="AP935" s="1">
        <v>0</v>
      </c>
      <c r="AQ935" s="1">
        <v>1</v>
      </c>
      <c r="AR935" s="1">
        <v>0</v>
      </c>
      <c r="AS935" s="1">
        <v>40</v>
      </c>
      <c r="AT935" s="1">
        <v>1</v>
      </c>
      <c r="AU935" s="1">
        <v>13872</v>
      </c>
      <c r="AV935" s="1">
        <v>36.4</v>
      </c>
      <c r="AW935" s="1">
        <v>1</v>
      </c>
      <c r="AX935" s="1">
        <v>18</v>
      </c>
      <c r="AY935" s="1">
        <v>210</v>
      </c>
      <c r="AZ935" s="1">
        <v>0</v>
      </c>
      <c r="BA935" s="1">
        <v>1421</v>
      </c>
      <c r="BB935" s="1">
        <v>18</v>
      </c>
      <c r="BC935" s="1">
        <v>334</v>
      </c>
      <c r="BD935" s="1">
        <v>4</v>
      </c>
      <c r="BE935" s="1">
        <v>40</v>
      </c>
      <c r="BF935" s="1">
        <v>1</v>
      </c>
      <c r="BG935" s="1">
        <v>11595</v>
      </c>
      <c r="BH935" s="1">
        <v>58</v>
      </c>
      <c r="BI935" s="1">
        <v>1</v>
      </c>
      <c r="BJ935" s="1">
        <v>11595</v>
      </c>
      <c r="BK935" s="1">
        <v>143.19999999999999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CG935" s="1">
        <f>AW935*EXP((BE935/100)+(L935*CC$2)+BU$2)</f>
        <v>2.5050507654996372</v>
      </c>
      <c r="CH935" s="1">
        <f>BL935*EXP((BT935/100)+BV$2)</f>
        <v>0</v>
      </c>
      <c r="CI935" s="1">
        <f>AT935*EXP((AV935/100)+(L935*CD$2)+BW$2)</f>
        <v>0.15265090976637186</v>
      </c>
      <c r="CJ935" s="1">
        <f>BF935*EXP((BH935/100)+(L935*CE$2)+BX$2)</f>
        <v>0.225966323923698</v>
      </c>
      <c r="CK935" s="1">
        <f>BI935*EXP((BK935/100)+(L935*CF$2))</f>
        <v>2.883589291632044</v>
      </c>
      <c r="CL935" s="1">
        <f>IF((CJ935+CK935)=0, LOG(1),LOG((CJ935+CK935)))</f>
        <v>0.49269832873692532</v>
      </c>
      <c r="CM935" s="1">
        <f>IF((CG935+CH935+CI935)=0, LOG(1),LOG((CG935+CH935+CI935)))</f>
        <v>0.42450623015936217</v>
      </c>
      <c r="CN935" s="1">
        <f>IF((CL935=0),1,EXP((BZ$2*CL935)+(CB$2*F935)))</f>
        <v>1.5201265370103525</v>
      </c>
      <c r="CO935" s="1">
        <f>IF((CM935=0),1,EXP((BZ$2*CM935)+(CA$2*AJ935)))</f>
        <v>1.4345199959162769</v>
      </c>
      <c r="CP935" s="1">
        <f>CN935+CO935</f>
        <v>2.9546465329266294</v>
      </c>
      <c r="CQ935" s="2">
        <f>CN935/CP935</f>
        <v>0.5144867651917201</v>
      </c>
      <c r="CR935" s="2">
        <f>CO935/CP935</f>
        <v>0.48551323480827996</v>
      </c>
      <c r="CS935" s="1">
        <f>CJ935+CK935</f>
        <v>3.1095556155557422</v>
      </c>
      <c r="CT935" s="1">
        <f>IF((CS935=0),CJ935,CJ935/CS935)</f>
        <v>7.2668365471029894E-2</v>
      </c>
      <c r="CU935" s="4">
        <f>IF((CS935=0),CK935,CK935/CS935)</f>
        <v>0.92733163452897005</v>
      </c>
      <c r="CV935" s="1">
        <f>CI935+CH935+CG935</f>
        <v>2.6577016752660092</v>
      </c>
      <c r="CW935" s="1">
        <f>IF((CV935=0),CI935,CI935/CV935)</f>
        <v>5.7437187622306415E-2</v>
      </c>
      <c r="CX935" s="1">
        <f>IF((CV935=0),CH935,CH935/CV935)</f>
        <v>0</v>
      </c>
      <c r="CY935" s="1">
        <f>IF((CV935=0),CG935,CG935/CV935)</f>
        <v>0.94256281237769357</v>
      </c>
      <c r="CZ935" s="1">
        <f>CT935*CQ935</f>
        <v>3.7386912282959858E-2</v>
      </c>
      <c r="DA935" s="1">
        <f>CU935*CQ935</f>
        <v>0.47709985290876022</v>
      </c>
      <c r="DB935" s="1">
        <f>CW935*CR935</f>
        <v>2.7886514760796087E-2</v>
      </c>
      <c r="DC935" s="1">
        <f>CX935*CR935</f>
        <v>0</v>
      </c>
      <c r="DD935" s="1">
        <f>CY935*CR935</f>
        <v>0.45762672004748389</v>
      </c>
      <c r="DE935" s="1">
        <f>IF(($AM935="Bicycle"),1,0)</f>
        <v>0</v>
      </c>
      <c r="DF935" s="1">
        <f>IF(($AM935="Walk"),1,0)</f>
        <v>0</v>
      </c>
      <c r="DG935" s="1">
        <f>IF(($AM935="Car"),1,0)</f>
        <v>0</v>
      </c>
      <c r="DH935" s="1">
        <f>IF(($AM935="Rail"),1,0)</f>
        <v>1</v>
      </c>
      <c r="DI935" s="1">
        <f>IF(($AM935="Bus"),1,0)</f>
        <v>0</v>
      </c>
      <c r="DJ935" s="1" t="e">
        <f>DE935*LOG(CZ935)+DF935*LOG(DA935)+DG935*LOG(DB935)+DH935*LOG(DD935)+DI935*LOG(DC935)</f>
        <v>#NUM!</v>
      </c>
      <c r="DK935" s="1">
        <v>10437.646629999999</v>
      </c>
      <c r="DL935" s="1">
        <f>(0-(CZ935*BH935*$BY$2))/100</f>
        <v>0.25686240589837422</v>
      </c>
      <c r="DM935" s="1">
        <f t="shared" si="70"/>
        <v>9.6032922381125482E-3</v>
      </c>
      <c r="DO935" s="1">
        <f>(0-(DA935*BK935*$BY$2))/100</f>
        <v>8.0929201257226175</v>
      </c>
      <c r="DP935" s="1">
        <f t="shared" si="71"/>
        <v>3.8611310015846061</v>
      </c>
      <c r="DR935" s="1">
        <f>(0-(DB935*AV935*$BY$2))/100</f>
        <v>0.12023989183467404</v>
      </c>
      <c r="DS935" s="1">
        <f t="shared" si="72"/>
        <v>3.3530715184841623E-3</v>
      </c>
      <c r="DU935" s="1">
        <f>(0-(DC935*BT935*$BY$2))/100</f>
        <v>0</v>
      </c>
      <c r="DV935" s="1">
        <f t="shared" si="73"/>
        <v>0</v>
      </c>
      <c r="DX935" s="1">
        <f>(0-(DD935*BE935*$BY$2))/100</f>
        <v>2.1683247100156633</v>
      </c>
      <c r="DY935" s="1">
        <f t="shared" si="74"/>
        <v>0.99228332504237959</v>
      </c>
      <c r="EB935" s="1" t="s">
        <v>171</v>
      </c>
    </row>
    <row r="936" spans="1:132" x14ac:dyDescent="0.25">
      <c r="A936" s="1">
        <v>257101</v>
      </c>
      <c r="B936" s="1" t="s">
        <v>75</v>
      </c>
      <c r="C936" s="1">
        <v>100</v>
      </c>
      <c r="D936" s="1" t="s">
        <v>80</v>
      </c>
      <c r="E936" s="1">
        <v>1</v>
      </c>
      <c r="F936" s="1">
        <v>0</v>
      </c>
      <c r="G936" s="1">
        <v>0</v>
      </c>
      <c r="H936" s="1">
        <v>0</v>
      </c>
      <c r="I936" s="1">
        <v>0</v>
      </c>
      <c r="J936" s="3">
        <v>0.30247685185185186</v>
      </c>
      <c r="K936" s="3">
        <v>0.3475462962962963</v>
      </c>
      <c r="L936" s="1">
        <v>1</v>
      </c>
      <c r="M936" s="1" t="s">
        <v>79</v>
      </c>
      <c r="N936" s="1">
        <v>0</v>
      </c>
      <c r="O936" s="1">
        <v>1</v>
      </c>
      <c r="P936" s="1">
        <v>0</v>
      </c>
      <c r="Q936" s="1">
        <v>0</v>
      </c>
      <c r="R936" s="1">
        <v>0</v>
      </c>
      <c r="S936" s="1">
        <v>0</v>
      </c>
      <c r="T936" s="1">
        <v>3894</v>
      </c>
      <c r="U936" s="1">
        <v>64.900000000000006</v>
      </c>
      <c r="V936" s="1">
        <v>21111.619409999999</v>
      </c>
      <c r="W936" s="1">
        <v>35.630915250000001</v>
      </c>
      <c r="X936" s="1">
        <v>139.68018649999999</v>
      </c>
      <c r="Y936" s="1" t="s">
        <v>77</v>
      </c>
      <c r="Z936" s="1" t="s">
        <v>77</v>
      </c>
      <c r="AA936" s="1" t="s">
        <v>77</v>
      </c>
      <c r="AB936" s="1">
        <v>35.444056410000002</v>
      </c>
      <c r="AC936" s="1">
        <v>139.63864989999999</v>
      </c>
      <c r="AD936" s="1">
        <v>104</v>
      </c>
      <c r="AE936" s="1">
        <v>1003002</v>
      </c>
      <c r="AF936" s="1">
        <v>100300214</v>
      </c>
      <c r="AG936" s="1">
        <v>38</v>
      </c>
      <c r="AH936" s="1">
        <v>38</v>
      </c>
      <c r="AI936" s="1">
        <v>1</v>
      </c>
      <c r="AJ936" s="1">
        <v>0</v>
      </c>
      <c r="AK936" s="1">
        <v>0</v>
      </c>
      <c r="AL936" s="1">
        <v>200</v>
      </c>
      <c r="AM936" s="1" t="s">
        <v>42</v>
      </c>
      <c r="AN936" s="1">
        <v>0</v>
      </c>
      <c r="AO936" s="1">
        <v>0</v>
      </c>
      <c r="AP936" s="1">
        <v>0</v>
      </c>
      <c r="AQ936" s="1">
        <v>1</v>
      </c>
      <c r="AR936" s="1">
        <v>0</v>
      </c>
      <c r="AS936" s="1">
        <v>52.3</v>
      </c>
      <c r="AT936" s="1">
        <v>1</v>
      </c>
      <c r="AU936" s="1">
        <v>26611</v>
      </c>
      <c r="AV936" s="1">
        <v>49.2</v>
      </c>
      <c r="AW936" s="1">
        <v>1</v>
      </c>
      <c r="AX936" s="1">
        <v>33</v>
      </c>
      <c r="AY936" s="1">
        <v>420</v>
      </c>
      <c r="AZ936" s="1">
        <v>2</v>
      </c>
      <c r="BA936" s="1">
        <v>590</v>
      </c>
      <c r="BB936" s="1">
        <v>7.6</v>
      </c>
      <c r="BC936" s="1">
        <v>979</v>
      </c>
      <c r="BD936" s="1">
        <v>11.7</v>
      </c>
      <c r="BE936" s="1">
        <v>52.3</v>
      </c>
      <c r="BF936" s="1">
        <v>1</v>
      </c>
      <c r="BG936" s="1">
        <v>23967</v>
      </c>
      <c r="BH936" s="1">
        <v>119.8</v>
      </c>
      <c r="BI936" s="1">
        <v>1</v>
      </c>
      <c r="BJ936" s="1">
        <v>23967</v>
      </c>
      <c r="BK936" s="1">
        <v>296.3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CG936" s="1">
        <f>AW936*EXP((BE936/100)+(L936*CC$2)+BU$2)</f>
        <v>2.8329228843861221</v>
      </c>
      <c r="CH936" s="1">
        <f>BL936*EXP((BT936/100)+BV$2)</f>
        <v>0</v>
      </c>
      <c r="CI936" s="1">
        <f>AT936*EXP((AV936/100)+(L936*CD$2)+BW$2)</f>
        <v>0.17349584985940797</v>
      </c>
      <c r="CJ936" s="1">
        <f>BF936*EXP((BH936/100)+(L936*CE$2)+BX$2)</f>
        <v>0.41921586533306526</v>
      </c>
      <c r="CK936" s="1">
        <f>BI936*EXP((BK936/100)+(L936*CF$2))</f>
        <v>13.330248817561253</v>
      </c>
      <c r="CL936" s="1">
        <f>IF((CJ936+CK936)=0, LOG(1),LOG((CJ936+CK936)))</f>
        <v>1.1382857898178627</v>
      </c>
      <c r="CM936" s="1">
        <f>IF((CG936+CH936+CI936)=0, LOG(1),LOG((CG936+CH936+CI936)))</f>
        <v>0.47804946903442619</v>
      </c>
      <c r="CN936" s="1">
        <f>IF((CL936=0),1,EXP((BZ$2*CL936)+(CB$2*F936)))</f>
        <v>2.6314707787586138</v>
      </c>
      <c r="CO936" s="1">
        <f>IF((CM936=0),1,EXP((BZ$2*CM936)+(CA$2*AJ936)))</f>
        <v>1.5013159877938549</v>
      </c>
      <c r="CP936" s="1">
        <f>CN936+CO936</f>
        <v>4.1327867665524689</v>
      </c>
      <c r="CQ936" s="2">
        <f>CN936/CP936</f>
        <v>0.63673035348827389</v>
      </c>
      <c r="CR936" s="2">
        <f>CO936/CP936</f>
        <v>0.36326964651172611</v>
      </c>
      <c r="CS936" s="1">
        <f>CJ936+CK936</f>
        <v>13.749464682894319</v>
      </c>
      <c r="CT936" s="1">
        <f>IF((CS936=0),CJ936,CJ936/CS936)</f>
        <v>3.0489613595983185E-2</v>
      </c>
      <c r="CU936" s="4">
        <f>IF((CS936=0),CK936,CK936/CS936)</f>
        <v>0.96951038640401688</v>
      </c>
      <c r="CV936" s="1">
        <f>CI936+CH936+CG936</f>
        <v>3.0064187342455302</v>
      </c>
      <c r="CW936" s="1">
        <f>IF((CV936=0),CI936,CI936/CV936)</f>
        <v>5.7708478158132313E-2</v>
      </c>
      <c r="CX936" s="1">
        <f>IF((CV936=0),CH936,CH936/CV936)</f>
        <v>0</v>
      </c>
      <c r="CY936" s="1">
        <f>IF((CV936=0),CG936,CG936/CV936)</f>
        <v>0.9422915218418676</v>
      </c>
      <c r="CZ936" s="1">
        <f>CT936*CQ936</f>
        <v>1.9413662442691257E-2</v>
      </c>
      <c r="DA936" s="1">
        <f>CU936*CQ936</f>
        <v>0.61731669104558262</v>
      </c>
      <c r="DB936" s="1">
        <f>CW936*CR936</f>
        <v>2.0963738461234394E-2</v>
      </c>
      <c r="DC936" s="1">
        <f>CX936*CR936</f>
        <v>0</v>
      </c>
      <c r="DD936" s="1">
        <f>CY936*CR936</f>
        <v>0.34230590805049166</v>
      </c>
      <c r="DE936" s="1">
        <f>IF(($AM936="Bicycle"),1,0)</f>
        <v>0</v>
      </c>
      <c r="DF936" s="1">
        <f>IF(($AM936="Walk"),1,0)</f>
        <v>0</v>
      </c>
      <c r="DG936" s="1">
        <f>IF(($AM936="Car"),1,0)</f>
        <v>0</v>
      </c>
      <c r="DH936" s="1">
        <f>IF(($AM936="Rail"),1,0)</f>
        <v>1</v>
      </c>
      <c r="DI936" s="1">
        <f>IF(($AM936="Bus"),1,0)</f>
        <v>0</v>
      </c>
      <c r="DJ936" s="1" t="e">
        <f>DE936*LOG(CZ936)+DF936*LOG(DA936)+DG936*LOG(DB936)+DH936*LOG(DD936)+DI936*LOG(DC936)</f>
        <v>#NUM!</v>
      </c>
      <c r="DK936" s="1">
        <v>21111.619409999999</v>
      </c>
      <c r="DL936" s="1">
        <f>(0-(CZ936*BH936*$BY$2))/100</f>
        <v>0.27549723566438128</v>
      </c>
      <c r="DM936" s="1">
        <f t="shared" si="70"/>
        <v>5.3484103370828612E-3</v>
      </c>
      <c r="DO936" s="1">
        <f>(0-(DA936*BK936*$BY$2))/100</f>
        <v>21.666692739158272</v>
      </c>
      <c r="DP936" s="1">
        <f t="shared" si="71"/>
        <v>13.375211067638535</v>
      </c>
      <c r="DR936" s="1">
        <f>(0-(DB936*AV936*$BY$2))/100</f>
        <v>0.12217624945840781</v>
      </c>
      <c r="DS936" s="1">
        <f t="shared" si="72"/>
        <v>2.5612709398205916E-3</v>
      </c>
      <c r="DU936" s="1">
        <f>(0-(DC936*BT936*$BY$2))/100</f>
        <v>0</v>
      </c>
      <c r="DV936" s="1">
        <f t="shared" si="73"/>
        <v>0</v>
      </c>
      <c r="DX936" s="1">
        <f>(0-(DD936*BE936*$BY$2))/100</f>
        <v>2.1206501972692497</v>
      </c>
      <c r="DY936" s="1">
        <f t="shared" si="74"/>
        <v>0.7259110914337048</v>
      </c>
      <c r="EB936" s="1" t="s">
        <v>171</v>
      </c>
    </row>
    <row r="937" spans="1:132" x14ac:dyDescent="0.25">
      <c r="A937" s="1">
        <v>256464</v>
      </c>
      <c r="B937" s="1" t="s">
        <v>89</v>
      </c>
      <c r="C937" s="1">
        <v>100</v>
      </c>
      <c r="D937" s="1" t="s">
        <v>80</v>
      </c>
      <c r="E937" s="1">
        <v>1</v>
      </c>
      <c r="F937" s="1">
        <v>0</v>
      </c>
      <c r="G937" s="1">
        <v>0</v>
      </c>
      <c r="H937" s="1">
        <v>0</v>
      </c>
      <c r="I937" s="1">
        <v>0</v>
      </c>
      <c r="J937" s="3">
        <v>0.26553240740740741</v>
      </c>
      <c r="K937" s="3">
        <v>0.30593750000000003</v>
      </c>
      <c r="L937" s="1">
        <v>0</v>
      </c>
      <c r="M937" s="1" t="s">
        <v>74</v>
      </c>
      <c r="N937" s="1">
        <v>1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3490</v>
      </c>
      <c r="U937" s="1">
        <v>58.1666666666667</v>
      </c>
      <c r="V937" s="1">
        <v>27828.104930000001</v>
      </c>
      <c r="W937" s="1">
        <v>35.449705199999997</v>
      </c>
      <c r="X937" s="1">
        <v>139.62123700000001</v>
      </c>
      <c r="Y937" s="1">
        <v>103</v>
      </c>
      <c r="Z937" s="1">
        <v>1002004</v>
      </c>
      <c r="AA937" s="1">
        <v>100200401</v>
      </c>
      <c r="AB937" s="1">
        <v>35.444995239999997</v>
      </c>
      <c r="AC937" s="1">
        <v>139.3140382</v>
      </c>
      <c r="AD937" s="1">
        <v>212</v>
      </c>
      <c r="AE937" s="1">
        <v>2120601</v>
      </c>
      <c r="AF937" s="1">
        <v>212060102</v>
      </c>
      <c r="AG937" s="1">
        <v>44</v>
      </c>
      <c r="AH937" s="1">
        <v>44</v>
      </c>
      <c r="AI937" s="1">
        <v>1</v>
      </c>
      <c r="AJ937" s="1">
        <v>0</v>
      </c>
      <c r="AK937" s="1">
        <v>0</v>
      </c>
      <c r="AL937" s="1">
        <v>100</v>
      </c>
      <c r="AM937" s="1" t="s">
        <v>41</v>
      </c>
      <c r="AN937" s="1">
        <v>0</v>
      </c>
      <c r="AO937" s="1">
        <v>0</v>
      </c>
      <c r="AP937" s="1">
        <v>1</v>
      </c>
      <c r="AQ937" s="1">
        <v>0</v>
      </c>
      <c r="AR937" s="1">
        <v>0</v>
      </c>
      <c r="AS937" s="1">
        <v>73.5</v>
      </c>
      <c r="AT937" s="1">
        <v>1</v>
      </c>
      <c r="AU937" s="1">
        <v>37513</v>
      </c>
      <c r="AV937" s="1">
        <v>73.5</v>
      </c>
      <c r="AW937" s="1">
        <v>1</v>
      </c>
      <c r="AX937" s="1">
        <v>63</v>
      </c>
      <c r="AY937" s="1">
        <v>580</v>
      </c>
      <c r="AZ937" s="1">
        <v>2</v>
      </c>
      <c r="BA937" s="1">
        <v>1035</v>
      </c>
      <c r="BB937" s="1">
        <v>12.3</v>
      </c>
      <c r="BC937" s="1">
        <v>4975</v>
      </c>
      <c r="BD937" s="1">
        <v>64.2</v>
      </c>
      <c r="BE937" s="1">
        <v>139.5</v>
      </c>
      <c r="BF937" s="1">
        <v>1</v>
      </c>
      <c r="BG937" s="1">
        <v>32924</v>
      </c>
      <c r="BH937" s="1">
        <v>164.6</v>
      </c>
      <c r="BI937" s="1">
        <v>1</v>
      </c>
      <c r="BJ937" s="1">
        <v>32924</v>
      </c>
      <c r="BK937" s="1">
        <v>413.4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CG937" s="1">
        <f>AW937*EXP((BE937/100)+(L937*CC$2)+BU$2)</f>
        <v>6.0471482664505087</v>
      </c>
      <c r="CH937" s="1">
        <f>BL937*EXP((BT937/100)+BV$2)</f>
        <v>0</v>
      </c>
      <c r="CI937" s="1">
        <f>AT937*EXP((AV937/100)+(L937*CD$2)+BW$2)</f>
        <v>0.49602596739929605</v>
      </c>
      <c r="CJ937" s="1">
        <f>BF937*EXP((BH937/100)+(L937*CE$2)+BX$2)</f>
        <v>1.6202223614835374</v>
      </c>
      <c r="CK937" s="1">
        <f>BI937*EXP((BK937/100)+(L937*CF$2))</f>
        <v>62.427132713778228</v>
      </c>
      <c r="CL937" s="1">
        <f>IF((CJ937+CK937)=0, LOG(1),LOG((CJ937+CK937)))</f>
        <v>1.806501199655465</v>
      </c>
      <c r="CM937" s="1">
        <f>IF((CG937+CH937+CI937)=0, LOG(1),LOG((CG937+CH937+CI937)))</f>
        <v>0.81578848499224244</v>
      </c>
      <c r="CN937" s="1">
        <f>IF((CL937=0),1,EXP((BZ$2*CL937)+(CB$2*F937)))</f>
        <v>4.6437676008824011</v>
      </c>
      <c r="CO937" s="1">
        <f>IF((CM937=0),1,EXP((BZ$2*CM937)+(CA$2*AJ937)))</f>
        <v>2.0005461379200065</v>
      </c>
      <c r="CP937" s="1">
        <f>CN937+CO937</f>
        <v>6.6443137388024081</v>
      </c>
      <c r="CQ937" s="2">
        <f>CN937/CP937</f>
        <v>0.69890853795224428</v>
      </c>
      <c r="CR937" s="2">
        <f>CO937/CP937</f>
        <v>0.30109146204775561</v>
      </c>
      <c r="CS937" s="1">
        <f>CJ937+CK937</f>
        <v>64.047355075261763</v>
      </c>
      <c r="CT937" s="1">
        <f>IF((CS937=0),CJ937,CJ937/CS937)</f>
        <v>2.529725637506219E-2</v>
      </c>
      <c r="CU937" s="4">
        <f>IF((CS937=0),CK937,CK937/CS937)</f>
        <v>0.97470274362493781</v>
      </c>
      <c r="CV937" s="1">
        <f>CI937+CH937+CG937</f>
        <v>6.5431742338498049</v>
      </c>
      <c r="CW937" s="1">
        <f>IF((CV937=0),CI937,CI937/CV937)</f>
        <v>7.5808155135653393E-2</v>
      </c>
      <c r="CX937" s="1">
        <f>IF((CV937=0),CH937,CH937/CV937)</f>
        <v>0</v>
      </c>
      <c r="CY937" s="1">
        <f>IF((CV937=0),CG937,CG937/CV937)</f>
        <v>0.92419184486434658</v>
      </c>
      <c r="CZ937" s="1">
        <f>CT937*CQ937</f>
        <v>1.7680468467297806E-2</v>
      </c>
      <c r="DA937" s="1">
        <f>CU937*CQ937</f>
        <v>0.68122806948494652</v>
      </c>
      <c r="DB937" s="1">
        <f>CW937*CR937</f>
        <v>2.2825188264936954E-2</v>
      </c>
      <c r="DC937" s="1">
        <f>CX937*CR937</f>
        <v>0</v>
      </c>
      <c r="DD937" s="1">
        <f>CY937*CR937</f>
        <v>0.27826627378281865</v>
      </c>
      <c r="DE937" s="1">
        <f>IF(($AM937="Bicycle"),1,0)</f>
        <v>0</v>
      </c>
      <c r="DF937" s="1">
        <f>IF(($AM937="Walk"),1,0)</f>
        <v>0</v>
      </c>
      <c r="DG937" s="1">
        <f>IF(($AM937="Car"),1,0)</f>
        <v>1</v>
      </c>
      <c r="DH937" s="1">
        <f>IF(($AM937="Rail"),1,0)</f>
        <v>0</v>
      </c>
      <c r="DI937" s="1">
        <f>IF(($AM937="Bus"),1,0)</f>
        <v>0</v>
      </c>
      <c r="DJ937" s="1" t="e">
        <f>DE937*LOG(CZ937)+DF937*LOG(DA937)+DG937*LOG(DB937)+DH937*LOG(DD937)+DI937*LOG(DC937)</f>
        <v>#NUM!</v>
      </c>
      <c r="DK937" s="1">
        <v>27828.104930000001</v>
      </c>
      <c r="DL937" s="1">
        <f>(0-(CZ937*BH937*$BY$2))/100</f>
        <v>0.34472799413673483</v>
      </c>
      <c r="DM937" s="1">
        <f t="shared" si="70"/>
        <v>6.0949524301293634E-3</v>
      </c>
      <c r="DO937" s="1">
        <f>(0-(DA937*BK937*$BY$2))/100</f>
        <v>33.359225583363219</v>
      </c>
      <c r="DP937" s="1">
        <f t="shared" si="71"/>
        <v>22.725240843667365</v>
      </c>
      <c r="DR937" s="1">
        <f>(0-(DB937*AV937*$BY$2))/100</f>
        <v>0.19872598618453652</v>
      </c>
      <c r="DS937" s="1">
        <f t="shared" si="72"/>
        <v>4.5359580477973066E-3</v>
      </c>
      <c r="DU937" s="1">
        <f>(0-(DC937*BT937*$BY$2))/100</f>
        <v>0</v>
      </c>
      <c r="DV937" s="1">
        <f t="shared" si="73"/>
        <v>0</v>
      </c>
      <c r="DX937" s="1">
        <f>(0-(DD937*BE937*$BY$2))/100</f>
        <v>4.5981986918060889</v>
      </c>
      <c r="DY937" s="1">
        <f t="shared" si="74"/>
        <v>1.2795236160819117</v>
      </c>
      <c r="EB937" s="1" t="s">
        <v>171</v>
      </c>
    </row>
    <row r="938" spans="1:132" x14ac:dyDescent="0.25">
      <c r="A938" s="1">
        <v>256093</v>
      </c>
      <c r="B938" s="1" t="s">
        <v>83</v>
      </c>
      <c r="C938" s="1">
        <v>200</v>
      </c>
      <c r="D938" s="1" t="s">
        <v>84</v>
      </c>
      <c r="E938" s="1">
        <v>0</v>
      </c>
      <c r="F938" s="1">
        <v>0</v>
      </c>
      <c r="G938" s="1">
        <v>0</v>
      </c>
      <c r="H938" s="1">
        <v>1</v>
      </c>
      <c r="I938" s="1">
        <v>0</v>
      </c>
      <c r="J938" s="3">
        <v>0.88626157407407413</v>
      </c>
      <c r="K938" s="3">
        <v>0.93438657407407411</v>
      </c>
      <c r="L938" s="1">
        <v>0</v>
      </c>
      <c r="M938" s="1" t="s">
        <v>88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1</v>
      </c>
      <c r="T938" s="1">
        <v>4158</v>
      </c>
      <c r="U938" s="1">
        <v>69.3</v>
      </c>
      <c r="V938" s="1">
        <v>29585.859199999999</v>
      </c>
      <c r="W938" s="1">
        <v>35.424025669999999</v>
      </c>
      <c r="X938" s="1">
        <v>139.3188877</v>
      </c>
      <c r="Y938" s="1">
        <v>212</v>
      </c>
      <c r="Z938" s="1">
        <v>2120802</v>
      </c>
      <c r="AA938" s="1">
        <v>212080201</v>
      </c>
      <c r="AB938" s="1">
        <v>35.488645490000003</v>
      </c>
      <c r="AC938" s="1">
        <v>139.63580669999999</v>
      </c>
      <c r="AD938" s="1">
        <v>102</v>
      </c>
      <c r="AE938" s="1">
        <v>1001014</v>
      </c>
      <c r="AF938" s="1">
        <v>100101403</v>
      </c>
      <c r="AG938" s="1">
        <v>54</v>
      </c>
      <c r="AH938" s="1">
        <v>54</v>
      </c>
      <c r="AI938" s="1">
        <v>1</v>
      </c>
      <c r="AJ938" s="1">
        <v>0</v>
      </c>
      <c r="AK938" s="1">
        <v>1</v>
      </c>
      <c r="AL938" s="1">
        <v>100</v>
      </c>
      <c r="AM938" s="1" t="s">
        <v>41</v>
      </c>
      <c r="AN938" s="1">
        <v>0</v>
      </c>
      <c r="AO938" s="1">
        <v>0</v>
      </c>
      <c r="AP938" s="1">
        <v>1</v>
      </c>
      <c r="AQ938" s="1">
        <v>0</v>
      </c>
      <c r="AR938" s="1">
        <v>0</v>
      </c>
      <c r="AS938" s="1">
        <v>77.599999999999994</v>
      </c>
      <c r="AT938" s="1">
        <v>1</v>
      </c>
      <c r="AU938" s="1">
        <v>40997</v>
      </c>
      <c r="AV938" s="1">
        <v>77.599999999999994</v>
      </c>
      <c r="AW938" s="1">
        <v>1</v>
      </c>
      <c r="AX938" s="1">
        <v>61</v>
      </c>
      <c r="AY938" s="1">
        <v>680</v>
      </c>
      <c r="AZ938" s="1">
        <v>2</v>
      </c>
      <c r="BA938" s="1">
        <v>3045</v>
      </c>
      <c r="BB938" s="1">
        <v>37</v>
      </c>
      <c r="BC938" s="1">
        <v>1163</v>
      </c>
      <c r="BD938" s="1">
        <v>14</v>
      </c>
      <c r="BE938" s="1">
        <v>112</v>
      </c>
      <c r="BF938" s="1">
        <v>1</v>
      </c>
      <c r="BG938" s="1">
        <v>34306</v>
      </c>
      <c r="BH938" s="1">
        <v>171.5</v>
      </c>
      <c r="BI938" s="1">
        <v>1</v>
      </c>
      <c r="BJ938" s="1">
        <v>34306</v>
      </c>
      <c r="BK938" s="1">
        <v>429.9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CG938" s="1">
        <f>AW938*EXP((BE938/100)+(L938*CC$2)+BU$2)</f>
        <v>4.5932452482040009</v>
      </c>
      <c r="CH938" s="1">
        <f>BL938*EXP((BT938/100)+BV$2)</f>
        <v>0</v>
      </c>
      <c r="CI938" s="1">
        <f>AT938*EXP((AV938/100)+(L938*CD$2)+BW$2)</f>
        <v>0.51678569854018996</v>
      </c>
      <c r="CJ938" s="1">
        <f>BF938*EXP((BH938/100)+(L938*CE$2)+BX$2)</f>
        <v>1.735964904965303</v>
      </c>
      <c r="CK938" s="1">
        <f>BI938*EXP((BK938/100)+(L938*CF$2))</f>
        <v>73.626130743512789</v>
      </c>
      <c r="CL938" s="1">
        <f>IF((CJ938+CK938)=0, LOG(1),LOG((CJ938+CK938)))</f>
        <v>1.8771529666945292</v>
      </c>
      <c r="CM938" s="1">
        <f>IF((CG938+CH938+CI938)=0, LOG(1),LOG((CG938+CH938+CI938)))</f>
        <v>0.7084235302637808</v>
      </c>
      <c r="CN938" s="1">
        <f>IF((CL938=0),1,EXP((BZ$2*CL938)+(CB$2*F938)))</f>
        <v>4.9311884390453908</v>
      </c>
      <c r="CO938" s="1">
        <f>IF((CM938=0),1,EXP((BZ$2*CM938)+(CA$2*AJ938)))</f>
        <v>1.8260588320226601</v>
      </c>
      <c r="CP938" s="1">
        <f>CN938+CO938</f>
        <v>6.7572472710680511</v>
      </c>
      <c r="CQ938" s="2">
        <f>CN938/CP938</f>
        <v>0.72976291102426483</v>
      </c>
      <c r="CR938" s="2">
        <f>CO938/CP938</f>
        <v>0.27023708897573512</v>
      </c>
      <c r="CS938" s="1">
        <f>CJ938+CK938</f>
        <v>75.362095648478089</v>
      </c>
      <c r="CT938" s="1">
        <f>IF((CS938=0),CJ938,CJ938/CS938)</f>
        <v>2.303498715140043E-2</v>
      </c>
      <c r="CU938" s="4">
        <f>IF((CS938=0),CK938,CK938/CS938)</f>
        <v>0.9769650128485996</v>
      </c>
      <c r="CV938" s="1">
        <f>CI938+CH938+CG938</f>
        <v>5.1100309467441907</v>
      </c>
      <c r="CW938" s="1">
        <f>IF((CV938=0),CI938,CI938/CV938)</f>
        <v>0.10113161816944675</v>
      </c>
      <c r="CX938" s="1">
        <f>IF((CV938=0),CH938,CH938/CV938)</f>
        <v>0</v>
      </c>
      <c r="CY938" s="1">
        <f>IF((CV938=0),CG938,CG938/CV938)</f>
        <v>0.89886838183055329</v>
      </c>
      <c r="CZ938" s="1">
        <f>CT938*CQ938</f>
        <v>1.6810079279012517E-2</v>
      </c>
      <c r="DA938" s="1">
        <f>CU938*CQ938</f>
        <v>0.71295283174525237</v>
      </c>
      <c r="DB938" s="1">
        <f>CW938*CR938</f>
        <v>2.7329514097516851E-2</v>
      </c>
      <c r="DC938" s="1">
        <f>CX938*CR938</f>
        <v>0</v>
      </c>
      <c r="DD938" s="1">
        <f>CY938*CR938</f>
        <v>0.24290757487821826</v>
      </c>
      <c r="DE938" s="1">
        <f>IF(($AM938="Bicycle"),1,0)</f>
        <v>0</v>
      </c>
      <c r="DF938" s="1">
        <f>IF(($AM938="Walk"),1,0)</f>
        <v>0</v>
      </c>
      <c r="DG938" s="1">
        <f>IF(($AM938="Car"),1,0)</f>
        <v>1</v>
      </c>
      <c r="DH938" s="1">
        <f>IF(($AM938="Rail"),1,0)</f>
        <v>0</v>
      </c>
      <c r="DI938" s="1">
        <f>IF(($AM938="Bus"),1,0)</f>
        <v>0</v>
      </c>
      <c r="DJ938" s="1" t="e">
        <f>DE938*LOG(CZ938)+DF938*LOG(DA938)+DG938*LOG(DB938)+DH938*LOG(DD938)+DI938*LOG(DC938)</f>
        <v>#NUM!</v>
      </c>
      <c r="DK938" s="1">
        <v>29585.859199999999</v>
      </c>
      <c r="DL938" s="1">
        <f>(0-(CZ938*BH938*$BY$2))/100</f>
        <v>0.34149695804635571</v>
      </c>
      <c r="DM938" s="1">
        <f t="shared" si="70"/>
        <v>5.7405909383008505E-3</v>
      </c>
      <c r="DO938" s="1">
        <f>(0-(DA938*BK938*$BY$2))/100</f>
        <v>36.306233535207518</v>
      </c>
      <c r="DP938" s="1">
        <f t="shared" si="71"/>
        <v>25.884632008930645</v>
      </c>
      <c r="DR938" s="1">
        <f>(0-(DB938*AV938*$BY$2))/100</f>
        <v>0.25121558855869186</v>
      </c>
      <c r="DS938" s="1">
        <f t="shared" si="72"/>
        <v>6.8655999690307619E-3</v>
      </c>
      <c r="DU938" s="1">
        <f>(0-(DC938*BT938*$BY$2))/100</f>
        <v>0</v>
      </c>
      <c r="DV938" s="1">
        <f t="shared" si="73"/>
        <v>0</v>
      </c>
      <c r="DX938" s="1">
        <f>(0-(DD938*BE938*$BY$2))/100</f>
        <v>3.2226417877228717</v>
      </c>
      <c r="DY938" s="1">
        <f t="shared" si="74"/>
        <v>0.78280410135696865</v>
      </c>
      <c r="EB938" s="1" t="s">
        <v>171</v>
      </c>
    </row>
    <row r="939" spans="1:132" x14ac:dyDescent="0.25">
      <c r="A939" s="1">
        <v>257689</v>
      </c>
      <c r="B939" s="1" t="s">
        <v>87</v>
      </c>
      <c r="C939" s="1">
        <v>100</v>
      </c>
      <c r="D939" s="1" t="s">
        <v>80</v>
      </c>
      <c r="E939" s="1">
        <v>1</v>
      </c>
      <c r="F939" s="1">
        <v>0</v>
      </c>
      <c r="G939" s="1">
        <v>0</v>
      </c>
      <c r="H939" s="1">
        <v>0</v>
      </c>
      <c r="I939" s="1">
        <v>0</v>
      </c>
      <c r="J939" s="3">
        <v>0.33497685185185189</v>
      </c>
      <c r="K939" s="3">
        <v>0.38603009259259258</v>
      </c>
      <c r="L939" s="1">
        <v>1</v>
      </c>
      <c r="M939" s="1" t="s">
        <v>79</v>
      </c>
      <c r="N939" s="1">
        <v>0</v>
      </c>
      <c r="O939" s="1">
        <v>1</v>
      </c>
      <c r="P939" s="1">
        <v>0</v>
      </c>
      <c r="Q939" s="1">
        <v>0</v>
      </c>
      <c r="R939" s="1">
        <v>0</v>
      </c>
      <c r="S939" s="1">
        <v>0</v>
      </c>
      <c r="T939" s="1">
        <v>4411</v>
      </c>
      <c r="U939" s="1">
        <v>73.516666666666694</v>
      </c>
      <c r="V939" s="1">
        <v>27256.905559999999</v>
      </c>
      <c r="W939" s="1">
        <v>35.46023555</v>
      </c>
      <c r="X939" s="1">
        <v>139.61422569999999</v>
      </c>
      <c r="Y939" s="1">
        <v>103</v>
      </c>
      <c r="Z939" s="1">
        <v>1002008</v>
      </c>
      <c r="AA939" s="1">
        <v>100200803</v>
      </c>
      <c r="AB939" s="1">
        <v>35.42286696</v>
      </c>
      <c r="AC939" s="1">
        <v>139.31681699999999</v>
      </c>
      <c r="AD939" s="1">
        <v>212</v>
      </c>
      <c r="AE939" s="1">
        <v>2120802</v>
      </c>
      <c r="AF939" s="1">
        <v>212080201</v>
      </c>
      <c r="AG939" s="1">
        <v>46</v>
      </c>
      <c r="AH939" s="1">
        <v>46</v>
      </c>
      <c r="AI939" s="1">
        <v>1</v>
      </c>
      <c r="AJ939" s="1">
        <v>0</v>
      </c>
      <c r="AK939" s="1">
        <v>1</v>
      </c>
      <c r="AL939" s="1">
        <v>100</v>
      </c>
      <c r="AM939" s="1" t="s">
        <v>41</v>
      </c>
      <c r="AN939" s="1">
        <v>0</v>
      </c>
      <c r="AO939" s="1">
        <v>0</v>
      </c>
      <c r="AP939" s="1">
        <v>1</v>
      </c>
      <c r="AQ939" s="1">
        <v>0</v>
      </c>
      <c r="AR939" s="1">
        <v>0</v>
      </c>
      <c r="AS939" s="1">
        <v>69.400000000000006</v>
      </c>
      <c r="AT939" s="1">
        <v>1</v>
      </c>
      <c r="AU939" s="1">
        <v>36298</v>
      </c>
      <c r="AV939" s="1">
        <v>69.400000000000006</v>
      </c>
      <c r="AW939" s="1">
        <v>1</v>
      </c>
      <c r="AX939" s="1">
        <v>54</v>
      </c>
      <c r="AY939" s="1">
        <v>450</v>
      </c>
      <c r="AZ939" s="1">
        <v>2</v>
      </c>
      <c r="BA939" s="1">
        <v>339</v>
      </c>
      <c r="BB939" s="1">
        <v>4.0999999999999996</v>
      </c>
      <c r="BC939" s="1">
        <v>3413</v>
      </c>
      <c r="BD939" s="1">
        <v>43</v>
      </c>
      <c r="BE939" s="1">
        <v>101.1</v>
      </c>
      <c r="BF939" s="1">
        <v>1</v>
      </c>
      <c r="BG939" s="1">
        <v>32128</v>
      </c>
      <c r="BH939" s="1">
        <v>160.6</v>
      </c>
      <c r="BI939" s="1">
        <v>1</v>
      </c>
      <c r="BJ939" s="1">
        <v>32128</v>
      </c>
      <c r="BK939" s="1">
        <v>401.2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CG939" s="1">
        <f>AW939*EXP((BE939/100)+(L939*CC$2)+BU$2)</f>
        <v>4.6149867644075062</v>
      </c>
      <c r="CH939" s="1">
        <f>BL939*EXP((BT939/100)+BV$2)</f>
        <v>0</v>
      </c>
      <c r="CI939" s="1">
        <f>AT939*EXP((AV939/100)+(L939*CD$2)+BW$2)</f>
        <v>0.21233255026602368</v>
      </c>
      <c r="CJ939" s="1">
        <f>BF939*EXP((BH939/100)+(L939*CE$2)+BX$2)</f>
        <v>0.63041982036398869</v>
      </c>
      <c r="CK939" s="1">
        <f>BI939*EXP((BK939/100)+(L939*CF$2))</f>
        <v>38.055126277379436</v>
      </c>
      <c r="CL939" s="1">
        <f>IF((CJ939+CK939)=0, LOG(1),LOG((CJ939+CK939)))</f>
        <v>1.5875487318789638</v>
      </c>
      <c r="CM939" s="1">
        <f>IF((CG939+CH939+CI939)=0, LOG(1),LOG((CG939+CH939+CI939)))</f>
        <v>0.68370602722433826</v>
      </c>
      <c r="CN939" s="1">
        <f>IF((CL939=0),1,EXP((BZ$2*CL939)+(CB$2*F939)))</f>
        <v>3.8551750791160266</v>
      </c>
      <c r="CO939" s="1">
        <f>IF((CM939=0),1,EXP((BZ$2*CM939)+(CA$2*AJ939)))</f>
        <v>1.7880937766032854</v>
      </c>
      <c r="CP939" s="1">
        <f>CN939+CO939</f>
        <v>5.6432688557193122</v>
      </c>
      <c r="CQ939" s="2">
        <f>CN939/CP939</f>
        <v>0.68314574011636942</v>
      </c>
      <c r="CR939" s="2">
        <f>CO939/CP939</f>
        <v>0.31685425988363053</v>
      </c>
      <c r="CS939" s="1">
        <f>CJ939+CK939</f>
        <v>38.685546097743426</v>
      </c>
      <c r="CT939" s="1">
        <f>IF((CS939=0),CJ939,CJ939/CS939)</f>
        <v>1.6296004165771923E-2</v>
      </c>
      <c r="CU939" s="4">
        <f>IF((CS939=0),CK939,CK939/CS939)</f>
        <v>0.98370399583422807</v>
      </c>
      <c r="CV939" s="1">
        <f>CI939+CH939+CG939</f>
        <v>4.82731931467353</v>
      </c>
      <c r="CW939" s="1">
        <f>IF((CV939=0),CI939,CI939/CV939)</f>
        <v>4.3985602862565899E-2</v>
      </c>
      <c r="CX939" s="1">
        <f>IF((CV939=0),CH939,CH939/CV939)</f>
        <v>0</v>
      </c>
      <c r="CY939" s="1">
        <f>IF((CV939=0),CG939,CG939/CV939)</f>
        <v>0.95601439713743408</v>
      </c>
      <c r="CZ939" s="1">
        <f>CT939*CQ939</f>
        <v>1.11325458267657E-2</v>
      </c>
      <c r="DA939" s="1">
        <f>CU939*CQ939</f>
        <v>0.67201319428960371</v>
      </c>
      <c r="DB939" s="1">
        <f>CW939*CR939</f>
        <v>1.3937025640553618E-2</v>
      </c>
      <c r="DC939" s="1">
        <f>CX939*CR939</f>
        <v>0</v>
      </c>
      <c r="DD939" s="1">
        <f>CY939*CR939</f>
        <v>0.30291723424307693</v>
      </c>
      <c r="DE939" s="1">
        <f>IF(($AM939="Bicycle"),1,0)</f>
        <v>0</v>
      </c>
      <c r="DF939" s="1">
        <f>IF(($AM939="Walk"),1,0)</f>
        <v>0</v>
      </c>
      <c r="DG939" s="1">
        <f>IF(($AM939="Car"),1,0)</f>
        <v>1</v>
      </c>
      <c r="DH939" s="1">
        <f>IF(($AM939="Rail"),1,0)</f>
        <v>0</v>
      </c>
      <c r="DI939" s="1">
        <f>IF(($AM939="Bus"),1,0)</f>
        <v>0</v>
      </c>
      <c r="DJ939" s="1" t="e">
        <f>DE939*LOG(CZ939)+DF939*LOG(DA939)+DG939*LOG(DB939)+DH939*LOG(DD939)+DI939*LOG(DC939)</f>
        <v>#NUM!</v>
      </c>
      <c r="DK939" s="1">
        <v>27256.905559999999</v>
      </c>
      <c r="DL939" s="1">
        <f>(0-(CZ939*BH939*$BY$2))/100</f>
        <v>0.21178392164076063</v>
      </c>
      <c r="DM939" s="1">
        <f t="shared" si="70"/>
        <v>2.3576942130379237E-3</v>
      </c>
      <c r="DO939" s="1">
        <f>(0-(DA939*BK939*$BY$2))/100</f>
        <v>31.936820536330575</v>
      </c>
      <c r="DP939" s="1">
        <f t="shared" si="71"/>
        <v>21.461964784073324</v>
      </c>
      <c r="DR939" s="1">
        <f>(0-(DB939*AV939*$BY$2))/100</f>
        <v>0.11457306279949434</v>
      </c>
      <c r="DS939" s="1">
        <f t="shared" si="72"/>
        <v>1.5968077139533125E-3</v>
      </c>
      <c r="DU939" s="1">
        <f>(0-(DC939*BT939*$BY$2))/100</f>
        <v>0</v>
      </c>
      <c r="DV939" s="1">
        <f t="shared" si="73"/>
        <v>0</v>
      </c>
      <c r="DX939" s="1">
        <f>(0-(DD939*BE939*$BY$2))/100</f>
        <v>3.627672659690039</v>
      </c>
      <c r="DY939" s="1">
        <f t="shared" si="74"/>
        <v>1.0988845688125335</v>
      </c>
      <c r="EB939" s="1" t="s">
        <v>171</v>
      </c>
    </row>
    <row r="940" spans="1:132" x14ac:dyDescent="0.25">
      <c r="A940" s="1">
        <v>256676</v>
      </c>
      <c r="B940" s="1" t="s">
        <v>78</v>
      </c>
      <c r="C940" s="1">
        <v>200</v>
      </c>
      <c r="D940" s="1" t="s">
        <v>84</v>
      </c>
      <c r="E940" s="1">
        <v>0</v>
      </c>
      <c r="F940" s="1">
        <v>0</v>
      </c>
      <c r="G940" s="1">
        <v>0</v>
      </c>
      <c r="H940" s="1">
        <v>1</v>
      </c>
      <c r="I940" s="1">
        <v>0</v>
      </c>
      <c r="J940" s="3">
        <v>0.80289351851851853</v>
      </c>
      <c r="K940" s="3">
        <v>0.83156249999999998</v>
      </c>
      <c r="L940" s="1">
        <v>1</v>
      </c>
      <c r="M940" s="1" t="s">
        <v>76</v>
      </c>
      <c r="N940" s="1">
        <v>0</v>
      </c>
      <c r="O940" s="1">
        <v>0</v>
      </c>
      <c r="P940" s="1">
        <v>0</v>
      </c>
      <c r="Q940" s="1">
        <v>0</v>
      </c>
      <c r="R940" s="1">
        <v>1</v>
      </c>
      <c r="S940" s="1">
        <v>0</v>
      </c>
      <c r="T940" s="1">
        <v>2477</v>
      </c>
      <c r="U940" s="1">
        <v>41.283333333333303</v>
      </c>
      <c r="V940" s="1">
        <v>10510.58426</v>
      </c>
      <c r="W940" s="1">
        <v>35.445005960000003</v>
      </c>
      <c r="X940" s="1">
        <v>139.6360052</v>
      </c>
      <c r="Y940" s="1">
        <v>104</v>
      </c>
      <c r="Z940" s="1">
        <v>1003002</v>
      </c>
      <c r="AA940" s="1">
        <v>100300215</v>
      </c>
      <c r="AB940" s="1">
        <v>35.366556719999998</v>
      </c>
      <c r="AC940" s="1">
        <v>139.57127819999999</v>
      </c>
      <c r="AD940" s="1">
        <v>115</v>
      </c>
      <c r="AE940" s="1">
        <v>1009248</v>
      </c>
      <c r="AF940" s="1">
        <v>100924801</v>
      </c>
      <c r="AG940" s="1">
        <v>39</v>
      </c>
      <c r="AH940" s="1">
        <v>39</v>
      </c>
      <c r="AI940" s="1">
        <v>0</v>
      </c>
      <c r="AJ940" s="1">
        <v>0</v>
      </c>
      <c r="AK940" s="1">
        <v>0</v>
      </c>
      <c r="AL940" s="1">
        <v>200</v>
      </c>
      <c r="AM940" s="1" t="s">
        <v>42</v>
      </c>
      <c r="AN940" s="1">
        <v>0</v>
      </c>
      <c r="AO940" s="1">
        <v>0</v>
      </c>
      <c r="AP940" s="1">
        <v>0</v>
      </c>
      <c r="AQ940" s="1">
        <v>1</v>
      </c>
      <c r="AR940" s="1">
        <v>0</v>
      </c>
      <c r="AS940" s="1">
        <v>47.4</v>
      </c>
      <c r="AT940" s="1">
        <v>1</v>
      </c>
      <c r="AU940" s="1">
        <v>12283</v>
      </c>
      <c r="AV940" s="1">
        <v>35.6</v>
      </c>
      <c r="AW940" s="1">
        <v>1</v>
      </c>
      <c r="AX940" s="1">
        <v>21</v>
      </c>
      <c r="AY940" s="1">
        <v>210</v>
      </c>
      <c r="AZ940" s="1">
        <v>0</v>
      </c>
      <c r="BA940" s="1">
        <v>825</v>
      </c>
      <c r="BB940" s="1">
        <v>9.9</v>
      </c>
      <c r="BC940" s="1">
        <v>1328</v>
      </c>
      <c r="BD940" s="1">
        <v>16.5</v>
      </c>
      <c r="BE940" s="1">
        <v>47.4</v>
      </c>
      <c r="BF940" s="1">
        <v>1</v>
      </c>
      <c r="BG940" s="1">
        <v>11415</v>
      </c>
      <c r="BH940" s="1">
        <v>57.1</v>
      </c>
      <c r="BI940" s="1">
        <v>1</v>
      </c>
      <c r="BJ940" s="1">
        <v>11415</v>
      </c>
      <c r="BK940" s="1">
        <v>143.19999999999999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CG940" s="1">
        <f>AW940*EXP((BE940/100)+(L940*CC$2)+BU$2)</f>
        <v>2.6974557124035243</v>
      </c>
      <c r="CH940" s="1">
        <f>BL940*EXP((BT940/100)+BV$2)</f>
        <v>0</v>
      </c>
      <c r="CI940" s="1">
        <f>AT940*EXP((AV940/100)+(L940*CD$2)+BW$2)</f>
        <v>0.15143457431715324</v>
      </c>
      <c r="CJ940" s="1">
        <f>BF940*EXP((BH940/100)+(L940*CE$2)+BX$2)</f>
        <v>0.22394175125125781</v>
      </c>
      <c r="CK940" s="1">
        <f>BI940*EXP((BK940/100)+(L940*CF$2))</f>
        <v>2.883589291632044</v>
      </c>
      <c r="CL940" s="1">
        <f>IF((CJ940+CK940)=0, LOG(1),LOG((CJ940+CK940)))</f>
        <v>0.49241547574830241</v>
      </c>
      <c r="CM940" s="1">
        <f>IF((CG940+CH940+CI940)=0, LOG(1),LOG((CG940+CH940+CI940)))</f>
        <v>0.4546757244977182</v>
      </c>
      <c r="CN940" s="1">
        <f>IF((CL940=0),1,EXP((BZ$2*CL940)+(CB$2*F940)))</f>
        <v>1.5197611044577144</v>
      </c>
      <c r="CO940" s="1">
        <f>IF((CM940=0),1,EXP((BZ$2*CM940)+(CA$2*AJ940)))</f>
        <v>1.4717826686454747</v>
      </c>
      <c r="CP940" s="1">
        <f>CN940+CO940</f>
        <v>2.9915437731031891</v>
      </c>
      <c r="CQ940" s="2">
        <f>CN940/CP940</f>
        <v>0.50801900948995149</v>
      </c>
      <c r="CR940" s="2">
        <f>CO940/CP940</f>
        <v>0.49198099051004845</v>
      </c>
      <c r="CS940" s="1">
        <f>CJ940+CK940</f>
        <v>3.1075310428833021</v>
      </c>
      <c r="CT940" s="1">
        <f>IF((CS940=0),CJ940,CJ940/CS940)</f>
        <v>7.2064204077419272E-2</v>
      </c>
      <c r="CU940" s="4">
        <f>IF((CS940=0),CK940,CK940/CS940)</f>
        <v>0.92793579592258069</v>
      </c>
      <c r="CV940" s="1">
        <f>CI940+CH940+CG940</f>
        <v>2.8488902867206773</v>
      </c>
      <c r="CW940" s="1">
        <f>IF((CV940=0),CI940,CI940/CV940)</f>
        <v>5.3155635730524294E-2</v>
      </c>
      <c r="CX940" s="1">
        <f>IF((CV940=0),CH940,CH940/CV940)</f>
        <v>0</v>
      </c>
      <c r="CY940" s="1">
        <f>IF((CV940=0),CG940,CG940/CV940)</f>
        <v>0.94684436426947582</v>
      </c>
      <c r="CZ940" s="1">
        <f>CT940*CQ940</f>
        <v>3.6609985575092263E-2</v>
      </c>
      <c r="DA940" s="1">
        <f>CU940*CQ940</f>
        <v>0.47140902391485923</v>
      </c>
      <c r="DB940" s="1">
        <f>CW940*CR940</f>
        <v>2.6151562317894665E-2</v>
      </c>
      <c r="DC940" s="1">
        <f>CX940*CR940</f>
        <v>0</v>
      </c>
      <c r="DD940" s="1">
        <f>CY940*CR940</f>
        <v>0.46582942819215384</v>
      </c>
      <c r="DE940" s="1">
        <f>IF(($AM940="Bicycle"),1,0)</f>
        <v>0</v>
      </c>
      <c r="DF940" s="1">
        <f>IF(($AM940="Walk"),1,0)</f>
        <v>0</v>
      </c>
      <c r="DG940" s="1">
        <f>IF(($AM940="Car"),1,0)</f>
        <v>0</v>
      </c>
      <c r="DH940" s="1">
        <f>IF(($AM940="Rail"),1,0)</f>
        <v>1</v>
      </c>
      <c r="DI940" s="1">
        <f>IF(($AM940="Bus"),1,0)</f>
        <v>0</v>
      </c>
      <c r="DJ940" s="1" t="e">
        <f>DE940*LOG(CZ940)+DF940*LOG(DA940)+DG940*LOG(DB940)+DH940*LOG(DD940)+DI940*LOG(DC940)</f>
        <v>#NUM!</v>
      </c>
      <c r="DK940" s="1">
        <v>10510.58426</v>
      </c>
      <c r="DL940" s="1">
        <f>(0-(CZ940*BH940*$BY$2))/100</f>
        <v>0.24762165359603902</v>
      </c>
      <c r="DM940" s="1">
        <f t="shared" si="70"/>
        <v>9.0654251662314819E-3</v>
      </c>
      <c r="DO940" s="1">
        <f>(0-(DA940*BK940*$BY$2))/100</f>
        <v>7.9963880806674821</v>
      </c>
      <c r="DP940" s="1">
        <f t="shared" si="71"/>
        <v>3.7695694999518725</v>
      </c>
      <c r="DR940" s="1">
        <f>(0-(DB940*AV940*$BY$2))/100</f>
        <v>0.11028097334096733</v>
      </c>
      <c r="DS940" s="1">
        <f t="shared" si="72"/>
        <v>2.8840197468043872E-3</v>
      </c>
      <c r="DU940" s="1">
        <f>(0-(DC940*BT940*$BY$2))/100</f>
        <v>0</v>
      </c>
      <c r="DV940" s="1">
        <f t="shared" si="73"/>
        <v>0</v>
      </c>
      <c r="DX940" s="1">
        <f>(0-(DD940*BE940*$BY$2))/100</f>
        <v>2.6155210293240727</v>
      </c>
      <c r="DY940" s="1">
        <f t="shared" si="74"/>
        <v>1.2183866655145865</v>
      </c>
      <c r="EB940" s="1" t="s">
        <v>171</v>
      </c>
    </row>
    <row r="941" spans="1:132" x14ac:dyDescent="0.25">
      <c r="A941" s="1">
        <v>256884</v>
      </c>
      <c r="B941" s="1" t="s">
        <v>104</v>
      </c>
      <c r="C941" s="1">
        <v>100</v>
      </c>
      <c r="D941" s="1" t="s">
        <v>80</v>
      </c>
      <c r="E941" s="1">
        <v>1</v>
      </c>
      <c r="F941" s="1">
        <v>0</v>
      </c>
      <c r="G941" s="1">
        <v>0</v>
      </c>
      <c r="H941" s="1">
        <v>0</v>
      </c>
      <c r="I941" s="1">
        <v>0</v>
      </c>
      <c r="J941" s="3">
        <v>0.27355324074074078</v>
      </c>
      <c r="K941" s="3">
        <v>0.32547453703703705</v>
      </c>
      <c r="L941" s="1">
        <v>0</v>
      </c>
      <c r="M941" s="1" t="s">
        <v>74</v>
      </c>
      <c r="N941" s="1">
        <v>1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4486</v>
      </c>
      <c r="U941" s="1">
        <v>74.766666666666694</v>
      </c>
      <c r="V941" s="1">
        <v>23370.02605</v>
      </c>
      <c r="W941" s="1">
        <v>35.535476869999997</v>
      </c>
      <c r="X941" s="1">
        <v>139.6926052</v>
      </c>
      <c r="Y941" s="1">
        <v>132</v>
      </c>
      <c r="Z941" s="1">
        <v>1300201</v>
      </c>
      <c r="AA941" s="1">
        <v>130020112</v>
      </c>
      <c r="AB941" s="1">
        <v>35.329579789999997</v>
      </c>
      <c r="AC941" s="1">
        <v>139.64064540000001</v>
      </c>
      <c r="AD941" s="1">
        <v>201</v>
      </c>
      <c r="AE941" s="1">
        <v>2010104</v>
      </c>
      <c r="AF941" s="1">
        <v>201010401</v>
      </c>
      <c r="AG941" s="1">
        <v>36</v>
      </c>
      <c r="AH941" s="1">
        <v>36</v>
      </c>
      <c r="AI941" s="1">
        <v>1</v>
      </c>
      <c r="AJ941" s="1">
        <v>0</v>
      </c>
      <c r="AK941" s="1">
        <v>0</v>
      </c>
      <c r="AL941" s="1">
        <v>100</v>
      </c>
      <c r="AM941" s="1" t="s">
        <v>41</v>
      </c>
      <c r="AN941" s="1">
        <v>0</v>
      </c>
      <c r="AO941" s="1">
        <v>0</v>
      </c>
      <c r="AP941" s="1">
        <v>1</v>
      </c>
      <c r="AQ941" s="1">
        <v>0</v>
      </c>
      <c r="AR941" s="1">
        <v>0</v>
      </c>
      <c r="AS941" s="1">
        <v>53.6</v>
      </c>
      <c r="AT941" s="1">
        <v>1</v>
      </c>
      <c r="AU941" s="1">
        <v>30153</v>
      </c>
      <c r="AV941" s="1">
        <v>53.6</v>
      </c>
      <c r="AW941" s="1">
        <v>1</v>
      </c>
      <c r="AX941" s="1">
        <v>52</v>
      </c>
      <c r="AY941" s="1">
        <v>710</v>
      </c>
      <c r="AZ941" s="1">
        <v>2</v>
      </c>
      <c r="BA941" s="1">
        <v>1355</v>
      </c>
      <c r="BB941" s="1">
        <v>17</v>
      </c>
      <c r="BC941" s="1">
        <v>873</v>
      </c>
      <c r="BD941" s="1">
        <v>10.6</v>
      </c>
      <c r="BE941" s="1">
        <v>79.599999999999994</v>
      </c>
      <c r="BF941" s="1">
        <v>1</v>
      </c>
      <c r="BG941" s="1">
        <v>28904</v>
      </c>
      <c r="BH941" s="1">
        <v>144.5</v>
      </c>
      <c r="BI941" s="1">
        <v>1</v>
      </c>
      <c r="BJ941" s="1">
        <v>28904</v>
      </c>
      <c r="BK941" s="1">
        <v>357.6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CG941" s="1">
        <f>AW941*EXP((BE941/100)+(L941*CC$2)+BU$2)</f>
        <v>3.3220657390736021</v>
      </c>
      <c r="CH941" s="1">
        <f>BL941*EXP((BT941/100)+BV$2)</f>
        <v>0</v>
      </c>
      <c r="CI941" s="1">
        <f>AT941*EXP((AV941/100)+(L941*CD$2)+BW$2)</f>
        <v>0.40651802867245435</v>
      </c>
      <c r="CJ941" s="1">
        <f>BF941*EXP((BH941/100)+(L941*CE$2)+BX$2)</f>
        <v>1.3252000113389364</v>
      </c>
      <c r="CK941" s="1">
        <f>BI941*EXP((BK941/100)+(L941*CF$2))</f>
        <v>35.730333289732528</v>
      </c>
      <c r="CL941" s="1">
        <f>IF((CJ941+CK941)=0, LOG(1),LOG((CJ941+CK941)))</f>
        <v>1.5688530679885866</v>
      </c>
      <c r="CM941" s="1">
        <f>IF((CG941+CH941+CI941)=0, LOG(1),LOG((CG941+CH941+CI941)))</f>
        <v>0.57154390455720783</v>
      </c>
      <c r="CN941" s="1">
        <f>IF((CL941=0),1,EXP((BZ$2*CL941)+(CB$2*F941)))</f>
        <v>3.7943954930487478</v>
      </c>
      <c r="CO941" s="1">
        <f>IF((CM941=0),1,EXP((BZ$2*CM941)+(CA$2*AJ941)))</f>
        <v>1.6254948928687598</v>
      </c>
      <c r="CP941" s="1">
        <f>CN941+CO941</f>
        <v>5.4198903859175074</v>
      </c>
      <c r="CQ941" s="2">
        <f>CN941/CP941</f>
        <v>0.70008712775957971</v>
      </c>
      <c r="CR941" s="2">
        <f>CO941/CP941</f>
        <v>0.29991287224042035</v>
      </c>
      <c r="CS941" s="1">
        <f>CJ941+CK941</f>
        <v>37.055533301071463</v>
      </c>
      <c r="CT941" s="1">
        <f>IF((CS941=0),CJ941,CJ941/CS941)</f>
        <v>3.5762540524565012E-2</v>
      </c>
      <c r="CU941" s="4">
        <f>IF((CS941=0),CK941,CK941/CS941)</f>
        <v>0.96423745947543504</v>
      </c>
      <c r="CV941" s="1">
        <f>CI941+CH941+CG941</f>
        <v>3.7285837677460565</v>
      </c>
      <c r="CW941" s="1">
        <f>IF((CV941=0),CI941,CI941/CV941)</f>
        <v>0.10902746297106691</v>
      </c>
      <c r="CX941" s="1">
        <f>IF((CV941=0),CH941,CH941/CV941)</f>
        <v>0</v>
      </c>
      <c r="CY941" s="1">
        <f>IF((CV941=0),CG941,CG941/CV941)</f>
        <v>0.89097253702893309</v>
      </c>
      <c r="CZ941" s="1">
        <f>CT941*CQ941</f>
        <v>2.5036894277228293E-2</v>
      </c>
      <c r="DA941" s="1">
        <f>CU941*CQ941</f>
        <v>0.67505023348235149</v>
      </c>
      <c r="DB941" s="1">
        <f>CW941*CR941</f>
        <v>3.269873957273875E-2</v>
      </c>
      <c r="DC941" s="1">
        <f>CX941*CR941</f>
        <v>0</v>
      </c>
      <c r="DD941" s="1">
        <f>CY941*CR941</f>
        <v>0.26721413266768157</v>
      </c>
      <c r="DE941" s="1">
        <f>IF(($AM941="Bicycle"),1,0)</f>
        <v>0</v>
      </c>
      <c r="DF941" s="1">
        <f>IF(($AM941="Walk"),1,0)</f>
        <v>0</v>
      </c>
      <c r="DG941" s="1">
        <f>IF(($AM941="Car"),1,0)</f>
        <v>1</v>
      </c>
      <c r="DH941" s="1">
        <f>IF(($AM941="Rail"),1,0)</f>
        <v>0</v>
      </c>
      <c r="DI941" s="1">
        <f>IF(($AM941="Bus"),1,0)</f>
        <v>0</v>
      </c>
      <c r="DJ941" s="1" t="e">
        <f>DE941*LOG(CZ941)+DF941*LOG(DA941)+DG941*LOG(DB941)+DH941*LOG(DD941)+DI941*LOG(DC941)</f>
        <v>#NUM!</v>
      </c>
      <c r="DK941" s="1">
        <v>23370.02605</v>
      </c>
      <c r="DL941" s="1">
        <f>(0-(CZ941*BH941*$BY$2))/100</f>
        <v>0.4285497597699337</v>
      </c>
      <c r="DM941" s="1">
        <f t="shared" si="70"/>
        <v>1.0729555027891413E-2</v>
      </c>
      <c r="DO941" s="1">
        <f>(0-(DA941*BK941*$BY$2))/100</f>
        <v>28.594766556443957</v>
      </c>
      <c r="DP941" s="1">
        <f t="shared" si="71"/>
        <v>19.302903840300829</v>
      </c>
      <c r="DR941" s="1">
        <f>(0-(DB941*AV941*$BY$2))/100</f>
        <v>0.20761023283941263</v>
      </c>
      <c r="DS941" s="1">
        <f t="shared" si="72"/>
        <v>6.7885929362516079E-3</v>
      </c>
      <c r="DU941" s="1">
        <f>(0-(DC941*BT941*$BY$2))/100</f>
        <v>0</v>
      </c>
      <c r="DV941" s="1">
        <f t="shared" si="73"/>
        <v>0</v>
      </c>
      <c r="DX941" s="1">
        <f>(0-(DD941*BE941*$BY$2))/100</f>
        <v>2.5195642930783171</v>
      </c>
      <c r="DY941" s="1">
        <f t="shared" si="74"/>
        <v>0.6732631872753827</v>
      </c>
      <c r="EB941" s="1" t="s">
        <v>171</v>
      </c>
    </row>
    <row r="942" spans="1:132" x14ac:dyDescent="0.25">
      <c r="A942" s="1">
        <v>256549</v>
      </c>
      <c r="B942" s="1" t="s">
        <v>91</v>
      </c>
      <c r="C942" s="1">
        <v>100</v>
      </c>
      <c r="D942" s="1" t="s">
        <v>80</v>
      </c>
      <c r="E942" s="1">
        <v>1</v>
      </c>
      <c r="F942" s="1">
        <v>0</v>
      </c>
      <c r="G942" s="1">
        <v>0</v>
      </c>
      <c r="H942" s="1">
        <v>0</v>
      </c>
      <c r="I942" s="1">
        <v>0</v>
      </c>
      <c r="J942" s="3">
        <v>0.31210648148148151</v>
      </c>
      <c r="K942" s="3">
        <v>0.33355324074074072</v>
      </c>
      <c r="L942" s="1">
        <v>1</v>
      </c>
      <c r="M942" s="1" t="s">
        <v>79</v>
      </c>
      <c r="N942" s="1">
        <v>0</v>
      </c>
      <c r="O942" s="1">
        <v>1</v>
      </c>
      <c r="P942" s="1">
        <v>0</v>
      </c>
      <c r="Q942" s="1">
        <v>0</v>
      </c>
      <c r="R942" s="1">
        <v>0</v>
      </c>
      <c r="S942" s="1">
        <v>0</v>
      </c>
      <c r="T942" s="1">
        <v>1853</v>
      </c>
      <c r="U942" s="1">
        <v>30.883333333333301</v>
      </c>
      <c r="V942" s="1">
        <v>10064.42274</v>
      </c>
      <c r="W942" s="1">
        <v>35.406939979999997</v>
      </c>
      <c r="X942" s="1">
        <v>139.53561550000001</v>
      </c>
      <c r="Y942" s="1">
        <v>110</v>
      </c>
      <c r="Z942" s="1">
        <v>1009029</v>
      </c>
      <c r="AA942" s="1">
        <v>100902901</v>
      </c>
      <c r="AB942" s="1">
        <v>35.444705509999999</v>
      </c>
      <c r="AC942" s="1">
        <v>139.6365792</v>
      </c>
      <c r="AD942" s="1">
        <v>104</v>
      </c>
      <c r="AE942" s="1">
        <v>1003002</v>
      </c>
      <c r="AF942" s="1">
        <v>100300215</v>
      </c>
      <c r="AG942" s="1">
        <v>37</v>
      </c>
      <c r="AH942" s="1">
        <v>37</v>
      </c>
      <c r="AI942" s="1">
        <v>1</v>
      </c>
      <c r="AJ942" s="1">
        <v>0</v>
      </c>
      <c r="AK942" s="1">
        <v>0</v>
      </c>
      <c r="AL942" s="1">
        <v>200</v>
      </c>
      <c r="AM942" s="1" t="s">
        <v>42</v>
      </c>
      <c r="AN942" s="1">
        <v>0</v>
      </c>
      <c r="AO942" s="1">
        <v>0</v>
      </c>
      <c r="AP942" s="1">
        <v>0</v>
      </c>
      <c r="AQ942" s="1">
        <v>1</v>
      </c>
      <c r="AR942" s="1">
        <v>0</v>
      </c>
      <c r="AS942" s="1">
        <v>43.1</v>
      </c>
      <c r="AT942" s="1">
        <v>1</v>
      </c>
      <c r="AU942" s="1">
        <v>14291</v>
      </c>
      <c r="AV942" s="1">
        <v>25.9</v>
      </c>
      <c r="AW942" s="1">
        <v>1</v>
      </c>
      <c r="AX942" s="1">
        <v>22</v>
      </c>
      <c r="AY942" s="1">
        <v>390</v>
      </c>
      <c r="AZ942" s="1">
        <v>1</v>
      </c>
      <c r="BA942" s="1">
        <v>885</v>
      </c>
      <c r="BB942" s="1">
        <v>11.2</v>
      </c>
      <c r="BC942" s="1">
        <v>835</v>
      </c>
      <c r="BD942" s="1">
        <v>9.9</v>
      </c>
      <c r="BE942" s="1">
        <v>43.1</v>
      </c>
      <c r="BF942" s="1">
        <v>1</v>
      </c>
      <c r="BG942" s="1">
        <v>11852</v>
      </c>
      <c r="BH942" s="1">
        <v>59.3</v>
      </c>
      <c r="BI942" s="1">
        <v>1</v>
      </c>
      <c r="BJ942" s="1">
        <v>11852</v>
      </c>
      <c r="BK942" s="1">
        <v>146.6</v>
      </c>
      <c r="BL942" s="1">
        <v>1</v>
      </c>
      <c r="BM942" s="1">
        <v>1.34</v>
      </c>
      <c r="BN942" s="1">
        <v>8</v>
      </c>
      <c r="BO942" s="1">
        <v>210</v>
      </c>
      <c r="BP942" s="1">
        <v>606</v>
      </c>
      <c r="BQ942" s="1">
        <v>9.1</v>
      </c>
      <c r="BR942" s="1">
        <v>327</v>
      </c>
      <c r="BS942" s="1">
        <v>4.9000000000000004</v>
      </c>
      <c r="BT942" s="1">
        <v>22</v>
      </c>
      <c r="CG942" s="1">
        <f>AW942*EXP((BE942/100)+(L942*CC$2)+BU$2)</f>
        <v>2.5839235511127128</v>
      </c>
      <c r="CH942" s="1">
        <f>BL942*EXP((BT942/100)+BV$2)</f>
        <v>0.16555596238877643</v>
      </c>
      <c r="CI942" s="1">
        <f>AT942*EXP((AV942/100)+(L942*CD$2)+BW$2)</f>
        <v>0.13743535745776786</v>
      </c>
      <c r="CJ942" s="1">
        <f>BF942*EXP((BH942/100)+(L942*CE$2)+BX$2)</f>
        <v>0.22892306330002324</v>
      </c>
      <c r="CK942" s="1">
        <f>BI942*EXP((BK942/100)+(L942*CF$2))</f>
        <v>2.9833170932485502</v>
      </c>
      <c r="CL942" s="1">
        <f>IF((CJ942+CK942)=0, LOG(1),LOG((CJ942+CK942)))</f>
        <v>0.50680800695686234</v>
      </c>
      <c r="CM942" s="1">
        <f>IF((CG942+CH942+CI942)=0, LOG(1),LOG((CG942+CH942+CI942)))</f>
        <v>0.46043397763973037</v>
      </c>
      <c r="CN942" s="1">
        <f>IF((CL942=0),1,EXP((BZ$2*CL942)+(CB$2*F942)))</f>
        <v>1.5384675228129909</v>
      </c>
      <c r="CO942" s="1">
        <f>IF((CM942=0),1,EXP((BZ$2*CM942)+(CA$2*AJ942)))</f>
        <v>1.4790039892604749</v>
      </c>
      <c r="CP942" s="1">
        <f>CN942+CO942</f>
        <v>3.0174715120734659</v>
      </c>
      <c r="CQ942" s="2">
        <f>CN942/CP942</f>
        <v>0.50985320545937074</v>
      </c>
      <c r="CR942" s="2">
        <f>CO942/CP942</f>
        <v>0.49014679454062926</v>
      </c>
      <c r="CS942" s="1">
        <f>CJ942+CK942</f>
        <v>3.2122401565485736</v>
      </c>
      <c r="CT942" s="1">
        <f>IF((CS942=0),CJ942,CJ942/CS942)</f>
        <v>7.1265861873164582E-2</v>
      </c>
      <c r="CU942" s="4">
        <f>IF((CS942=0),CK942,CK942/CS942)</f>
        <v>0.92873413812683536</v>
      </c>
      <c r="CV942" s="1">
        <f>CI942+CH942+CG942</f>
        <v>2.8869148709592571</v>
      </c>
      <c r="CW942" s="1">
        <f>IF((CV942=0),CI942,CI942/CV942)</f>
        <v>4.7606307633207473E-2</v>
      </c>
      <c r="CX942" s="1">
        <f>IF((CV942=0),CH942,CH942/CV942)</f>
        <v>5.7347019149811607E-2</v>
      </c>
      <c r="CY942" s="1">
        <f>IF((CV942=0),CG942,CG942/CV942)</f>
        <v>0.89504667321698084</v>
      </c>
      <c r="CZ942" s="1">
        <f>CT942*CQ942</f>
        <v>3.6335128115857721E-2</v>
      </c>
      <c r="DA942" s="1">
        <f>CU942*CQ942</f>
        <v>0.47351807734351298</v>
      </c>
      <c r="DB942" s="1">
        <f>CW942*CR942</f>
        <v>2.3334079086331734E-2</v>
      </c>
      <c r="DC942" s="1">
        <f>CX942*CR942</f>
        <v>2.810845761274024E-2</v>
      </c>
      <c r="DD942" s="1">
        <f>CY942*CR942</f>
        <v>0.43870425784155725</v>
      </c>
      <c r="DE942" s="1">
        <f>IF(($AM942="Bicycle"),1,0)</f>
        <v>0</v>
      </c>
      <c r="DF942" s="1">
        <f>IF(($AM942="Walk"),1,0)</f>
        <v>0</v>
      </c>
      <c r="DG942" s="1">
        <f>IF(($AM942="Car"),1,0)</f>
        <v>0</v>
      </c>
      <c r="DH942" s="1">
        <f>IF(($AM942="Rail"),1,0)</f>
        <v>1</v>
      </c>
      <c r="DI942" s="1">
        <f>IF(($AM942="Bus"),1,0)</f>
        <v>0</v>
      </c>
      <c r="DJ942" s="1">
        <f>DE942*LOG(CZ942)+DF942*LOG(DA942)+DG942*LOG(DB942)+DH942*LOG(DD942)+DI942*LOG(DC942)</f>
        <v>-0.35782815053209699</v>
      </c>
      <c r="DK942" s="1">
        <v>10064.42274</v>
      </c>
      <c r="DL942" s="1">
        <f>(0-(CZ942*BH942*$BY$2))/100</f>
        <v>0.25523154102171608</v>
      </c>
      <c r="DM942" s="1">
        <f t="shared" si="70"/>
        <v>9.2738707422318489E-3</v>
      </c>
      <c r="DO942" s="1">
        <f>(0-(DA942*BK942*$BY$2))/100</f>
        <v>8.222871193115239</v>
      </c>
      <c r="DP942" s="1">
        <f t="shared" si="71"/>
        <v>3.8936781576072867</v>
      </c>
      <c r="DR942" s="1">
        <f>(0-(DB942*AV942*$BY$2))/100</f>
        <v>7.1588519831969469E-2</v>
      </c>
      <c r="DS942" s="1">
        <f t="shared" si="72"/>
        <v>1.6704521834326033E-3</v>
      </c>
      <c r="DU942" s="1">
        <f>(0-(DC942*BT942*$BY$2))/100</f>
        <v>7.3250846798663019E-2</v>
      </c>
      <c r="DV942" s="1">
        <f t="shared" si="73"/>
        <v>2.0589683223375486E-3</v>
      </c>
      <c r="DX942" s="1">
        <f>(0-(DD942*BE942*$BY$2))/100</f>
        <v>2.2397630364924188</v>
      </c>
      <c r="DY942" s="1">
        <f t="shared" si="74"/>
        <v>0.98259358066535929</v>
      </c>
      <c r="EB942" s="1" t="s">
        <v>171</v>
      </c>
    </row>
    <row r="943" spans="1:132" x14ac:dyDescent="0.25">
      <c r="A943" s="1">
        <v>256968</v>
      </c>
      <c r="B943" s="1" t="s">
        <v>100</v>
      </c>
      <c r="C943" s="1">
        <v>200</v>
      </c>
      <c r="D943" s="1" t="s">
        <v>84</v>
      </c>
      <c r="E943" s="1">
        <v>0</v>
      </c>
      <c r="F943" s="1">
        <v>0</v>
      </c>
      <c r="G943" s="1">
        <v>0</v>
      </c>
      <c r="H943" s="1">
        <v>1</v>
      </c>
      <c r="I943" s="1">
        <v>0</v>
      </c>
      <c r="J943" s="3">
        <v>0.78656250000000005</v>
      </c>
      <c r="K943" s="3">
        <v>0.82112268518518527</v>
      </c>
      <c r="L943" s="1">
        <v>1</v>
      </c>
      <c r="M943" s="1" t="s">
        <v>76</v>
      </c>
      <c r="N943" s="1">
        <v>0</v>
      </c>
      <c r="O943" s="1">
        <v>0</v>
      </c>
      <c r="P943" s="1">
        <v>0</v>
      </c>
      <c r="Q943" s="1">
        <v>0</v>
      </c>
      <c r="R943" s="1">
        <v>1</v>
      </c>
      <c r="S943" s="1">
        <v>0</v>
      </c>
      <c r="T943" s="1">
        <v>2987</v>
      </c>
      <c r="U943" s="1">
        <v>49.783333333333303</v>
      </c>
      <c r="V943" s="1">
        <v>12364.64104</v>
      </c>
      <c r="W943" s="1">
        <v>35.324547899999999</v>
      </c>
      <c r="X943" s="1">
        <v>139.65063929999999</v>
      </c>
      <c r="Y943" s="1">
        <v>201</v>
      </c>
      <c r="Z943" s="1">
        <v>2010104</v>
      </c>
      <c r="AA943" s="1">
        <v>201010401</v>
      </c>
      <c r="AB943" s="1">
        <v>35.435746969999997</v>
      </c>
      <c r="AC943" s="1">
        <v>139.6483058</v>
      </c>
      <c r="AD943" s="1">
        <v>104</v>
      </c>
      <c r="AE943" s="1">
        <v>1003017</v>
      </c>
      <c r="AF943" s="1">
        <v>100301703</v>
      </c>
      <c r="AG943" s="1">
        <v>47</v>
      </c>
      <c r="AH943" s="1">
        <v>47</v>
      </c>
      <c r="AI943" s="1">
        <v>1</v>
      </c>
      <c r="AJ943" s="1">
        <v>0</v>
      </c>
      <c r="AK943" s="1">
        <v>1</v>
      </c>
      <c r="AL943" s="1">
        <v>100</v>
      </c>
      <c r="AM943" s="1" t="s">
        <v>41</v>
      </c>
      <c r="AN943" s="1">
        <v>0</v>
      </c>
      <c r="AO943" s="1">
        <v>0</v>
      </c>
      <c r="AP943" s="1">
        <v>1</v>
      </c>
      <c r="AQ943" s="1">
        <v>0</v>
      </c>
      <c r="AR943" s="1">
        <v>0</v>
      </c>
      <c r="AS943" s="1">
        <v>43.4</v>
      </c>
      <c r="AT943" s="1">
        <v>1</v>
      </c>
      <c r="AU943" s="1">
        <v>20829</v>
      </c>
      <c r="AV943" s="1">
        <v>43.4</v>
      </c>
      <c r="AW943" s="1">
        <v>1</v>
      </c>
      <c r="AX943" s="1">
        <v>41</v>
      </c>
      <c r="AY943" s="1">
        <v>650</v>
      </c>
      <c r="AZ943" s="1">
        <v>2</v>
      </c>
      <c r="BA943" s="1">
        <v>4024</v>
      </c>
      <c r="BB943" s="1">
        <v>49.1</v>
      </c>
      <c r="BC943" s="1">
        <v>968</v>
      </c>
      <c r="BD943" s="1">
        <v>11.6</v>
      </c>
      <c r="BE943" s="1">
        <v>101.7</v>
      </c>
      <c r="BF943" s="1">
        <v>1</v>
      </c>
      <c r="BG943" s="1">
        <v>18626</v>
      </c>
      <c r="BH943" s="1">
        <v>93.1</v>
      </c>
      <c r="BI943" s="1">
        <v>1</v>
      </c>
      <c r="BJ943" s="1">
        <v>18626</v>
      </c>
      <c r="BK943" s="1">
        <v>231.3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CG943" s="1">
        <f>AW943*EXP((BE943/100)+(L943*CC$2)+BU$2)</f>
        <v>4.6427599211447435</v>
      </c>
      <c r="CH943" s="1">
        <f>BL943*EXP((BT943/100)+BV$2)</f>
        <v>0</v>
      </c>
      <c r="CI943" s="1">
        <f>AT943*EXP((AV943/100)+(L943*CD$2)+BW$2)</f>
        <v>0.16371934960033299</v>
      </c>
      <c r="CJ943" s="1">
        <f>BF943*EXP((BH943/100)+(L943*CE$2)+BX$2)</f>
        <v>0.32098229921658267</v>
      </c>
      <c r="CK943" s="1">
        <f>BI943*EXP((BK943/100)+(L943*CF$2))</f>
        <v>6.9590000983813827</v>
      </c>
      <c r="CL943" s="1">
        <f>IF((CJ943+CK943)=0, LOG(1),LOG((CJ943+CK943)))</f>
        <v>0.86213032922576882</v>
      </c>
      <c r="CM943" s="1">
        <f>IF((CG943+CH943+CI943)=0, LOG(1),LOG((CG943+CH943+CI943)))</f>
        <v>0.68182707363853612</v>
      </c>
      <c r="CN943" s="1">
        <f>IF((CL943=0),1,EXP((BZ$2*CL943)+(CB$2*F943)))</f>
        <v>2.0809214071718145</v>
      </c>
      <c r="CO943" s="1">
        <f>IF((CM943=0),1,EXP((BZ$2*CM943)+(CA$2*AJ943)))</f>
        <v>1.7852402724593155</v>
      </c>
      <c r="CP943" s="1">
        <f>CN943+CO943</f>
        <v>3.86616167963113</v>
      </c>
      <c r="CQ943" s="2">
        <f>CN943/CP943</f>
        <v>0.5382396235871737</v>
      </c>
      <c r="CR943" s="2">
        <f>CO943/CP943</f>
        <v>0.46176037641282636</v>
      </c>
      <c r="CS943" s="1">
        <f>CJ943+CK943</f>
        <v>7.2799823975979656</v>
      </c>
      <c r="CT943" s="1">
        <f>IF((CS943=0),CJ943,CJ943/CS943)</f>
        <v>4.4091081775484917E-2</v>
      </c>
      <c r="CU943" s="4">
        <f>IF((CS943=0),CK943,CK943/CS943)</f>
        <v>0.95590891822451507</v>
      </c>
      <c r="CV943" s="1">
        <f>CI943+CH943+CG943</f>
        <v>4.8064792707450765</v>
      </c>
      <c r="CW943" s="1">
        <f>IF((CV943=0),CI943,CI943/CV943)</f>
        <v>3.4062219012744026E-2</v>
      </c>
      <c r="CX943" s="1">
        <f>IF((CV943=0),CH943,CH943/CV943)</f>
        <v>0</v>
      </c>
      <c r="CY943" s="1">
        <f>IF((CV943=0),CG943,CG943/CV943)</f>
        <v>0.96593778098725591</v>
      </c>
      <c r="CZ943" s="1">
        <f>CT943*CQ943</f>
        <v>2.3731567258388295E-2</v>
      </c>
      <c r="DA943" s="1">
        <f>CU943*CQ943</f>
        <v>0.51450805632878538</v>
      </c>
      <c r="DB943" s="1">
        <f>CW943*CR943</f>
        <v>1.5728583072780813E-2</v>
      </c>
      <c r="DC943" s="1">
        <f>CX943*CR943</f>
        <v>0</v>
      </c>
      <c r="DD943" s="1">
        <f>CY943*CR943</f>
        <v>0.4460317933400455</v>
      </c>
      <c r="DE943" s="1">
        <f>IF(($AM943="Bicycle"),1,0)</f>
        <v>0</v>
      </c>
      <c r="DF943" s="1">
        <f>IF(($AM943="Walk"),1,0)</f>
        <v>0</v>
      </c>
      <c r="DG943" s="1">
        <f>IF(($AM943="Car"),1,0)</f>
        <v>1</v>
      </c>
      <c r="DH943" s="1">
        <f>IF(($AM943="Rail"),1,0)</f>
        <v>0</v>
      </c>
      <c r="DI943" s="1">
        <f>IF(($AM943="Bus"),1,0)</f>
        <v>0</v>
      </c>
      <c r="DJ943" s="1" t="e">
        <f>DE943*LOG(CZ943)+DF943*LOG(DA943)+DG943*LOG(DB943)+DH943*LOG(DD943)+DI943*LOG(DC943)</f>
        <v>#NUM!</v>
      </c>
      <c r="DK943" s="1">
        <v>12364.64104</v>
      </c>
      <c r="DL943" s="1">
        <f>(0-(CZ943*BH943*$BY$2))/100</f>
        <v>0.26171526530357275</v>
      </c>
      <c r="DM943" s="1">
        <f t="shared" si="70"/>
        <v>6.2109134210986735E-3</v>
      </c>
      <c r="DO943" s="1">
        <f>(0-(DA943*BK943*$BY$2))/100</f>
        <v>14.096807384522874</v>
      </c>
      <c r="DP943" s="1">
        <f t="shared" si="71"/>
        <v>7.2529209678521323</v>
      </c>
      <c r="DR943" s="1">
        <f>(0-(DB943*AV943*$BY$2))/100</f>
        <v>8.0859729365182154E-2</v>
      </c>
      <c r="DS943" s="1">
        <f t="shared" si="72"/>
        <v>1.2718089705628416E-3</v>
      </c>
      <c r="DU943" s="1">
        <f>(0-(DC943*BT943*$BY$2))/100</f>
        <v>0</v>
      </c>
      <c r="DV943" s="1">
        <f t="shared" si="73"/>
        <v>0</v>
      </c>
      <c r="DX943" s="1">
        <f>(0-(DD943*BE943*$BY$2))/100</f>
        <v>5.3732831026122314</v>
      </c>
      <c r="DY943" s="1">
        <f t="shared" si="74"/>
        <v>2.3966550983818973</v>
      </c>
      <c r="EB943" s="1" t="s">
        <v>171</v>
      </c>
    </row>
    <row r="944" spans="1:132" x14ac:dyDescent="0.25">
      <c r="A944" s="1">
        <v>257190</v>
      </c>
      <c r="B944" s="1" t="s">
        <v>87</v>
      </c>
      <c r="C944" s="1">
        <v>200</v>
      </c>
      <c r="D944" s="1" t="s">
        <v>84</v>
      </c>
      <c r="E944" s="1">
        <v>0</v>
      </c>
      <c r="F944" s="1">
        <v>0</v>
      </c>
      <c r="G944" s="1">
        <v>0</v>
      </c>
      <c r="H944" s="1">
        <v>1</v>
      </c>
      <c r="I944" s="1">
        <v>0</v>
      </c>
      <c r="J944" s="3">
        <v>0.85837962962962966</v>
      </c>
      <c r="K944" s="3">
        <v>0.90957175925925926</v>
      </c>
      <c r="L944" s="1">
        <v>1</v>
      </c>
      <c r="M944" s="1" t="s">
        <v>76</v>
      </c>
      <c r="N944" s="1">
        <v>0</v>
      </c>
      <c r="O944" s="1">
        <v>0</v>
      </c>
      <c r="P944" s="1">
        <v>0</v>
      </c>
      <c r="Q944" s="1">
        <v>0</v>
      </c>
      <c r="R944" s="1">
        <v>1</v>
      </c>
      <c r="S944" s="1">
        <v>0</v>
      </c>
      <c r="T944" s="1">
        <v>4423</v>
      </c>
      <c r="U944" s="1">
        <v>73.716666666666697</v>
      </c>
      <c r="V944" s="1">
        <v>27324.652740000001</v>
      </c>
      <c r="W944" s="1">
        <v>35.420769489999998</v>
      </c>
      <c r="X944" s="1">
        <v>139.31714959999999</v>
      </c>
      <c r="Y944" s="1">
        <v>214</v>
      </c>
      <c r="Z944" s="1">
        <v>2140503</v>
      </c>
      <c r="AA944" s="1">
        <v>214050306</v>
      </c>
      <c r="AB944" s="1">
        <v>35.459645430000002</v>
      </c>
      <c r="AC944" s="1">
        <v>139.61501960000001</v>
      </c>
      <c r="AD944" s="1">
        <v>103</v>
      </c>
      <c r="AE944" s="1">
        <v>1002008</v>
      </c>
      <c r="AF944" s="1">
        <v>100200801</v>
      </c>
      <c r="AG944" s="1">
        <v>46</v>
      </c>
      <c r="AH944" s="1">
        <v>46</v>
      </c>
      <c r="AI944" s="1">
        <v>1</v>
      </c>
      <c r="AJ944" s="1">
        <v>0</v>
      </c>
      <c r="AK944" s="1">
        <v>1</v>
      </c>
      <c r="AL944" s="1">
        <v>100</v>
      </c>
      <c r="AM944" s="1" t="s">
        <v>41</v>
      </c>
      <c r="AN944" s="1">
        <v>0</v>
      </c>
      <c r="AO944" s="1">
        <v>0</v>
      </c>
      <c r="AP944" s="1">
        <v>1</v>
      </c>
      <c r="AQ944" s="1">
        <v>0</v>
      </c>
      <c r="AR944" s="1">
        <v>0</v>
      </c>
      <c r="AS944" s="1">
        <v>74.400000000000006</v>
      </c>
      <c r="AT944" s="1">
        <v>1</v>
      </c>
      <c r="AU944" s="1">
        <v>37575</v>
      </c>
      <c r="AV944" s="1">
        <v>74.400000000000006</v>
      </c>
      <c r="AW944" s="1">
        <v>1</v>
      </c>
      <c r="AX944" s="1">
        <v>57</v>
      </c>
      <c r="AY944" s="1">
        <v>450</v>
      </c>
      <c r="AZ944" s="1">
        <v>2</v>
      </c>
      <c r="BA944" s="1">
        <v>3305</v>
      </c>
      <c r="BB944" s="1">
        <v>40.799999999999997</v>
      </c>
      <c r="BC944" s="1">
        <v>155</v>
      </c>
      <c r="BD944" s="1">
        <v>1.9</v>
      </c>
      <c r="BE944" s="1">
        <v>99.7</v>
      </c>
      <c r="BF944" s="1">
        <v>1</v>
      </c>
      <c r="BG944" s="1">
        <v>32746</v>
      </c>
      <c r="BH944" s="1">
        <v>163.69999999999999</v>
      </c>
      <c r="BI944" s="1">
        <v>1</v>
      </c>
      <c r="BJ944" s="1">
        <v>32746</v>
      </c>
      <c r="BK944" s="1">
        <v>405.4</v>
      </c>
      <c r="BL944" s="1">
        <v>0</v>
      </c>
      <c r="BM944" s="1">
        <v>0</v>
      </c>
      <c r="BN944" s="1">
        <v>0</v>
      </c>
      <c r="BO944" s="1">
        <v>0</v>
      </c>
      <c r="BP944" s="1">
        <v>0</v>
      </c>
      <c r="BQ944" s="1">
        <v>0</v>
      </c>
      <c r="BR944" s="1">
        <v>0</v>
      </c>
      <c r="BS944" s="1">
        <v>0</v>
      </c>
      <c r="BT944" s="1">
        <v>0</v>
      </c>
      <c r="CG944" s="1">
        <f>AW944*EXP((BE944/100)+(L944*CC$2)+BU$2)</f>
        <v>4.5508271151878539</v>
      </c>
      <c r="CH944" s="1">
        <f>BL944*EXP((BT944/100)+BV$2)</f>
        <v>0</v>
      </c>
      <c r="CI944" s="1">
        <f>AT944*EXP((AV944/100)+(L944*CD$2)+BW$2)</f>
        <v>0.22321907291447995</v>
      </c>
      <c r="CJ944" s="1">
        <f>BF944*EXP((BH944/100)+(L944*CE$2)+BX$2)</f>
        <v>0.65026890606819998</v>
      </c>
      <c r="CK944" s="1">
        <f>BI944*EXP((BK944/100)+(L944*CF$2))</f>
        <v>39.687481082842098</v>
      </c>
      <c r="CL944" s="1">
        <f>IF((CJ944+CK944)=0, LOG(1),LOG((CJ944+CK944)))</f>
        <v>1.6057116699141085</v>
      </c>
      <c r="CM944" s="1">
        <f>IF((CG944+CH944+CI944)=0, LOG(1),LOG((CG944+CH944+CI944)))</f>
        <v>0.67888661641789494</v>
      </c>
      <c r="CN944" s="1">
        <f>IF((CL944=0),1,EXP((BZ$2*CL944)+(CB$2*F944)))</f>
        <v>3.9151549978564049</v>
      </c>
      <c r="CO944" s="1">
        <f>IF((CM944=0),1,EXP((BZ$2*CM944)+(CA$2*AJ944)))</f>
        <v>1.7807838347119036</v>
      </c>
      <c r="CP944" s="1">
        <f>CN944+CO944</f>
        <v>5.6959388325683085</v>
      </c>
      <c r="CQ944" s="2">
        <f>CN944/CP944</f>
        <v>0.68735903122243591</v>
      </c>
      <c r="CR944" s="2">
        <f>CO944/CP944</f>
        <v>0.31264096877756414</v>
      </c>
      <c r="CS944" s="1">
        <f>CJ944+CK944</f>
        <v>40.337749988910296</v>
      </c>
      <c r="CT944" s="1">
        <f>IF((CS944=0),CJ944,CJ944/CS944)</f>
        <v>1.6120604303585914E-2</v>
      </c>
      <c r="CU944" s="4">
        <f>IF((CS944=0),CK944,CK944/CS944)</f>
        <v>0.98387939569641414</v>
      </c>
      <c r="CV944" s="1">
        <f>CI944+CH944+CG944</f>
        <v>4.7740461881023339</v>
      </c>
      <c r="CW944" s="1">
        <f>IF((CV944=0),CI944,CI944/CV944)</f>
        <v>4.675678954903633E-2</v>
      </c>
      <c r="CX944" s="1">
        <f>IF((CV944=0),CH944,CH944/CV944)</f>
        <v>0</v>
      </c>
      <c r="CY944" s="1">
        <f>IF((CV944=0),CG944,CG944/CV944)</f>
        <v>0.95324321045096361</v>
      </c>
      <c r="CZ944" s="1">
        <f>CT944*CQ944</f>
        <v>1.1080642956833045E-2</v>
      </c>
      <c r="DA944" s="1">
        <f>CU944*CQ944</f>
        <v>0.67627838826560294</v>
      </c>
      <c r="DB944" s="1">
        <f>CW944*CR944</f>
        <v>1.4618087981539405E-2</v>
      </c>
      <c r="DC944" s="1">
        <f>CX944*CR944</f>
        <v>0</v>
      </c>
      <c r="DD944" s="1">
        <f>CY944*CR944</f>
        <v>0.29802288079602474</v>
      </c>
      <c r="DE944" s="1">
        <f>IF(($AM944="Bicycle"),1,0)</f>
        <v>0</v>
      </c>
      <c r="DF944" s="1">
        <f>IF(($AM944="Walk"),1,0)</f>
        <v>0</v>
      </c>
      <c r="DG944" s="1">
        <f>IF(($AM944="Car"),1,0)</f>
        <v>1</v>
      </c>
      <c r="DH944" s="1">
        <f>IF(($AM944="Rail"),1,0)</f>
        <v>0</v>
      </c>
      <c r="DI944" s="1">
        <f>IF(($AM944="Bus"),1,0)</f>
        <v>0</v>
      </c>
      <c r="DJ944" s="1" t="e">
        <f>DE944*LOG(CZ944)+DF944*LOG(DA944)+DG944*LOG(DB944)+DH944*LOG(DD944)+DI944*LOG(DC944)</f>
        <v>#NUM!</v>
      </c>
      <c r="DK944" s="1">
        <v>27324.652740000001</v>
      </c>
      <c r="DL944" s="1">
        <f>(0-(CZ944*BH944*$BY$2))/100</f>
        <v>0.21486545332758497</v>
      </c>
      <c r="DM944" s="1">
        <f t="shared" si="70"/>
        <v>2.3808473720810437E-3</v>
      </c>
      <c r="DO944" s="1">
        <f>(0-(DA944*BK944*$BY$2))/100</f>
        <v>32.475975624049319</v>
      </c>
      <c r="DP944" s="1">
        <f t="shared" si="71"/>
        <v>21.962800452385082</v>
      </c>
      <c r="DR944" s="1">
        <f>(0-(DB944*AV944*$BY$2))/100</f>
        <v>0.1288298379240066</v>
      </c>
      <c r="DS944" s="1">
        <f t="shared" si="72"/>
        <v>1.8832459054205903E-3</v>
      </c>
      <c r="DU944" s="1">
        <f>(0-(DC944*BT944*$BY$2))/100</f>
        <v>0</v>
      </c>
      <c r="DV944" s="1">
        <f t="shared" si="73"/>
        <v>0</v>
      </c>
      <c r="DX944" s="1">
        <f>(0-(DD944*BE944*$BY$2))/100</f>
        <v>3.5196357491072763</v>
      </c>
      <c r="DY944" s="1">
        <f t="shared" si="74"/>
        <v>1.048931985301625</v>
      </c>
      <c r="EB944" s="1" t="s">
        <v>171</v>
      </c>
    </row>
    <row r="945" spans="1:132" x14ac:dyDescent="0.25">
      <c r="A945" s="1">
        <v>255915</v>
      </c>
      <c r="B945" s="1" t="s">
        <v>106</v>
      </c>
      <c r="C945" s="1">
        <v>100</v>
      </c>
      <c r="D945" s="1" t="s">
        <v>80</v>
      </c>
      <c r="E945" s="1">
        <v>1</v>
      </c>
      <c r="F945" s="1">
        <v>0</v>
      </c>
      <c r="G945" s="1">
        <v>0</v>
      </c>
      <c r="H945" s="1">
        <v>0</v>
      </c>
      <c r="I945" s="1">
        <v>0</v>
      </c>
      <c r="J945" s="3">
        <v>0.31660879629629629</v>
      </c>
      <c r="K945" s="3">
        <v>0.37589120370370371</v>
      </c>
      <c r="L945" s="1">
        <v>1</v>
      </c>
      <c r="M945" s="1" t="s">
        <v>79</v>
      </c>
      <c r="N945" s="1">
        <v>0</v>
      </c>
      <c r="O945" s="1">
        <v>1</v>
      </c>
      <c r="P945" s="1">
        <v>0</v>
      </c>
      <c r="Q945" s="1">
        <v>0</v>
      </c>
      <c r="R945" s="1">
        <v>0</v>
      </c>
      <c r="S945" s="1">
        <v>0</v>
      </c>
      <c r="T945" s="1">
        <v>5122</v>
      </c>
      <c r="U945" s="1">
        <v>85.366666666666703</v>
      </c>
      <c r="V945" s="1">
        <v>15611.52959</v>
      </c>
      <c r="W945" s="1">
        <v>35.46011747</v>
      </c>
      <c r="X945" s="1">
        <v>139.61449930000001</v>
      </c>
      <c r="Y945" s="1">
        <v>103</v>
      </c>
      <c r="Z945" s="1">
        <v>1002008</v>
      </c>
      <c r="AA945" s="1">
        <v>100200803</v>
      </c>
      <c r="AB945" s="1">
        <v>35.597419819999999</v>
      </c>
      <c r="AC945" s="1">
        <v>139.65065540000001</v>
      </c>
      <c r="AD945" s="1" t="s">
        <v>77</v>
      </c>
      <c r="AE945" s="1" t="s">
        <v>77</v>
      </c>
      <c r="AF945" s="1" t="s">
        <v>77</v>
      </c>
      <c r="AG945" s="1">
        <v>41.24</v>
      </c>
      <c r="AH945" s="1">
        <v>0</v>
      </c>
      <c r="AI945" s="1">
        <v>1</v>
      </c>
      <c r="AJ945" s="1">
        <v>0</v>
      </c>
      <c r="AK945" s="1">
        <v>0</v>
      </c>
      <c r="AL945" s="1">
        <v>200</v>
      </c>
      <c r="AM945" s="1" t="s">
        <v>42</v>
      </c>
      <c r="AN945" s="1">
        <v>0</v>
      </c>
      <c r="AO945" s="1">
        <v>0</v>
      </c>
      <c r="AP945" s="1">
        <v>0</v>
      </c>
      <c r="AQ945" s="1">
        <v>1</v>
      </c>
      <c r="AR945" s="1">
        <v>0</v>
      </c>
      <c r="AS945" s="1">
        <v>63</v>
      </c>
      <c r="AT945" s="1">
        <v>1</v>
      </c>
      <c r="AU945" s="1">
        <v>21939</v>
      </c>
      <c r="AV945" s="1">
        <v>39.1</v>
      </c>
      <c r="AW945" s="1">
        <v>1</v>
      </c>
      <c r="AX945" s="1">
        <v>41</v>
      </c>
      <c r="AY945" s="1">
        <v>380</v>
      </c>
      <c r="AZ945" s="1">
        <v>2</v>
      </c>
      <c r="BA945" s="1">
        <v>278</v>
      </c>
      <c r="BB945" s="1">
        <v>3.4</v>
      </c>
      <c r="BC945" s="1">
        <v>1535</v>
      </c>
      <c r="BD945" s="1">
        <v>18.600000000000001</v>
      </c>
      <c r="BE945" s="1">
        <v>63</v>
      </c>
      <c r="BF945" s="1">
        <v>1</v>
      </c>
      <c r="BG945" s="1">
        <v>18664</v>
      </c>
      <c r="BH945" s="1">
        <v>93.3</v>
      </c>
      <c r="BI945" s="1">
        <v>1</v>
      </c>
      <c r="BJ945" s="1">
        <v>18664</v>
      </c>
      <c r="BK945" s="1">
        <v>231.2</v>
      </c>
      <c r="BL945" s="1">
        <v>1</v>
      </c>
      <c r="BM945" s="1">
        <v>9.4600000000000009</v>
      </c>
      <c r="BN945" s="1">
        <v>43</v>
      </c>
      <c r="BO945" s="1">
        <v>210</v>
      </c>
      <c r="BP945" s="1">
        <v>443</v>
      </c>
      <c r="BQ945" s="1">
        <v>6.6</v>
      </c>
      <c r="BR945" s="1">
        <v>177</v>
      </c>
      <c r="BS945" s="1">
        <v>2.7</v>
      </c>
      <c r="BT945" s="1">
        <v>52.3</v>
      </c>
      <c r="CG945" s="1">
        <f>AW945*EXP((BE945/100)+(L945*CC$2)+BU$2)</f>
        <v>3.1528569183316892</v>
      </c>
      <c r="CH945" s="1">
        <f>BL945*EXP((BT945/100)+BV$2)</f>
        <v>0.22414861215282789</v>
      </c>
      <c r="CI945" s="1">
        <f>AT945*EXP((AV945/100)+(L945*CD$2)+BW$2)</f>
        <v>0.15682862975652515</v>
      </c>
      <c r="CJ945" s="1">
        <f>BF945*EXP((BH945/100)+(L945*CE$2)+BX$2)</f>
        <v>0.32162490620780471</v>
      </c>
      <c r="CK945" s="1">
        <f>BI945*EXP((BK945/100)+(L945*CF$2))</f>
        <v>6.9520445766235044</v>
      </c>
      <c r="CL945" s="1">
        <f>IF((CJ945+CK945)=0, LOG(1),LOG((CJ945+CK945)))</f>
        <v>0.86175356272862258</v>
      </c>
      <c r="CM945" s="1">
        <f>IF((CG945+CH945+CI945)=0, LOG(1),LOG((CG945+CH945+CI945)))</f>
        <v>0.54824616458722397</v>
      </c>
      <c r="CN945" s="1">
        <f>IF((CL945=0),1,EXP((BZ$2*CL945)+(CB$2*F945)))</f>
        <v>2.0802550956221491</v>
      </c>
      <c r="CO945" s="1">
        <f>IF((CM945=0),1,EXP((BZ$2*CM945)+(CA$2*AJ945)))</f>
        <v>1.5936217241844559</v>
      </c>
      <c r="CP945" s="1">
        <f>CN945+CO945</f>
        <v>3.6738768198066047</v>
      </c>
      <c r="CQ945" s="2">
        <f>CN945/CP945</f>
        <v>0.56622886331057098</v>
      </c>
      <c r="CR945" s="2">
        <f>CO945/CP945</f>
        <v>0.43377113668942913</v>
      </c>
      <c r="CS945" s="1">
        <f>CJ945+CK945</f>
        <v>7.2736694828313091</v>
      </c>
      <c r="CT945" s="1">
        <f>IF((CS945=0),CJ945,CJ945/CS945)</f>
        <v>4.4217696029076471E-2</v>
      </c>
      <c r="CU945" s="4">
        <f>IF((CS945=0),CK945,CK945/CS945)</f>
        <v>0.95578230397092356</v>
      </c>
      <c r="CV945" s="1">
        <f>CI945+CH945+CG945</f>
        <v>3.5338341602410424</v>
      </c>
      <c r="CW945" s="1">
        <f>IF((CV945=0),CI945,CI945/CV945)</f>
        <v>4.4379170794429101E-2</v>
      </c>
      <c r="CX945" s="1">
        <f>IF((CV945=0),CH945,CH945/CV945)</f>
        <v>6.3429295770217678E-2</v>
      </c>
      <c r="CY945" s="1">
        <f>IF((CV945=0),CG945,CG945/CV945)</f>
        <v>0.89219153343535318</v>
      </c>
      <c r="CZ945" s="1">
        <f>CT945*CQ945</f>
        <v>2.503733576075632E-2</v>
      </c>
      <c r="DA945" s="1">
        <f>CU945*CQ945</f>
        <v>0.5411915275498147</v>
      </c>
      <c r="DB945" s="1">
        <f>CW945*CR945</f>
        <v>1.9250403360833827E-2</v>
      </c>
      <c r="DC945" s="1">
        <f>CX945*CR945</f>
        <v>2.7513797725657322E-2</v>
      </c>
      <c r="DD945" s="1">
        <f>CY945*CR945</f>
        <v>0.38700693560293797</v>
      </c>
      <c r="DE945" s="1">
        <f>IF(($AM945="Bicycle"),1,0)</f>
        <v>0</v>
      </c>
      <c r="DF945" s="1">
        <f>IF(($AM945="Walk"),1,0)</f>
        <v>0</v>
      </c>
      <c r="DG945" s="1">
        <f>IF(($AM945="Car"),1,0)</f>
        <v>0</v>
      </c>
      <c r="DH945" s="1">
        <f>IF(($AM945="Rail"),1,0)</f>
        <v>1</v>
      </c>
      <c r="DI945" s="1">
        <f>IF(($AM945="Bus"),1,0)</f>
        <v>0</v>
      </c>
      <c r="DJ945" s="1">
        <f>DE945*LOG(CZ945)+DF945*LOG(DA945)+DG945*LOG(DB945)+DH945*LOG(DD945)+DI945*LOG(DC945)</f>
        <v>-0.41228125186198161</v>
      </c>
      <c r="DK945" s="1">
        <v>15611.52959</v>
      </c>
      <c r="DL945" s="1">
        <f>(0-(CZ945*BH945*$BY$2))/100</f>
        <v>0.27670863412952379</v>
      </c>
      <c r="DM945" s="1">
        <f t="shared" si="70"/>
        <v>6.928046980601163E-3</v>
      </c>
      <c r="DO945" s="1">
        <f>(0-(DA945*BK945*$BY$2))/100</f>
        <v>14.821486821993933</v>
      </c>
      <c r="DP945" s="1">
        <f t="shared" si="71"/>
        <v>8.0212630937543441</v>
      </c>
      <c r="DR945" s="1">
        <f>(0-(DB945*AV945*$BY$2))/100</f>
        <v>8.9159894251622684E-2</v>
      </c>
      <c r="DS945" s="1">
        <f t="shared" si="72"/>
        <v>1.7163639279530259E-3</v>
      </c>
      <c r="DU945" s="1">
        <f>(0-(DC945*BT945*$BY$2))/100</f>
        <v>0.17045320925613405</v>
      </c>
      <c r="DV945" s="1">
        <f t="shared" si="73"/>
        <v>4.6898151211624125E-3</v>
      </c>
      <c r="DX945" s="1">
        <f>(0-(DD945*BE945*$BY$2))/100</f>
        <v>2.8881001629274294</v>
      </c>
      <c r="DY945" s="1">
        <f t="shared" si="74"/>
        <v>1.1177147937688903</v>
      </c>
      <c r="EB945" s="1" t="s">
        <v>171</v>
      </c>
    </row>
    <row r="946" spans="1:132" x14ac:dyDescent="0.25">
      <c r="A946" s="1">
        <v>257191</v>
      </c>
      <c r="B946" s="1" t="s">
        <v>98</v>
      </c>
      <c r="C946" s="1">
        <v>200</v>
      </c>
      <c r="D946" s="1" t="s">
        <v>84</v>
      </c>
      <c r="E946" s="1">
        <v>0</v>
      </c>
      <c r="F946" s="1">
        <v>0</v>
      </c>
      <c r="G946" s="1">
        <v>0</v>
      </c>
      <c r="H946" s="1">
        <v>1</v>
      </c>
      <c r="I946" s="1">
        <v>0</v>
      </c>
      <c r="J946" s="3">
        <v>0.85934027777777777</v>
      </c>
      <c r="K946" s="3">
        <v>0.91950231481481481</v>
      </c>
      <c r="L946" s="1">
        <v>1</v>
      </c>
      <c r="M946" s="1" t="s">
        <v>76</v>
      </c>
      <c r="N946" s="1">
        <v>0</v>
      </c>
      <c r="O946" s="1">
        <v>0</v>
      </c>
      <c r="P946" s="1">
        <v>0</v>
      </c>
      <c r="Q946" s="1">
        <v>0</v>
      </c>
      <c r="R946" s="1">
        <v>1</v>
      </c>
      <c r="S946" s="1">
        <v>0</v>
      </c>
      <c r="T946" s="1">
        <v>5198</v>
      </c>
      <c r="U946" s="1">
        <v>86.633333333333297</v>
      </c>
      <c r="V946" s="1">
        <v>36781.119630000001</v>
      </c>
      <c r="W946" s="1">
        <v>35.428376229999998</v>
      </c>
      <c r="X946" s="1">
        <v>139.32646750000001</v>
      </c>
      <c r="Y946" s="1">
        <v>212</v>
      </c>
      <c r="Z946" s="1">
        <v>2120801</v>
      </c>
      <c r="AA946" s="1">
        <v>212080103</v>
      </c>
      <c r="AB946" s="1">
        <v>35.256435879999998</v>
      </c>
      <c r="AC946" s="1">
        <v>139.6729661</v>
      </c>
      <c r="AD946" s="1">
        <v>201</v>
      </c>
      <c r="AE946" s="1">
        <v>2010407</v>
      </c>
      <c r="AF946" s="1">
        <v>201040703</v>
      </c>
      <c r="AG946" s="1">
        <v>36</v>
      </c>
      <c r="AH946" s="1">
        <v>36</v>
      </c>
      <c r="AI946" s="1">
        <v>1</v>
      </c>
      <c r="AJ946" s="1">
        <v>0</v>
      </c>
      <c r="AK946" s="1">
        <v>0</v>
      </c>
      <c r="AL946" s="1">
        <v>100</v>
      </c>
      <c r="AM946" s="1" t="s">
        <v>41</v>
      </c>
      <c r="AN946" s="1">
        <v>0</v>
      </c>
      <c r="AO946" s="1">
        <v>0</v>
      </c>
      <c r="AP946" s="1">
        <v>1</v>
      </c>
      <c r="AQ946" s="1">
        <v>0</v>
      </c>
      <c r="AR946" s="1">
        <v>0</v>
      </c>
      <c r="AS946" s="1">
        <v>99.7</v>
      </c>
      <c r="AT946" s="1">
        <v>1</v>
      </c>
      <c r="AU946" s="1">
        <v>49130</v>
      </c>
      <c r="AV946" s="1">
        <v>99.7</v>
      </c>
      <c r="AW946" s="1">
        <v>1</v>
      </c>
      <c r="AX946" s="1">
        <v>96</v>
      </c>
      <c r="AY946" s="1">
        <v>970</v>
      </c>
      <c r="AZ946" s="1">
        <v>5</v>
      </c>
      <c r="BA946" s="1">
        <v>2174</v>
      </c>
      <c r="BB946" s="1">
        <v>26.5</v>
      </c>
      <c r="BC946" s="1">
        <v>1374</v>
      </c>
      <c r="BD946" s="1">
        <v>16.600000000000001</v>
      </c>
      <c r="BE946" s="1">
        <v>139.1</v>
      </c>
      <c r="BF946" s="1">
        <v>1</v>
      </c>
      <c r="BG946" s="1">
        <v>42874</v>
      </c>
      <c r="BH946" s="1">
        <v>214.4</v>
      </c>
      <c r="BI946" s="1">
        <v>1</v>
      </c>
      <c r="BJ946" s="1">
        <v>42874</v>
      </c>
      <c r="BK946" s="1">
        <v>529.79999999999995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CG946" s="1">
        <f>AW946*EXP((BE946/100)+(L946*CC$2)+BU$2)</f>
        <v>6.7484240260360098</v>
      </c>
      <c r="CH946" s="1">
        <f>BL946*EXP((BT946/100)+BV$2)</f>
        <v>0</v>
      </c>
      <c r="CI946" s="1">
        <f>AT946*EXP((AV946/100)+(L946*CD$2)+BW$2)</f>
        <v>0.28748011107708871</v>
      </c>
      <c r="CJ946" s="1">
        <f>BF946*EXP((BH946/100)+(L946*CE$2)+BX$2)</f>
        <v>1.0796432904941371</v>
      </c>
      <c r="CK946" s="1">
        <f>BI946*EXP((BK946/100)+(L946*CF$2))</f>
        <v>137.69427100952444</v>
      </c>
      <c r="CL946" s="1">
        <f>IF((CJ946+CK946)=0, LOG(1),LOG((CJ946+CK946)))</f>
        <v>2.1423078383072283</v>
      </c>
      <c r="CM946" s="1">
        <f>IF((CG946+CH946+CI946)=0, LOG(1),LOG((CG946+CH946+CI946)))</f>
        <v>0.84731991364409076</v>
      </c>
      <c r="CN946" s="1">
        <f>IF((CL946=0),1,EXP((BZ$2*CL946)+(CB$2*F946)))</f>
        <v>6.1777965498540723</v>
      </c>
      <c r="CO946" s="1">
        <f>IF((CM946=0),1,EXP((BZ$2*CM946)+(CA$2*AJ946)))</f>
        <v>2.0548891946116834</v>
      </c>
      <c r="CP946" s="1">
        <f>CN946+CO946</f>
        <v>8.2326857444657549</v>
      </c>
      <c r="CQ946" s="2">
        <f>CN946/CP946</f>
        <v>0.75039868417265443</v>
      </c>
      <c r="CR946" s="2">
        <f>CO946/CP946</f>
        <v>0.24960131582734568</v>
      </c>
      <c r="CS946" s="1">
        <f>CJ946+CK946</f>
        <v>138.77391430001859</v>
      </c>
      <c r="CT946" s="1">
        <f>IF((CS946=0),CJ946,CJ946/CS946)</f>
        <v>7.77987200216916E-3</v>
      </c>
      <c r="CU946" s="4">
        <f>IF((CS946=0),CK946,CK946/CS946)</f>
        <v>0.99222012799783077</v>
      </c>
      <c r="CV946" s="1">
        <f>CI946+CH946+CG946</f>
        <v>7.0359041371130981</v>
      </c>
      <c r="CW946" s="1">
        <f>IF((CV946=0),CI946,CI946/CV946)</f>
        <v>4.0859014772626601E-2</v>
      </c>
      <c r="CX946" s="1">
        <f>IF((CV946=0),CH946,CH946/CV946)</f>
        <v>0</v>
      </c>
      <c r="CY946" s="1">
        <f>IF((CV946=0),CG946,CG946/CV946)</f>
        <v>0.95914098522737345</v>
      </c>
      <c r="CZ946" s="1">
        <f>CT946*CQ946</f>
        <v>5.8380057134594125E-3</v>
      </c>
      <c r="DA946" s="1">
        <f>CU946*CQ946</f>
        <v>0.74456067845919494</v>
      </c>
      <c r="DB946" s="1">
        <f>CW946*CR946</f>
        <v>1.0198463850656555E-2</v>
      </c>
      <c r="DC946" s="1">
        <f>CX946*CR946</f>
        <v>0</v>
      </c>
      <c r="DD946" s="1">
        <f>CY946*CR946</f>
        <v>0.23940285197668915</v>
      </c>
      <c r="DE946" s="1">
        <f>IF(($AM946="Bicycle"),1,0)</f>
        <v>0</v>
      </c>
      <c r="DF946" s="1">
        <f>IF(($AM946="Walk"),1,0)</f>
        <v>0</v>
      </c>
      <c r="DG946" s="1">
        <f>IF(($AM946="Car"),1,0)</f>
        <v>1</v>
      </c>
      <c r="DH946" s="1">
        <f>IF(($AM946="Rail"),1,0)</f>
        <v>0</v>
      </c>
      <c r="DI946" s="1">
        <f>IF(($AM946="Bus"),1,0)</f>
        <v>0</v>
      </c>
      <c r="DJ946" s="1" t="e">
        <f>DE946*LOG(CZ946)+DF946*LOG(DA946)+DG946*LOG(DB946)+DH946*LOG(DD946)+DI946*LOG(DC946)</f>
        <v>#NUM!</v>
      </c>
      <c r="DK946" s="1">
        <v>36781.119630000001</v>
      </c>
      <c r="DL946" s="1">
        <f>(0-(CZ946*BH946*$BY$2))/100</f>
        <v>0.14826623182743234</v>
      </c>
      <c r="DM946" s="1">
        <f t="shared" si="70"/>
        <v>8.6557910852164783E-4</v>
      </c>
      <c r="DO946" s="1">
        <f>(0-(DA946*BK946*$BY$2))/100</f>
        <v>46.726688520757165</v>
      </c>
      <c r="DP946" s="1">
        <f t="shared" si="71"/>
        <v>34.790854907166434</v>
      </c>
      <c r="DR946" s="1">
        <f>(0-(DB946*AV946*$BY$2))/100</f>
        <v>0.12044336280111502</v>
      </c>
      <c r="DS946" s="1">
        <f t="shared" si="72"/>
        <v>1.2283372815786839E-3</v>
      </c>
      <c r="DU946" s="1">
        <f>(0-(DC946*BT946*$BY$2))/100</f>
        <v>0</v>
      </c>
      <c r="DV946" s="1">
        <f t="shared" si="73"/>
        <v>0</v>
      </c>
      <c r="DX946" s="1">
        <f>(0-(DD946*BE946*$BY$2))/100</f>
        <v>3.9446584285646691</v>
      </c>
      <c r="DY946" s="1">
        <f t="shared" si="74"/>
        <v>0.94436247787226668</v>
      </c>
      <c r="EB946" s="1" t="s">
        <v>171</v>
      </c>
    </row>
    <row r="947" spans="1:132" x14ac:dyDescent="0.25">
      <c r="A947" s="1">
        <v>256270</v>
      </c>
      <c r="B947" s="1" t="s">
        <v>83</v>
      </c>
      <c r="C947" s="1">
        <v>100</v>
      </c>
      <c r="D947" s="1" t="s">
        <v>80</v>
      </c>
      <c r="E947" s="1">
        <v>1</v>
      </c>
      <c r="F947" s="1">
        <v>0</v>
      </c>
      <c r="G947" s="1">
        <v>0</v>
      </c>
      <c r="H947" s="1">
        <v>0</v>
      </c>
      <c r="I947" s="1">
        <v>0</v>
      </c>
      <c r="J947" s="3">
        <v>0.29951388888888891</v>
      </c>
      <c r="K947" s="3">
        <v>0.34730324074074076</v>
      </c>
      <c r="L947" s="1">
        <v>1</v>
      </c>
      <c r="M947" s="1" t="s">
        <v>79</v>
      </c>
      <c r="N947" s="1">
        <v>0</v>
      </c>
      <c r="O947" s="1">
        <v>1</v>
      </c>
      <c r="P947" s="1">
        <v>0</v>
      </c>
      <c r="Q947" s="1">
        <v>0</v>
      </c>
      <c r="R947" s="1">
        <v>0</v>
      </c>
      <c r="S947" s="1">
        <v>0</v>
      </c>
      <c r="T947" s="1">
        <v>4129</v>
      </c>
      <c r="U947" s="1">
        <v>68.816666666666706</v>
      </c>
      <c r="V947" s="1">
        <v>29598.889630000001</v>
      </c>
      <c r="W947" s="1">
        <v>35.488307540000001</v>
      </c>
      <c r="X947" s="1">
        <v>139.63634859999999</v>
      </c>
      <c r="Y947" s="1">
        <v>102</v>
      </c>
      <c r="Z947" s="1">
        <v>1001014</v>
      </c>
      <c r="AA947" s="1">
        <v>100101403</v>
      </c>
      <c r="AB947" s="1">
        <v>35.424186650000003</v>
      </c>
      <c r="AC947" s="1">
        <v>139.319129</v>
      </c>
      <c r="AD947" s="1">
        <v>212</v>
      </c>
      <c r="AE947" s="1">
        <v>2120802</v>
      </c>
      <c r="AF947" s="1">
        <v>212080201</v>
      </c>
      <c r="AG947" s="1">
        <v>54</v>
      </c>
      <c r="AH947" s="1">
        <v>54</v>
      </c>
      <c r="AI947" s="1">
        <v>1</v>
      </c>
      <c r="AJ947" s="1">
        <v>0</v>
      </c>
      <c r="AK947" s="1">
        <v>1</v>
      </c>
      <c r="AL947" s="1">
        <v>100</v>
      </c>
      <c r="AM947" s="1" t="s">
        <v>41</v>
      </c>
      <c r="AN947" s="1">
        <v>0</v>
      </c>
      <c r="AO947" s="1">
        <v>0</v>
      </c>
      <c r="AP947" s="1">
        <v>1</v>
      </c>
      <c r="AQ947" s="1">
        <v>0</v>
      </c>
      <c r="AR947" s="1">
        <v>0</v>
      </c>
      <c r="AS947" s="1">
        <v>77.3</v>
      </c>
      <c r="AT947" s="1">
        <v>1</v>
      </c>
      <c r="AU947" s="1">
        <v>40855</v>
      </c>
      <c r="AV947" s="1">
        <v>77.3</v>
      </c>
      <c r="AW947" s="1">
        <v>1</v>
      </c>
      <c r="AX947" s="1">
        <v>66</v>
      </c>
      <c r="AY947" s="1">
        <v>680</v>
      </c>
      <c r="AZ947" s="1">
        <v>2</v>
      </c>
      <c r="BA947" s="1">
        <v>1079</v>
      </c>
      <c r="BB947" s="1">
        <v>13.5</v>
      </c>
      <c r="BC947" s="1">
        <v>3008</v>
      </c>
      <c r="BD947" s="1">
        <v>37.799999999999997</v>
      </c>
      <c r="BE947" s="1">
        <v>117.3</v>
      </c>
      <c r="BF947" s="1">
        <v>1</v>
      </c>
      <c r="BG947" s="1">
        <v>34560</v>
      </c>
      <c r="BH947" s="1">
        <v>172.8</v>
      </c>
      <c r="BI947" s="1">
        <v>1</v>
      </c>
      <c r="BJ947" s="1">
        <v>34560</v>
      </c>
      <c r="BK947" s="1">
        <v>433.3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CG947" s="1">
        <f>AW947*EXP((BE947/100)+(L947*CC$2)+BU$2)</f>
        <v>5.4265794504894291</v>
      </c>
      <c r="CH947" s="1">
        <f>BL947*EXP((BT947/100)+BV$2)</f>
        <v>0</v>
      </c>
      <c r="CI947" s="1">
        <f>AT947*EXP((AV947/100)+(L947*CD$2)+BW$2)</f>
        <v>0.22978720361410315</v>
      </c>
      <c r="CJ947" s="1">
        <f>BF947*EXP((BH947/100)+(L947*CE$2)+BX$2)</f>
        <v>0.71221937789982814</v>
      </c>
      <c r="CK947" s="1">
        <f>BI947*EXP((BK947/100)+(L947*CF$2))</f>
        <v>52.459203954984133</v>
      </c>
      <c r="CL947" s="1">
        <f>IF((CJ947+CK947)=0, LOG(1),LOG((CJ947+CK947)))</f>
        <v>1.7256782859930171</v>
      </c>
      <c r="CM947" s="1">
        <f>IF((CG947+CH947+CI947)=0, LOG(1),LOG((CG947+CH947+CI947)))</f>
        <v>0.75253755331587047</v>
      </c>
      <c r="CN947" s="1">
        <f>IF((CL947=0),1,EXP((BZ$2*CL947)+(CB$2*F947)))</f>
        <v>4.3354549078218323</v>
      </c>
      <c r="CO947" s="1">
        <f>IF((CM947=0),1,EXP((BZ$2*CM947)+(CA$2*AJ947)))</f>
        <v>1.8958303468475044</v>
      </c>
      <c r="CP947" s="1">
        <f>CN947+CO947</f>
        <v>6.2312852546693369</v>
      </c>
      <c r="CQ947" s="2">
        <f>CN947/CP947</f>
        <v>0.69575612905429296</v>
      </c>
      <c r="CR947" s="2">
        <f>CO947/CP947</f>
        <v>0.30424387094570693</v>
      </c>
      <c r="CS947" s="1">
        <f>CJ947+CK947</f>
        <v>53.171423332883961</v>
      </c>
      <c r="CT947" s="1">
        <f>IF((CS947=0),CJ947,CJ947/CS947)</f>
        <v>1.3394777368304052E-2</v>
      </c>
      <c r="CU947" s="4">
        <f>IF((CS947=0),CK947,CK947/CS947)</f>
        <v>0.98660522263169592</v>
      </c>
      <c r="CV947" s="1">
        <f>CI947+CH947+CG947</f>
        <v>5.6563666541035325</v>
      </c>
      <c r="CW947" s="1">
        <f>IF((CV947=0),CI947,CI947/CV947)</f>
        <v>4.0624524127586228E-2</v>
      </c>
      <c r="CX947" s="1">
        <f>IF((CV947=0),CH947,CH947/CV947)</f>
        <v>0</v>
      </c>
      <c r="CY947" s="1">
        <f>IF((CV947=0),CG947,CG947/CV947)</f>
        <v>0.95937547587241379</v>
      </c>
      <c r="CZ947" s="1">
        <f>CT947*CQ947</f>
        <v>9.3194984513152775E-3</v>
      </c>
      <c r="DA947" s="1">
        <f>CU947*CQ947</f>
        <v>0.68643663060297766</v>
      </c>
      <c r="DB947" s="1">
        <f>CW947*CR947</f>
        <v>1.2359762475904102E-2</v>
      </c>
      <c r="DC947" s="1">
        <f>CX947*CR947</f>
        <v>0</v>
      </c>
      <c r="DD947" s="1">
        <f>CY947*CR947</f>
        <v>0.29188410846980284</v>
      </c>
      <c r="DE947" s="1">
        <f>IF(($AM947="Bicycle"),1,0)</f>
        <v>0</v>
      </c>
      <c r="DF947" s="1">
        <f>IF(($AM947="Walk"),1,0)</f>
        <v>0</v>
      </c>
      <c r="DG947" s="1">
        <f>IF(($AM947="Car"),1,0)</f>
        <v>1</v>
      </c>
      <c r="DH947" s="1">
        <f>IF(($AM947="Rail"),1,0)</f>
        <v>0</v>
      </c>
      <c r="DI947" s="1">
        <f>IF(($AM947="Bus"),1,0)</f>
        <v>0</v>
      </c>
      <c r="DJ947" s="1" t="e">
        <f>DE947*LOG(CZ947)+DF947*LOG(DA947)+DG947*LOG(DB947)+DH947*LOG(DD947)+DI947*LOG(DC947)</f>
        <v>#NUM!</v>
      </c>
      <c r="DK947" s="1">
        <v>29598.889630000001</v>
      </c>
      <c r="DL947" s="1">
        <f>(0-(CZ947*BH947*$BY$2))/100</f>
        <v>0.19076084260840606</v>
      </c>
      <c r="DM947" s="1">
        <f t="shared" si="70"/>
        <v>1.7777953772606376E-3</v>
      </c>
      <c r="DO947" s="1">
        <f>(0-(DA947*BK947*$BY$2))/100</f>
        <v>35.232389082738173</v>
      </c>
      <c r="DP947" s="1">
        <f t="shared" si="71"/>
        <v>24.184802450047926</v>
      </c>
      <c r="DR947" s="1">
        <f>(0-(DB947*AV947*$BY$2))/100</f>
        <v>0.11317293322906657</v>
      </c>
      <c r="DS947" s="1">
        <f t="shared" si="72"/>
        <v>1.3987905734126175E-3</v>
      </c>
      <c r="DU947" s="1">
        <f>(0-(DC947*BT947*$BY$2))/100</f>
        <v>0</v>
      </c>
      <c r="DV947" s="1">
        <f t="shared" si="73"/>
        <v>0</v>
      </c>
      <c r="DX947" s="1">
        <f>(0-(DD947*BE947*$BY$2))/100</f>
        <v>4.055658848870408</v>
      </c>
      <c r="DY947" s="1">
        <f t="shared" si="74"/>
        <v>1.1837823673602059</v>
      </c>
      <c r="EB947" s="1" t="s">
        <v>171</v>
      </c>
    </row>
    <row r="948" spans="1:132" x14ac:dyDescent="0.25">
      <c r="A948" s="1">
        <v>257203</v>
      </c>
      <c r="B948" s="1" t="s">
        <v>78</v>
      </c>
      <c r="C948" s="1">
        <v>200</v>
      </c>
      <c r="D948" s="1" t="s">
        <v>84</v>
      </c>
      <c r="E948" s="1">
        <v>0</v>
      </c>
      <c r="F948" s="1">
        <v>0</v>
      </c>
      <c r="G948" s="1">
        <v>0</v>
      </c>
      <c r="H948" s="1">
        <v>1</v>
      </c>
      <c r="I948" s="1">
        <v>0</v>
      </c>
      <c r="J948" s="3">
        <v>0.96527777777777779</v>
      </c>
      <c r="K948" s="3">
        <v>7.9398148148148145E-3</v>
      </c>
      <c r="L948" s="1">
        <v>0</v>
      </c>
      <c r="M948" s="1" t="s">
        <v>88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1</v>
      </c>
      <c r="T948" s="1">
        <v>3687</v>
      </c>
      <c r="U948" s="1">
        <v>61.45</v>
      </c>
      <c r="V948" s="1">
        <v>13612.90365</v>
      </c>
      <c r="W948" s="1">
        <v>35.478715979999997</v>
      </c>
      <c r="X948" s="1">
        <v>139.63173520000001</v>
      </c>
      <c r="Y948" s="1">
        <v>102</v>
      </c>
      <c r="Z948" s="1">
        <v>1001013</v>
      </c>
      <c r="AA948" s="1">
        <v>100101304</v>
      </c>
      <c r="AB948" s="1">
        <v>35.366637109999999</v>
      </c>
      <c r="AC948" s="1">
        <v>139.57123530000001</v>
      </c>
      <c r="AD948" s="1">
        <v>115</v>
      </c>
      <c r="AE948" s="1">
        <v>1009248</v>
      </c>
      <c r="AF948" s="1">
        <v>100924801</v>
      </c>
      <c r="AG948" s="1">
        <v>39</v>
      </c>
      <c r="AH948" s="1">
        <v>39</v>
      </c>
      <c r="AI948" s="1">
        <v>0</v>
      </c>
      <c r="AJ948" s="1">
        <v>0</v>
      </c>
      <c r="AK948" s="1">
        <v>0</v>
      </c>
      <c r="AL948" s="1">
        <v>200</v>
      </c>
      <c r="AM948" s="1" t="s">
        <v>42</v>
      </c>
      <c r="AN948" s="1">
        <v>0</v>
      </c>
      <c r="AO948" s="1">
        <v>0</v>
      </c>
      <c r="AP948" s="1">
        <v>0</v>
      </c>
      <c r="AQ948" s="1">
        <v>1</v>
      </c>
      <c r="AR948" s="1">
        <v>0</v>
      </c>
      <c r="AS948" s="1">
        <v>60.7</v>
      </c>
      <c r="AT948" s="1">
        <v>1</v>
      </c>
      <c r="AU948" s="1">
        <v>18226</v>
      </c>
      <c r="AV948" s="1">
        <v>34.299999999999997</v>
      </c>
      <c r="AW948" s="1">
        <v>1</v>
      </c>
      <c r="AX948" s="1">
        <v>36</v>
      </c>
      <c r="AY948" s="1">
        <v>410</v>
      </c>
      <c r="AZ948" s="1">
        <v>1</v>
      </c>
      <c r="BA948" s="1">
        <v>650</v>
      </c>
      <c r="BB948" s="1">
        <v>8.4</v>
      </c>
      <c r="BC948" s="1">
        <v>1320</v>
      </c>
      <c r="BD948" s="1">
        <v>16.3</v>
      </c>
      <c r="BE948" s="1">
        <v>60.7</v>
      </c>
      <c r="BF948" s="1">
        <v>1</v>
      </c>
      <c r="BG948" s="1">
        <v>15217</v>
      </c>
      <c r="BH948" s="1">
        <v>76.099999999999994</v>
      </c>
      <c r="BI948" s="1">
        <v>1</v>
      </c>
      <c r="BJ948" s="1">
        <v>15217</v>
      </c>
      <c r="BK948" s="1">
        <v>189.4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CG948" s="1">
        <f>AW948*EXP((BE948/100)+(L948*CC$2)+BU$2)</f>
        <v>2.7499611931579953</v>
      </c>
      <c r="CH948" s="1">
        <f>BL948*EXP((BT948/100)+BV$2)</f>
        <v>0</v>
      </c>
      <c r="CI948" s="1">
        <f>AT948*EXP((AV948/100)+(L948*CD$2)+BW$2)</f>
        <v>0.33516678680300371</v>
      </c>
      <c r="CJ948" s="1">
        <f>BF948*EXP((BH948/100)+(L948*CE$2)+BX$2)</f>
        <v>0.66868873244790772</v>
      </c>
      <c r="CK948" s="1">
        <f>BI948*EXP((BK948/100)+(L948*CF$2))</f>
        <v>6.6458991813939612</v>
      </c>
      <c r="CL948" s="1">
        <f>IF((CJ948+CK948)=0, LOG(1),LOG((CJ948+CK948)))</f>
        <v>0.86418986405179765</v>
      </c>
      <c r="CM948" s="1">
        <f>IF((CG948+CH948+CI948)=0, LOG(1),LOG((CG948+CH948+CI948)))</f>
        <v>0.48927318452420721</v>
      </c>
      <c r="CN948" s="1">
        <f>IF((CL948=0),1,EXP((BZ$2*CL948)+(CB$2*F948)))</f>
        <v>2.0845674682383621</v>
      </c>
      <c r="CO948" s="1">
        <f>IF((CM948=0),1,EXP((BZ$2*CM948)+(CA$2*AJ948)))</f>
        <v>1.5157073184085457</v>
      </c>
      <c r="CP948" s="1">
        <f>CN948+CO948</f>
        <v>3.6002747866469078</v>
      </c>
      <c r="CQ948" s="2">
        <f>CN948/CP948</f>
        <v>0.57900232392533857</v>
      </c>
      <c r="CR948" s="2">
        <f>CO948/CP948</f>
        <v>0.42099767607466143</v>
      </c>
      <c r="CS948" s="1">
        <f>CJ948+CK948</f>
        <v>7.3145879138418692</v>
      </c>
      <c r="CT948" s="1">
        <f>IF((CS948=0),CJ948,CJ948/CS948)</f>
        <v>9.141851056058875E-2</v>
      </c>
      <c r="CU948" s="4">
        <f>IF((CS948=0),CK948,CK948/CS948)</f>
        <v>0.90858148943941119</v>
      </c>
      <c r="CV948" s="1">
        <f>CI948+CH948+CG948</f>
        <v>3.085127979960999</v>
      </c>
      <c r="CW948" s="1">
        <f>IF((CV948=0),CI948,CI948/CV948)</f>
        <v>0.10863950830566217</v>
      </c>
      <c r="CX948" s="1">
        <f>IF((CV948=0),CH948,CH948/CV948)</f>
        <v>0</v>
      </c>
      <c r="CY948" s="1">
        <f>IF((CV948=0),CG948,CG948/CV948)</f>
        <v>0.89136049169433784</v>
      </c>
      <c r="CZ948" s="1">
        <f>CT948*CQ948</f>
        <v>5.293153006437399E-2</v>
      </c>
      <c r="DA948" s="1">
        <f>CU948*CQ948</f>
        <v>0.52607079386096456</v>
      </c>
      <c r="DB948" s="1">
        <f>CW948*CR948</f>
        <v>4.5736980526577653E-2</v>
      </c>
      <c r="DC948" s="1">
        <f>CX948*CR948</f>
        <v>0</v>
      </c>
      <c r="DD948" s="1">
        <f>CY948*CR948</f>
        <v>0.37526069554808378</v>
      </c>
      <c r="DE948" s="1">
        <f>IF(($AM948="Bicycle"),1,0)</f>
        <v>0</v>
      </c>
      <c r="DF948" s="1">
        <f>IF(($AM948="Walk"),1,0)</f>
        <v>0</v>
      </c>
      <c r="DG948" s="1">
        <f>IF(($AM948="Car"),1,0)</f>
        <v>0</v>
      </c>
      <c r="DH948" s="1">
        <f>IF(($AM948="Rail"),1,0)</f>
        <v>1</v>
      </c>
      <c r="DI948" s="1">
        <f>IF(($AM948="Bus"),1,0)</f>
        <v>0</v>
      </c>
      <c r="DJ948" s="1" t="e">
        <f>DE948*LOG(CZ948)+DF948*LOG(DA948)+DG948*LOG(DB948)+DH948*LOG(DD948)+DI948*LOG(DC948)</f>
        <v>#NUM!</v>
      </c>
      <c r="DK948" s="1">
        <v>13612.90365</v>
      </c>
      <c r="DL948" s="1">
        <f>(0-(CZ948*BH948*$BY$2))/100</f>
        <v>0.47714684696748755</v>
      </c>
      <c r="DM948" s="1">
        <f t="shared" si="70"/>
        <v>2.5256112675380821E-2</v>
      </c>
      <c r="DO948" s="1">
        <f>(0-(DA948*BK948*$BY$2))/100</f>
        <v>11.802584532785215</v>
      </c>
      <c r="DP948" s="1">
        <f t="shared" si="71"/>
        <v>6.2089950147734596</v>
      </c>
      <c r="DR948" s="1">
        <f>(0-(DB948*AV948*$BY$2))/100</f>
        <v>0.18582945934766812</v>
      </c>
      <c r="DS948" s="1">
        <f t="shared" si="72"/>
        <v>8.499278363448751E-3</v>
      </c>
      <c r="DU948" s="1">
        <f>(0-(DC948*BT948*$BY$2))/100</f>
        <v>0</v>
      </c>
      <c r="DV948" s="1">
        <f t="shared" si="73"/>
        <v>0</v>
      </c>
      <c r="DX948" s="1">
        <f>(0-(DD948*BE948*$BY$2))/100</f>
        <v>2.6982036392754698</v>
      </c>
      <c r="DY948" s="1">
        <f t="shared" si="74"/>
        <v>1.0125297744048838</v>
      </c>
      <c r="EB948" s="1" t="s">
        <v>171</v>
      </c>
    </row>
    <row r="949" spans="1:132" x14ac:dyDescent="0.25">
      <c r="A949" s="1">
        <v>256383</v>
      </c>
      <c r="B949" s="1" t="s">
        <v>75</v>
      </c>
      <c r="C949" s="1">
        <v>100</v>
      </c>
      <c r="D949" s="1" t="s">
        <v>80</v>
      </c>
      <c r="E949" s="1">
        <v>1</v>
      </c>
      <c r="F949" s="1">
        <v>0</v>
      </c>
      <c r="G949" s="1">
        <v>0</v>
      </c>
      <c r="H949" s="1">
        <v>0</v>
      </c>
      <c r="I949" s="1">
        <v>0</v>
      </c>
      <c r="J949" s="3">
        <v>0.30303240740740739</v>
      </c>
      <c r="K949" s="3">
        <v>0.34857638888888887</v>
      </c>
      <c r="L949" s="1">
        <v>1</v>
      </c>
      <c r="M949" s="1" t="s">
        <v>79</v>
      </c>
      <c r="N949" s="1">
        <v>0</v>
      </c>
      <c r="O949" s="1">
        <v>1</v>
      </c>
      <c r="P949" s="1">
        <v>0</v>
      </c>
      <c r="Q949" s="1">
        <v>0</v>
      </c>
      <c r="R949" s="1">
        <v>0</v>
      </c>
      <c r="S949" s="1">
        <v>0</v>
      </c>
      <c r="T949" s="1">
        <v>3935</v>
      </c>
      <c r="U949" s="1">
        <v>65.5833333333333</v>
      </c>
      <c r="V949" s="1">
        <v>21027.257389999999</v>
      </c>
      <c r="W949" s="1">
        <v>35.630866949999998</v>
      </c>
      <c r="X949" s="1">
        <v>139.67972520000001</v>
      </c>
      <c r="Y949" s="1" t="s">
        <v>77</v>
      </c>
      <c r="Z949" s="1" t="s">
        <v>77</v>
      </c>
      <c r="AA949" s="1" t="s">
        <v>77</v>
      </c>
      <c r="AB949" s="1">
        <v>35.444748429999997</v>
      </c>
      <c r="AC949" s="1">
        <v>139.63839770000001</v>
      </c>
      <c r="AD949" s="1">
        <v>104</v>
      </c>
      <c r="AE949" s="1">
        <v>1003002</v>
      </c>
      <c r="AF949" s="1">
        <v>100300213</v>
      </c>
      <c r="AG949" s="1">
        <v>38</v>
      </c>
      <c r="AH949" s="1">
        <v>38</v>
      </c>
      <c r="AI949" s="1">
        <v>1</v>
      </c>
      <c r="AJ949" s="1">
        <v>0</v>
      </c>
      <c r="AK949" s="1">
        <v>0</v>
      </c>
      <c r="AL949" s="1">
        <v>200</v>
      </c>
      <c r="AM949" s="1" t="s">
        <v>42</v>
      </c>
      <c r="AN949" s="1">
        <v>0</v>
      </c>
      <c r="AO949" s="1">
        <v>0</v>
      </c>
      <c r="AP949" s="1">
        <v>0</v>
      </c>
      <c r="AQ949" s="1">
        <v>1</v>
      </c>
      <c r="AR949" s="1">
        <v>0</v>
      </c>
      <c r="AS949" s="1">
        <v>51.7</v>
      </c>
      <c r="AT949" s="1">
        <v>1</v>
      </c>
      <c r="AU949" s="1">
        <v>26645</v>
      </c>
      <c r="AV949" s="1">
        <v>49.6</v>
      </c>
      <c r="AW949" s="1">
        <v>1</v>
      </c>
      <c r="AX949" s="1">
        <v>33</v>
      </c>
      <c r="AY949" s="1">
        <v>420</v>
      </c>
      <c r="AZ949" s="1">
        <v>2</v>
      </c>
      <c r="BA949" s="1">
        <v>620</v>
      </c>
      <c r="BB949" s="1">
        <v>8</v>
      </c>
      <c r="BC949" s="1">
        <v>897</v>
      </c>
      <c r="BD949" s="1">
        <v>10.7</v>
      </c>
      <c r="BE949" s="1">
        <v>51.7</v>
      </c>
      <c r="BF949" s="1">
        <v>1</v>
      </c>
      <c r="BG949" s="1">
        <v>23870</v>
      </c>
      <c r="BH949" s="1">
        <v>119.4</v>
      </c>
      <c r="BI949" s="1">
        <v>1</v>
      </c>
      <c r="BJ949" s="1">
        <v>23870</v>
      </c>
      <c r="BK949" s="1">
        <v>295.10000000000002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CG949" s="1">
        <f>AW949*EXP((BE949/100)+(L949*CC$2)+BU$2)</f>
        <v>2.815976237859295</v>
      </c>
      <c r="CH949" s="1">
        <f>BL949*EXP((BT949/100)+BV$2)</f>
        <v>0</v>
      </c>
      <c r="CI949" s="1">
        <f>AT949*EXP((AV949/100)+(L949*CD$2)+BW$2)</f>
        <v>0.17419122307811896</v>
      </c>
      <c r="CJ949" s="1">
        <f>BF949*EXP((BH949/100)+(L949*CE$2)+BX$2)</f>
        <v>0.41754235113148785</v>
      </c>
      <c r="CK949" s="1">
        <f>BI949*EXP((BK949/100)+(L949*CF$2))</f>
        <v>13.171241782043472</v>
      </c>
      <c r="CL949" s="1">
        <f>IF((CJ949+CK949)=0, LOG(1),LOG((CJ949+CK949)))</f>
        <v>1.1331805996408297</v>
      </c>
      <c r="CM949" s="1">
        <f>IF((CG949+CH949+CI949)=0, LOG(1),LOG((CG949+CH949+CI949)))</f>
        <v>0.47569551117543585</v>
      </c>
      <c r="CN949" s="1">
        <f>IF((CL949=0),1,EXP((BZ$2*CL949)+(CB$2*F949)))</f>
        <v>2.6200764839512045</v>
      </c>
      <c r="CO949" s="1">
        <f>IF((CM949=0),1,EXP((BZ$2*CM949)+(CA$2*AJ949)))</f>
        <v>1.4983150616348069</v>
      </c>
      <c r="CP949" s="1">
        <f>CN949+CO949</f>
        <v>4.1183915455860109</v>
      </c>
      <c r="CQ949" s="2">
        <f>CN949/CP949</f>
        <v>0.63618926344177662</v>
      </c>
      <c r="CR949" s="2">
        <f>CO949/CP949</f>
        <v>0.36381073655822344</v>
      </c>
      <c r="CS949" s="1">
        <f>CJ949+CK949</f>
        <v>13.588784133174959</v>
      </c>
      <c r="CT949" s="1">
        <f>IF((CS949=0),CJ949,CJ949/CS949)</f>
        <v>3.0726983889023698E-2</v>
      </c>
      <c r="CU949" s="4">
        <f>IF((CS949=0),CK949,CK949/CS949)</f>
        <v>0.96927301611097627</v>
      </c>
      <c r="CV949" s="1">
        <f>CI949+CH949+CG949</f>
        <v>2.990167460937414</v>
      </c>
      <c r="CW949" s="1">
        <f>IF((CV949=0),CI949,CI949/CV949)</f>
        <v>5.8254671470309632E-2</v>
      </c>
      <c r="CX949" s="1">
        <f>IF((CV949=0),CH949,CH949/CV949)</f>
        <v>0</v>
      </c>
      <c r="CY949" s="1">
        <f>IF((CV949=0),CG949,CG949/CV949)</f>
        <v>0.94174532852969028</v>
      </c>
      <c r="CZ949" s="1">
        <f>CT949*CQ949</f>
        <v>1.9548177248145324E-2</v>
      </c>
      <c r="DA949" s="1">
        <f>CU949*CQ949</f>
        <v>0.61664108619363123</v>
      </c>
      <c r="DB949" s="1">
        <f>CW949*CR949</f>
        <v>2.1193674935570672E-2</v>
      </c>
      <c r="DC949" s="1">
        <f>CX949*CR949</f>
        <v>0</v>
      </c>
      <c r="DD949" s="1">
        <f>CY949*CR949</f>
        <v>0.34261706162265271</v>
      </c>
      <c r="DE949" s="1">
        <f>IF(($AM949="Bicycle"),1,0)</f>
        <v>0</v>
      </c>
      <c r="DF949" s="1">
        <f>IF(($AM949="Walk"),1,0)</f>
        <v>0</v>
      </c>
      <c r="DG949" s="1">
        <f>IF(($AM949="Car"),1,0)</f>
        <v>0</v>
      </c>
      <c r="DH949" s="1">
        <f>IF(($AM949="Rail"),1,0)</f>
        <v>1</v>
      </c>
      <c r="DI949" s="1">
        <f>IF(($AM949="Bus"),1,0)</f>
        <v>0</v>
      </c>
      <c r="DJ949" s="1" t="e">
        <f>DE949*LOG(CZ949)+DF949*LOG(DA949)+DG949*LOG(DB949)+DH949*LOG(DD949)+DI949*LOG(DC949)</f>
        <v>#NUM!</v>
      </c>
      <c r="DK949" s="1">
        <v>21027.257389999999</v>
      </c>
      <c r="DL949" s="1">
        <f>(0-(CZ949*BH949*$BY$2))/100</f>
        <v>0.27647989028959313</v>
      </c>
      <c r="DM949" s="1">
        <f t="shared" si="70"/>
        <v>5.4046779009287397E-3</v>
      </c>
      <c r="DO949" s="1">
        <f>(0-(DA949*BK949*$BY$2))/100</f>
        <v>21.555327263716222</v>
      </c>
      <c r="DP949" s="1">
        <f t="shared" si="71"/>
        <v>13.291900417157164</v>
      </c>
      <c r="DR949" s="1">
        <f>(0-(DB949*AV949*$BY$2))/100</f>
        <v>0.12452051232289449</v>
      </c>
      <c r="DS949" s="1">
        <f t="shared" si="72"/>
        <v>2.6390472609821481E-3</v>
      </c>
      <c r="DU949" s="1">
        <f>(0-(DC949*BT949*$BY$2))/100</f>
        <v>0</v>
      </c>
      <c r="DV949" s="1">
        <f t="shared" si="73"/>
        <v>0</v>
      </c>
      <c r="DX949" s="1">
        <f>(0-(DD949*BE949*$BY$2))/100</f>
        <v>2.0982270552746836</v>
      </c>
      <c r="DY949" s="1">
        <f t="shared" si="74"/>
        <v>0.71888838829536339</v>
      </c>
      <c r="EB949" s="1" t="s">
        <v>171</v>
      </c>
    </row>
    <row r="950" spans="1:132" x14ac:dyDescent="0.25">
      <c r="A950" s="1">
        <v>257770</v>
      </c>
      <c r="B950" s="1" t="s">
        <v>95</v>
      </c>
      <c r="C950" s="1">
        <v>100</v>
      </c>
      <c r="D950" s="1" t="s">
        <v>80</v>
      </c>
      <c r="E950" s="1">
        <v>1</v>
      </c>
      <c r="F950" s="1">
        <v>0</v>
      </c>
      <c r="G950" s="1">
        <v>0</v>
      </c>
      <c r="H950" s="1">
        <v>0</v>
      </c>
      <c r="I950" s="1">
        <v>0</v>
      </c>
      <c r="J950" s="3">
        <v>0.29738425925925926</v>
      </c>
      <c r="K950" s="3">
        <v>0.32952546296296298</v>
      </c>
      <c r="L950" s="1">
        <v>1</v>
      </c>
      <c r="M950" s="1" t="s">
        <v>79</v>
      </c>
      <c r="N950" s="1">
        <v>0</v>
      </c>
      <c r="O950" s="1">
        <v>1</v>
      </c>
      <c r="P950" s="1">
        <v>0</v>
      </c>
      <c r="Q950" s="1">
        <v>0</v>
      </c>
      <c r="R950" s="1">
        <v>0</v>
      </c>
      <c r="S950" s="1">
        <v>0</v>
      </c>
      <c r="T950" s="1">
        <v>2777</v>
      </c>
      <c r="U950" s="1">
        <v>46.283333333333303</v>
      </c>
      <c r="V950" s="1">
        <v>10908.9601</v>
      </c>
      <c r="W950" s="1">
        <v>35.459897589999997</v>
      </c>
      <c r="X950" s="1">
        <v>139.5171297</v>
      </c>
      <c r="Y950" s="1">
        <v>112</v>
      </c>
      <c r="Z950" s="1">
        <v>1005103</v>
      </c>
      <c r="AA950" s="1">
        <v>100510301</v>
      </c>
      <c r="AB950" s="1">
        <v>35.444469519999998</v>
      </c>
      <c r="AC950" s="1">
        <v>139.6360857</v>
      </c>
      <c r="AD950" s="1">
        <v>104</v>
      </c>
      <c r="AE950" s="1">
        <v>1003002</v>
      </c>
      <c r="AF950" s="1">
        <v>100300216</v>
      </c>
      <c r="AG950" s="1">
        <v>45</v>
      </c>
      <c r="AH950" s="1">
        <v>45</v>
      </c>
      <c r="AI950" s="1">
        <v>1</v>
      </c>
      <c r="AJ950" s="1">
        <v>0</v>
      </c>
      <c r="AK950" s="1">
        <v>1</v>
      </c>
      <c r="AL950" s="1">
        <v>200</v>
      </c>
      <c r="AM950" s="1" t="s">
        <v>42</v>
      </c>
      <c r="AN950" s="1">
        <v>0</v>
      </c>
      <c r="AO950" s="1">
        <v>0</v>
      </c>
      <c r="AP950" s="1">
        <v>0</v>
      </c>
      <c r="AQ950" s="1">
        <v>1</v>
      </c>
      <c r="AR950" s="1">
        <v>0</v>
      </c>
      <c r="AS950" s="1">
        <v>41</v>
      </c>
      <c r="AT950" s="1">
        <v>1</v>
      </c>
      <c r="AU950" s="1">
        <v>15466</v>
      </c>
      <c r="AV950" s="1">
        <v>36.299999999999997</v>
      </c>
      <c r="AW950" s="1">
        <v>1</v>
      </c>
      <c r="AX950" s="1">
        <v>25</v>
      </c>
      <c r="AY950" s="1">
        <v>350</v>
      </c>
      <c r="AZ950" s="1">
        <v>1</v>
      </c>
      <c r="BA950" s="1">
        <v>461</v>
      </c>
      <c r="BB950" s="1">
        <v>5.6</v>
      </c>
      <c r="BC950" s="1">
        <v>867</v>
      </c>
      <c r="BD950" s="1">
        <v>10.4</v>
      </c>
      <c r="BE950" s="1">
        <v>41</v>
      </c>
      <c r="BF950" s="1">
        <v>1</v>
      </c>
      <c r="BG950" s="1">
        <v>12937</v>
      </c>
      <c r="BH950" s="1">
        <v>64.7</v>
      </c>
      <c r="BI950" s="1">
        <v>1</v>
      </c>
      <c r="BJ950" s="1">
        <v>12937</v>
      </c>
      <c r="BK950" s="1">
        <v>157.4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CG950" s="1">
        <f>AW950*EXP((BE950/100)+(L950*CC$2)+BU$2)</f>
        <v>2.5302269442472314</v>
      </c>
      <c r="CH950" s="1">
        <f>BL950*EXP((BT950/100)+BV$2)</f>
        <v>0</v>
      </c>
      <c r="CI950" s="1">
        <f>AT950*EXP((AV950/100)+(L950*CD$2)+BW$2)</f>
        <v>0.15249833515662492</v>
      </c>
      <c r="CJ950" s="1">
        <f>BF950*EXP((BH950/100)+(L950*CE$2)+BX$2)</f>
        <v>0.24162476839134728</v>
      </c>
      <c r="CK950" s="1">
        <f>BI950*EXP((BK950/100)+(L950*CF$2))</f>
        <v>3.323557681506458</v>
      </c>
      <c r="CL950" s="1">
        <f>IF((CJ950+CK950)=0, LOG(1),LOG((CJ950+CK950)))</f>
        <v>0.55208175998208098</v>
      </c>
      <c r="CM950" s="1">
        <f>IF((CG950+CH950+CI950)=0, LOG(1),LOG((CG950+CH950+CI950)))</f>
        <v>0.42857620165157845</v>
      </c>
      <c r="CN950" s="1">
        <f>IF((CL950=0),1,EXP((BZ$2*CL950)+(CB$2*F950)))</f>
        <v>1.5988258178382786</v>
      </c>
      <c r="CO950" s="1">
        <f>IF((CM950=0),1,EXP((BZ$2*CM950)+(CA$2*AJ950)))</f>
        <v>1.4394912771368593</v>
      </c>
      <c r="CP950" s="1">
        <f>CN950+CO950</f>
        <v>3.0383170949751381</v>
      </c>
      <c r="CQ950" s="2">
        <f>CN950/CP950</f>
        <v>0.52622085446001199</v>
      </c>
      <c r="CR950" s="2">
        <f>CO950/CP950</f>
        <v>0.47377914553998796</v>
      </c>
      <c r="CS950" s="1">
        <f>CJ950+CK950</f>
        <v>3.5651824498978053</v>
      </c>
      <c r="CT950" s="1">
        <f>IF((CS950=0),CJ950,CJ950/CS950)</f>
        <v>6.777346511348202E-2</v>
      </c>
      <c r="CU950" s="4">
        <f>IF((CS950=0),CK950,CK950/CS950)</f>
        <v>0.93222653488651797</v>
      </c>
      <c r="CV950" s="1">
        <f>CI950+CH950+CG950</f>
        <v>2.6827252794038561</v>
      </c>
      <c r="CW950" s="1">
        <f>IF((CV950=0),CI950,CI950/CV950)</f>
        <v>5.684455889963972E-2</v>
      </c>
      <c r="CX950" s="1">
        <f>IF((CV950=0),CH950,CH950/CV950)</f>
        <v>0</v>
      </c>
      <c r="CY950" s="1">
        <f>IF((CV950=0),CG950,CG950/CV950)</f>
        <v>0.94315544110036031</v>
      </c>
      <c r="CZ950" s="1">
        <f>CT950*CQ950</f>
        <v>3.5663810721732324E-2</v>
      </c>
      <c r="DA950" s="1">
        <f>CU950*CQ950</f>
        <v>0.49055704373827969</v>
      </c>
      <c r="DB950" s="1">
        <f>CW950*CR950</f>
        <v>2.6931766544068824E-2</v>
      </c>
      <c r="DC950" s="1">
        <f>CX950*CR950</f>
        <v>0</v>
      </c>
      <c r="DD950" s="1">
        <f>CY950*CR950</f>
        <v>0.44684737899591914</v>
      </c>
      <c r="DE950" s="1">
        <f>IF(($AM950="Bicycle"),1,0)</f>
        <v>0</v>
      </c>
      <c r="DF950" s="1">
        <f>IF(($AM950="Walk"),1,0)</f>
        <v>0</v>
      </c>
      <c r="DG950" s="1">
        <f>IF(($AM950="Car"),1,0)</f>
        <v>0</v>
      </c>
      <c r="DH950" s="1">
        <f>IF(($AM950="Rail"),1,0)</f>
        <v>1</v>
      </c>
      <c r="DI950" s="1">
        <f>IF(($AM950="Bus"),1,0)</f>
        <v>0</v>
      </c>
      <c r="DJ950" s="1" t="e">
        <f>DE950*LOG(CZ950)+DF950*LOG(DA950)+DG950*LOG(DB950)+DH950*LOG(DD950)+DI950*LOG(DC950)</f>
        <v>#NUM!</v>
      </c>
      <c r="DK950" s="1">
        <v>10908.9601</v>
      </c>
      <c r="DL950" s="1">
        <f>(0-(CZ950*BH950*$BY$2))/100</f>
        <v>0.27332853922679434</v>
      </c>
      <c r="DM950" s="1">
        <f t="shared" si="70"/>
        <v>9.7479372878319821E-3</v>
      </c>
      <c r="DO950" s="1">
        <f>(0-(DA950*BK950*$BY$2))/100</f>
        <v>9.1463369657060998</v>
      </c>
      <c r="DP950" s="1">
        <f t="shared" si="71"/>
        <v>4.4868000229309315</v>
      </c>
      <c r="DR950" s="1">
        <f>(0-(DB950*AV950*$BY$2))/100</f>
        <v>0.11580422904459133</v>
      </c>
      <c r="DS950" s="1">
        <f t="shared" si="72"/>
        <v>3.118812461444808E-3</v>
      </c>
      <c r="DU950" s="1">
        <f>(0-(DC950*BT950*$BY$2))/100</f>
        <v>0</v>
      </c>
      <c r="DV950" s="1">
        <f t="shared" si="73"/>
        <v>0</v>
      </c>
      <c r="DX950" s="1">
        <f>(0-(DD950*BE950*$BY$2))/100</f>
        <v>2.1701813406275785</v>
      </c>
      <c r="DY950" s="1">
        <f t="shared" si="74"/>
        <v>0.96973984400528346</v>
      </c>
      <c r="EB950" s="1" t="s">
        <v>171</v>
      </c>
    </row>
    <row r="951" spans="1:132" x14ac:dyDescent="0.25">
      <c r="A951" s="1">
        <v>256801</v>
      </c>
      <c r="B951" s="1" t="s">
        <v>91</v>
      </c>
      <c r="C951" s="1">
        <v>800</v>
      </c>
      <c r="D951" s="1" t="s">
        <v>73</v>
      </c>
      <c r="E951" s="1">
        <v>0</v>
      </c>
      <c r="F951" s="1">
        <v>1</v>
      </c>
      <c r="G951" s="1">
        <v>0</v>
      </c>
      <c r="H951" s="1">
        <v>0</v>
      </c>
      <c r="I951" s="1">
        <v>0</v>
      </c>
      <c r="J951" s="3">
        <v>0.44495370370370368</v>
      </c>
      <c r="K951" s="3">
        <v>0.50004629629629627</v>
      </c>
      <c r="L951" s="1">
        <v>0</v>
      </c>
      <c r="M951" s="1" t="s">
        <v>82</v>
      </c>
      <c r="N951" s="1">
        <v>0</v>
      </c>
      <c r="O951" s="1">
        <v>0</v>
      </c>
      <c r="P951" s="1">
        <v>1</v>
      </c>
      <c r="Q951" s="1">
        <v>0</v>
      </c>
      <c r="R951" s="1">
        <v>0</v>
      </c>
      <c r="S951" s="1">
        <v>0</v>
      </c>
      <c r="T951" s="1">
        <v>4761</v>
      </c>
      <c r="U951" s="1">
        <v>79.349999999999994</v>
      </c>
      <c r="V951" s="1">
        <v>34298.237789999999</v>
      </c>
      <c r="W951" s="1">
        <v>35.63999716</v>
      </c>
      <c r="X951" s="1">
        <v>139.34118749999999</v>
      </c>
      <c r="Y951" s="1" t="s">
        <v>77</v>
      </c>
      <c r="Z951" s="1" t="s">
        <v>77</v>
      </c>
      <c r="AA951" s="1" t="s">
        <v>77</v>
      </c>
      <c r="AB951" s="1">
        <v>35.452006519999998</v>
      </c>
      <c r="AC951" s="1">
        <v>139.64181490000001</v>
      </c>
      <c r="AD951" s="1">
        <v>104</v>
      </c>
      <c r="AE951" s="1">
        <v>1003002</v>
      </c>
      <c r="AF951" s="1">
        <v>100300203</v>
      </c>
      <c r="AG951" s="1">
        <v>37</v>
      </c>
      <c r="AH951" s="1">
        <v>37</v>
      </c>
      <c r="AI951" s="1">
        <v>1</v>
      </c>
      <c r="AJ951" s="1">
        <v>0</v>
      </c>
      <c r="AK951" s="1">
        <v>0</v>
      </c>
      <c r="AL951" s="1">
        <v>200</v>
      </c>
      <c r="AM951" s="1" t="s">
        <v>42</v>
      </c>
      <c r="AN951" s="1">
        <v>0</v>
      </c>
      <c r="AO951" s="1">
        <v>0</v>
      </c>
      <c r="AP951" s="1">
        <v>0</v>
      </c>
      <c r="AQ951" s="1">
        <v>1</v>
      </c>
      <c r="AR951" s="1">
        <v>0</v>
      </c>
      <c r="AS951" s="1">
        <v>98.9</v>
      </c>
      <c r="AT951" s="1">
        <v>1</v>
      </c>
      <c r="AU951" s="1">
        <v>40366</v>
      </c>
      <c r="AV951" s="1">
        <v>74.7</v>
      </c>
      <c r="AW951" s="1">
        <v>1</v>
      </c>
      <c r="AX951" s="1">
        <v>72</v>
      </c>
      <c r="AY951" s="1">
        <v>1070</v>
      </c>
      <c r="AZ951" s="1">
        <v>3</v>
      </c>
      <c r="BA951" s="1">
        <v>786</v>
      </c>
      <c r="BB951" s="1">
        <v>11.1</v>
      </c>
      <c r="BC951" s="1">
        <v>1327</v>
      </c>
      <c r="BD951" s="1">
        <v>15.8</v>
      </c>
      <c r="BE951" s="1">
        <v>98.9</v>
      </c>
      <c r="BF951" s="1">
        <v>1</v>
      </c>
      <c r="BG951" s="1">
        <v>38915</v>
      </c>
      <c r="BH951" s="1">
        <v>194.6</v>
      </c>
      <c r="BI951" s="1">
        <v>1</v>
      </c>
      <c r="BJ951" s="1">
        <v>38915</v>
      </c>
      <c r="BK951" s="1">
        <v>480.4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CG951" s="1">
        <f>AW951*EXP((BE951/100)+(L951*CC$2)+BU$2)</f>
        <v>4.029276373861749</v>
      </c>
      <c r="CH951" s="1">
        <f>BL951*EXP((BT951/100)+BV$2)</f>
        <v>0</v>
      </c>
      <c r="CI951" s="1">
        <f>AT951*EXP((AV951/100)+(L951*CD$2)+BW$2)</f>
        <v>0.50201413616281598</v>
      </c>
      <c r="CJ951" s="1">
        <f>BF951*EXP((BH951/100)+(L951*CE$2)+BX$2)</f>
        <v>2.1870714248801435</v>
      </c>
      <c r="CK951" s="1">
        <f>BI951*EXP((BK951/100)+(L951*CF$2))</f>
        <v>121.99743256955816</v>
      </c>
      <c r="CL951" s="1">
        <f>IF((CJ951+CK951)=0, LOG(1),LOG((CJ951+CK951)))</f>
        <v>2.0940674070356442</v>
      </c>
      <c r="CM951" s="1">
        <f>IF((CG951+CH951+CI951)=0, LOG(1),LOG((CG951+CH951+CI951)))</f>
        <v>0.65622190655263857</v>
      </c>
      <c r="CN951" s="1">
        <f>IF((CL951=0),1,EXP((BZ$2*CL951)+(CB$2*F951)))</f>
        <v>14.073760356103708</v>
      </c>
      <c r="CO951" s="1">
        <f>IF((CM951=0),1,EXP((BZ$2*CM951)+(CA$2*AJ951)))</f>
        <v>1.7468053765546943</v>
      </c>
      <c r="CP951" s="1">
        <f>CN951+CO951</f>
        <v>15.820565732658402</v>
      </c>
      <c r="CQ951" s="2">
        <f>CN951/CP951</f>
        <v>0.88958641517169246</v>
      </c>
      <c r="CR951" s="2">
        <f>CO951/CP951</f>
        <v>0.11041358482830757</v>
      </c>
      <c r="CS951" s="1">
        <f>CJ951+CK951</f>
        <v>124.1845039944383</v>
      </c>
      <c r="CT951" s="1">
        <f>IF((CS951=0),CJ951,CJ951/CS951)</f>
        <v>1.7611468053841027E-2</v>
      </c>
      <c r="CU951" s="4">
        <f>IF((CS951=0),CK951,CK951/CS951)</f>
        <v>0.98238853194615894</v>
      </c>
      <c r="CV951" s="1">
        <f>CI951+CH951+CG951</f>
        <v>4.5312905100245651</v>
      </c>
      <c r="CW951" s="1">
        <f>IF((CV951=0),CI951,CI951/CV951)</f>
        <v>0.11078833613784221</v>
      </c>
      <c r="CX951" s="1">
        <f>IF((CV951=0),CH951,CH951/CV951)</f>
        <v>0</v>
      </c>
      <c r="CY951" s="1">
        <f>IF((CV951=0),CG951,CG951/CV951)</f>
        <v>0.88921166386215778</v>
      </c>
      <c r="CZ951" s="1">
        <f>CT951*CQ951</f>
        <v>1.5666922731927223E-2</v>
      </c>
      <c r="DA951" s="1">
        <f>CU951*CQ951</f>
        <v>0.87391949243976519</v>
      </c>
      <c r="DB951" s="1">
        <f>CW951*CR951</f>
        <v>1.2232537350142694E-2</v>
      </c>
      <c r="DC951" s="1">
        <f>CX951*CR951</f>
        <v>0</v>
      </c>
      <c r="DD951" s="1">
        <f>CY951*CR951</f>
        <v>9.8181047478164876E-2</v>
      </c>
      <c r="DE951" s="1">
        <f>IF(($AM951="Bicycle"),1,0)</f>
        <v>0</v>
      </c>
      <c r="DF951" s="1">
        <f>IF(($AM951="Walk"),1,0)</f>
        <v>0</v>
      </c>
      <c r="DG951" s="1">
        <f>IF(($AM951="Car"),1,0)</f>
        <v>0</v>
      </c>
      <c r="DH951" s="1">
        <f>IF(($AM951="Rail"),1,0)</f>
        <v>1</v>
      </c>
      <c r="DI951" s="1">
        <f>IF(($AM951="Bus"),1,0)</f>
        <v>0</v>
      </c>
      <c r="DJ951" s="1" t="e">
        <f>DE951*LOG(CZ951)+DF951*LOG(DA951)+DG951*LOG(DB951)+DH951*LOG(DD951)+DI951*LOG(DC951)</f>
        <v>#NUM!</v>
      </c>
      <c r="DK951" s="1">
        <v>34298.237789999999</v>
      </c>
      <c r="DL951" s="1">
        <f>(0-(CZ951*BH951*$BY$2))/100</f>
        <v>0.36114324074538862</v>
      </c>
      <c r="DM951" s="1">
        <f t="shared" si="70"/>
        <v>5.6580032479157947E-3</v>
      </c>
      <c r="DO951" s="1">
        <f>(0-(DA951*BK951*$BY$2))/100</f>
        <v>49.731021322786098</v>
      </c>
      <c r="DP951" s="1">
        <f t="shared" si="71"/>
        <v>43.460908912920367</v>
      </c>
      <c r="DR951" s="1">
        <f>(0-(DB951*AV951*$BY$2))/100</f>
        <v>0.10824057875605778</v>
      </c>
      <c r="DS951" s="1">
        <f t="shared" si="72"/>
        <v>1.3240569224345386E-3</v>
      </c>
      <c r="DU951" s="1">
        <f>(0-(DC951*BT951*$BY$2))/100</f>
        <v>0</v>
      </c>
      <c r="DV951" s="1">
        <f t="shared" si="73"/>
        <v>0</v>
      </c>
      <c r="DX951" s="1">
        <f>(0-(DD951*BE951*$BY$2))/100</f>
        <v>1.1502093834028964</v>
      </c>
      <c r="DY951" s="1">
        <f t="shared" si="74"/>
        <v>0.11292876208171052</v>
      </c>
      <c r="EB951" s="1" t="s">
        <v>171</v>
      </c>
    </row>
    <row r="952" spans="1:132" x14ac:dyDescent="0.25">
      <c r="A952" s="1">
        <v>255858</v>
      </c>
      <c r="B952" s="1" t="s">
        <v>109</v>
      </c>
      <c r="C952" s="1">
        <v>400</v>
      </c>
      <c r="D952" s="1" t="s">
        <v>4</v>
      </c>
      <c r="E952" s="1">
        <v>1</v>
      </c>
      <c r="F952" s="1">
        <v>0</v>
      </c>
      <c r="G952" s="1">
        <v>0</v>
      </c>
      <c r="H952" s="1">
        <v>0</v>
      </c>
      <c r="I952" s="1">
        <v>0</v>
      </c>
      <c r="J952" s="3">
        <v>0.49899305555555556</v>
      </c>
      <c r="K952" s="3">
        <v>0.52959490740740744</v>
      </c>
      <c r="L952" s="1">
        <v>0</v>
      </c>
      <c r="M952" s="1" t="s">
        <v>82</v>
      </c>
      <c r="N952" s="1">
        <v>0</v>
      </c>
      <c r="O952" s="1">
        <v>0</v>
      </c>
      <c r="P952" s="1">
        <v>1</v>
      </c>
      <c r="Q952" s="1">
        <v>0</v>
      </c>
      <c r="R952" s="1">
        <v>0</v>
      </c>
      <c r="S952" s="1">
        <v>0</v>
      </c>
      <c r="T952" s="1">
        <v>2644</v>
      </c>
      <c r="U952" s="1">
        <v>44.066666666666698</v>
      </c>
      <c r="V952" s="1">
        <v>19296.899420000002</v>
      </c>
      <c r="W952" s="1">
        <v>35.500007330000003</v>
      </c>
      <c r="X952" s="1">
        <v>139.63331769999999</v>
      </c>
      <c r="Y952" s="1">
        <v>109</v>
      </c>
      <c r="Z952" s="1">
        <v>1008041</v>
      </c>
      <c r="AA952" s="1">
        <v>100804101</v>
      </c>
      <c r="AB952" s="1">
        <v>35.662468670000003</v>
      </c>
      <c r="AC952" s="1">
        <v>139.70843550000001</v>
      </c>
      <c r="AD952" s="1" t="s">
        <v>77</v>
      </c>
      <c r="AE952" s="1" t="s">
        <v>77</v>
      </c>
      <c r="AF952" s="1" t="s">
        <v>77</v>
      </c>
      <c r="AG952" s="1">
        <v>41.24</v>
      </c>
      <c r="AH952" s="1">
        <v>0</v>
      </c>
      <c r="AI952" s="1">
        <v>0</v>
      </c>
      <c r="AJ952" s="1">
        <v>0</v>
      </c>
      <c r="AK952" s="1">
        <v>0</v>
      </c>
      <c r="AL952" s="1">
        <v>200</v>
      </c>
      <c r="AM952" s="1" t="s">
        <v>42</v>
      </c>
      <c r="AN952" s="1">
        <v>0</v>
      </c>
      <c r="AO952" s="1">
        <v>0</v>
      </c>
      <c r="AP952" s="1">
        <v>0</v>
      </c>
      <c r="AQ952" s="1">
        <v>1</v>
      </c>
      <c r="AR952" s="1">
        <v>0</v>
      </c>
      <c r="AS952" s="1">
        <v>56.7</v>
      </c>
      <c r="AT952" s="1">
        <v>1</v>
      </c>
      <c r="AU952" s="1">
        <v>25219</v>
      </c>
      <c r="AV952" s="1">
        <v>48.4</v>
      </c>
      <c r="AW952" s="1">
        <v>1</v>
      </c>
      <c r="AX952" s="1">
        <v>39</v>
      </c>
      <c r="AY952" s="1">
        <v>420</v>
      </c>
      <c r="AZ952" s="1">
        <v>3</v>
      </c>
      <c r="BA952" s="1">
        <v>307</v>
      </c>
      <c r="BB952" s="1">
        <v>4</v>
      </c>
      <c r="BC952" s="1">
        <v>1150</v>
      </c>
      <c r="BD952" s="1">
        <v>13.7</v>
      </c>
      <c r="BE952" s="1">
        <v>56.7</v>
      </c>
      <c r="BF952" s="1">
        <v>1</v>
      </c>
      <c r="BG952" s="1">
        <v>21009</v>
      </c>
      <c r="BH952" s="1">
        <v>105</v>
      </c>
      <c r="BI952" s="1">
        <v>1</v>
      </c>
      <c r="BJ952" s="1">
        <v>21009</v>
      </c>
      <c r="BK952" s="1">
        <v>259.10000000000002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CG952" s="1">
        <f>AW952*EXP((BE952/100)+(L952*CC$2)+BU$2)</f>
        <v>2.6421336724649245</v>
      </c>
      <c r="CH952" s="1">
        <f>BL952*EXP((BT952/100)+BV$2)</f>
        <v>0</v>
      </c>
      <c r="CI952" s="1">
        <f>AT952*EXP((AV952/100)+(L952*CD$2)+BW$2)</f>
        <v>0.38591929951082632</v>
      </c>
      <c r="CJ952" s="1">
        <f>BF952*EXP((BH952/100)+(L952*CE$2)+BX$2)</f>
        <v>0.89276079565141442</v>
      </c>
      <c r="CK952" s="1">
        <f>BI952*EXP((BK952/100)+(L952*CF$2))</f>
        <v>13.343108041906959</v>
      </c>
      <c r="CL952" s="1">
        <f>IF((CJ952+CK952)=0, LOG(1),LOG((CJ952+CK952)))</f>
        <v>1.1533839779699759</v>
      </c>
      <c r="CM952" s="1">
        <f>IF((CG952+CH952+CI952)=0, LOG(1),LOG((CG952+CH952+CI952)))</f>
        <v>0.48116346832986384</v>
      </c>
      <c r="CN952" s="1">
        <f>IF((CL952=0),1,EXP((BZ$2*CL952)+(CB$2*F952)))</f>
        <v>2.6654592821164806</v>
      </c>
      <c r="CO952" s="1">
        <f>IF((CM952=0),1,EXP((BZ$2*CM952)+(CA$2*AJ952)))</f>
        <v>1.505295083993361</v>
      </c>
      <c r="CP952" s="1">
        <f>CN952+CO952</f>
        <v>4.1707543661098416</v>
      </c>
      <c r="CQ952" s="2">
        <f>CN952/CP952</f>
        <v>0.63908325644279451</v>
      </c>
      <c r="CR952" s="2">
        <f>CO952/CP952</f>
        <v>0.36091674355720554</v>
      </c>
      <c r="CS952" s="1">
        <f>CJ952+CK952</f>
        <v>14.235868837558373</v>
      </c>
      <c r="CT952" s="1">
        <f>IF((CS952=0),CJ952,CJ952/CS952)</f>
        <v>6.2712069480160643E-2</v>
      </c>
      <c r="CU952" s="4">
        <f>IF((CS952=0),CK952,CK952/CS952)</f>
        <v>0.93728793051983939</v>
      </c>
      <c r="CV952" s="1">
        <f>CI952+CH952+CG952</f>
        <v>3.0280529719757507</v>
      </c>
      <c r="CW952" s="1">
        <f>IF((CV952=0),CI952,CI952/CV952)</f>
        <v>0.12744800143275592</v>
      </c>
      <c r="CX952" s="1">
        <f>IF((CV952=0),CH952,CH952/CV952)</f>
        <v>0</v>
      </c>
      <c r="CY952" s="1">
        <f>IF((CV952=0),CG952,CG952/CV952)</f>
        <v>0.87255199856724408</v>
      </c>
      <c r="CZ952" s="1">
        <f>CT952*CQ952</f>
        <v>4.0078233581647853E-2</v>
      </c>
      <c r="DA952" s="1">
        <f>CU952*CQ952</f>
        <v>0.59900502286114665</v>
      </c>
      <c r="DB952" s="1">
        <f>CW952*CR952</f>
        <v>4.5998117649984335E-2</v>
      </c>
      <c r="DC952" s="1">
        <f>CX952*CR952</f>
        <v>0</v>
      </c>
      <c r="DD952" s="1">
        <f>CY952*CR952</f>
        <v>0.31491862590722119</v>
      </c>
      <c r="DE952" s="1">
        <f>IF(($AM952="Bicycle"),1,0)</f>
        <v>0</v>
      </c>
      <c r="DF952" s="1">
        <f>IF(($AM952="Walk"),1,0)</f>
        <v>0</v>
      </c>
      <c r="DG952" s="1">
        <f>IF(($AM952="Car"),1,0)</f>
        <v>0</v>
      </c>
      <c r="DH952" s="1">
        <f>IF(($AM952="Rail"),1,0)</f>
        <v>1</v>
      </c>
      <c r="DI952" s="1">
        <f>IF(($AM952="Bus"),1,0)</f>
        <v>0</v>
      </c>
      <c r="DJ952" s="1" t="e">
        <f>DE952*LOG(CZ952)+DF952*LOG(DA952)+DG952*LOG(DB952)+DH952*LOG(DD952)+DI952*LOG(DC952)</f>
        <v>#NUM!</v>
      </c>
      <c r="DK952" s="1">
        <v>19296.899420000002</v>
      </c>
      <c r="DL952" s="1">
        <f>(0-(CZ952*BH952*$BY$2))/100</f>
        <v>0.49848354249202242</v>
      </c>
      <c r="DM952" s="1">
        <f t="shared" si="70"/>
        <v>1.9978339852602559E-2</v>
      </c>
      <c r="DO952" s="1">
        <f>(0-(DA952*BK952*$BY$2))/100</f>
        <v>18.384457990133367</v>
      </c>
      <c r="DP952" s="1">
        <f t="shared" si="71"/>
        <v>11.012382678669628</v>
      </c>
      <c r="DR952" s="1">
        <f>(0-(DB952*AV952*$BY$2))/100</f>
        <v>0.2637171506861023</v>
      </c>
      <c r="DS952" s="1">
        <f t="shared" si="72"/>
        <v>1.2130492523577981E-2</v>
      </c>
      <c r="DU952" s="1">
        <f>(0-(DC952*BT952*$BY$2))/100</f>
        <v>0</v>
      </c>
      <c r="DV952" s="1">
        <f t="shared" si="73"/>
        <v>0</v>
      </c>
      <c r="DX952" s="1">
        <f>(0-(DD952*BE952*$BY$2))/100</f>
        <v>2.115116826103105</v>
      </c>
      <c r="DY952" s="1">
        <f t="shared" si="74"/>
        <v>0.6660896845096328</v>
      </c>
      <c r="EB952" s="1" t="s">
        <v>171</v>
      </c>
    </row>
    <row r="953" spans="1:132" x14ac:dyDescent="0.25">
      <c r="A953" s="1">
        <v>256469</v>
      </c>
      <c r="B953" s="1" t="s">
        <v>103</v>
      </c>
      <c r="C953" s="1">
        <v>100</v>
      </c>
      <c r="D953" s="1" t="s">
        <v>80</v>
      </c>
      <c r="E953" s="1">
        <v>1</v>
      </c>
      <c r="F953" s="1">
        <v>0</v>
      </c>
      <c r="G953" s="1">
        <v>0</v>
      </c>
      <c r="H953" s="1">
        <v>0</v>
      </c>
      <c r="I953" s="1">
        <v>0</v>
      </c>
      <c r="J953" s="3">
        <v>0.29215277777777776</v>
      </c>
      <c r="K953" s="3">
        <v>0.34060185185185188</v>
      </c>
      <c r="L953" s="1">
        <v>1</v>
      </c>
      <c r="M953" s="1" t="s">
        <v>79</v>
      </c>
      <c r="N953" s="1">
        <v>0</v>
      </c>
      <c r="O953" s="1">
        <v>1</v>
      </c>
      <c r="P953" s="1">
        <v>0</v>
      </c>
      <c r="Q953" s="1">
        <v>0</v>
      </c>
      <c r="R953" s="1">
        <v>0</v>
      </c>
      <c r="S953" s="1">
        <v>0</v>
      </c>
      <c r="T953" s="1">
        <v>4186</v>
      </c>
      <c r="U953" s="1">
        <v>69.766666666666694</v>
      </c>
      <c r="V953" s="1">
        <v>22457.615020000001</v>
      </c>
      <c r="W953" s="1">
        <v>35.454318559999997</v>
      </c>
      <c r="X953" s="1">
        <v>139.38930629999999</v>
      </c>
      <c r="Y953" s="1">
        <v>215</v>
      </c>
      <c r="Z953" s="1">
        <v>1009248</v>
      </c>
      <c r="AA953" s="1">
        <v>215010507</v>
      </c>
      <c r="AB953" s="1">
        <v>35.443257170000003</v>
      </c>
      <c r="AC953" s="1">
        <v>139.6368957</v>
      </c>
      <c r="AD953" s="1">
        <v>104</v>
      </c>
      <c r="AE953" s="1">
        <v>1003002</v>
      </c>
      <c r="AF953" s="1">
        <v>100300216</v>
      </c>
      <c r="AG953" s="1">
        <v>33</v>
      </c>
      <c r="AH953" s="1">
        <v>33</v>
      </c>
      <c r="AI953" s="1">
        <v>1</v>
      </c>
      <c r="AJ953" s="1">
        <v>0</v>
      </c>
      <c r="AK953" s="1">
        <v>0</v>
      </c>
      <c r="AL953" s="1">
        <v>200</v>
      </c>
      <c r="AM953" s="1" t="s">
        <v>42</v>
      </c>
      <c r="AN953" s="1">
        <v>0</v>
      </c>
      <c r="AO953" s="1">
        <v>0</v>
      </c>
      <c r="AP953" s="1">
        <v>0</v>
      </c>
      <c r="AQ953" s="1">
        <v>1</v>
      </c>
      <c r="AR953" s="1">
        <v>0</v>
      </c>
      <c r="AS953" s="1">
        <v>52.1</v>
      </c>
      <c r="AT953" s="1">
        <v>1</v>
      </c>
      <c r="AU953" s="1">
        <v>29384</v>
      </c>
      <c r="AV953" s="1">
        <v>56.8</v>
      </c>
      <c r="AW953" s="1">
        <v>1</v>
      </c>
      <c r="AX953" s="1">
        <v>44</v>
      </c>
      <c r="AY953" s="1">
        <v>430</v>
      </c>
      <c r="AZ953" s="1">
        <v>1</v>
      </c>
      <c r="BA953" s="1">
        <v>227</v>
      </c>
      <c r="BB953" s="1">
        <v>2.8</v>
      </c>
      <c r="BC953" s="1">
        <v>437</v>
      </c>
      <c r="BD953" s="1">
        <v>5.3</v>
      </c>
      <c r="BE953" s="1">
        <v>52.1</v>
      </c>
      <c r="BF953" s="1">
        <v>1</v>
      </c>
      <c r="BG953" s="1">
        <v>25928</v>
      </c>
      <c r="BH953" s="1">
        <v>129.6</v>
      </c>
      <c r="BI953" s="1">
        <v>1</v>
      </c>
      <c r="BJ953" s="1">
        <v>25928</v>
      </c>
      <c r="BK953" s="1">
        <v>323.39999999999998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CG953" s="1">
        <f>AW953*EXP((BE953/100)+(L953*CC$2)+BU$2)</f>
        <v>2.827262700687776</v>
      </c>
      <c r="CH953" s="1">
        <f>BL953*EXP((BT953/100)+BV$2)</f>
        <v>0</v>
      </c>
      <c r="CI953" s="1">
        <f>AT953*EXP((AV953/100)+(L953*CD$2)+BW$2)</f>
        <v>0.18719552876991244</v>
      </c>
      <c r="CJ953" s="1">
        <f>BF953*EXP((BH953/100)+(L953*CE$2)+BX$2)</f>
        <v>0.46237949838943082</v>
      </c>
      <c r="CK953" s="1">
        <f>BI953*EXP((BK953/100)+(L953*CF$2))</f>
        <v>17.479622956491703</v>
      </c>
      <c r="CL953" s="1">
        <f>IF((CJ953+CK953)=0, LOG(1),LOG((CJ953+CK953)))</f>
        <v>1.2538709117612221</v>
      </c>
      <c r="CM953" s="1">
        <f>IF((CG953+CH953+CI953)=0, LOG(1),LOG((CG953+CH953+CI953)))</f>
        <v>0.47920927034046013</v>
      </c>
      <c r="CN953" s="1">
        <f>IF((CL953=0),1,EXP((BZ$2*CL953)+(CB$2*F953)))</f>
        <v>2.9031323506549538</v>
      </c>
      <c r="CO953" s="1">
        <f>IF((CM953=0),1,EXP((BZ$2*CM953)+(CA$2*AJ953)))</f>
        <v>1.5027967615772615</v>
      </c>
      <c r="CP953" s="1">
        <f>CN953+CO953</f>
        <v>4.4059291122322151</v>
      </c>
      <c r="CQ953" s="2">
        <f>CN953/CP953</f>
        <v>0.6589149023289923</v>
      </c>
      <c r="CR953" s="2">
        <f>CO953/CP953</f>
        <v>0.34108509767100775</v>
      </c>
      <c r="CS953" s="1">
        <f>CJ953+CK953</f>
        <v>17.942002454881134</v>
      </c>
      <c r="CT953" s="1">
        <f>IF((CS953=0),CJ953,CJ953/CS953)</f>
        <v>2.5770785593869996E-2</v>
      </c>
      <c r="CU953" s="4">
        <f>IF((CS953=0),CK953,CK953/CS953)</f>
        <v>0.97422921440612997</v>
      </c>
      <c r="CV953" s="1">
        <f>CI953+CH953+CG953</f>
        <v>3.0144582294576883</v>
      </c>
      <c r="CW953" s="1">
        <f>IF((CV953=0),CI953,CI953/CV953)</f>
        <v>6.2099227960969151E-2</v>
      </c>
      <c r="CX953" s="1">
        <f>IF((CV953=0),CH953,CH953/CV953)</f>
        <v>0</v>
      </c>
      <c r="CY953" s="1">
        <f>IF((CV953=0),CG953,CG953/CV953)</f>
        <v>0.93790077203903088</v>
      </c>
      <c r="CZ953" s="1">
        <f>CT953*CQ953</f>
        <v>1.6980754672526251E-2</v>
      </c>
      <c r="DA953" s="1">
        <f>CU953*CQ953</f>
        <v>0.64193414765646606</v>
      </c>
      <c r="DB953" s="1">
        <f>CW953*CR953</f>
        <v>2.118112123436134E-2</v>
      </c>
      <c r="DC953" s="1">
        <f>CX953*CR953</f>
        <v>0</v>
      </c>
      <c r="DD953" s="1">
        <f>CY953*CR953</f>
        <v>0.31990397643664642</v>
      </c>
      <c r="DE953" s="1">
        <f>IF(($AM953="Bicycle"),1,0)</f>
        <v>0</v>
      </c>
      <c r="DF953" s="1">
        <f>IF(($AM953="Walk"),1,0)</f>
        <v>0</v>
      </c>
      <c r="DG953" s="1">
        <f>IF(($AM953="Car"),1,0)</f>
        <v>0</v>
      </c>
      <c r="DH953" s="1">
        <f>IF(($AM953="Rail"),1,0)</f>
        <v>1</v>
      </c>
      <c r="DI953" s="1">
        <f>IF(($AM953="Bus"),1,0)</f>
        <v>0</v>
      </c>
      <c r="DJ953" s="1" t="e">
        <f>DE953*LOG(CZ953)+DF953*LOG(DA953)+DG953*LOG(DB953)+DH953*LOG(DD953)+DI953*LOG(DC953)</f>
        <v>#NUM!</v>
      </c>
      <c r="DK953" s="1">
        <v>22457.615020000001</v>
      </c>
      <c r="DL953" s="1">
        <f>(0-(CZ953*BH953*$BY$2))/100</f>
        <v>0.26068433991213646</v>
      </c>
      <c r="DM953" s="1">
        <f t="shared" si="70"/>
        <v>4.4266168230174324E-3</v>
      </c>
      <c r="DO953" s="1">
        <f>(0-(DA953*BK953*$BY$2))/100</f>
        <v>24.591410959791233</v>
      </c>
      <c r="DP953" s="1">
        <f t="shared" si="71"/>
        <v>15.786066434143462</v>
      </c>
      <c r="DR953" s="1">
        <f>(0-(DB953*AV953*$BY$2))/100</f>
        <v>0.14251160628475426</v>
      </c>
      <c r="DS953" s="1">
        <f t="shared" si="72"/>
        <v>3.0185556100209513E-3</v>
      </c>
      <c r="DU953" s="1">
        <f>(0-(DC953*BT953*$BY$2))/100</f>
        <v>0</v>
      </c>
      <c r="DV953" s="1">
        <f t="shared" si="73"/>
        <v>0</v>
      </c>
      <c r="DX953" s="1">
        <f>(0-(DD953*BE953*$BY$2))/100</f>
        <v>1.9742871333439762</v>
      </c>
      <c r="DY953" s="1">
        <f t="shared" si="74"/>
        <v>0.63158230458444553</v>
      </c>
      <c r="EB953" s="1" t="s">
        <v>171</v>
      </c>
    </row>
    <row r="954" spans="1:132" x14ac:dyDescent="0.25">
      <c r="A954" s="1">
        <v>257855</v>
      </c>
      <c r="B954" s="1" t="s">
        <v>75</v>
      </c>
      <c r="C954" s="1">
        <v>200</v>
      </c>
      <c r="D954" s="1" t="s">
        <v>84</v>
      </c>
      <c r="E954" s="1">
        <v>0</v>
      </c>
      <c r="F954" s="1">
        <v>0</v>
      </c>
      <c r="G954" s="1">
        <v>0</v>
      </c>
      <c r="H954" s="1">
        <v>1</v>
      </c>
      <c r="I954" s="1">
        <v>0</v>
      </c>
      <c r="J954" s="3">
        <v>0.92608796296296303</v>
      </c>
      <c r="K954" s="3">
        <v>0.9631249999999999</v>
      </c>
      <c r="L954" s="1">
        <v>0</v>
      </c>
      <c r="M954" s="1" t="s">
        <v>88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1</v>
      </c>
      <c r="T954" s="1">
        <v>3201</v>
      </c>
      <c r="U954" s="1">
        <v>53.35</v>
      </c>
      <c r="V954" s="1">
        <v>21199.815480000001</v>
      </c>
      <c r="W954" s="1">
        <v>35.4438472</v>
      </c>
      <c r="X954" s="1">
        <v>139.63681529999999</v>
      </c>
      <c r="Y954" s="1">
        <v>104</v>
      </c>
      <c r="Z954" s="1">
        <v>1003002</v>
      </c>
      <c r="AA954" s="1">
        <v>100300216</v>
      </c>
      <c r="AB954" s="1">
        <v>35.631247809999998</v>
      </c>
      <c r="AC954" s="1">
        <v>139.68011680000001</v>
      </c>
      <c r="AD954" s="1" t="s">
        <v>77</v>
      </c>
      <c r="AE954" s="1" t="s">
        <v>77</v>
      </c>
      <c r="AF954" s="1" t="s">
        <v>77</v>
      </c>
      <c r="AG954" s="1">
        <v>38</v>
      </c>
      <c r="AH954" s="1">
        <v>38</v>
      </c>
      <c r="AI954" s="1">
        <v>1</v>
      </c>
      <c r="AJ954" s="1">
        <v>0</v>
      </c>
      <c r="AK954" s="1">
        <v>0</v>
      </c>
      <c r="AL954" s="1">
        <v>200</v>
      </c>
      <c r="AM954" s="1" t="s">
        <v>42</v>
      </c>
      <c r="AN954" s="1">
        <v>0</v>
      </c>
      <c r="AO954" s="1">
        <v>0</v>
      </c>
      <c r="AP954" s="1">
        <v>0</v>
      </c>
      <c r="AQ954" s="1">
        <v>1</v>
      </c>
      <c r="AR954" s="1">
        <v>0</v>
      </c>
      <c r="AS954" s="1">
        <v>52.3</v>
      </c>
      <c r="AT954" s="1">
        <v>1</v>
      </c>
      <c r="AU954" s="1">
        <v>26161</v>
      </c>
      <c r="AV954" s="1">
        <v>50.5</v>
      </c>
      <c r="AW954" s="1">
        <v>1</v>
      </c>
      <c r="AX954" s="1">
        <v>40</v>
      </c>
      <c r="AY954" s="1">
        <v>440</v>
      </c>
      <c r="AZ954" s="1">
        <v>1</v>
      </c>
      <c r="BA954" s="1">
        <v>361</v>
      </c>
      <c r="BB954" s="1">
        <v>4.3</v>
      </c>
      <c r="BC954" s="1">
        <v>673</v>
      </c>
      <c r="BD954" s="1">
        <v>8</v>
      </c>
      <c r="BE954" s="1">
        <v>52.3</v>
      </c>
      <c r="BF954" s="1">
        <v>1</v>
      </c>
      <c r="BG954" s="1">
        <v>23987</v>
      </c>
      <c r="BH954" s="1">
        <v>119.9</v>
      </c>
      <c r="BI954" s="1">
        <v>1</v>
      </c>
      <c r="BJ954" s="1">
        <v>23987</v>
      </c>
      <c r="BK954" s="1">
        <v>297.7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CG954" s="1">
        <f>AW954*EXP((BE954/100)+(L954*CC$2)+BU$2)</f>
        <v>2.5284002740381037</v>
      </c>
      <c r="CH954" s="1">
        <f>BL954*EXP((BT954/100)+BV$2)</f>
        <v>0</v>
      </c>
      <c r="CI954" s="1">
        <f>AT954*EXP((AV954/100)+(L954*CD$2)+BW$2)</f>
        <v>0.39410929881296397</v>
      </c>
      <c r="CJ954" s="1">
        <f>BF954*EXP((BH954/100)+(L954*CE$2)+BX$2)</f>
        <v>1.0362033413374088</v>
      </c>
      <c r="CK954" s="1">
        <f>BI954*EXP((BK954/100)+(L954*CF$2))</f>
        <v>19.628841701474244</v>
      </c>
      <c r="CL954" s="1">
        <f>IF((CJ954+CK954)=0, LOG(1),LOG((CJ954+CK954)))</f>
        <v>1.3152363562339007</v>
      </c>
      <c r="CM954" s="1">
        <f>IF((CG954+CH954+CI954)=0, LOG(1),LOG((CG954+CH954+CI954)))</f>
        <v>0.46575594239318852</v>
      </c>
      <c r="CN954" s="1">
        <f>IF((CL954=0),1,EXP((BZ$2*CL954)+(CB$2*F954)))</f>
        <v>3.058580449084277</v>
      </c>
      <c r="CO954" s="1">
        <f>IF((CM954=0),1,EXP((BZ$2*CM954)+(CA$2*AJ954)))</f>
        <v>1.4857096710070017</v>
      </c>
      <c r="CP954" s="1">
        <f>CN954+CO954</f>
        <v>4.5442901200912784</v>
      </c>
      <c r="CQ954" s="2">
        <f>CN954/CP954</f>
        <v>0.67306011901873053</v>
      </c>
      <c r="CR954" s="2">
        <f>CO954/CP954</f>
        <v>0.32693988098126953</v>
      </c>
      <c r="CS954" s="1">
        <f>CJ954+CK954</f>
        <v>20.665045042811652</v>
      </c>
      <c r="CT954" s="1">
        <f>IF((CS954=0),CJ954,CJ954/CS954)</f>
        <v>5.0142805843912383E-2</v>
      </c>
      <c r="CU954" s="4">
        <f>IF((CS954=0),CK954,CK954/CS954)</f>
        <v>0.9498571941560876</v>
      </c>
      <c r="CV954" s="1">
        <f>CI954+CH954+CG954</f>
        <v>2.9225095728510677</v>
      </c>
      <c r="CW954" s="1">
        <f>IF((CV954=0),CI954,CI954/CV954)</f>
        <v>0.13485303948157434</v>
      </c>
      <c r="CX954" s="1">
        <f>IF((CV954=0),CH954,CH954/CV954)</f>
        <v>0</v>
      </c>
      <c r="CY954" s="1">
        <f>IF((CV954=0),CG954,CG954/CV954)</f>
        <v>0.86514696051842566</v>
      </c>
      <c r="CZ954" s="1">
        <f>CT954*CQ954</f>
        <v>3.3749122869236765E-2</v>
      </c>
      <c r="DA954" s="1">
        <f>CU954*CQ954</f>
        <v>0.63931099614949372</v>
      </c>
      <c r="DB954" s="1">
        <f>CW954*CR954</f>
        <v>4.4088836678068358E-2</v>
      </c>
      <c r="DC954" s="1">
        <f>CX954*CR954</f>
        <v>0</v>
      </c>
      <c r="DD954" s="1">
        <f>CY954*CR954</f>
        <v>0.28285104430320118</v>
      </c>
      <c r="DE954" s="1">
        <f>IF(($AM954="Bicycle"),1,0)</f>
        <v>0</v>
      </c>
      <c r="DF954" s="1">
        <f>IF(($AM954="Walk"),1,0)</f>
        <v>0</v>
      </c>
      <c r="DG954" s="1">
        <f>IF(($AM954="Car"),1,0)</f>
        <v>0</v>
      </c>
      <c r="DH954" s="1">
        <f>IF(($AM954="Rail"),1,0)</f>
        <v>1</v>
      </c>
      <c r="DI954" s="1">
        <f>IF(($AM954="Bus"),1,0)</f>
        <v>0</v>
      </c>
      <c r="DJ954" s="1" t="e">
        <f>DE954*LOG(CZ954)+DF954*LOG(DA954)+DG954*LOG(DB954)+DH954*LOG(DD954)+DI954*LOG(DC954)</f>
        <v>#NUM!</v>
      </c>
      <c r="DK954" s="1">
        <v>21199.815480000001</v>
      </c>
      <c r="DL954" s="1">
        <f>(0-(CZ954*BH954*$BY$2))/100</f>
        <v>0.47933001707320572</v>
      </c>
      <c r="DM954" s="1">
        <f t="shared" si="70"/>
        <v>1.6176967641116976E-2</v>
      </c>
      <c r="DO954" s="1">
        <f>(0-(DA954*BK954*$BY$2))/100</f>
        <v>22.544674142285132</v>
      </c>
      <c r="DP954" s="1">
        <f t="shared" si="71"/>
        <v>14.413058083770041</v>
      </c>
      <c r="DR954" s="1">
        <f>(0-(DB954*AV954*$BY$2))/100</f>
        <v>0.26373815960454317</v>
      </c>
      <c r="DS954" s="1">
        <f t="shared" si="72"/>
        <v>1.162790864457903E-2</v>
      </c>
      <c r="DU954" s="1">
        <f>(0-(DC954*BT954*$BY$2))/100</f>
        <v>0</v>
      </c>
      <c r="DV954" s="1">
        <f t="shared" si="73"/>
        <v>0</v>
      </c>
      <c r="DX954" s="1">
        <f>(0-(DD954*BE954*$BY$2))/100</f>
        <v>1.7523160097222732</v>
      </c>
      <c r="DY954" s="1">
        <f t="shared" si="74"/>
        <v>0.49564441329916342</v>
      </c>
      <c r="EB954" s="1" t="s">
        <v>171</v>
      </c>
    </row>
    <row r="955" spans="1:132" x14ac:dyDescent="0.25">
      <c r="A955" s="1">
        <v>255284</v>
      </c>
      <c r="B955" s="1" t="s">
        <v>110</v>
      </c>
      <c r="C955" s="1">
        <v>100</v>
      </c>
      <c r="D955" s="1" t="s">
        <v>80</v>
      </c>
      <c r="E955" s="1">
        <v>1</v>
      </c>
      <c r="F955" s="1">
        <v>0</v>
      </c>
      <c r="G955" s="1">
        <v>0</v>
      </c>
      <c r="H955" s="1">
        <v>0</v>
      </c>
      <c r="I955" s="1">
        <v>0</v>
      </c>
      <c r="J955" s="3">
        <v>0.28202546296296299</v>
      </c>
      <c r="K955" s="3">
        <v>0.33174768518518521</v>
      </c>
      <c r="L955" s="1">
        <v>0</v>
      </c>
      <c r="M955" s="1" t="s">
        <v>74</v>
      </c>
      <c r="N955" s="1">
        <v>1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4297</v>
      </c>
      <c r="U955" s="1">
        <v>71.616666666666703</v>
      </c>
      <c r="V955" s="1">
        <v>15959.425080000001</v>
      </c>
      <c r="W955" s="1">
        <v>35.419347870000003</v>
      </c>
      <c r="X955" s="1">
        <v>139.53665620000001</v>
      </c>
      <c r="Y955" s="1">
        <v>110</v>
      </c>
      <c r="Z955" s="1">
        <v>1009030</v>
      </c>
      <c r="AA955" s="1">
        <v>100903004</v>
      </c>
      <c r="AB955" s="1">
        <v>35.422926009999998</v>
      </c>
      <c r="AC955" s="1">
        <v>139.3605585</v>
      </c>
      <c r="AD955" s="1">
        <v>212</v>
      </c>
      <c r="AE955" s="1">
        <v>2120901</v>
      </c>
      <c r="AF955" s="1">
        <v>212090107</v>
      </c>
      <c r="AG955" s="1">
        <v>41.24</v>
      </c>
      <c r="AH955" s="1">
        <v>0</v>
      </c>
      <c r="AI955" s="1">
        <v>1</v>
      </c>
      <c r="AJ955" s="1">
        <v>0</v>
      </c>
      <c r="AK955" s="1">
        <v>0</v>
      </c>
      <c r="AL955" s="1">
        <v>100</v>
      </c>
      <c r="AM955" s="1" t="s">
        <v>41</v>
      </c>
      <c r="AN955" s="1">
        <v>0</v>
      </c>
      <c r="AO955" s="1">
        <v>0</v>
      </c>
      <c r="AP955" s="1">
        <v>1</v>
      </c>
      <c r="AQ955" s="1">
        <v>0</v>
      </c>
      <c r="AR955" s="1">
        <v>0</v>
      </c>
      <c r="AS955" s="1">
        <v>52.8</v>
      </c>
      <c r="AT955" s="1">
        <v>1</v>
      </c>
      <c r="AU955" s="1">
        <v>21528</v>
      </c>
      <c r="AV955" s="1">
        <v>52.8</v>
      </c>
      <c r="AW955" s="1">
        <v>1</v>
      </c>
      <c r="AX955" s="1">
        <v>49</v>
      </c>
      <c r="AY955" s="1">
        <v>420</v>
      </c>
      <c r="AZ955" s="1">
        <v>2</v>
      </c>
      <c r="BA955" s="1">
        <v>3160</v>
      </c>
      <c r="BB955" s="1">
        <v>39.799999999999997</v>
      </c>
      <c r="BC955" s="1">
        <v>1978</v>
      </c>
      <c r="BD955" s="1">
        <v>24.9</v>
      </c>
      <c r="BE955" s="1">
        <v>113.7</v>
      </c>
      <c r="BF955" s="1">
        <v>1</v>
      </c>
      <c r="BG955" s="1">
        <v>19151</v>
      </c>
      <c r="BH955" s="1">
        <v>95.8</v>
      </c>
      <c r="BI955" s="1">
        <v>1</v>
      </c>
      <c r="BJ955" s="1">
        <v>19151</v>
      </c>
      <c r="BK955" s="1">
        <v>235.9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CG955" s="1">
        <f>AW955*EXP((BE955/100)+(L955*CC$2)+BU$2)</f>
        <v>4.6719979185033385</v>
      </c>
      <c r="CH955" s="1">
        <f>BL955*EXP((BT955/100)+BV$2)</f>
        <v>0</v>
      </c>
      <c r="CI955" s="1">
        <f>AT955*EXP((AV955/100)+(L955*CD$2)+BW$2)</f>
        <v>0.403278858399722</v>
      </c>
      <c r="CJ955" s="1">
        <f>BF955*EXP((BH955/100)+(L955*CE$2)+BX$2)</f>
        <v>0.81429171902562725</v>
      </c>
      <c r="CK955" s="1">
        <f>BI955*EXP((BK955/100)+(L955*CF$2))</f>
        <v>10.580365794692355</v>
      </c>
      <c r="CL955" s="1">
        <f>IF((CJ955+CK955)=0, LOG(1),LOG((CJ955+CK955)))</f>
        <v>1.0567012762353323</v>
      </c>
      <c r="CM955" s="1">
        <f>IF((CG955+CH955+CI955)=0, LOG(1),LOG((CG955+CH955+CI955)))</f>
        <v>0.70545973119689009</v>
      </c>
      <c r="CN955" s="1">
        <f>IF((CL955=0),1,EXP((BZ$2*CL955)+(CB$2*F955)))</f>
        <v>2.4551701952231624</v>
      </c>
      <c r="CO955" s="1">
        <f>IF((CM955=0),1,EXP((BZ$2*CM955)+(CA$2*AJ955)))</f>
        <v>1.821464360972326</v>
      </c>
      <c r="CP955" s="1">
        <f>CN955+CO955</f>
        <v>4.2766345561954884</v>
      </c>
      <c r="CQ955" s="2">
        <f>CN955/CP955</f>
        <v>0.5740893132115763</v>
      </c>
      <c r="CR955" s="2">
        <f>CO955/CP955</f>
        <v>0.4259106867884237</v>
      </c>
      <c r="CS955" s="1">
        <f>CJ955+CK955</f>
        <v>11.394657513717982</v>
      </c>
      <c r="CT955" s="1">
        <f>IF((CS955=0),CJ955,CJ955/CS955)</f>
        <v>7.1462588326617518E-2</v>
      </c>
      <c r="CU955" s="4">
        <f>IF((CS955=0),CK955,CK955/CS955)</f>
        <v>0.92853741167338244</v>
      </c>
      <c r="CV955" s="1">
        <f>CI955+CH955+CG955</f>
        <v>5.0752767769030607</v>
      </c>
      <c r="CW955" s="1">
        <f>IF((CV955=0),CI955,CI955/CV955)</f>
        <v>7.9459480955795914E-2</v>
      </c>
      <c r="CX955" s="1">
        <f>IF((CV955=0),CH955,CH955/CV955)</f>
        <v>0</v>
      </c>
      <c r="CY955" s="1">
        <f>IF((CV955=0),CG955,CG955/CV955)</f>
        <v>0.92054051904420409</v>
      </c>
      <c r="CZ955" s="1">
        <f>CT955*CQ955</f>
        <v>4.102590825274946E-2</v>
      </c>
      <c r="DA955" s="1">
        <f>CU955*CQ955</f>
        <v>0.53306340495882687</v>
      </c>
      <c r="DB955" s="1">
        <f>CW955*CR955</f>
        <v>3.3842642105734712E-2</v>
      </c>
      <c r="DC955" s="1">
        <f>CX955*CR955</f>
        <v>0</v>
      </c>
      <c r="DD955" s="1">
        <f>CY955*CR955</f>
        <v>0.39206804468268897</v>
      </c>
      <c r="DE955" s="1">
        <f>IF(($AM955="Bicycle"),1,0)</f>
        <v>0</v>
      </c>
      <c r="DF955" s="1">
        <f>IF(($AM955="Walk"),1,0)</f>
        <v>0</v>
      </c>
      <c r="DG955" s="1">
        <f>IF(($AM955="Car"),1,0)</f>
        <v>1</v>
      </c>
      <c r="DH955" s="1">
        <f>IF(($AM955="Rail"),1,0)</f>
        <v>0</v>
      </c>
      <c r="DI955" s="1">
        <f>IF(($AM955="Bus"),1,0)</f>
        <v>0</v>
      </c>
      <c r="DJ955" s="1" t="e">
        <f>DE955*LOG(CZ955)+DF955*LOG(DA955)+DG955*LOG(DB955)+DH955*LOG(DD955)+DI955*LOG(DC955)</f>
        <v>#NUM!</v>
      </c>
      <c r="DK955" s="1">
        <v>15959.425080000001</v>
      </c>
      <c r="DL955" s="1">
        <f>(0-(CZ955*BH955*$BY$2))/100</f>
        <v>0.46556108000308682</v>
      </c>
      <c r="DM955" s="1">
        <f t="shared" si="70"/>
        <v>1.9100066154257592E-2</v>
      </c>
      <c r="DO955" s="1">
        <f>(0-(DA955*BK955*$BY$2))/100</f>
        <v>14.895660431445926</v>
      </c>
      <c r="DP955" s="1">
        <f t="shared" si="71"/>
        <v>7.9403314686970328</v>
      </c>
      <c r="DR955" s="1">
        <f>(0-(DB955*AV955*$BY$2))/100</f>
        <v>0.21166601679564581</v>
      </c>
      <c r="DS955" s="1">
        <f t="shared" si="72"/>
        <v>7.1633372523614734E-3</v>
      </c>
      <c r="DU955" s="1">
        <f>(0-(DC955*BT955*$BY$2))/100</f>
        <v>0</v>
      </c>
      <c r="DV955" s="1">
        <f t="shared" si="73"/>
        <v>0</v>
      </c>
      <c r="DX955" s="1">
        <f>(0-(DD955*BE955*$BY$2))/100</f>
        <v>5.2804977865248182</v>
      </c>
      <c r="DY955" s="1">
        <f t="shared" si="74"/>
        <v>2.0703144421140527</v>
      </c>
      <c r="EB955" s="1" t="s">
        <v>171</v>
      </c>
    </row>
    <row r="956" spans="1:132" x14ac:dyDescent="0.25">
      <c r="A956" s="1">
        <v>257505</v>
      </c>
      <c r="B956" s="1" t="s">
        <v>102</v>
      </c>
      <c r="C956" s="1">
        <v>200</v>
      </c>
      <c r="D956" s="1" t="s">
        <v>84</v>
      </c>
      <c r="E956" s="1">
        <v>0</v>
      </c>
      <c r="F956" s="1">
        <v>0</v>
      </c>
      <c r="G956" s="1">
        <v>0</v>
      </c>
      <c r="H956" s="1">
        <v>1</v>
      </c>
      <c r="I956" s="1">
        <v>0</v>
      </c>
      <c r="J956" s="3">
        <v>0.71363425925925927</v>
      </c>
      <c r="K956" s="3">
        <v>0.76252314814814814</v>
      </c>
      <c r="L956" s="1">
        <v>1</v>
      </c>
      <c r="M956" s="1" t="s">
        <v>76</v>
      </c>
      <c r="N956" s="1">
        <v>0</v>
      </c>
      <c r="O956" s="1">
        <v>0</v>
      </c>
      <c r="P956" s="1">
        <v>0</v>
      </c>
      <c r="Q956" s="1">
        <v>0</v>
      </c>
      <c r="R956" s="1">
        <v>1</v>
      </c>
      <c r="S956" s="1">
        <v>0</v>
      </c>
      <c r="T956" s="1">
        <v>4224</v>
      </c>
      <c r="U956" s="1">
        <v>70.400000000000006</v>
      </c>
      <c r="V956" s="1">
        <v>24158.048320000002</v>
      </c>
      <c r="W956" s="1">
        <v>35.657538770000002</v>
      </c>
      <c r="X956" s="1">
        <v>139.7241373</v>
      </c>
      <c r="Y956" s="1" t="s">
        <v>77</v>
      </c>
      <c r="Z956" s="1" t="s">
        <v>77</v>
      </c>
      <c r="AA956" s="1" t="s">
        <v>77</v>
      </c>
      <c r="AB956" s="1">
        <v>35.459007110000002</v>
      </c>
      <c r="AC956" s="1">
        <v>139.61556669999999</v>
      </c>
      <c r="AD956" s="1">
        <v>103</v>
      </c>
      <c r="AE956" s="1">
        <v>1002008</v>
      </c>
      <c r="AF956" s="1">
        <v>100200801</v>
      </c>
      <c r="AG956" s="1">
        <v>41.24</v>
      </c>
      <c r="AH956" s="1">
        <v>0</v>
      </c>
      <c r="AI956" s="1">
        <v>0</v>
      </c>
      <c r="AJ956" s="1">
        <v>0</v>
      </c>
      <c r="AK956" s="1">
        <v>0</v>
      </c>
      <c r="AL956" s="1">
        <v>200</v>
      </c>
      <c r="AM956" s="1" t="s">
        <v>42</v>
      </c>
      <c r="AN956" s="1">
        <v>0</v>
      </c>
      <c r="AO956" s="1">
        <v>0</v>
      </c>
      <c r="AP956" s="1">
        <v>0</v>
      </c>
      <c r="AQ956" s="1">
        <v>1</v>
      </c>
      <c r="AR956" s="1">
        <v>0</v>
      </c>
      <c r="AS956" s="1">
        <v>66.7</v>
      </c>
      <c r="AT956" s="1">
        <v>1</v>
      </c>
      <c r="AU956" s="1">
        <v>27676</v>
      </c>
      <c r="AV956" s="1">
        <v>49</v>
      </c>
      <c r="AW956" s="1">
        <v>1</v>
      </c>
      <c r="AX956" s="1">
        <v>51</v>
      </c>
      <c r="AY956" s="1">
        <v>750</v>
      </c>
      <c r="AZ956" s="1">
        <v>3</v>
      </c>
      <c r="BA956" s="1">
        <v>1161</v>
      </c>
      <c r="BB956" s="1">
        <v>13.9</v>
      </c>
      <c r="BC956" s="1">
        <v>148</v>
      </c>
      <c r="BD956" s="1">
        <v>1.8</v>
      </c>
      <c r="BE956" s="1">
        <v>66.7</v>
      </c>
      <c r="BF956" s="1">
        <v>1</v>
      </c>
      <c r="BG956" s="1">
        <v>26487</v>
      </c>
      <c r="BH956" s="1">
        <v>132.4</v>
      </c>
      <c r="BI956" s="1">
        <v>1</v>
      </c>
      <c r="BJ956" s="1">
        <v>26487</v>
      </c>
      <c r="BK956" s="1">
        <v>325.89999999999998</v>
      </c>
      <c r="BL956" s="1">
        <v>0</v>
      </c>
      <c r="BM956" s="1">
        <v>0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CG956" s="1">
        <f>AW956*EXP((BE956/100)+(L956*CC$2)+BU$2)</f>
        <v>3.2716976198540939</v>
      </c>
      <c r="CH956" s="1">
        <f>BL956*EXP((BT956/100)+BV$2)</f>
        <v>0</v>
      </c>
      <c r="CI956" s="1">
        <f>AT956*EXP((AV956/100)+(L956*CD$2)+BW$2)</f>
        <v>0.17314920492017663</v>
      </c>
      <c r="CJ956" s="1">
        <f>BF956*EXP((BH956/100)+(L956*CE$2)+BX$2)</f>
        <v>0.4755090807086339</v>
      </c>
      <c r="CK956" s="1">
        <f>BI956*EXP((BK956/100)+(L956*CF$2))</f>
        <v>17.922121718356859</v>
      </c>
      <c r="CL956" s="1">
        <f>IF((CJ956+CK956)=0, LOG(1),LOG((CJ956+CK956)))</f>
        <v>1.2647618992518677</v>
      </c>
      <c r="CM956" s="1">
        <f>IF((CG956+CH956+CI956)=0, LOG(1),LOG((CG956+CH956+CI956)))</f>
        <v>0.5371699157547466</v>
      </c>
      <c r="CN956" s="1">
        <f>IF((CL956=0),1,EXP((BZ$2*CL956)+(CB$2*F956)))</f>
        <v>2.930132413603828</v>
      </c>
      <c r="CO956" s="1">
        <f>IF((CM956=0),1,EXP((BZ$2*CM956)+(CA$2*AJ956)))</f>
        <v>1.5786884831665868</v>
      </c>
      <c r="CP956" s="1">
        <f>CN956+CO956</f>
        <v>4.5088208967704144</v>
      </c>
      <c r="CQ956" s="2">
        <f>CN956/CP956</f>
        <v>0.64986666817984007</v>
      </c>
      <c r="CR956" s="2">
        <f>CO956/CP956</f>
        <v>0.35013333182015999</v>
      </c>
      <c r="CS956" s="1">
        <f>CJ956+CK956</f>
        <v>18.397630799065492</v>
      </c>
      <c r="CT956" s="1">
        <f>IF((CS956=0),CJ956,CJ956/CS956)</f>
        <v>2.5846212803269614E-2</v>
      </c>
      <c r="CU956" s="4">
        <f>IF((CS956=0),CK956,CK956/CS956)</f>
        <v>0.9741537871967304</v>
      </c>
      <c r="CV956" s="1">
        <f>CI956+CH956+CG956</f>
        <v>3.4448468247742707</v>
      </c>
      <c r="CW956" s="1">
        <f>IF((CV956=0),CI956,CI956/CV956)</f>
        <v>5.0263252251142553E-2</v>
      </c>
      <c r="CX956" s="1">
        <f>IF((CV956=0),CH956,CH956/CV956)</f>
        <v>0</v>
      </c>
      <c r="CY956" s="1">
        <f>IF((CV956=0),CG956,CG956/CV956)</f>
        <v>0.94973674774885741</v>
      </c>
      <c r="CZ956" s="1">
        <f>CT956*CQ956</f>
        <v>1.6796592199527949E-2</v>
      </c>
      <c r="DA956" s="1">
        <f>CU956*CQ956</f>
        <v>0.63307007598031217</v>
      </c>
      <c r="DB956" s="1">
        <f>CW956*CR956</f>
        <v>1.7598839978809698E-2</v>
      </c>
      <c r="DC956" s="1">
        <f>CX956*CR956</f>
        <v>0</v>
      </c>
      <c r="DD956" s="1">
        <f>CY956*CR956</f>
        <v>0.33253449184135025</v>
      </c>
      <c r="DE956" s="1">
        <f>IF(($AM956="Bicycle"),1,0)</f>
        <v>0</v>
      </c>
      <c r="DF956" s="1">
        <f>IF(($AM956="Walk"),1,0)</f>
        <v>0</v>
      </c>
      <c r="DG956" s="1">
        <f>IF(($AM956="Car"),1,0)</f>
        <v>0</v>
      </c>
      <c r="DH956" s="1">
        <f>IF(($AM956="Rail"),1,0)</f>
        <v>1</v>
      </c>
      <c r="DI956" s="1">
        <f>IF(($AM956="Bus"),1,0)</f>
        <v>0</v>
      </c>
      <c r="DJ956" s="1" t="e">
        <f>DE956*LOG(CZ956)+DF956*LOG(DA956)+DG956*LOG(DB956)+DH956*LOG(DD956)+DI956*LOG(DC956)</f>
        <v>#NUM!</v>
      </c>
      <c r="DK956" s="1">
        <v>24158.048320000002</v>
      </c>
      <c r="DL956" s="1">
        <f>(0-(CZ956*BH956*$BY$2))/100</f>
        <v>0.26342811047082332</v>
      </c>
      <c r="DM956" s="1">
        <f t="shared" si="70"/>
        <v>4.4246945454706173E-3</v>
      </c>
      <c r="DO956" s="1">
        <f>(0-(DA956*BK956*$BY$2))/100</f>
        <v>24.439318971173712</v>
      </c>
      <c r="DP956" s="1">
        <f t="shared" si="71"/>
        <v>15.471801517988027</v>
      </c>
      <c r="DR956" s="1">
        <f>(0-(DB956*AV956*$BY$2))/100</f>
        <v>0.102148754551283</v>
      </c>
      <c r="DS956" s="1">
        <f t="shared" si="72"/>
        <v>1.7976995853827384E-3</v>
      </c>
      <c r="DU956" s="1">
        <f>(0-(DC956*BT956*$BY$2))/100</f>
        <v>0</v>
      </c>
      <c r="DV956" s="1">
        <f t="shared" si="73"/>
        <v>0</v>
      </c>
      <c r="DX956" s="1">
        <f>(0-(DD956*BE956*$BY$2))/100</f>
        <v>2.6273352107260552</v>
      </c>
      <c r="DY956" s="1">
        <f t="shared" si="74"/>
        <v>0.87367957919567563</v>
      </c>
      <c r="EB956" s="1" t="s">
        <v>171</v>
      </c>
    </row>
    <row r="957" spans="1:132" x14ac:dyDescent="0.25">
      <c r="A957" s="1">
        <v>257192</v>
      </c>
      <c r="B957" s="1" t="s">
        <v>83</v>
      </c>
      <c r="C957" s="1">
        <v>500</v>
      </c>
      <c r="D957" s="1" t="s">
        <v>8</v>
      </c>
      <c r="E957" s="1">
        <v>0</v>
      </c>
      <c r="F957" s="1">
        <v>0</v>
      </c>
      <c r="G957" s="1">
        <v>0</v>
      </c>
      <c r="H957" s="1">
        <v>0</v>
      </c>
      <c r="I957" s="1">
        <v>1</v>
      </c>
      <c r="J957" s="3">
        <v>0.86614583333333339</v>
      </c>
      <c r="K957" s="3">
        <v>0.90591435185185187</v>
      </c>
      <c r="L957" s="1">
        <v>1</v>
      </c>
      <c r="M957" s="1" t="s">
        <v>76</v>
      </c>
      <c r="N957" s="1">
        <v>0</v>
      </c>
      <c r="O957" s="1">
        <v>0</v>
      </c>
      <c r="P957" s="1">
        <v>0</v>
      </c>
      <c r="Q957" s="1">
        <v>0</v>
      </c>
      <c r="R957" s="1">
        <v>1</v>
      </c>
      <c r="S957" s="1">
        <v>0</v>
      </c>
      <c r="T957" s="1">
        <v>3436</v>
      </c>
      <c r="U957" s="1">
        <v>57.266666666666701</v>
      </c>
      <c r="V957" s="1">
        <v>27712.120569999999</v>
      </c>
      <c r="W957" s="1">
        <v>35.424476310000003</v>
      </c>
      <c r="X957" s="1">
        <v>139.3183995</v>
      </c>
      <c r="Y957" s="1">
        <v>212</v>
      </c>
      <c r="Z957" s="1">
        <v>2120802</v>
      </c>
      <c r="AA957" s="1">
        <v>212080201</v>
      </c>
      <c r="AB957" s="1">
        <v>35.501208990000002</v>
      </c>
      <c r="AC957" s="1">
        <v>139.6095694</v>
      </c>
      <c r="AD957" s="1">
        <v>109</v>
      </c>
      <c r="AE957" s="1">
        <v>1008037</v>
      </c>
      <c r="AF957" s="1">
        <v>100803701</v>
      </c>
      <c r="AG957" s="1">
        <v>54</v>
      </c>
      <c r="AH957" s="1">
        <v>54</v>
      </c>
      <c r="AI957" s="1">
        <v>1</v>
      </c>
      <c r="AJ957" s="1">
        <v>0</v>
      </c>
      <c r="AK957" s="1">
        <v>1</v>
      </c>
      <c r="AL957" s="1">
        <v>100</v>
      </c>
      <c r="AM957" s="1" t="s">
        <v>41</v>
      </c>
      <c r="AN957" s="1">
        <v>0</v>
      </c>
      <c r="AO957" s="1">
        <v>0</v>
      </c>
      <c r="AP957" s="1">
        <v>1</v>
      </c>
      <c r="AQ957" s="1">
        <v>0</v>
      </c>
      <c r="AR957" s="1">
        <v>0</v>
      </c>
      <c r="AS957" s="1">
        <v>72.8</v>
      </c>
      <c r="AT957" s="1">
        <v>1</v>
      </c>
      <c r="AU957" s="1">
        <v>36221</v>
      </c>
      <c r="AV957" s="1">
        <v>72.8</v>
      </c>
      <c r="AW957" s="1">
        <v>1</v>
      </c>
      <c r="AX957" s="1">
        <v>48</v>
      </c>
      <c r="AY957" s="1">
        <v>560</v>
      </c>
      <c r="AZ957" s="1">
        <v>2</v>
      </c>
      <c r="BA957" s="1">
        <v>3067</v>
      </c>
      <c r="BB957" s="1">
        <v>37.299999999999997</v>
      </c>
      <c r="BC957" s="1">
        <v>1245</v>
      </c>
      <c r="BD957" s="1">
        <v>15.9</v>
      </c>
      <c r="BE957" s="1">
        <v>101.2</v>
      </c>
      <c r="BF957" s="1">
        <v>1</v>
      </c>
      <c r="BG957" s="1">
        <v>32176</v>
      </c>
      <c r="BH957" s="1">
        <v>160.9</v>
      </c>
      <c r="BI957" s="1">
        <v>1</v>
      </c>
      <c r="BJ957" s="1">
        <v>32176</v>
      </c>
      <c r="BK957" s="1">
        <v>403.5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CG957" s="1">
        <f>AW957*EXP((BE957/100)+(L957*CC$2)+BU$2)</f>
        <v>4.6196040594346526</v>
      </c>
      <c r="CH957" s="1">
        <f>BL957*EXP((BT957/100)+BV$2)</f>
        <v>0</v>
      </c>
      <c r="CI957" s="1">
        <f>AT957*EXP((AV957/100)+(L957*CD$2)+BW$2)</f>
        <v>0.21967598801255239</v>
      </c>
      <c r="CJ957" s="1">
        <f>BF957*EXP((BH957/100)+(L957*CE$2)+BX$2)</f>
        <v>0.63231391955329053</v>
      </c>
      <c r="CK957" s="1">
        <f>BI957*EXP((BK957/100)+(L957*CF$2))</f>
        <v>38.940537377886464</v>
      </c>
      <c r="CL957" s="1">
        <f>IF((CJ957+CK957)=0, LOG(1),LOG((CJ957+CK957)))</f>
        <v>1.5973973431174877</v>
      </c>
      <c r="CM957" s="1">
        <f>IF((CG957+CH957+CI957)=0, LOG(1),LOG((CG957+CH957+CI957)))</f>
        <v>0.68478075530593374</v>
      </c>
      <c r="CN957" s="1">
        <f>IF((CL957=0),1,EXP((BZ$2*CL957)+(CB$2*F957)))</f>
        <v>3.8875834427573008</v>
      </c>
      <c r="CO957" s="1">
        <f>IF((CM957=0),1,EXP((BZ$2*CM957)+(CA$2*AJ957)))</f>
        <v>1.7897279803327149</v>
      </c>
      <c r="CP957" s="1">
        <f>CN957+CO957</f>
        <v>5.6773114230900159</v>
      </c>
      <c r="CQ957" s="2">
        <f>CN957/CP957</f>
        <v>0.68475782866978752</v>
      </c>
      <c r="CR957" s="2">
        <f>CO957/CP957</f>
        <v>0.31524217133021243</v>
      </c>
      <c r="CS957" s="1">
        <f>CJ957+CK957</f>
        <v>39.572851297439755</v>
      </c>
      <c r="CT957" s="1">
        <f>IF((CS957=0),CJ957,CJ957/CS957)</f>
        <v>1.5978477638638067E-2</v>
      </c>
      <c r="CU957" s="4">
        <f>IF((CS957=0),CK957,CK957/CS957)</f>
        <v>0.98402152236136198</v>
      </c>
      <c r="CV957" s="1">
        <f>CI957+CH957+CG957</f>
        <v>4.8392800474472049</v>
      </c>
      <c r="CW957" s="1">
        <f>IF((CV957=0),CI957,CI957/CV957)</f>
        <v>4.539435326303029E-2</v>
      </c>
      <c r="CX957" s="1">
        <f>IF((CV957=0),CH957,CH957/CV957)</f>
        <v>0</v>
      </c>
      <c r="CY957" s="1">
        <f>IF((CV957=0),CG957,CG957/CV957)</f>
        <v>0.95460564673696968</v>
      </c>
      <c r="CZ957" s="1">
        <f>CT957*CQ957</f>
        <v>1.0941387653282557E-2</v>
      </c>
      <c r="DA957" s="1">
        <f>CU957*CQ957</f>
        <v>0.67381644101650495</v>
      </c>
      <c r="DB957" s="1">
        <f>CW957*CR957</f>
        <v>1.4310214488768382E-2</v>
      </c>
      <c r="DC957" s="1">
        <f>CX957*CR957</f>
        <v>0</v>
      </c>
      <c r="DD957" s="1">
        <f>CY957*CR957</f>
        <v>0.30093195684144403</v>
      </c>
      <c r="DE957" s="1">
        <f>IF(($AM957="Bicycle"),1,0)</f>
        <v>0</v>
      </c>
      <c r="DF957" s="1">
        <f>IF(($AM957="Walk"),1,0)</f>
        <v>0</v>
      </c>
      <c r="DG957" s="1">
        <f>IF(($AM957="Car"),1,0)</f>
        <v>1</v>
      </c>
      <c r="DH957" s="1">
        <f>IF(($AM957="Rail"),1,0)</f>
        <v>0</v>
      </c>
      <c r="DI957" s="1">
        <f>IF(($AM957="Bus"),1,0)</f>
        <v>0</v>
      </c>
      <c r="DJ957" s="1" t="e">
        <f>DE957*LOG(CZ957)+DF957*LOG(DA957)+DG957*LOG(DB957)+DH957*LOG(DD957)+DI957*LOG(DC957)</f>
        <v>#NUM!</v>
      </c>
      <c r="DK957" s="1">
        <v>27712.120569999999</v>
      </c>
      <c r="DL957" s="1">
        <f>(0-(CZ957*BH957*$BY$2))/100</f>
        <v>0.2085361747653742</v>
      </c>
      <c r="DM957" s="1">
        <f t="shared" si="70"/>
        <v>2.2816751278406386E-3</v>
      </c>
      <c r="DO957" s="1">
        <f>(0-(DA957*BK957*$BY$2))/100</f>
        <v>32.206096952989164</v>
      </c>
      <c r="DP957" s="1">
        <f t="shared" si="71"/>
        <v>21.700997627895664</v>
      </c>
      <c r="DR957" s="1">
        <f>(0-(DB957*AV957*$BY$2))/100</f>
        <v>0.12340435203322446</v>
      </c>
      <c r="DS957" s="1">
        <f t="shared" si="72"/>
        <v>1.7659427464429226E-3</v>
      </c>
      <c r="DU957" s="1">
        <f>(0-(DC957*BT957*$BY$2))/100</f>
        <v>0</v>
      </c>
      <c r="DV957" s="1">
        <f t="shared" si="73"/>
        <v>0</v>
      </c>
      <c r="DX957" s="1">
        <f>(0-(DD957*BE957*$BY$2))/100</f>
        <v>3.6074620837305118</v>
      </c>
      <c r="DY957" s="1">
        <f t="shared" si="74"/>
        <v>1.085600624088336</v>
      </c>
      <c r="EB957" s="1" t="s">
        <v>171</v>
      </c>
    </row>
    <row r="958" spans="1:132" x14ac:dyDescent="0.25">
      <c r="A958" s="1">
        <v>257209</v>
      </c>
      <c r="B958" s="1" t="s">
        <v>98</v>
      </c>
      <c r="C958" s="1">
        <v>100</v>
      </c>
      <c r="D958" s="1" t="s">
        <v>80</v>
      </c>
      <c r="E958" s="1">
        <v>1</v>
      </c>
      <c r="F958" s="1">
        <v>0</v>
      </c>
      <c r="G958" s="1">
        <v>0</v>
      </c>
      <c r="H958" s="1">
        <v>0</v>
      </c>
      <c r="I958" s="1">
        <v>0</v>
      </c>
      <c r="J958" s="3">
        <v>0.27780092592592592</v>
      </c>
      <c r="K958" s="3">
        <v>0.38453703703703707</v>
      </c>
      <c r="L958" s="1">
        <v>0</v>
      </c>
      <c r="M958" s="1" t="s">
        <v>74</v>
      </c>
      <c r="N958" s="1">
        <v>1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9222</v>
      </c>
      <c r="U958" s="1">
        <v>153.69999999999999</v>
      </c>
      <c r="V958" s="1">
        <v>37070.153290000002</v>
      </c>
      <c r="W958" s="1">
        <v>35.256446680000003</v>
      </c>
      <c r="X958" s="1">
        <v>139.67292850000001</v>
      </c>
      <c r="Y958" s="1">
        <v>201</v>
      </c>
      <c r="Z958" s="1">
        <v>2010407</v>
      </c>
      <c r="AA958" s="1">
        <v>201040703</v>
      </c>
      <c r="AB958" s="1">
        <v>35.4259086</v>
      </c>
      <c r="AC958" s="1">
        <v>139.32089930000001</v>
      </c>
      <c r="AD958" s="1">
        <v>212</v>
      </c>
      <c r="AE958" s="1">
        <v>2120802</v>
      </c>
      <c r="AF958" s="1">
        <v>212080201</v>
      </c>
      <c r="AG958" s="1">
        <v>36</v>
      </c>
      <c r="AH958" s="1">
        <v>36</v>
      </c>
      <c r="AI958" s="1">
        <v>1</v>
      </c>
      <c r="AJ958" s="1">
        <v>0</v>
      </c>
      <c r="AK958" s="1">
        <v>0</v>
      </c>
      <c r="AL958" s="1">
        <v>100</v>
      </c>
      <c r="AM958" s="1" t="s">
        <v>41</v>
      </c>
      <c r="AN958" s="1">
        <v>0</v>
      </c>
      <c r="AO958" s="1">
        <v>0</v>
      </c>
      <c r="AP958" s="1">
        <v>1</v>
      </c>
      <c r="AQ958" s="1">
        <v>0</v>
      </c>
      <c r="AR958" s="1">
        <v>0</v>
      </c>
      <c r="AS958" s="1">
        <v>103.7</v>
      </c>
      <c r="AT958" s="1">
        <v>1</v>
      </c>
      <c r="AU958" s="1">
        <v>49525</v>
      </c>
      <c r="AV958" s="1">
        <v>103.7</v>
      </c>
      <c r="AW958" s="1">
        <v>1</v>
      </c>
      <c r="AX958" s="1">
        <v>85</v>
      </c>
      <c r="AY958" s="1">
        <v>1140</v>
      </c>
      <c r="AZ958" s="1">
        <v>3</v>
      </c>
      <c r="BA958" s="1">
        <v>1375</v>
      </c>
      <c r="BB958" s="1">
        <v>17.2</v>
      </c>
      <c r="BC958" s="1">
        <v>2776</v>
      </c>
      <c r="BD958" s="1">
        <v>35.1</v>
      </c>
      <c r="BE958" s="1">
        <v>137.30000000000001</v>
      </c>
      <c r="BF958" s="1">
        <v>1</v>
      </c>
      <c r="BG958" s="1">
        <v>43251</v>
      </c>
      <c r="BH958" s="1">
        <v>216.3</v>
      </c>
      <c r="BI958" s="1">
        <v>1</v>
      </c>
      <c r="BJ958" s="1">
        <v>43251</v>
      </c>
      <c r="BK958" s="1">
        <v>538.6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CG958" s="1">
        <f>AW958*EXP((BE958/100)+(L958*CC$2)+BU$2)</f>
        <v>5.9155637415620639</v>
      </c>
      <c r="CH958" s="1">
        <f>BL958*EXP((BT958/100)+BV$2)</f>
        <v>0</v>
      </c>
      <c r="CI958" s="1">
        <f>AT958*EXP((AV958/100)+(L958*CD$2)+BW$2)</f>
        <v>0.67090549094534946</v>
      </c>
      <c r="CJ958" s="1">
        <f>BF958*EXP((BH958/100)+(L958*CE$2)+BX$2)</f>
        <v>2.7170952856538833</v>
      </c>
      <c r="CK958" s="1">
        <f>BI958*EXP((BK958/100)+(L958*CF$2))</f>
        <v>218.32832330299001</v>
      </c>
      <c r="CL958" s="1">
        <f>IF((CJ958+CK958)=0, LOG(1),LOG((CJ958+CK958)))</f>
        <v>2.344481518100566</v>
      </c>
      <c r="CM958" s="1">
        <f>IF((CG958+CH958+CI958)=0, LOG(1),LOG((CG958+CH958+CI958)))</f>
        <v>0.81865266743715681</v>
      </c>
      <c r="CN958" s="1">
        <f>IF((CL958=0),1,EXP((BZ$2*CL958)+(CB$2*F958)))</f>
        <v>7.3361141155317</v>
      </c>
      <c r="CO958" s="1">
        <f>IF((CM958=0),1,EXP((BZ$2*CM958)+(CA$2*AJ958)))</f>
        <v>2.0054225111702917</v>
      </c>
      <c r="CP958" s="1">
        <f>CN958+CO958</f>
        <v>9.3415366267019913</v>
      </c>
      <c r="CQ958" s="2">
        <f>CN958/CP958</f>
        <v>0.78532198809369747</v>
      </c>
      <c r="CR958" s="2">
        <f>CO958/CP958</f>
        <v>0.21467801190630259</v>
      </c>
      <c r="CS958" s="1">
        <f>CJ958+CK958</f>
        <v>221.04541858864388</v>
      </c>
      <c r="CT958" s="1">
        <f>IF((CS958=0),CJ958,CJ958/CS958)</f>
        <v>1.2292022621424613E-2</v>
      </c>
      <c r="CU958" s="4">
        <f>IF((CS958=0),CK958,CK958/CS958)</f>
        <v>0.98770797737857541</v>
      </c>
      <c r="CV958" s="1">
        <f>CI958+CH958+CG958</f>
        <v>6.5864692325074135</v>
      </c>
      <c r="CW958" s="1">
        <f>IF((CV958=0),CI958,CI958/CV958)</f>
        <v>0.10186117436548646</v>
      </c>
      <c r="CX958" s="1">
        <f>IF((CV958=0),CH958,CH958/CV958)</f>
        <v>0</v>
      </c>
      <c r="CY958" s="1">
        <f>IF((CV958=0),CG958,CG958/CV958)</f>
        <v>0.89813882563451353</v>
      </c>
      <c r="CZ958" s="1">
        <f>CT958*CQ958</f>
        <v>9.6531956427498792E-3</v>
      </c>
      <c r="DA958" s="1">
        <f>CU958*CQ958</f>
        <v>0.77566879245094755</v>
      </c>
      <c r="DB958" s="1">
        <f>CW958*CR958</f>
        <v>2.1867354403223866E-2</v>
      </c>
      <c r="DC958" s="1">
        <f>CX958*CR958</f>
        <v>0</v>
      </c>
      <c r="DD958" s="1">
        <f>CY958*CR958</f>
        <v>0.19281065750307871</v>
      </c>
      <c r="DE958" s="1">
        <f>IF(($AM958="Bicycle"),1,0)</f>
        <v>0</v>
      </c>
      <c r="DF958" s="1">
        <f>IF(($AM958="Walk"),1,0)</f>
        <v>0</v>
      </c>
      <c r="DG958" s="1">
        <f>IF(($AM958="Car"),1,0)</f>
        <v>1</v>
      </c>
      <c r="DH958" s="1">
        <f>IF(($AM958="Rail"),1,0)</f>
        <v>0</v>
      </c>
      <c r="DI958" s="1">
        <f>IF(($AM958="Bus"),1,0)</f>
        <v>0</v>
      </c>
      <c r="DJ958" s="1" t="e">
        <f>DE958*LOG(CZ958)+DF958*LOG(DA958)+DG958*LOG(DB958)+DH958*LOG(DD958)+DI958*LOG(DC958)</f>
        <v>#NUM!</v>
      </c>
      <c r="DK958" s="1">
        <v>37070.153290000002</v>
      </c>
      <c r="DL958" s="1">
        <f>(0-(CZ958*BH958*$BY$2))/100</f>
        <v>0.24733215475080467</v>
      </c>
      <c r="DM958" s="1">
        <f t="shared" si="70"/>
        <v>2.3875456785524066E-3</v>
      </c>
      <c r="DO958" s="1">
        <f>(0-(DA958*BK958*$BY$2))/100</f>
        <v>49.487512140945285</v>
      </c>
      <c r="DP958" s="1">
        <f t="shared" si="71"/>
        <v>38.385918783768638</v>
      </c>
      <c r="DR958" s="1">
        <f>(0-(DB958*AV958*$BY$2))/100</f>
        <v>0.26861357282197085</v>
      </c>
      <c r="DS958" s="1">
        <f t="shared" si="72"/>
        <v>5.8738681944142191E-3</v>
      </c>
      <c r="DU958" s="1">
        <f>(0-(DC958*BT958*$BY$2))/100</f>
        <v>0</v>
      </c>
      <c r="DV958" s="1">
        <f t="shared" si="73"/>
        <v>0</v>
      </c>
      <c r="DX958" s="1">
        <f>(0-(DD958*BE958*$BY$2))/100</f>
        <v>3.135844554239287</v>
      </c>
      <c r="DY958" s="1">
        <f t="shared" si="74"/>
        <v>0.60462425033032574</v>
      </c>
      <c r="EB958" s="1" t="s">
        <v>171</v>
      </c>
    </row>
    <row r="959" spans="1:132" x14ac:dyDescent="0.25">
      <c r="A959" s="1">
        <v>255440</v>
      </c>
      <c r="B959" s="1" t="s">
        <v>94</v>
      </c>
      <c r="C959" s="1">
        <v>200</v>
      </c>
      <c r="D959" s="1" t="s">
        <v>84</v>
      </c>
      <c r="E959" s="1">
        <v>0</v>
      </c>
      <c r="F959" s="1">
        <v>0</v>
      </c>
      <c r="G959" s="1">
        <v>0</v>
      </c>
      <c r="H959" s="1">
        <v>1</v>
      </c>
      <c r="I959" s="1">
        <v>0</v>
      </c>
      <c r="J959" s="3">
        <v>0.80144675925925923</v>
      </c>
      <c r="K959" s="3">
        <v>0.84561342592592592</v>
      </c>
      <c r="L959" s="1">
        <v>1</v>
      </c>
      <c r="M959" s="1" t="s">
        <v>76</v>
      </c>
      <c r="N959" s="1">
        <v>0</v>
      </c>
      <c r="O959" s="1">
        <v>0</v>
      </c>
      <c r="P959" s="1">
        <v>0</v>
      </c>
      <c r="Q959" s="1">
        <v>0</v>
      </c>
      <c r="R959" s="1">
        <v>1</v>
      </c>
      <c r="S959" s="1">
        <v>0</v>
      </c>
      <c r="T959" s="1">
        <v>3816</v>
      </c>
      <c r="U959" s="1">
        <v>63.6</v>
      </c>
      <c r="V959" s="1">
        <v>12163.1014</v>
      </c>
      <c r="W959" s="1">
        <v>35.45217813</v>
      </c>
      <c r="X959" s="1">
        <v>139.3918759</v>
      </c>
      <c r="Y959" s="1">
        <v>215</v>
      </c>
      <c r="Z959" s="1">
        <v>2150106</v>
      </c>
      <c r="AA959" s="1">
        <v>215010607</v>
      </c>
      <c r="AB959" s="1">
        <v>35.442447110000003</v>
      </c>
      <c r="AC959" s="1">
        <v>139.5256377</v>
      </c>
      <c r="AD959" s="1">
        <v>116</v>
      </c>
      <c r="AE959" s="1">
        <v>1009326</v>
      </c>
      <c r="AF959" s="1">
        <v>100932606</v>
      </c>
      <c r="AG959" s="1">
        <v>36</v>
      </c>
      <c r="AH959" s="1">
        <v>36</v>
      </c>
      <c r="AI959" s="1">
        <v>1</v>
      </c>
      <c r="AJ959" s="1">
        <v>0</v>
      </c>
      <c r="AK959" s="1">
        <v>0</v>
      </c>
      <c r="AL959" s="1">
        <v>200</v>
      </c>
      <c r="AM959" s="1" t="s">
        <v>42</v>
      </c>
      <c r="AN959" s="1">
        <v>0</v>
      </c>
      <c r="AO959" s="1">
        <v>0</v>
      </c>
      <c r="AP959" s="1">
        <v>0</v>
      </c>
      <c r="AQ959" s="1">
        <v>1</v>
      </c>
      <c r="AR959" s="1">
        <v>0</v>
      </c>
      <c r="AS959" s="1">
        <v>46.5</v>
      </c>
      <c r="AT959" s="1">
        <v>1</v>
      </c>
      <c r="AU959" s="1">
        <v>17782</v>
      </c>
      <c r="AV959" s="1">
        <v>51.1</v>
      </c>
      <c r="AW959" s="1">
        <v>1</v>
      </c>
      <c r="AX959" s="1">
        <v>33</v>
      </c>
      <c r="AY959" s="1">
        <v>270</v>
      </c>
      <c r="AZ959" s="1">
        <v>1</v>
      </c>
      <c r="BA959" s="1">
        <v>271</v>
      </c>
      <c r="BB959" s="1">
        <v>3.5</v>
      </c>
      <c r="BC959" s="1">
        <v>724</v>
      </c>
      <c r="BD959" s="1">
        <v>10</v>
      </c>
      <c r="BE959" s="1">
        <v>46.5</v>
      </c>
      <c r="BF959" s="1">
        <v>1</v>
      </c>
      <c r="BG959" s="1">
        <v>14769</v>
      </c>
      <c r="BH959" s="1">
        <v>73.8</v>
      </c>
      <c r="BI959" s="1">
        <v>1</v>
      </c>
      <c r="BJ959" s="1">
        <v>14769</v>
      </c>
      <c r="BK959" s="1">
        <v>188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CG959" s="1">
        <f>AW959*EXP((BE959/100)+(L959*CC$2)+BU$2)</f>
        <v>2.6732875309434676</v>
      </c>
      <c r="CH959" s="1">
        <f>BL959*EXP((BT959/100)+BV$2)</f>
        <v>0</v>
      </c>
      <c r="CI959" s="1">
        <f>AT959*EXP((AV959/100)+(L959*CD$2)+BW$2)</f>
        <v>0.1768237862879897</v>
      </c>
      <c r="CJ959" s="1">
        <f>BF959*EXP((BH959/100)+(L959*CE$2)+BX$2)</f>
        <v>0.26464411972179797</v>
      </c>
      <c r="CK959" s="1">
        <f>BI959*EXP((BK959/100)+(L959*CF$2))</f>
        <v>4.5133325262771047</v>
      </c>
      <c r="CL959" s="1">
        <f>IF((CJ959+CK959)=0, LOG(1),LOG((CJ959+CK959)))</f>
        <v>0.67924402265567696</v>
      </c>
      <c r="CM959" s="1">
        <f>IF((CG959+CH959+CI959)=0, LOG(1),LOG((CG959+CH959+CI959)))</f>
        <v>0.45486182264544067</v>
      </c>
      <c r="CN959" s="1">
        <f>IF((CL959=0),1,EXP((BZ$2*CL959)+(CB$2*F959)))</f>
        <v>1.781324910658975</v>
      </c>
      <c r="CO959" s="1">
        <f>IF((CM959=0),1,EXP((BZ$2*CM959)+(CA$2*AJ959)))</f>
        <v>1.4720154986841281</v>
      </c>
      <c r="CP959" s="1">
        <f>CN959+CO959</f>
        <v>3.2533404093431031</v>
      </c>
      <c r="CQ959" s="2">
        <f>CN959/CP959</f>
        <v>0.5475372037747045</v>
      </c>
      <c r="CR959" s="2">
        <f>CO959/CP959</f>
        <v>0.45246279622529556</v>
      </c>
      <c r="CS959" s="1">
        <f>CJ959+CK959</f>
        <v>4.777976645998903</v>
      </c>
      <c r="CT959" s="1">
        <f>IF((CS959=0),CJ959,CJ959/CS959)</f>
        <v>5.5388324248803522E-2</v>
      </c>
      <c r="CU959" s="4">
        <f>IF((CS959=0),CK959,CK959/CS959)</f>
        <v>0.94461167575119642</v>
      </c>
      <c r="CV959" s="1">
        <f>CI959+CH959+CG959</f>
        <v>2.8501113172314572</v>
      </c>
      <c r="CW959" s="1">
        <f>IF((CV959=0),CI959,CI959/CV959)</f>
        <v>6.2041010545424199E-2</v>
      </c>
      <c r="CX959" s="1">
        <f>IF((CV959=0),CH959,CH959/CV959)</f>
        <v>0</v>
      </c>
      <c r="CY959" s="1">
        <f>IF((CV959=0),CG959,CG959/CV959)</f>
        <v>0.9379589894545759</v>
      </c>
      <c r="CZ959" s="1">
        <f>CT959*CQ959</f>
        <v>3.032716818095654E-2</v>
      </c>
      <c r="DA959" s="1">
        <f>CU959*CQ959</f>
        <v>0.5172100355937479</v>
      </c>
      <c r="DB959" s="1">
        <f>CW959*CR959</f>
        <v>2.8071249112025683E-2</v>
      </c>
      <c r="DC959" s="1">
        <f>CX959*CR959</f>
        <v>0</v>
      </c>
      <c r="DD959" s="1">
        <f>CY959*CR959</f>
        <v>0.42439154711326993</v>
      </c>
      <c r="DE959" s="1">
        <f>IF(($AM959="Bicycle"),1,0)</f>
        <v>0</v>
      </c>
      <c r="DF959" s="1">
        <f>IF(($AM959="Walk"),1,0)</f>
        <v>0</v>
      </c>
      <c r="DG959" s="1">
        <f>IF(($AM959="Car"),1,0)</f>
        <v>0</v>
      </c>
      <c r="DH959" s="1">
        <f>IF(($AM959="Rail"),1,0)</f>
        <v>1</v>
      </c>
      <c r="DI959" s="1">
        <f>IF(($AM959="Bus"),1,0)</f>
        <v>0</v>
      </c>
      <c r="DJ959" s="1" t="e">
        <f>DE959*LOG(CZ959)+DF959*LOG(DA959)+DG959*LOG(DB959)+DH959*LOG(DD959)+DI959*LOG(DC959)</f>
        <v>#NUM!</v>
      </c>
      <c r="DK959" s="1">
        <v>12163.1014</v>
      </c>
      <c r="DL959" s="1">
        <f>(0-(CZ959*BH959*$BY$2))/100</f>
        <v>0.26511919655184385</v>
      </c>
      <c r="DM959" s="1">
        <f t="shared" si="70"/>
        <v>8.0403144618278414E-3</v>
      </c>
      <c r="DO959" s="1">
        <f>(0-(DA959*BK959*$BY$2))/100</f>
        <v>11.518017810562503</v>
      </c>
      <c r="DP959" s="1">
        <f t="shared" si="71"/>
        <v>5.9572344017704539</v>
      </c>
      <c r="DR959" s="1">
        <f>(0-(DB959*AV959*$BY$2))/100</f>
        <v>0.16991651490583123</v>
      </c>
      <c r="DS959" s="1">
        <f t="shared" si="72"/>
        <v>4.7697688181688137E-3</v>
      </c>
      <c r="DU959" s="1">
        <f>(0-(DC959*BT959*$BY$2))/100</f>
        <v>0</v>
      </c>
      <c r="DV959" s="1">
        <f t="shared" si="73"/>
        <v>0</v>
      </c>
      <c r="DX959" s="1">
        <f>(0-(DD959*BE959*$BY$2))/100</f>
        <v>2.3376130953295213</v>
      </c>
      <c r="DY959" s="1">
        <f t="shared" si="74"/>
        <v>0.99206323807913532</v>
      </c>
      <c r="EB959" s="1" t="s">
        <v>171</v>
      </c>
    </row>
    <row r="960" spans="1:132" x14ac:dyDescent="0.25">
      <c r="A960" s="1">
        <v>256433</v>
      </c>
      <c r="B960" s="1" t="s">
        <v>91</v>
      </c>
      <c r="C960" s="1">
        <v>700</v>
      </c>
      <c r="D960" s="1" t="s">
        <v>5</v>
      </c>
      <c r="E960" s="1">
        <v>0</v>
      </c>
      <c r="F960" s="1">
        <v>1</v>
      </c>
      <c r="G960" s="1">
        <v>0</v>
      </c>
      <c r="H960" s="1">
        <v>0</v>
      </c>
      <c r="I960" s="1">
        <v>0</v>
      </c>
      <c r="J960" s="3">
        <v>0.73812500000000003</v>
      </c>
      <c r="K960" s="3">
        <v>0.76252314814814814</v>
      </c>
      <c r="L960" s="1">
        <v>1</v>
      </c>
      <c r="M960" s="1" t="s">
        <v>76</v>
      </c>
      <c r="N960" s="1">
        <v>0</v>
      </c>
      <c r="O960" s="1">
        <v>0</v>
      </c>
      <c r="P960" s="1">
        <v>0</v>
      </c>
      <c r="Q960" s="1">
        <v>0</v>
      </c>
      <c r="R960" s="1">
        <v>1</v>
      </c>
      <c r="S960" s="1">
        <v>0</v>
      </c>
      <c r="T960" s="1">
        <v>2108</v>
      </c>
      <c r="U960" s="1">
        <v>35.133333333333297</v>
      </c>
      <c r="V960" s="1">
        <v>10738.30832</v>
      </c>
      <c r="W960" s="1">
        <v>35.444694800000001</v>
      </c>
      <c r="X960" s="1">
        <v>139.63627880000001</v>
      </c>
      <c r="Y960" s="1">
        <v>104</v>
      </c>
      <c r="Z960" s="1">
        <v>1003002</v>
      </c>
      <c r="AA960" s="1">
        <v>100300215</v>
      </c>
      <c r="AB960" s="1">
        <v>35.398158459999998</v>
      </c>
      <c r="AC960" s="1">
        <v>139.53241829999999</v>
      </c>
      <c r="AD960" s="1">
        <v>110</v>
      </c>
      <c r="AE960" s="1">
        <v>1009018</v>
      </c>
      <c r="AF960" s="1">
        <v>100901802</v>
      </c>
      <c r="AG960" s="1">
        <v>37</v>
      </c>
      <c r="AH960" s="1">
        <v>37</v>
      </c>
      <c r="AI960" s="1">
        <v>1</v>
      </c>
      <c r="AJ960" s="1">
        <v>0</v>
      </c>
      <c r="AK960" s="1">
        <v>0</v>
      </c>
      <c r="AL960" s="1">
        <v>200</v>
      </c>
      <c r="AM960" s="1" t="s">
        <v>42</v>
      </c>
      <c r="AN960" s="1">
        <v>0</v>
      </c>
      <c r="AO960" s="1">
        <v>0</v>
      </c>
      <c r="AP960" s="1">
        <v>0</v>
      </c>
      <c r="AQ960" s="1">
        <v>1</v>
      </c>
      <c r="AR960" s="1">
        <v>0</v>
      </c>
      <c r="AS960" s="1">
        <v>39.700000000000003</v>
      </c>
      <c r="AT960" s="1">
        <v>1</v>
      </c>
      <c r="AU960" s="1">
        <v>15853</v>
      </c>
      <c r="AV960" s="1">
        <v>27.9</v>
      </c>
      <c r="AW960" s="1">
        <v>1</v>
      </c>
      <c r="AX960" s="1">
        <v>24</v>
      </c>
      <c r="AY960" s="1">
        <v>390</v>
      </c>
      <c r="AZ960" s="1">
        <v>1</v>
      </c>
      <c r="BA960" s="1">
        <v>823</v>
      </c>
      <c r="BB960" s="1">
        <v>9.8000000000000007</v>
      </c>
      <c r="BC960" s="1">
        <v>459</v>
      </c>
      <c r="BD960" s="1">
        <v>5.9</v>
      </c>
      <c r="BE960" s="1">
        <v>39.700000000000003</v>
      </c>
      <c r="BF960" s="1">
        <v>1</v>
      </c>
      <c r="BG960" s="1">
        <v>12550</v>
      </c>
      <c r="BH960" s="1">
        <v>62.8</v>
      </c>
      <c r="BI960" s="1">
        <v>1</v>
      </c>
      <c r="BJ960" s="1">
        <v>12550</v>
      </c>
      <c r="BK960" s="1">
        <v>157.9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CG960" s="1">
        <f>AW960*EXP((BE960/100)+(L960*CC$2)+BU$2)</f>
        <v>2.4975468746673042</v>
      </c>
      <c r="CH960" s="1">
        <f>BL960*EXP((BT960/100)+BV$2)</f>
        <v>0</v>
      </c>
      <c r="CI960" s="1">
        <f>AT960*EXP((AV960/100)+(L960*CD$2)+BW$2)</f>
        <v>0.14021173584547095</v>
      </c>
      <c r="CJ960" s="1">
        <f>BF960*EXP((BH960/100)+(L960*CE$2)+BX$2)</f>
        <v>0.23707723615228782</v>
      </c>
      <c r="CK960" s="1">
        <f>BI960*EXP((BK960/100)+(L960*CF$2))</f>
        <v>3.3402170837124316</v>
      </c>
      <c r="CL960" s="1">
        <f>IF((CJ960+CK960)=0, LOG(1),LOG((CJ960+CK960)))</f>
        <v>0.55355467295154082</v>
      </c>
      <c r="CM960" s="1">
        <f>IF((CG960+CH960+CI960)=0, LOG(1),LOG((CG960+CH960+CI960)))</f>
        <v>0.42123504939116796</v>
      </c>
      <c r="CN960" s="1">
        <f>IF((CL960=0),1,EXP((BZ$2*CL960)+(CB$2*F960)))</f>
        <v>3.7995258096394271</v>
      </c>
      <c r="CO960" s="1">
        <f>IF((CM960=0),1,EXP((BZ$2*CM960)+(CA$2*AJ960)))</f>
        <v>1.4305368479722937</v>
      </c>
      <c r="CP960" s="1">
        <f>CN960+CO960</f>
        <v>5.2300626576117208</v>
      </c>
      <c r="CQ960" s="2">
        <f>CN960/CP960</f>
        <v>0.72647806697108663</v>
      </c>
      <c r="CR960" s="2">
        <f>CO960/CP960</f>
        <v>0.27352193302891337</v>
      </c>
      <c r="CS960" s="1">
        <f>CJ960+CK960</f>
        <v>3.5772943198647194</v>
      </c>
      <c r="CT960" s="1">
        <f>IF((CS960=0),CJ960,CJ960/CS960)</f>
        <v>6.627277907657686E-2</v>
      </c>
      <c r="CU960" s="4">
        <f>IF((CS960=0),CK960,CK960/CS960)</f>
        <v>0.9337272209234232</v>
      </c>
      <c r="CV960" s="1">
        <f>CI960+CH960+CG960</f>
        <v>2.6377586105127753</v>
      </c>
      <c r="CW960" s="1">
        <f>IF((CV960=0),CI960,CI960/CV960)</f>
        <v>5.315563573052428E-2</v>
      </c>
      <c r="CX960" s="1">
        <f>IF((CV960=0),CH960,CH960/CV960)</f>
        <v>0</v>
      </c>
      <c r="CY960" s="1">
        <f>IF((CV960=0),CG960,CG960/CV960)</f>
        <v>0.94684436426947571</v>
      </c>
      <c r="CZ960" s="1">
        <f>CT960*CQ960</f>
        <v>4.8145720436353436E-2</v>
      </c>
      <c r="DA960" s="1">
        <f>CU960*CQ960</f>
        <v>0.67833234653473329</v>
      </c>
      <c r="DB960" s="1">
        <f>CW960*CR960</f>
        <v>1.4539232236393777E-2</v>
      </c>
      <c r="DC960" s="1">
        <f>CX960*CR960</f>
        <v>0</v>
      </c>
      <c r="DD960" s="1">
        <f>CY960*CR960</f>
        <v>0.25898270079251962</v>
      </c>
      <c r="DE960" s="1">
        <f>IF(($AM960="Bicycle"),1,0)</f>
        <v>0</v>
      </c>
      <c r="DF960" s="1">
        <f>IF(($AM960="Walk"),1,0)</f>
        <v>0</v>
      </c>
      <c r="DG960" s="1">
        <f>IF(($AM960="Car"),1,0)</f>
        <v>0</v>
      </c>
      <c r="DH960" s="1">
        <f>IF(($AM960="Rail"),1,0)</f>
        <v>1</v>
      </c>
      <c r="DI960" s="1">
        <f>IF(($AM960="Bus"),1,0)</f>
        <v>0</v>
      </c>
      <c r="DJ960" s="1" t="e">
        <f>DE960*LOG(CZ960)+DF960*LOG(DA960)+DG960*LOG(DB960)+DH960*LOG(DD960)+DI960*LOG(DC960)</f>
        <v>#NUM!</v>
      </c>
      <c r="DK960" s="1">
        <v>10738.30832</v>
      </c>
      <c r="DL960" s="1">
        <f>(0-(CZ960*BH960*$BY$2))/100</f>
        <v>0.35815439668760135</v>
      </c>
      <c r="DM960" s="1">
        <f t="shared" si="70"/>
        <v>1.7243601455972084E-2</v>
      </c>
      <c r="DO960" s="1">
        <f>(0-(DA960*BK960*$BY$2))/100</f>
        <v>12.687545435225093</v>
      </c>
      <c r="DP960" s="1">
        <f t="shared" si="71"/>
        <v>8.6063724668422807</v>
      </c>
      <c r="DR960" s="1">
        <f>(0-(DB960*AV960*$BY$2))/100</f>
        <v>4.8050579569286385E-2</v>
      </c>
      <c r="DS960" s="1">
        <f t="shared" si="72"/>
        <v>6.9861853545117279E-4</v>
      </c>
      <c r="DU960" s="1">
        <f>(0-(DC960*BT960*$BY$2))/100</f>
        <v>0</v>
      </c>
      <c r="DV960" s="1">
        <f t="shared" si="73"/>
        <v>0</v>
      </c>
      <c r="DX960" s="1">
        <f>(0-(DD960*BE960*$BY$2))/100</f>
        <v>1.2179072500732033</v>
      </c>
      <c r="DY960" s="1">
        <f t="shared" si="74"/>
        <v>0.3154169089387488</v>
      </c>
      <c r="EB960" s="1" t="s">
        <v>171</v>
      </c>
    </row>
    <row r="961" spans="1:132" x14ac:dyDescent="0.25">
      <c r="A961" s="1">
        <v>256106</v>
      </c>
      <c r="B961" s="1" t="s">
        <v>95</v>
      </c>
      <c r="C961" s="1">
        <v>500</v>
      </c>
      <c r="D961" s="1" t="s">
        <v>8</v>
      </c>
      <c r="E961" s="1">
        <v>0</v>
      </c>
      <c r="F961" s="1">
        <v>0</v>
      </c>
      <c r="G961" s="1">
        <v>0</v>
      </c>
      <c r="H961" s="1">
        <v>0</v>
      </c>
      <c r="I961" s="1">
        <v>1</v>
      </c>
      <c r="J961" s="3">
        <v>0.39109953703703698</v>
      </c>
      <c r="K961" s="3">
        <v>0.45484953703703707</v>
      </c>
      <c r="L961" s="1">
        <v>1</v>
      </c>
      <c r="M961" s="1" t="s">
        <v>79</v>
      </c>
      <c r="N961" s="1">
        <v>0</v>
      </c>
      <c r="O961" s="1">
        <v>1</v>
      </c>
      <c r="P961" s="1">
        <v>0</v>
      </c>
      <c r="Q961" s="1">
        <v>0</v>
      </c>
      <c r="R961" s="1">
        <v>0</v>
      </c>
      <c r="S961" s="1">
        <v>0</v>
      </c>
      <c r="T961" s="1">
        <v>5508</v>
      </c>
      <c r="U961" s="1">
        <v>91.8</v>
      </c>
      <c r="V961" s="1">
        <v>13704.1636</v>
      </c>
      <c r="W961" s="1">
        <v>35.459945789999999</v>
      </c>
      <c r="X961" s="1">
        <v>139.51724770000001</v>
      </c>
      <c r="Y961" s="1">
        <v>112</v>
      </c>
      <c r="Z961" s="1">
        <v>1005103</v>
      </c>
      <c r="AA961" s="1">
        <v>100510301</v>
      </c>
      <c r="AB961" s="1">
        <v>35.52379852</v>
      </c>
      <c r="AC961" s="1">
        <v>139.64674479999999</v>
      </c>
      <c r="AD961" s="1">
        <v>109</v>
      </c>
      <c r="AE961" s="1">
        <v>1008030</v>
      </c>
      <c r="AF961" s="1">
        <v>100803001</v>
      </c>
      <c r="AG961" s="1">
        <v>45</v>
      </c>
      <c r="AH961" s="1">
        <v>45</v>
      </c>
      <c r="AI961" s="1">
        <v>1</v>
      </c>
      <c r="AJ961" s="1">
        <v>0</v>
      </c>
      <c r="AK961" s="1">
        <v>1</v>
      </c>
      <c r="AL961" s="1">
        <v>100</v>
      </c>
      <c r="AM961" s="1" t="s">
        <v>41</v>
      </c>
      <c r="AN961" s="1">
        <v>0</v>
      </c>
      <c r="AO961" s="1">
        <v>0</v>
      </c>
      <c r="AP961" s="1">
        <v>1</v>
      </c>
      <c r="AQ961" s="1">
        <v>0</v>
      </c>
      <c r="AR961" s="1">
        <v>0</v>
      </c>
      <c r="AS961" s="1">
        <v>42.9</v>
      </c>
      <c r="AT961" s="1">
        <v>1</v>
      </c>
      <c r="AU961" s="1">
        <v>16988</v>
      </c>
      <c r="AV961" s="1">
        <v>42.9</v>
      </c>
      <c r="AW961" s="1">
        <v>1</v>
      </c>
      <c r="AX961" s="1">
        <v>37</v>
      </c>
      <c r="AY961" s="1">
        <v>410</v>
      </c>
      <c r="AZ961" s="1">
        <v>1</v>
      </c>
      <c r="BA961" s="1">
        <v>472</v>
      </c>
      <c r="BB961" s="1">
        <v>5.7</v>
      </c>
      <c r="BC961" s="1">
        <v>2477</v>
      </c>
      <c r="BD961" s="1">
        <v>30.8</v>
      </c>
      <c r="BE961" s="1">
        <v>73.5</v>
      </c>
      <c r="BF961" s="1">
        <v>1</v>
      </c>
      <c r="BG961" s="1">
        <v>15470</v>
      </c>
      <c r="BH961" s="1">
        <v>77.400000000000006</v>
      </c>
      <c r="BI961" s="1">
        <v>1</v>
      </c>
      <c r="BJ961" s="1">
        <v>15470</v>
      </c>
      <c r="BK961" s="1">
        <v>189.7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CG961" s="1">
        <f>AW961*EXP((BE961/100)+(L961*CC$2)+BU$2)</f>
        <v>3.5019116321243984</v>
      </c>
      <c r="CH961" s="1">
        <f>BL961*EXP((BT961/100)+BV$2)</f>
        <v>0</v>
      </c>
      <c r="CI961" s="1">
        <f>AT961*EXP((AV961/100)+(L961*CD$2)+BW$2)</f>
        <v>0.16290279593764082</v>
      </c>
      <c r="CJ961" s="1">
        <f>BF961*EXP((BH961/100)+(L961*CE$2)+BX$2)</f>
        <v>0.27434487394904583</v>
      </c>
      <c r="CK961" s="1">
        <f>BI961*EXP((BK961/100)+(L961*CF$2))</f>
        <v>4.5907150672011188</v>
      </c>
      <c r="CL961" s="1">
        <f>IF((CJ961+CK961)=0, LOG(1),LOG((CJ961+CK961)))</f>
        <v>0.68708819546775968</v>
      </c>
      <c r="CM961" s="1">
        <f>IF((CG961+CH961+CI961)=0, LOG(1),LOG((CG961+CH961+CI961)))</f>
        <v>0.56405198855175176</v>
      </c>
      <c r="CN961" s="1">
        <f>IF((CL961=0),1,EXP((BZ$2*CL961)+(CB$2*F961)))</f>
        <v>1.7932416616277949</v>
      </c>
      <c r="CO961" s="1">
        <f>IF((CM961=0),1,EXP((BZ$2*CM961)+(CA$2*AJ961)))</f>
        <v>1.6151764218903293</v>
      </c>
      <c r="CP961" s="1">
        <f>CN961+CO961</f>
        <v>3.4084180835181241</v>
      </c>
      <c r="CQ961" s="2">
        <f>CN961/CP961</f>
        <v>0.52612139053576268</v>
      </c>
      <c r="CR961" s="2">
        <f>CO961/CP961</f>
        <v>0.47387860946423732</v>
      </c>
      <c r="CS961" s="1">
        <f>CJ961+CK961</f>
        <v>4.8650599411501645</v>
      </c>
      <c r="CT961" s="1">
        <f>IF((CS961=0),CJ961,CJ961/CS961)</f>
        <v>5.6390851760849438E-2</v>
      </c>
      <c r="CU961" s="4">
        <f>IF((CS961=0),CK961,CK961/CS961)</f>
        <v>0.94360914823915054</v>
      </c>
      <c r="CV961" s="1">
        <f>CI961+CH961+CG961</f>
        <v>3.6648144280620394</v>
      </c>
      <c r="CW961" s="1">
        <f>IF((CV961=0),CI961,CI961/CV961)</f>
        <v>4.445048968653622E-2</v>
      </c>
      <c r="CX961" s="1">
        <f>IF((CV961=0),CH961,CH961/CV961)</f>
        <v>0</v>
      </c>
      <c r="CY961" s="1">
        <f>IF((CV961=0),CG961,CG961/CV961)</f>
        <v>0.95554951031346369</v>
      </c>
      <c r="CZ961" s="1">
        <f>CT961*CQ961</f>
        <v>2.9668433341914168E-2</v>
      </c>
      <c r="DA961" s="1">
        <f>CU961*CQ961</f>
        <v>0.49645295719384852</v>
      </c>
      <c r="DB961" s="1">
        <f>CW961*CR961</f>
        <v>2.1064136242660205E-2</v>
      </c>
      <c r="DC961" s="1">
        <f>CX961*CR961</f>
        <v>0</v>
      </c>
      <c r="DD961" s="1">
        <f>CY961*CR961</f>
        <v>0.45281447322157709</v>
      </c>
      <c r="DE961" s="1">
        <f>IF(($AM961="Bicycle"),1,0)</f>
        <v>0</v>
      </c>
      <c r="DF961" s="1">
        <f>IF(($AM961="Walk"),1,0)</f>
        <v>0</v>
      </c>
      <c r="DG961" s="1">
        <f>IF(($AM961="Car"),1,0)</f>
        <v>1</v>
      </c>
      <c r="DH961" s="1">
        <f>IF(($AM961="Rail"),1,0)</f>
        <v>0</v>
      </c>
      <c r="DI961" s="1">
        <f>IF(($AM961="Bus"),1,0)</f>
        <v>0</v>
      </c>
      <c r="DJ961" s="1" t="e">
        <f>DE961*LOG(CZ961)+DF961*LOG(DA961)+DG961*LOG(DB961)+DH961*LOG(DD961)+DI961*LOG(DC961)</f>
        <v>#NUM!</v>
      </c>
      <c r="DK961" s="1">
        <v>13704.1636</v>
      </c>
      <c r="DL961" s="1">
        <f>(0-(CZ961*BH961*$BY$2))/100</f>
        <v>0.2720122907586271</v>
      </c>
      <c r="DM961" s="1">
        <f t="shared" si="70"/>
        <v>8.0701785165537034E-3</v>
      </c>
      <c r="DO961" s="1">
        <f>(0-(DA961*BK961*$BY$2))/100</f>
        <v>11.155740062489929</v>
      </c>
      <c r="DP961" s="1">
        <f t="shared" si="71"/>
        <v>5.538300143709014</v>
      </c>
      <c r="DR961" s="1">
        <f>(0-(DB961*AV961*$BY$2))/100</f>
        <v>0.10704192255315827</v>
      </c>
      <c r="DS961" s="1">
        <f t="shared" si="72"/>
        <v>2.254745640336008E-3</v>
      </c>
      <c r="DU961" s="1">
        <f>(0-(DC961*BT961*$BY$2))/100</f>
        <v>0</v>
      </c>
      <c r="DV961" s="1">
        <f t="shared" si="73"/>
        <v>0</v>
      </c>
      <c r="DX961" s="1">
        <f>(0-(DD961*BE961*$BY$2))/100</f>
        <v>3.9423991471659332</v>
      </c>
      <c r="DY961" s="1">
        <f t="shared" si="74"/>
        <v>1.7851753930531369</v>
      </c>
      <c r="EB961" s="1" t="s">
        <v>171</v>
      </c>
    </row>
    <row r="962" spans="1:132" x14ac:dyDescent="0.25">
      <c r="A962" s="1">
        <v>255287</v>
      </c>
      <c r="B962" s="1" t="s">
        <v>83</v>
      </c>
      <c r="C962" s="1">
        <v>100</v>
      </c>
      <c r="D962" s="1" t="s">
        <v>80</v>
      </c>
      <c r="E962" s="1">
        <v>1</v>
      </c>
      <c r="F962" s="1">
        <v>0</v>
      </c>
      <c r="G962" s="1">
        <v>0</v>
      </c>
      <c r="H962" s="1">
        <v>0</v>
      </c>
      <c r="I962" s="1">
        <v>0</v>
      </c>
      <c r="J962" s="3">
        <v>0.29199074074074077</v>
      </c>
      <c r="K962" s="3">
        <v>0.34315972222222224</v>
      </c>
      <c r="L962" s="1">
        <v>1</v>
      </c>
      <c r="M962" s="1" t="s">
        <v>79</v>
      </c>
      <c r="N962" s="1">
        <v>0</v>
      </c>
      <c r="O962" s="1">
        <v>1</v>
      </c>
      <c r="P962" s="1">
        <v>0</v>
      </c>
      <c r="Q962" s="1">
        <v>0</v>
      </c>
      <c r="R962" s="1">
        <v>0</v>
      </c>
      <c r="S962" s="1">
        <v>0</v>
      </c>
      <c r="T962" s="1">
        <v>4421</v>
      </c>
      <c r="U962" s="1">
        <v>73.683333333333294</v>
      </c>
      <c r="V962" s="1">
        <v>29639.669890000001</v>
      </c>
      <c r="W962" s="1">
        <v>35.488355830000003</v>
      </c>
      <c r="X962" s="1">
        <v>139.63614469999999</v>
      </c>
      <c r="Y962" s="1">
        <v>102</v>
      </c>
      <c r="Z962" s="1">
        <v>1001014</v>
      </c>
      <c r="AA962" s="1">
        <v>100101403</v>
      </c>
      <c r="AB962" s="1">
        <v>35.424208040000003</v>
      </c>
      <c r="AC962" s="1">
        <v>139.31846920000001</v>
      </c>
      <c r="AD962" s="1">
        <v>212</v>
      </c>
      <c r="AE962" s="1">
        <v>2120802</v>
      </c>
      <c r="AF962" s="1">
        <v>212080201</v>
      </c>
      <c r="AG962" s="1">
        <v>54</v>
      </c>
      <c r="AH962" s="1">
        <v>54</v>
      </c>
      <c r="AI962" s="1">
        <v>1</v>
      </c>
      <c r="AJ962" s="1">
        <v>0</v>
      </c>
      <c r="AK962" s="1">
        <v>1</v>
      </c>
      <c r="AL962" s="1">
        <v>100</v>
      </c>
      <c r="AM962" s="1" t="s">
        <v>41</v>
      </c>
      <c r="AN962" s="1">
        <v>0</v>
      </c>
      <c r="AO962" s="1">
        <v>0</v>
      </c>
      <c r="AP962" s="1">
        <v>1</v>
      </c>
      <c r="AQ962" s="1">
        <v>0</v>
      </c>
      <c r="AR962" s="1">
        <v>0</v>
      </c>
      <c r="AS962" s="1">
        <v>77.900000000000006</v>
      </c>
      <c r="AT962" s="1">
        <v>1</v>
      </c>
      <c r="AU962" s="1">
        <v>40932</v>
      </c>
      <c r="AV962" s="1">
        <v>77.900000000000006</v>
      </c>
      <c r="AW962" s="1">
        <v>1</v>
      </c>
      <c r="AX962" s="1">
        <v>66</v>
      </c>
      <c r="AY962" s="1">
        <v>680</v>
      </c>
      <c r="AZ962" s="1">
        <v>2</v>
      </c>
      <c r="BA962" s="1">
        <v>1087</v>
      </c>
      <c r="BB962" s="1">
        <v>13.6</v>
      </c>
      <c r="BC962" s="1">
        <v>3053</v>
      </c>
      <c r="BD962" s="1">
        <v>38.299999999999997</v>
      </c>
      <c r="BE962" s="1">
        <v>117.9</v>
      </c>
      <c r="BF962" s="1">
        <v>1</v>
      </c>
      <c r="BG962" s="1">
        <v>34613</v>
      </c>
      <c r="BH962" s="1">
        <v>173.1</v>
      </c>
      <c r="BI962" s="1">
        <v>1</v>
      </c>
      <c r="BJ962" s="1">
        <v>34613</v>
      </c>
      <c r="BK962" s="1">
        <v>433.9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CG962" s="1">
        <f>AW962*EXP((BE962/100)+(L962*CC$2)+BU$2)</f>
        <v>5.4592368012727235</v>
      </c>
      <c r="CH962" s="1">
        <f>BL962*EXP((BT962/100)+BV$2)</f>
        <v>0</v>
      </c>
      <c r="CI962" s="1">
        <f>AT962*EXP((AV962/100)+(L962*CD$2)+BW$2)</f>
        <v>0.23117007129021558</v>
      </c>
      <c r="CJ962" s="1">
        <f>BF962*EXP((BH962/100)+(L962*CE$2)+BX$2)</f>
        <v>0.71435924422812036</v>
      </c>
      <c r="CK962" s="1">
        <f>BI962*EXP((BK962/100)+(L962*CF$2))</f>
        <v>52.774905335752734</v>
      </c>
      <c r="CL962" s="1">
        <f>IF((CJ962+CK962)=0, LOG(1),LOG((CJ962+CK962)))</f>
        <v>1.7282666268527322</v>
      </c>
      <c r="CM962" s="1">
        <f>IF((CG962+CH962+CI962)=0, LOG(1),LOG((CG962+CH962+CI962)))</f>
        <v>0.75514332020729003</v>
      </c>
      <c r="CN962" s="1">
        <f>IF((CL962=0),1,EXP((BZ$2*CL962)+(CB$2*F962)))</f>
        <v>4.3450037979986034</v>
      </c>
      <c r="CO962" s="1">
        <f>IF((CM962=0),1,EXP((BZ$2*CM962)+(CA$2*AJ962)))</f>
        <v>1.9000340787128405</v>
      </c>
      <c r="CP962" s="1">
        <f>CN962+CO962</f>
        <v>6.2450378767114438</v>
      </c>
      <c r="CQ962" s="2">
        <f>CN962/CP962</f>
        <v>0.69575299362101328</v>
      </c>
      <c r="CR962" s="2">
        <f>CO962/CP962</f>
        <v>0.30424700637898672</v>
      </c>
      <c r="CS962" s="1">
        <f>CJ962+CK962</f>
        <v>53.489264579980855</v>
      </c>
      <c r="CT962" s="1">
        <f>IF((CS962=0),CJ962,CJ962/CS962)</f>
        <v>1.335518911762118E-2</v>
      </c>
      <c r="CU962" s="4">
        <f>IF((CS962=0),CK962,CK962/CS962)</f>
        <v>0.98664481088237876</v>
      </c>
      <c r="CV962" s="1">
        <f>CI962+CH962+CG962</f>
        <v>5.6904068725629386</v>
      </c>
      <c r="CW962" s="1">
        <f>IF((CV962=0),CI962,CI962/CV962)</f>
        <v>4.0624524127586228E-2</v>
      </c>
      <c r="CX962" s="1">
        <f>IF((CV962=0),CH962,CH962/CV962)</f>
        <v>0</v>
      </c>
      <c r="CY962" s="1">
        <f>IF((CV962=0),CG962,CG962/CV962)</f>
        <v>0.9593754758724139</v>
      </c>
      <c r="CZ962" s="1">
        <f>CT962*CQ962</f>
        <v>9.2919128089597146E-3</v>
      </c>
      <c r="DA962" s="1">
        <f>CU962*CQ962</f>
        <v>0.68646108081205348</v>
      </c>
      <c r="DB962" s="1">
        <f>CW962*CR962</f>
        <v>1.2359889851389028E-2</v>
      </c>
      <c r="DC962" s="1">
        <f>CX962*CR962</f>
        <v>0</v>
      </c>
      <c r="DD962" s="1">
        <f>CY962*CR962</f>
        <v>0.29188711652759775</v>
      </c>
      <c r="DE962" s="1">
        <f>IF(($AM962="Bicycle"),1,0)</f>
        <v>0</v>
      </c>
      <c r="DF962" s="1">
        <f>IF(($AM962="Walk"),1,0)</f>
        <v>0</v>
      </c>
      <c r="DG962" s="1">
        <f>IF(($AM962="Car"),1,0)</f>
        <v>1</v>
      </c>
      <c r="DH962" s="1">
        <f>IF(($AM962="Rail"),1,0)</f>
        <v>0</v>
      </c>
      <c r="DI962" s="1">
        <f>IF(($AM962="Bus"),1,0)</f>
        <v>0</v>
      </c>
      <c r="DJ962" s="1" t="e">
        <f>DE962*LOG(CZ962)+DF962*LOG(DA962)+DG962*LOG(DB962)+DH962*LOG(DD962)+DI962*LOG(DC962)</f>
        <v>#NUM!</v>
      </c>
      <c r="DK962" s="1">
        <v>29639.669890000001</v>
      </c>
      <c r="DL962" s="1">
        <f>(0-(CZ962*BH962*$BY$2))/100</f>
        <v>0.19052639373199642</v>
      </c>
      <c r="DM962" s="1">
        <f t="shared" si="70"/>
        <v>1.7703546383632395E-3</v>
      </c>
      <c r="DO962" s="1">
        <f>(0-(DA962*BK962*$BY$2))/100</f>
        <v>35.282432824931064</v>
      </c>
      <c r="DP962" s="1">
        <f t="shared" si="71"/>
        <v>24.220016970680852</v>
      </c>
      <c r="DR962" s="1">
        <f>(0-(DB962*AV962*$BY$2))/100</f>
        <v>0.11405255310469004</v>
      </c>
      <c r="DS962" s="1">
        <f t="shared" si="72"/>
        <v>1.4096769936436666E-3</v>
      </c>
      <c r="DU962" s="1">
        <f>(0-(DC962*BT962*$BY$2))/100</f>
        <v>0</v>
      </c>
      <c r="DV962" s="1">
        <f t="shared" si="73"/>
        <v>0</v>
      </c>
      <c r="DX962" s="1">
        <f>(0-(DD962*BE962*$BY$2))/100</f>
        <v>4.0764459169453939</v>
      </c>
      <c r="DY962" s="1">
        <f t="shared" si="74"/>
        <v>1.1898620443778902</v>
      </c>
      <c r="EB962" s="1" t="s">
        <v>171</v>
      </c>
    </row>
    <row r="963" spans="1:132" x14ac:dyDescent="0.25">
      <c r="A963" s="1">
        <v>256540</v>
      </c>
      <c r="B963" s="1" t="s">
        <v>103</v>
      </c>
      <c r="C963" s="1">
        <v>100</v>
      </c>
      <c r="D963" s="1" t="s">
        <v>80</v>
      </c>
      <c r="E963" s="1">
        <v>1</v>
      </c>
      <c r="F963" s="1">
        <v>0</v>
      </c>
      <c r="G963" s="1">
        <v>0</v>
      </c>
      <c r="H963" s="1">
        <v>0</v>
      </c>
      <c r="I963" s="1">
        <v>0</v>
      </c>
      <c r="J963" s="3">
        <v>0.28888888888888892</v>
      </c>
      <c r="K963" s="3">
        <v>0.34858796296296296</v>
      </c>
      <c r="L963" s="1">
        <v>0</v>
      </c>
      <c r="M963" s="1" t="s">
        <v>74</v>
      </c>
      <c r="N963" s="1">
        <v>1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5159</v>
      </c>
      <c r="U963" s="1">
        <v>85.983333333333306</v>
      </c>
      <c r="V963" s="1">
        <v>23022.622579999999</v>
      </c>
      <c r="W963" s="1">
        <v>35.453868</v>
      </c>
      <c r="X963" s="1">
        <v>139.3832768</v>
      </c>
      <c r="Y963" s="1">
        <v>215</v>
      </c>
      <c r="Z963" s="1">
        <v>1009248</v>
      </c>
      <c r="AA963" s="1">
        <v>215010510</v>
      </c>
      <c r="AB963" s="1">
        <v>35.443348360000002</v>
      </c>
      <c r="AC963" s="1">
        <v>139.6371479</v>
      </c>
      <c r="AD963" s="1">
        <v>104</v>
      </c>
      <c r="AE963" s="1">
        <v>1003002</v>
      </c>
      <c r="AF963" s="1">
        <v>100300216</v>
      </c>
      <c r="AG963" s="1">
        <v>33</v>
      </c>
      <c r="AH963" s="1">
        <v>33</v>
      </c>
      <c r="AI963" s="1">
        <v>1</v>
      </c>
      <c r="AJ963" s="1">
        <v>0</v>
      </c>
      <c r="AK963" s="1">
        <v>0</v>
      </c>
      <c r="AL963" s="1">
        <v>200</v>
      </c>
      <c r="AM963" s="1" t="s">
        <v>42</v>
      </c>
      <c r="AN963" s="1">
        <v>0</v>
      </c>
      <c r="AO963" s="1">
        <v>0</v>
      </c>
      <c r="AP963" s="1">
        <v>0</v>
      </c>
      <c r="AQ963" s="1">
        <v>1</v>
      </c>
      <c r="AR963" s="1">
        <v>0</v>
      </c>
      <c r="AS963" s="1">
        <v>59</v>
      </c>
      <c r="AT963" s="1">
        <v>1</v>
      </c>
      <c r="AU963" s="1">
        <v>29819</v>
      </c>
      <c r="AV963" s="1">
        <v>57</v>
      </c>
      <c r="AW963" s="1">
        <v>1</v>
      </c>
      <c r="AX963" s="1">
        <v>44</v>
      </c>
      <c r="AY963" s="1">
        <v>430</v>
      </c>
      <c r="AZ963" s="1">
        <v>1</v>
      </c>
      <c r="BA963" s="1">
        <v>798</v>
      </c>
      <c r="BB963" s="1">
        <v>9.8000000000000007</v>
      </c>
      <c r="BC963" s="1">
        <v>429</v>
      </c>
      <c r="BD963" s="1">
        <v>5.2</v>
      </c>
      <c r="BE963" s="1">
        <v>59</v>
      </c>
      <c r="BF963" s="1">
        <v>1</v>
      </c>
      <c r="BG963" s="1">
        <v>26506</v>
      </c>
      <c r="BH963" s="1">
        <v>132.5</v>
      </c>
      <c r="BI963" s="1">
        <v>1</v>
      </c>
      <c r="BJ963" s="1">
        <v>26506</v>
      </c>
      <c r="BK963" s="1">
        <v>330.5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CG963" s="1">
        <f>AW963*EXP((BE963/100)+(L963*CC$2)+BU$2)</f>
        <v>2.7036069800443645</v>
      </c>
      <c r="CH963" s="1">
        <f>BL963*EXP((BT963/100)+BV$2)</f>
        <v>0</v>
      </c>
      <c r="CI963" s="1">
        <f>AT963*EXP((AV963/100)+(L963*CD$2)+BW$2)</f>
        <v>0.42057729482198086</v>
      </c>
      <c r="CJ963" s="1">
        <f>BF963*EXP((BH963/100)+(L963*CE$2)+BX$2)</f>
        <v>1.1753469727943113</v>
      </c>
      <c r="CK963" s="1">
        <f>BI963*EXP((BK963/100)+(L963*CF$2))</f>
        <v>27.2485415888011</v>
      </c>
      <c r="CL963" s="1">
        <f>IF((CJ963+CK963)=0, LOG(1),LOG((CJ963+CK963)))</f>
        <v>1.4536834917941388</v>
      </c>
      <c r="CM963" s="1">
        <f>IF((CG963+CH963+CI963)=0, LOG(1),LOG((CG963+CH963+CI963)))</f>
        <v>0.49473664210582446</v>
      </c>
      <c r="CN963" s="1">
        <f>IF((CL963=0),1,EXP((BZ$2*CL963)+(CB$2*F963)))</f>
        <v>3.4405487121983183</v>
      </c>
      <c r="CO963" s="1">
        <f>IF((CM963=0),1,EXP((BZ$2*CM963)+(CA$2*AJ963)))</f>
        <v>1.522762539982387</v>
      </c>
      <c r="CP963" s="1">
        <f>CN963+CO963</f>
        <v>4.9633112521807057</v>
      </c>
      <c r="CQ963" s="2">
        <f>CN963/CP963</f>
        <v>0.69319624286844017</v>
      </c>
      <c r="CR963" s="2">
        <f>CO963/CP963</f>
        <v>0.30680375713155977</v>
      </c>
      <c r="CS963" s="1">
        <f>CJ963+CK963</f>
        <v>28.423888561595412</v>
      </c>
      <c r="CT963" s="1">
        <f>IF((CS963=0),CJ963,CJ963/CS963)</f>
        <v>4.1350674811692266E-2</v>
      </c>
      <c r="CU963" s="4">
        <f>IF((CS963=0),CK963,CK963/CS963)</f>
        <v>0.9586493251883077</v>
      </c>
      <c r="CV963" s="1">
        <f>CI963+CH963+CG963</f>
        <v>3.1241842748663453</v>
      </c>
      <c r="CW963" s="1">
        <f>IF((CV963=0),CI963,CI963/CV963)</f>
        <v>0.13461987444385734</v>
      </c>
      <c r="CX963" s="1">
        <f>IF((CV963=0),CH963,CH963/CV963)</f>
        <v>0</v>
      </c>
      <c r="CY963" s="1">
        <f>IF((CV963=0),CG963,CG963/CV963)</f>
        <v>0.86538012555614274</v>
      </c>
      <c r="CZ963" s="1">
        <f>CT963*CQ963</f>
        <v>2.8664132419539724E-2</v>
      </c>
      <c r="DA963" s="1">
        <f>CU963*CQ963</f>
        <v>0.66453211044890037</v>
      </c>
      <c r="DB963" s="1">
        <f>CW963*CR963</f>
        <v>4.130188326395428E-2</v>
      </c>
      <c r="DC963" s="1">
        <f>CX963*CR963</f>
        <v>0</v>
      </c>
      <c r="DD963" s="1">
        <f>CY963*CR963</f>
        <v>0.26550187386760554</v>
      </c>
      <c r="DE963" s="1">
        <f>IF(($AM963="Bicycle"),1,0)</f>
        <v>0</v>
      </c>
      <c r="DF963" s="1">
        <f>IF(($AM963="Walk"),1,0)</f>
        <v>0</v>
      </c>
      <c r="DG963" s="1">
        <f>IF(($AM963="Car"),1,0)</f>
        <v>0</v>
      </c>
      <c r="DH963" s="1">
        <f>IF(($AM963="Rail"),1,0)</f>
        <v>1</v>
      </c>
      <c r="DI963" s="1">
        <f>IF(($AM963="Bus"),1,0)</f>
        <v>0</v>
      </c>
      <c r="DJ963" s="1" t="e">
        <f>DE963*LOG(CZ963)+DF963*LOG(DA963)+DG963*LOG(DB963)+DH963*LOG(DD963)+DI963*LOG(DC963)</f>
        <v>#NUM!</v>
      </c>
      <c r="DK963" s="1">
        <v>23022.622579999999</v>
      </c>
      <c r="DL963" s="1">
        <f>(0-(CZ963*BH963*$BY$2))/100</f>
        <v>0.44989133970504364</v>
      </c>
      <c r="DM963" s="1">
        <f t="shared" ref="DM963:DM1026" si="75">$CZ963*DL963</f>
        <v>1.28957449357095E-2</v>
      </c>
      <c r="DO963" s="1">
        <f>(0-(DA963*BK963*$BY$2))/100</f>
        <v>26.01599187786433</v>
      </c>
      <c r="DP963" s="1">
        <f t="shared" ref="DP963:DP1026" si="76">$DA963*DO963</f>
        <v>17.288461988018636</v>
      </c>
      <c r="DR963" s="1">
        <f>(0-(DB963*AV963*$BY$2))/100</f>
        <v>0.27886734631671822</v>
      </c>
      <c r="DS963" s="1">
        <f t="shared" ref="DS963:DS1026" si="77">$DB963*DR963</f>
        <v>1.1517746583701806E-2</v>
      </c>
      <c r="DU963" s="1">
        <f>(0-(DC963*BT963*$BY$2))/100</f>
        <v>0</v>
      </c>
      <c r="DV963" s="1">
        <f t="shared" ref="DV963:DV1026" si="78">$DC963*DU963</f>
        <v>0</v>
      </c>
      <c r="DX963" s="1">
        <f>(0-(DD963*BE963*$BY$2))/100</f>
        <v>1.8555495482523683</v>
      </c>
      <c r="DY963" s="1">
        <f t="shared" ref="DY963:DY1026" si="79">$DD963*DX963</f>
        <v>0.49265188211519273</v>
      </c>
      <c r="EB963" s="1" t="s">
        <v>171</v>
      </c>
    </row>
    <row r="964" spans="1:132" x14ac:dyDescent="0.25">
      <c r="A964" s="1">
        <v>257925</v>
      </c>
      <c r="B964" s="1" t="s">
        <v>104</v>
      </c>
      <c r="C964" s="1">
        <v>200</v>
      </c>
      <c r="D964" s="1" t="s">
        <v>84</v>
      </c>
      <c r="E964" s="1">
        <v>0</v>
      </c>
      <c r="F964" s="1">
        <v>0</v>
      </c>
      <c r="G964" s="1">
        <v>0</v>
      </c>
      <c r="H964" s="1">
        <v>1</v>
      </c>
      <c r="I964" s="1">
        <v>0</v>
      </c>
      <c r="J964" s="3">
        <v>0.73335648148148147</v>
      </c>
      <c r="K964" s="3">
        <v>0.78880787037037037</v>
      </c>
      <c r="L964" s="1">
        <v>1</v>
      </c>
      <c r="M964" s="1" t="s">
        <v>76</v>
      </c>
      <c r="N964" s="1">
        <v>0</v>
      </c>
      <c r="O964" s="1">
        <v>0</v>
      </c>
      <c r="P964" s="1">
        <v>0</v>
      </c>
      <c r="Q964" s="1">
        <v>0</v>
      </c>
      <c r="R964" s="1">
        <v>1</v>
      </c>
      <c r="S964" s="1">
        <v>0</v>
      </c>
      <c r="T964" s="1">
        <v>4791</v>
      </c>
      <c r="U964" s="1">
        <v>79.849999999999994</v>
      </c>
      <c r="V964" s="1">
        <v>23432.252639999999</v>
      </c>
      <c r="W964" s="1">
        <v>35.329316910000003</v>
      </c>
      <c r="X964" s="1">
        <v>139.64043620000001</v>
      </c>
      <c r="Y964" s="1">
        <v>201</v>
      </c>
      <c r="Z964" s="1">
        <v>2010104</v>
      </c>
      <c r="AA964" s="1">
        <v>201010401</v>
      </c>
      <c r="AB964" s="1">
        <v>35.535766539999997</v>
      </c>
      <c r="AC964" s="1">
        <v>139.6925086</v>
      </c>
      <c r="AD964" s="1">
        <v>132</v>
      </c>
      <c r="AE964" s="1">
        <v>1300201</v>
      </c>
      <c r="AF964" s="1">
        <v>130020112</v>
      </c>
      <c r="AG964" s="1">
        <v>36</v>
      </c>
      <c r="AH964" s="1">
        <v>36</v>
      </c>
      <c r="AI964" s="1">
        <v>1</v>
      </c>
      <c r="AJ964" s="1">
        <v>0</v>
      </c>
      <c r="AK964" s="1">
        <v>0</v>
      </c>
      <c r="AL964" s="1">
        <v>100</v>
      </c>
      <c r="AM964" s="1" t="s">
        <v>41</v>
      </c>
      <c r="AN964" s="1">
        <v>0</v>
      </c>
      <c r="AO964" s="1">
        <v>0</v>
      </c>
      <c r="AP964" s="1">
        <v>1</v>
      </c>
      <c r="AQ964" s="1">
        <v>0</v>
      </c>
      <c r="AR964" s="1">
        <v>0</v>
      </c>
      <c r="AS964" s="1">
        <v>56.3</v>
      </c>
      <c r="AT964" s="1">
        <v>1</v>
      </c>
      <c r="AU964" s="1">
        <v>30383</v>
      </c>
      <c r="AV964" s="1">
        <v>56.3</v>
      </c>
      <c r="AW964" s="1">
        <v>1</v>
      </c>
      <c r="AX964" s="1">
        <v>53</v>
      </c>
      <c r="AY964" s="1">
        <v>710</v>
      </c>
      <c r="AZ964" s="1">
        <v>3</v>
      </c>
      <c r="BA964" s="1">
        <v>886</v>
      </c>
      <c r="BB964" s="1">
        <v>10.5</v>
      </c>
      <c r="BC964" s="1">
        <v>1347</v>
      </c>
      <c r="BD964" s="1">
        <v>16.8</v>
      </c>
      <c r="BE964" s="1">
        <v>80.3</v>
      </c>
      <c r="BF964" s="1">
        <v>1</v>
      </c>
      <c r="BG964" s="1">
        <v>28949</v>
      </c>
      <c r="BH964" s="1">
        <v>144.69999999999999</v>
      </c>
      <c r="BI964" s="1">
        <v>1</v>
      </c>
      <c r="BJ964" s="1">
        <v>28949</v>
      </c>
      <c r="BK964" s="1">
        <v>358.1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CG964" s="1">
        <f>AW964*EXP((BE964/100)+(L964*CC$2)+BU$2)</f>
        <v>3.7483247243842395</v>
      </c>
      <c r="CH964" s="1">
        <f>BL964*EXP((BT964/100)+BV$2)</f>
        <v>0</v>
      </c>
      <c r="CI964" s="1">
        <f>AT964*EXP((AV964/100)+(L964*CD$2)+BW$2)</f>
        <v>0.18626188717513562</v>
      </c>
      <c r="CJ964" s="1">
        <f>BF964*EXP((BH964/100)+(L964*CE$2)+BX$2)</f>
        <v>0.53774581139245636</v>
      </c>
      <c r="CK964" s="1">
        <f>BI964*EXP((BK964/100)+(L964*CF$2))</f>
        <v>24.730462912013369</v>
      </c>
      <c r="CL964" s="1">
        <f>IF((CJ964+CK964)=0, LOG(1),LOG((CJ964+CK964)))</f>
        <v>1.4025744556470969</v>
      </c>
      <c r="CM964" s="1">
        <f>IF((CG964+CH964+CI964)=0, LOG(1),LOG((CG964+CH964+CI964)))</f>
        <v>0.59489910982097349</v>
      </c>
      <c r="CN964" s="1">
        <f>IF((CL964=0),1,EXP((BZ$2*CL964)+(CB$2*F964)))</f>
        <v>3.2942821614480331</v>
      </c>
      <c r="CO964" s="1">
        <f>IF((CM964=0),1,EXP((BZ$2*CM964)+(CA$2*AJ964)))</f>
        <v>1.6580865276981478</v>
      </c>
      <c r="CP964" s="1">
        <f>CN964+CO964</f>
        <v>4.9523686891461809</v>
      </c>
      <c r="CQ964" s="2">
        <f>CN964/CP964</f>
        <v>0.66519323746390691</v>
      </c>
      <c r="CR964" s="2">
        <f>CO964/CP964</f>
        <v>0.33480676253609304</v>
      </c>
      <c r="CS964" s="1">
        <f>CJ964+CK964</f>
        <v>25.268208723405824</v>
      </c>
      <c r="CT964" s="1">
        <f>IF((CS964=0),CJ964,CJ964/CS964)</f>
        <v>2.1281516916327549E-2</v>
      </c>
      <c r="CU964" s="4">
        <f>IF((CS964=0),CK964,CK964/CS964)</f>
        <v>0.97871848308367249</v>
      </c>
      <c r="CV964" s="1">
        <f>CI964+CH964+CG964</f>
        <v>3.9345866115593751</v>
      </c>
      <c r="CW964" s="1">
        <f>IF((CV964=0),CI964,CI964/CV964)</f>
        <v>4.7339633248361858E-2</v>
      </c>
      <c r="CX964" s="1">
        <f>IF((CV964=0),CH964,CH964/CV964)</f>
        <v>0</v>
      </c>
      <c r="CY964" s="1">
        <f>IF((CV964=0),CG964,CG964/CV964)</f>
        <v>0.95266036675163812</v>
      </c>
      <c r="CZ964" s="1">
        <f>CT964*CQ964</f>
        <v>1.4156321135714823E-2</v>
      </c>
      <c r="DA964" s="1">
        <f>CU964*CQ964</f>
        <v>0.65103691632819216</v>
      </c>
      <c r="DB964" s="1">
        <f>CW964*CR964</f>
        <v>1.5849629347530023E-2</v>
      </c>
      <c r="DC964" s="1">
        <f>CX964*CR964</f>
        <v>0</v>
      </c>
      <c r="DD964" s="1">
        <f>CY964*CR964</f>
        <v>0.318957133188563</v>
      </c>
      <c r="DE964" s="1">
        <f>IF(($AM964="Bicycle"),1,0)</f>
        <v>0</v>
      </c>
      <c r="DF964" s="1">
        <f>IF(($AM964="Walk"),1,0)</f>
        <v>0</v>
      </c>
      <c r="DG964" s="1">
        <f>IF(($AM964="Car"),1,0)</f>
        <v>1</v>
      </c>
      <c r="DH964" s="1">
        <f>IF(($AM964="Rail"),1,0)</f>
        <v>0</v>
      </c>
      <c r="DI964" s="1">
        <f>IF(($AM964="Bus"),1,0)</f>
        <v>0</v>
      </c>
      <c r="DJ964" s="1" t="e">
        <f>DE964*LOG(CZ964)+DF964*LOG(DA964)+DG964*LOG(DB964)+DH964*LOG(DD964)+DI964*LOG(DC964)</f>
        <v>#NUM!</v>
      </c>
      <c r="DK964" s="1">
        <v>23432.252639999999</v>
      </c>
      <c r="DL964" s="1">
        <f>(0-(CZ964*BH964*$BY$2))/100</f>
        <v>0.24264530395419018</v>
      </c>
      <c r="DM964" s="1">
        <f t="shared" si="75"/>
        <v>3.4349648448486498E-3</v>
      </c>
      <c r="DO964" s="1">
        <f>(0-(DA964*BK964*$BY$2))/100</f>
        <v>27.616134544966531</v>
      </c>
      <c r="DP964" s="1">
        <f t="shared" si="76"/>
        <v>17.979123075059473</v>
      </c>
      <c r="DR964" s="1">
        <f>(0-(DB964*AV964*$BY$2))/100</f>
        <v>0.10570133166513195</v>
      </c>
      <c r="DS964" s="1">
        <f t="shared" si="77"/>
        <v>1.6753269284326797E-3</v>
      </c>
      <c r="DU964" s="1">
        <f>(0-(DC964*BT964*$BY$2))/100</f>
        <v>0</v>
      </c>
      <c r="DV964" s="1">
        <f t="shared" si="78"/>
        <v>0</v>
      </c>
      <c r="DX964" s="1">
        <f>(0-(DD964*BE964*$BY$2))/100</f>
        <v>3.0338968980284604</v>
      </c>
      <c r="DY964" s="1">
        <f t="shared" si="79"/>
        <v>0.96768305698483181</v>
      </c>
      <c r="EB964" s="1" t="s">
        <v>171</v>
      </c>
    </row>
    <row r="965" spans="1:132" x14ac:dyDescent="0.25">
      <c r="A965" s="1">
        <v>257305</v>
      </c>
      <c r="B965" s="1" t="s">
        <v>75</v>
      </c>
      <c r="C965" s="1">
        <v>200</v>
      </c>
      <c r="D965" s="1" t="s">
        <v>84</v>
      </c>
      <c r="E965" s="1">
        <v>0</v>
      </c>
      <c r="F965" s="1">
        <v>0</v>
      </c>
      <c r="G965" s="1">
        <v>0</v>
      </c>
      <c r="H965" s="1">
        <v>1</v>
      </c>
      <c r="I965" s="1">
        <v>0</v>
      </c>
      <c r="J965" s="3">
        <v>0.88255787037037037</v>
      </c>
      <c r="K965" s="3">
        <v>0.92215277777777782</v>
      </c>
      <c r="L965" s="1">
        <v>0</v>
      </c>
      <c r="M965" s="1" t="s">
        <v>88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1</v>
      </c>
      <c r="T965" s="1">
        <v>3421</v>
      </c>
      <c r="U965" s="1">
        <v>57.016666666666701</v>
      </c>
      <c r="V965" s="1">
        <v>21113.813269999999</v>
      </c>
      <c r="W965" s="1">
        <v>35.444228070000001</v>
      </c>
      <c r="X965" s="1">
        <v>139.6373892</v>
      </c>
      <c r="Y965" s="1">
        <v>104</v>
      </c>
      <c r="Z965" s="1">
        <v>1003002</v>
      </c>
      <c r="AA965" s="1">
        <v>100300215</v>
      </c>
      <c r="AB965" s="1">
        <v>35.630915250000001</v>
      </c>
      <c r="AC965" s="1">
        <v>139.68020799999999</v>
      </c>
      <c r="AD965" s="1" t="s">
        <v>77</v>
      </c>
      <c r="AE965" s="1" t="s">
        <v>77</v>
      </c>
      <c r="AF965" s="1" t="s">
        <v>77</v>
      </c>
      <c r="AG965" s="1">
        <v>38</v>
      </c>
      <c r="AH965" s="1">
        <v>38</v>
      </c>
      <c r="AI965" s="1">
        <v>1</v>
      </c>
      <c r="AJ965" s="1">
        <v>0</v>
      </c>
      <c r="AK965" s="1">
        <v>0</v>
      </c>
      <c r="AL965" s="1">
        <v>200</v>
      </c>
      <c r="AM965" s="1" t="s">
        <v>42</v>
      </c>
      <c r="AN965" s="1">
        <v>0</v>
      </c>
      <c r="AO965" s="1">
        <v>0</v>
      </c>
      <c r="AP965" s="1">
        <v>0</v>
      </c>
      <c r="AQ965" s="1">
        <v>1</v>
      </c>
      <c r="AR965" s="1">
        <v>0</v>
      </c>
      <c r="AS965" s="1">
        <v>45.8</v>
      </c>
      <c r="AT965" s="1">
        <v>1</v>
      </c>
      <c r="AU965" s="1">
        <v>26142</v>
      </c>
      <c r="AV965" s="1">
        <v>50.2</v>
      </c>
      <c r="AW965" s="1">
        <v>1</v>
      </c>
      <c r="AX965" s="1">
        <v>28</v>
      </c>
      <c r="AY965" s="1">
        <v>420</v>
      </c>
      <c r="AZ965" s="1">
        <v>0</v>
      </c>
      <c r="BA965" s="1">
        <v>895</v>
      </c>
      <c r="BB965" s="1">
        <v>10.7</v>
      </c>
      <c r="BC965" s="1">
        <v>588</v>
      </c>
      <c r="BD965" s="1">
        <v>7.1</v>
      </c>
      <c r="BE965" s="1">
        <v>45.8</v>
      </c>
      <c r="BF965" s="1">
        <v>1</v>
      </c>
      <c r="BG965" s="1">
        <v>23896</v>
      </c>
      <c r="BH965" s="1">
        <v>119.5</v>
      </c>
      <c r="BI965" s="1">
        <v>1</v>
      </c>
      <c r="BJ965" s="1">
        <v>23896</v>
      </c>
      <c r="BK965" s="1">
        <v>296.8</v>
      </c>
      <c r="BL965" s="1">
        <v>0</v>
      </c>
      <c r="BM965" s="1">
        <v>0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CG965" s="1">
        <f>AW965*EXP((BE965/100)+(L965*CC$2)+BU$2)</f>
        <v>2.3692816311956175</v>
      </c>
      <c r="CH965" s="1">
        <f>BL965*EXP((BT965/100)+BV$2)</f>
        <v>0</v>
      </c>
      <c r="CI965" s="1">
        <f>AT965*EXP((AV965/100)+(L965*CD$2)+BW$2)</f>
        <v>0.39292874263620725</v>
      </c>
      <c r="CJ965" s="1">
        <f>BF965*EXP((BH965/100)+(L965*CE$2)+BX$2)</f>
        <v>1.0320668065569982</v>
      </c>
      <c r="CK965" s="1">
        <f>BI965*EXP((BK965/100)+(L965*CF$2))</f>
        <v>19.452974714702009</v>
      </c>
      <c r="CL965" s="1">
        <f>IF((CJ965+CK965)=0, LOG(1),LOG((CJ965+CK965)))</f>
        <v>1.3114368485642596</v>
      </c>
      <c r="CM965" s="1">
        <f>IF((CG965+CH965+CI965)=0, LOG(1),LOG((CG965+CH965+CI965)))</f>
        <v>0.44125675198156872</v>
      </c>
      <c r="CN965" s="1">
        <f>IF((CL965=0),1,EXP((BZ$2*CL965)+(CB$2*F965)))</f>
        <v>3.0487184478313205</v>
      </c>
      <c r="CO965" s="1">
        <f>IF((CM965=0),1,EXP((BZ$2*CM965)+(CA$2*AJ965)))</f>
        <v>1.4550907054332707</v>
      </c>
      <c r="CP965" s="1">
        <f>CN965+CO965</f>
        <v>4.5038091532645907</v>
      </c>
      <c r="CQ965" s="2">
        <f>CN965/CP965</f>
        <v>0.67691999018685189</v>
      </c>
      <c r="CR965" s="2">
        <f>CO965/CP965</f>
        <v>0.32308000981314822</v>
      </c>
      <c r="CS965" s="1">
        <f>CJ965+CK965</f>
        <v>20.485041521259006</v>
      </c>
      <c r="CT965" s="1">
        <f>IF((CS965=0),CJ965,CJ965/CS965)</f>
        <v>5.0381484728060616E-2</v>
      </c>
      <c r="CU965" s="4">
        <f>IF((CS965=0),CK965,CK965/CS965)</f>
        <v>0.94961851527193941</v>
      </c>
      <c r="CV965" s="1">
        <f>CI965+CH965+CG965</f>
        <v>2.7622103738318247</v>
      </c>
      <c r="CW965" s="1">
        <f>IF((CV965=0),CI965,CI965/CV965)</f>
        <v>0.14225156286381049</v>
      </c>
      <c r="CX965" s="1">
        <f>IF((CV965=0),CH965,CH965/CV965)</f>
        <v>0</v>
      </c>
      <c r="CY965" s="1">
        <f>IF((CV965=0),CG965,CG965/CV965)</f>
        <v>0.85774843713618953</v>
      </c>
      <c r="CZ965" s="1">
        <f>CT965*CQ965</f>
        <v>3.4104234147717821E-2</v>
      </c>
      <c r="DA965" s="1">
        <f>CU965*CQ965</f>
        <v>0.6428157560391341</v>
      </c>
      <c r="DB965" s="1">
        <f>CW965*CR965</f>
        <v>4.5958636325975563E-2</v>
      </c>
      <c r="DC965" s="1">
        <f>CX965*CR965</f>
        <v>0</v>
      </c>
      <c r="DD965" s="1">
        <f>CY965*CR965</f>
        <v>0.27712137348717264</v>
      </c>
      <c r="DE965" s="1">
        <f>IF(($AM965="Bicycle"),1,0)</f>
        <v>0</v>
      </c>
      <c r="DF965" s="1">
        <f>IF(($AM965="Walk"),1,0)</f>
        <v>0</v>
      </c>
      <c r="DG965" s="1">
        <f>IF(($AM965="Car"),1,0)</f>
        <v>0</v>
      </c>
      <c r="DH965" s="1">
        <f>IF(($AM965="Rail"),1,0)</f>
        <v>1</v>
      </c>
      <c r="DI965" s="1">
        <f>IF(($AM965="Bus"),1,0)</f>
        <v>0</v>
      </c>
      <c r="DJ965" s="1" t="e">
        <f>DE965*LOG(CZ965)+DF965*LOG(DA965)+DG965*LOG(DB965)+DH965*LOG(DD965)+DI965*LOG(DC965)</f>
        <v>#NUM!</v>
      </c>
      <c r="DK965" s="1">
        <v>21113.813269999999</v>
      </c>
      <c r="DL965" s="1">
        <f>(0-(CZ965*BH965*$BY$2))/100</f>
        <v>0.48275764505799207</v>
      </c>
      <c r="DM965" s="1">
        <f t="shared" si="75"/>
        <v>1.6464079763658612E-2</v>
      </c>
      <c r="DO965" s="1">
        <f>(0-(DA965*BK965*$BY$2))/100</f>
        <v>22.599735859949838</v>
      </c>
      <c r="DP965" s="1">
        <f t="shared" si="76"/>
        <v>14.527466293098385</v>
      </c>
      <c r="DR965" s="1">
        <f>(0-(DB965*AV965*$BY$2))/100</f>
        <v>0.27329004019092168</v>
      </c>
      <c r="DS965" s="1">
        <f t="shared" si="77"/>
        <v>1.2560037568645814E-2</v>
      </c>
      <c r="DU965" s="1">
        <f>(0-(DC965*BT965*$BY$2))/100</f>
        <v>0</v>
      </c>
      <c r="DV965" s="1">
        <f t="shared" si="78"/>
        <v>0</v>
      </c>
      <c r="DX965" s="1">
        <f>(0-(DD965*BE965*$BY$2))/100</f>
        <v>1.5034481474249475</v>
      </c>
      <c r="DY965" s="1">
        <f t="shared" si="79"/>
        <v>0.41663761558114665</v>
      </c>
      <c r="EB965" s="1" t="s">
        <v>171</v>
      </c>
    </row>
    <row r="966" spans="1:132" x14ac:dyDescent="0.25">
      <c r="A966" s="1">
        <v>257902</v>
      </c>
      <c r="B966" s="1" t="s">
        <v>94</v>
      </c>
      <c r="C966" s="1">
        <v>100</v>
      </c>
      <c r="D966" s="1" t="s">
        <v>80</v>
      </c>
      <c r="E966" s="1">
        <v>1</v>
      </c>
      <c r="F966" s="1">
        <v>0</v>
      </c>
      <c r="G966" s="1">
        <v>0</v>
      </c>
      <c r="H966" s="1">
        <v>0</v>
      </c>
      <c r="I966" s="1">
        <v>0</v>
      </c>
      <c r="J966" s="3">
        <v>0.53506944444444449</v>
      </c>
      <c r="K966" s="3">
        <v>0.58064814814814814</v>
      </c>
      <c r="L966" s="1">
        <v>0</v>
      </c>
      <c r="M966" s="1" t="s">
        <v>82</v>
      </c>
      <c r="N966" s="1">
        <v>0</v>
      </c>
      <c r="O966" s="1">
        <v>0</v>
      </c>
      <c r="P966" s="1">
        <v>1</v>
      </c>
      <c r="Q966" s="1">
        <v>0</v>
      </c>
      <c r="R966" s="1">
        <v>0</v>
      </c>
      <c r="S966" s="1">
        <v>0</v>
      </c>
      <c r="T966" s="1">
        <v>3938</v>
      </c>
      <c r="U966" s="1">
        <v>65.633333333333297</v>
      </c>
      <c r="V966" s="1">
        <v>30279.103449999999</v>
      </c>
      <c r="W966" s="1">
        <v>35.324515769999998</v>
      </c>
      <c r="X966" s="1">
        <v>139.6314562</v>
      </c>
      <c r="Y966" s="1">
        <v>201</v>
      </c>
      <c r="Z966" s="1">
        <v>2010103</v>
      </c>
      <c r="AA966" s="1">
        <v>201010302</v>
      </c>
      <c r="AB966" s="1">
        <v>35.425549150000002</v>
      </c>
      <c r="AC966" s="1">
        <v>139.3212748</v>
      </c>
      <c r="AD966" s="1">
        <v>212</v>
      </c>
      <c r="AE966" s="1">
        <v>2120802</v>
      </c>
      <c r="AF966" s="1">
        <v>212080201</v>
      </c>
      <c r="AG966" s="1">
        <v>36</v>
      </c>
      <c r="AH966" s="1">
        <v>36</v>
      </c>
      <c r="AI966" s="1">
        <v>1</v>
      </c>
      <c r="AJ966" s="1">
        <v>0</v>
      </c>
      <c r="AK966" s="1">
        <v>0</v>
      </c>
      <c r="AL966" s="1">
        <v>100</v>
      </c>
      <c r="AM966" s="1" t="s">
        <v>41</v>
      </c>
      <c r="AN966" s="1">
        <v>0</v>
      </c>
      <c r="AO966" s="1">
        <v>0</v>
      </c>
      <c r="AP966" s="1">
        <v>1</v>
      </c>
      <c r="AQ966" s="1">
        <v>0</v>
      </c>
      <c r="AR966" s="1">
        <v>0</v>
      </c>
      <c r="AS966" s="1">
        <v>89.9</v>
      </c>
      <c r="AT966" s="1">
        <v>1</v>
      </c>
      <c r="AU966" s="1">
        <v>45081</v>
      </c>
      <c r="AV966" s="1">
        <v>89.9</v>
      </c>
      <c r="AW966" s="1">
        <v>1</v>
      </c>
      <c r="AX966" s="1">
        <v>86</v>
      </c>
      <c r="AY966" s="1">
        <v>950</v>
      </c>
      <c r="AZ966" s="1">
        <v>3</v>
      </c>
      <c r="BA966" s="1">
        <v>857</v>
      </c>
      <c r="BB966" s="1">
        <v>10.4</v>
      </c>
      <c r="BC966" s="1">
        <v>4045</v>
      </c>
      <c r="BD966" s="1">
        <v>50.6</v>
      </c>
      <c r="BE966" s="1">
        <v>147</v>
      </c>
      <c r="BF966" s="1">
        <v>1</v>
      </c>
      <c r="BG966" s="1">
        <v>36253</v>
      </c>
      <c r="BH966" s="1">
        <v>181.3</v>
      </c>
      <c r="BI966" s="1">
        <v>1</v>
      </c>
      <c r="BJ966" s="1">
        <v>36253</v>
      </c>
      <c r="BK966" s="1">
        <v>455.2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CG966" s="1">
        <f>AW966*EXP((BE966/100)+(L966*CC$2)+BU$2)</f>
        <v>6.5181252744564766</v>
      </c>
      <c r="CH966" s="1">
        <f>BL966*EXP((BT966/100)+BV$2)</f>
        <v>0</v>
      </c>
      <c r="CI966" s="1">
        <f>AT966*EXP((AV966/100)+(L966*CD$2)+BW$2)</f>
        <v>0.58442489544756648</v>
      </c>
      <c r="CJ966" s="1">
        <f>BF966*EXP((BH966/100)+(L966*CE$2)+BX$2)</f>
        <v>1.9147046864311568</v>
      </c>
      <c r="CK966" s="1">
        <f>BI966*EXP((BK966/100)+(L966*CF$2))</f>
        <v>94.821862522610175</v>
      </c>
      <c r="CL966" s="1">
        <f>IF((CJ966+CK966)=0, LOG(1),LOG((CJ966+CK966)))</f>
        <v>1.9855906719647523</v>
      </c>
      <c r="CM966" s="1">
        <f>IF((CG966+CH966+CI966)=0, LOG(1),LOG((CG966+CH966+CI966)))</f>
        <v>0.8514143101085293</v>
      </c>
      <c r="CN966" s="1">
        <f>IF((CL966=0),1,EXP((BZ$2*CL966)+(CB$2*F966)))</f>
        <v>5.4073117807729911</v>
      </c>
      <c r="CO966" s="1">
        <f>IF((CM966=0),1,EXP((BZ$2*CM966)+(CA$2*AJ966)))</f>
        <v>2.062053154915918</v>
      </c>
      <c r="CP966" s="1">
        <f>CN966+CO966</f>
        <v>7.4693649356889091</v>
      </c>
      <c r="CQ966" s="2">
        <f>CN966/CP966</f>
        <v>0.72393193093788344</v>
      </c>
      <c r="CR966" s="2">
        <f>CO966/CP966</f>
        <v>0.27606806906211662</v>
      </c>
      <c r="CS966" s="1">
        <f>CJ966+CK966</f>
        <v>96.736567209041326</v>
      </c>
      <c r="CT966" s="1">
        <f>IF((CS966=0),CJ966,CJ966/CS966)</f>
        <v>1.9792977378384809E-2</v>
      </c>
      <c r="CU966" s="4">
        <f>IF((CS966=0),CK966,CK966/CS966)</f>
        <v>0.9802070226216153</v>
      </c>
      <c r="CV966" s="1">
        <f>CI966+CH966+CG966</f>
        <v>7.1025501699040428</v>
      </c>
      <c r="CW966" s="1">
        <f>IF((CV966=0),CI966,CI966/CV966)</f>
        <v>8.2283810950604275E-2</v>
      </c>
      <c r="CX966" s="1">
        <f>IF((CV966=0),CH966,CH966/CV966)</f>
        <v>0</v>
      </c>
      <c r="CY966" s="1">
        <f>IF((CV966=0),CG966,CG966/CV966)</f>
        <v>0.91771618904939578</v>
      </c>
      <c r="CZ966" s="1">
        <f>CT966*CQ966</f>
        <v>1.4328768332543962E-2</v>
      </c>
      <c r="DA966" s="1">
        <f>CU966*CQ966</f>
        <v>0.70960316260533951</v>
      </c>
      <c r="DB966" s="1">
        <f>CW966*CR966</f>
        <v>2.2715932804205568E-2</v>
      </c>
      <c r="DC966" s="1">
        <f>CX966*CR966</f>
        <v>0</v>
      </c>
      <c r="DD966" s="1">
        <f>CY966*CR966</f>
        <v>0.25335213625791109</v>
      </c>
      <c r="DE966" s="1">
        <f>IF(($AM966="Bicycle"),1,0)</f>
        <v>0</v>
      </c>
      <c r="DF966" s="1">
        <f>IF(($AM966="Walk"),1,0)</f>
        <v>0</v>
      </c>
      <c r="DG966" s="1">
        <f>IF(($AM966="Car"),1,0)</f>
        <v>1</v>
      </c>
      <c r="DH966" s="1">
        <f>IF(($AM966="Rail"),1,0)</f>
        <v>0</v>
      </c>
      <c r="DI966" s="1">
        <f>IF(($AM966="Bus"),1,0)</f>
        <v>0</v>
      </c>
      <c r="DJ966" s="1" t="e">
        <f>DE966*LOG(CZ966)+DF966*LOG(DA966)+DG966*LOG(DB966)+DH966*LOG(DD966)+DI966*LOG(DC966)</f>
        <v>#NUM!</v>
      </c>
      <c r="DK966" s="1">
        <v>30279.103449999999</v>
      </c>
      <c r="DL966" s="1">
        <f>(0-(CZ966*BH966*$BY$2))/100</f>
        <v>0.30772275970386054</v>
      </c>
      <c r="DM966" s="1">
        <f t="shared" si="75"/>
        <v>4.4092881344477116E-3</v>
      </c>
      <c r="DO966" s="1">
        <f>(0-(DA966*BK966*$BY$2))/100</f>
        <v>38.262271519169815</v>
      </c>
      <c r="DP966" s="1">
        <f t="shared" si="76"/>
        <v>27.151028878467109</v>
      </c>
      <c r="DR966" s="1">
        <f>(0-(DB966*AV966*$BY$2))/100</f>
        <v>0.24190409514531772</v>
      </c>
      <c r="DS966" s="1">
        <f t="shared" si="77"/>
        <v>5.4950771703831877E-3</v>
      </c>
      <c r="DU966" s="1">
        <f>(0-(DC966*BT966*$BY$2))/100</f>
        <v>0</v>
      </c>
      <c r="DV966" s="1">
        <f t="shared" si="78"/>
        <v>0</v>
      </c>
      <c r="DX966" s="1">
        <f>(0-(DD966*BE966*$BY$2))/100</f>
        <v>4.4115871067888888</v>
      </c>
      <c r="DY966" s="1">
        <f t="shared" si="79"/>
        <v>1.1176850177928224</v>
      </c>
      <c r="EB966" s="1" t="s">
        <v>171</v>
      </c>
    </row>
    <row r="967" spans="1:132" x14ac:dyDescent="0.25">
      <c r="A967" s="1">
        <v>256479</v>
      </c>
      <c r="B967" s="1" t="s">
        <v>78</v>
      </c>
      <c r="C967" s="1">
        <v>400</v>
      </c>
      <c r="D967" s="1" t="s">
        <v>4</v>
      </c>
      <c r="E967" s="1">
        <v>1</v>
      </c>
      <c r="F967" s="1">
        <v>0</v>
      </c>
      <c r="G967" s="1">
        <v>0</v>
      </c>
      <c r="H967" s="1">
        <v>0</v>
      </c>
      <c r="I967" s="1">
        <v>0</v>
      </c>
      <c r="J967" s="3">
        <v>0.31615740740740739</v>
      </c>
      <c r="K967" s="3">
        <v>0.35061342592592593</v>
      </c>
      <c r="L967" s="1">
        <v>1</v>
      </c>
      <c r="M967" s="1" t="s">
        <v>79</v>
      </c>
      <c r="N967" s="1">
        <v>0</v>
      </c>
      <c r="O967" s="1">
        <v>1</v>
      </c>
      <c r="P967" s="1">
        <v>0</v>
      </c>
      <c r="Q967" s="1">
        <v>0</v>
      </c>
      <c r="R967" s="1">
        <v>0</v>
      </c>
      <c r="S967" s="1">
        <v>0</v>
      </c>
      <c r="T967" s="1">
        <v>2977</v>
      </c>
      <c r="U967" s="1">
        <v>49.616666666666703</v>
      </c>
      <c r="V967" s="1">
        <v>10451.308510000001</v>
      </c>
      <c r="W967" s="1">
        <v>35.366669309999999</v>
      </c>
      <c r="X967" s="1">
        <v>139.57139609999999</v>
      </c>
      <c r="Y967" s="1">
        <v>115</v>
      </c>
      <c r="Z967" s="1">
        <v>1009248</v>
      </c>
      <c r="AA967" s="1">
        <v>100924801</v>
      </c>
      <c r="AB967" s="1">
        <v>35.444206659999999</v>
      </c>
      <c r="AC967" s="1">
        <v>139.63660609999999</v>
      </c>
      <c r="AD967" s="1">
        <v>104</v>
      </c>
      <c r="AE967" s="1">
        <v>1003002</v>
      </c>
      <c r="AF967" s="1">
        <v>100300216</v>
      </c>
      <c r="AG967" s="1">
        <v>39</v>
      </c>
      <c r="AH967" s="1">
        <v>39</v>
      </c>
      <c r="AI967" s="1">
        <v>0</v>
      </c>
      <c r="AJ967" s="1">
        <v>0</v>
      </c>
      <c r="AK967" s="1">
        <v>0</v>
      </c>
      <c r="AL967" s="1">
        <v>200</v>
      </c>
      <c r="AM967" s="1" t="s">
        <v>42</v>
      </c>
      <c r="AN967" s="1">
        <v>0</v>
      </c>
      <c r="AO967" s="1">
        <v>0</v>
      </c>
      <c r="AP967" s="1">
        <v>0</v>
      </c>
      <c r="AQ967" s="1">
        <v>1</v>
      </c>
      <c r="AR967" s="1">
        <v>0</v>
      </c>
      <c r="AS967" s="1">
        <v>61.8</v>
      </c>
      <c r="AT967" s="1">
        <v>1</v>
      </c>
      <c r="AU967" s="1">
        <v>13997</v>
      </c>
      <c r="AV967" s="1">
        <v>36.1</v>
      </c>
      <c r="AW967" s="1">
        <v>1</v>
      </c>
      <c r="AX967" s="1">
        <v>34</v>
      </c>
      <c r="AY967" s="1">
        <v>420</v>
      </c>
      <c r="AZ967" s="1">
        <v>1</v>
      </c>
      <c r="BA967" s="1">
        <v>1345</v>
      </c>
      <c r="BB967" s="1">
        <v>17.100000000000001</v>
      </c>
      <c r="BC967" s="1">
        <v>899</v>
      </c>
      <c r="BD967" s="1">
        <v>10.7</v>
      </c>
      <c r="BE967" s="1">
        <v>61.8</v>
      </c>
      <c r="BF967" s="1">
        <v>1</v>
      </c>
      <c r="BG967" s="1">
        <v>11573</v>
      </c>
      <c r="BH967" s="1">
        <v>57.9</v>
      </c>
      <c r="BI967" s="1">
        <v>1</v>
      </c>
      <c r="BJ967" s="1">
        <v>11573</v>
      </c>
      <c r="BK967" s="1">
        <v>143.1</v>
      </c>
      <c r="BL967" s="1">
        <v>0</v>
      </c>
      <c r="BM967" s="1">
        <v>0</v>
      </c>
      <c r="BN967" s="1">
        <v>0</v>
      </c>
      <c r="BO967" s="1">
        <v>0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CG967" s="1">
        <f>AW967*EXP((BE967/100)+(L967*CC$2)+BU$2)</f>
        <v>3.1152487357045802</v>
      </c>
      <c r="CH967" s="1">
        <f>BL967*EXP((BT967/100)+BV$2)</f>
        <v>0</v>
      </c>
      <c r="CI967" s="1">
        <f>AT967*EXP((AV967/100)+(L967*CD$2)+BW$2)</f>
        <v>0.15219364327975246</v>
      </c>
      <c r="CJ967" s="1">
        <f>BF967*EXP((BH967/100)+(L967*CE$2)+BX$2)</f>
        <v>0.22574047054528465</v>
      </c>
      <c r="CK967" s="1">
        <f>BI967*EXP((BK967/100)+(L967*CF$2))</f>
        <v>2.8807071436545799</v>
      </c>
      <c r="CL967" s="1">
        <f>IF((CJ967+CK967)=0, LOG(1),LOG((CJ967+CK967)))</f>
        <v>0.49226403425502208</v>
      </c>
      <c r="CM967" s="1">
        <f>IF((CG967+CH967+CI967)=0, LOG(1),LOG((CG967+CH967+CI967)))</f>
        <v>0.51420793758087668</v>
      </c>
      <c r="CN967" s="1">
        <f>IF((CL967=0),1,EXP((BZ$2*CL967)+(CB$2*F967)))</f>
        <v>1.5195654853911178</v>
      </c>
      <c r="CO967" s="1">
        <f>IF((CM967=0),1,EXP((BZ$2*CM967)+(CA$2*AJ967)))</f>
        <v>1.5481748901882144</v>
      </c>
      <c r="CP967" s="1">
        <f>CN967+CO967</f>
        <v>3.0677403755793322</v>
      </c>
      <c r="CQ967" s="2">
        <f>CN967/CP967</f>
        <v>0.49533705573247966</v>
      </c>
      <c r="CR967" s="2">
        <f>CO967/CP967</f>
        <v>0.50466294426752034</v>
      </c>
      <c r="CS967" s="1">
        <f>CJ967+CK967</f>
        <v>3.1064476141998645</v>
      </c>
      <c r="CT967" s="1">
        <f>IF((CS967=0),CJ967,CJ967/CS967)</f>
        <v>7.2668365471029908E-2</v>
      </c>
      <c r="CU967" s="4">
        <f>IF((CS967=0),CK967,CK967/CS967)</f>
        <v>0.92733163452897016</v>
      </c>
      <c r="CV967" s="1">
        <f>CI967+CH967+CG967</f>
        <v>3.2674423789843328</v>
      </c>
      <c r="CW967" s="1">
        <f>IF((CV967=0),CI967,CI967/CV967)</f>
        <v>4.6578830053327844E-2</v>
      </c>
      <c r="CX967" s="1">
        <f>IF((CV967=0),CH967,CH967/CV967)</f>
        <v>0</v>
      </c>
      <c r="CY967" s="1">
        <f>IF((CV967=0),CG967,CG967/CV967)</f>
        <v>0.95342116994667214</v>
      </c>
      <c r="CZ967" s="1">
        <f>CT967*CQ967</f>
        <v>3.599533419731174E-2</v>
      </c>
      <c r="DA967" s="1">
        <f>CU967*CQ967</f>
        <v>0.45934172153516795</v>
      </c>
      <c r="DB967" s="1">
        <f>CW967*CR967</f>
        <v>2.350660951524889E-2</v>
      </c>
      <c r="DC967" s="1">
        <f>CX967*CR967</f>
        <v>0</v>
      </c>
      <c r="DD967" s="1">
        <f>CY967*CR967</f>
        <v>0.48115633475227143</v>
      </c>
      <c r="DE967" s="1">
        <f>IF(($AM967="Bicycle"),1,0)</f>
        <v>0</v>
      </c>
      <c r="DF967" s="1">
        <f>IF(($AM967="Walk"),1,0)</f>
        <v>0</v>
      </c>
      <c r="DG967" s="1">
        <f>IF(($AM967="Car"),1,0)</f>
        <v>0</v>
      </c>
      <c r="DH967" s="1">
        <f>IF(($AM967="Rail"),1,0)</f>
        <v>1</v>
      </c>
      <c r="DI967" s="1">
        <f>IF(($AM967="Bus"),1,0)</f>
        <v>0</v>
      </c>
      <c r="DJ967" s="1" t="e">
        <f>DE967*LOG(CZ967)+DF967*LOG(DA967)+DG967*LOG(DB967)+DH967*LOG(DD967)+DI967*LOG(DC967)</f>
        <v>#NUM!</v>
      </c>
      <c r="DK967" s="1">
        <v>10451.308510000001</v>
      </c>
      <c r="DL967" s="1">
        <f>(0-(CZ967*BH967*$BY$2))/100</f>
        <v>0.24687534920492252</v>
      </c>
      <c r="DM967" s="1">
        <f t="shared" si="75"/>
        <v>8.8863606997092257E-3</v>
      </c>
      <c r="DO967" s="1">
        <f>(0-(DA967*BK967*$BY$2))/100</f>
        <v>7.7862524571107121</v>
      </c>
      <c r="DP967" s="1">
        <f t="shared" si="76"/>
        <v>3.576550607956666</v>
      </c>
      <c r="DR967" s="1">
        <f>(0-(DB967*AV967*$BY$2))/100</f>
        <v>0.10051946034842892</v>
      </c>
      <c r="DS967" s="1">
        <f t="shared" si="77"/>
        <v>2.3628717030940625E-3</v>
      </c>
      <c r="DU967" s="1">
        <f>(0-(DC967*BT967*$BY$2))/100</f>
        <v>0</v>
      </c>
      <c r="DV967" s="1">
        <f t="shared" si="78"/>
        <v>0</v>
      </c>
      <c r="DX967" s="1">
        <f>(0-(DD967*BE967*$BY$2))/100</f>
        <v>3.5223104925335229</v>
      </c>
      <c r="DY967" s="1">
        <f t="shared" si="79"/>
        <v>1.6947820064468979</v>
      </c>
      <c r="EB967" s="1" t="s">
        <v>171</v>
      </c>
    </row>
    <row r="968" spans="1:132" x14ac:dyDescent="0.25">
      <c r="A968" s="1">
        <v>255407</v>
      </c>
      <c r="B968" s="1" t="s">
        <v>100</v>
      </c>
      <c r="C968" s="1">
        <v>200</v>
      </c>
      <c r="D968" s="1" t="s">
        <v>84</v>
      </c>
      <c r="E968" s="1">
        <v>0</v>
      </c>
      <c r="F968" s="1">
        <v>0</v>
      </c>
      <c r="G968" s="1">
        <v>0</v>
      </c>
      <c r="H968" s="1">
        <v>1</v>
      </c>
      <c r="I968" s="1">
        <v>0</v>
      </c>
      <c r="J968" s="3">
        <v>0.68243055555555554</v>
      </c>
      <c r="K968" s="3">
        <v>0.7194328703703704</v>
      </c>
      <c r="L968" s="1">
        <v>0</v>
      </c>
      <c r="M968" s="1" t="s">
        <v>90</v>
      </c>
      <c r="N968" s="1">
        <v>0</v>
      </c>
      <c r="O968" s="1">
        <v>0</v>
      </c>
      <c r="P968" s="1">
        <v>0</v>
      </c>
      <c r="Q968" s="1">
        <v>1</v>
      </c>
      <c r="R968" s="1">
        <v>0</v>
      </c>
      <c r="S968" s="1">
        <v>0</v>
      </c>
      <c r="T968" s="1">
        <v>3197</v>
      </c>
      <c r="U968" s="1">
        <v>53.283333333333303</v>
      </c>
      <c r="V968" s="1">
        <v>12397.16149</v>
      </c>
      <c r="W968" s="1">
        <v>35.324456699999999</v>
      </c>
      <c r="X968" s="1">
        <v>139.6501566</v>
      </c>
      <c r="Y968" s="1">
        <v>201</v>
      </c>
      <c r="Z968" s="1">
        <v>2010104</v>
      </c>
      <c r="AA968" s="1">
        <v>201010401</v>
      </c>
      <c r="AB968" s="1">
        <v>35.435956150000003</v>
      </c>
      <c r="AC968" s="1">
        <v>139.64847750000001</v>
      </c>
      <c r="AD968" s="1">
        <v>104</v>
      </c>
      <c r="AE968" s="1">
        <v>1003017</v>
      </c>
      <c r="AF968" s="1">
        <v>100301703</v>
      </c>
      <c r="AG968" s="1">
        <v>47</v>
      </c>
      <c r="AH968" s="1">
        <v>47</v>
      </c>
      <c r="AI968" s="1">
        <v>1</v>
      </c>
      <c r="AJ968" s="1">
        <v>0</v>
      </c>
      <c r="AK968" s="1">
        <v>1</v>
      </c>
      <c r="AL968" s="1">
        <v>100</v>
      </c>
      <c r="AM968" s="1" t="s">
        <v>41</v>
      </c>
      <c r="AN968" s="1">
        <v>0</v>
      </c>
      <c r="AO968" s="1">
        <v>0</v>
      </c>
      <c r="AP968" s="1">
        <v>1</v>
      </c>
      <c r="AQ968" s="1">
        <v>0</v>
      </c>
      <c r="AR968" s="1">
        <v>0</v>
      </c>
      <c r="AS968" s="1">
        <v>41.8</v>
      </c>
      <c r="AT968" s="1">
        <v>1</v>
      </c>
      <c r="AU968" s="1">
        <v>20592</v>
      </c>
      <c r="AV968" s="1">
        <v>41.8</v>
      </c>
      <c r="AW968" s="1">
        <v>1</v>
      </c>
      <c r="AX968" s="1">
        <v>41</v>
      </c>
      <c r="AY968" s="1">
        <v>650</v>
      </c>
      <c r="AZ968" s="1">
        <v>2</v>
      </c>
      <c r="BA968" s="1">
        <v>3744</v>
      </c>
      <c r="BB968" s="1">
        <v>45.6</v>
      </c>
      <c r="BC968" s="1">
        <v>973</v>
      </c>
      <c r="BD968" s="1">
        <v>11.7</v>
      </c>
      <c r="BE968" s="1">
        <v>98.3</v>
      </c>
      <c r="BF968" s="1">
        <v>1</v>
      </c>
      <c r="BG968" s="1">
        <v>18351</v>
      </c>
      <c r="BH968" s="1">
        <v>91.8</v>
      </c>
      <c r="BI968" s="1">
        <v>1</v>
      </c>
      <c r="BJ968" s="1">
        <v>18351</v>
      </c>
      <c r="BK968" s="1">
        <v>227.9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CG968" s="1">
        <f>AW968*EXP((BE968/100)+(L968*CC$2)+BU$2)</f>
        <v>4.0051730977566784</v>
      </c>
      <c r="CH968" s="1">
        <f>BL968*EXP((BT968/100)+BV$2)</f>
        <v>0</v>
      </c>
      <c r="CI968" s="1">
        <f>AT968*EXP((AV968/100)+(L968*CD$2)+BW$2)</f>
        <v>0.36127096739788594</v>
      </c>
      <c r="CJ968" s="1">
        <f>BF968*EXP((BH968/100)+(L968*CE$2)+BX$2)</f>
        <v>0.78236288402901355</v>
      </c>
      <c r="CK968" s="1">
        <f>BI968*EXP((BK968/100)+(L968*CF$2))</f>
        <v>9.7669086158305412</v>
      </c>
      <c r="CL968" s="1">
        <f>IF((CJ968+CK968)=0, LOG(1),LOG((CJ968+CK968)))</f>
        <v>1.0232224696322851</v>
      </c>
      <c r="CM968" s="1">
        <f>IF((CG968+CH968+CI968)=0, LOG(1),LOG((CG968+CH968+CI968)))</f>
        <v>0.64012790114849139</v>
      </c>
      <c r="CN968" s="1">
        <f>IF((CL968=0),1,EXP((BZ$2*CL968)+(CB$2*F968)))</f>
        <v>2.3862881877736215</v>
      </c>
      <c r="CO968" s="1">
        <f>IF((CM968=0),1,EXP((BZ$2*CM968)+(CA$2*AJ968)))</f>
        <v>1.7230719512778983</v>
      </c>
      <c r="CP968" s="1">
        <f>CN968+CO968</f>
        <v>4.1093601390515193</v>
      </c>
      <c r="CQ968" s="2">
        <f>CN968/CP968</f>
        <v>0.58069580348934813</v>
      </c>
      <c r="CR968" s="2">
        <f>CO968/CP968</f>
        <v>0.41930419651065193</v>
      </c>
      <c r="CS968" s="1">
        <f>CJ968+CK968</f>
        <v>10.549271499859554</v>
      </c>
      <c r="CT968" s="1">
        <f>IF((CS968=0),CJ968,CJ968/CS968)</f>
        <v>7.4162740435624333E-2</v>
      </c>
      <c r="CU968" s="4">
        <f>IF((CS968=0),CK968,CK968/CS968)</f>
        <v>0.92583725956437579</v>
      </c>
      <c r="CV968" s="1">
        <f>CI968+CH968+CG968</f>
        <v>4.366444065154564</v>
      </c>
      <c r="CW968" s="1">
        <f>IF((CV968=0),CI968,CI968/CV968)</f>
        <v>8.2738027101029094E-2</v>
      </c>
      <c r="CX968" s="1">
        <f>IF((CV968=0),CH968,CH968/CV968)</f>
        <v>0</v>
      </c>
      <c r="CY968" s="1">
        <f>IF((CV968=0),CG968,CG968/CV968)</f>
        <v>0.91726197289897105</v>
      </c>
      <c r="CZ968" s="1">
        <f>CT968*CQ968</f>
        <v>4.3065992146236839E-2</v>
      </c>
      <c r="DA968" s="1">
        <f>CU968*CQ968</f>
        <v>0.53762981134311139</v>
      </c>
      <c r="DB968" s="1">
        <f>CW968*CR968</f>
        <v>3.4692401974473548E-2</v>
      </c>
      <c r="DC968" s="1">
        <f>CX968*CR968</f>
        <v>0</v>
      </c>
      <c r="DD968" s="1">
        <f>CY968*CR968</f>
        <v>0.38461179453617844</v>
      </c>
      <c r="DE968" s="1">
        <f>IF(($AM968="Bicycle"),1,0)</f>
        <v>0</v>
      </c>
      <c r="DF968" s="1">
        <f>IF(($AM968="Walk"),1,0)</f>
        <v>0</v>
      </c>
      <c r="DG968" s="1">
        <f>IF(($AM968="Car"),1,0)</f>
        <v>1</v>
      </c>
      <c r="DH968" s="1">
        <f>IF(($AM968="Rail"),1,0)</f>
        <v>0</v>
      </c>
      <c r="DI968" s="1">
        <f>IF(($AM968="Bus"),1,0)</f>
        <v>0</v>
      </c>
      <c r="DJ968" s="1" t="e">
        <f>DE968*LOG(CZ968)+DF968*LOG(DA968)+DG968*LOG(DB968)+DH968*LOG(DD968)+DI968*LOG(DC968)</f>
        <v>#NUM!</v>
      </c>
      <c r="DK968" s="1">
        <v>12397.16149</v>
      </c>
      <c r="DL968" s="1">
        <f>(0-(CZ968*BH968*$BY$2))/100</f>
        <v>0.46830639838242455</v>
      </c>
      <c r="DM968" s="1">
        <f t="shared" si="75"/>
        <v>2.0168079674769957E-2</v>
      </c>
      <c r="DO968" s="1">
        <f>(0-(DA968*BK968*$BY$2))/100</f>
        <v>14.513782841447625</v>
      </c>
      <c r="DP968" s="1">
        <f t="shared" si="76"/>
        <v>7.8030423309223735</v>
      </c>
      <c r="DR968" s="1">
        <f>(0-(DB968*AV968*$BY$2))/100</f>
        <v>0.17177644282481513</v>
      </c>
      <c r="DS968" s="1">
        <f t="shared" si="77"/>
        <v>5.9593374042236592E-3</v>
      </c>
      <c r="DU968" s="1">
        <f>(0-(DC968*BT968*$BY$2))/100</f>
        <v>0</v>
      </c>
      <c r="DV968" s="1">
        <f t="shared" si="78"/>
        <v>0</v>
      </c>
      <c r="DX968" s="1">
        <f>(0-(DD968*BE968*$BY$2))/100</f>
        <v>4.4784638142832023</v>
      </c>
      <c r="DY968" s="1">
        <f t="shared" si="79"/>
        <v>1.7224700043768011</v>
      </c>
      <c r="EB968" s="1" t="s">
        <v>171</v>
      </c>
    </row>
    <row r="969" spans="1:132" x14ac:dyDescent="0.25">
      <c r="A969" s="1">
        <v>256325</v>
      </c>
      <c r="B969" s="1" t="s">
        <v>78</v>
      </c>
      <c r="C969" s="1">
        <v>200</v>
      </c>
      <c r="D969" s="1" t="s">
        <v>84</v>
      </c>
      <c r="E969" s="1">
        <v>0</v>
      </c>
      <c r="F969" s="1">
        <v>0</v>
      </c>
      <c r="G969" s="1">
        <v>0</v>
      </c>
      <c r="H969" s="1">
        <v>1</v>
      </c>
      <c r="I969" s="1">
        <v>0</v>
      </c>
      <c r="J969" s="3">
        <v>0.72837962962962965</v>
      </c>
      <c r="K969" s="3">
        <v>0.76818287037037036</v>
      </c>
      <c r="L969" s="1">
        <v>1</v>
      </c>
      <c r="M969" s="1" t="s">
        <v>76</v>
      </c>
      <c r="N969" s="1">
        <v>0</v>
      </c>
      <c r="O969" s="1">
        <v>0</v>
      </c>
      <c r="P969" s="1">
        <v>0</v>
      </c>
      <c r="Q969" s="1">
        <v>0</v>
      </c>
      <c r="R969" s="1">
        <v>1</v>
      </c>
      <c r="S969" s="1">
        <v>0</v>
      </c>
      <c r="T969" s="1">
        <v>3439</v>
      </c>
      <c r="U969" s="1">
        <v>57.316666666666698</v>
      </c>
      <c r="V969" s="1">
        <v>10402.89925</v>
      </c>
      <c r="W969" s="1">
        <v>35.443949179999997</v>
      </c>
      <c r="X969" s="1">
        <v>139.6363968</v>
      </c>
      <c r="Y969" s="1">
        <v>104</v>
      </c>
      <c r="Z969" s="1">
        <v>1003002</v>
      </c>
      <c r="AA969" s="1">
        <v>100300216</v>
      </c>
      <c r="AB969" s="1">
        <v>35.366916080000003</v>
      </c>
      <c r="AC969" s="1">
        <v>139.57122989999999</v>
      </c>
      <c r="AD969" s="1">
        <v>115</v>
      </c>
      <c r="AE969" s="1">
        <v>1009248</v>
      </c>
      <c r="AF969" s="1">
        <v>100924801</v>
      </c>
      <c r="AG969" s="1">
        <v>39</v>
      </c>
      <c r="AH969" s="1">
        <v>39</v>
      </c>
      <c r="AI969" s="1">
        <v>0</v>
      </c>
      <c r="AJ969" s="1">
        <v>0</v>
      </c>
      <c r="AK969" s="1">
        <v>0</v>
      </c>
      <c r="AL969" s="1">
        <v>200</v>
      </c>
      <c r="AM969" s="1" t="s">
        <v>42</v>
      </c>
      <c r="AN969" s="1">
        <v>0</v>
      </c>
      <c r="AO969" s="1">
        <v>0</v>
      </c>
      <c r="AP969" s="1">
        <v>0</v>
      </c>
      <c r="AQ969" s="1">
        <v>1</v>
      </c>
      <c r="AR969" s="1">
        <v>0</v>
      </c>
      <c r="AS969" s="1">
        <v>37.700000000000003</v>
      </c>
      <c r="AT969" s="1">
        <v>1</v>
      </c>
      <c r="AU969" s="1">
        <v>12178</v>
      </c>
      <c r="AV969" s="1">
        <v>35.6</v>
      </c>
      <c r="AW969" s="1">
        <v>1</v>
      </c>
      <c r="AX969" s="1">
        <v>18</v>
      </c>
      <c r="AY969" s="1">
        <v>210</v>
      </c>
      <c r="AZ969" s="1">
        <v>0</v>
      </c>
      <c r="BA969" s="1">
        <v>326</v>
      </c>
      <c r="BB969" s="1">
        <v>3.9</v>
      </c>
      <c r="BC969" s="1">
        <v>1273</v>
      </c>
      <c r="BD969" s="1">
        <v>15.8</v>
      </c>
      <c r="BE969" s="1">
        <v>37.700000000000003</v>
      </c>
      <c r="BF969" s="1">
        <v>1</v>
      </c>
      <c r="BG969" s="1">
        <v>11407</v>
      </c>
      <c r="BH969" s="1">
        <v>57</v>
      </c>
      <c r="BI969" s="1">
        <v>1</v>
      </c>
      <c r="BJ969" s="1">
        <v>11407</v>
      </c>
      <c r="BK969" s="1">
        <v>143</v>
      </c>
      <c r="BL969" s="1">
        <v>0</v>
      </c>
      <c r="BM969" s="1">
        <v>0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CG969" s="1">
        <f>AW969*EXP((BE969/100)+(L969*CC$2)+BU$2)</f>
        <v>2.4480921330703245</v>
      </c>
      <c r="CH969" s="1">
        <f>BL969*EXP((BT969/100)+BV$2)</f>
        <v>0</v>
      </c>
      <c r="CI969" s="1">
        <f>AT969*EXP((AV969/100)+(L969*CD$2)+BW$2)</f>
        <v>0.15143457431715324</v>
      </c>
      <c r="CJ969" s="1">
        <f>BF969*EXP((BH969/100)+(L969*CE$2)+BX$2)</f>
        <v>0.22371792143356786</v>
      </c>
      <c r="CK969" s="1">
        <f>BI969*EXP((BK969/100)+(L969*CF$2))</f>
        <v>2.8778278763844991</v>
      </c>
      <c r="CL969" s="1">
        <f>IF((CJ969+CK969)=0, LOG(1),LOG((CJ969+CK969)))</f>
        <v>0.49157819839565614</v>
      </c>
      <c r="CM969" s="1">
        <f>IF((CG969+CH969+CI969)=0, LOG(1),LOG((CG969+CH969+CI969)))</f>
        <v>0.41489428370898052</v>
      </c>
      <c r="CN969" s="1">
        <f>IF((CL969=0),1,EXP((BZ$2*CL969)+(CB$2*F969)))</f>
        <v>1.5186798969222819</v>
      </c>
      <c r="CO969" s="1">
        <f>IF((CM969=0),1,EXP((BZ$2*CM969)+(CA$2*AJ969)))</f>
        <v>1.4228474939427083</v>
      </c>
      <c r="CP969" s="1">
        <f>CN969+CO969</f>
        <v>2.9415273908649899</v>
      </c>
      <c r="CQ969" s="2">
        <f>CN969/CP969</f>
        <v>0.51628956495138967</v>
      </c>
      <c r="CR969" s="2">
        <f>CO969/CP969</f>
        <v>0.48371043504861044</v>
      </c>
      <c r="CS969" s="1">
        <f>CJ969+CK969</f>
        <v>3.1015457978180669</v>
      </c>
      <c r="CT969" s="1">
        <f>IF((CS969=0),CJ969,CJ969/CS969)</f>
        <v>7.2131103655136447E-2</v>
      </c>
      <c r="CU969" s="4">
        <f>IF((CS969=0),CK969,CK969/CS969)</f>
        <v>0.92786889634486358</v>
      </c>
      <c r="CV969" s="1">
        <f>CI969+CH969+CG969</f>
        <v>2.5995267073874775</v>
      </c>
      <c r="CW969" s="1">
        <f>IF((CV969=0),CI969,CI969/CV969)</f>
        <v>5.8254671470309639E-2</v>
      </c>
      <c r="CX969" s="1">
        <f>IF((CV969=0),CH969,CH969/CV969)</f>
        <v>0</v>
      </c>
      <c r="CY969" s="1">
        <f>IF((CV969=0),CG969,CG969/CV969)</f>
        <v>0.9417453285296904</v>
      </c>
      <c r="CZ969" s="1">
        <f>CT969*CQ969</f>
        <v>3.7240536125573986E-2</v>
      </c>
      <c r="DA969" s="1">
        <f>CU969*CQ969</f>
        <v>0.47904902882581568</v>
      </c>
      <c r="DB969" s="1">
        <f>CW969*CR969</f>
        <v>2.8178392480517352E-2</v>
      </c>
      <c r="DC969" s="1">
        <f>CX969*CR969</f>
        <v>0</v>
      </c>
      <c r="DD969" s="1">
        <f>CY969*CR969</f>
        <v>0.4555320425680931</v>
      </c>
      <c r="DE969" s="1">
        <f>IF(($AM969="Bicycle"),1,0)</f>
        <v>0</v>
      </c>
      <c r="DF969" s="1">
        <f>IF(($AM969="Walk"),1,0)</f>
        <v>0</v>
      </c>
      <c r="DG969" s="1">
        <f>IF(($AM969="Car"),1,0)</f>
        <v>0</v>
      </c>
      <c r="DH969" s="1">
        <f>IF(($AM969="Rail"),1,0)</f>
        <v>1</v>
      </c>
      <c r="DI969" s="1">
        <f>IF(($AM969="Bus"),1,0)</f>
        <v>0</v>
      </c>
      <c r="DJ969" s="1" t="e">
        <f>DE969*LOG(CZ969)+DF969*LOG(DA969)+DG969*LOG(DB969)+DH969*LOG(DD969)+DI969*LOG(DC969)</f>
        <v>#NUM!</v>
      </c>
      <c r="DK969" s="1">
        <v>10402.89925</v>
      </c>
      <c r="DL969" s="1">
        <f>(0-(CZ969*BH969*$BY$2))/100</f>
        <v>0.2514454224370497</v>
      </c>
      <c r="DM969" s="1">
        <f t="shared" si="75"/>
        <v>9.363962337877162E-3</v>
      </c>
      <c r="DO969" s="1">
        <f>(0-(DA969*BK969*$BY$2))/100</f>
        <v>8.1146343484820189</v>
      </c>
      <c r="DP969" s="1">
        <f t="shared" si="76"/>
        <v>3.8873077039169166</v>
      </c>
      <c r="DR969" s="1">
        <f>(0-(DB969*AV969*$BY$2))/100</f>
        <v>0.11882810335231327</v>
      </c>
      <c r="DS969" s="1">
        <f t="shared" si="77"/>
        <v>3.3483849339769629E-3</v>
      </c>
      <c r="DU969" s="1">
        <f>(0-(DC969*BT969*$BY$2))/100</f>
        <v>0</v>
      </c>
      <c r="DV969" s="1">
        <f t="shared" si="78"/>
        <v>0</v>
      </c>
      <c r="DX969" s="1">
        <f>(0-(DD969*BE969*$BY$2))/100</f>
        <v>2.0342917354600925</v>
      </c>
      <c r="DY969" s="1">
        <f t="shared" si="79"/>
        <v>0.9266850694335268</v>
      </c>
      <c r="EB969" s="1" t="s">
        <v>171</v>
      </c>
    </row>
    <row r="970" spans="1:132" x14ac:dyDescent="0.25">
      <c r="A970" s="1">
        <v>257002</v>
      </c>
      <c r="B970" s="1" t="s">
        <v>103</v>
      </c>
      <c r="C970" s="1">
        <v>100</v>
      </c>
      <c r="D970" s="1" t="s">
        <v>80</v>
      </c>
      <c r="E970" s="1">
        <v>1</v>
      </c>
      <c r="F970" s="1">
        <v>0</v>
      </c>
      <c r="G970" s="1">
        <v>0</v>
      </c>
      <c r="H970" s="1">
        <v>0</v>
      </c>
      <c r="I970" s="1">
        <v>0</v>
      </c>
      <c r="J970" s="3">
        <v>0.29045138888888888</v>
      </c>
      <c r="K970" s="3">
        <v>0.34111111111111114</v>
      </c>
      <c r="L970" s="1">
        <v>0</v>
      </c>
      <c r="M970" s="1" t="s">
        <v>74</v>
      </c>
      <c r="N970" s="1">
        <v>1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4377</v>
      </c>
      <c r="U970" s="1">
        <v>72.95</v>
      </c>
      <c r="V970" s="1">
        <v>22674.040929999999</v>
      </c>
      <c r="W970" s="1">
        <v>35.454066449999999</v>
      </c>
      <c r="X970" s="1">
        <v>139.38722490000001</v>
      </c>
      <c r="Y970" s="1">
        <v>215</v>
      </c>
      <c r="Z970" s="1">
        <v>1009248</v>
      </c>
      <c r="AA970" s="1">
        <v>215010507</v>
      </c>
      <c r="AB970" s="1">
        <v>35.443165980000003</v>
      </c>
      <c r="AC970" s="1">
        <v>139.63721760000001</v>
      </c>
      <c r="AD970" s="1">
        <v>104</v>
      </c>
      <c r="AE970" s="1">
        <v>1003002</v>
      </c>
      <c r="AF970" s="1">
        <v>100300216</v>
      </c>
      <c r="AG970" s="1">
        <v>33</v>
      </c>
      <c r="AH970" s="1">
        <v>33</v>
      </c>
      <c r="AI970" s="1">
        <v>1</v>
      </c>
      <c r="AJ970" s="1">
        <v>0</v>
      </c>
      <c r="AK970" s="1">
        <v>0</v>
      </c>
      <c r="AL970" s="1">
        <v>200</v>
      </c>
      <c r="AM970" s="1" t="s">
        <v>42</v>
      </c>
      <c r="AN970" s="1">
        <v>0</v>
      </c>
      <c r="AO970" s="1">
        <v>0</v>
      </c>
      <c r="AP970" s="1">
        <v>0</v>
      </c>
      <c r="AQ970" s="1">
        <v>1</v>
      </c>
      <c r="AR970" s="1">
        <v>0</v>
      </c>
      <c r="AS970" s="1">
        <v>55.1</v>
      </c>
      <c r="AT970" s="1">
        <v>1</v>
      </c>
      <c r="AU970" s="1">
        <v>31194</v>
      </c>
      <c r="AV970" s="1">
        <v>59.5</v>
      </c>
      <c r="AW970" s="1">
        <v>1</v>
      </c>
      <c r="AX970" s="1">
        <v>44</v>
      </c>
      <c r="AY970" s="1">
        <v>430</v>
      </c>
      <c r="AZ970" s="1">
        <v>1</v>
      </c>
      <c r="BA970" s="1">
        <v>451</v>
      </c>
      <c r="BB970" s="1">
        <v>5.7</v>
      </c>
      <c r="BC970" s="1">
        <v>452</v>
      </c>
      <c r="BD970" s="1">
        <v>5.4</v>
      </c>
      <c r="BE970" s="1">
        <v>55.1</v>
      </c>
      <c r="BF970" s="1">
        <v>1</v>
      </c>
      <c r="BG970" s="1">
        <v>26146</v>
      </c>
      <c r="BH970" s="1">
        <v>130.69999999999999</v>
      </c>
      <c r="BI970" s="1">
        <v>1</v>
      </c>
      <c r="BJ970" s="1">
        <v>26146</v>
      </c>
      <c r="BK970" s="1">
        <v>326.2</v>
      </c>
      <c r="BL970" s="1">
        <v>0</v>
      </c>
      <c r="BM970" s="1">
        <v>0</v>
      </c>
      <c r="BN970" s="1">
        <v>0</v>
      </c>
      <c r="BO970" s="1">
        <v>0</v>
      </c>
      <c r="BP970" s="1">
        <v>0</v>
      </c>
      <c r="BQ970" s="1">
        <v>0</v>
      </c>
      <c r="BR970" s="1">
        <v>0</v>
      </c>
      <c r="BS970" s="1">
        <v>0</v>
      </c>
      <c r="BT970" s="1">
        <v>0</v>
      </c>
      <c r="CG970" s="1">
        <f>AW970*EXP((BE970/100)+(L970*CC$2)+BU$2)</f>
        <v>2.6001959303107345</v>
      </c>
      <c r="CH970" s="1">
        <f>BL970*EXP((BT970/100)+BV$2)</f>
        <v>0</v>
      </c>
      <c r="CI970" s="1">
        <f>AT970*EXP((AV970/100)+(L970*CD$2)+BW$2)</f>
        <v>0.43122425973023759</v>
      </c>
      <c r="CJ970" s="1">
        <f>BF970*EXP((BH970/100)+(L970*CE$2)+BX$2)</f>
        <v>1.1543799961788646</v>
      </c>
      <c r="CK970" s="1">
        <f>BI970*EXP((BK970/100)+(L970*CF$2))</f>
        <v>26.101688350627754</v>
      </c>
      <c r="CL970" s="1">
        <f>IF((CJ970+CK970)=0, LOG(1),LOG((CJ970+CK970)))</f>
        <v>1.4354632095898971</v>
      </c>
      <c r="CM970" s="1">
        <f>IF((CG970+CH970+CI970)=0, LOG(1),LOG((CG970+CH970+CI970)))</f>
        <v>0.48164613879857116</v>
      </c>
      <c r="CN970" s="1">
        <f>IF((CL970=0),1,EXP((BZ$2*CL970)+(CB$2*F970)))</f>
        <v>3.3876746028403435</v>
      </c>
      <c r="CO970" s="1">
        <f>IF((CM970=0),1,EXP((BZ$2*CM970)+(CA$2*AJ970)))</f>
        <v>1.5059127879585421</v>
      </c>
      <c r="CP970" s="1">
        <f>CN970+CO970</f>
        <v>4.8935873907988858</v>
      </c>
      <c r="CQ970" s="2">
        <f>CN970/CP970</f>
        <v>0.69226813221114258</v>
      </c>
      <c r="CR970" s="2">
        <f>CO970/CP970</f>
        <v>0.30773186778885736</v>
      </c>
      <c r="CS970" s="1">
        <f>CJ970+CK970</f>
        <v>27.256068346806618</v>
      </c>
      <c r="CT970" s="1">
        <f>IF((CS970=0),CJ970,CJ970/CS970)</f>
        <v>4.2353136978177351E-2</v>
      </c>
      <c r="CU970" s="4">
        <f>IF((CS970=0),CK970,CK970/CS970)</f>
        <v>0.95764686302182267</v>
      </c>
      <c r="CV970" s="1">
        <f>CI970+CH970+CG970</f>
        <v>3.0314201900409721</v>
      </c>
      <c r="CW970" s="1">
        <f>IF((CV970=0),CI970,CI970/CV970)</f>
        <v>0.14225156286381047</v>
      </c>
      <c r="CX970" s="1">
        <f>IF((CV970=0),CH970,CH970/CV970)</f>
        <v>0</v>
      </c>
      <c r="CY970" s="1">
        <f>IF((CV970=0),CG970,CG970/CV970)</f>
        <v>0.85774843713618953</v>
      </c>
      <c r="CZ970" s="1">
        <f>CT970*CQ970</f>
        <v>2.9319727029165511E-2</v>
      </c>
      <c r="DA970" s="1">
        <f>CU970*CQ970</f>
        <v>0.66294840518197706</v>
      </c>
      <c r="DB970" s="1">
        <f>CW970*CR970</f>
        <v>4.3775339135964451E-2</v>
      </c>
      <c r="DC970" s="1">
        <f>CX970*CR970</f>
        <v>0</v>
      </c>
      <c r="DD970" s="1">
        <f>CY970*CR970</f>
        <v>0.26395652865289293</v>
      </c>
      <c r="DE970" s="1">
        <f>IF(($AM970="Bicycle"),1,0)</f>
        <v>0</v>
      </c>
      <c r="DF970" s="1">
        <f>IF(($AM970="Walk"),1,0)</f>
        <v>0</v>
      </c>
      <c r="DG970" s="1">
        <f>IF(($AM970="Car"),1,0)</f>
        <v>0</v>
      </c>
      <c r="DH970" s="1">
        <f>IF(($AM970="Rail"),1,0)</f>
        <v>1</v>
      </c>
      <c r="DI970" s="1">
        <f>IF(($AM970="Bus"),1,0)</f>
        <v>0</v>
      </c>
      <c r="DJ970" s="1" t="e">
        <f>DE970*LOG(CZ970)+DF970*LOG(DA970)+DG970*LOG(DB970)+DH970*LOG(DD970)+DI970*LOG(DC970)</f>
        <v>#NUM!</v>
      </c>
      <c r="DK970" s="1">
        <v>22674.040929999999</v>
      </c>
      <c r="DL970" s="1">
        <f>(0-(CZ970*BH970*$BY$2))/100</f>
        <v>0.45392955858415485</v>
      </c>
      <c r="DM970" s="1">
        <f t="shared" si="75"/>
        <v>1.3309090748157015E-2</v>
      </c>
      <c r="DO970" s="1">
        <f>(0-(DA970*BK970*$BY$2))/100</f>
        <v>25.61631413144196</v>
      </c>
      <c r="DP970" s="1">
        <f t="shared" si="76"/>
        <v>16.982294600079989</v>
      </c>
      <c r="DR970" s="1">
        <f>(0-(DB970*AV970*$BY$2))/100</f>
        <v>0.30853144878181071</v>
      </c>
      <c r="DS970" s="1">
        <f t="shared" si="77"/>
        <v>1.350606880453421E-2</v>
      </c>
      <c r="DU970" s="1">
        <f>(0-(DC970*BT970*$BY$2))/100</f>
        <v>0</v>
      </c>
      <c r="DV970" s="1">
        <f t="shared" si="78"/>
        <v>0</v>
      </c>
      <c r="DX970" s="1">
        <f>(0-(DD970*BE970*$BY$2))/100</f>
        <v>1.7228083203223994</v>
      </c>
      <c r="DY970" s="1">
        <f t="shared" si="79"/>
        <v>0.45474650376662173</v>
      </c>
      <c r="EB970" s="1" t="s">
        <v>171</v>
      </c>
    </row>
    <row r="971" spans="1:132" x14ac:dyDescent="0.25">
      <c r="A971" s="1">
        <v>255738</v>
      </c>
      <c r="B971" s="1" t="s">
        <v>83</v>
      </c>
      <c r="C971" s="1">
        <v>999</v>
      </c>
      <c r="D971" s="1" t="s">
        <v>85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3">
        <v>0.71380787037037041</v>
      </c>
      <c r="K971" s="3">
        <v>0.75403935185185178</v>
      </c>
      <c r="L971" s="1">
        <v>1</v>
      </c>
      <c r="M971" s="1" t="s">
        <v>76</v>
      </c>
      <c r="N971" s="1">
        <v>0</v>
      </c>
      <c r="O971" s="1">
        <v>0</v>
      </c>
      <c r="P971" s="1">
        <v>0</v>
      </c>
      <c r="Q971" s="1">
        <v>0</v>
      </c>
      <c r="R971" s="1">
        <v>1</v>
      </c>
      <c r="S971" s="1">
        <v>0</v>
      </c>
      <c r="T971" s="1">
        <v>3476</v>
      </c>
      <c r="U971" s="1">
        <v>57.933333333333302</v>
      </c>
      <c r="V971" s="1">
        <v>11615.286700000001</v>
      </c>
      <c r="W971" s="1">
        <v>35.5902958</v>
      </c>
      <c r="X971" s="1">
        <v>139.668948</v>
      </c>
      <c r="Y971" s="1" t="s">
        <v>77</v>
      </c>
      <c r="Z971" s="1" t="s">
        <v>77</v>
      </c>
      <c r="AA971" s="1" t="s">
        <v>77</v>
      </c>
      <c r="AB971" s="1">
        <v>35.490056289999998</v>
      </c>
      <c r="AC971" s="1">
        <v>139.6327598</v>
      </c>
      <c r="AD971" s="1">
        <v>102</v>
      </c>
      <c r="AE971" s="1">
        <v>1001015</v>
      </c>
      <c r="AF971" s="1">
        <v>100101503</v>
      </c>
      <c r="AG971" s="1">
        <v>54</v>
      </c>
      <c r="AH971" s="1">
        <v>54</v>
      </c>
      <c r="AI971" s="1">
        <v>1</v>
      </c>
      <c r="AJ971" s="1">
        <v>0</v>
      </c>
      <c r="AK971" s="1">
        <v>1</v>
      </c>
      <c r="AL971" s="1">
        <v>200</v>
      </c>
      <c r="AM971" s="1" t="s">
        <v>42</v>
      </c>
      <c r="AN971" s="1">
        <v>0</v>
      </c>
      <c r="AO971" s="1">
        <v>0</v>
      </c>
      <c r="AP971" s="1">
        <v>0</v>
      </c>
      <c r="AQ971" s="1">
        <v>1</v>
      </c>
      <c r="AR971" s="1">
        <v>0</v>
      </c>
      <c r="AS971" s="1">
        <v>39.799999999999997</v>
      </c>
      <c r="AT971" s="1">
        <v>1</v>
      </c>
      <c r="AU971" s="1">
        <v>17525</v>
      </c>
      <c r="AV971" s="1">
        <v>35.700000000000003</v>
      </c>
      <c r="AW971" s="1">
        <v>1</v>
      </c>
      <c r="AX971" s="1">
        <v>21</v>
      </c>
      <c r="AY971" s="1">
        <v>210</v>
      </c>
      <c r="AZ971" s="1">
        <v>2</v>
      </c>
      <c r="BA971" s="1">
        <v>855</v>
      </c>
      <c r="BB971" s="1">
        <v>11.1</v>
      </c>
      <c r="BC971" s="1">
        <v>631</v>
      </c>
      <c r="BD971" s="1">
        <v>7.7</v>
      </c>
      <c r="BE971" s="1">
        <v>39.799999999999997</v>
      </c>
      <c r="BF971" s="1">
        <v>1</v>
      </c>
      <c r="BG971" s="1">
        <v>12665</v>
      </c>
      <c r="BH971" s="1">
        <v>63.3</v>
      </c>
      <c r="BI971" s="1">
        <v>1</v>
      </c>
      <c r="BJ971" s="1">
        <v>12665</v>
      </c>
      <c r="BK971" s="1">
        <v>157.4</v>
      </c>
      <c r="BL971" s="1">
        <v>0</v>
      </c>
      <c r="BM971" s="1">
        <v>0</v>
      </c>
      <c r="BN971" s="1">
        <v>0</v>
      </c>
      <c r="BO971" s="1">
        <v>0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CG971" s="1">
        <f>AW971*EXP((BE971/100)+(L971*CC$2)+BU$2)</f>
        <v>2.5000456707317702</v>
      </c>
      <c r="CH971" s="1">
        <f>BL971*EXP((BT971/100)+BV$2)</f>
        <v>0</v>
      </c>
      <c r="CI971" s="1">
        <f>AT971*EXP((AV971/100)+(L971*CD$2)+BW$2)</f>
        <v>0.15158608463400297</v>
      </c>
      <c r="CJ971" s="1">
        <f>BF971*EXP((BH971/100)+(L971*CE$2)+BX$2)</f>
        <v>0.23826559074379028</v>
      </c>
      <c r="CK971" s="1">
        <f>BI971*EXP((BK971/100)+(L971*CF$2))</f>
        <v>3.323557681506458</v>
      </c>
      <c r="CL971" s="1">
        <f>IF((CJ971+CK971)=0, LOG(1),LOG((CJ971+CK971)))</f>
        <v>0.55167236717927637</v>
      </c>
      <c r="CM971" s="1">
        <f>IF((CG971+CH971+CI971)=0, LOG(1),LOG((CG971+CH971+CI971)))</f>
        <v>0.42351321139299064</v>
      </c>
      <c r="CN971" s="1">
        <f>IF((CL971=0),1,EXP((BZ$2*CL971)+(CB$2*F971)))</f>
        <v>1.5982695490148373</v>
      </c>
      <c r="CO971" s="1">
        <f>IF((CM971=0),1,EXP((BZ$2*CM971)+(CA$2*AJ971)))</f>
        <v>1.4333096772973244</v>
      </c>
      <c r="CP971" s="1">
        <f>CN971+CO971</f>
        <v>3.0315792263121617</v>
      </c>
      <c r="CQ971" s="2">
        <f>CN971/CP971</f>
        <v>0.52720692078336051</v>
      </c>
      <c r="CR971" s="2">
        <f>CO971/CP971</f>
        <v>0.47279307921663943</v>
      </c>
      <c r="CS971" s="1">
        <f>CJ971+CK971</f>
        <v>3.5618232722502485</v>
      </c>
      <c r="CT971" s="1">
        <f>IF((CS971=0),CJ971,CJ971/CS971)</f>
        <v>6.6894276479153192E-2</v>
      </c>
      <c r="CU971" s="4">
        <f>IF((CS971=0),CK971,CK971/CS971)</f>
        <v>0.93310572352084675</v>
      </c>
      <c r="CV971" s="1">
        <f>CI971+CH971+CG971</f>
        <v>2.6516317553657731</v>
      </c>
      <c r="CW971" s="1">
        <f>IF((CV971=0),CI971,CI971/CV971)</f>
        <v>5.7167095064108095E-2</v>
      </c>
      <c r="CX971" s="1">
        <f>IF((CV971=0),CH971,CH971/CV971)</f>
        <v>0</v>
      </c>
      <c r="CY971" s="1">
        <f>IF((CV971=0),CG971,CG971/CV971)</f>
        <v>0.94283290493589189</v>
      </c>
      <c r="CZ971" s="1">
        <f>CT971*CQ971</f>
        <v>3.5267125520605132E-2</v>
      </c>
      <c r="DA971" s="1">
        <f>CU971*CQ971</f>
        <v>0.49193979526275533</v>
      </c>
      <c r="DB971" s="1">
        <f>CW971*CR971</f>
        <v>2.7028206905230015E-2</v>
      </c>
      <c r="DC971" s="1">
        <f>CX971*CR971</f>
        <v>0</v>
      </c>
      <c r="DD971" s="1">
        <f>CY971*CR971</f>
        <v>0.44576487231140943</v>
      </c>
      <c r="DE971" s="1">
        <f>IF(($AM971="Bicycle"),1,0)</f>
        <v>0</v>
      </c>
      <c r="DF971" s="1">
        <f>IF(($AM971="Walk"),1,0)</f>
        <v>0</v>
      </c>
      <c r="DG971" s="1">
        <f>IF(($AM971="Car"),1,0)</f>
        <v>0</v>
      </c>
      <c r="DH971" s="1">
        <f>IF(($AM971="Rail"),1,0)</f>
        <v>1</v>
      </c>
      <c r="DI971" s="1">
        <f>IF(($AM971="Bus"),1,0)</f>
        <v>0</v>
      </c>
      <c r="DJ971" s="1" t="e">
        <f>DE971*LOG(CZ971)+DF971*LOG(DA971)+DG971*LOG(DB971)+DH971*LOG(DD971)+DI971*LOG(DC971)</f>
        <v>#NUM!</v>
      </c>
      <c r="DK971" s="1">
        <v>11615.286700000001</v>
      </c>
      <c r="DL971" s="1">
        <f>(0-(CZ971*BH971*$BY$2))/100</f>
        <v>0.26443974335779519</v>
      </c>
      <c r="DM971" s="1">
        <f t="shared" si="75"/>
        <v>9.3260296216359697E-3</v>
      </c>
      <c r="DO971" s="1">
        <f>(0-(DA971*BK971*$BY$2))/100</f>
        <v>9.1721180885013638</v>
      </c>
      <c r="DP971" s="1">
        <f t="shared" si="76"/>
        <v>4.5121298945831754</v>
      </c>
      <c r="DR971" s="1">
        <f>(0-(DB971*AV971*$BY$2))/100</f>
        <v>0.1142979403340917</v>
      </c>
      <c r="DS971" s="1">
        <f t="shared" si="77"/>
        <v>3.0892683801914656E-3</v>
      </c>
      <c r="DU971" s="1">
        <f>(0-(DC971*BT971*$BY$2))/100</f>
        <v>0</v>
      </c>
      <c r="DV971" s="1">
        <f t="shared" si="78"/>
        <v>0</v>
      </c>
      <c r="DX971" s="1">
        <f>(0-(DD971*BE971*$BY$2))/100</f>
        <v>2.1015603556815186</v>
      </c>
      <c r="DY971" s="1">
        <f t="shared" si="79"/>
        <v>0.93680178360509236</v>
      </c>
      <c r="EB971" s="1" t="s">
        <v>171</v>
      </c>
    </row>
    <row r="972" spans="1:132" x14ac:dyDescent="0.25">
      <c r="A972" s="1">
        <v>255734</v>
      </c>
      <c r="B972" s="1" t="s">
        <v>96</v>
      </c>
      <c r="C972" s="1">
        <v>200</v>
      </c>
      <c r="D972" s="1" t="s">
        <v>84</v>
      </c>
      <c r="E972" s="1">
        <v>0</v>
      </c>
      <c r="F972" s="1">
        <v>0</v>
      </c>
      <c r="G972" s="1">
        <v>0</v>
      </c>
      <c r="H972" s="1">
        <v>1</v>
      </c>
      <c r="I972" s="1">
        <v>0</v>
      </c>
      <c r="J972" s="3">
        <v>0.70287037037037037</v>
      </c>
      <c r="K972" s="3">
        <v>0.78415509259259253</v>
      </c>
      <c r="L972" s="1">
        <v>0</v>
      </c>
      <c r="M972" s="1" t="s">
        <v>90</v>
      </c>
      <c r="N972" s="1">
        <v>0</v>
      </c>
      <c r="O972" s="1">
        <v>0</v>
      </c>
      <c r="P972" s="1">
        <v>0</v>
      </c>
      <c r="Q972" s="1">
        <v>1</v>
      </c>
      <c r="R972" s="1">
        <v>0</v>
      </c>
      <c r="S972" s="1">
        <v>0</v>
      </c>
      <c r="T972" s="1">
        <v>7023</v>
      </c>
      <c r="U972" s="1">
        <v>117.05</v>
      </c>
      <c r="V972" s="1">
        <v>66884.921969999996</v>
      </c>
      <c r="W972" s="1">
        <v>35.431138869999998</v>
      </c>
      <c r="X972" s="1">
        <v>139.55693909999999</v>
      </c>
      <c r="Y972" s="1">
        <v>110</v>
      </c>
      <c r="Z972" s="1">
        <v>1009032</v>
      </c>
      <c r="AA972" s="1">
        <v>100903201</v>
      </c>
      <c r="AB972" s="1">
        <v>36.032345290000002</v>
      </c>
      <c r="AC972" s="1">
        <v>139.52996669999999</v>
      </c>
      <c r="AD972" s="1" t="s">
        <v>77</v>
      </c>
      <c r="AE972" s="1" t="s">
        <v>77</v>
      </c>
      <c r="AF972" s="1" t="s">
        <v>77</v>
      </c>
      <c r="AG972" s="1">
        <v>28</v>
      </c>
      <c r="AH972" s="1">
        <v>28</v>
      </c>
      <c r="AI972" s="1">
        <v>1</v>
      </c>
      <c r="AJ972" s="1">
        <v>0</v>
      </c>
      <c r="AK972" s="1">
        <v>0</v>
      </c>
      <c r="AL972" s="1">
        <v>200</v>
      </c>
      <c r="AM972" s="1" t="s">
        <v>42</v>
      </c>
      <c r="AN972" s="1">
        <v>0</v>
      </c>
      <c r="AO972" s="1">
        <v>0</v>
      </c>
      <c r="AP972" s="1">
        <v>0</v>
      </c>
      <c r="AQ972" s="1">
        <v>1</v>
      </c>
      <c r="AR972" s="1">
        <v>0</v>
      </c>
      <c r="AS972" s="1">
        <v>100.2</v>
      </c>
      <c r="AT972" s="1">
        <v>1</v>
      </c>
      <c r="AU972" s="1">
        <v>78037</v>
      </c>
      <c r="AV972" s="1">
        <v>135.5</v>
      </c>
      <c r="AW972" s="1">
        <v>1</v>
      </c>
      <c r="AX972" s="1">
        <v>90</v>
      </c>
      <c r="AY972" s="1">
        <v>1450</v>
      </c>
      <c r="AZ972" s="1">
        <v>1</v>
      </c>
      <c r="BA972" s="1">
        <v>185</v>
      </c>
      <c r="BB972" s="1">
        <v>2.2999999999999998</v>
      </c>
      <c r="BC972" s="1">
        <v>643</v>
      </c>
      <c r="BD972" s="1">
        <v>7.9</v>
      </c>
      <c r="BE972" s="1">
        <v>100.2</v>
      </c>
      <c r="BF972" s="1">
        <v>1</v>
      </c>
      <c r="BG972" s="1">
        <v>75425</v>
      </c>
      <c r="BH972" s="1">
        <v>377.1</v>
      </c>
      <c r="BI972" s="1">
        <v>1</v>
      </c>
      <c r="BJ972" s="1">
        <v>75425</v>
      </c>
      <c r="BK972" s="1">
        <v>938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CG972" s="1">
        <f>AW972*EXP((BE972/100)+(L972*CC$2)+BU$2)</f>
        <v>4.0819989207697427</v>
      </c>
      <c r="CH972" s="1">
        <f>BL972*EXP((BT972/100)+BV$2)</f>
        <v>0</v>
      </c>
      <c r="CI972" s="1">
        <f>AT972*EXP((AV972/100)+(L972*CD$2)+BW$2)</f>
        <v>0.92207658028251083</v>
      </c>
      <c r="CJ972" s="1">
        <f>BF972*EXP((BH972/100)+(L972*CE$2)+BX$2)</f>
        <v>13.565955740673138</v>
      </c>
      <c r="CK972" s="1">
        <f>BI972*EXP((BK972/100)+(L972*CF$2))</f>
        <v>11849.014754185644</v>
      </c>
      <c r="CL972" s="1">
        <f>IF((CJ972+CK972)=0, LOG(1),LOG((CJ972+CK972)))</f>
        <v>4.0741791802725578</v>
      </c>
      <c r="CM972" s="1">
        <f>IF((CG972+CH972+CI972)=0, LOG(1),LOG((CG972+CH972+CI972)))</f>
        <v>0.69932385366786642</v>
      </c>
      <c r="CN972" s="1">
        <f>IF((CL972=0),1,EXP((BZ$2*CL972)+(CB$2*F972)))</f>
        <v>31.914239938123043</v>
      </c>
      <c r="CO972" s="1">
        <f>IF((CM972=0),1,EXP((BZ$2*CM972)+(CA$2*AJ972)))</f>
        <v>1.8119892512422615</v>
      </c>
      <c r="CP972" s="1">
        <f>CN972+CO972</f>
        <v>33.726229189365306</v>
      </c>
      <c r="CQ972" s="2">
        <f>CN972/CP972</f>
        <v>0.94627358899009006</v>
      </c>
      <c r="CR972" s="2">
        <f>CO972/CP972</f>
        <v>5.3726411009909922E-2</v>
      </c>
      <c r="CS972" s="1">
        <f>CJ972+CK972</f>
        <v>11862.580709926317</v>
      </c>
      <c r="CT972" s="1">
        <f>IF((CS972=0),CJ972,CJ972/CS972)</f>
        <v>1.1435922816796077E-3</v>
      </c>
      <c r="CU972" s="4">
        <f>IF((CS972=0),CK972,CK972/CS972)</f>
        <v>0.9988564077183204</v>
      </c>
      <c r="CV972" s="1">
        <f>CI972+CH972+CG972</f>
        <v>5.0040755010522533</v>
      </c>
      <c r="CW972" s="1">
        <f>IF((CV972=0),CI972,CI972/CV972)</f>
        <v>0.18426512151717481</v>
      </c>
      <c r="CX972" s="1">
        <f>IF((CV972=0),CH972,CH972/CV972)</f>
        <v>0</v>
      </c>
      <c r="CY972" s="1">
        <f>IF((CV972=0),CG972,CG972/CV972)</f>
        <v>0.81573487848282522</v>
      </c>
      <c r="CZ972" s="1">
        <f>CT972*CQ972</f>
        <v>1.0821511727263284E-3</v>
      </c>
      <c r="DA972" s="1">
        <f>CU972*CQ972</f>
        <v>0.9451914378173637</v>
      </c>
      <c r="DB972" s="1">
        <f>CW972*CR972</f>
        <v>9.8999036534227307E-3</v>
      </c>
      <c r="DC972" s="1">
        <f>CX972*CR972</f>
        <v>0</v>
      </c>
      <c r="DD972" s="1">
        <f>CY972*CR972</f>
        <v>4.3826507356487195E-2</v>
      </c>
      <c r="DE972" s="1">
        <f>IF(($AM972="Bicycle"),1,0)</f>
        <v>0</v>
      </c>
      <c r="DF972" s="1">
        <f>IF(($AM972="Walk"),1,0)</f>
        <v>0</v>
      </c>
      <c r="DG972" s="1">
        <f>IF(($AM972="Car"),1,0)</f>
        <v>0</v>
      </c>
      <c r="DH972" s="1">
        <f>IF(($AM972="Rail"),1,0)</f>
        <v>1</v>
      </c>
      <c r="DI972" s="1">
        <f>IF(($AM972="Bus"),1,0)</f>
        <v>0</v>
      </c>
      <c r="DJ972" s="1" t="e">
        <f>DE972*LOG(CZ972)+DF972*LOG(DA972)+DG972*LOG(DB972)+DH972*LOG(DD972)+DI972*LOG(DC972)</f>
        <v>#NUM!</v>
      </c>
      <c r="DK972" s="1">
        <v>66884.921969999996</v>
      </c>
      <c r="DL972" s="1">
        <f>(0-(CZ972*BH972*$BY$2))/100</f>
        <v>4.8338973115449518E-2</v>
      </c>
      <c r="DM972" s="1">
        <f t="shared" si="75"/>
        <v>5.2310076445270157E-5</v>
      </c>
      <c r="DO972" s="1">
        <f>(0-(DA972*BK972*$BY$2))/100</f>
        <v>105.02086007978534</v>
      </c>
      <c r="DP972" s="1">
        <f t="shared" si="76"/>
        <v>99.264817739628469</v>
      </c>
      <c r="DR972" s="1">
        <f>(0-(DB972*AV972*$BY$2))/100</f>
        <v>0.15889975101069834</v>
      </c>
      <c r="DS972" s="1">
        <f t="shared" si="77"/>
        <v>1.5730922255587747E-3</v>
      </c>
      <c r="DU972" s="1">
        <f>(0-(DC972*BT972*$BY$2))/100</f>
        <v>0</v>
      </c>
      <c r="DV972" s="1">
        <f t="shared" si="78"/>
        <v>0</v>
      </c>
      <c r="DX972" s="1">
        <f>(0-(DD972*BE972*$BY$2))/100</f>
        <v>0.52018465531571112</v>
      </c>
      <c r="DY972" s="1">
        <f t="shared" si="79"/>
        <v>2.2797876622925768E-2</v>
      </c>
      <c r="EB972" s="1" t="s">
        <v>171</v>
      </c>
    </row>
    <row r="973" spans="1:132" x14ac:dyDescent="0.25">
      <c r="A973" s="1">
        <v>256110</v>
      </c>
      <c r="B973" s="1" t="s">
        <v>97</v>
      </c>
      <c r="C973" s="1">
        <v>999</v>
      </c>
      <c r="D973" s="1" t="s">
        <v>85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3">
        <v>0.40909722222222222</v>
      </c>
      <c r="K973" s="3">
        <v>0.45974537037037039</v>
      </c>
      <c r="L973" s="1">
        <v>1</v>
      </c>
      <c r="M973" s="1" t="s">
        <v>79</v>
      </c>
      <c r="N973" s="1">
        <v>0</v>
      </c>
      <c r="O973" s="1">
        <v>1</v>
      </c>
      <c r="P973" s="1">
        <v>0</v>
      </c>
      <c r="Q973" s="1">
        <v>0</v>
      </c>
      <c r="R973" s="1">
        <v>0</v>
      </c>
      <c r="S973" s="1">
        <v>0</v>
      </c>
      <c r="T973" s="1">
        <v>4376</v>
      </c>
      <c r="U973" s="1">
        <v>72.933333333333294</v>
      </c>
      <c r="V973" s="1">
        <v>20837.868139999999</v>
      </c>
      <c r="W973" s="1">
        <v>35.436176099999997</v>
      </c>
      <c r="X973" s="1">
        <v>139.36077829999999</v>
      </c>
      <c r="Y973" s="1">
        <v>212</v>
      </c>
      <c r="Z973" s="1">
        <v>2120101</v>
      </c>
      <c r="AA973" s="1">
        <v>212010115</v>
      </c>
      <c r="AB973" s="1">
        <v>35.373128129999998</v>
      </c>
      <c r="AC973" s="1">
        <v>139.57732920000001</v>
      </c>
      <c r="AD973" s="1">
        <v>111</v>
      </c>
      <c r="AE973" s="1">
        <v>1004102</v>
      </c>
      <c r="AF973" s="1">
        <v>100410205</v>
      </c>
      <c r="AG973" s="1">
        <v>31</v>
      </c>
      <c r="AH973" s="1">
        <v>31</v>
      </c>
      <c r="AI973" s="1">
        <v>1</v>
      </c>
      <c r="AJ973" s="1">
        <v>0</v>
      </c>
      <c r="AK973" s="1">
        <v>0</v>
      </c>
      <c r="AL973" s="1">
        <v>100</v>
      </c>
      <c r="AM973" s="1" t="s">
        <v>41</v>
      </c>
      <c r="AN973" s="1">
        <v>0</v>
      </c>
      <c r="AO973" s="1">
        <v>0</v>
      </c>
      <c r="AP973" s="1">
        <v>1</v>
      </c>
      <c r="AQ973" s="1">
        <v>0</v>
      </c>
      <c r="AR973" s="1">
        <v>0</v>
      </c>
      <c r="AS973" s="1">
        <v>67.900000000000006</v>
      </c>
      <c r="AT973" s="1">
        <v>1</v>
      </c>
      <c r="AU973" s="1">
        <v>32802</v>
      </c>
      <c r="AV973" s="1">
        <v>67.900000000000006</v>
      </c>
      <c r="AW973" s="1">
        <v>1</v>
      </c>
      <c r="AX973" s="1">
        <v>63</v>
      </c>
      <c r="AY973" s="1">
        <v>630</v>
      </c>
      <c r="AZ973" s="1">
        <v>3</v>
      </c>
      <c r="BA973" s="1">
        <v>499</v>
      </c>
      <c r="BB973" s="1">
        <v>6.1</v>
      </c>
      <c r="BC973" s="1">
        <v>318</v>
      </c>
      <c r="BD973" s="1">
        <v>4.0999999999999996</v>
      </c>
      <c r="BE973" s="1">
        <v>73.2</v>
      </c>
      <c r="BF973" s="1">
        <v>1</v>
      </c>
      <c r="BG973" s="1">
        <v>24759</v>
      </c>
      <c r="BH973" s="1">
        <v>123.8</v>
      </c>
      <c r="BI973" s="1">
        <v>1</v>
      </c>
      <c r="BJ973" s="1">
        <v>24759</v>
      </c>
      <c r="BK973" s="1">
        <v>311.3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CG973" s="1">
        <f>AW973*EXP((BE973/100)+(L973*CC$2)+BU$2)</f>
        <v>3.4914216400835798</v>
      </c>
      <c r="CH973" s="1">
        <f>BL973*EXP((BT973/100)+BV$2)</f>
        <v>0</v>
      </c>
      <c r="CI973" s="1">
        <f>AT973*EXP((AV973/100)+(L973*CD$2)+BW$2)</f>
        <v>0.20917133043342737</v>
      </c>
      <c r="CJ973" s="1">
        <f>BF973*EXP((BH973/100)+(L973*CE$2)+BX$2)</f>
        <v>0.43632438935103962</v>
      </c>
      <c r="CK973" s="1">
        <f>BI973*EXP((BK973/100)+(L973*CF$2))</f>
        <v>15.487539540330868</v>
      </c>
      <c r="CL973" s="1">
        <f>IF((CJ973+CK973)=0, LOG(1),LOG((CJ973+CK973)))</f>
        <v>1.2020484578570001</v>
      </c>
      <c r="CM973" s="1">
        <f>IF((CG973+CH973+CI973)=0, LOG(1),LOG((CG973+CH973+CI973)))</f>
        <v>0.56827131952374954</v>
      </c>
      <c r="CN973" s="1">
        <f>IF((CL973=0),1,EXP((BZ$2*CL973)+(CB$2*F973)))</f>
        <v>2.7780276269203883</v>
      </c>
      <c r="CO973" s="1">
        <f>IF((CM973=0),1,EXP((BZ$2*CM973)+(CA$2*AJ973)))</f>
        <v>1.6209795412314185</v>
      </c>
      <c r="CP973" s="1">
        <f>CN973+CO973</f>
        <v>4.3990071681518064</v>
      </c>
      <c r="CQ973" s="2">
        <f>CN973/CP973</f>
        <v>0.63151241194443097</v>
      </c>
      <c r="CR973" s="2">
        <f>CO973/CP973</f>
        <v>0.36848758805556914</v>
      </c>
      <c r="CS973" s="1">
        <f>CJ973+CK973</f>
        <v>15.923863929681907</v>
      </c>
      <c r="CT973" s="1">
        <f>IF((CS973=0),CJ973,CJ973/CS973)</f>
        <v>2.7400660497841591E-2</v>
      </c>
      <c r="CU973" s="4">
        <f>IF((CS973=0),CK973,CK973/CS973)</f>
        <v>0.97259933950215838</v>
      </c>
      <c r="CV973" s="1">
        <f>CI973+CH973+CG973</f>
        <v>3.7005929705170071</v>
      </c>
      <c r="CW973" s="1">
        <f>IF((CV973=0),CI973,CI973/CV973)</f>
        <v>5.6523733385410446E-2</v>
      </c>
      <c r="CX973" s="1">
        <f>IF((CV973=0),CH973,CH973/CV973)</f>
        <v>0</v>
      </c>
      <c r="CY973" s="1">
        <f>IF((CV973=0),CG973,CG973/CV973)</f>
        <v>0.94347626661458961</v>
      </c>
      <c r="CZ973" s="1">
        <f>CT973*CQ973</f>
        <v>1.7303857199862435E-2</v>
      </c>
      <c r="DA973" s="1">
        <f>CU973*CQ973</f>
        <v>0.61420855474456848</v>
      </c>
      <c r="DB973" s="1">
        <f>CW973*CR973</f>
        <v>2.0828294183085946E-2</v>
      </c>
      <c r="DC973" s="1">
        <f>CX973*CR973</f>
        <v>0</v>
      </c>
      <c r="DD973" s="1">
        <f>CY973*CR973</f>
        <v>0.34765929387248323</v>
      </c>
      <c r="DE973" s="1">
        <f>IF(($AM973="Bicycle"),1,0)</f>
        <v>0</v>
      </c>
      <c r="DF973" s="1">
        <f>IF(($AM973="Walk"),1,0)</f>
        <v>0</v>
      </c>
      <c r="DG973" s="1">
        <f>IF(($AM973="Car"),1,0)</f>
        <v>1</v>
      </c>
      <c r="DH973" s="1">
        <f>IF(($AM973="Rail"),1,0)</f>
        <v>0</v>
      </c>
      <c r="DI973" s="1">
        <f>IF(($AM973="Bus"),1,0)</f>
        <v>0</v>
      </c>
      <c r="DJ973" s="1" t="e">
        <f>DE973*LOG(CZ973)+DF973*LOG(DA973)+DG973*LOG(DB973)+DH973*LOG(DD973)+DI973*LOG(DC973)</f>
        <v>#NUM!</v>
      </c>
      <c r="DK973" s="1">
        <v>20837.868139999999</v>
      </c>
      <c r="DL973" s="1">
        <f>(0-(CZ973*BH973*$BY$2))/100</f>
        <v>0.25375611728236136</v>
      </c>
      <c r="DM973" s="1">
        <f t="shared" si="75"/>
        <v>4.3909596170455248E-3</v>
      </c>
      <c r="DO973" s="1">
        <f>(0-(DA973*BK973*$BY$2))/100</f>
        <v>22.648942810283092</v>
      </c>
      <c r="DP973" s="1">
        <f t="shared" si="76"/>
        <v>13.911174429996363</v>
      </c>
      <c r="DR973" s="1">
        <f>(0-(DB973*AV973*$BY$2))/100</f>
        <v>0.16752376726517837</v>
      </c>
      <c r="DS973" s="1">
        <f t="shared" si="77"/>
        <v>3.4892343072579586E-3</v>
      </c>
      <c r="DU973" s="1">
        <f>(0-(DC973*BT973*$BY$2))/100</f>
        <v>0</v>
      </c>
      <c r="DV973" s="1">
        <f t="shared" si="78"/>
        <v>0</v>
      </c>
      <c r="DX973" s="1">
        <f>(0-(DD973*BE973*$BY$2))/100</f>
        <v>3.0145179779067801</v>
      </c>
      <c r="DY973" s="1">
        <f t="shared" si="79"/>
        <v>1.0480251915649772</v>
      </c>
      <c r="EB973" s="1" t="s">
        <v>171</v>
      </c>
    </row>
    <row r="974" spans="1:132" x14ac:dyDescent="0.25">
      <c r="A974" s="1">
        <v>255930</v>
      </c>
      <c r="B974" s="1" t="s">
        <v>99</v>
      </c>
      <c r="C974" s="1">
        <v>400</v>
      </c>
      <c r="D974" s="1" t="s">
        <v>4</v>
      </c>
      <c r="E974" s="1">
        <v>1</v>
      </c>
      <c r="F974" s="1">
        <v>0</v>
      </c>
      <c r="G974" s="1">
        <v>0</v>
      </c>
      <c r="H974" s="1">
        <v>0</v>
      </c>
      <c r="I974" s="1">
        <v>0</v>
      </c>
      <c r="J974" s="3">
        <v>0.48827546296296293</v>
      </c>
      <c r="K974" s="3">
        <v>0.56133101851851852</v>
      </c>
      <c r="L974" s="1">
        <v>0</v>
      </c>
      <c r="M974" s="1" t="s">
        <v>82</v>
      </c>
      <c r="N974" s="1">
        <v>0</v>
      </c>
      <c r="O974" s="1">
        <v>0</v>
      </c>
      <c r="P974" s="1">
        <v>1</v>
      </c>
      <c r="Q974" s="1">
        <v>0</v>
      </c>
      <c r="R974" s="1">
        <v>0</v>
      </c>
      <c r="S974" s="1">
        <v>0</v>
      </c>
      <c r="T974" s="1">
        <v>6312</v>
      </c>
      <c r="U974" s="1">
        <v>105.2</v>
      </c>
      <c r="V974" s="1">
        <v>43251.856690000001</v>
      </c>
      <c r="W974" s="1">
        <v>35.417647369999997</v>
      </c>
      <c r="X974" s="1">
        <v>139.3431885</v>
      </c>
      <c r="Y974" s="1">
        <v>212</v>
      </c>
      <c r="Z974" s="1">
        <v>2120709</v>
      </c>
      <c r="AA974" s="1">
        <v>212070907</v>
      </c>
      <c r="AB974" s="1">
        <v>35.664308749999996</v>
      </c>
      <c r="AC974" s="1">
        <v>139.71290949999999</v>
      </c>
      <c r="AD974" s="1" t="s">
        <v>77</v>
      </c>
      <c r="AE974" s="1" t="s">
        <v>77</v>
      </c>
      <c r="AF974" s="1" t="s">
        <v>77</v>
      </c>
      <c r="AG974" s="1">
        <v>39</v>
      </c>
      <c r="AH974" s="1">
        <v>39</v>
      </c>
      <c r="AI974" s="1">
        <v>1</v>
      </c>
      <c r="AJ974" s="1">
        <v>0</v>
      </c>
      <c r="AK974" s="1">
        <v>0</v>
      </c>
      <c r="AL974" s="1">
        <v>200</v>
      </c>
      <c r="AM974" s="1" t="s">
        <v>42</v>
      </c>
      <c r="AN974" s="1">
        <v>0</v>
      </c>
      <c r="AO974" s="1">
        <v>0</v>
      </c>
      <c r="AP974" s="1">
        <v>0</v>
      </c>
      <c r="AQ974" s="1">
        <v>1</v>
      </c>
      <c r="AR974" s="1">
        <v>0</v>
      </c>
      <c r="AS974" s="1">
        <v>63.5</v>
      </c>
      <c r="AT974" s="1">
        <v>1</v>
      </c>
      <c r="AU974" s="1">
        <v>47560</v>
      </c>
      <c r="AV974" s="1">
        <v>85.3</v>
      </c>
      <c r="AW974" s="1">
        <v>1</v>
      </c>
      <c r="AX974" s="1">
        <v>60</v>
      </c>
      <c r="AY974" s="1">
        <v>640</v>
      </c>
      <c r="AZ974" s="1">
        <v>1</v>
      </c>
      <c r="BA974" s="1">
        <v>114</v>
      </c>
      <c r="BB974" s="1">
        <v>1.6</v>
      </c>
      <c r="BC974" s="1">
        <v>161</v>
      </c>
      <c r="BD974" s="1">
        <v>1.9</v>
      </c>
      <c r="BE974" s="1">
        <v>63.5</v>
      </c>
      <c r="BF974" s="1">
        <v>1</v>
      </c>
      <c r="BG974" s="1">
        <v>46366</v>
      </c>
      <c r="BH974" s="1">
        <v>231.8</v>
      </c>
      <c r="BI974" s="1">
        <v>1</v>
      </c>
      <c r="BJ974" s="1">
        <v>46366</v>
      </c>
      <c r="BK974" s="1">
        <v>578.1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CG974" s="1">
        <f>AW974*EXP((BE974/100)+(L974*CC$2)+BU$2)</f>
        <v>2.8280482233700752</v>
      </c>
      <c r="CH974" s="1">
        <f>BL974*EXP((BT974/100)+BV$2)</f>
        <v>0</v>
      </c>
      <c r="CI974" s="1">
        <f>AT974*EXP((AV974/100)+(L974*CD$2)+BW$2)</f>
        <v>0.55815029890134715</v>
      </c>
      <c r="CJ974" s="1">
        <f>BF974*EXP((BH974/100)+(L974*CE$2)+BX$2)</f>
        <v>3.1726379413749601</v>
      </c>
      <c r="CK974" s="1">
        <f>BI974*EXP((BK974/100)+(L974*CF$2))</f>
        <v>324.08311154122873</v>
      </c>
      <c r="CL974" s="1">
        <f>IF((CJ974+CK974)=0, LOG(1),LOG((CJ974+CK974)))</f>
        <v>2.5148872853118203</v>
      </c>
      <c r="CM974" s="1">
        <f>IF((CG974+CH974+CI974)=0, LOG(1),LOG((CG974+CH974+CI974)))</f>
        <v>0.52971241585196061</v>
      </c>
      <c r="CN974" s="1">
        <f>IF((CL974=0),1,EXP((BZ$2*CL974)+(CB$2*F974)))</f>
        <v>8.4795229516101251</v>
      </c>
      <c r="CO974" s="1">
        <f>IF((CM974=0),1,EXP((BZ$2*CM974)+(CA$2*AJ974)))</f>
        <v>1.5687130243334466</v>
      </c>
      <c r="CP974" s="1">
        <f>CN974+CO974</f>
        <v>10.048235975943571</v>
      </c>
      <c r="CQ974" s="2">
        <f>CN974/CP974</f>
        <v>0.84388174918571834</v>
      </c>
      <c r="CR974" s="2">
        <f>CO974/CP974</f>
        <v>0.15611825081428166</v>
      </c>
      <c r="CS974" s="1">
        <f>CJ974+CK974</f>
        <v>327.25574948260368</v>
      </c>
      <c r="CT974" s="1">
        <f>IF((CS974=0),CJ974,CJ974/CS974)</f>
        <v>9.6946744140964641E-3</v>
      </c>
      <c r="CU974" s="4">
        <f>IF((CS974=0),CK974,CK974/CS974)</f>
        <v>0.99030532558590356</v>
      </c>
      <c r="CV974" s="1">
        <f>CI974+CH974+CG974</f>
        <v>3.3861985222714224</v>
      </c>
      <c r="CW974" s="1">
        <f>IF((CV974=0),CI974,CI974/CV974)</f>
        <v>0.16483094397163298</v>
      </c>
      <c r="CX974" s="1">
        <f>IF((CV974=0),CH974,CH974/CV974)</f>
        <v>0</v>
      </c>
      <c r="CY974" s="1">
        <f>IF((CV974=0),CG974,CG974/CV974)</f>
        <v>0.835169056028367</v>
      </c>
      <c r="CZ974" s="1">
        <f>CT974*CQ974</f>
        <v>8.1811588023537538E-3</v>
      </c>
      <c r="DA974" s="1">
        <f>CU974*CQ974</f>
        <v>0.83570059038336464</v>
      </c>
      <c r="DB974" s="1">
        <f>CW974*CR974</f>
        <v>2.5733118652918205E-2</v>
      </c>
      <c r="DC974" s="1">
        <f>CX974*CR974</f>
        <v>0</v>
      </c>
      <c r="DD974" s="1">
        <f>CY974*CR974</f>
        <v>0.13038513216136344</v>
      </c>
      <c r="DE974" s="1">
        <f>IF(($AM974="Bicycle"),1,0)</f>
        <v>0</v>
      </c>
      <c r="DF974" s="1">
        <f>IF(($AM974="Walk"),1,0)</f>
        <v>0</v>
      </c>
      <c r="DG974" s="1">
        <f>IF(($AM974="Car"),1,0)</f>
        <v>0</v>
      </c>
      <c r="DH974" s="1">
        <f>IF(($AM974="Rail"),1,0)</f>
        <v>1</v>
      </c>
      <c r="DI974" s="1">
        <f>IF(($AM974="Bus"),1,0)</f>
        <v>0</v>
      </c>
      <c r="DJ974" s="1" t="e">
        <f>DE974*LOG(CZ974)+DF974*LOG(DA974)+DG974*LOG(DB974)+DH974*LOG(DD974)+DI974*LOG(DC974)</f>
        <v>#NUM!</v>
      </c>
      <c r="DK974" s="1">
        <v>43251.856690000001</v>
      </c>
      <c r="DL974" s="1">
        <f>(0-(CZ974*BH974*$BY$2))/100</f>
        <v>0.22463695719972041</v>
      </c>
      <c r="DM974" s="1">
        <f t="shared" si="75"/>
        <v>1.837790619728456E-3</v>
      </c>
      <c r="DO974" s="1">
        <f>(0-(DA974*BK974*$BY$2))/100</f>
        <v>57.227744798775447</v>
      </c>
      <c r="DP974" s="1">
        <f t="shared" si="76"/>
        <v>47.825260114645168</v>
      </c>
      <c r="DR974" s="1">
        <f>(0-(DB974*AV974*$BY$2))/100</f>
        <v>0.26001260782444308</v>
      </c>
      <c r="DS974" s="1">
        <f t="shared" si="77"/>
        <v>6.6909352884010819E-3</v>
      </c>
      <c r="DU974" s="1">
        <f>(0-(DC974*BT974*$BY$2))/100</f>
        <v>0</v>
      </c>
      <c r="DV974" s="1">
        <f t="shared" si="78"/>
        <v>0</v>
      </c>
      <c r="DX974" s="1">
        <f>(0-(DD974*BE974*$BY$2))/100</f>
        <v>0.98074194590190544</v>
      </c>
      <c r="DY974" s="1">
        <f t="shared" si="79"/>
        <v>0.12787416823261269</v>
      </c>
      <c r="EB974" s="1" t="s">
        <v>171</v>
      </c>
    </row>
    <row r="975" spans="1:132" x14ac:dyDescent="0.25">
      <c r="A975" s="1">
        <v>256116</v>
      </c>
      <c r="B975" s="1" t="s">
        <v>91</v>
      </c>
      <c r="C975" s="1">
        <v>600</v>
      </c>
      <c r="D975" s="1" t="s">
        <v>6</v>
      </c>
      <c r="E975" s="1">
        <v>0</v>
      </c>
      <c r="F975" s="1">
        <v>0</v>
      </c>
      <c r="G975" s="1">
        <v>1</v>
      </c>
      <c r="H975" s="1">
        <v>0</v>
      </c>
      <c r="I975" s="1">
        <v>0</v>
      </c>
      <c r="J975" s="3">
        <v>0.4306018518518519</v>
      </c>
      <c r="K975" s="3">
        <v>0.48299768518518515</v>
      </c>
      <c r="L975" s="1">
        <v>0</v>
      </c>
      <c r="M975" s="1" t="s">
        <v>82</v>
      </c>
      <c r="N975" s="1">
        <v>0</v>
      </c>
      <c r="O975" s="1">
        <v>0</v>
      </c>
      <c r="P975" s="1">
        <v>1</v>
      </c>
      <c r="Q975" s="1">
        <v>0</v>
      </c>
      <c r="R975" s="1">
        <v>0</v>
      </c>
      <c r="S975" s="1">
        <v>0</v>
      </c>
      <c r="T975" s="1">
        <v>4527</v>
      </c>
      <c r="U975" s="1">
        <v>75.45</v>
      </c>
      <c r="V975" s="1">
        <v>34583.848890000001</v>
      </c>
      <c r="W975" s="1">
        <v>35.406188960000001</v>
      </c>
      <c r="X975" s="1">
        <v>139.5355189</v>
      </c>
      <c r="Y975" s="1">
        <v>110</v>
      </c>
      <c r="Z975" s="1">
        <v>1009029</v>
      </c>
      <c r="AA975" s="1">
        <v>100902901</v>
      </c>
      <c r="AB975" s="1">
        <v>35.283059510000001</v>
      </c>
      <c r="AC975" s="1">
        <v>139.1853083</v>
      </c>
      <c r="AD975" s="1">
        <v>206</v>
      </c>
      <c r="AE975" s="1">
        <v>1004012</v>
      </c>
      <c r="AF975" s="1">
        <v>206060803</v>
      </c>
      <c r="AG975" s="1">
        <v>37</v>
      </c>
      <c r="AH975" s="1">
        <v>37</v>
      </c>
      <c r="AI975" s="1">
        <v>1</v>
      </c>
      <c r="AJ975" s="1">
        <v>0</v>
      </c>
      <c r="AK975" s="1">
        <v>0</v>
      </c>
      <c r="AL975" s="1">
        <v>200</v>
      </c>
      <c r="AM975" s="1" t="s">
        <v>42</v>
      </c>
      <c r="AN975" s="1">
        <v>0</v>
      </c>
      <c r="AO975" s="1">
        <v>0</v>
      </c>
      <c r="AP975" s="1">
        <v>0</v>
      </c>
      <c r="AQ975" s="1">
        <v>1</v>
      </c>
      <c r="AR975" s="1">
        <v>0</v>
      </c>
      <c r="AS975" s="1">
        <v>72.099999999999994</v>
      </c>
      <c r="AT975" s="1">
        <v>1</v>
      </c>
      <c r="AU975" s="1">
        <v>41284</v>
      </c>
      <c r="AV975" s="1">
        <v>65.8</v>
      </c>
      <c r="AW975" s="1">
        <v>1</v>
      </c>
      <c r="AX975" s="1">
        <v>46</v>
      </c>
      <c r="AY975" s="1">
        <v>650</v>
      </c>
      <c r="AZ975" s="1">
        <v>0</v>
      </c>
      <c r="BA975" s="1">
        <v>823</v>
      </c>
      <c r="BB975" s="1">
        <v>10.4</v>
      </c>
      <c r="BC975" s="1">
        <v>1270</v>
      </c>
      <c r="BD975" s="1">
        <v>15.7</v>
      </c>
      <c r="BE975" s="1">
        <v>72.099999999999994</v>
      </c>
      <c r="BF975" s="1">
        <v>1</v>
      </c>
      <c r="BG975" s="1">
        <v>37938</v>
      </c>
      <c r="BH975" s="1">
        <v>189.7</v>
      </c>
      <c r="BI975" s="1">
        <v>1</v>
      </c>
      <c r="BJ975" s="1">
        <v>37938</v>
      </c>
      <c r="BK975" s="1">
        <v>474.6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CG975" s="1">
        <f>AW975*EXP((BE975/100)+(L975*CC$2)+BU$2)</f>
        <v>3.0820248505807846</v>
      </c>
      <c r="CH975" s="1">
        <f>BL975*EXP((BT975/100)+BV$2)</f>
        <v>0</v>
      </c>
      <c r="CI975" s="1">
        <f>AT975*EXP((AV975/100)+(L975*CD$2)+BW$2)</f>
        <v>0.4592654103403544</v>
      </c>
      <c r="CJ975" s="1">
        <f>BF975*EXP((BH975/100)+(L975*CE$2)+BX$2)</f>
        <v>2.0824881400736936</v>
      </c>
      <c r="CK975" s="1">
        <f>BI975*EXP((BK975/100)+(L975*CF$2))</f>
        <v>115.12287083168805</v>
      </c>
      <c r="CL975" s="1">
        <f>IF((CJ975+CK975)=0, LOG(1),LOG((CJ975+CK975)))</f>
        <v>2.0689474693497925</v>
      </c>
      <c r="CM975" s="1">
        <f>IF((CG975+CH975+CI975)=0, LOG(1),LOG((CG975+CH975+CI975)))</f>
        <v>0.54916152504956461</v>
      </c>
      <c r="CN975" s="1">
        <f>IF((CL975=0),1,EXP((BZ$2*CL975)+(CB$2*F975)))</f>
        <v>5.8043367225901221</v>
      </c>
      <c r="CO975" s="1">
        <f>IF((CM975=0),1,EXP((BZ$2*CM975)+(CA$2*AJ975)))</f>
        <v>1.5948621342468785</v>
      </c>
      <c r="CP975" s="1">
        <f>CN975+CO975</f>
        <v>7.3991988568370006</v>
      </c>
      <c r="CQ975" s="2">
        <f>CN975/CP975</f>
        <v>0.78445475448018331</v>
      </c>
      <c r="CR975" s="2">
        <f>CO975/CP975</f>
        <v>0.21554524551981671</v>
      </c>
      <c r="CS975" s="1">
        <f>CJ975+CK975</f>
        <v>117.20535897176174</v>
      </c>
      <c r="CT975" s="1">
        <f>IF((CS975=0),CJ975,CJ975/CS975)</f>
        <v>1.7767857701587068E-2</v>
      </c>
      <c r="CU975" s="4">
        <f>IF((CS975=0),CK975,CK975/CS975)</f>
        <v>0.98223214229841294</v>
      </c>
      <c r="CV975" s="1">
        <f>CI975+CH975+CG975</f>
        <v>3.541290260921139</v>
      </c>
      <c r="CW975" s="1">
        <f>IF((CV975=0),CI975,CI975/CV975)</f>
        <v>0.12968872261289677</v>
      </c>
      <c r="CX975" s="1">
        <f>IF((CV975=0),CH975,CH975/CV975)</f>
        <v>0</v>
      </c>
      <c r="CY975" s="1">
        <f>IF((CV975=0),CG975,CG975/CV975)</f>
        <v>0.87031127738710323</v>
      </c>
      <c r="CZ975" s="1">
        <f>CT975*CQ975</f>
        <v>1.3938080450937317E-2</v>
      </c>
      <c r="DA975" s="1">
        <f>CU975*CQ975</f>
        <v>0.77051667402924595</v>
      </c>
      <c r="DB975" s="1">
        <f>CW975*CR975</f>
        <v>2.7953787556748239E-2</v>
      </c>
      <c r="DC975" s="1">
        <f>CX975*CR975</f>
        <v>0</v>
      </c>
      <c r="DD975" s="1">
        <f>CY975*CR975</f>
        <v>0.18759145796306848</v>
      </c>
      <c r="DE975" s="1">
        <f>IF(($AM975="Bicycle"),1,0)</f>
        <v>0</v>
      </c>
      <c r="DF975" s="1">
        <f>IF(($AM975="Walk"),1,0)</f>
        <v>0</v>
      </c>
      <c r="DG975" s="1">
        <f>IF(($AM975="Car"),1,0)</f>
        <v>0</v>
      </c>
      <c r="DH975" s="1">
        <f>IF(($AM975="Rail"),1,0)</f>
        <v>1</v>
      </c>
      <c r="DI975" s="1">
        <f>IF(($AM975="Bus"),1,0)</f>
        <v>0</v>
      </c>
      <c r="DJ975" s="1" t="e">
        <f>DE975*LOG(CZ975)+DF975*LOG(DA975)+DG975*LOG(DB975)+DH975*LOG(DD975)+DI975*LOG(DC975)</f>
        <v>#NUM!</v>
      </c>
      <c r="DK975" s="1">
        <v>34583.848890000001</v>
      </c>
      <c r="DL975" s="1">
        <f>(0-(CZ975*BH975*$BY$2))/100</f>
        <v>0.31320108023853621</v>
      </c>
      <c r="DM975" s="1">
        <f t="shared" si="75"/>
        <v>4.3654218536851915E-3</v>
      </c>
      <c r="DO975" s="1">
        <f>(0-(DA975*BK975*$BY$2))/100</f>
        <v>43.317434626312121</v>
      </c>
      <c r="DP975" s="1">
        <f t="shared" si="76"/>
        <v>33.376805655745308</v>
      </c>
      <c r="DR975" s="1">
        <f>(0-(DB975*AV975*$BY$2))/100</f>
        <v>0.21788107398881174</v>
      </c>
      <c r="DS975" s="1">
        <f t="shared" si="77"/>
        <v>6.0906012549193879E-3</v>
      </c>
      <c r="DU975" s="1">
        <f>(0-(DC975*BT975*$BY$2))/100</f>
        <v>0</v>
      </c>
      <c r="DV975" s="1">
        <f t="shared" si="78"/>
        <v>0</v>
      </c>
      <c r="DX975" s="1">
        <f>(0-(DD975*BE975*$BY$2))/100</f>
        <v>1.6021430010657627</v>
      </c>
      <c r="DY975" s="1">
        <f t="shared" si="79"/>
        <v>0.30054834143525239</v>
      </c>
      <c r="EB975" s="1" t="s">
        <v>171</v>
      </c>
    </row>
    <row r="976" spans="1:132" x14ac:dyDescent="0.25">
      <c r="A976" s="1">
        <v>255327</v>
      </c>
      <c r="B976" s="1" t="s">
        <v>100</v>
      </c>
      <c r="C976" s="1">
        <v>200</v>
      </c>
      <c r="D976" s="1" t="s">
        <v>84</v>
      </c>
      <c r="E976" s="1">
        <v>0</v>
      </c>
      <c r="F976" s="1">
        <v>0</v>
      </c>
      <c r="G976" s="1">
        <v>0</v>
      </c>
      <c r="H976" s="1">
        <v>1</v>
      </c>
      <c r="I976" s="1">
        <v>0</v>
      </c>
      <c r="J976" s="3">
        <v>0.76325231481481481</v>
      </c>
      <c r="K976" s="3">
        <v>0.79939814814814814</v>
      </c>
      <c r="L976" s="1">
        <v>1</v>
      </c>
      <c r="M976" s="1" t="s">
        <v>76</v>
      </c>
      <c r="N976" s="1">
        <v>0</v>
      </c>
      <c r="O976" s="1">
        <v>0</v>
      </c>
      <c r="P976" s="1">
        <v>0</v>
      </c>
      <c r="Q976" s="1">
        <v>0</v>
      </c>
      <c r="R976" s="1">
        <v>1</v>
      </c>
      <c r="S976" s="1">
        <v>0</v>
      </c>
      <c r="T976" s="1">
        <v>3123</v>
      </c>
      <c r="U976" s="1">
        <v>52.05</v>
      </c>
      <c r="V976" s="1">
        <v>12375.751550000001</v>
      </c>
      <c r="W976" s="1">
        <v>35.324708880000003</v>
      </c>
      <c r="X976" s="1">
        <v>139.650237</v>
      </c>
      <c r="Y976" s="1">
        <v>201</v>
      </c>
      <c r="Z976" s="1">
        <v>2010104</v>
      </c>
      <c r="AA976" s="1">
        <v>201010401</v>
      </c>
      <c r="AB976" s="1">
        <v>35.436015140000002</v>
      </c>
      <c r="AC976" s="1">
        <v>139.64849899999999</v>
      </c>
      <c r="AD976" s="1">
        <v>104</v>
      </c>
      <c r="AE976" s="1">
        <v>1003017</v>
      </c>
      <c r="AF976" s="1">
        <v>100301703</v>
      </c>
      <c r="AG976" s="1">
        <v>47</v>
      </c>
      <c r="AH976" s="1">
        <v>47</v>
      </c>
      <c r="AI976" s="1">
        <v>1</v>
      </c>
      <c r="AJ976" s="1">
        <v>0</v>
      </c>
      <c r="AK976" s="1">
        <v>1</v>
      </c>
      <c r="AL976" s="1">
        <v>100</v>
      </c>
      <c r="AM976" s="1" t="s">
        <v>41</v>
      </c>
      <c r="AN976" s="1">
        <v>0</v>
      </c>
      <c r="AO976" s="1">
        <v>0</v>
      </c>
      <c r="AP976" s="1">
        <v>1</v>
      </c>
      <c r="AQ976" s="1">
        <v>0</v>
      </c>
      <c r="AR976" s="1">
        <v>0</v>
      </c>
      <c r="AS976" s="1">
        <v>44.1</v>
      </c>
      <c r="AT976" s="1">
        <v>1</v>
      </c>
      <c r="AU976" s="1">
        <v>20882</v>
      </c>
      <c r="AV976" s="1">
        <v>44.1</v>
      </c>
      <c r="AW976" s="1">
        <v>1</v>
      </c>
      <c r="AX976" s="1">
        <v>41</v>
      </c>
      <c r="AY976" s="1">
        <v>650</v>
      </c>
      <c r="AZ976" s="1">
        <v>2</v>
      </c>
      <c r="BA976" s="1">
        <v>4024</v>
      </c>
      <c r="BB976" s="1">
        <v>49.1</v>
      </c>
      <c r="BC976" s="1">
        <v>1008</v>
      </c>
      <c r="BD976" s="1">
        <v>12.1</v>
      </c>
      <c r="BE976" s="1">
        <v>102.2</v>
      </c>
      <c r="BF976" s="1">
        <v>1</v>
      </c>
      <c r="BG976" s="1">
        <v>18666</v>
      </c>
      <c r="BH976" s="1">
        <v>93.3</v>
      </c>
      <c r="BI976" s="1">
        <v>1</v>
      </c>
      <c r="BJ976" s="1">
        <v>18666</v>
      </c>
      <c r="BK976" s="1">
        <v>231.8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CG976" s="1">
        <f>AW976*EXP((BE976/100)+(L976*CC$2)+BU$2)</f>
        <v>4.6660318520946724</v>
      </c>
      <c r="CH976" s="1">
        <f>BL976*EXP((BT976/100)+BV$2)</f>
        <v>0</v>
      </c>
      <c r="CI976" s="1">
        <f>AT976*EXP((AV976/100)+(L976*CD$2)+BW$2)</f>
        <v>0.16486940554729174</v>
      </c>
      <c r="CJ976" s="1">
        <f>BF976*EXP((BH976/100)+(L976*CE$2)+BX$2)</f>
        <v>0.32162490620780471</v>
      </c>
      <c r="CK976" s="1">
        <f>BI976*EXP((BK976/100)+(L976*CF$2))</f>
        <v>6.9938822315350926</v>
      </c>
      <c r="CL976" s="1">
        <f>IF((CJ976+CK976)=0, LOG(1),LOG((CJ976+CK976)))</f>
        <v>0.86424443838873366</v>
      </c>
      <c r="CM976" s="1">
        <f>IF((CG976+CH976+CI976)=0, LOG(1),LOG((CG976+CH976+CI976)))</f>
        <v>0.68402816071163186</v>
      </c>
      <c r="CN976" s="1">
        <f>IF((CL976=0),1,EXP((BZ$2*CL976)+(CB$2*F976)))</f>
        <v>2.0846641697855204</v>
      </c>
      <c r="CO976" s="1">
        <f>IF((CM976=0),1,EXP((BZ$2*CM976)+(CA$2*AJ976)))</f>
        <v>1.7885834477907936</v>
      </c>
      <c r="CP976" s="1">
        <f>CN976+CO976</f>
        <v>3.8732476175763138</v>
      </c>
      <c r="CQ976" s="2">
        <f>CN976/CP976</f>
        <v>0.53822124883665445</v>
      </c>
      <c r="CR976" s="2">
        <f>CO976/CP976</f>
        <v>0.46177875116334555</v>
      </c>
      <c r="CS976" s="1">
        <f>CJ976+CK976</f>
        <v>7.3155071377428973</v>
      </c>
      <c r="CT976" s="1">
        <f>IF((CS976=0),CJ976,CJ976/CS976)</f>
        <v>4.3964813395977055E-2</v>
      </c>
      <c r="CU976" s="4">
        <f>IF((CS976=0),CK976,CK976/CS976)</f>
        <v>0.95603518660402298</v>
      </c>
      <c r="CV976" s="1">
        <f>CI976+CH976+CG976</f>
        <v>4.8309012576419645</v>
      </c>
      <c r="CW976" s="1">
        <f>IF((CV976=0),CI976,CI976/CV976)</f>
        <v>3.4128084337572855E-2</v>
      </c>
      <c r="CX976" s="1">
        <f>IF((CV976=0),CH976,CH976/CV976)</f>
        <v>0</v>
      </c>
      <c r="CY976" s="1">
        <f>IF((CV976=0),CG976,CG976/CV976)</f>
        <v>0.96587191566242703</v>
      </c>
      <c r="CZ976" s="1">
        <f>CT976*CQ976</f>
        <v>2.3662796770853246E-2</v>
      </c>
      <c r="DA976" s="1">
        <f>CU976*CQ976</f>
        <v>0.5145584520658012</v>
      </c>
      <c r="DB976" s="1">
        <f>CW976*CR976</f>
        <v>1.5759624165001727E-2</v>
      </c>
      <c r="DC976" s="1">
        <f>CX976*CR976</f>
        <v>0</v>
      </c>
      <c r="DD976" s="1">
        <f>CY976*CR976</f>
        <v>0.44601912699834378</v>
      </c>
      <c r="DE976" s="1">
        <f>IF(($AM976="Bicycle"),1,0)</f>
        <v>0</v>
      </c>
      <c r="DF976" s="1">
        <f>IF(($AM976="Walk"),1,0)</f>
        <v>0</v>
      </c>
      <c r="DG976" s="1">
        <f>IF(($AM976="Car"),1,0)</f>
        <v>1</v>
      </c>
      <c r="DH976" s="1">
        <f>IF(($AM976="Rail"),1,0)</f>
        <v>0</v>
      </c>
      <c r="DI976" s="1">
        <f>IF(($AM976="Bus"),1,0)</f>
        <v>0</v>
      </c>
      <c r="DJ976" s="1" t="e">
        <f>DE976*LOG(CZ976)+DF976*LOG(DA976)+DG976*LOG(DB976)+DH976*LOG(DD976)+DI976*LOG(DC976)</f>
        <v>#NUM!</v>
      </c>
      <c r="DK976" s="1">
        <v>12375.751550000001</v>
      </c>
      <c r="DL976" s="1">
        <f>(0-(CZ976*BH976*$BY$2))/100</f>
        <v>0.26151744884973804</v>
      </c>
      <c r="DM976" s="1">
        <f t="shared" si="75"/>
        <v>6.1882342441633605E-3</v>
      </c>
      <c r="DO976" s="1">
        <f>(0-(DA976*BK976*$BY$2))/100</f>
        <v>14.128664137432997</v>
      </c>
      <c r="DP976" s="1">
        <f t="shared" si="76"/>
        <v>7.2700235483151214</v>
      </c>
      <c r="DR976" s="1">
        <f>(0-(DB976*AV976*$BY$2))/100</f>
        <v>8.2326072873588341E-2</v>
      </c>
      <c r="DS976" s="1">
        <f t="shared" si="77"/>
        <v>1.2974279674682961E-3</v>
      </c>
      <c r="DU976" s="1">
        <f>(0-(DC976*BT976*$BY$2))/100</f>
        <v>0</v>
      </c>
      <c r="DV976" s="1">
        <f t="shared" si="78"/>
        <v>0</v>
      </c>
      <c r="DX976" s="1">
        <f>(0-(DD976*BE976*$BY$2))/100</f>
        <v>5.399547083812049</v>
      </c>
      <c r="DY976" s="1">
        <f t="shared" si="79"/>
        <v>2.4083012765083032</v>
      </c>
      <c r="EB976" s="1" t="s">
        <v>171</v>
      </c>
    </row>
    <row r="977" spans="1:132" x14ac:dyDescent="0.25">
      <c r="A977" s="1">
        <v>255458</v>
      </c>
      <c r="B977" s="1" t="s">
        <v>104</v>
      </c>
      <c r="C977" s="1">
        <v>200</v>
      </c>
      <c r="D977" s="1" t="s">
        <v>84</v>
      </c>
      <c r="E977" s="1">
        <v>0</v>
      </c>
      <c r="F977" s="1">
        <v>0</v>
      </c>
      <c r="G977" s="1">
        <v>0</v>
      </c>
      <c r="H977" s="1">
        <v>1</v>
      </c>
      <c r="I977" s="1">
        <v>0</v>
      </c>
      <c r="J977" s="3">
        <v>0.98045138888888894</v>
      </c>
      <c r="K977" s="3">
        <v>1.7233796296296296E-2</v>
      </c>
      <c r="L977" s="1">
        <v>0</v>
      </c>
      <c r="M977" s="1" t="s">
        <v>88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1</v>
      </c>
      <c r="T977" s="1">
        <v>3178</v>
      </c>
      <c r="U977" s="1">
        <v>52.966666666666697</v>
      </c>
      <c r="V977" s="1">
        <v>15475.36688</v>
      </c>
      <c r="W977" s="1">
        <v>35.419535719999999</v>
      </c>
      <c r="X977" s="1">
        <v>139.5976871</v>
      </c>
      <c r="Y977" s="1">
        <v>105</v>
      </c>
      <c r="Z977" s="1">
        <v>1004012</v>
      </c>
      <c r="AA977" s="1">
        <v>100401201</v>
      </c>
      <c r="AB977" s="1">
        <v>35.535267599999997</v>
      </c>
      <c r="AC977" s="1">
        <v>139.6926588</v>
      </c>
      <c r="AD977" s="1">
        <v>132</v>
      </c>
      <c r="AE977" s="1">
        <v>1300201</v>
      </c>
      <c r="AF977" s="1">
        <v>130020112</v>
      </c>
      <c r="AG977" s="1">
        <v>36</v>
      </c>
      <c r="AH977" s="1">
        <v>36</v>
      </c>
      <c r="AI977" s="1">
        <v>1</v>
      </c>
      <c r="AJ977" s="1">
        <v>0</v>
      </c>
      <c r="AK977" s="1">
        <v>0</v>
      </c>
      <c r="AL977" s="1">
        <v>200</v>
      </c>
      <c r="AM977" s="1" t="s">
        <v>42</v>
      </c>
      <c r="AN977" s="1">
        <v>0</v>
      </c>
      <c r="AO977" s="1">
        <v>0</v>
      </c>
      <c r="AP977" s="1">
        <v>0</v>
      </c>
      <c r="AQ977" s="1">
        <v>1</v>
      </c>
      <c r="AR977" s="1">
        <v>0</v>
      </c>
      <c r="AS977" s="1">
        <v>59.8</v>
      </c>
      <c r="AT977" s="1">
        <v>1</v>
      </c>
      <c r="AU977" s="1">
        <v>18448</v>
      </c>
      <c r="AV977" s="1">
        <v>35.200000000000003</v>
      </c>
      <c r="AW977" s="1">
        <v>1</v>
      </c>
      <c r="AX977" s="1">
        <v>36</v>
      </c>
      <c r="AY977" s="1">
        <v>470</v>
      </c>
      <c r="AZ977" s="1">
        <v>2</v>
      </c>
      <c r="BA977" s="1">
        <v>553</v>
      </c>
      <c r="BB977" s="1">
        <v>6.8</v>
      </c>
      <c r="BC977" s="1">
        <v>1354</v>
      </c>
      <c r="BD977" s="1">
        <v>17</v>
      </c>
      <c r="BE977" s="1">
        <v>59.8</v>
      </c>
      <c r="BF977" s="1">
        <v>1</v>
      </c>
      <c r="BG977" s="1">
        <v>17538</v>
      </c>
      <c r="BH977" s="1">
        <v>87.7</v>
      </c>
      <c r="BI977" s="1">
        <v>1</v>
      </c>
      <c r="BJ977" s="1">
        <v>17538</v>
      </c>
      <c r="BK977" s="1">
        <v>215.2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CG977" s="1">
        <f>AW977*EXP((BE977/100)+(L977*CC$2)+BU$2)</f>
        <v>2.7253225824780309</v>
      </c>
      <c r="CH977" s="1">
        <f>BL977*EXP((BT977/100)+BV$2)</f>
        <v>0</v>
      </c>
      <c r="CI977" s="1">
        <f>AT977*EXP((AV977/100)+(L977*CD$2)+BW$2)</f>
        <v>0.33819690295365229</v>
      </c>
      <c r="CJ977" s="1">
        <f>BF977*EXP((BH977/100)+(L977*CE$2)+BX$2)</f>
        <v>0.75093468628101878</v>
      </c>
      <c r="CK977" s="1">
        <f>BI977*EXP((BK977/100)+(L977*CF$2))</f>
        <v>8.6020452951412452</v>
      </c>
      <c r="CL977" s="1">
        <f>IF((CJ977+CK977)=0, LOG(1),LOG((CJ977+CK977)))</f>
        <v>0.97095000480761262</v>
      </c>
      <c r="CM977" s="1">
        <f>IF((CG977+CH977+CI977)=0, LOG(1),LOG((CG977+CH977+CI977)))</f>
        <v>0.48622064699490108</v>
      </c>
      <c r="CN977" s="1">
        <f>IF((CL977=0),1,EXP((BZ$2*CL977)+(CB$2*F977)))</f>
        <v>2.2825825608864521</v>
      </c>
      <c r="CO977" s="1">
        <f>IF((CM977=0),1,EXP((BZ$2*CM977)+(CA$2*AJ977)))</f>
        <v>1.511779675602833</v>
      </c>
      <c r="CP977" s="1">
        <f>CN977+CO977</f>
        <v>3.7943622364892851</v>
      </c>
      <c r="CQ977" s="2">
        <f>CN977/CP977</f>
        <v>0.60157212691385009</v>
      </c>
      <c r="CR977" s="2">
        <f>CO977/CP977</f>
        <v>0.39842787308614996</v>
      </c>
      <c r="CS977" s="1">
        <f>CJ977+CK977</f>
        <v>9.3529799814222638</v>
      </c>
      <c r="CT977" s="1">
        <f>IF((CS977=0),CJ977,CJ977/CS977)</f>
        <v>8.0288281143827245E-2</v>
      </c>
      <c r="CU977" s="4">
        <f>IF((CS977=0),CK977,CK977/CS977)</f>
        <v>0.91971171885617276</v>
      </c>
      <c r="CV977" s="1">
        <f>CI977+CH977+CG977</f>
        <v>3.0635194854316832</v>
      </c>
      <c r="CW977" s="1">
        <f>IF((CV977=0),CI977,CI977/CV977)</f>
        <v>0.11039489207165812</v>
      </c>
      <c r="CX977" s="1">
        <f>IF((CV977=0),CH977,CH977/CV977)</f>
        <v>0</v>
      </c>
      <c r="CY977" s="1">
        <f>IF((CV977=0),CG977,CG977/CV977)</f>
        <v>0.88960510792834191</v>
      </c>
      <c r="CZ977" s="1">
        <f>CT977*CQ977</f>
        <v>4.8299192053949322E-2</v>
      </c>
      <c r="DA977" s="1">
        <f>CU977*CQ977</f>
        <v>0.55327293485990081</v>
      </c>
      <c r="DB977" s="1">
        <f>CW977*CR977</f>
        <v>4.3984402047685826E-2</v>
      </c>
      <c r="DC977" s="1">
        <f>CX977*CR977</f>
        <v>0</v>
      </c>
      <c r="DD977" s="1">
        <f>CY977*CR977</f>
        <v>0.35444347103846413</v>
      </c>
      <c r="DE977" s="1">
        <f>IF(($AM977="Bicycle"),1,0)</f>
        <v>0</v>
      </c>
      <c r="DF977" s="1">
        <f>IF(($AM977="Walk"),1,0)</f>
        <v>0</v>
      </c>
      <c r="DG977" s="1">
        <f>IF(($AM977="Car"),1,0)</f>
        <v>0</v>
      </c>
      <c r="DH977" s="1">
        <f>IF(($AM977="Rail"),1,0)</f>
        <v>1</v>
      </c>
      <c r="DI977" s="1">
        <f>IF(($AM977="Bus"),1,0)</f>
        <v>0</v>
      </c>
      <c r="DJ977" s="1" t="e">
        <f>DE977*LOG(CZ977)+DF977*LOG(DA977)+DG977*LOG(DB977)+DH977*LOG(DD977)+DI977*LOG(DC977)</f>
        <v>#NUM!</v>
      </c>
      <c r="DK977" s="1">
        <v>15475.36688</v>
      </c>
      <c r="DL977" s="1">
        <f>(0-(CZ977*BH977*$BY$2))/100</f>
        <v>0.50175581316308848</v>
      </c>
      <c r="DM977" s="1">
        <f t="shared" si="75"/>
        <v>2.4234400384149524E-2</v>
      </c>
      <c r="DO977" s="1">
        <f>(0-(DA977*BK977*$BY$2))/100</f>
        <v>14.103751464563514</v>
      </c>
      <c r="DP977" s="1">
        <f t="shared" si="76"/>
        <v>7.8032239653336797</v>
      </c>
      <c r="DR977" s="1">
        <f>(0-(DB977*AV977*$BY$2))/100</f>
        <v>0.1833978791900984</v>
      </c>
      <c r="DS977" s="1">
        <f t="shared" si="77"/>
        <v>8.066646052990201E-3</v>
      </c>
      <c r="DU977" s="1">
        <f>(0-(DC977*BT977*$BY$2))/100</f>
        <v>0</v>
      </c>
      <c r="DV977" s="1">
        <f t="shared" si="78"/>
        <v>0</v>
      </c>
      <c r="DX977" s="1">
        <f>(0-(DD977*BE977*$BY$2))/100</f>
        <v>2.5107363967572365</v>
      </c>
      <c r="DY977" s="1">
        <f t="shared" si="79"/>
        <v>0.88991412332924136</v>
      </c>
      <c r="EB977" s="1" t="s">
        <v>171</v>
      </c>
    </row>
    <row r="978" spans="1:132" x14ac:dyDescent="0.25">
      <c r="A978" s="1">
        <v>255919</v>
      </c>
      <c r="B978" s="1" t="s">
        <v>86</v>
      </c>
      <c r="C978" s="1">
        <v>999</v>
      </c>
      <c r="D978" s="1" t="s">
        <v>85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3">
        <v>0.33415509259259263</v>
      </c>
      <c r="K978" s="3">
        <v>0.38134259259259262</v>
      </c>
      <c r="L978" s="1">
        <v>1</v>
      </c>
      <c r="M978" s="1" t="s">
        <v>79</v>
      </c>
      <c r="N978" s="1">
        <v>0</v>
      </c>
      <c r="O978" s="1">
        <v>1</v>
      </c>
      <c r="P978" s="1">
        <v>0</v>
      </c>
      <c r="Q978" s="1">
        <v>0</v>
      </c>
      <c r="R978" s="1">
        <v>0</v>
      </c>
      <c r="S978" s="1">
        <v>0</v>
      </c>
      <c r="T978" s="1">
        <v>4077</v>
      </c>
      <c r="U978" s="1">
        <v>67.95</v>
      </c>
      <c r="V978" s="1">
        <v>14563.0852</v>
      </c>
      <c r="W978" s="1">
        <v>35.616468830000002</v>
      </c>
      <c r="X978" s="1">
        <v>139.5791692</v>
      </c>
      <c r="Y978" s="1">
        <v>135</v>
      </c>
      <c r="Z978" s="1">
        <v>1300502</v>
      </c>
      <c r="AA978" s="1">
        <v>130050207</v>
      </c>
      <c r="AB978" s="1">
        <v>35.49178903</v>
      </c>
      <c r="AC978" s="1">
        <v>139.6285379</v>
      </c>
      <c r="AD978" s="1">
        <v>102</v>
      </c>
      <c r="AE978" s="1">
        <v>1001015</v>
      </c>
      <c r="AF978" s="1">
        <v>100101504</v>
      </c>
      <c r="AG978" s="1">
        <v>40</v>
      </c>
      <c r="AH978" s="1">
        <v>40</v>
      </c>
      <c r="AI978" s="1">
        <v>1</v>
      </c>
      <c r="AJ978" s="1">
        <v>0</v>
      </c>
      <c r="AK978" s="1">
        <v>0</v>
      </c>
      <c r="AL978" s="1">
        <v>200</v>
      </c>
      <c r="AM978" s="1" t="s">
        <v>42</v>
      </c>
      <c r="AN978" s="1">
        <v>0</v>
      </c>
      <c r="AO978" s="1">
        <v>0</v>
      </c>
      <c r="AP978" s="1">
        <v>0</v>
      </c>
      <c r="AQ978" s="1">
        <v>1</v>
      </c>
      <c r="AR978" s="1">
        <v>0</v>
      </c>
      <c r="AS978" s="1">
        <v>56.5</v>
      </c>
      <c r="AT978" s="1">
        <v>1</v>
      </c>
      <c r="AU978" s="1">
        <v>25020</v>
      </c>
      <c r="AV978" s="1">
        <v>48.6</v>
      </c>
      <c r="AW978" s="1">
        <v>1</v>
      </c>
      <c r="AX978" s="1">
        <v>38</v>
      </c>
      <c r="AY978" s="1">
        <v>350</v>
      </c>
      <c r="AZ978" s="1">
        <v>1</v>
      </c>
      <c r="BA978" s="1">
        <v>1089</v>
      </c>
      <c r="BB978" s="1">
        <v>13.8</v>
      </c>
      <c r="BC978" s="1">
        <v>400</v>
      </c>
      <c r="BD978" s="1">
        <v>4.7</v>
      </c>
      <c r="BE978" s="1">
        <v>56.5</v>
      </c>
      <c r="BF978" s="1">
        <v>1</v>
      </c>
      <c r="BG978" s="1">
        <v>17614</v>
      </c>
      <c r="BH978" s="1">
        <v>88.1</v>
      </c>
      <c r="BI978" s="1">
        <v>1</v>
      </c>
      <c r="BJ978" s="1">
        <v>17614</v>
      </c>
      <c r="BK978" s="1">
        <v>217.3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CG978" s="1">
        <f>AW978*EXP((BE978/100)+(L978*CC$2)+BU$2)</f>
        <v>2.9544396348529727</v>
      </c>
      <c r="CH978" s="1">
        <f>BL978*EXP((BT978/100)+BV$2)</f>
        <v>0</v>
      </c>
      <c r="CI978" s="1">
        <f>AT978*EXP((AV978/100)+(L978*CD$2)+BW$2)</f>
        <v>0.17245799144905588</v>
      </c>
      <c r="CJ978" s="1">
        <f>BF978*EXP((BH978/100)+(L978*CE$2)+BX$2)</f>
        <v>0.30532780775870588</v>
      </c>
      <c r="CK978" s="1">
        <f>BI978*EXP((BK978/100)+(L978*CF$2))</f>
        <v>6.0498640456689543</v>
      </c>
      <c r="CL978" s="1">
        <f>IF((CJ978+CK978)=0, LOG(1),LOG((CJ978+CK978)))</f>
        <v>0.8031286657676493</v>
      </c>
      <c r="CM978" s="1">
        <f>IF((CG978+CH978+CI978)=0, LOG(1),LOG((CG978+CH978+CI978)))</f>
        <v>0.49511366280355934</v>
      </c>
      <c r="CN978" s="1">
        <f>IF((CL978=0),1,EXP((BZ$2*CL978)+(CB$2*F978)))</f>
        <v>1.9791339814143944</v>
      </c>
      <c r="CO978" s="1">
        <f>IF((CM978=0),1,EXP((BZ$2*CM978)+(CA$2*AJ978)))</f>
        <v>1.523250614230212</v>
      </c>
      <c r="CP978" s="1">
        <f>CN978+CO978</f>
        <v>3.5023845956446067</v>
      </c>
      <c r="CQ978" s="2">
        <f>CN978/CP978</f>
        <v>0.5650818541960092</v>
      </c>
      <c r="CR978" s="2">
        <f>CO978/CP978</f>
        <v>0.43491814580399069</v>
      </c>
      <c r="CS978" s="1">
        <f>CJ978+CK978</f>
        <v>6.3551918534276606</v>
      </c>
      <c r="CT978" s="1">
        <f>IF((CS978=0),CJ978,CJ978/CS978)</f>
        <v>4.8043837983274718E-2</v>
      </c>
      <c r="CU978" s="4">
        <f>IF((CS978=0),CK978,CK978/CS978)</f>
        <v>0.95195616201672517</v>
      </c>
      <c r="CV978" s="1">
        <f>CI978+CH978+CG978</f>
        <v>3.1268976263020285</v>
      </c>
      <c r="CW978" s="1">
        <f>IF((CV978=0),CI978,CI978/CV978)</f>
        <v>5.5153066092864175E-2</v>
      </c>
      <c r="CX978" s="1">
        <f>IF((CV978=0),CH978,CH978/CV978)</f>
        <v>0</v>
      </c>
      <c r="CY978" s="1">
        <f>IF((CV978=0),CG978,CG978/CV978)</f>
        <v>0.94484693390713581</v>
      </c>
      <c r="CZ978" s="1">
        <f>CT978*CQ978</f>
        <v>2.7148701050281533E-2</v>
      </c>
      <c r="DA978" s="1">
        <f>CU978*CQ978</f>
        <v>0.53793315314572765</v>
      </c>
      <c r="DB978" s="1">
        <f>CW978*CR978</f>
        <v>2.3987069240513435E-2</v>
      </c>
      <c r="DC978" s="1">
        <f>CX978*CR978</f>
        <v>0</v>
      </c>
      <c r="DD978" s="1">
        <f>CY978*CR978</f>
        <v>0.41093107656347722</v>
      </c>
      <c r="DE978" s="1">
        <f>IF(($AM978="Bicycle"),1,0)</f>
        <v>0</v>
      </c>
      <c r="DF978" s="1">
        <f>IF(($AM978="Walk"),1,0)</f>
        <v>0</v>
      </c>
      <c r="DG978" s="1">
        <f>IF(($AM978="Car"),1,0)</f>
        <v>0</v>
      </c>
      <c r="DH978" s="1">
        <f>IF(($AM978="Rail"),1,0)</f>
        <v>1</v>
      </c>
      <c r="DI978" s="1">
        <f>IF(($AM978="Bus"),1,0)</f>
        <v>0</v>
      </c>
      <c r="DJ978" s="1" t="e">
        <f>DE978*LOG(CZ978)+DF978*LOG(DA978)+DG978*LOG(DB978)+DH978*LOG(DD978)+DI978*LOG(DC978)</f>
        <v>#NUM!</v>
      </c>
      <c r="DK978" s="1">
        <v>14563.0852</v>
      </c>
      <c r="DL978" s="1">
        <f>(0-(CZ978*BH978*$BY$2))/100</f>
        <v>0.28332044622659974</v>
      </c>
      <c r="DM978" s="1">
        <f t="shared" si="75"/>
        <v>7.6917820960383208E-3</v>
      </c>
      <c r="DO978" s="1">
        <f>(0-(DA978*BK978*$BY$2))/100</f>
        <v>13.846531266784334</v>
      </c>
      <c r="DP978" s="1">
        <f t="shared" si="76"/>
        <v>7.448508224472203</v>
      </c>
      <c r="DR978" s="1">
        <f>(0-(DB978*AV978*$BY$2))/100</f>
        <v>0.13809132968425256</v>
      </c>
      <c r="DS978" s="1">
        <f t="shared" si="77"/>
        <v>3.3124062866507343E-3</v>
      </c>
      <c r="DU978" s="1">
        <f>(0-(DC978*BT978*$BY$2))/100</f>
        <v>0</v>
      </c>
      <c r="DV978" s="1">
        <f t="shared" si="78"/>
        <v>0</v>
      </c>
      <c r="DX978" s="1">
        <f>(0-(DD978*BE978*$BY$2))/100</f>
        <v>2.7502386887691528</v>
      </c>
      <c r="DY978" s="1">
        <f t="shared" si="79"/>
        <v>1.1301585451824339</v>
      </c>
      <c r="EB978" s="1" t="s">
        <v>171</v>
      </c>
    </row>
    <row r="979" spans="1:132" x14ac:dyDescent="0.25">
      <c r="A979" s="1">
        <v>257736</v>
      </c>
      <c r="B979" s="1" t="s">
        <v>95</v>
      </c>
      <c r="C979" s="1">
        <v>200</v>
      </c>
      <c r="D979" s="1" t="s">
        <v>84</v>
      </c>
      <c r="E979" s="1">
        <v>0</v>
      </c>
      <c r="F979" s="1">
        <v>0</v>
      </c>
      <c r="G979" s="1">
        <v>0</v>
      </c>
      <c r="H979" s="1">
        <v>1</v>
      </c>
      <c r="I979" s="1">
        <v>0</v>
      </c>
      <c r="J979" s="3">
        <v>0.75420138888888888</v>
      </c>
      <c r="K979" s="3">
        <v>0.81276620370370367</v>
      </c>
      <c r="L979" s="1">
        <v>1</v>
      </c>
      <c r="M979" s="1" t="s">
        <v>76</v>
      </c>
      <c r="N979" s="1">
        <v>0</v>
      </c>
      <c r="O979" s="1">
        <v>0</v>
      </c>
      <c r="P979" s="1">
        <v>0</v>
      </c>
      <c r="Q979" s="1">
        <v>0</v>
      </c>
      <c r="R979" s="1">
        <v>1</v>
      </c>
      <c r="S979" s="1">
        <v>0</v>
      </c>
      <c r="T979" s="1">
        <v>5060</v>
      </c>
      <c r="U979" s="1">
        <v>84.3333333333333</v>
      </c>
      <c r="V979" s="1">
        <v>10900.639740000001</v>
      </c>
      <c r="W979" s="1">
        <v>35.444946969999997</v>
      </c>
      <c r="X979" s="1">
        <v>139.63609640000001</v>
      </c>
      <c r="Y979" s="1">
        <v>104</v>
      </c>
      <c r="Z979" s="1">
        <v>1003002</v>
      </c>
      <c r="AA979" s="1">
        <v>100300215</v>
      </c>
      <c r="AB979" s="1">
        <v>35.459865399999998</v>
      </c>
      <c r="AC979" s="1">
        <v>139.51713509999999</v>
      </c>
      <c r="AD979" s="1">
        <v>112</v>
      </c>
      <c r="AE979" s="1">
        <v>1005103</v>
      </c>
      <c r="AF979" s="1">
        <v>100510301</v>
      </c>
      <c r="AG979" s="1">
        <v>45</v>
      </c>
      <c r="AH979" s="1">
        <v>45</v>
      </c>
      <c r="AI979" s="1">
        <v>1</v>
      </c>
      <c r="AJ979" s="1">
        <v>0</v>
      </c>
      <c r="AK979" s="1">
        <v>1</v>
      </c>
      <c r="AL979" s="1">
        <v>200</v>
      </c>
      <c r="AM979" s="1" t="s">
        <v>42</v>
      </c>
      <c r="AN979" s="1">
        <v>0</v>
      </c>
      <c r="AO979" s="1">
        <v>0</v>
      </c>
      <c r="AP979" s="1">
        <v>0</v>
      </c>
      <c r="AQ979" s="1">
        <v>1</v>
      </c>
      <c r="AR979" s="1">
        <v>0</v>
      </c>
      <c r="AS979" s="1">
        <v>37.1</v>
      </c>
      <c r="AT979" s="1">
        <v>1</v>
      </c>
      <c r="AU979" s="1">
        <v>15153</v>
      </c>
      <c r="AV979" s="1">
        <v>31.8</v>
      </c>
      <c r="AW979" s="1">
        <v>1</v>
      </c>
      <c r="AX979" s="1">
        <v>21</v>
      </c>
      <c r="AY979" s="1">
        <v>420</v>
      </c>
      <c r="AZ979" s="1">
        <v>1</v>
      </c>
      <c r="BA979" s="1">
        <v>836</v>
      </c>
      <c r="BB979" s="1">
        <v>10</v>
      </c>
      <c r="BC979" s="1">
        <v>461</v>
      </c>
      <c r="BD979" s="1">
        <v>6.1</v>
      </c>
      <c r="BE979" s="1">
        <v>37.1</v>
      </c>
      <c r="BF979" s="1">
        <v>1</v>
      </c>
      <c r="BG979" s="1">
        <v>12610</v>
      </c>
      <c r="BH979" s="1">
        <v>63.1</v>
      </c>
      <c r="BI979" s="1">
        <v>1</v>
      </c>
      <c r="BJ979" s="1">
        <v>12610</v>
      </c>
      <c r="BK979" s="1">
        <v>158.30000000000001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0</v>
      </c>
      <c r="CG979" s="1">
        <f>AW979*EXP((BE979/100)+(L979*CC$2)+BU$2)</f>
        <v>2.4334475579310193</v>
      </c>
      <c r="CH979" s="1">
        <f>BL979*EXP((BT979/100)+BV$2)</f>
        <v>0</v>
      </c>
      <c r="CI979" s="1">
        <f>AT979*EXP((AV979/100)+(L979*CD$2)+BW$2)</f>
        <v>0.14578802439347349</v>
      </c>
      <c r="CJ979" s="1">
        <f>BF979*EXP((BH979/100)+(L979*CE$2)+BX$2)</f>
        <v>0.23778953577595557</v>
      </c>
      <c r="CK979" s="1">
        <f>BI979*EXP((BK979/100)+(L979*CF$2))</f>
        <v>3.3536047094485912</v>
      </c>
      <c r="CL979" s="1">
        <f>IF((CJ979+CK979)=0, LOG(1),LOG((CJ979+CK979)))</f>
        <v>0.5552630824102387</v>
      </c>
      <c r="CM979" s="1">
        <f>IF((CG979+CH979+CI979)=0, LOG(1),LOG((CG979+CH979+CI979)))</f>
        <v>0.4114910115566755</v>
      </c>
      <c r="CN979" s="1">
        <f>IF((CL979=0),1,EXP((BZ$2*CL979)+(CB$2*F979)))</f>
        <v>1.6031550920155007</v>
      </c>
      <c r="CO979" s="1">
        <f>IF((CM979=0),1,EXP((BZ$2*CM979)+(CA$2*AJ979)))</f>
        <v>1.4187374548658449</v>
      </c>
      <c r="CP979" s="1">
        <f>CN979+CO979</f>
        <v>3.0218925468813458</v>
      </c>
      <c r="CQ979" s="2">
        <f>CN979/CP979</f>
        <v>0.53051359938988862</v>
      </c>
      <c r="CR979" s="2">
        <f>CO979/CP979</f>
        <v>0.46948640061011127</v>
      </c>
      <c r="CS979" s="1">
        <f>CJ979+CK979</f>
        <v>3.5913942452245466</v>
      </c>
      <c r="CT979" s="1">
        <f>IF((CS979=0),CJ979,CJ979/CS979)</f>
        <v>6.6210925211606264E-2</v>
      </c>
      <c r="CU979" s="4">
        <f>IF((CS979=0),CK979,CK979/CS979)</f>
        <v>0.93378907478839379</v>
      </c>
      <c r="CV979" s="1">
        <f>CI979+CH979+CG979</f>
        <v>2.5792355823244928</v>
      </c>
      <c r="CW979" s="1">
        <f>IF((CV979=0),CI979,CI979/CV979)</f>
        <v>5.6523733385410446E-2</v>
      </c>
      <c r="CX979" s="1">
        <f>IF((CV979=0),CH979,CH979/CV979)</f>
        <v>0</v>
      </c>
      <c r="CY979" s="1">
        <f>IF((CV979=0),CG979,CG979/CV979)</f>
        <v>0.9434762666145895</v>
      </c>
      <c r="CZ979" s="1">
        <f>CT979*CQ979</f>
        <v>3.5125796252943965E-2</v>
      </c>
      <c r="DA979" s="1">
        <f>CU979*CQ979</f>
        <v>0.49538780313694469</v>
      </c>
      <c r="DB979" s="1">
        <f>CW979*CR979</f>
        <v>2.6537124136161928E-2</v>
      </c>
      <c r="DC979" s="1">
        <f>CX979*CR979</f>
        <v>0</v>
      </c>
      <c r="DD979" s="1">
        <f>CY979*CR979</f>
        <v>0.44294927647394933</v>
      </c>
      <c r="DE979" s="1">
        <f>IF(($AM979="Bicycle"),1,0)</f>
        <v>0</v>
      </c>
      <c r="DF979" s="1">
        <f>IF(($AM979="Walk"),1,0)</f>
        <v>0</v>
      </c>
      <c r="DG979" s="1">
        <f>IF(($AM979="Car"),1,0)</f>
        <v>0</v>
      </c>
      <c r="DH979" s="1">
        <f>IF(($AM979="Rail"),1,0)</f>
        <v>1</v>
      </c>
      <c r="DI979" s="1">
        <f>IF(($AM979="Bus"),1,0)</f>
        <v>0</v>
      </c>
      <c r="DJ979" s="1" t="e">
        <f>DE979*LOG(CZ979)+DF979*LOG(DA979)+DG979*LOG(DB979)+DH979*LOG(DD979)+DI979*LOG(DC979)</f>
        <v>#NUM!</v>
      </c>
      <c r="DK979" s="1">
        <v>10900.639740000001</v>
      </c>
      <c r="DL979" s="1">
        <f>(0-(CZ979*BH979*$BY$2))/100</f>
        <v>0.26254786472452335</v>
      </c>
      <c r="DM979" s="1">
        <f t="shared" si="75"/>
        <v>9.2222028029591008E-3</v>
      </c>
      <c r="DO979" s="1">
        <f>(0-(DA979*BK979*$BY$2))/100</f>
        <v>9.2892184907122921</v>
      </c>
      <c r="DP979" s="1">
        <f t="shared" si="76"/>
        <v>4.6017655409730471</v>
      </c>
      <c r="DR979" s="1">
        <f>(0-(DB979*AV979*$BY$2))/100</f>
        <v>9.9961768148113903E-2</v>
      </c>
      <c r="DS979" s="1">
        <f t="shared" si="77"/>
        <v>2.6526978502167359E-3</v>
      </c>
      <c r="DU979" s="1">
        <f>(0-(DC979*BT979*$BY$2))/100</f>
        <v>0</v>
      </c>
      <c r="DV979" s="1">
        <f t="shared" si="78"/>
        <v>0</v>
      </c>
      <c r="DX979" s="1">
        <f>(0-(DD979*BE979*$BY$2))/100</f>
        <v>1.9466185593655769</v>
      </c>
      <c r="DY979" s="1">
        <f t="shared" si="79"/>
        <v>0.86225328244174393</v>
      </c>
      <c r="EB979" s="1" t="s">
        <v>171</v>
      </c>
    </row>
    <row r="980" spans="1:132" x14ac:dyDescent="0.25">
      <c r="A980" s="1">
        <v>255875</v>
      </c>
      <c r="B980" s="1" t="s">
        <v>72</v>
      </c>
      <c r="C980" s="1">
        <v>200</v>
      </c>
      <c r="D980" s="1" t="s">
        <v>84</v>
      </c>
      <c r="E980" s="1">
        <v>0</v>
      </c>
      <c r="F980" s="1">
        <v>0</v>
      </c>
      <c r="G980" s="1">
        <v>0</v>
      </c>
      <c r="H980" s="1">
        <v>1</v>
      </c>
      <c r="I980" s="1">
        <v>0</v>
      </c>
      <c r="J980" s="3">
        <v>0.7251967592592593</v>
      </c>
      <c r="K980" s="3">
        <v>0.80759259259259253</v>
      </c>
      <c r="L980" s="1">
        <v>1</v>
      </c>
      <c r="M980" s="1" t="s">
        <v>76</v>
      </c>
      <c r="N980" s="1">
        <v>0</v>
      </c>
      <c r="O980" s="1">
        <v>0</v>
      </c>
      <c r="P980" s="1">
        <v>0</v>
      </c>
      <c r="Q980" s="1">
        <v>0</v>
      </c>
      <c r="R980" s="1">
        <v>1</v>
      </c>
      <c r="S980" s="1">
        <v>0</v>
      </c>
      <c r="T980" s="1">
        <v>7119</v>
      </c>
      <c r="U980" s="1">
        <v>118.65</v>
      </c>
      <c r="V980" s="1">
        <v>24442.369790000001</v>
      </c>
      <c r="W980" s="1">
        <v>35.444415839999998</v>
      </c>
      <c r="X980" s="1">
        <v>139.63684739999999</v>
      </c>
      <c r="Y980" s="1">
        <v>104</v>
      </c>
      <c r="Z980" s="1">
        <v>1003002</v>
      </c>
      <c r="AA980" s="1">
        <v>100300215</v>
      </c>
      <c r="AB980" s="1">
        <v>35.325728069999997</v>
      </c>
      <c r="AC980" s="1">
        <v>139.40985739999999</v>
      </c>
      <c r="AD980" s="1">
        <v>207</v>
      </c>
      <c r="AE980" s="1">
        <v>2070202</v>
      </c>
      <c r="AF980" s="1">
        <v>207020202</v>
      </c>
      <c r="AG980" s="1">
        <v>46</v>
      </c>
      <c r="AH980" s="1">
        <v>46</v>
      </c>
      <c r="AI980" s="1">
        <v>1</v>
      </c>
      <c r="AJ980" s="1">
        <v>0</v>
      </c>
      <c r="AK980" s="1">
        <v>1</v>
      </c>
      <c r="AL980" s="1">
        <v>200</v>
      </c>
      <c r="AM980" s="1" t="s">
        <v>42</v>
      </c>
      <c r="AN980" s="1">
        <v>0</v>
      </c>
      <c r="AO980" s="1">
        <v>0</v>
      </c>
      <c r="AP980" s="1">
        <v>0</v>
      </c>
      <c r="AQ980" s="1">
        <v>1</v>
      </c>
      <c r="AR980" s="1">
        <v>0</v>
      </c>
      <c r="AS980" s="1">
        <v>63.2</v>
      </c>
      <c r="AT980" s="1">
        <v>1</v>
      </c>
      <c r="AU980" s="1">
        <v>30481</v>
      </c>
      <c r="AV980" s="1">
        <v>53.8</v>
      </c>
      <c r="AW980" s="1">
        <v>1</v>
      </c>
      <c r="AX980" s="1">
        <v>43</v>
      </c>
      <c r="AY980" s="1">
        <v>660</v>
      </c>
      <c r="AZ980" s="1">
        <v>1</v>
      </c>
      <c r="BA980" s="1">
        <v>870</v>
      </c>
      <c r="BB980" s="1">
        <v>10.4</v>
      </c>
      <c r="BC980" s="1">
        <v>817</v>
      </c>
      <c r="BD980" s="1">
        <v>9.8000000000000007</v>
      </c>
      <c r="BE980" s="1">
        <v>63.2</v>
      </c>
      <c r="BF980" s="1">
        <v>1</v>
      </c>
      <c r="BG980" s="1">
        <v>27582</v>
      </c>
      <c r="BH980" s="1">
        <v>137.9</v>
      </c>
      <c r="BI980" s="1">
        <v>1</v>
      </c>
      <c r="BJ980" s="1">
        <v>27582</v>
      </c>
      <c r="BK980" s="1">
        <v>341.8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CG980" s="1">
        <f>AW980*EXP((BE980/100)+(L980*CC$2)+BU$2)</f>
        <v>3.1591689420881015</v>
      </c>
      <c r="CH980" s="1">
        <f>BL980*EXP((BT980/100)+BV$2)</f>
        <v>0</v>
      </c>
      <c r="CI980" s="1">
        <f>AT980*EXP((AV980/100)+(L980*CD$2)+BW$2)</f>
        <v>0.18166306479501276</v>
      </c>
      <c r="CJ980" s="1">
        <f>BF980*EXP((BH980/100)+(L980*CE$2)+BX$2)</f>
        <v>0.50239465641567926</v>
      </c>
      <c r="CK980" s="1">
        <f>BI980*EXP((BK980/100)+(L980*CF$2))</f>
        <v>21.010783375460381</v>
      </c>
      <c r="CL980" s="1">
        <f>IF((CJ980+CK980)=0, LOG(1),LOG((CJ980+CK980)))</f>
        <v>1.3327045712315813</v>
      </c>
      <c r="CM980" s="1">
        <f>IF((CG980+CH980+CI980)=0, LOG(1),LOG((CG980+CH980+CI980)))</f>
        <v>0.52385463776983365</v>
      </c>
      <c r="CN980" s="1">
        <f>IF((CL980=0),1,EXP((BZ$2*CL980)+(CB$2*F980)))</f>
        <v>3.1043330249967842</v>
      </c>
      <c r="CO980" s="1">
        <f>IF((CM980=0),1,EXP((BZ$2*CM980)+(CA$2*AJ980)))</f>
        <v>1.5609216406582438</v>
      </c>
      <c r="CP980" s="1">
        <f>CN980+CO980</f>
        <v>4.665254665655028</v>
      </c>
      <c r="CQ980" s="2">
        <f>CN980/CP980</f>
        <v>0.66541555552164444</v>
      </c>
      <c r="CR980" s="2">
        <f>CO980/CP980</f>
        <v>0.3345844444783555</v>
      </c>
      <c r="CS980" s="1">
        <f>CJ980+CK980</f>
        <v>21.513178031876059</v>
      </c>
      <c r="CT980" s="1">
        <f>IF((CS980=0),CJ980,CJ980/CS980)</f>
        <v>2.3352879601111536E-2</v>
      </c>
      <c r="CU980" s="4">
        <f>IF((CS980=0),CK980,CK980/CS980)</f>
        <v>0.97664712039888857</v>
      </c>
      <c r="CV980" s="1">
        <f>CI980+CH980+CG980</f>
        <v>3.3408320068831143</v>
      </c>
      <c r="CW980" s="1">
        <f>IF((CV980=0),CI980,CI980/CV980)</f>
        <v>5.4376593740940116E-2</v>
      </c>
      <c r="CX980" s="1">
        <f>IF((CV980=0),CH980,CH980/CV980)</f>
        <v>0</v>
      </c>
      <c r="CY980" s="1">
        <f>IF((CV980=0),CG980,CG980/CV980)</f>
        <v>0.94562340625905983</v>
      </c>
      <c r="CZ980" s="1">
        <f>CT980*CQ980</f>
        <v>1.5539369352803711E-2</v>
      </c>
      <c r="DA980" s="1">
        <f>CU980*CQ980</f>
        <v>0.6498761861688408</v>
      </c>
      <c r="DB980" s="1">
        <f>CW980*CR980</f>
        <v>1.8193562409437671E-2</v>
      </c>
      <c r="DC980" s="1">
        <f>CX980*CR980</f>
        <v>0</v>
      </c>
      <c r="DD980" s="1">
        <f>CY980*CR980</f>
        <v>0.3163908820689178</v>
      </c>
      <c r="DE980" s="1">
        <f>IF(($AM980="Bicycle"),1,0)</f>
        <v>0</v>
      </c>
      <c r="DF980" s="1">
        <f>IF(($AM980="Walk"),1,0)</f>
        <v>0</v>
      </c>
      <c r="DG980" s="1">
        <f>IF(($AM980="Car"),1,0)</f>
        <v>0</v>
      </c>
      <c r="DH980" s="1">
        <f>IF(($AM980="Rail"),1,0)</f>
        <v>1</v>
      </c>
      <c r="DI980" s="1">
        <f>IF(($AM980="Bus"),1,0)</f>
        <v>0</v>
      </c>
      <c r="DJ980" s="1" t="e">
        <f>DE980*LOG(CZ980)+DF980*LOG(DA980)+DG980*LOG(DB980)+DH980*LOG(DD980)+DI980*LOG(DC980)</f>
        <v>#NUM!</v>
      </c>
      <c r="DK980" s="1">
        <v>24442.369790000001</v>
      </c>
      <c r="DL980" s="1">
        <f>(0-(CZ980*BH980*$BY$2))/100</f>
        <v>0.2538344766546865</v>
      </c>
      <c r="DM980" s="1">
        <f t="shared" si="75"/>
        <v>3.9444276872128044E-3</v>
      </c>
      <c r="DO980" s="1">
        <f>(0-(DA980*BK980*$BY$2))/100</f>
        <v>26.312107508183615</v>
      </c>
      <c r="DP980" s="1">
        <f t="shared" si="76"/>
        <v>17.099612077482888</v>
      </c>
      <c r="DR980" s="1">
        <f>(0-(DB980*AV980*$BY$2))/100</f>
        <v>0.11594525337784216</v>
      </c>
      <c r="DS980" s="1">
        <f t="shared" si="77"/>
        <v>2.1094572034078352E-3</v>
      </c>
      <c r="DU980" s="1">
        <f>(0-(DC980*BT980*$BY$2))/100</f>
        <v>0</v>
      </c>
      <c r="DV980" s="1">
        <f t="shared" si="78"/>
        <v>0</v>
      </c>
      <c r="DX980" s="1">
        <f>(0-(DD980*BE980*$BY$2))/100</f>
        <v>2.3686123588175816</v>
      </c>
      <c r="DY980" s="1">
        <f t="shared" si="79"/>
        <v>0.7494073534856347</v>
      </c>
      <c r="EB980" s="1" t="s">
        <v>171</v>
      </c>
    </row>
    <row r="981" spans="1:132" x14ac:dyDescent="0.25">
      <c r="A981" s="1">
        <v>257185</v>
      </c>
      <c r="B981" s="1" t="s">
        <v>103</v>
      </c>
      <c r="C981" s="1">
        <v>200</v>
      </c>
      <c r="D981" s="1" t="s">
        <v>84</v>
      </c>
      <c r="E981" s="1">
        <v>0</v>
      </c>
      <c r="F981" s="1">
        <v>0</v>
      </c>
      <c r="G981" s="1">
        <v>0</v>
      </c>
      <c r="H981" s="1">
        <v>1</v>
      </c>
      <c r="I981" s="1">
        <v>0</v>
      </c>
      <c r="J981" s="3">
        <v>0.81802083333333331</v>
      </c>
      <c r="K981" s="3">
        <v>0.87638888888888899</v>
      </c>
      <c r="L981" s="1">
        <v>1</v>
      </c>
      <c r="M981" s="1" t="s">
        <v>76</v>
      </c>
      <c r="N981" s="1">
        <v>0</v>
      </c>
      <c r="O981" s="1">
        <v>0</v>
      </c>
      <c r="P981" s="1">
        <v>0</v>
      </c>
      <c r="Q981" s="1">
        <v>0</v>
      </c>
      <c r="R981" s="1">
        <v>1</v>
      </c>
      <c r="S981" s="1">
        <v>0</v>
      </c>
      <c r="T981" s="1">
        <v>5043</v>
      </c>
      <c r="U981" s="1">
        <v>84.05</v>
      </c>
      <c r="V981" s="1">
        <v>33971.01627</v>
      </c>
      <c r="W981" s="1">
        <v>35.661728429999997</v>
      </c>
      <c r="X981" s="1">
        <v>139.66728509999999</v>
      </c>
      <c r="Y981" s="1" t="s">
        <v>77</v>
      </c>
      <c r="Z981" s="1" t="s">
        <v>77</v>
      </c>
      <c r="AA981" s="1" t="s">
        <v>77</v>
      </c>
      <c r="AB981" s="1">
        <v>35.460959760000001</v>
      </c>
      <c r="AC981" s="1">
        <v>139.38413510000001</v>
      </c>
      <c r="AD981" s="1">
        <v>215</v>
      </c>
      <c r="AE981" s="1">
        <v>2150101</v>
      </c>
      <c r="AF981" s="1">
        <v>215010105</v>
      </c>
      <c r="AG981" s="1">
        <v>33</v>
      </c>
      <c r="AH981" s="1">
        <v>33</v>
      </c>
      <c r="AI981" s="1">
        <v>1</v>
      </c>
      <c r="AJ981" s="1">
        <v>0</v>
      </c>
      <c r="AK981" s="1">
        <v>0</v>
      </c>
      <c r="AL981" s="1">
        <v>200</v>
      </c>
      <c r="AM981" s="1" t="s">
        <v>42</v>
      </c>
      <c r="AN981" s="1">
        <v>0</v>
      </c>
      <c r="AO981" s="1">
        <v>0</v>
      </c>
      <c r="AP981" s="1">
        <v>0</v>
      </c>
      <c r="AQ981" s="1">
        <v>1</v>
      </c>
      <c r="AR981" s="1">
        <v>0</v>
      </c>
      <c r="AS981" s="1">
        <v>71</v>
      </c>
      <c r="AT981" s="1">
        <v>1</v>
      </c>
      <c r="AU981" s="1">
        <v>38642</v>
      </c>
      <c r="AV981" s="1">
        <v>77.599999999999994</v>
      </c>
      <c r="AW981" s="1">
        <v>1</v>
      </c>
      <c r="AX981" s="1">
        <v>47</v>
      </c>
      <c r="AY981" s="1">
        <v>560</v>
      </c>
      <c r="AZ981" s="1">
        <v>1</v>
      </c>
      <c r="BA981" s="1">
        <v>594</v>
      </c>
      <c r="BB981" s="1">
        <v>7.2</v>
      </c>
      <c r="BC981" s="1">
        <v>1339</v>
      </c>
      <c r="BD981" s="1">
        <v>16.8</v>
      </c>
      <c r="BE981" s="1">
        <v>71</v>
      </c>
      <c r="BF981" s="1">
        <v>1</v>
      </c>
      <c r="BG981" s="1">
        <v>36914</v>
      </c>
      <c r="BH981" s="1">
        <v>184.6</v>
      </c>
      <c r="BI981" s="1">
        <v>1</v>
      </c>
      <c r="BJ981" s="1">
        <v>36914</v>
      </c>
      <c r="BK981" s="1">
        <v>464.1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CG981" s="1">
        <f>AW981*EXP((BE981/100)+(L981*CC$2)+BU$2)</f>
        <v>3.4154491258582413</v>
      </c>
      <c r="CH981" s="1">
        <f>BL981*EXP((BT981/100)+BV$2)</f>
        <v>0</v>
      </c>
      <c r="CI981" s="1">
        <f>AT981*EXP((AV981/100)+(L981*CD$2)+BW$2)</f>
        <v>0.23047760030218012</v>
      </c>
      <c r="CJ981" s="1">
        <f>BF981*EXP((BH981/100)+(L981*CE$2)+BX$2)</f>
        <v>0.80142066098349329</v>
      </c>
      <c r="CK981" s="1">
        <f>BI981*EXP((BK981/100)+(L981*CF$2))</f>
        <v>71.381290700402559</v>
      </c>
      <c r="CL981" s="1">
        <f>IF((CJ981+CK981)=0, LOG(1),LOG((CJ981+CK981)))</f>
        <v>1.858433191206069</v>
      </c>
      <c r="CM981" s="1">
        <f>IF((CG981+CH981+CI981)=0, LOG(1),LOG((CG981+CH981+CI981)))</f>
        <v>0.56180793619389724</v>
      </c>
      <c r="CN981" s="1">
        <f>IF((CL981=0),1,EXP((BZ$2*CL981)+(CB$2*F981)))</f>
        <v>4.853345264902682</v>
      </c>
      <c r="CO981" s="1">
        <f>IF((CM981=0),1,EXP((BZ$2*CM981)+(CA$2*AJ981)))</f>
        <v>1.6120984989179603</v>
      </c>
      <c r="CP981" s="1">
        <f>CN981+CO981</f>
        <v>6.4654437638206428</v>
      </c>
      <c r="CQ981" s="2">
        <f>CN981/CP981</f>
        <v>0.75065926519399206</v>
      </c>
      <c r="CR981" s="2">
        <f>CO981/CP981</f>
        <v>0.24934073480600788</v>
      </c>
      <c r="CS981" s="1">
        <f>CJ981+CK981</f>
        <v>72.182711361386055</v>
      </c>
      <c r="CT981" s="1">
        <f>IF((CS981=0),CJ981,CJ981/CS981)</f>
        <v>1.1102667742295576E-2</v>
      </c>
      <c r="CU981" s="4">
        <f>IF((CS981=0),CK981,CK981/CS981)</f>
        <v>0.98889733225770438</v>
      </c>
      <c r="CV981" s="1">
        <f>CI981+CH981+CG981</f>
        <v>3.6459267261604213</v>
      </c>
      <c r="CW981" s="1">
        <f>IF((CV981=0),CI981,CI981/CV981)</f>
        <v>6.3215093887775256E-2</v>
      </c>
      <c r="CX981" s="1">
        <f>IF((CV981=0),CH981,CH981/CV981)</f>
        <v>0</v>
      </c>
      <c r="CY981" s="1">
        <f>IF((CV981=0),CG981,CG981/CV981)</f>
        <v>0.93678490611222476</v>
      </c>
      <c r="CZ981" s="1">
        <f>CT981*CQ981</f>
        <v>8.3343204091246362E-3</v>
      </c>
      <c r="DA981" s="1">
        <f>CU981*CQ981</f>
        <v>0.74232494478486744</v>
      </c>
      <c r="DB981" s="1">
        <f>CW981*CR981</f>
        <v>1.5762097960808661E-2</v>
      </c>
      <c r="DC981" s="1">
        <f>CX981*CR981</f>
        <v>0</v>
      </c>
      <c r="DD981" s="1">
        <f>CY981*CR981</f>
        <v>0.23357863684519922</v>
      </c>
      <c r="DE981" s="1">
        <f>IF(($AM981="Bicycle"),1,0)</f>
        <v>0</v>
      </c>
      <c r="DF981" s="1">
        <f>IF(($AM981="Walk"),1,0)</f>
        <v>0</v>
      </c>
      <c r="DG981" s="1">
        <f>IF(($AM981="Car"),1,0)</f>
        <v>0</v>
      </c>
      <c r="DH981" s="1">
        <f>IF(($AM981="Rail"),1,0)</f>
        <v>1</v>
      </c>
      <c r="DI981" s="1">
        <f>IF(($AM981="Bus"),1,0)</f>
        <v>0</v>
      </c>
      <c r="DJ981" s="1" t="e">
        <f>DE981*LOG(CZ981)+DF981*LOG(DA981)+DG981*LOG(DB981)+DH981*LOG(DD981)+DI981*LOG(DC981)</f>
        <v>#NUM!</v>
      </c>
      <c r="DK981" s="1">
        <v>33971.01627</v>
      </c>
      <c r="DL981" s="1">
        <f>(0-(CZ981*BH981*$BY$2))/100</f>
        <v>0.18224467302162251</v>
      </c>
      <c r="DM981" s="1">
        <f t="shared" si="75"/>
        <v>1.5188854978183544E-3</v>
      </c>
      <c r="DO981" s="1">
        <f>(0-(DA981*BK981*$BY$2))/100</f>
        <v>40.809246543263662</v>
      </c>
      <c r="DP981" s="1">
        <f t="shared" si="76"/>
        <v>30.293721686940241</v>
      </c>
      <c r="DR981" s="1">
        <f>(0-(DB981*AV981*$BY$2))/100</f>
        <v>0.14488675876253798</v>
      </c>
      <c r="DS981" s="1">
        <f t="shared" si="77"/>
        <v>2.2837192848391761E-3</v>
      </c>
      <c r="DU981" s="1">
        <f>(0-(DC981*BT981*$BY$2))/100</f>
        <v>0</v>
      </c>
      <c r="DV981" s="1">
        <f t="shared" si="78"/>
        <v>0</v>
      </c>
      <c r="DX981" s="1">
        <f>(0-(DD981*BE981*$BY$2))/100</f>
        <v>1.9644655706782941</v>
      </c>
      <c r="DY981" s="1">
        <f t="shared" si="79"/>
        <v>0.45885719012836229</v>
      </c>
      <c r="EB981" s="1" t="s">
        <v>171</v>
      </c>
    </row>
    <row r="982" spans="1:132" x14ac:dyDescent="0.25">
      <c r="A982" s="1">
        <v>255832</v>
      </c>
      <c r="B982" s="1" t="s">
        <v>104</v>
      </c>
      <c r="C982" s="1">
        <v>100</v>
      </c>
      <c r="D982" s="1" t="s">
        <v>80</v>
      </c>
      <c r="E982" s="1">
        <v>1</v>
      </c>
      <c r="F982" s="1">
        <v>0</v>
      </c>
      <c r="G982" s="1">
        <v>0</v>
      </c>
      <c r="H982" s="1">
        <v>0</v>
      </c>
      <c r="I982" s="1">
        <v>0</v>
      </c>
      <c r="J982" s="3">
        <v>0.27100694444444445</v>
      </c>
      <c r="K982" s="3">
        <v>0.32089120370370372</v>
      </c>
      <c r="L982" s="1">
        <v>0</v>
      </c>
      <c r="M982" s="1" t="s">
        <v>74</v>
      </c>
      <c r="N982" s="1">
        <v>1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4310</v>
      </c>
      <c r="U982" s="1">
        <v>71.8333333333333</v>
      </c>
      <c r="V982" s="1">
        <v>23377.225930000001</v>
      </c>
      <c r="W982" s="1">
        <v>35.535616359999999</v>
      </c>
      <c r="X982" s="1">
        <v>139.69251929999999</v>
      </c>
      <c r="Y982" s="1">
        <v>132</v>
      </c>
      <c r="Z982" s="1">
        <v>1300201</v>
      </c>
      <c r="AA982" s="1">
        <v>130020112</v>
      </c>
      <c r="AB982" s="1">
        <v>35.329638780000003</v>
      </c>
      <c r="AC982" s="1">
        <v>139.64064540000001</v>
      </c>
      <c r="AD982" s="1">
        <v>201</v>
      </c>
      <c r="AE982" s="1">
        <v>2010104</v>
      </c>
      <c r="AF982" s="1">
        <v>201010401</v>
      </c>
      <c r="AG982" s="1">
        <v>36</v>
      </c>
      <c r="AH982" s="1">
        <v>36</v>
      </c>
      <c r="AI982" s="1">
        <v>1</v>
      </c>
      <c r="AJ982" s="1">
        <v>0</v>
      </c>
      <c r="AK982" s="1">
        <v>0</v>
      </c>
      <c r="AL982" s="1">
        <v>100</v>
      </c>
      <c r="AM982" s="1" t="s">
        <v>41</v>
      </c>
      <c r="AN982" s="1">
        <v>0</v>
      </c>
      <c r="AO982" s="1">
        <v>0</v>
      </c>
      <c r="AP982" s="1">
        <v>1</v>
      </c>
      <c r="AQ982" s="1">
        <v>0</v>
      </c>
      <c r="AR982" s="1">
        <v>0</v>
      </c>
      <c r="AS982" s="1">
        <v>53.8</v>
      </c>
      <c r="AT982" s="1">
        <v>1</v>
      </c>
      <c r="AU982" s="1">
        <v>30168</v>
      </c>
      <c r="AV982" s="1">
        <v>53.8</v>
      </c>
      <c r="AW982" s="1">
        <v>1</v>
      </c>
      <c r="AX982" s="1">
        <v>52</v>
      </c>
      <c r="AY982" s="1">
        <v>710</v>
      </c>
      <c r="AZ982" s="1">
        <v>2</v>
      </c>
      <c r="BA982" s="1">
        <v>1339</v>
      </c>
      <c r="BB982" s="1">
        <v>16.899999999999999</v>
      </c>
      <c r="BC982" s="1">
        <v>868</v>
      </c>
      <c r="BD982" s="1">
        <v>10.6</v>
      </c>
      <c r="BE982" s="1">
        <v>79.5</v>
      </c>
      <c r="BF982" s="1">
        <v>1</v>
      </c>
      <c r="BG982" s="1">
        <v>28914</v>
      </c>
      <c r="BH982" s="1">
        <v>144.6</v>
      </c>
      <c r="BI982" s="1">
        <v>1</v>
      </c>
      <c r="BJ982" s="1">
        <v>28914</v>
      </c>
      <c r="BK982" s="1">
        <v>357.8</v>
      </c>
      <c r="BL982" s="1">
        <v>0</v>
      </c>
      <c r="BM982" s="1">
        <v>0</v>
      </c>
      <c r="BN982" s="1">
        <v>0</v>
      </c>
      <c r="BO982" s="1">
        <v>0</v>
      </c>
      <c r="BP982" s="1">
        <v>0</v>
      </c>
      <c r="BQ982" s="1">
        <v>0</v>
      </c>
      <c r="BR982" s="1">
        <v>0</v>
      </c>
      <c r="BS982" s="1">
        <v>0</v>
      </c>
      <c r="BT982" s="1">
        <v>0</v>
      </c>
      <c r="CG982" s="1">
        <f>AW982*EXP((BE982/100)+(L982*CC$2)+BU$2)</f>
        <v>3.3187453338138591</v>
      </c>
      <c r="CH982" s="1">
        <f>BL982*EXP((BT982/100)+BV$2)</f>
        <v>0</v>
      </c>
      <c r="CI982" s="1">
        <f>AT982*EXP((AV982/100)+(L982*CD$2)+BW$2)</f>
        <v>0.40733187830815171</v>
      </c>
      <c r="CJ982" s="1">
        <f>BF982*EXP((BH982/100)+(L982*CE$2)+BX$2)</f>
        <v>1.3265258741712027</v>
      </c>
      <c r="CK982" s="1">
        <f>BI982*EXP((BK982/100)+(L982*CF$2))</f>
        <v>35.801865464642859</v>
      </c>
      <c r="CL982" s="1">
        <f>IF((CJ982+CK982)=0, LOG(1),LOG((CJ982+CK982)))</f>
        <v>1.5697061329640822</v>
      </c>
      <c r="CM982" s="1">
        <f>IF((CG982+CH982+CI982)=0, LOG(1),LOG((CG982+CH982+CI982)))</f>
        <v>0.57125185014452007</v>
      </c>
      <c r="CN982" s="1">
        <f>IF((CL982=0),1,EXP((BZ$2*CL982)+(CB$2*F982)))</f>
        <v>3.7971478268075085</v>
      </c>
      <c r="CO982" s="1">
        <f>IF((CM982=0),1,EXP((BZ$2*CM982)+(CA$2*AJ982)))</f>
        <v>1.6250914199383288</v>
      </c>
      <c r="CP982" s="1">
        <f>CN982+CO982</f>
        <v>5.4222392467458373</v>
      </c>
      <c r="CQ982" s="2">
        <f>CN982/CP982</f>
        <v>0.70029145783015212</v>
      </c>
      <c r="CR982" s="2">
        <f>CO982/CP982</f>
        <v>0.29970854216984782</v>
      </c>
      <c r="CS982" s="1">
        <f>CJ982+CK982</f>
        <v>37.128391338814062</v>
      </c>
      <c r="CT982" s="1">
        <f>IF((CS982=0),CJ982,CJ982/CS982)</f>
        <v>3.5728072947357969E-2</v>
      </c>
      <c r="CU982" s="4">
        <f>IF((CS982=0),CK982,CK982/CS982)</f>
        <v>0.96427192705264198</v>
      </c>
      <c r="CV982" s="1">
        <f>CI982+CH982+CG982</f>
        <v>3.7260772121220107</v>
      </c>
      <c r="CW982" s="1">
        <f>IF((CV982=0),CI982,CI982/CV982)</f>
        <v>0.10931922639256719</v>
      </c>
      <c r="CX982" s="1">
        <f>IF((CV982=0),CH982,CH982/CV982)</f>
        <v>0</v>
      </c>
      <c r="CY982" s="1">
        <f>IF((CV982=0),CG982,CG982/CV982)</f>
        <v>0.89068077360743281</v>
      </c>
      <c r="CZ982" s="1">
        <f>CT982*CQ982</f>
        <v>2.5020064289767333E-2</v>
      </c>
      <c r="DA982" s="1">
        <f>CU982*CQ982</f>
        <v>0.67527139354038479</v>
      </c>
      <c r="DB982" s="1">
        <f>CW982*CR982</f>
        <v>3.2763905973251864E-2</v>
      </c>
      <c r="DC982" s="1">
        <f>CX982*CR982</f>
        <v>0</v>
      </c>
      <c r="DD982" s="1">
        <f>CY982*CR982</f>
        <v>0.26694463619659597</v>
      </c>
      <c r="DE982" s="1">
        <f>IF(($AM982="Bicycle"),1,0)</f>
        <v>0</v>
      </c>
      <c r="DF982" s="1">
        <f>IF(($AM982="Walk"),1,0)</f>
        <v>0</v>
      </c>
      <c r="DG982" s="1">
        <f>IF(($AM982="Car"),1,0)</f>
        <v>1</v>
      </c>
      <c r="DH982" s="1">
        <f>IF(($AM982="Rail"),1,0)</f>
        <v>0</v>
      </c>
      <c r="DI982" s="1">
        <f>IF(($AM982="Bus"),1,0)</f>
        <v>0</v>
      </c>
      <c r="DJ982" s="1" t="e">
        <f>DE982*LOG(CZ982)+DF982*LOG(DA982)+DG982*LOG(DB982)+DH982*LOG(DD982)+DI982*LOG(DC982)</f>
        <v>#NUM!</v>
      </c>
      <c r="DK982" s="1">
        <v>23377.225930000001</v>
      </c>
      <c r="DL982" s="1">
        <f>(0-(CZ982*BH982*$BY$2))/100</f>
        <v>0.42855806028720184</v>
      </c>
      <c r="DM982" s="1">
        <f t="shared" si="75"/>
        <v>1.0722550220283775E-2</v>
      </c>
      <c r="DO982" s="1">
        <f>(0-(DA982*BK982*$BY$2))/100</f>
        <v>28.620132616364785</v>
      </c>
      <c r="DP982" s="1">
        <f t="shared" si="76"/>
        <v>19.326356835163267</v>
      </c>
      <c r="DR982" s="1">
        <f>(0-(DB982*AV982*$BY$2))/100</f>
        <v>0.20880019504843625</v>
      </c>
      <c r="DS982" s="1">
        <f t="shared" si="77"/>
        <v>6.8411099577636147E-3</v>
      </c>
      <c r="DU982" s="1">
        <f>(0-(DC982*BT982*$BY$2))/100</f>
        <v>0</v>
      </c>
      <c r="DV982" s="1">
        <f t="shared" si="78"/>
        <v>0</v>
      </c>
      <c r="DX982" s="1">
        <f>(0-(DD982*BE982*$BY$2))/100</f>
        <v>2.5138611191391607</v>
      </c>
      <c r="DY982" s="1">
        <f t="shared" si="79"/>
        <v>0.67106174189737089</v>
      </c>
      <c r="EB982" s="1" t="s">
        <v>171</v>
      </c>
    </row>
    <row r="983" spans="1:132" x14ac:dyDescent="0.25">
      <c r="A983" s="1">
        <v>257206</v>
      </c>
      <c r="B983" s="1" t="s">
        <v>87</v>
      </c>
      <c r="C983" s="1">
        <v>100</v>
      </c>
      <c r="D983" s="1" t="s">
        <v>80</v>
      </c>
      <c r="E983" s="1">
        <v>1</v>
      </c>
      <c r="F983" s="1">
        <v>0</v>
      </c>
      <c r="G983" s="1">
        <v>0</v>
      </c>
      <c r="H983" s="1">
        <v>0</v>
      </c>
      <c r="I983" s="1">
        <v>0</v>
      </c>
      <c r="J983" s="3">
        <v>0.27399305555555559</v>
      </c>
      <c r="K983" s="3">
        <v>0.32903935185185185</v>
      </c>
      <c r="L983" s="1">
        <v>0</v>
      </c>
      <c r="M983" s="1" t="s">
        <v>74</v>
      </c>
      <c r="N983" s="1">
        <v>1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4755</v>
      </c>
      <c r="U983" s="1">
        <v>79.25</v>
      </c>
      <c r="V983" s="1">
        <v>27261.45736</v>
      </c>
      <c r="W983" s="1">
        <v>35.459575729999997</v>
      </c>
      <c r="X983" s="1">
        <v>139.6144778</v>
      </c>
      <c r="Y983" s="1">
        <v>103</v>
      </c>
      <c r="Z983" s="1">
        <v>1002008</v>
      </c>
      <c r="AA983" s="1">
        <v>100200801</v>
      </c>
      <c r="AB983" s="1">
        <v>35.42254509</v>
      </c>
      <c r="AC983" s="1">
        <v>139.31695640000001</v>
      </c>
      <c r="AD983" s="1">
        <v>212</v>
      </c>
      <c r="AE983" s="1">
        <v>2120802</v>
      </c>
      <c r="AF983" s="1">
        <v>212080201</v>
      </c>
      <c r="AG983" s="1">
        <v>46</v>
      </c>
      <c r="AH983" s="1">
        <v>46</v>
      </c>
      <c r="AI983" s="1">
        <v>1</v>
      </c>
      <c r="AJ983" s="1">
        <v>0</v>
      </c>
      <c r="AK983" s="1">
        <v>1</v>
      </c>
      <c r="AL983" s="1">
        <v>100</v>
      </c>
      <c r="AM983" s="1" t="s">
        <v>41</v>
      </c>
      <c r="AN983" s="1">
        <v>0</v>
      </c>
      <c r="AO983" s="1">
        <v>0</v>
      </c>
      <c r="AP983" s="1">
        <v>1</v>
      </c>
      <c r="AQ983" s="1">
        <v>0</v>
      </c>
      <c r="AR983" s="1">
        <v>0</v>
      </c>
      <c r="AS983" s="1">
        <v>71.8</v>
      </c>
      <c r="AT983" s="1">
        <v>1</v>
      </c>
      <c r="AU983" s="1">
        <v>36588</v>
      </c>
      <c r="AV983" s="1">
        <v>71.8</v>
      </c>
      <c r="AW983" s="1">
        <v>1</v>
      </c>
      <c r="AX983" s="1">
        <v>54</v>
      </c>
      <c r="AY983" s="1">
        <v>450</v>
      </c>
      <c r="AZ983" s="1">
        <v>2</v>
      </c>
      <c r="BA983" s="1">
        <v>310</v>
      </c>
      <c r="BB983" s="1">
        <v>3.8</v>
      </c>
      <c r="BC983" s="1">
        <v>3491</v>
      </c>
      <c r="BD983" s="1">
        <v>44.1</v>
      </c>
      <c r="BE983" s="1">
        <v>101.9</v>
      </c>
      <c r="BF983" s="1">
        <v>1</v>
      </c>
      <c r="BG983" s="1">
        <v>32234</v>
      </c>
      <c r="BH983" s="1">
        <v>161.19999999999999</v>
      </c>
      <c r="BI983" s="1">
        <v>1</v>
      </c>
      <c r="BJ983" s="1">
        <v>32234</v>
      </c>
      <c r="BK983" s="1">
        <v>402.7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CG983" s="1">
        <f>AW983*EXP((BE983/100)+(L983*CC$2)+BU$2)</f>
        <v>4.1519861079976259</v>
      </c>
      <c r="CH983" s="1">
        <f>BL983*EXP((BT983/100)+BV$2)</f>
        <v>0</v>
      </c>
      <c r="CI983" s="1">
        <f>AT983*EXP((AV983/100)+(L983*CD$2)+BW$2)</f>
        <v>0.48766479726353945</v>
      </c>
      <c r="CJ983" s="1">
        <f>BF983*EXP((BH983/100)+(L983*CE$2)+BX$2)</f>
        <v>1.5660607657864769</v>
      </c>
      <c r="CK983" s="1">
        <f>BI983*EXP((BK983/100)+(L983*CF$2))</f>
        <v>56.092381434502741</v>
      </c>
      <c r="CL983" s="1">
        <f>IF((CJ983+CK983)=0, LOG(1),LOG((CJ983+CK983)))</f>
        <v>1.7608629045635042</v>
      </c>
      <c r="CM983" s="1">
        <f>IF((CG983+CH983+CI983)=0, LOG(1),LOG((CG983+CH983+CI983)))</f>
        <v>0.66648530477421697</v>
      </c>
      <c r="CN983" s="1">
        <f>IF((CL983=0),1,EXP((BZ$2*CL983)+(CB$2*F983)))</f>
        <v>4.4670733778183589</v>
      </c>
      <c r="CO983" s="1">
        <f>IF((CM983=0),1,EXP((BZ$2*CM983)+(CA$2*AJ983)))</f>
        <v>1.7621109769754122</v>
      </c>
      <c r="CP983" s="1">
        <f>CN983+CO983</f>
        <v>6.2291843547937713</v>
      </c>
      <c r="CQ983" s="2">
        <f>CN983/CP983</f>
        <v>0.71712011130006914</v>
      </c>
      <c r="CR983" s="2">
        <f>CO983/CP983</f>
        <v>0.2828798886999308</v>
      </c>
      <c r="CS983" s="1">
        <f>CJ983+CK983</f>
        <v>57.658442200289215</v>
      </c>
      <c r="CT983" s="1">
        <f>IF((CS983=0),CJ983,CJ983/CS983)</f>
        <v>2.7160996829335454E-2</v>
      </c>
      <c r="CU983" s="4">
        <f>IF((CS983=0),CK983,CK983/CS983)</f>
        <v>0.97283900317066463</v>
      </c>
      <c r="CV983" s="1">
        <f>CI983+CH983+CG983</f>
        <v>4.6396509052611652</v>
      </c>
      <c r="CW983" s="1">
        <f>IF((CV983=0),CI983,CI983/CV983)</f>
        <v>0.10510807972870297</v>
      </c>
      <c r="CX983" s="1">
        <f>IF((CV983=0),CH983,CH983/CV983)</f>
        <v>0</v>
      </c>
      <c r="CY983" s="1">
        <f>IF((CV983=0),CG983,CG983/CV983)</f>
        <v>0.89489192027129705</v>
      </c>
      <c r="CZ983" s="1">
        <f>CT983*CQ983</f>
        <v>1.9477697069273867E-2</v>
      </c>
      <c r="DA983" s="1">
        <f>CU983*CQ983</f>
        <v>0.69764241423079532</v>
      </c>
      <c r="DB983" s="1">
        <f>CW983*CR983</f>
        <v>2.9732961895118946E-2</v>
      </c>
      <c r="DC983" s="1">
        <f>CX983*CR983</f>
        <v>0</v>
      </c>
      <c r="DD983" s="1">
        <f>CY983*CR983</f>
        <v>0.25314692680481188</v>
      </c>
      <c r="DE983" s="1">
        <f>IF(($AM983="Bicycle"),1,0)</f>
        <v>0</v>
      </c>
      <c r="DF983" s="1">
        <f>IF(($AM983="Walk"),1,0)</f>
        <v>0</v>
      </c>
      <c r="DG983" s="1">
        <f>IF(($AM983="Car"),1,0)</f>
        <v>1</v>
      </c>
      <c r="DH983" s="1">
        <f>IF(($AM983="Rail"),1,0)</f>
        <v>0</v>
      </c>
      <c r="DI983" s="1">
        <f>IF(($AM983="Bus"),1,0)</f>
        <v>0</v>
      </c>
      <c r="DJ983" s="1" t="e">
        <f>DE983*LOG(CZ983)+DF983*LOG(DA983)+DG983*LOG(DB983)+DH983*LOG(DD983)+DI983*LOG(DC983)</f>
        <v>#NUM!</v>
      </c>
      <c r="DK983" s="1">
        <v>27261.45736</v>
      </c>
      <c r="DL983" s="1">
        <f>(0-(CZ983*BH983*$BY$2))/100</f>
        <v>0.37192519382576583</v>
      </c>
      <c r="DM983" s="1">
        <f t="shared" si="75"/>
        <v>7.2442462577692341E-3</v>
      </c>
      <c r="DO983" s="1">
        <f>(0-(DA983*BK983*$BY$2))/100</f>
        <v>33.278784804150732</v>
      </c>
      <c r="DP983" s="1">
        <f t="shared" si="76"/>
        <v>23.216691773434821</v>
      </c>
      <c r="DR983" s="1">
        <f>(0-(DB983*AV983*$BY$2))/100</f>
        <v>0.25288063417833107</v>
      </c>
      <c r="DS983" s="1">
        <f t="shared" si="77"/>
        <v>7.5188902600378318E-3</v>
      </c>
      <c r="DU983" s="1">
        <f>(0-(DC983*BT983*$BY$2))/100</f>
        <v>0</v>
      </c>
      <c r="DV983" s="1">
        <f t="shared" si="78"/>
        <v>0</v>
      </c>
      <c r="DX983" s="1">
        <f>(0-(DD983*BE983*$BY$2))/100</f>
        <v>3.055623186697968</v>
      </c>
      <c r="DY983" s="1">
        <f t="shared" si="79"/>
        <v>0.7735216191861165</v>
      </c>
      <c r="EB983" s="1" t="s">
        <v>171</v>
      </c>
    </row>
    <row r="984" spans="1:132" x14ac:dyDescent="0.25">
      <c r="A984" s="1">
        <v>257095</v>
      </c>
      <c r="B984" s="1" t="s">
        <v>104</v>
      </c>
      <c r="C984" s="1">
        <v>100</v>
      </c>
      <c r="D984" s="1" t="s">
        <v>80</v>
      </c>
      <c r="E984" s="1">
        <v>1</v>
      </c>
      <c r="F984" s="1">
        <v>0</v>
      </c>
      <c r="G984" s="1">
        <v>0</v>
      </c>
      <c r="H984" s="1">
        <v>0</v>
      </c>
      <c r="I984" s="1">
        <v>0</v>
      </c>
      <c r="J984" s="3">
        <v>0.27655092592592595</v>
      </c>
      <c r="K984" s="3">
        <v>0.32412037037037039</v>
      </c>
      <c r="L984" s="1">
        <v>0</v>
      </c>
      <c r="M984" s="1" t="s">
        <v>74</v>
      </c>
      <c r="N984" s="1">
        <v>1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4110</v>
      </c>
      <c r="U984" s="1">
        <v>68.5</v>
      </c>
      <c r="V984" s="1">
        <v>23229.709650000001</v>
      </c>
      <c r="W984" s="1">
        <v>35.534886759999999</v>
      </c>
      <c r="X984" s="1">
        <v>139.68817949999999</v>
      </c>
      <c r="Y984" s="1">
        <v>132</v>
      </c>
      <c r="Z984" s="1">
        <v>1300202</v>
      </c>
      <c r="AA984" s="1">
        <v>130020201</v>
      </c>
      <c r="AB984" s="1">
        <v>35.329606579999997</v>
      </c>
      <c r="AC984" s="1">
        <v>139.64037719999999</v>
      </c>
      <c r="AD984" s="1">
        <v>201</v>
      </c>
      <c r="AE984" s="1">
        <v>2010104</v>
      </c>
      <c r="AF984" s="1">
        <v>201010401</v>
      </c>
      <c r="AG984" s="1">
        <v>36</v>
      </c>
      <c r="AH984" s="1">
        <v>36</v>
      </c>
      <c r="AI984" s="1">
        <v>1</v>
      </c>
      <c r="AJ984" s="1">
        <v>0</v>
      </c>
      <c r="AK984" s="1">
        <v>0</v>
      </c>
      <c r="AL984" s="1">
        <v>100</v>
      </c>
      <c r="AM984" s="1" t="s">
        <v>41</v>
      </c>
      <c r="AN984" s="1">
        <v>0</v>
      </c>
      <c r="AO984" s="1">
        <v>0</v>
      </c>
      <c r="AP984" s="1">
        <v>1</v>
      </c>
      <c r="AQ984" s="1">
        <v>0</v>
      </c>
      <c r="AR984" s="1">
        <v>0</v>
      </c>
      <c r="AS984" s="1">
        <v>51</v>
      </c>
      <c r="AT984" s="1">
        <v>1</v>
      </c>
      <c r="AU984" s="1">
        <v>29685</v>
      </c>
      <c r="AV984" s="1">
        <v>51</v>
      </c>
      <c r="AW984" s="1">
        <v>1</v>
      </c>
      <c r="AX984" s="1">
        <v>52</v>
      </c>
      <c r="AY984" s="1">
        <v>710</v>
      </c>
      <c r="AZ984" s="1">
        <v>2</v>
      </c>
      <c r="BA984" s="1">
        <v>973</v>
      </c>
      <c r="BB984" s="1">
        <v>12.2</v>
      </c>
      <c r="BC984" s="1">
        <v>868</v>
      </c>
      <c r="BD984" s="1">
        <v>10.6</v>
      </c>
      <c r="BE984" s="1">
        <v>74.8</v>
      </c>
      <c r="BF984" s="1">
        <v>1</v>
      </c>
      <c r="BG984" s="1">
        <v>28642</v>
      </c>
      <c r="BH984" s="1">
        <v>143.19999999999999</v>
      </c>
      <c r="BI984" s="1">
        <v>1</v>
      </c>
      <c r="BJ984" s="1">
        <v>28642</v>
      </c>
      <c r="BK984" s="1">
        <v>354</v>
      </c>
      <c r="BL984" s="1">
        <v>0</v>
      </c>
      <c r="BM984" s="1">
        <v>0</v>
      </c>
      <c r="BN984" s="1">
        <v>0</v>
      </c>
      <c r="BO984" s="1">
        <v>0</v>
      </c>
      <c r="BP984" s="1">
        <v>0</v>
      </c>
      <c r="BQ984" s="1">
        <v>0</v>
      </c>
      <c r="BR984" s="1">
        <v>0</v>
      </c>
      <c r="BS984" s="1">
        <v>0</v>
      </c>
      <c r="BT984" s="1">
        <v>0</v>
      </c>
      <c r="CG984" s="1">
        <f>AW984*EXP((BE984/100)+(L984*CC$2)+BU$2)</f>
        <v>3.166373098803652</v>
      </c>
      <c r="CH984" s="1">
        <f>BL984*EXP((BT984/100)+BV$2)</f>
        <v>0</v>
      </c>
      <c r="CI984" s="1">
        <f>AT984*EXP((AV984/100)+(L984*CD$2)+BW$2)</f>
        <v>0.39608477989414792</v>
      </c>
      <c r="CJ984" s="1">
        <f>BF984*EXP((BH984/100)+(L984*CE$2)+BX$2)</f>
        <v>1.3080839069213692</v>
      </c>
      <c r="CK984" s="1">
        <f>BI984*EXP((BK984/100)+(L984*CF$2))</f>
        <v>34.466919190857389</v>
      </c>
      <c r="CL984" s="1">
        <f>IF((CJ984+CK984)=0, LOG(1),LOG((CJ984+CK984)))</f>
        <v>1.5535796800376327</v>
      </c>
      <c r="CM984" s="1">
        <f>IF((CG984+CH984+CI984)=0, LOG(1),LOG((CG984+CH984+CI984)))</f>
        <v>0.5517497380952302</v>
      </c>
      <c r="CN984" s="1">
        <f>IF((CL984=0),1,EXP((BZ$2*CL984)+(CB$2*F984)))</f>
        <v>3.7454535883969364</v>
      </c>
      <c r="CO984" s="1">
        <f>IF((CM984=0),1,EXP((BZ$2*CM984)+(CA$2*AJ984)))</f>
        <v>1.5983746631133344</v>
      </c>
      <c r="CP984" s="1">
        <f>CN984+CO984</f>
        <v>5.3438282515102706</v>
      </c>
      <c r="CQ984" s="2">
        <f>CN984/CP984</f>
        <v>0.70089333191769365</v>
      </c>
      <c r="CR984" s="2">
        <f>CO984/CP984</f>
        <v>0.2991066680823064</v>
      </c>
      <c r="CS984" s="1">
        <f>CJ984+CK984</f>
        <v>35.775003097778757</v>
      </c>
      <c r="CT984" s="1">
        <f>IF((CS984=0),CJ984,CJ984/CS984)</f>
        <v>3.6564187104223822E-2</v>
      </c>
      <c r="CU984" s="4">
        <f>IF((CS984=0),CK984,CK984/CS984)</f>
        <v>0.96343581289577618</v>
      </c>
      <c r="CV984" s="1">
        <f>CI984+CH984+CG984</f>
        <v>3.5624578786978001</v>
      </c>
      <c r="CW984" s="1">
        <f>IF((CV984=0),CI984,CI984/CV984)</f>
        <v>0.11118300717675585</v>
      </c>
      <c r="CX984" s="1">
        <f>IF((CV984=0),CH984,CH984/CV984)</f>
        <v>0</v>
      </c>
      <c r="CY984" s="1">
        <f>IF((CV984=0),CG984,CG984/CV984)</f>
        <v>0.88881699282324411</v>
      </c>
      <c r="CZ984" s="1">
        <f>CT984*CQ984</f>
        <v>2.56275949283414E-2</v>
      </c>
      <c r="DA984" s="1">
        <f>CU984*CQ984</f>
        <v>0.67526573698935222</v>
      </c>
      <c r="DB984" s="1">
        <f>CW984*CR984</f>
        <v>3.3255578824010604E-2</v>
      </c>
      <c r="DC984" s="1">
        <f>CX984*CR984</f>
        <v>0</v>
      </c>
      <c r="DD984" s="1">
        <f>CY984*CR984</f>
        <v>0.26585108925829581</v>
      </c>
      <c r="DE984" s="1">
        <f>IF(($AM984="Bicycle"),1,0)</f>
        <v>0</v>
      </c>
      <c r="DF984" s="1">
        <f>IF(($AM984="Walk"),1,0)</f>
        <v>0</v>
      </c>
      <c r="DG984" s="1">
        <f>IF(($AM984="Car"),1,0)</f>
        <v>1</v>
      </c>
      <c r="DH984" s="1">
        <f>IF(($AM984="Rail"),1,0)</f>
        <v>0</v>
      </c>
      <c r="DI984" s="1">
        <f>IF(($AM984="Bus"),1,0)</f>
        <v>0</v>
      </c>
      <c r="DJ984" s="1" t="e">
        <f>DE984*LOG(CZ984)+DF984*LOG(DA984)+DG984*LOG(DB984)+DH984*LOG(DD984)+DI984*LOG(DC984)</f>
        <v>#NUM!</v>
      </c>
      <c r="DK984" s="1">
        <v>23229.709650000001</v>
      </c>
      <c r="DL984" s="1">
        <f>(0-(CZ984*BH984*$BY$2))/100</f>
        <v>0.43471419558182978</v>
      </c>
      <c r="DM984" s="1">
        <f t="shared" si="75"/>
        <v>1.1140679313970912E-2</v>
      </c>
      <c r="DO984" s="1">
        <f>(0-(DA984*BK984*$BY$2))/100</f>
        <v>28.31593649344352</v>
      </c>
      <c r="DP984" s="1">
        <f t="shared" si="76"/>
        <v>19.120781724788831</v>
      </c>
      <c r="DR984" s="1">
        <f>(0-(DB984*AV984*$BY$2))/100</f>
        <v>0.20090356384933006</v>
      </c>
      <c r="DS984" s="1">
        <f t="shared" si="77"/>
        <v>6.6811643036160428E-3</v>
      </c>
      <c r="DU984" s="1">
        <f>(0-(DC984*BT984*$BY$2))/100</f>
        <v>0</v>
      </c>
      <c r="DV984" s="1">
        <f t="shared" si="78"/>
        <v>0</v>
      </c>
      <c r="DX984" s="1">
        <f>(0-(DD984*BE984*$BY$2))/100</f>
        <v>2.3555536240362001</v>
      </c>
      <c r="DY984" s="1">
        <f t="shared" si="79"/>
        <v>0.62622649675635</v>
      </c>
      <c r="EB984" s="1" t="s">
        <v>171</v>
      </c>
    </row>
    <row r="985" spans="1:132" x14ac:dyDescent="0.25">
      <c r="A985" s="1">
        <v>255916</v>
      </c>
      <c r="B985" s="1" t="s">
        <v>78</v>
      </c>
      <c r="C985" s="1">
        <v>400</v>
      </c>
      <c r="D985" s="1" t="s">
        <v>4</v>
      </c>
      <c r="E985" s="1">
        <v>1</v>
      </c>
      <c r="F985" s="1">
        <v>0</v>
      </c>
      <c r="G985" s="1">
        <v>0</v>
      </c>
      <c r="H985" s="1">
        <v>0</v>
      </c>
      <c r="I985" s="1">
        <v>0</v>
      </c>
      <c r="J985" s="3">
        <v>0.31762731481481482</v>
      </c>
      <c r="K985" s="3">
        <v>0.34979166666666667</v>
      </c>
      <c r="L985" s="1">
        <v>1</v>
      </c>
      <c r="M985" s="1" t="s">
        <v>79</v>
      </c>
      <c r="N985" s="1">
        <v>0</v>
      </c>
      <c r="O985" s="1">
        <v>1</v>
      </c>
      <c r="P985" s="1">
        <v>0</v>
      </c>
      <c r="Q985" s="1">
        <v>0</v>
      </c>
      <c r="R985" s="1">
        <v>0</v>
      </c>
      <c r="S985" s="1">
        <v>0</v>
      </c>
      <c r="T985" s="1">
        <v>2779</v>
      </c>
      <c r="U985" s="1">
        <v>46.316666666666698</v>
      </c>
      <c r="V985" s="1">
        <v>10405.00901</v>
      </c>
      <c r="W985" s="1">
        <v>35.366535229999997</v>
      </c>
      <c r="X985" s="1">
        <v>139.5714069</v>
      </c>
      <c r="Y985" s="1">
        <v>115</v>
      </c>
      <c r="Z985" s="1">
        <v>1009248</v>
      </c>
      <c r="AA985" s="1">
        <v>100924801</v>
      </c>
      <c r="AB985" s="1">
        <v>35.443627319999997</v>
      </c>
      <c r="AC985" s="1">
        <v>139.63650949999999</v>
      </c>
      <c r="AD985" s="1">
        <v>104</v>
      </c>
      <c r="AE985" s="1">
        <v>1003002</v>
      </c>
      <c r="AF985" s="1">
        <v>100300216</v>
      </c>
      <c r="AG985" s="1">
        <v>39</v>
      </c>
      <c r="AH985" s="1">
        <v>39</v>
      </c>
      <c r="AI985" s="1">
        <v>0</v>
      </c>
      <c r="AJ985" s="1">
        <v>0</v>
      </c>
      <c r="AK985" s="1">
        <v>0</v>
      </c>
      <c r="AL985" s="1">
        <v>200</v>
      </c>
      <c r="AM985" s="1" t="s">
        <v>42</v>
      </c>
      <c r="AN985" s="1">
        <v>0</v>
      </c>
      <c r="AO985" s="1">
        <v>0</v>
      </c>
      <c r="AP985" s="1">
        <v>0</v>
      </c>
      <c r="AQ985" s="1">
        <v>1</v>
      </c>
      <c r="AR985" s="1">
        <v>0</v>
      </c>
      <c r="AS985" s="1">
        <v>39.9</v>
      </c>
      <c r="AT985" s="1">
        <v>1</v>
      </c>
      <c r="AU985" s="1">
        <v>13733</v>
      </c>
      <c r="AV985" s="1">
        <v>35.6</v>
      </c>
      <c r="AW985" s="1">
        <v>1</v>
      </c>
      <c r="AX985" s="1">
        <v>18</v>
      </c>
      <c r="AY985" s="1">
        <v>210</v>
      </c>
      <c r="AZ985" s="1">
        <v>0</v>
      </c>
      <c r="BA985" s="1">
        <v>1353</v>
      </c>
      <c r="BB985" s="1">
        <v>17.2</v>
      </c>
      <c r="BC985" s="1">
        <v>388</v>
      </c>
      <c r="BD985" s="1">
        <v>4.7</v>
      </c>
      <c r="BE985" s="1">
        <v>39.9</v>
      </c>
      <c r="BF985" s="1">
        <v>1</v>
      </c>
      <c r="BG985" s="1">
        <v>11461</v>
      </c>
      <c r="BH985" s="1">
        <v>57.3</v>
      </c>
      <c r="BI985" s="1">
        <v>1</v>
      </c>
      <c r="BJ985" s="1">
        <v>11461</v>
      </c>
      <c r="BK985" s="1">
        <v>141.69999999999999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CG985" s="1">
        <f>AW985*EXP((BE985/100)+(L985*CC$2)+BU$2)</f>
        <v>2.5025469668421163</v>
      </c>
      <c r="CH985" s="1">
        <f>BL985*EXP((BT985/100)+BV$2)</f>
        <v>0</v>
      </c>
      <c r="CI985" s="1">
        <f>AT985*EXP((AV985/100)+(L985*CD$2)+BW$2)</f>
        <v>0.15143457431715324</v>
      </c>
      <c r="CJ985" s="1">
        <f>BF985*EXP((BH985/100)+(L985*CE$2)+BX$2)</f>
        <v>0.22439008293600113</v>
      </c>
      <c r="CK985" s="1">
        <f>BI985*EXP((BK985/100)+(L985*CF$2))</f>
        <v>2.8406582400982638</v>
      </c>
      <c r="CL985" s="1">
        <f>IF((CJ985+CK985)=0, LOG(1),LOG((CJ985+CK985)))</f>
        <v>0.48643732592187106</v>
      </c>
      <c r="CM985" s="1">
        <f>IF((CG985+CH985+CI985)=0, LOG(1),LOG((CG985+CH985+CI985)))</f>
        <v>0.4238978979554891</v>
      </c>
      <c r="CN985" s="1">
        <f>IF((CL985=0),1,EXP((BZ$2*CL985)+(CB$2*F985)))</f>
        <v>1.5120581364233332</v>
      </c>
      <c r="CO985" s="1">
        <f>IF((CM985=0),1,EXP((BZ$2*CM985)+(CA$2*AJ985)))</f>
        <v>1.4337784226560073</v>
      </c>
      <c r="CP985" s="1">
        <f>CN985+CO985</f>
        <v>2.9458365590793405</v>
      </c>
      <c r="CQ985" s="2">
        <f>CN985/CP985</f>
        <v>0.5132864998103952</v>
      </c>
      <c r="CR985" s="2">
        <f>CO985/CP985</f>
        <v>0.4867135001896048</v>
      </c>
      <c r="CS985" s="1">
        <f>CJ985+CK985</f>
        <v>3.0650483230342651</v>
      </c>
      <c r="CT985" s="1">
        <f>IF((CS985=0),CJ985,CJ985/CS985)</f>
        <v>7.3209313291956415E-2</v>
      </c>
      <c r="CU985" s="4">
        <f>IF((CS985=0),CK985,CK985/CS985)</f>
        <v>0.92679068670804354</v>
      </c>
      <c r="CV985" s="1">
        <f>CI985+CH985+CG985</f>
        <v>2.6539815411592693</v>
      </c>
      <c r="CW985" s="1">
        <f>IF((CV985=0),CI985,CI985/CV985)</f>
        <v>5.7059392451918121E-2</v>
      </c>
      <c r="CX985" s="1">
        <f>IF((CV985=0),CH985,CH985/CV985)</f>
        <v>0</v>
      </c>
      <c r="CY985" s="1">
        <f>IF((CV985=0),CG985,CG985/CV985)</f>
        <v>0.94294060754808195</v>
      </c>
      <c r="CZ985" s="1">
        <f>CT985*CQ985</f>
        <v>3.7577352173150946E-2</v>
      </c>
      <c r="DA985" s="1">
        <f>CU985*CQ985</f>
        <v>0.47570914763724426</v>
      </c>
      <c r="DB985" s="1">
        <f>CW985*CR985</f>
        <v>2.7771576618965385E-2</v>
      </c>
      <c r="DC985" s="1">
        <f>CX985*CR985</f>
        <v>0</v>
      </c>
      <c r="DD985" s="1">
        <f>CY985*CR985</f>
        <v>0.45894192357063945</v>
      </c>
      <c r="DE985" s="1">
        <f>IF(($AM985="Bicycle"),1,0)</f>
        <v>0</v>
      </c>
      <c r="DF985" s="1">
        <f>IF(($AM985="Walk"),1,0)</f>
        <v>0</v>
      </c>
      <c r="DG985" s="1">
        <f>IF(($AM985="Car"),1,0)</f>
        <v>0</v>
      </c>
      <c r="DH985" s="1">
        <f>IF(($AM985="Rail"),1,0)</f>
        <v>1</v>
      </c>
      <c r="DI985" s="1">
        <f>IF(($AM985="Bus"),1,0)</f>
        <v>0</v>
      </c>
      <c r="DJ985" s="1" t="e">
        <f>DE985*LOG(CZ985)+DF985*LOG(DA985)+DG985*LOG(DB985)+DH985*LOG(DD985)+DI985*LOG(DC985)</f>
        <v>#NUM!</v>
      </c>
      <c r="DK985" s="1">
        <v>10405.00901</v>
      </c>
      <c r="DL985" s="1">
        <f>(0-(CZ985*BH985*$BY$2))/100</f>
        <v>0.25505494638566928</v>
      </c>
      <c r="DM985" s="1">
        <f t="shared" si="75"/>
        <v>9.5842895438384267E-3</v>
      </c>
      <c r="DO985" s="1">
        <f>(0-(DA985*BK985*$BY$2))/100</f>
        <v>7.9848048513471621</v>
      </c>
      <c r="DP985" s="1">
        <f t="shared" si="76"/>
        <v>3.7984447098840914</v>
      </c>
      <c r="DR985" s="1">
        <f>(0-(DB985*AV985*$BY$2))/100</f>
        <v>0.11711256343018035</v>
      </c>
      <c r="DS985" s="1">
        <f t="shared" si="77"/>
        <v>3.2524005283446973E-3</v>
      </c>
      <c r="DU985" s="1">
        <f>(0-(DC985*BT985*$BY$2))/100</f>
        <v>0</v>
      </c>
      <c r="DV985" s="1">
        <f t="shared" si="78"/>
        <v>0</v>
      </c>
      <c r="DX985" s="1">
        <f>(0-(DD985*BE985*$BY$2))/100</f>
        <v>2.169120009981035</v>
      </c>
      <c r="DY985" s="1">
        <f t="shared" si="79"/>
        <v>0.99550010983626092</v>
      </c>
      <c r="EB985" s="1" t="s">
        <v>171</v>
      </c>
    </row>
    <row r="986" spans="1:132" x14ac:dyDescent="0.25">
      <c r="A986" s="1">
        <v>255902</v>
      </c>
      <c r="B986" s="1" t="s">
        <v>89</v>
      </c>
      <c r="C986" s="1">
        <v>100</v>
      </c>
      <c r="D986" s="1" t="s">
        <v>80</v>
      </c>
      <c r="E986" s="1">
        <v>1</v>
      </c>
      <c r="F986" s="1">
        <v>0</v>
      </c>
      <c r="G986" s="1">
        <v>0</v>
      </c>
      <c r="H986" s="1">
        <v>0</v>
      </c>
      <c r="I986" s="1">
        <v>0</v>
      </c>
      <c r="J986" s="3">
        <v>0.24888888888888891</v>
      </c>
      <c r="K986" s="3">
        <v>0.279212962962963</v>
      </c>
      <c r="L986" s="1">
        <v>0</v>
      </c>
      <c r="M986" s="1" t="s">
        <v>74</v>
      </c>
      <c r="N986" s="1">
        <v>1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2620</v>
      </c>
      <c r="U986" s="1">
        <v>43.6666666666667</v>
      </c>
      <c r="V986" s="1">
        <v>27643.060850000002</v>
      </c>
      <c r="W986" s="1">
        <v>35.450327430000002</v>
      </c>
      <c r="X986" s="1">
        <v>139.62063610000001</v>
      </c>
      <c r="Y986" s="1">
        <v>103</v>
      </c>
      <c r="Z986" s="1">
        <v>1002004</v>
      </c>
      <c r="AA986" s="1">
        <v>100200401</v>
      </c>
      <c r="AB986" s="1">
        <v>35.444206649999998</v>
      </c>
      <c r="AC986" s="1">
        <v>139.31551880000001</v>
      </c>
      <c r="AD986" s="1">
        <v>212</v>
      </c>
      <c r="AE986" s="1">
        <v>2120601</v>
      </c>
      <c r="AF986" s="1">
        <v>212060102</v>
      </c>
      <c r="AG986" s="1">
        <v>44</v>
      </c>
      <c r="AH986" s="1">
        <v>44</v>
      </c>
      <c r="AI986" s="1">
        <v>1</v>
      </c>
      <c r="AJ986" s="1">
        <v>0</v>
      </c>
      <c r="AK986" s="1">
        <v>0</v>
      </c>
      <c r="AL986" s="1">
        <v>100</v>
      </c>
      <c r="AM986" s="1" t="s">
        <v>41</v>
      </c>
      <c r="AN986" s="1">
        <v>0</v>
      </c>
      <c r="AO986" s="1">
        <v>0</v>
      </c>
      <c r="AP986" s="1">
        <v>1</v>
      </c>
      <c r="AQ986" s="1">
        <v>0</v>
      </c>
      <c r="AR986" s="1">
        <v>0</v>
      </c>
      <c r="AS986" s="1">
        <v>70.099999999999994</v>
      </c>
      <c r="AT986" s="1">
        <v>1</v>
      </c>
      <c r="AU986" s="1">
        <v>36431</v>
      </c>
      <c r="AV986" s="1">
        <v>70.099999999999994</v>
      </c>
      <c r="AW986" s="1">
        <v>1</v>
      </c>
      <c r="AX986" s="1">
        <v>63</v>
      </c>
      <c r="AY986" s="1">
        <v>580</v>
      </c>
      <c r="AZ986" s="1">
        <v>2</v>
      </c>
      <c r="BA986" s="1">
        <v>884</v>
      </c>
      <c r="BB986" s="1">
        <v>10.6</v>
      </c>
      <c r="BC986" s="1">
        <v>5109</v>
      </c>
      <c r="BD986" s="1">
        <v>65.400000000000006</v>
      </c>
      <c r="BE986" s="1">
        <v>139</v>
      </c>
      <c r="BF986" s="1">
        <v>1</v>
      </c>
      <c r="BG986" s="1">
        <v>31977</v>
      </c>
      <c r="BH986" s="1">
        <v>159.9</v>
      </c>
      <c r="BI986" s="1">
        <v>1</v>
      </c>
      <c r="BJ986" s="1">
        <v>31977</v>
      </c>
      <c r="BK986" s="1">
        <v>401.3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CG986" s="1">
        <f>AW986*EXP((BE986/100)+(L986*CC$2)+BU$2)</f>
        <v>6.0169879886466502</v>
      </c>
      <c r="CH986" s="1">
        <f>BL986*EXP((BT986/100)+BV$2)</f>
        <v>0</v>
      </c>
      <c r="CI986" s="1">
        <f>AT986*EXP((AV986/100)+(L986*CD$2)+BW$2)</f>
        <v>0.47944456564841237</v>
      </c>
      <c r="CJ986" s="1">
        <f>BF986*EXP((BH986/100)+(L986*CE$2)+BX$2)</f>
        <v>1.5458337363855539</v>
      </c>
      <c r="CK986" s="1">
        <f>BI986*EXP((BK986/100)+(L986*CF$2))</f>
        <v>55.312559584418885</v>
      </c>
      <c r="CL986" s="1">
        <f>IF((CJ986+CK986)=0, LOG(1),LOG((CJ986+CK986)))</f>
        <v>1.7547945834274554</v>
      </c>
      <c r="CM986" s="1">
        <f>IF((CG986+CH986+CI986)=0, LOG(1),LOG((CG986+CH986+CI986)))</f>
        <v>0.81267493398085455</v>
      </c>
      <c r="CN986" s="1">
        <f>IF((CL986=0),1,EXP((BZ$2*CL986)+(CB$2*F986)))</f>
        <v>4.4440912101961798</v>
      </c>
      <c r="CO986" s="1">
        <f>IF((CM986=0),1,EXP((BZ$2*CM986)+(CA$2*AJ986)))</f>
        <v>1.9952586556322436</v>
      </c>
      <c r="CP986" s="1">
        <f>CN986+CO986</f>
        <v>6.4393498658284232</v>
      </c>
      <c r="CQ986" s="2">
        <f>CN986/CP986</f>
        <v>0.69014594684155228</v>
      </c>
      <c r="CR986" s="2">
        <f>CO986/CP986</f>
        <v>0.30985405315844772</v>
      </c>
      <c r="CS986" s="1">
        <f>CJ986+CK986</f>
        <v>56.858393320804439</v>
      </c>
      <c r="CT986" s="1">
        <f>IF((CS986=0),CJ986,CJ986/CS986)</f>
        <v>2.7187432604078431E-2</v>
      </c>
      <c r="CU986" s="4">
        <f>IF((CS986=0),CK986,CK986/CS986)</f>
        <v>0.97281256739592159</v>
      </c>
      <c r="CV986" s="1">
        <f>CI986+CH986+CG986</f>
        <v>6.4964325542950627</v>
      </c>
      <c r="CW986" s="1">
        <f>IF((CV986=0),CI986,CI986/CV986)</f>
        <v>7.3801207299755853E-2</v>
      </c>
      <c r="CX986" s="1">
        <f>IF((CV986=0),CH986,CH986/CV986)</f>
        <v>0</v>
      </c>
      <c r="CY986" s="1">
        <f>IF((CV986=0),CG986,CG986/CV986)</f>
        <v>0.92619879270024408</v>
      </c>
      <c r="CZ986" s="1">
        <f>CT986*CQ986</f>
        <v>1.8763296416732599E-2</v>
      </c>
      <c r="DA986" s="1">
        <f>CU986*CQ986</f>
        <v>0.6713826504248197</v>
      </c>
      <c r="DB986" s="1">
        <f>CW986*CR986</f>
        <v>2.2867603209816168E-2</v>
      </c>
      <c r="DC986" s="1">
        <f>CX986*CR986</f>
        <v>0</v>
      </c>
      <c r="DD986" s="1">
        <f>CY986*CR986</f>
        <v>0.28698644994863154</v>
      </c>
      <c r="DE986" s="1">
        <f>IF(($AM986="Bicycle"),1,0)</f>
        <v>0</v>
      </c>
      <c r="DF986" s="1">
        <f>IF(($AM986="Walk"),1,0)</f>
        <v>0</v>
      </c>
      <c r="DG986" s="1">
        <f>IF(($AM986="Car"),1,0)</f>
        <v>1</v>
      </c>
      <c r="DH986" s="1">
        <f>IF(($AM986="Rail"),1,0)</f>
        <v>0</v>
      </c>
      <c r="DI986" s="1">
        <f>IF(($AM986="Bus"),1,0)</f>
        <v>0</v>
      </c>
      <c r="DJ986" s="1" t="e">
        <f>DE986*LOG(CZ986)+DF986*LOG(DA986)+DG986*LOG(DB986)+DH986*LOG(DD986)+DI986*LOG(DC986)</f>
        <v>#NUM!</v>
      </c>
      <c r="DK986" s="1">
        <v>27643.060850000002</v>
      </c>
      <c r="DL986" s="1">
        <f>(0-(CZ986*BH986*$BY$2))/100</f>
        <v>0.35539438066896245</v>
      </c>
      <c r="DM986" s="1">
        <f t="shared" si="75"/>
        <v>6.6683701093328438E-3</v>
      </c>
      <c r="DO986" s="1">
        <f>(0-(DA986*BK986*$BY$2))/100</f>
        <v>31.914807363312931</v>
      </c>
      <c r="DP986" s="1">
        <f t="shared" si="76"/>
        <v>21.427047955378587</v>
      </c>
      <c r="DR986" s="1">
        <f>(0-(DB986*AV986*$BY$2))/100</f>
        <v>0.18988541990383889</v>
      </c>
      <c r="DS986" s="1">
        <f t="shared" si="77"/>
        <v>4.3422244376903176E-3</v>
      </c>
      <c r="DU986" s="1">
        <f>(0-(DC986*BT986*$BY$2))/100</f>
        <v>0</v>
      </c>
      <c r="DV986" s="1">
        <f t="shared" si="78"/>
        <v>0</v>
      </c>
      <c r="DX986" s="1">
        <f>(0-(DD986*BE986*$BY$2))/100</f>
        <v>4.7252973832593543</v>
      </c>
      <c r="DY986" s="1">
        <f t="shared" si="79"/>
        <v>1.3560963209731602</v>
      </c>
      <c r="EB986" s="1" t="s">
        <v>171</v>
      </c>
    </row>
    <row r="987" spans="1:132" x14ac:dyDescent="0.25">
      <c r="A987" s="1">
        <v>256271</v>
      </c>
      <c r="B987" s="1" t="s">
        <v>75</v>
      </c>
      <c r="C987" s="1">
        <v>100</v>
      </c>
      <c r="D987" s="1" t="s">
        <v>80</v>
      </c>
      <c r="E987" s="1">
        <v>1</v>
      </c>
      <c r="F987" s="1">
        <v>0</v>
      </c>
      <c r="G987" s="1">
        <v>0</v>
      </c>
      <c r="H987" s="1">
        <v>0</v>
      </c>
      <c r="I987" s="1">
        <v>0</v>
      </c>
      <c r="J987" s="3">
        <v>0.30093750000000002</v>
      </c>
      <c r="K987" s="3">
        <v>0.34966435185185185</v>
      </c>
      <c r="L987" s="1">
        <v>1</v>
      </c>
      <c r="M987" s="1" t="s">
        <v>79</v>
      </c>
      <c r="N987" s="1">
        <v>0</v>
      </c>
      <c r="O987" s="1">
        <v>1</v>
      </c>
      <c r="P987" s="1">
        <v>0</v>
      </c>
      <c r="Q987" s="1">
        <v>0</v>
      </c>
      <c r="R987" s="1">
        <v>0</v>
      </c>
      <c r="S987" s="1">
        <v>0</v>
      </c>
      <c r="T987" s="1">
        <v>4209</v>
      </c>
      <c r="U987" s="1">
        <v>70.150000000000006</v>
      </c>
      <c r="V987" s="1">
        <v>21042.432219999999</v>
      </c>
      <c r="W987" s="1">
        <v>35.631076129999997</v>
      </c>
      <c r="X987" s="1">
        <v>139.680047</v>
      </c>
      <c r="Y987" s="1" t="s">
        <v>77</v>
      </c>
      <c r="Z987" s="1" t="s">
        <v>77</v>
      </c>
      <c r="AA987" s="1" t="s">
        <v>77</v>
      </c>
      <c r="AB987" s="1">
        <v>35.444909410000001</v>
      </c>
      <c r="AC987" s="1">
        <v>139.63810810000001</v>
      </c>
      <c r="AD987" s="1">
        <v>104</v>
      </c>
      <c r="AE987" s="1">
        <v>1003002</v>
      </c>
      <c r="AF987" s="1">
        <v>100300213</v>
      </c>
      <c r="AG987" s="1">
        <v>38</v>
      </c>
      <c r="AH987" s="1">
        <v>38</v>
      </c>
      <c r="AI987" s="1">
        <v>1</v>
      </c>
      <c r="AJ987" s="1">
        <v>0</v>
      </c>
      <c r="AK987" s="1">
        <v>0</v>
      </c>
      <c r="AL987" s="1">
        <v>200</v>
      </c>
      <c r="AM987" s="1" t="s">
        <v>42</v>
      </c>
      <c r="AN987" s="1">
        <v>0</v>
      </c>
      <c r="AO987" s="1">
        <v>0</v>
      </c>
      <c r="AP987" s="1">
        <v>0</v>
      </c>
      <c r="AQ987" s="1">
        <v>1</v>
      </c>
      <c r="AR987" s="1">
        <v>0</v>
      </c>
      <c r="AS987" s="1">
        <v>51.8</v>
      </c>
      <c r="AT987" s="1">
        <v>1</v>
      </c>
      <c r="AU987" s="1">
        <v>26613</v>
      </c>
      <c r="AV987" s="1">
        <v>51</v>
      </c>
      <c r="AW987" s="1">
        <v>1</v>
      </c>
      <c r="AX987" s="1">
        <v>33</v>
      </c>
      <c r="AY987" s="1">
        <v>420</v>
      </c>
      <c r="AZ987" s="1">
        <v>2</v>
      </c>
      <c r="BA987" s="1">
        <v>669</v>
      </c>
      <c r="BB987" s="1">
        <v>8.6999999999999993</v>
      </c>
      <c r="BC987" s="1">
        <v>847</v>
      </c>
      <c r="BD987" s="1">
        <v>10.1</v>
      </c>
      <c r="BE987" s="1">
        <v>51.8</v>
      </c>
      <c r="BF987" s="1">
        <v>1</v>
      </c>
      <c r="BG987" s="1">
        <v>23901</v>
      </c>
      <c r="BH987" s="1">
        <v>119.5</v>
      </c>
      <c r="BI987" s="1">
        <v>1</v>
      </c>
      <c r="BJ987" s="1">
        <v>23901</v>
      </c>
      <c r="BK987" s="1">
        <v>295.60000000000002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CG987" s="1">
        <f>AW987*EXP((BE987/100)+(L987*CC$2)+BU$2)</f>
        <v>2.8187936225547201</v>
      </c>
      <c r="CH987" s="1">
        <f>BL987*EXP((BT987/100)+BV$2)</f>
        <v>0</v>
      </c>
      <c r="CI987" s="1">
        <f>AT987*EXP((AV987/100)+(L987*CD$2)+BW$2)</f>
        <v>0.17664705088413155</v>
      </c>
      <c r="CJ987" s="1">
        <f>BF987*EXP((BH987/100)+(L987*CE$2)+BX$2)</f>
        <v>0.41796010232340275</v>
      </c>
      <c r="CK987" s="1">
        <f>BI987*EXP((BK987/100)+(L987*CF$2))</f>
        <v>13.237262906220185</v>
      </c>
      <c r="CL987" s="1">
        <f>IF((CJ987+CK987)=0, LOG(1),LOG((CJ987+CK987)))</f>
        <v>1.1352987971589477</v>
      </c>
      <c r="CM987" s="1">
        <f>IF((CG987+CH987+CI987)=0, LOG(1),LOG((CG987+CH987+CI987)))</f>
        <v>0.47646072253987631</v>
      </c>
      <c r="CN987" s="1">
        <f>IF((CL987=0),1,EXP((BZ$2*CL987)+(CB$2*F987)))</f>
        <v>2.6247980968116265</v>
      </c>
      <c r="CO987" s="1">
        <f>IF((CM987=0),1,EXP((BZ$2*CM987)+(CA$2*AJ987)))</f>
        <v>1.49928992719695</v>
      </c>
      <c r="CP987" s="1">
        <f>CN987+CO987</f>
        <v>4.1240880240085769</v>
      </c>
      <c r="CQ987" s="2">
        <f>CN987/CP987</f>
        <v>0.63645540093500386</v>
      </c>
      <c r="CR987" s="2">
        <f>CO987/CP987</f>
        <v>0.36354459906499609</v>
      </c>
      <c r="CS987" s="1">
        <f>CJ987+CK987</f>
        <v>13.655223008543587</v>
      </c>
      <c r="CT987" s="1">
        <f>IF((CS987=0),CJ987,CJ987/CS987)</f>
        <v>3.060807590340341E-2</v>
      </c>
      <c r="CU987" s="4">
        <f>IF((CS987=0),CK987,CK987/CS987)</f>
        <v>0.96939192409659669</v>
      </c>
      <c r="CV987" s="1">
        <f>CI987+CH987+CG987</f>
        <v>2.9954406734388517</v>
      </c>
      <c r="CW987" s="1">
        <f>IF((CV987=0),CI987,CI987/CV987)</f>
        <v>5.8971974457880237E-2</v>
      </c>
      <c r="CX987" s="1">
        <f>IF((CV987=0),CH987,CH987/CV987)</f>
        <v>0</v>
      </c>
      <c r="CY987" s="1">
        <f>IF((CV987=0),CG987,CG987/CV987)</f>
        <v>0.94102802554211973</v>
      </c>
      <c r="CZ987" s="1">
        <f>CT987*CQ987</f>
        <v>1.9480675220949647E-2</v>
      </c>
      <c r="DA987" s="1">
        <f>CU987*CQ987</f>
        <v>0.61697472571405432</v>
      </c>
      <c r="DB987" s="1">
        <f>CW987*CR987</f>
        <v>2.143894281036126E-2</v>
      </c>
      <c r="DC987" s="1">
        <f>CX987*CR987</f>
        <v>0</v>
      </c>
      <c r="DD987" s="1">
        <f>CY987*CR987</f>
        <v>0.34210565625463479</v>
      </c>
      <c r="DE987" s="1">
        <f>IF(($AM987="Bicycle"),1,0)</f>
        <v>0</v>
      </c>
      <c r="DF987" s="1">
        <f>IF(($AM987="Walk"),1,0)</f>
        <v>0</v>
      </c>
      <c r="DG987" s="1">
        <f>IF(($AM987="Car"),1,0)</f>
        <v>0</v>
      </c>
      <c r="DH987" s="1">
        <f>IF(($AM987="Rail"),1,0)</f>
        <v>1</v>
      </c>
      <c r="DI987" s="1">
        <f>IF(($AM987="Bus"),1,0)</f>
        <v>0</v>
      </c>
      <c r="DJ987" s="1" t="e">
        <f>DE987*LOG(CZ987)+DF987*LOG(DA987)+DG987*LOG(DB987)+DH987*LOG(DD987)+DI987*LOG(DC987)</f>
        <v>#NUM!</v>
      </c>
      <c r="DK987" s="1">
        <v>21042.432219999999</v>
      </c>
      <c r="DL987" s="1">
        <f>(0-(CZ987*BH987*$BY$2))/100</f>
        <v>0.27575593262323866</v>
      </c>
      <c r="DM987" s="1">
        <f t="shared" si="75"/>
        <v>5.3719117636833857E-3</v>
      </c>
      <c r="DO987" s="1">
        <f>(0-(DA987*BK987*$BY$2))/100</f>
        <v>21.603531811640678</v>
      </c>
      <c r="DP987" s="1">
        <f t="shared" si="76"/>
        <v>13.328833113941855</v>
      </c>
      <c r="DR987" s="1">
        <f>(0-(DB987*AV987*$BY$2))/100</f>
        <v>0.12951691620095243</v>
      </c>
      <c r="DS987" s="1">
        <f t="shared" si="77"/>
        <v>2.776705759406571E-3</v>
      </c>
      <c r="DU987" s="1">
        <f>(0-(DC987*BT987*$BY$2))/100</f>
        <v>0</v>
      </c>
      <c r="DV987" s="1">
        <f t="shared" si="78"/>
        <v>0</v>
      </c>
      <c r="DX987" s="1">
        <f>(0-(DD987*BE987*$BY$2))/100</f>
        <v>2.0991475572532625</v>
      </c>
      <c r="DY987" s="1">
        <f t="shared" si="79"/>
        <v>0.71813025264944097</v>
      </c>
      <c r="EB987" s="1" t="s">
        <v>171</v>
      </c>
    </row>
    <row r="988" spans="1:132" x14ac:dyDescent="0.25">
      <c r="A988" s="1">
        <v>257871</v>
      </c>
      <c r="B988" s="1" t="s">
        <v>75</v>
      </c>
      <c r="C988" s="1">
        <v>100</v>
      </c>
      <c r="D988" s="1" t="s">
        <v>80</v>
      </c>
      <c r="E988" s="1">
        <v>1</v>
      </c>
      <c r="F988" s="1">
        <v>0</v>
      </c>
      <c r="G988" s="1">
        <v>0</v>
      </c>
      <c r="H988" s="1">
        <v>0</v>
      </c>
      <c r="I988" s="1">
        <v>0</v>
      </c>
      <c r="J988" s="3">
        <v>0.30443287037037037</v>
      </c>
      <c r="K988" s="3">
        <v>0.34627314814814819</v>
      </c>
      <c r="L988" s="1">
        <v>1</v>
      </c>
      <c r="M988" s="1" t="s">
        <v>79</v>
      </c>
      <c r="N988" s="1">
        <v>0</v>
      </c>
      <c r="O988" s="1">
        <v>1</v>
      </c>
      <c r="P988" s="1">
        <v>0</v>
      </c>
      <c r="Q988" s="1">
        <v>0</v>
      </c>
      <c r="R988" s="1">
        <v>0</v>
      </c>
      <c r="S988" s="1">
        <v>0</v>
      </c>
      <c r="T988" s="1">
        <v>3615</v>
      </c>
      <c r="U988" s="1">
        <v>60.25</v>
      </c>
      <c r="V988" s="1">
        <v>21060.871350000001</v>
      </c>
      <c r="W988" s="1">
        <v>35.630947429999999</v>
      </c>
      <c r="X988" s="1">
        <v>139.67951600000001</v>
      </c>
      <c r="Y988" s="1" t="s">
        <v>77</v>
      </c>
      <c r="Z988" s="1" t="s">
        <v>77</v>
      </c>
      <c r="AA988" s="1" t="s">
        <v>77</v>
      </c>
      <c r="AB988" s="1">
        <v>35.444517750000003</v>
      </c>
      <c r="AC988" s="1">
        <v>139.63821530000001</v>
      </c>
      <c r="AD988" s="1">
        <v>104</v>
      </c>
      <c r="AE988" s="1">
        <v>1003002</v>
      </c>
      <c r="AF988" s="1">
        <v>100300214</v>
      </c>
      <c r="AG988" s="1">
        <v>38</v>
      </c>
      <c r="AH988" s="1">
        <v>38</v>
      </c>
      <c r="AI988" s="1">
        <v>1</v>
      </c>
      <c r="AJ988" s="1">
        <v>0</v>
      </c>
      <c r="AK988" s="1">
        <v>0</v>
      </c>
      <c r="AL988" s="1">
        <v>200</v>
      </c>
      <c r="AM988" s="1" t="s">
        <v>42</v>
      </c>
      <c r="AN988" s="1">
        <v>0</v>
      </c>
      <c r="AO988" s="1">
        <v>0</v>
      </c>
      <c r="AP988" s="1">
        <v>0</v>
      </c>
      <c r="AQ988" s="1">
        <v>1</v>
      </c>
      <c r="AR988" s="1">
        <v>0</v>
      </c>
      <c r="AS988" s="1">
        <v>51.9</v>
      </c>
      <c r="AT988" s="1">
        <v>1</v>
      </c>
      <c r="AU988" s="1">
        <v>26601</v>
      </c>
      <c r="AV988" s="1">
        <v>49.7</v>
      </c>
      <c r="AW988" s="1">
        <v>1</v>
      </c>
      <c r="AX988" s="1">
        <v>33</v>
      </c>
      <c r="AY988" s="1">
        <v>420</v>
      </c>
      <c r="AZ988" s="1">
        <v>2</v>
      </c>
      <c r="BA988" s="1">
        <v>641</v>
      </c>
      <c r="BB988" s="1">
        <v>8.1999999999999993</v>
      </c>
      <c r="BC988" s="1">
        <v>898</v>
      </c>
      <c r="BD988" s="1">
        <v>10.7</v>
      </c>
      <c r="BE988" s="1">
        <v>51.9</v>
      </c>
      <c r="BF988" s="1">
        <v>1</v>
      </c>
      <c r="BG988" s="1">
        <v>23850</v>
      </c>
      <c r="BH988" s="1">
        <v>119.3</v>
      </c>
      <c r="BI988" s="1">
        <v>1</v>
      </c>
      <c r="BJ988" s="1">
        <v>23850</v>
      </c>
      <c r="BK988" s="1">
        <v>294.89999999999998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CG988" s="1">
        <f>AW988*EXP((BE988/100)+(L988*CC$2)+BU$2)</f>
        <v>2.8216138260440022</v>
      </c>
      <c r="CH988" s="1">
        <f>BL988*EXP((BT988/100)+BV$2)</f>
        <v>0</v>
      </c>
      <c r="CI988" s="1">
        <f>AT988*EXP((AV988/100)+(L988*CD$2)+BW$2)</f>
        <v>0.17436550142584775</v>
      </c>
      <c r="CJ988" s="1">
        <f>BF988*EXP((BH988/100)+(L988*CE$2)+BX$2)</f>
        <v>0.41712501748195896</v>
      </c>
      <c r="CK988" s="1">
        <f>BI988*EXP((BK988/100)+(L988*CF$2))</f>
        <v>13.144925623410067</v>
      </c>
      <c r="CL988" s="1">
        <f>IF((CJ988+CK988)=0, LOG(1),LOG((CJ988+CK988)))</f>
        <v>1.1323253617058562</v>
      </c>
      <c r="CM988" s="1">
        <f>IF((CG988+CH988+CI988)=0, LOG(1),LOG((CG988+CH988+CI988)))</f>
        <v>0.47653881236629886</v>
      </c>
      <c r="CN988" s="1">
        <f>IF((CL988=0),1,EXP((BZ$2*CL988)+(CB$2*F988)))</f>
        <v>2.618172505604353</v>
      </c>
      <c r="CO988" s="1">
        <f>IF((CM988=0),1,EXP((BZ$2*CM988)+(CA$2*AJ988)))</f>
        <v>1.49938944789647</v>
      </c>
      <c r="CP988" s="1">
        <f>CN988+CO988</f>
        <v>4.1175619535008234</v>
      </c>
      <c r="CQ988" s="2">
        <f>CN988/CP988</f>
        <v>0.63585503634701523</v>
      </c>
      <c r="CR988" s="2">
        <f>CO988/CP988</f>
        <v>0.36414496365298471</v>
      </c>
      <c r="CS988" s="1">
        <f>CJ988+CK988</f>
        <v>13.562050640892027</v>
      </c>
      <c r="CT988" s="1">
        <f>IF((CS988=0),CJ988,CJ988/CS988)</f>
        <v>3.0756780705732793E-2</v>
      </c>
      <c r="CU988" s="4">
        <f>IF((CS988=0),CK988,CK988/CS988)</f>
        <v>0.96924321929426716</v>
      </c>
      <c r="CV988" s="1">
        <f>CI988+CH988+CG988</f>
        <v>2.9959793274698501</v>
      </c>
      <c r="CW988" s="1">
        <f>IF((CV988=0),CI988,CI988/CV988)</f>
        <v>5.8199834634073411E-2</v>
      </c>
      <c r="CX988" s="1">
        <f>IF((CV988=0),CH988,CH988/CV988)</f>
        <v>0</v>
      </c>
      <c r="CY988" s="1">
        <f>IF((CV988=0),CG988,CG988/CV988)</f>
        <v>0.94180016536592659</v>
      </c>
      <c r="CZ988" s="1">
        <f>CT988*CQ988</f>
        <v>1.9556853913560903E-2</v>
      </c>
      <c r="DA988" s="1">
        <f>CU988*CQ988</f>
        <v>0.61629818243345424</v>
      </c>
      <c r="DB988" s="1">
        <f>CW988*CR988</f>
        <v>2.1193176667434383E-2</v>
      </c>
      <c r="DC988" s="1">
        <f>CX988*CR988</f>
        <v>0</v>
      </c>
      <c r="DD988" s="1">
        <f>CY988*CR988</f>
        <v>0.34295178698555034</v>
      </c>
      <c r="DE988" s="1">
        <f>IF(($AM988="Bicycle"),1,0)</f>
        <v>0</v>
      </c>
      <c r="DF988" s="1">
        <f>IF(($AM988="Walk"),1,0)</f>
        <v>0</v>
      </c>
      <c r="DG988" s="1">
        <f>IF(($AM988="Car"),1,0)</f>
        <v>0</v>
      </c>
      <c r="DH988" s="1">
        <f>IF(($AM988="Rail"),1,0)</f>
        <v>1</v>
      </c>
      <c r="DI988" s="1">
        <f>IF(($AM988="Bus"),1,0)</f>
        <v>0</v>
      </c>
      <c r="DJ988" s="1" t="e">
        <f>DE988*LOG(CZ988)+DF988*LOG(DA988)+DG988*LOG(DB988)+DH988*LOG(DD988)+DI988*LOG(DC988)</f>
        <v>#NUM!</v>
      </c>
      <c r="DK988" s="1">
        <v>21060.871350000001</v>
      </c>
      <c r="DL988" s="1">
        <f>(0-(CZ988*BH988*$BY$2))/100</f>
        <v>0.27637094833941789</v>
      </c>
      <c r="DM988" s="1">
        <f t="shared" si="75"/>
        <v>5.4049462626262826E-3</v>
      </c>
      <c r="DO988" s="1">
        <f>(0-(DA988*BK988*$BY$2))/100</f>
        <v>21.528740002619244</v>
      </c>
      <c r="DP988" s="1">
        <f t="shared" si="76"/>
        <v>13.268123333696639</v>
      </c>
      <c r="DR988" s="1">
        <f>(0-(DB988*AV988*$BY$2))/100</f>
        <v>0.1247686283349982</v>
      </c>
      <c r="DS988" s="1">
        <f t="shared" si="77"/>
        <v>2.6442435828570765E-3</v>
      </c>
      <c r="DU988" s="1">
        <f>(0-(DC988*BT988*$BY$2))/100</f>
        <v>0</v>
      </c>
      <c r="DV988" s="1">
        <f t="shared" si="78"/>
        <v>0</v>
      </c>
      <c r="DX988" s="1">
        <f>(0-(DD988*BE988*$BY$2))/100</f>
        <v>2.1084018151277508</v>
      </c>
      <c r="DY988" s="1">
        <f t="shared" si="79"/>
        <v>0.72308017018164006</v>
      </c>
      <c r="EB988" s="1" t="s">
        <v>171</v>
      </c>
    </row>
    <row r="989" spans="1:132" x14ac:dyDescent="0.25">
      <c r="A989" s="1">
        <v>257166</v>
      </c>
      <c r="B989" s="1" t="s">
        <v>103</v>
      </c>
      <c r="C989" s="1">
        <v>500</v>
      </c>
      <c r="D989" s="1" t="s">
        <v>8</v>
      </c>
      <c r="E989" s="1">
        <v>0</v>
      </c>
      <c r="F989" s="1">
        <v>0</v>
      </c>
      <c r="G989" s="1">
        <v>0</v>
      </c>
      <c r="H989" s="1">
        <v>0</v>
      </c>
      <c r="I989" s="1">
        <v>1</v>
      </c>
      <c r="J989" s="3">
        <v>0.7506828703703704</v>
      </c>
      <c r="K989" s="3">
        <v>0.78159722222222217</v>
      </c>
      <c r="L989" s="1">
        <v>1</v>
      </c>
      <c r="M989" s="1" t="s">
        <v>76</v>
      </c>
      <c r="N989" s="1">
        <v>0</v>
      </c>
      <c r="O989" s="1">
        <v>0</v>
      </c>
      <c r="P989" s="1">
        <v>0</v>
      </c>
      <c r="Q989" s="1">
        <v>0</v>
      </c>
      <c r="R989" s="1">
        <v>1</v>
      </c>
      <c r="S989" s="1">
        <v>0</v>
      </c>
      <c r="T989" s="1">
        <v>2671</v>
      </c>
      <c r="U989" s="1">
        <v>44.516666666666701</v>
      </c>
      <c r="V989" s="1">
        <v>24361.901709999998</v>
      </c>
      <c r="W989" s="1">
        <v>35.443439550000001</v>
      </c>
      <c r="X989" s="1">
        <v>139.6372873</v>
      </c>
      <c r="Y989" s="1">
        <v>104</v>
      </c>
      <c r="Z989" s="1">
        <v>1003002</v>
      </c>
      <c r="AA989" s="1">
        <v>100300216</v>
      </c>
      <c r="AB989" s="1">
        <v>35.6558061</v>
      </c>
      <c r="AC989" s="1">
        <v>139.70366659999999</v>
      </c>
      <c r="AD989" s="1" t="s">
        <v>77</v>
      </c>
      <c r="AE989" s="1" t="s">
        <v>77</v>
      </c>
      <c r="AF989" s="1" t="s">
        <v>77</v>
      </c>
      <c r="AG989" s="1">
        <v>33</v>
      </c>
      <c r="AH989" s="1">
        <v>33</v>
      </c>
      <c r="AI989" s="1">
        <v>1</v>
      </c>
      <c r="AJ989" s="1">
        <v>0</v>
      </c>
      <c r="AK989" s="1">
        <v>0</v>
      </c>
      <c r="AL989" s="1">
        <v>200</v>
      </c>
      <c r="AM989" s="1" t="s">
        <v>42</v>
      </c>
      <c r="AN989" s="1">
        <v>0</v>
      </c>
      <c r="AO989" s="1">
        <v>0</v>
      </c>
      <c r="AP989" s="1">
        <v>0</v>
      </c>
      <c r="AQ989" s="1">
        <v>1</v>
      </c>
      <c r="AR989" s="1">
        <v>0</v>
      </c>
      <c r="AS989" s="1">
        <v>43.6</v>
      </c>
      <c r="AT989" s="1">
        <v>1</v>
      </c>
      <c r="AU989" s="1">
        <v>30897</v>
      </c>
      <c r="AV989" s="1">
        <v>57.2</v>
      </c>
      <c r="AW989" s="1">
        <v>1</v>
      </c>
      <c r="AX989" s="1">
        <v>34</v>
      </c>
      <c r="AY989" s="1">
        <v>540</v>
      </c>
      <c r="AZ989" s="1">
        <v>1</v>
      </c>
      <c r="BA989" s="1">
        <v>426</v>
      </c>
      <c r="BB989" s="1">
        <v>5.0999999999999996</v>
      </c>
      <c r="BC989" s="1">
        <v>371</v>
      </c>
      <c r="BD989" s="1">
        <v>4.5</v>
      </c>
      <c r="BE989" s="1">
        <v>43.6</v>
      </c>
      <c r="BF989" s="1">
        <v>1</v>
      </c>
      <c r="BG989" s="1">
        <v>27548</v>
      </c>
      <c r="BH989" s="1">
        <v>137.69999999999999</v>
      </c>
      <c r="BI989" s="1">
        <v>1</v>
      </c>
      <c r="BJ989" s="1">
        <v>27548</v>
      </c>
      <c r="BK989" s="1">
        <v>340.6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CG989" s="1">
        <f>AW989*EXP((BE989/100)+(L989*CC$2)+BU$2)</f>
        <v>2.5968755218117625</v>
      </c>
      <c r="CH989" s="1">
        <f>BL989*EXP((BT989/100)+BV$2)</f>
        <v>0</v>
      </c>
      <c r="CI989" s="1">
        <f>AT989*EXP((AV989/100)+(L989*CD$2)+BW$2)</f>
        <v>0.18794581044797293</v>
      </c>
      <c r="CJ989" s="1">
        <f>BF989*EXP((BH989/100)+(L989*CE$2)+BX$2)</f>
        <v>0.50139087122263593</v>
      </c>
      <c r="CK989" s="1">
        <f>BI989*EXP((BK989/100)+(L989*CF$2))</f>
        <v>20.760160718362116</v>
      </c>
      <c r="CL989" s="1">
        <f>IF((CJ989+CK989)=0, LOG(1),LOG((CJ989+CK989)))</f>
        <v>1.3275949545526031</v>
      </c>
      <c r="CM989" s="1">
        <f>IF((CG989+CH989+CI989)=0, LOG(1),LOG((CG989+CH989+CI989)))</f>
        <v>0.44479733706709867</v>
      </c>
      <c r="CN989" s="1">
        <f>IF((CL989=0),1,EXP((BZ$2*CL989)+(CB$2*F989)))</f>
        <v>3.0908796023920617</v>
      </c>
      <c r="CO989" s="1">
        <f>IF((CM989=0),1,EXP((BZ$2*CM989)+(CA$2*AJ989)))</f>
        <v>1.4594763930630239</v>
      </c>
      <c r="CP989" s="1">
        <f>CN989+CO989</f>
        <v>4.5503559954550852</v>
      </c>
      <c r="CQ989" s="2">
        <f>CN989/CP989</f>
        <v>0.67926105242738044</v>
      </c>
      <c r="CR989" s="2">
        <f>CO989/CP989</f>
        <v>0.32073894757261961</v>
      </c>
      <c r="CS989" s="1">
        <f>CJ989+CK989</f>
        <v>21.261551589584752</v>
      </c>
      <c r="CT989" s="1">
        <f>IF((CS989=0),CJ989,CJ989/CS989)</f>
        <v>2.3582045228921523E-2</v>
      </c>
      <c r="CU989" s="4">
        <f>IF((CS989=0),CK989,CK989/CS989)</f>
        <v>0.97641795477107851</v>
      </c>
      <c r="CV989" s="1">
        <f>CI989+CH989+CG989</f>
        <v>2.7848213322597353</v>
      </c>
      <c r="CW989" s="1">
        <f>IF((CV989=0),CI989,CI989/CV989)</f>
        <v>6.7489360366061554E-2</v>
      </c>
      <c r="CX989" s="1">
        <f>IF((CV989=0),CH989,CH989/CV989)</f>
        <v>0</v>
      </c>
      <c r="CY989" s="1">
        <f>IF((CV989=0),CG989,CG989/CV989)</f>
        <v>0.93251063963393854</v>
      </c>
      <c r="CZ989" s="1">
        <f>CT989*CQ989</f>
        <v>1.601836486058732E-2</v>
      </c>
      <c r="DA989" s="1">
        <f>CU989*CQ989</f>
        <v>0.66324268756679317</v>
      </c>
      <c r="DB989" s="1">
        <f>CW989*CR989</f>
        <v>2.1646466416159849E-2</v>
      </c>
      <c r="DC989" s="1">
        <f>CX989*CR989</f>
        <v>0</v>
      </c>
      <c r="DD989" s="1">
        <f>CY989*CR989</f>
        <v>0.29909248115645981</v>
      </c>
      <c r="DE989" s="1">
        <f>IF(($AM989="Bicycle"),1,0)</f>
        <v>0</v>
      </c>
      <c r="DF989" s="1">
        <f>IF(($AM989="Walk"),1,0)</f>
        <v>0</v>
      </c>
      <c r="DG989" s="1">
        <f>IF(($AM989="Car"),1,0)</f>
        <v>0</v>
      </c>
      <c r="DH989" s="1">
        <f>IF(($AM989="Rail"),1,0)</f>
        <v>1</v>
      </c>
      <c r="DI989" s="1">
        <f>IF(($AM989="Bus"),1,0)</f>
        <v>0</v>
      </c>
      <c r="DJ989" s="1" t="e">
        <f>DE989*LOG(CZ989)+DF989*LOG(DA989)+DG989*LOG(DB989)+DH989*LOG(DD989)+DI989*LOG(DC989)</f>
        <v>#NUM!</v>
      </c>
      <c r="DK989" s="1">
        <v>24361.901709999998</v>
      </c>
      <c r="DL989" s="1">
        <f>(0-(CZ989*BH989*$BY$2))/100</f>
        <v>0.2612793430033421</v>
      </c>
      <c r="DM989" s="1">
        <f t="shared" si="75"/>
        <v>4.1852678467620766E-3</v>
      </c>
      <c r="DO989" s="1">
        <f>(0-(DA989*BK989*$BY$2))/100</f>
        <v>26.759011582524177</v>
      </c>
      <c r="DP989" s="1">
        <f t="shared" si="76"/>
        <v>17.747718758624284</v>
      </c>
      <c r="DR989" s="1">
        <f>(0-(DB989*AV989*$BY$2))/100</f>
        <v>0.14666821083793613</v>
      </c>
      <c r="DS989" s="1">
        <f t="shared" si="77"/>
        <v>3.1748485002216363E-3</v>
      </c>
      <c r="DU989" s="1">
        <f>(0-(DC989*BT989*$BY$2))/100</f>
        <v>0</v>
      </c>
      <c r="DV989" s="1">
        <f t="shared" si="78"/>
        <v>0</v>
      </c>
      <c r="DX989" s="1">
        <f>(0-(DD989*BE989*$BY$2))/100</f>
        <v>1.5447028158026428</v>
      </c>
      <c r="DY989" s="1">
        <f t="shared" si="79"/>
        <v>0.46200899782778238</v>
      </c>
      <c r="EB989" s="1" t="s">
        <v>171</v>
      </c>
    </row>
    <row r="990" spans="1:132" x14ac:dyDescent="0.25">
      <c r="A990" s="1">
        <v>257875</v>
      </c>
      <c r="B990" s="1" t="s">
        <v>86</v>
      </c>
      <c r="C990" s="1">
        <v>100</v>
      </c>
      <c r="D990" s="1" t="s">
        <v>80</v>
      </c>
      <c r="E990" s="1">
        <v>1</v>
      </c>
      <c r="F990" s="1">
        <v>0</v>
      </c>
      <c r="G990" s="1">
        <v>0</v>
      </c>
      <c r="H990" s="1">
        <v>0</v>
      </c>
      <c r="I990" s="1">
        <v>0</v>
      </c>
      <c r="J990" s="3">
        <v>0.29197916666666668</v>
      </c>
      <c r="K990" s="3">
        <v>0.36560185185185184</v>
      </c>
      <c r="L990" s="1">
        <v>1</v>
      </c>
      <c r="M990" s="1" t="s">
        <v>79</v>
      </c>
      <c r="N990" s="1">
        <v>0</v>
      </c>
      <c r="O990" s="1">
        <v>1</v>
      </c>
      <c r="P990" s="1">
        <v>0</v>
      </c>
      <c r="Q990" s="1">
        <v>0</v>
      </c>
      <c r="R990" s="1">
        <v>0</v>
      </c>
      <c r="S990" s="1">
        <v>0</v>
      </c>
      <c r="T990" s="1">
        <v>6361</v>
      </c>
      <c r="U990" s="1">
        <v>106.01666666666701</v>
      </c>
      <c r="V990" s="1">
        <v>13412.3876</v>
      </c>
      <c r="W990" s="1">
        <v>35.564197919999998</v>
      </c>
      <c r="X990" s="1">
        <v>139.65367560000001</v>
      </c>
      <c r="Y990" s="1">
        <v>133</v>
      </c>
      <c r="Z990" s="1">
        <v>1300307</v>
      </c>
      <c r="AA990" s="1">
        <v>130030705</v>
      </c>
      <c r="AB990" s="1">
        <v>35.444389030000004</v>
      </c>
      <c r="AC990" s="1">
        <v>139.6363164</v>
      </c>
      <c r="AD990" s="1">
        <v>104</v>
      </c>
      <c r="AE990" s="1">
        <v>1003002</v>
      </c>
      <c r="AF990" s="1">
        <v>100300216</v>
      </c>
      <c r="AG990" s="1">
        <v>40</v>
      </c>
      <c r="AH990" s="1">
        <v>40</v>
      </c>
      <c r="AI990" s="1">
        <v>1</v>
      </c>
      <c r="AJ990" s="1">
        <v>0</v>
      </c>
      <c r="AK990" s="1">
        <v>0</v>
      </c>
      <c r="AL990" s="1">
        <v>200</v>
      </c>
      <c r="AM990" s="1" t="s">
        <v>42</v>
      </c>
      <c r="AN990" s="1">
        <v>0</v>
      </c>
      <c r="AO990" s="1">
        <v>0</v>
      </c>
      <c r="AP990" s="1">
        <v>0</v>
      </c>
      <c r="AQ990" s="1">
        <v>1</v>
      </c>
      <c r="AR990" s="1">
        <v>0</v>
      </c>
      <c r="AS990" s="1">
        <v>38.299999999999997</v>
      </c>
      <c r="AT990" s="1">
        <v>1</v>
      </c>
      <c r="AU990" s="1">
        <v>16865</v>
      </c>
      <c r="AV990" s="1">
        <v>35.6</v>
      </c>
      <c r="AW990" s="1">
        <v>1</v>
      </c>
      <c r="AX990" s="1">
        <v>26</v>
      </c>
      <c r="AY990" s="1">
        <v>390</v>
      </c>
      <c r="AZ990" s="1">
        <v>0</v>
      </c>
      <c r="BA990" s="1">
        <v>207</v>
      </c>
      <c r="BB990" s="1">
        <v>2.6</v>
      </c>
      <c r="BC990" s="1">
        <v>812</v>
      </c>
      <c r="BD990" s="1">
        <v>9.6999999999999993</v>
      </c>
      <c r="BE990" s="1">
        <v>38.299999999999997</v>
      </c>
      <c r="BF990" s="1">
        <v>1</v>
      </c>
      <c r="BG990" s="1">
        <v>15126</v>
      </c>
      <c r="BH990" s="1">
        <v>75.599999999999994</v>
      </c>
      <c r="BI990" s="1">
        <v>1</v>
      </c>
      <c r="BJ990" s="1">
        <v>15126</v>
      </c>
      <c r="BK990" s="1">
        <v>187.1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CG990" s="1">
        <f>AW990*EXP((BE990/100)+(L990*CC$2)+BU$2)</f>
        <v>2.4628248397908137</v>
      </c>
      <c r="CH990" s="1">
        <f>BL990*EXP((BT990/100)+BV$2)</f>
        <v>0</v>
      </c>
      <c r="CI990" s="1">
        <f>AT990*EXP((AV990/100)+(L990*CD$2)+BW$2)</f>
        <v>0.15143457431715324</v>
      </c>
      <c r="CJ990" s="1">
        <f>BF990*EXP((BH990/100)+(L990*CE$2)+BX$2)</f>
        <v>0.26945084462000274</v>
      </c>
      <c r="CK990" s="1">
        <f>BI990*EXP((BK990/100)+(L990*CF$2))</f>
        <v>4.4728947763696381</v>
      </c>
      <c r="CL990" s="1">
        <f>IF((CJ990+CK990)=0, LOG(1),LOG((CJ990+CK990)))</f>
        <v>0.67599320207127633</v>
      </c>
      <c r="CM990" s="1">
        <f>IF((CG990+CH990+CI990)=0, LOG(1),LOG((CG990+CH990+CI990)))</f>
        <v>0.41734868061471581</v>
      </c>
      <c r="CN990" s="1">
        <f>IF((CL990=0),1,EXP((BZ$2*CL990)+(CB$2*F990)))</f>
        <v>1.7764095523054126</v>
      </c>
      <c r="CO990" s="1">
        <f>IF((CM990=0),1,EXP((BZ$2*CM990)+(CA$2*AJ990)))</f>
        <v>1.4258189901016118</v>
      </c>
      <c r="CP990" s="1">
        <f>CN990+CO990</f>
        <v>3.2022285424070245</v>
      </c>
      <c r="CQ990" s="2">
        <f>CN990/CP990</f>
        <v>0.55474165219017624</v>
      </c>
      <c r="CR990" s="2">
        <f>CO990/CP990</f>
        <v>0.44525834780982376</v>
      </c>
      <c r="CS990" s="1">
        <f>CJ990+CK990</f>
        <v>4.7423456209896404</v>
      </c>
      <c r="CT990" s="1">
        <f>IF((CS990=0),CJ990,CJ990/CS990)</f>
        <v>5.6818052954093486E-2</v>
      </c>
      <c r="CU990" s="4">
        <f>IF((CS990=0),CK990,CK990/CS990)</f>
        <v>0.94318194704590663</v>
      </c>
      <c r="CV990" s="1">
        <f>CI990+CH990+CG990</f>
        <v>2.6142594141079671</v>
      </c>
      <c r="CW990" s="1">
        <f>IF((CV990=0),CI990,CI990/CV990)</f>
        <v>5.7926376204262602E-2</v>
      </c>
      <c r="CX990" s="1">
        <f>IF((CV990=0),CH990,CH990/CV990)</f>
        <v>0</v>
      </c>
      <c r="CY990" s="1">
        <f>IF((CV990=0),CG990,CG990/CV990)</f>
        <v>0.94207362379573734</v>
      </c>
      <c r="CZ990" s="1">
        <f>CT990*CQ990</f>
        <v>3.1519340569982741E-2</v>
      </c>
      <c r="DA990" s="1">
        <f>CU990*CQ990</f>
        <v>0.52322231162019361</v>
      </c>
      <c r="DB990" s="1">
        <f>CW990*CR990</f>
        <v>2.5792202563320255E-2</v>
      </c>
      <c r="DC990" s="1">
        <f>CX990*CR990</f>
        <v>0</v>
      </c>
      <c r="DD990" s="1">
        <f>CY990*CR990</f>
        <v>0.4194661452465035</v>
      </c>
      <c r="DE990" s="1">
        <f>IF(($AM990="Bicycle"),1,0)</f>
        <v>0</v>
      </c>
      <c r="DF990" s="1">
        <f>IF(($AM990="Walk"),1,0)</f>
        <v>0</v>
      </c>
      <c r="DG990" s="1">
        <f>IF(($AM990="Car"),1,0)</f>
        <v>0</v>
      </c>
      <c r="DH990" s="1">
        <f>IF(($AM990="Rail"),1,0)</f>
        <v>1</v>
      </c>
      <c r="DI990" s="1">
        <f>IF(($AM990="Bus"),1,0)</f>
        <v>0</v>
      </c>
      <c r="DJ990" s="1" t="e">
        <f>DE990*LOG(CZ990)+DF990*LOG(DA990)+DG990*LOG(DB990)+DH990*LOG(DD990)+DI990*LOG(DC990)</f>
        <v>#NUM!</v>
      </c>
      <c r="DK990" s="1">
        <v>13412.3876</v>
      </c>
      <c r="DL990" s="1">
        <f>(0-(CZ990*BH990*$BY$2))/100</f>
        <v>0.28226164730730846</v>
      </c>
      <c r="DM990" s="1">
        <f t="shared" si="75"/>
        <v>8.8967009913234075E-3</v>
      </c>
      <c r="DO990" s="1">
        <f>(0-(DA990*BK990*$BY$2))/100</f>
        <v>11.596127883205458</v>
      </c>
      <c r="DP990" s="1">
        <f t="shared" si="76"/>
        <v>6.0673528368941421</v>
      </c>
      <c r="DR990" s="1">
        <f>(0-(DB990*AV990*$BY$2))/100</f>
        <v>0.10876555552262462</v>
      </c>
      <c r="DS990" s="1">
        <f t="shared" si="77"/>
        <v>2.8053032399515902E-3</v>
      </c>
      <c r="DU990" s="1">
        <f>(0-(DC990*BT990*$BY$2))/100</f>
        <v>0</v>
      </c>
      <c r="DV990" s="1">
        <f t="shared" si="78"/>
        <v>0</v>
      </c>
      <c r="DX990" s="1">
        <f>(0-(DD990*BE990*$BY$2))/100</f>
        <v>1.9030431796752287</v>
      </c>
      <c r="DY990" s="1">
        <f t="shared" si="79"/>
        <v>0.79826218681601735</v>
      </c>
      <c r="EB990" s="1" t="s">
        <v>171</v>
      </c>
    </row>
    <row r="991" spans="1:132" x14ac:dyDescent="0.25">
      <c r="A991" s="1">
        <v>255958</v>
      </c>
      <c r="B991" s="1" t="s">
        <v>91</v>
      </c>
      <c r="C991" s="1">
        <v>200</v>
      </c>
      <c r="D991" s="1" t="s">
        <v>84</v>
      </c>
      <c r="E991" s="1">
        <v>0</v>
      </c>
      <c r="F991" s="1">
        <v>0</v>
      </c>
      <c r="G991" s="1">
        <v>0</v>
      </c>
      <c r="H991" s="1">
        <v>1</v>
      </c>
      <c r="I991" s="1">
        <v>0</v>
      </c>
      <c r="J991" s="3">
        <v>0.74250000000000005</v>
      </c>
      <c r="K991" s="3">
        <v>0.77674768518518522</v>
      </c>
      <c r="L991" s="1">
        <v>1</v>
      </c>
      <c r="M991" s="1" t="s">
        <v>76</v>
      </c>
      <c r="N991" s="1">
        <v>0</v>
      </c>
      <c r="O991" s="1">
        <v>0</v>
      </c>
      <c r="P991" s="1">
        <v>0</v>
      </c>
      <c r="Q991" s="1">
        <v>0</v>
      </c>
      <c r="R991" s="1">
        <v>1</v>
      </c>
      <c r="S991" s="1">
        <v>0</v>
      </c>
      <c r="T991" s="1">
        <v>2959</v>
      </c>
      <c r="U991" s="1">
        <v>49.316666666666698</v>
      </c>
      <c r="V991" s="1">
        <v>10282.727220000001</v>
      </c>
      <c r="W991" s="1">
        <v>35.445386769999999</v>
      </c>
      <c r="X991" s="1">
        <v>139.63868740000001</v>
      </c>
      <c r="Y991" s="1">
        <v>104</v>
      </c>
      <c r="Z991" s="1">
        <v>1003002</v>
      </c>
      <c r="AA991" s="1">
        <v>100300212</v>
      </c>
      <c r="AB991" s="1">
        <v>35.406317749999999</v>
      </c>
      <c r="AC991" s="1">
        <v>139.5358086</v>
      </c>
      <c r="AD991" s="1">
        <v>110</v>
      </c>
      <c r="AE991" s="1">
        <v>1009029</v>
      </c>
      <c r="AF991" s="1">
        <v>100902901</v>
      </c>
      <c r="AG991" s="1">
        <v>37</v>
      </c>
      <c r="AH991" s="1">
        <v>37</v>
      </c>
      <c r="AI991" s="1">
        <v>1</v>
      </c>
      <c r="AJ991" s="1">
        <v>0</v>
      </c>
      <c r="AK991" s="1">
        <v>0</v>
      </c>
      <c r="AL991" s="1">
        <v>200</v>
      </c>
      <c r="AM991" s="1" t="s">
        <v>42</v>
      </c>
      <c r="AN991" s="1">
        <v>0</v>
      </c>
      <c r="AO991" s="1">
        <v>0</v>
      </c>
      <c r="AP991" s="1">
        <v>0</v>
      </c>
      <c r="AQ991" s="1">
        <v>1</v>
      </c>
      <c r="AR991" s="1">
        <v>0</v>
      </c>
      <c r="AS991" s="1">
        <v>43.8</v>
      </c>
      <c r="AT991" s="1">
        <v>1</v>
      </c>
      <c r="AU991" s="1">
        <v>14103</v>
      </c>
      <c r="AV991" s="1">
        <v>25</v>
      </c>
      <c r="AW991" s="1">
        <v>1</v>
      </c>
      <c r="AX991" s="1">
        <v>24</v>
      </c>
      <c r="AY991" s="1">
        <v>390</v>
      </c>
      <c r="AZ991" s="1">
        <v>1</v>
      </c>
      <c r="BA991" s="1">
        <v>796</v>
      </c>
      <c r="BB991" s="1">
        <v>9.5</v>
      </c>
      <c r="BC991" s="1">
        <v>815</v>
      </c>
      <c r="BD991" s="1">
        <v>10.3</v>
      </c>
      <c r="BE991" s="1">
        <v>43.8</v>
      </c>
      <c r="BF991" s="1">
        <v>1</v>
      </c>
      <c r="BG991" s="1">
        <v>11977</v>
      </c>
      <c r="BH991" s="1">
        <v>59.9</v>
      </c>
      <c r="BI991" s="1">
        <v>1</v>
      </c>
      <c r="BJ991" s="1">
        <v>11977</v>
      </c>
      <c r="BK991" s="1">
        <v>150.5</v>
      </c>
      <c r="BL991" s="1">
        <v>1</v>
      </c>
      <c r="BM991" s="1">
        <v>1.34</v>
      </c>
      <c r="BN991" s="1">
        <v>6</v>
      </c>
      <c r="BO991" s="1">
        <v>210</v>
      </c>
      <c r="BP991" s="1">
        <v>263</v>
      </c>
      <c r="BQ991" s="1">
        <v>3.9</v>
      </c>
      <c r="BR991" s="1">
        <v>557</v>
      </c>
      <c r="BS991" s="1">
        <v>8.4</v>
      </c>
      <c r="BT991" s="1">
        <v>18.3</v>
      </c>
      <c r="CG991" s="1">
        <f>AW991*EXP((BE991/100)+(L991*CC$2)+BU$2)</f>
        <v>2.6020744700706624</v>
      </c>
      <c r="CH991" s="1">
        <f>BL991*EXP((BT991/100)+BV$2)</f>
        <v>0.15954233001880933</v>
      </c>
      <c r="CI991" s="1">
        <f>AT991*EXP((AV991/100)+(L991*CD$2)+BW$2)</f>
        <v>0.13620398871173292</v>
      </c>
      <c r="CJ991" s="1">
        <f>BF991*EXP((BH991/100)+(L991*CE$2)+BX$2)</f>
        <v>0.23030073054856978</v>
      </c>
      <c r="CK991" s="1">
        <f>BI991*EXP((BK991/100)+(L991*CF$2))</f>
        <v>3.1019650569288282</v>
      </c>
      <c r="CL991" s="1">
        <f>IF((CJ991+CK991)=0, LOG(1),LOG((CJ991+CK991)))</f>
        <v>0.52273963422070968</v>
      </c>
      <c r="CM991" s="1">
        <f>IF((CG991+CH991+CI991)=0, LOG(1),LOG((CG991+CH991+CI991)))</f>
        <v>0.46207152370198351</v>
      </c>
      <c r="CN991" s="1">
        <f>IF((CL991=0),1,EXP((BZ$2*CL991)+(CB$2*F991)))</f>
        <v>1.5594429732808077</v>
      </c>
      <c r="CO991" s="1">
        <f>IF((CM991=0),1,EXP((BZ$2*CM991)+(CA$2*AJ991)))</f>
        <v>1.4810640692399801</v>
      </c>
      <c r="CP991" s="1">
        <f>CN991+CO991</f>
        <v>3.0405070425207876</v>
      </c>
      <c r="CQ991" s="2">
        <f>CN991/CP991</f>
        <v>0.51288911733219444</v>
      </c>
      <c r="CR991" s="2">
        <f>CO991/CP991</f>
        <v>0.48711088266780567</v>
      </c>
      <c r="CS991" s="1">
        <f>CJ991+CK991</f>
        <v>3.332265787477398</v>
      </c>
      <c r="CT991" s="1">
        <f>IF((CS991=0),CJ991,CJ991/CS991)</f>
        <v>6.9112353346493627E-2</v>
      </c>
      <c r="CU991" s="4">
        <f>IF((CS991=0),CK991,CK991/CS991)</f>
        <v>0.93088764665350632</v>
      </c>
      <c r="CV991" s="1">
        <f>CI991+CH991+CG991</f>
        <v>2.8978207888012046</v>
      </c>
      <c r="CW991" s="1">
        <f>IF((CV991=0),CI991,CI991/CV991)</f>
        <v>4.7002212572323683E-2</v>
      </c>
      <c r="CX991" s="1">
        <f>IF((CV991=0),CH991,CH991/CV991)</f>
        <v>5.5055968483409962E-2</v>
      </c>
      <c r="CY991" s="1">
        <f>IF((CV991=0),CG991,CG991/CV991)</f>
        <v>0.89794181894426639</v>
      </c>
      <c r="CZ991" s="1">
        <f>CT991*CQ991</f>
        <v>3.5446973904633854E-2</v>
      </c>
      <c r="DA991" s="1">
        <f>CU991*CQ991</f>
        <v>0.47744214342756058</v>
      </c>
      <c r="DB991" s="1">
        <f>CW991*CR991</f>
        <v>2.2895289253444421E-2</v>
      </c>
      <c r="DC991" s="1">
        <f>CX991*CR991</f>
        <v>2.6818361404084716E-2</v>
      </c>
      <c r="DD991" s="1">
        <f>CY991*CR991</f>
        <v>0.43739723201027653</v>
      </c>
      <c r="DE991" s="1">
        <f>IF(($AM991="Bicycle"),1,0)</f>
        <v>0</v>
      </c>
      <c r="DF991" s="1">
        <f>IF(($AM991="Walk"),1,0)</f>
        <v>0</v>
      </c>
      <c r="DG991" s="1">
        <f>IF(($AM991="Car"),1,0)</f>
        <v>0</v>
      </c>
      <c r="DH991" s="1">
        <f>IF(($AM991="Rail"),1,0)</f>
        <v>1</v>
      </c>
      <c r="DI991" s="1">
        <f>IF(($AM991="Bus"),1,0)</f>
        <v>0</v>
      </c>
      <c r="DJ991" s="1">
        <f>DE991*LOG(CZ991)+DF991*LOG(DA991)+DG991*LOG(DB991)+DH991*LOG(DD991)+DI991*LOG(DC991)</f>
        <v>-0.35912396964421295</v>
      </c>
      <c r="DK991" s="1">
        <v>10282.727220000001</v>
      </c>
      <c r="DL991" s="1">
        <f>(0-(CZ991*BH991*$BY$2))/100</f>
        <v>0.25151213358689467</v>
      </c>
      <c r="DM991" s="1">
        <f t="shared" si="75"/>
        <v>8.9153440359534385E-3</v>
      </c>
      <c r="DO991" s="1">
        <f>(0-(DA991*BK991*$BY$2))/100</f>
        <v>8.5115803750464565</v>
      </c>
      <c r="DP991" s="1">
        <f t="shared" si="76"/>
        <v>4.0637871782181403</v>
      </c>
      <c r="DR991" s="1">
        <f>(0-(DB991*AV991*$BY$2))/100</f>
        <v>6.7801467954668987E-2</v>
      </c>
      <c r="DS991" s="1">
        <f t="shared" si="77"/>
        <v>1.552334220630289E-3</v>
      </c>
      <c r="DU991" s="1">
        <f>(0-(DC991*BT991*$BY$2))/100</f>
        <v>5.8134813318313994E-2</v>
      </c>
      <c r="DV991" s="1">
        <f t="shared" si="78"/>
        <v>1.5590804337295421E-3</v>
      </c>
      <c r="DX991" s="1">
        <f>(0-(DD991*BE991*$BY$2))/100</f>
        <v>2.2693584252407955</v>
      </c>
      <c r="DY991" s="1">
        <f t="shared" si="79"/>
        <v>0.99261109363952393</v>
      </c>
      <c r="EB991" s="1" t="s">
        <v>171</v>
      </c>
    </row>
    <row r="992" spans="1:132" x14ac:dyDescent="0.25">
      <c r="A992" s="1">
        <v>257679</v>
      </c>
      <c r="B992" s="1" t="s">
        <v>95</v>
      </c>
      <c r="C992" s="1">
        <v>100</v>
      </c>
      <c r="D992" s="1" t="s">
        <v>80</v>
      </c>
      <c r="E992" s="1">
        <v>1</v>
      </c>
      <c r="F992" s="1">
        <v>0</v>
      </c>
      <c r="G992" s="1">
        <v>0</v>
      </c>
      <c r="H992" s="1">
        <v>0</v>
      </c>
      <c r="I992" s="1">
        <v>0</v>
      </c>
      <c r="J992" s="3">
        <v>0.30366898148148147</v>
      </c>
      <c r="K992" s="3">
        <v>0.34333333333333332</v>
      </c>
      <c r="L992" s="1">
        <v>1</v>
      </c>
      <c r="M992" s="1" t="s">
        <v>79</v>
      </c>
      <c r="N992" s="1">
        <v>0</v>
      </c>
      <c r="O992" s="1">
        <v>1</v>
      </c>
      <c r="P992" s="1">
        <v>0</v>
      </c>
      <c r="Q992" s="1">
        <v>0</v>
      </c>
      <c r="R992" s="1">
        <v>0</v>
      </c>
      <c r="S992" s="1">
        <v>0</v>
      </c>
      <c r="T992" s="1">
        <v>3428</v>
      </c>
      <c r="U992" s="1">
        <v>57.133333333333297</v>
      </c>
      <c r="V992" s="1">
        <v>10923.236290000001</v>
      </c>
      <c r="W992" s="1">
        <v>35.460407140000001</v>
      </c>
      <c r="X992" s="1">
        <v>139.51701700000001</v>
      </c>
      <c r="Y992" s="1">
        <v>112</v>
      </c>
      <c r="Z992" s="1">
        <v>1005121</v>
      </c>
      <c r="AA992" s="1">
        <v>100512101</v>
      </c>
      <c r="AB992" s="1">
        <v>35.444737689999997</v>
      </c>
      <c r="AC992" s="1">
        <v>139.6360857</v>
      </c>
      <c r="AD992" s="1">
        <v>104</v>
      </c>
      <c r="AE992" s="1">
        <v>1003002</v>
      </c>
      <c r="AF992" s="1">
        <v>100300215</v>
      </c>
      <c r="AG992" s="1">
        <v>45</v>
      </c>
      <c r="AH992" s="1">
        <v>45</v>
      </c>
      <c r="AI992" s="1">
        <v>1</v>
      </c>
      <c r="AJ992" s="1">
        <v>0</v>
      </c>
      <c r="AK992" s="1">
        <v>1</v>
      </c>
      <c r="AL992" s="1">
        <v>200</v>
      </c>
      <c r="AM992" s="1" t="s">
        <v>42</v>
      </c>
      <c r="AN992" s="1">
        <v>0</v>
      </c>
      <c r="AO992" s="1">
        <v>0</v>
      </c>
      <c r="AP992" s="1">
        <v>0</v>
      </c>
      <c r="AQ992" s="1">
        <v>1</v>
      </c>
      <c r="AR992" s="1">
        <v>0</v>
      </c>
      <c r="AS992" s="1">
        <v>40.5</v>
      </c>
      <c r="AT992" s="1">
        <v>1</v>
      </c>
      <c r="AU992" s="1">
        <v>14268</v>
      </c>
      <c r="AV992" s="1">
        <v>32</v>
      </c>
      <c r="AW992" s="1">
        <v>1</v>
      </c>
      <c r="AX992" s="1">
        <v>25</v>
      </c>
      <c r="AY992" s="1">
        <v>350</v>
      </c>
      <c r="AZ992" s="1">
        <v>1</v>
      </c>
      <c r="BA992" s="1">
        <v>404</v>
      </c>
      <c r="BB992" s="1">
        <v>5.2</v>
      </c>
      <c r="BC992" s="1">
        <v>859</v>
      </c>
      <c r="BD992" s="1">
        <v>10.3</v>
      </c>
      <c r="BE992" s="1">
        <v>40.5</v>
      </c>
      <c r="BF992" s="1">
        <v>1</v>
      </c>
      <c r="BG992" s="1">
        <v>12831</v>
      </c>
      <c r="BH992" s="1">
        <v>64.2</v>
      </c>
      <c r="BI992" s="1">
        <v>1</v>
      </c>
      <c r="BJ992" s="1">
        <v>12831</v>
      </c>
      <c r="BK992" s="1">
        <v>157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CG992" s="1">
        <f>AW992*EXP((BE992/100)+(L992*CC$2)+BU$2)</f>
        <v>2.5176073847155624</v>
      </c>
      <c r="CH992" s="1">
        <f>BL992*EXP((BT992/100)+BV$2)</f>
        <v>0</v>
      </c>
      <c r="CI992" s="1">
        <f>AT992*EXP((AV992/100)+(L992*CD$2)+BW$2)</f>
        <v>0.1460798922127905</v>
      </c>
      <c r="CJ992" s="1">
        <f>BF992*EXP((BH992/100)+(L992*CE$2)+BX$2)</f>
        <v>0.2404196598314321</v>
      </c>
      <c r="CK992" s="1">
        <f>BI992*EXP((BK992/100)+(L992*CF$2))</f>
        <v>3.3102900038260255</v>
      </c>
      <c r="CL992" s="1">
        <f>IF((CJ992+CK992)=0, LOG(1),LOG((CJ992+CK992)))</f>
        <v>0.55031516212800824</v>
      </c>
      <c r="CM992" s="1">
        <f>IF((CG992+CH992+CI992)=0, LOG(1),LOG((CG992+CH992+CI992)))</f>
        <v>0.42548323631038731</v>
      </c>
      <c r="CN992" s="1">
        <f>IF((CL992=0),1,EXP((BZ$2*CL992)+(CB$2*F992)))</f>
        <v>1.5964268095542795</v>
      </c>
      <c r="CO992" s="1">
        <f>IF((CM992=0),1,EXP((BZ$2*CM992)+(CA$2*AJ992)))</f>
        <v>1.4357117953466285</v>
      </c>
      <c r="CP992" s="1">
        <f>CN992+CO992</f>
        <v>3.0321386049009078</v>
      </c>
      <c r="CQ992" s="2">
        <f>CN992/CP992</f>
        <v>0.52650192407891316</v>
      </c>
      <c r="CR992" s="2">
        <f>CO992/CP992</f>
        <v>0.47349807592108689</v>
      </c>
      <c r="CS992" s="1">
        <f>CJ992+CK992</f>
        <v>3.5507096636574573</v>
      </c>
      <c r="CT992" s="1">
        <f>IF((CS992=0),CJ992,CJ992/CS992)</f>
        <v>6.7710312192572938E-2</v>
      </c>
      <c r="CU992" s="4">
        <f>IF((CS992=0),CK992,CK992/CS992)</f>
        <v>0.93228968780742716</v>
      </c>
      <c r="CV992" s="1">
        <f>CI992+CH992+CG992</f>
        <v>2.6636872769283531</v>
      </c>
      <c r="CW992" s="1">
        <f>IF((CV992=0),CI992,CI992/CV992)</f>
        <v>5.4841232106361749E-2</v>
      </c>
      <c r="CX992" s="1">
        <f>IF((CV992=0),CH992,CH992/CV992)</f>
        <v>0</v>
      </c>
      <c r="CY992" s="1">
        <f>IF((CV992=0),CG992,CG992/CV992)</f>
        <v>0.94515876789363817</v>
      </c>
      <c r="CZ992" s="1">
        <f>CT992*CQ992</f>
        <v>3.5649609649373547E-2</v>
      </c>
      <c r="DA992" s="1">
        <f>CU992*CQ992</f>
        <v>0.49085231442953969</v>
      </c>
      <c r="DB992" s="1">
        <f>CW992*CR992</f>
        <v>2.5967217883504024E-2</v>
      </c>
      <c r="DC992" s="1">
        <f>CX992*CR992</f>
        <v>0</v>
      </c>
      <c r="DD992" s="1">
        <f>CY992*CR992</f>
        <v>0.44753085803758286</v>
      </c>
      <c r="DE992" s="1">
        <f>IF(($AM992="Bicycle"),1,0)</f>
        <v>0</v>
      </c>
      <c r="DF992" s="1">
        <f>IF(($AM992="Walk"),1,0)</f>
        <v>0</v>
      </c>
      <c r="DG992" s="1">
        <f>IF(($AM992="Car"),1,0)</f>
        <v>0</v>
      </c>
      <c r="DH992" s="1">
        <f>IF(($AM992="Rail"),1,0)</f>
        <v>1</v>
      </c>
      <c r="DI992" s="1">
        <f>IF(($AM992="Bus"),1,0)</f>
        <v>0</v>
      </c>
      <c r="DJ992" s="1" t="e">
        <f>DE992*LOG(CZ992)+DF992*LOG(DA992)+DG992*LOG(DB992)+DH992*LOG(DD992)+DI992*LOG(DC992)</f>
        <v>#NUM!</v>
      </c>
      <c r="DK992" s="1">
        <v>10923.236290000001</v>
      </c>
      <c r="DL992" s="1">
        <f>(0-(CZ992*BH992*$BY$2))/100</f>
        <v>0.27110826667396443</v>
      </c>
      <c r="DM992" s="1">
        <f t="shared" si="75"/>
        <v>9.6649038796450988E-3</v>
      </c>
      <c r="DO992" s="1">
        <f>(0-(DA992*BK992*$BY$2))/100</f>
        <v>9.12858468748151</v>
      </c>
      <c r="DP992" s="1">
        <f t="shared" si="76"/>
        <v>4.4807869213163558</v>
      </c>
      <c r="DR992" s="1">
        <f>(0-(DB992*AV992*$BY$2))/100</f>
        <v>9.8430196875427367E-2</v>
      </c>
      <c r="DS992" s="1">
        <f t="shared" si="77"/>
        <v>2.5559583685804193E-3</v>
      </c>
      <c r="DU992" s="1">
        <f>(0-(DC992*BT992*$BY$2))/100</f>
        <v>0</v>
      </c>
      <c r="DV992" s="1">
        <f t="shared" si="78"/>
        <v>0</v>
      </c>
      <c r="DX992" s="1">
        <f>(0-(DD992*BE992*$BY$2))/100</f>
        <v>2.1469946523231265</v>
      </c>
      <c r="DY992" s="1">
        <f t="shared" si="79"/>
        <v>0.96084635895627069</v>
      </c>
      <c r="EB992" s="1" t="s">
        <v>171</v>
      </c>
    </row>
    <row r="993" spans="1:132" x14ac:dyDescent="0.25">
      <c r="A993" s="1">
        <v>257215</v>
      </c>
      <c r="B993" s="1" t="s">
        <v>75</v>
      </c>
      <c r="C993" s="1">
        <v>100</v>
      </c>
      <c r="D993" s="1" t="s">
        <v>80</v>
      </c>
      <c r="E993" s="1">
        <v>1</v>
      </c>
      <c r="F993" s="1">
        <v>0</v>
      </c>
      <c r="G993" s="1">
        <v>0</v>
      </c>
      <c r="H993" s="1">
        <v>0</v>
      </c>
      <c r="I993" s="1">
        <v>0</v>
      </c>
      <c r="J993" s="3">
        <v>0.30386574074074074</v>
      </c>
      <c r="K993" s="3">
        <v>0.34821759259259261</v>
      </c>
      <c r="L993" s="1">
        <v>1</v>
      </c>
      <c r="M993" s="1" t="s">
        <v>79</v>
      </c>
      <c r="N993" s="1">
        <v>0</v>
      </c>
      <c r="O993" s="1">
        <v>1</v>
      </c>
      <c r="P993" s="1">
        <v>0</v>
      </c>
      <c r="Q993" s="1">
        <v>0</v>
      </c>
      <c r="R993" s="1">
        <v>0</v>
      </c>
      <c r="S993" s="1">
        <v>0</v>
      </c>
      <c r="T993" s="1">
        <v>3832</v>
      </c>
      <c r="U993" s="1">
        <v>63.866666666666703</v>
      </c>
      <c r="V993" s="1">
        <v>21042.29261</v>
      </c>
      <c r="W993" s="1">
        <v>35.63085615</v>
      </c>
      <c r="X993" s="1">
        <v>139.67992910000001</v>
      </c>
      <c r="Y993" s="1" t="s">
        <v>77</v>
      </c>
      <c r="Z993" s="1" t="s">
        <v>77</v>
      </c>
      <c r="AA993" s="1" t="s">
        <v>77</v>
      </c>
      <c r="AB993" s="1">
        <v>35.444657239999998</v>
      </c>
      <c r="AC993" s="1">
        <v>139.63821530000001</v>
      </c>
      <c r="AD993" s="1">
        <v>104</v>
      </c>
      <c r="AE993" s="1">
        <v>1003002</v>
      </c>
      <c r="AF993" s="1">
        <v>100300214</v>
      </c>
      <c r="AG993" s="1">
        <v>38</v>
      </c>
      <c r="AH993" s="1">
        <v>38</v>
      </c>
      <c r="AI993" s="1">
        <v>1</v>
      </c>
      <c r="AJ993" s="1">
        <v>0</v>
      </c>
      <c r="AK993" s="1">
        <v>0</v>
      </c>
      <c r="AL993" s="1">
        <v>200</v>
      </c>
      <c r="AM993" s="1" t="s">
        <v>42</v>
      </c>
      <c r="AN993" s="1">
        <v>0</v>
      </c>
      <c r="AO993" s="1">
        <v>0</v>
      </c>
      <c r="AP993" s="1">
        <v>0</v>
      </c>
      <c r="AQ993" s="1">
        <v>1</v>
      </c>
      <c r="AR993" s="1">
        <v>0</v>
      </c>
      <c r="AS993" s="1">
        <v>51.4</v>
      </c>
      <c r="AT993" s="1">
        <v>1</v>
      </c>
      <c r="AU993" s="1">
        <v>26555</v>
      </c>
      <c r="AV993" s="1">
        <v>49.3</v>
      </c>
      <c r="AW993" s="1">
        <v>1</v>
      </c>
      <c r="AX993" s="1">
        <v>33</v>
      </c>
      <c r="AY993" s="1">
        <v>420</v>
      </c>
      <c r="AZ993" s="1">
        <v>2</v>
      </c>
      <c r="BA993" s="1">
        <v>604</v>
      </c>
      <c r="BB993" s="1">
        <v>7.8</v>
      </c>
      <c r="BC993" s="1">
        <v>889</v>
      </c>
      <c r="BD993" s="1">
        <v>10.6</v>
      </c>
      <c r="BE993" s="1">
        <v>51.4</v>
      </c>
      <c r="BF993" s="1">
        <v>1</v>
      </c>
      <c r="BG993" s="1">
        <v>23878</v>
      </c>
      <c r="BH993" s="1">
        <v>119.4</v>
      </c>
      <c r="BI993" s="1">
        <v>1</v>
      </c>
      <c r="BJ993" s="1">
        <v>23878</v>
      </c>
      <c r="BK993" s="1">
        <v>295.2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CG993" s="1">
        <f>AW993*EXP((BE993/100)+(L993*CC$2)+BU$2)</f>
        <v>2.8075409683763928</v>
      </c>
      <c r="CH993" s="1">
        <f>BL993*EXP((BT993/100)+BV$2)</f>
        <v>0</v>
      </c>
      <c r="CI993" s="1">
        <f>AT993*EXP((AV993/100)+(L993*CD$2)+BW$2)</f>
        <v>0.17366943248611549</v>
      </c>
      <c r="CJ993" s="1">
        <f>BF993*EXP((BH993/100)+(L993*CE$2)+BX$2)</f>
        <v>0.41754235113148785</v>
      </c>
      <c r="CK993" s="1">
        <f>BI993*EXP((BK993/100)+(L993*CF$2))</f>
        <v>13.184419611642161</v>
      </c>
      <c r="CL993" s="1">
        <f>IF((CJ993+CK993)=0, LOG(1),LOG((CJ993+CK993)))</f>
        <v>1.1336015560284223</v>
      </c>
      <c r="CM993" s="1">
        <f>IF((CG993+CH993+CI993)=0, LOG(1),LOG((CG993+CH993+CI993)))</f>
        <v>0.47439262772972612</v>
      </c>
      <c r="CN993" s="1">
        <f>IF((CL993=0),1,EXP((BZ$2*CL993)+(CB$2*F993)))</f>
        <v>2.6210141489376437</v>
      </c>
      <c r="CO993" s="1">
        <f>IF((CM993=0),1,EXP((BZ$2*CM993)+(CA$2*AJ993)))</f>
        <v>1.4966566696914279</v>
      </c>
      <c r="CP993" s="1">
        <f>CN993+CO993</f>
        <v>4.1176708186290716</v>
      </c>
      <c r="CQ993" s="2">
        <f>CN993/CP993</f>
        <v>0.63652833467884606</v>
      </c>
      <c r="CR993" s="2">
        <f>CO993/CP993</f>
        <v>0.36347166532115394</v>
      </c>
      <c r="CS993" s="1">
        <f>CJ993+CK993</f>
        <v>13.601961962773649</v>
      </c>
      <c r="CT993" s="1">
        <f>IF((CS993=0),CJ993,CJ993/CS993)</f>
        <v>3.0697215024878998E-2</v>
      </c>
      <c r="CU993" s="4">
        <f>IF((CS993=0),CK993,CK993/CS993)</f>
        <v>0.96930278497512101</v>
      </c>
      <c r="CV993" s="1">
        <f>CI993+CH993+CG993</f>
        <v>2.9812104008625084</v>
      </c>
      <c r="CW993" s="1">
        <f>IF((CV993=0),CI993,CI993/CV993)</f>
        <v>5.8254671470309626E-2</v>
      </c>
      <c r="CX993" s="1">
        <f>IF((CV993=0),CH993,CH993/CV993)</f>
        <v>0</v>
      </c>
      <c r="CY993" s="1">
        <f>IF((CV993=0),CG993,CG993/CV993)</f>
        <v>0.94174532852969028</v>
      </c>
      <c r="CZ993" s="1">
        <f>CT993*CQ993</f>
        <v>1.9539647159064682E-2</v>
      </c>
      <c r="DA993" s="1">
        <f>CU993*CQ993</f>
        <v>0.61698868751978142</v>
      </c>
      <c r="DB993" s="1">
        <f>CW993*CR993</f>
        <v>2.1173922452050156E-2</v>
      </c>
      <c r="DC993" s="1">
        <f>CX993*CR993</f>
        <v>0</v>
      </c>
      <c r="DD993" s="1">
        <f>CY993*CR993</f>
        <v>0.34229774286910375</v>
      </c>
      <c r="DE993" s="1">
        <f>IF(($AM993="Bicycle"),1,0)</f>
        <v>0</v>
      </c>
      <c r="DF993" s="1">
        <f>IF(($AM993="Walk"),1,0)</f>
        <v>0</v>
      </c>
      <c r="DG993" s="1">
        <f>IF(($AM993="Car"),1,0)</f>
        <v>0</v>
      </c>
      <c r="DH993" s="1">
        <f>IF(($AM993="Rail"),1,0)</f>
        <v>1</v>
      </c>
      <c r="DI993" s="1">
        <f>IF(($AM993="Bus"),1,0)</f>
        <v>0</v>
      </c>
      <c r="DJ993" s="1" t="e">
        <f>DE993*LOG(CZ993)+DF993*LOG(DA993)+DG993*LOG(DB993)+DH993*LOG(DD993)+DI993*LOG(DC993)</f>
        <v>#NUM!</v>
      </c>
      <c r="DK993" s="1">
        <v>21042.29261</v>
      </c>
      <c r="DL993" s="1">
        <f>(0-(CZ993*BH993*$BY$2))/100</f>
        <v>0.27635924486760627</v>
      </c>
      <c r="DM993" s="1">
        <f t="shared" si="75"/>
        <v>5.3999621338585834E-3</v>
      </c>
      <c r="DO993" s="1">
        <f>(0-(DA993*BK993*$BY$2))/100</f>
        <v>21.574786559799637</v>
      </c>
      <c r="DP993" s="1">
        <f t="shared" si="76"/>
        <v>13.311399243050198</v>
      </c>
      <c r="DR993" s="1">
        <f>(0-(DB993*AV993*$BY$2))/100</f>
        <v>0.12365201300524012</v>
      </c>
      <c r="DS993" s="1">
        <f t="shared" si="77"/>
        <v>2.6181981344128515E-3</v>
      </c>
      <c r="DU993" s="1">
        <f>(0-(DC993*BT993*$BY$2))/100</f>
        <v>0</v>
      </c>
      <c r="DV993" s="1">
        <f t="shared" si="78"/>
        <v>0</v>
      </c>
      <c r="DX993" s="1">
        <f>(0-(DD993*BE993*$BY$2))/100</f>
        <v>2.0841074584755854</v>
      </c>
      <c r="DY993" s="1">
        <f t="shared" si="79"/>
        <v>0.7133852789328573</v>
      </c>
      <c r="EB993" s="1" t="s">
        <v>171</v>
      </c>
    </row>
    <row r="994" spans="1:132" x14ac:dyDescent="0.25">
      <c r="A994" s="1">
        <v>255714</v>
      </c>
      <c r="B994" s="1" t="s">
        <v>98</v>
      </c>
      <c r="C994" s="1">
        <v>200</v>
      </c>
      <c r="D994" s="1" t="s">
        <v>84</v>
      </c>
      <c r="E994" s="1">
        <v>0</v>
      </c>
      <c r="F994" s="1">
        <v>0</v>
      </c>
      <c r="G994" s="1">
        <v>0</v>
      </c>
      <c r="H994" s="1">
        <v>1</v>
      </c>
      <c r="I994" s="1">
        <v>0</v>
      </c>
      <c r="J994" s="3">
        <v>0.57824074074074072</v>
      </c>
      <c r="K994" s="3">
        <v>0.63230324074074074</v>
      </c>
      <c r="L994" s="1">
        <v>0</v>
      </c>
      <c r="M994" s="1" t="s">
        <v>82</v>
      </c>
      <c r="N994" s="1">
        <v>0</v>
      </c>
      <c r="O994" s="1">
        <v>0</v>
      </c>
      <c r="P994" s="1">
        <v>1</v>
      </c>
      <c r="Q994" s="1">
        <v>0</v>
      </c>
      <c r="R994" s="1">
        <v>0</v>
      </c>
      <c r="S994" s="1">
        <v>0</v>
      </c>
      <c r="T994" s="1">
        <v>4671</v>
      </c>
      <c r="U994" s="1">
        <v>77.849999999999994</v>
      </c>
      <c r="V994" s="1">
        <v>24183.503059999999</v>
      </c>
      <c r="W994" s="1">
        <v>35.46919948</v>
      </c>
      <c r="X994" s="1">
        <v>139.61902689999999</v>
      </c>
      <c r="Y994" s="1">
        <v>102</v>
      </c>
      <c r="Z994" s="1">
        <v>1001021</v>
      </c>
      <c r="AA994" s="1">
        <v>100102102</v>
      </c>
      <c r="AB994" s="1">
        <v>35.256189110000001</v>
      </c>
      <c r="AC994" s="1">
        <v>139.673068</v>
      </c>
      <c r="AD994" s="1">
        <v>201</v>
      </c>
      <c r="AE994" s="1">
        <v>2010407</v>
      </c>
      <c r="AF994" s="1">
        <v>201040703</v>
      </c>
      <c r="AG994" s="1">
        <v>36</v>
      </c>
      <c r="AH994" s="1">
        <v>36</v>
      </c>
      <c r="AI994" s="1">
        <v>1</v>
      </c>
      <c r="AJ994" s="1">
        <v>0</v>
      </c>
      <c r="AK994" s="1">
        <v>0</v>
      </c>
      <c r="AL994" s="1">
        <v>100</v>
      </c>
      <c r="AM994" s="1" t="s">
        <v>41</v>
      </c>
      <c r="AN994" s="1">
        <v>0</v>
      </c>
      <c r="AO994" s="1">
        <v>0</v>
      </c>
      <c r="AP994" s="1">
        <v>1</v>
      </c>
      <c r="AQ994" s="1">
        <v>0</v>
      </c>
      <c r="AR994" s="1">
        <v>0</v>
      </c>
      <c r="AS994" s="1">
        <v>54.8</v>
      </c>
      <c r="AT994" s="1">
        <v>1</v>
      </c>
      <c r="AU994" s="1">
        <v>32371</v>
      </c>
      <c r="AV994" s="1">
        <v>54.8</v>
      </c>
      <c r="AW994" s="1">
        <v>1</v>
      </c>
      <c r="AX994" s="1">
        <v>60</v>
      </c>
      <c r="AY994" s="1">
        <v>820</v>
      </c>
      <c r="AZ994" s="1">
        <v>1</v>
      </c>
      <c r="BA994" s="1">
        <v>1119</v>
      </c>
      <c r="BB994" s="1">
        <v>13.8</v>
      </c>
      <c r="BC994" s="1">
        <v>1329</v>
      </c>
      <c r="BD994" s="1">
        <v>16</v>
      </c>
      <c r="BE994" s="1">
        <v>89.8</v>
      </c>
      <c r="BF994" s="1">
        <v>1</v>
      </c>
      <c r="BG994" s="1">
        <v>29248</v>
      </c>
      <c r="BH994" s="1">
        <v>146.19999999999999</v>
      </c>
      <c r="BI994" s="1">
        <v>1</v>
      </c>
      <c r="BJ994" s="1">
        <v>29248</v>
      </c>
      <c r="BK994" s="1">
        <v>363.6</v>
      </c>
      <c r="BL994" s="1">
        <v>0</v>
      </c>
      <c r="BM994" s="1">
        <v>0</v>
      </c>
      <c r="BN994" s="1">
        <v>0</v>
      </c>
      <c r="BO994" s="1">
        <v>0</v>
      </c>
      <c r="BP994" s="1">
        <v>0</v>
      </c>
      <c r="BQ994" s="1">
        <v>0</v>
      </c>
      <c r="BR994" s="1">
        <v>0</v>
      </c>
      <c r="BS994" s="1">
        <v>0</v>
      </c>
      <c r="BT994" s="1">
        <v>0</v>
      </c>
      <c r="CG994" s="1">
        <f>AW994*EXP((BE994/100)+(L994*CC$2)+BU$2)</f>
        <v>3.6788006914437488</v>
      </c>
      <c r="CH994" s="1">
        <f>BL994*EXP((BT994/100)+BV$2)</f>
        <v>0</v>
      </c>
      <c r="CI994" s="1">
        <f>AT994*EXP((AV994/100)+(L994*CD$2)+BW$2)</f>
        <v>0.4114256317438566</v>
      </c>
      <c r="CJ994" s="1">
        <f>BF994*EXP((BH994/100)+(L994*CE$2)+BX$2)</f>
        <v>1.347920992678755</v>
      </c>
      <c r="CK994" s="1">
        <f>BI994*EXP((BK994/100)+(L994*CF$2))</f>
        <v>37.939773707284289</v>
      </c>
      <c r="CL994" s="1">
        <f>IF((CJ994+CK994)=0, LOG(1),LOG((CJ994+CK994)))</f>
        <v>1.5942565462855169</v>
      </c>
      <c r="CM994" s="1">
        <f>IF((CG994+CH994+CI994)=0, LOG(1),LOG((CG994+CH994+CI994)))</f>
        <v>0.61174733935015446</v>
      </c>
      <c r="CN994" s="1">
        <f>IF((CL994=0),1,EXP((BZ$2*CL994)+(CB$2*F994)))</f>
        <v>3.8772186908878035</v>
      </c>
      <c r="CO994" s="1">
        <f>IF((CM994=0),1,EXP((BZ$2*CM994)+(CA$2*AJ994)))</f>
        <v>1.6820028205429085</v>
      </c>
      <c r="CP994" s="1">
        <f>CN994+CO994</f>
        <v>5.559221511430712</v>
      </c>
      <c r="CQ994" s="2">
        <f>CN994/CP994</f>
        <v>0.69743914375701299</v>
      </c>
      <c r="CR994" s="2">
        <f>CO994/CP994</f>
        <v>0.30256085624298701</v>
      </c>
      <c r="CS994" s="1">
        <f>CJ994+CK994</f>
        <v>39.287694699963041</v>
      </c>
      <c r="CT994" s="1">
        <f>IF((CS994=0),CJ994,CJ994/CS994)</f>
        <v>3.4308986642579031E-2</v>
      </c>
      <c r="CU994" s="4">
        <f>IF((CS994=0),CK994,CK994/CS994)</f>
        <v>0.96569101335742102</v>
      </c>
      <c r="CV994" s="1">
        <f>CI994+CH994+CG994</f>
        <v>4.090226323187605</v>
      </c>
      <c r="CW994" s="1">
        <f>IF((CV994=0),CI994,CI994/CV994)</f>
        <v>0.10058749791215059</v>
      </c>
      <c r="CX994" s="1">
        <f>IF((CV994=0),CH994,CH994/CV994)</f>
        <v>0</v>
      </c>
      <c r="CY994" s="1">
        <f>IF((CV994=0),CG994,CG994/CV994)</f>
        <v>0.89941250208784951</v>
      </c>
      <c r="CZ994" s="1">
        <f>CT994*CQ994</f>
        <v>2.3928430267171116E-2</v>
      </c>
      <c r="DA994" s="1">
        <f>CU994*CQ994</f>
        <v>0.67351071348984193</v>
      </c>
      <c r="DB994" s="1">
        <f>CW994*CR994</f>
        <v>3.043383949563995E-2</v>
      </c>
      <c r="DC994" s="1">
        <f>CX994*CR994</f>
        <v>0</v>
      </c>
      <c r="DD994" s="1">
        <f>CY994*CR994</f>
        <v>0.27212701674734707</v>
      </c>
      <c r="DE994" s="1">
        <f>IF(($AM994="Bicycle"),1,0)</f>
        <v>0</v>
      </c>
      <c r="DF994" s="1">
        <f>IF(($AM994="Walk"),1,0)</f>
        <v>0</v>
      </c>
      <c r="DG994" s="1">
        <f>IF(($AM994="Car"),1,0)</f>
        <v>1</v>
      </c>
      <c r="DH994" s="1">
        <f>IF(($AM994="Rail"),1,0)</f>
        <v>0</v>
      </c>
      <c r="DI994" s="1">
        <f>IF(($AM994="Bus"),1,0)</f>
        <v>0</v>
      </c>
      <c r="DJ994" s="1" t="e">
        <f>DE994*LOG(CZ994)+DF994*LOG(DA994)+DG994*LOG(DB994)+DH994*LOG(DD994)+DI994*LOG(DC994)</f>
        <v>#NUM!</v>
      </c>
      <c r="DK994" s="1">
        <v>24183.503059999999</v>
      </c>
      <c r="DL994" s="1">
        <f>(0-(CZ994*BH994*$BY$2))/100</f>
        <v>0.41439502740821454</v>
      </c>
      <c r="DM994" s="1">
        <f t="shared" si="75"/>
        <v>9.9158225163999258E-3</v>
      </c>
      <c r="DO994" s="1">
        <f>(0-(DA994*BK994*$BY$2))/100</f>
        <v>29.00823709404936</v>
      </c>
      <c r="DP994" s="1">
        <f t="shared" si="76"/>
        <v>19.537358462295682</v>
      </c>
      <c r="DR994" s="1">
        <f>(0-(DB994*AV994*$BY$2))/100</f>
        <v>0.19755601526788752</v>
      </c>
      <c r="DS994" s="1">
        <f t="shared" si="77"/>
        <v>6.0123880600610842E-3</v>
      </c>
      <c r="DU994" s="1">
        <f>(0-(DC994*BT994*$BY$2))/100</f>
        <v>0</v>
      </c>
      <c r="DV994" s="1">
        <f t="shared" si="78"/>
        <v>0</v>
      </c>
      <c r="DX994" s="1">
        <f>(0-(DD994*BE994*$BY$2))/100</f>
        <v>2.8946826011611297</v>
      </c>
      <c r="DY994" s="1">
        <f t="shared" si="79"/>
        <v>0.78772134068442889</v>
      </c>
      <c r="EB994" s="1" t="s">
        <v>171</v>
      </c>
    </row>
    <row r="995" spans="1:132" x14ac:dyDescent="0.25">
      <c r="A995" s="1">
        <v>256376</v>
      </c>
      <c r="B995" s="1" t="s">
        <v>83</v>
      </c>
      <c r="C995" s="1">
        <v>100</v>
      </c>
      <c r="D995" s="1" t="s">
        <v>80</v>
      </c>
      <c r="E995" s="1">
        <v>1</v>
      </c>
      <c r="F995" s="1">
        <v>0</v>
      </c>
      <c r="G995" s="1">
        <v>0</v>
      </c>
      <c r="H995" s="1">
        <v>0</v>
      </c>
      <c r="I995" s="1">
        <v>0</v>
      </c>
      <c r="J995" s="3">
        <v>0.26030092592592591</v>
      </c>
      <c r="K995" s="3">
        <v>0.29310185185185184</v>
      </c>
      <c r="L995" s="1">
        <v>0</v>
      </c>
      <c r="M995" s="1" t="s">
        <v>74</v>
      </c>
      <c r="N995" s="1">
        <v>1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2834</v>
      </c>
      <c r="U995" s="1">
        <v>47.233333333333299</v>
      </c>
      <c r="V995" s="1">
        <v>29568.940200000001</v>
      </c>
      <c r="W995" s="1">
        <v>35.48865619</v>
      </c>
      <c r="X995" s="1">
        <v>139.63584969999999</v>
      </c>
      <c r="Y995" s="1">
        <v>102</v>
      </c>
      <c r="Z995" s="1">
        <v>1001014</v>
      </c>
      <c r="AA995" s="1">
        <v>100101403</v>
      </c>
      <c r="AB995" s="1">
        <v>35.424347539999999</v>
      </c>
      <c r="AC995" s="1">
        <v>139.31902719999999</v>
      </c>
      <c r="AD995" s="1">
        <v>212</v>
      </c>
      <c r="AE995" s="1">
        <v>2120802</v>
      </c>
      <c r="AF995" s="1">
        <v>212080201</v>
      </c>
      <c r="AG995" s="1">
        <v>54</v>
      </c>
      <c r="AH995" s="1">
        <v>54</v>
      </c>
      <c r="AI995" s="1">
        <v>1</v>
      </c>
      <c r="AJ995" s="1">
        <v>0</v>
      </c>
      <c r="AK995" s="1">
        <v>1</v>
      </c>
      <c r="AL995" s="1">
        <v>100</v>
      </c>
      <c r="AM995" s="1" t="s">
        <v>41</v>
      </c>
      <c r="AN995" s="1">
        <v>0</v>
      </c>
      <c r="AO995" s="1">
        <v>0</v>
      </c>
      <c r="AP995" s="1">
        <v>1</v>
      </c>
      <c r="AQ995" s="1">
        <v>0</v>
      </c>
      <c r="AR995" s="1">
        <v>0</v>
      </c>
      <c r="AS995" s="1">
        <v>78.2</v>
      </c>
      <c r="AT995" s="1">
        <v>1</v>
      </c>
      <c r="AU995" s="1">
        <v>40935</v>
      </c>
      <c r="AV995" s="1">
        <v>78.2</v>
      </c>
      <c r="AW995" s="1">
        <v>1</v>
      </c>
      <c r="AX995" s="1">
        <v>66</v>
      </c>
      <c r="AY995" s="1">
        <v>680</v>
      </c>
      <c r="AZ995" s="1">
        <v>2</v>
      </c>
      <c r="BA995" s="1">
        <v>1147</v>
      </c>
      <c r="BB995" s="1">
        <v>13.7</v>
      </c>
      <c r="BC995" s="1">
        <v>3010</v>
      </c>
      <c r="BD995" s="1">
        <v>37.799999999999997</v>
      </c>
      <c r="BE995" s="1">
        <v>117.5</v>
      </c>
      <c r="BF995" s="1">
        <v>1</v>
      </c>
      <c r="BG995" s="1">
        <v>34616</v>
      </c>
      <c r="BH995" s="1">
        <v>173.1</v>
      </c>
      <c r="BI995" s="1">
        <v>1</v>
      </c>
      <c r="BJ995" s="1">
        <v>34616</v>
      </c>
      <c r="BK995" s="1">
        <v>434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CG995" s="1">
        <f>AW995*EXP((BE995/100)+(L995*CC$2)+BU$2)</f>
        <v>4.8529501578927468</v>
      </c>
      <c r="CH995" s="1">
        <f>BL995*EXP((BT995/100)+BV$2)</f>
        <v>0</v>
      </c>
      <c r="CI995" s="1">
        <f>AT995*EXP((AV995/100)+(L995*CD$2)+BW$2)</f>
        <v>0.51989573350622997</v>
      </c>
      <c r="CJ995" s="1">
        <f>BF995*EXP((BH995/100)+(L995*CE$2)+BX$2)</f>
        <v>1.7639637367935093</v>
      </c>
      <c r="CK995" s="1">
        <f>BI995*EXP((BK995/100)+(L995*CF$2))</f>
        <v>76.707539338295589</v>
      </c>
      <c r="CL995" s="1">
        <f>IF((CJ995+CK995)=0, LOG(1),LOG((CJ995+CK995)))</f>
        <v>1.8947119713420613</v>
      </c>
      <c r="CM995" s="1">
        <f>IF((CG995+CH995+CI995)=0, LOG(1),LOG((CG995+CH995+CI995)))</f>
        <v>0.73020438393834219</v>
      </c>
      <c r="CN995" s="1">
        <f>IF((CL995=0),1,EXP((BZ$2*CL995)+(CB$2*F995)))</f>
        <v>5.0053391646734653</v>
      </c>
      <c r="CO995" s="1">
        <f>IF((CM995=0),1,EXP((BZ$2*CM995)+(CA$2*AJ995)))</f>
        <v>1.8601808726315749</v>
      </c>
      <c r="CP995" s="1">
        <f>CN995+CO995</f>
        <v>6.86552003730504</v>
      </c>
      <c r="CQ995" s="2">
        <f>CN995/CP995</f>
        <v>0.72905462914332098</v>
      </c>
      <c r="CR995" s="2">
        <f>CO995/CP995</f>
        <v>0.27094537085667902</v>
      </c>
      <c r="CS995" s="1">
        <f>CJ995+CK995</f>
        <v>78.471503075089103</v>
      </c>
      <c r="CT995" s="1">
        <f>IF((CS995=0),CJ995,CJ995/CS995)</f>
        <v>2.2479035926017354E-2</v>
      </c>
      <c r="CU995" s="4">
        <f>IF((CS995=0),CK995,CK995/CS995)</f>
        <v>0.97752096407398259</v>
      </c>
      <c r="CV995" s="1">
        <f>CI995+CH995+CG995</f>
        <v>5.3728458913989767</v>
      </c>
      <c r="CW995" s="1">
        <f>IF((CV995=0),CI995,CI995/CV995)</f>
        <v>9.6763567021063396E-2</v>
      </c>
      <c r="CX995" s="1">
        <f>IF((CV995=0),CH995,CH995/CV995)</f>
        <v>0</v>
      </c>
      <c r="CY995" s="1">
        <f>IF((CV995=0),CG995,CG995/CV995)</f>
        <v>0.90323643297893663</v>
      </c>
      <c r="CZ995" s="1">
        <f>CT995*CQ995</f>
        <v>1.638844520054197E-2</v>
      </c>
      <c r="DA995" s="1">
        <f>CU995*CQ995</f>
        <v>0.71266618394277892</v>
      </c>
      <c r="DB995" s="1">
        <f>CW995*CR995</f>
        <v>2.6217640551937139E-2</v>
      </c>
      <c r="DC995" s="1">
        <f>CX995*CR995</f>
        <v>0</v>
      </c>
      <c r="DD995" s="1">
        <f>CY995*CR995</f>
        <v>0.2447277303047419</v>
      </c>
      <c r="DE995" s="1">
        <f>IF(($AM995="Bicycle"),1,0)</f>
        <v>0</v>
      </c>
      <c r="DF995" s="1">
        <f>IF(($AM995="Walk"),1,0)</f>
        <v>0</v>
      </c>
      <c r="DG995" s="1">
        <f>IF(($AM995="Car"),1,0)</f>
        <v>1</v>
      </c>
      <c r="DH995" s="1">
        <f>IF(($AM995="Rail"),1,0)</f>
        <v>0</v>
      </c>
      <c r="DI995" s="1">
        <f>IF(($AM995="Bus"),1,0)</f>
        <v>0</v>
      </c>
      <c r="DJ995" s="1" t="e">
        <f>DE995*LOG(CZ995)+DF995*LOG(DA995)+DG995*LOG(DB995)+DH995*LOG(DD995)+DI995*LOG(DC995)</f>
        <v>#NUM!</v>
      </c>
      <c r="DK995" s="1">
        <v>29568.940200000001</v>
      </c>
      <c r="DL995" s="1">
        <f>(0-(CZ995*BH995*$BY$2))/100</f>
        <v>0.3360375228578239</v>
      </c>
      <c r="DM995" s="1">
        <f t="shared" si="75"/>
        <v>5.5071325286813163E-3</v>
      </c>
      <c r="DO995" s="1">
        <f>(0-(DA995*BK995*$BY$2))/100</f>
        <v>36.637753378468794</v>
      </c>
      <c r="DP995" s="1">
        <f t="shared" si="76"/>
        <v>26.110487888470011</v>
      </c>
      <c r="DR995" s="1">
        <f>(0-(DB995*AV995*$BY$2))/100</f>
        <v>0.24285850174897519</v>
      </c>
      <c r="DS995" s="1">
        <f t="shared" si="77"/>
        <v>6.3671769038366284E-3</v>
      </c>
      <c r="DU995" s="1">
        <f>(0-(DC995*BT995*$BY$2))/100</f>
        <v>0</v>
      </c>
      <c r="DV995" s="1">
        <f t="shared" si="78"/>
        <v>0</v>
      </c>
      <c r="DX995" s="1">
        <f>(0-(DD995*BE995*$BY$2))/100</f>
        <v>3.4062302575401584</v>
      </c>
      <c r="DY995" s="1">
        <f t="shared" si="79"/>
        <v>0.83359899982313945</v>
      </c>
      <c r="EB995" s="1" t="s">
        <v>171</v>
      </c>
    </row>
    <row r="996" spans="1:132" x14ac:dyDescent="0.25">
      <c r="A996" s="1">
        <v>256665</v>
      </c>
      <c r="B996" s="1" t="s">
        <v>72</v>
      </c>
      <c r="C996" s="1">
        <v>200</v>
      </c>
      <c r="D996" s="1" t="s">
        <v>84</v>
      </c>
      <c r="E996" s="1">
        <v>0</v>
      </c>
      <c r="F996" s="1">
        <v>0</v>
      </c>
      <c r="G996" s="1">
        <v>0</v>
      </c>
      <c r="H996" s="1">
        <v>1</v>
      </c>
      <c r="I996" s="1">
        <v>0</v>
      </c>
      <c r="J996" s="3">
        <v>0.74087962962962972</v>
      </c>
      <c r="K996" s="3">
        <v>0.81670138888888888</v>
      </c>
      <c r="L996" s="1">
        <v>1</v>
      </c>
      <c r="M996" s="1" t="s">
        <v>76</v>
      </c>
      <c r="N996" s="1">
        <v>0</v>
      </c>
      <c r="O996" s="1">
        <v>0</v>
      </c>
      <c r="P996" s="1">
        <v>0</v>
      </c>
      <c r="Q996" s="1">
        <v>0</v>
      </c>
      <c r="R996" s="1">
        <v>1</v>
      </c>
      <c r="S996" s="1">
        <v>0</v>
      </c>
      <c r="T996" s="1">
        <v>6550</v>
      </c>
      <c r="U996" s="1">
        <v>109.166666666667</v>
      </c>
      <c r="V996" s="1">
        <v>24430.249500000002</v>
      </c>
      <c r="W996" s="1">
        <v>35.444297849999998</v>
      </c>
      <c r="X996" s="1">
        <v>139.63638610000001</v>
      </c>
      <c r="Y996" s="1">
        <v>104</v>
      </c>
      <c r="Z996" s="1">
        <v>1003002</v>
      </c>
      <c r="AA996" s="1">
        <v>100300216</v>
      </c>
      <c r="AB996" s="1">
        <v>35.325669069999996</v>
      </c>
      <c r="AC996" s="1">
        <v>139.4095088</v>
      </c>
      <c r="AD996" s="1">
        <v>207</v>
      </c>
      <c r="AE996" s="1">
        <v>2070202</v>
      </c>
      <c r="AF996" s="1">
        <v>207020202</v>
      </c>
      <c r="AG996" s="1">
        <v>46</v>
      </c>
      <c r="AH996" s="1">
        <v>46</v>
      </c>
      <c r="AI996" s="1">
        <v>1</v>
      </c>
      <c r="AJ996" s="1">
        <v>0</v>
      </c>
      <c r="AK996" s="1">
        <v>1</v>
      </c>
      <c r="AL996" s="1">
        <v>200</v>
      </c>
      <c r="AM996" s="1" t="s">
        <v>42</v>
      </c>
      <c r="AN996" s="1">
        <v>0</v>
      </c>
      <c r="AO996" s="1">
        <v>0</v>
      </c>
      <c r="AP996" s="1">
        <v>0</v>
      </c>
      <c r="AQ996" s="1">
        <v>1</v>
      </c>
      <c r="AR996" s="1">
        <v>0</v>
      </c>
      <c r="AS996" s="1">
        <v>62.2</v>
      </c>
      <c r="AT996" s="1">
        <v>1</v>
      </c>
      <c r="AU996" s="1">
        <v>30544</v>
      </c>
      <c r="AV996" s="1">
        <v>53.3</v>
      </c>
      <c r="AW996" s="1">
        <v>1</v>
      </c>
      <c r="AX996" s="1">
        <v>43</v>
      </c>
      <c r="AY996" s="1">
        <v>660</v>
      </c>
      <c r="AZ996" s="1">
        <v>1</v>
      </c>
      <c r="BA996" s="1">
        <v>815</v>
      </c>
      <c r="BB996" s="1">
        <v>9.6999999999999993</v>
      </c>
      <c r="BC996" s="1">
        <v>792</v>
      </c>
      <c r="BD996" s="1">
        <v>9.5</v>
      </c>
      <c r="BE996" s="1">
        <v>62.2</v>
      </c>
      <c r="BF996" s="1">
        <v>1</v>
      </c>
      <c r="BG996" s="1">
        <v>27680</v>
      </c>
      <c r="BH996" s="1">
        <v>138.4</v>
      </c>
      <c r="BI996" s="1">
        <v>1</v>
      </c>
      <c r="BJ996" s="1">
        <v>27680</v>
      </c>
      <c r="BK996" s="1">
        <v>343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CG996" s="1">
        <f>AW996*EXP((BE996/100)+(L996*CC$2)+BU$2)</f>
        <v>3.1277346858998598</v>
      </c>
      <c r="CH996" s="1">
        <f>BL996*EXP((BT996/100)+BV$2)</f>
        <v>0</v>
      </c>
      <c r="CI996" s="1">
        <f>AT996*EXP((AV996/100)+(L996*CD$2)+BW$2)</f>
        <v>0.18075701647942657</v>
      </c>
      <c r="CJ996" s="1">
        <f>BF996*EXP((BH996/100)+(L996*CE$2)+BX$2)</f>
        <v>0.5049129201106145</v>
      </c>
      <c r="CK996" s="1">
        <f>BI996*EXP((BK996/100)+(L996*CF$2))</f>
        <v>21.264431621671523</v>
      </c>
      <c r="CL996" s="1">
        <f>IF((CJ996+CK996)=0, LOG(1),LOG((CJ996+CK996)))</f>
        <v>1.3378453529651841</v>
      </c>
      <c r="CM996" s="1">
        <f>IF((CG996+CH996+CI996)=0, LOG(1),LOG((CG996+CH996+CI996)))</f>
        <v>0.51963004978045824</v>
      </c>
      <c r="CN996" s="1">
        <f>IF((CL996=0),1,EXP((BZ$2*CL996)+(CB$2*F996)))</f>
        <v>3.117927598962476</v>
      </c>
      <c r="CO996" s="1">
        <f>IF((CM996=0),1,EXP((BZ$2*CM996)+(CA$2*AJ996)))</f>
        <v>1.5553265791298754</v>
      </c>
      <c r="CP996" s="1">
        <f>CN996+CO996</f>
        <v>4.6732541780923516</v>
      </c>
      <c r="CQ996" s="2">
        <f>CN996/CP996</f>
        <v>0.66718553713147943</v>
      </c>
      <c r="CR996" s="2">
        <f>CO996/CP996</f>
        <v>0.33281446286852051</v>
      </c>
      <c r="CS996" s="1">
        <f>CJ996+CK996</f>
        <v>21.769344541782139</v>
      </c>
      <c r="CT996" s="1">
        <f>IF((CS996=0),CJ996,CJ996/CS996)</f>
        <v>2.3193758504833697E-2</v>
      </c>
      <c r="CU996" s="4">
        <f>IF((CS996=0),CK996,CK996/CS996)</f>
        <v>0.97680624149516626</v>
      </c>
      <c r="CV996" s="1">
        <f>CI996+CH996+CG996</f>
        <v>3.3084917023792864</v>
      </c>
      <c r="CW996" s="1">
        <f>IF((CV996=0),CI996,CI996/CV996)</f>
        <v>5.4634266227548953E-2</v>
      </c>
      <c r="CX996" s="1">
        <f>IF((CV996=0),CH996,CH996/CV996)</f>
        <v>0</v>
      </c>
      <c r="CY996" s="1">
        <f>IF((CV996=0),CG996,CG996/CV996)</f>
        <v>0.94536573377245103</v>
      </c>
      <c r="CZ996" s="1">
        <f>CT996*CQ996</f>
        <v>1.547454022614529E-2</v>
      </c>
      <c r="DA996" s="1">
        <f>CU996*CQ996</f>
        <v>0.65171099690533407</v>
      </c>
      <c r="DB996" s="1">
        <f>CW996*CR996</f>
        <v>1.8183073968737456E-2</v>
      </c>
      <c r="DC996" s="1">
        <f>CX996*CR996</f>
        <v>0</v>
      </c>
      <c r="DD996" s="1">
        <f>CY996*CR996</f>
        <v>0.31463138889978304</v>
      </c>
      <c r="DE996" s="1">
        <f>IF(($AM996="Bicycle"),1,0)</f>
        <v>0</v>
      </c>
      <c r="DF996" s="1">
        <f>IF(($AM996="Walk"),1,0)</f>
        <v>0</v>
      </c>
      <c r="DG996" s="1">
        <f>IF(($AM996="Car"),1,0)</f>
        <v>0</v>
      </c>
      <c r="DH996" s="1">
        <f>IF(($AM996="Rail"),1,0)</f>
        <v>1</v>
      </c>
      <c r="DI996" s="1">
        <f>IF(($AM996="Bus"),1,0)</f>
        <v>0</v>
      </c>
      <c r="DJ996" s="1" t="e">
        <f>DE996*LOG(CZ996)+DF996*LOG(DA996)+DG996*LOG(DB996)+DH996*LOG(DD996)+DI996*LOG(DC996)</f>
        <v>#NUM!</v>
      </c>
      <c r="DK996" s="1">
        <v>24430.249500000002</v>
      </c>
      <c r="DL996" s="1">
        <f>(0-(CZ996*BH996*$BY$2))/100</f>
        <v>0.25369201494550436</v>
      </c>
      <c r="DM996" s="1">
        <f t="shared" si="75"/>
        <v>3.9257672903260593E-3</v>
      </c>
      <c r="DO996" s="1">
        <f>(0-(DA996*BK996*$BY$2))/100</f>
        <v>26.479033117517019</v>
      </c>
      <c r="DP996" s="1">
        <f t="shared" si="76"/>
        <v>17.256677070106374</v>
      </c>
      <c r="DR996" s="1">
        <f>(0-(DB996*AV996*$BY$2))/100</f>
        <v>0.11480147496923124</v>
      </c>
      <c r="DS996" s="1">
        <f t="shared" si="77"/>
        <v>2.087443711085693E-3</v>
      </c>
      <c r="DU996" s="1">
        <f>(0-(DC996*BT996*$BY$2))/100</f>
        <v>0</v>
      </c>
      <c r="DV996" s="1">
        <f t="shared" si="78"/>
        <v>0</v>
      </c>
      <c r="DX996" s="1">
        <f>(0-(DD996*BE996*$BY$2))/100</f>
        <v>2.3181705569273414</v>
      </c>
      <c r="DY996" s="1">
        <f t="shared" si="79"/>
        <v>0.72936922203263299</v>
      </c>
      <c r="EB996" s="1" t="s">
        <v>171</v>
      </c>
    </row>
    <row r="997" spans="1:132" x14ac:dyDescent="0.25">
      <c r="A997" s="1">
        <v>257227</v>
      </c>
      <c r="B997" s="1" t="s">
        <v>106</v>
      </c>
      <c r="C997" s="1">
        <v>100</v>
      </c>
      <c r="D997" s="1" t="s">
        <v>80</v>
      </c>
      <c r="E997" s="1">
        <v>1</v>
      </c>
      <c r="F997" s="1">
        <v>0</v>
      </c>
      <c r="G997" s="1">
        <v>0</v>
      </c>
      <c r="H997" s="1">
        <v>0</v>
      </c>
      <c r="I997" s="1">
        <v>0</v>
      </c>
      <c r="J997" s="3">
        <v>0.333125</v>
      </c>
      <c r="K997" s="3">
        <v>0.42621527777777773</v>
      </c>
      <c r="L997" s="1">
        <v>1</v>
      </c>
      <c r="M997" s="1" t="s">
        <v>79</v>
      </c>
      <c r="N997" s="1">
        <v>0</v>
      </c>
      <c r="O997" s="1">
        <v>1</v>
      </c>
      <c r="P997" s="1">
        <v>0</v>
      </c>
      <c r="Q997" s="1">
        <v>0</v>
      </c>
      <c r="R997" s="1">
        <v>0</v>
      </c>
      <c r="S997" s="1">
        <v>0</v>
      </c>
      <c r="T997" s="1">
        <v>8043</v>
      </c>
      <c r="U997" s="1">
        <v>134.05000000000001</v>
      </c>
      <c r="V997" s="1">
        <v>15598.317129999999</v>
      </c>
      <c r="W997" s="1">
        <v>35.459108999999998</v>
      </c>
      <c r="X997" s="1">
        <v>139.61590469999999</v>
      </c>
      <c r="Y997" s="1">
        <v>103</v>
      </c>
      <c r="Z997" s="1">
        <v>1002005</v>
      </c>
      <c r="AA997" s="1">
        <v>100200504</v>
      </c>
      <c r="AB997" s="1">
        <v>35.596566799999998</v>
      </c>
      <c r="AC997" s="1">
        <v>139.65043549999999</v>
      </c>
      <c r="AD997" s="1" t="s">
        <v>77</v>
      </c>
      <c r="AE997" s="1" t="s">
        <v>77</v>
      </c>
      <c r="AF997" s="1" t="s">
        <v>77</v>
      </c>
      <c r="AG997" s="1">
        <v>41.24</v>
      </c>
      <c r="AH997" s="1">
        <v>0</v>
      </c>
      <c r="AI997" s="1">
        <v>1</v>
      </c>
      <c r="AJ997" s="1">
        <v>0</v>
      </c>
      <c r="AK997" s="1">
        <v>0</v>
      </c>
      <c r="AL997" s="1">
        <v>200</v>
      </c>
      <c r="AM997" s="1" t="s">
        <v>42</v>
      </c>
      <c r="AN997" s="1">
        <v>0</v>
      </c>
      <c r="AO997" s="1">
        <v>0</v>
      </c>
      <c r="AP997" s="1">
        <v>0</v>
      </c>
      <c r="AQ997" s="1">
        <v>1</v>
      </c>
      <c r="AR997" s="1">
        <v>0</v>
      </c>
      <c r="AS997" s="1">
        <v>61.6</v>
      </c>
      <c r="AT997" s="1">
        <v>1</v>
      </c>
      <c r="AU997" s="1">
        <v>21660</v>
      </c>
      <c r="AV997" s="1">
        <v>37.299999999999997</v>
      </c>
      <c r="AW997" s="1">
        <v>1</v>
      </c>
      <c r="AX997" s="1">
        <v>41</v>
      </c>
      <c r="AY997" s="1">
        <v>380</v>
      </c>
      <c r="AZ997" s="1">
        <v>2</v>
      </c>
      <c r="BA997" s="1">
        <v>118</v>
      </c>
      <c r="BB997" s="1">
        <v>1.4</v>
      </c>
      <c r="BC997" s="1">
        <v>1585</v>
      </c>
      <c r="BD997" s="1">
        <v>19.2</v>
      </c>
      <c r="BE997" s="1">
        <v>61.6</v>
      </c>
      <c r="BF997" s="1">
        <v>1</v>
      </c>
      <c r="BG997" s="1">
        <v>18625</v>
      </c>
      <c r="BH997" s="1">
        <v>93.1</v>
      </c>
      <c r="BI997" s="1">
        <v>1</v>
      </c>
      <c r="BJ997" s="1">
        <v>18625</v>
      </c>
      <c r="BK997" s="1">
        <v>231</v>
      </c>
      <c r="BL997" s="1">
        <v>1</v>
      </c>
      <c r="BM997" s="1">
        <v>9.4600000000000009</v>
      </c>
      <c r="BN997" s="1">
        <v>43</v>
      </c>
      <c r="BO997" s="1">
        <v>210</v>
      </c>
      <c r="BP997" s="1">
        <v>338</v>
      </c>
      <c r="BQ997" s="1">
        <v>5.0999999999999996</v>
      </c>
      <c r="BR997" s="1">
        <v>271</v>
      </c>
      <c r="BS997" s="1">
        <v>4.0999999999999996</v>
      </c>
      <c r="BT997" s="1">
        <v>52.2</v>
      </c>
      <c r="CG997" s="1">
        <f>AW997*EXP((BE997/100)+(L997*CC$2)+BU$2)</f>
        <v>3.1090244645790532</v>
      </c>
      <c r="CH997" s="1">
        <f>BL997*EXP((BT997/100)+BV$2)</f>
        <v>0.22392457557763235</v>
      </c>
      <c r="CI997" s="1">
        <f>AT997*EXP((AV997/100)+(L997*CD$2)+BW$2)</f>
        <v>0.15403096890500642</v>
      </c>
      <c r="CJ997" s="1">
        <f>BF997*EXP((BH997/100)+(L997*CE$2)+BX$2)</f>
        <v>0.32098229921658267</v>
      </c>
      <c r="CK997" s="1">
        <f>BI997*EXP((BK997/100)+(L997*CF$2))</f>
        <v>6.9381543822946519</v>
      </c>
      <c r="CL997" s="1">
        <f>IF((CJ997+CK997)=0, LOG(1),LOG((CJ997+CK997)))</f>
        <v>0.86088497376481621</v>
      </c>
      <c r="CM997" s="1">
        <f>IF((CG997+CH997+CI997)=0, LOG(1),LOG((CG997+CH997+CI997)))</f>
        <v>0.5424494575626464</v>
      </c>
      <c r="CN997" s="1">
        <f>IF((CL997=0),1,EXP((BZ$2*CL997)+(CB$2*F997)))</f>
        <v>2.0787198088182217</v>
      </c>
      <c r="CO997" s="1">
        <f>IF((CM997=0),1,EXP((BZ$2*CM997)+(CA$2*AJ997)))</f>
        <v>1.5857889423694691</v>
      </c>
      <c r="CP997" s="1">
        <f>CN997+CO997</f>
        <v>3.6645087511876908</v>
      </c>
      <c r="CQ997" s="2">
        <f>CN997/CP997</f>
        <v>0.56725742792795764</v>
      </c>
      <c r="CR997" s="2">
        <f>CO997/CP997</f>
        <v>0.43274257207204231</v>
      </c>
      <c r="CS997" s="1">
        <f>CJ997+CK997</f>
        <v>7.2591366815112348</v>
      </c>
      <c r="CT997" s="1">
        <f>IF((CS997=0),CJ997,CJ997/CS997)</f>
        <v>4.4217696029076471E-2</v>
      </c>
      <c r="CU997" s="4">
        <f>IF((CS997=0),CK997,CK997/CS997)</f>
        <v>0.95578230397092345</v>
      </c>
      <c r="CV997" s="1">
        <f>CI997+CH997+CG997</f>
        <v>3.4869800090616918</v>
      </c>
      <c r="CW997" s="1">
        <f>IF((CV997=0),CI997,CI997/CV997)</f>
        <v>4.4173172345331128E-2</v>
      </c>
      <c r="CX997" s="1">
        <f>IF((CV997=0),CH997,CH997/CV997)</f>
        <v>6.4217338497988122E-2</v>
      </c>
      <c r="CY997" s="1">
        <f>IF((CV997=0),CG997,CG997/CV997)</f>
        <v>0.89160948915668081</v>
      </c>
      <c r="CZ997" s="1">
        <f>CT997*CQ997</f>
        <v>2.5082816518354183E-2</v>
      </c>
      <c r="DA997" s="1">
        <f>CU997*CQ997</f>
        <v>0.54217461140960344</v>
      </c>
      <c r="DB997" s="1">
        <f>CW997*CR997</f>
        <v>1.9115612217300203E-2</v>
      </c>
      <c r="DC997" s="1">
        <f>CX997*CR997</f>
        <v>2.7789576233240361E-2</v>
      </c>
      <c r="DD997" s="1">
        <f>CY997*CR997</f>
        <v>0.38583738362150177</v>
      </c>
      <c r="DE997" s="1">
        <f>IF(($AM997="Bicycle"),1,0)</f>
        <v>0</v>
      </c>
      <c r="DF997" s="1">
        <f>IF(($AM997="Walk"),1,0)</f>
        <v>0</v>
      </c>
      <c r="DG997" s="1">
        <f>IF(($AM997="Car"),1,0)</f>
        <v>0</v>
      </c>
      <c r="DH997" s="1">
        <f>IF(($AM997="Rail"),1,0)</f>
        <v>1</v>
      </c>
      <c r="DI997" s="1">
        <f>IF(($AM997="Bus"),1,0)</f>
        <v>0</v>
      </c>
      <c r="DJ997" s="1">
        <f>DE997*LOG(CZ997)+DF997*LOG(DA997)+DG997*LOG(DB997)+DH997*LOG(DD997)+DI997*LOG(DC997)</f>
        <v>-0.41359569604417945</v>
      </c>
      <c r="DK997" s="1">
        <v>15598.317129999999</v>
      </c>
      <c r="DL997" s="1">
        <f>(0-(CZ997*BH997*$BY$2))/100</f>
        <v>0.2766170437960247</v>
      </c>
      <c r="DM997" s="1">
        <f t="shared" si="75"/>
        <v>6.9383345553852309E-3</v>
      </c>
      <c r="DO997" s="1">
        <f>(0-(DA997*BK997*$BY$2))/100</f>
        <v>14.835565666012615</v>
      </c>
      <c r="DP997" s="1">
        <f t="shared" si="76"/>
        <v>8.043467050012044</v>
      </c>
      <c r="DR997" s="1">
        <f>(0-(DB997*AV997*$BY$2))/100</f>
        <v>8.4459789951478403E-2</v>
      </c>
      <c r="DS997" s="1">
        <f t="shared" si="77"/>
        <v>1.6145005926670895E-3</v>
      </c>
      <c r="DU997" s="1">
        <f>(0-(DC997*BT997*$BY$2))/100</f>
        <v>0.17183252846686162</v>
      </c>
      <c r="DV997" s="1">
        <f t="shared" si="78"/>
        <v>4.7751531491802956E-3</v>
      </c>
      <c r="DX997" s="1">
        <f>(0-(DD997*BE997*$BY$2))/100</f>
        <v>2.8153861483785931</v>
      </c>
      <c r="DY997" s="1">
        <f t="shared" si="79"/>
        <v>1.0862812253746135</v>
      </c>
      <c r="EB997" s="1" t="s">
        <v>171</v>
      </c>
    </row>
    <row r="998" spans="1:132" x14ac:dyDescent="0.25">
      <c r="A998" s="1">
        <v>257617</v>
      </c>
      <c r="B998" s="1" t="s">
        <v>94</v>
      </c>
      <c r="C998" s="1">
        <v>600</v>
      </c>
      <c r="D998" s="1" t="s">
        <v>6</v>
      </c>
      <c r="E998" s="1">
        <v>0</v>
      </c>
      <c r="F998" s="1">
        <v>0</v>
      </c>
      <c r="G998" s="1">
        <v>1</v>
      </c>
      <c r="H998" s="1">
        <v>0</v>
      </c>
      <c r="I998" s="1">
        <v>0</v>
      </c>
      <c r="J998" s="3">
        <v>0.52128472222222222</v>
      </c>
      <c r="K998" s="3">
        <v>0.56104166666666666</v>
      </c>
      <c r="L998" s="1">
        <v>0</v>
      </c>
      <c r="M998" s="1" t="s">
        <v>82</v>
      </c>
      <c r="N998" s="1">
        <v>0</v>
      </c>
      <c r="O998" s="1">
        <v>0</v>
      </c>
      <c r="P998" s="1">
        <v>1</v>
      </c>
      <c r="Q998" s="1">
        <v>0</v>
      </c>
      <c r="R998" s="1">
        <v>0</v>
      </c>
      <c r="S998" s="1">
        <v>0</v>
      </c>
      <c r="T998" s="1">
        <v>3435</v>
      </c>
      <c r="U998" s="1">
        <v>57.25</v>
      </c>
      <c r="V998" s="1">
        <v>10760.46998</v>
      </c>
      <c r="W998" s="1">
        <v>35.441449319999997</v>
      </c>
      <c r="X998" s="1">
        <v>139.52573960000001</v>
      </c>
      <c r="Y998" s="1">
        <v>116</v>
      </c>
      <c r="Z998" s="1">
        <v>1009326</v>
      </c>
      <c r="AA998" s="1">
        <v>100932606</v>
      </c>
      <c r="AB998" s="1">
        <v>35.44684591</v>
      </c>
      <c r="AC998" s="1">
        <v>139.64435760000001</v>
      </c>
      <c r="AD998" s="1">
        <v>104</v>
      </c>
      <c r="AE998" s="1">
        <v>1003003</v>
      </c>
      <c r="AF998" s="1">
        <v>100300301</v>
      </c>
      <c r="AG998" s="1">
        <v>36</v>
      </c>
      <c r="AH998" s="1">
        <v>36</v>
      </c>
      <c r="AI998" s="1">
        <v>1</v>
      </c>
      <c r="AJ998" s="1">
        <v>0</v>
      </c>
      <c r="AK998" s="1">
        <v>0</v>
      </c>
      <c r="AL998" s="1">
        <v>410</v>
      </c>
      <c r="AM998" s="1" t="s">
        <v>39</v>
      </c>
      <c r="AN998" s="1">
        <v>1</v>
      </c>
      <c r="AO998" s="1">
        <v>0</v>
      </c>
      <c r="AP998" s="1">
        <v>0</v>
      </c>
      <c r="AQ998" s="1">
        <v>0</v>
      </c>
      <c r="AR998" s="1">
        <v>0</v>
      </c>
      <c r="AS998" s="1">
        <v>69.099999999999994</v>
      </c>
      <c r="AT998" s="1">
        <v>1</v>
      </c>
      <c r="AU998" s="1">
        <v>16903</v>
      </c>
      <c r="AV998" s="1">
        <v>35.5</v>
      </c>
      <c r="AW998" s="1">
        <v>1</v>
      </c>
      <c r="AX998" s="1">
        <v>38</v>
      </c>
      <c r="AY998" s="1">
        <v>440</v>
      </c>
      <c r="AZ998" s="1">
        <v>2</v>
      </c>
      <c r="BA998" s="1">
        <v>627</v>
      </c>
      <c r="BB998" s="1">
        <v>6.9</v>
      </c>
      <c r="BC998" s="1">
        <v>264</v>
      </c>
      <c r="BD998" s="1">
        <v>3.1</v>
      </c>
      <c r="BE998" s="1">
        <v>48</v>
      </c>
      <c r="BF998" s="1">
        <v>1</v>
      </c>
      <c r="BG998" s="1">
        <v>13815</v>
      </c>
      <c r="BH998" s="1">
        <v>69.099999999999994</v>
      </c>
      <c r="BI998" s="1">
        <v>1</v>
      </c>
      <c r="BJ998" s="1">
        <v>13815</v>
      </c>
      <c r="BK998" s="1">
        <v>168.7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CG998" s="1">
        <f>AW998*EXP((BE998/100)+(L998*CC$2)+BU$2)</f>
        <v>2.4219834211497013</v>
      </c>
      <c r="CH998" s="1">
        <f>BL998*EXP((BT998/100)+BV$2)</f>
        <v>0</v>
      </c>
      <c r="CI998" s="1">
        <f>AT998*EXP((AV998/100)+(L998*CD$2)+BW$2)</f>
        <v>0.33921301707160467</v>
      </c>
      <c r="CJ998" s="1">
        <f>BF998*EXP((BH998/100)+(L998*CE$2)+BX$2)</f>
        <v>0.62348124157517126</v>
      </c>
      <c r="CK998" s="1">
        <f>BI998*EXP((BK998/100)+(L998*CF$2))</f>
        <v>5.4032466263096017</v>
      </c>
      <c r="CL998" s="1">
        <f>IF((CJ998+CK998)=0, LOG(1),LOG((CJ998+CK998)))</f>
        <v>0.78008158168788222</v>
      </c>
      <c r="CM998" s="1">
        <f>IF((CG998+CH998+CI998)=0, LOG(1),LOG((CG998+CH998+CI998)))</f>
        <v>0.4410973045026545</v>
      </c>
      <c r="CN998" s="1">
        <f>IF((CL998=0),1,EXP((BZ$2*CL998)+(CB$2*F998)))</f>
        <v>1.9407400015360854</v>
      </c>
      <c r="CO998" s="1">
        <f>IF((CM998=0),1,EXP((BZ$2*CM998)+(CA$2*AJ998)))</f>
        <v>1.4548935098336806</v>
      </c>
      <c r="CP998" s="1">
        <f>CN998+CO998</f>
        <v>3.3956335113697662</v>
      </c>
      <c r="CQ998" s="2">
        <f>CN998/CP998</f>
        <v>0.57153988940143585</v>
      </c>
      <c r="CR998" s="2">
        <f>CO998/CP998</f>
        <v>0.42846011059856409</v>
      </c>
      <c r="CS998" s="1">
        <f>CJ998+CK998</f>
        <v>6.0267278678847731</v>
      </c>
      <c r="CT998" s="1">
        <f>IF((CS998=0),CJ998,CJ998/CS998)</f>
        <v>0.10345269526729058</v>
      </c>
      <c r="CU998" s="4">
        <f>IF((CS998=0),CK998,CK998/CS998)</f>
        <v>0.89654730473270938</v>
      </c>
      <c r="CV998" s="1">
        <f>CI998+CH998+CG998</f>
        <v>2.7611964382213059</v>
      </c>
      <c r="CW998" s="1">
        <f>IF((CV998=0),CI998,CI998/CV998)</f>
        <v>0.12285001254388017</v>
      </c>
      <c r="CX998" s="1">
        <f>IF((CV998=0),CH998,CH998/CV998)</f>
        <v>0</v>
      </c>
      <c r="CY998" s="1">
        <f>IF((CV998=0),CG998,CG998/CV998)</f>
        <v>0.87714998745611983</v>
      </c>
      <c r="CZ998" s="1">
        <f>CT998*CQ998</f>
        <v>5.91273420113477E-2</v>
      </c>
      <c r="DA998" s="1">
        <f>CU998*CQ998</f>
        <v>0.51241254739008812</v>
      </c>
      <c r="DB998" s="1">
        <f>CW998*CR998</f>
        <v>5.2636329961585883E-2</v>
      </c>
      <c r="DC998" s="1">
        <f>CX998*CR998</f>
        <v>0</v>
      </c>
      <c r="DD998" s="1">
        <f>CY998*CR998</f>
        <v>0.37582378063697819</v>
      </c>
      <c r="DE998" s="1">
        <f>IF(($AM998="Bicycle"),1,0)</f>
        <v>1</v>
      </c>
      <c r="DF998" s="1">
        <f>IF(($AM998="Walk"),1,0)</f>
        <v>0</v>
      </c>
      <c r="DG998" s="1">
        <f>IF(($AM998="Car"),1,0)</f>
        <v>0</v>
      </c>
      <c r="DH998" s="1">
        <f>IF(($AM998="Rail"),1,0)</f>
        <v>0</v>
      </c>
      <c r="DI998" s="1">
        <f>IF(($AM998="Bus"),1,0)</f>
        <v>0</v>
      </c>
      <c r="DJ998" s="1" t="e">
        <f>DE998*LOG(CZ998)+DF998*LOG(DA998)+DG998*LOG(DB998)+DH998*LOG(DD998)+DI998*LOG(DC998)</f>
        <v>#NUM!</v>
      </c>
      <c r="DK998" s="1">
        <v>10760.46998</v>
      </c>
      <c r="DL998" s="1">
        <f>(0-(CZ998*BH998*$BY$2))/100</f>
        <v>0.48397102011901533</v>
      </c>
      <c r="DM998" s="1">
        <f t="shared" si="75"/>
        <v>2.8615920030157858E-2</v>
      </c>
      <c r="DO998" s="1">
        <f>(0-(DA998*BK998*$BY$2))/100</f>
        <v>10.239713174670763</v>
      </c>
      <c r="DP998" s="1">
        <f t="shared" si="76"/>
        <v>5.2469575123768921</v>
      </c>
      <c r="DR998" s="1">
        <f>(0-(DB998*AV998*$BY$2))/100</f>
        <v>0.2213435684294324</v>
      </c>
      <c r="DS998" s="1">
        <f t="shared" si="77"/>
        <v>1.1650713102726468E-2</v>
      </c>
      <c r="DU998" s="1">
        <f>(0-(DC998*BT998*$BY$2))/100</f>
        <v>0</v>
      </c>
      <c r="DV998" s="1">
        <f t="shared" si="78"/>
        <v>0</v>
      </c>
      <c r="DX998" s="1">
        <f>(0-(DD998*BE998*$BY$2))/100</f>
        <v>2.1368717021124382</v>
      </c>
      <c r="DY998" s="1">
        <f t="shared" si="79"/>
        <v>0.80308720182407112</v>
      </c>
      <c r="EB998" s="1" t="s">
        <v>171</v>
      </c>
    </row>
    <row r="999" spans="1:132" x14ac:dyDescent="0.25">
      <c r="A999" s="1">
        <v>257325</v>
      </c>
      <c r="B999" s="1" t="s">
        <v>91</v>
      </c>
      <c r="C999" s="1">
        <v>100</v>
      </c>
      <c r="D999" s="1" t="s">
        <v>80</v>
      </c>
      <c r="E999" s="1">
        <v>1</v>
      </c>
      <c r="F999" s="1">
        <v>0</v>
      </c>
      <c r="G999" s="1">
        <v>0</v>
      </c>
      <c r="H999" s="1">
        <v>0</v>
      </c>
      <c r="I999" s="1">
        <v>0</v>
      </c>
      <c r="J999" s="3">
        <v>0.31168981481481478</v>
      </c>
      <c r="K999" s="3">
        <v>0.33561342592592597</v>
      </c>
      <c r="L999" s="1">
        <v>1</v>
      </c>
      <c r="M999" s="1" t="s">
        <v>79</v>
      </c>
      <c r="N999" s="1">
        <v>0</v>
      </c>
      <c r="O999" s="1">
        <v>1</v>
      </c>
      <c r="P999" s="1">
        <v>0</v>
      </c>
      <c r="Q999" s="1">
        <v>0</v>
      </c>
      <c r="R999" s="1">
        <v>0</v>
      </c>
      <c r="S999" s="1">
        <v>0</v>
      </c>
      <c r="T999" s="1">
        <v>2066</v>
      </c>
      <c r="U999" s="1">
        <v>34.433333333333302</v>
      </c>
      <c r="V999" s="1">
        <v>10065.729579999999</v>
      </c>
      <c r="W999" s="1">
        <v>35.406307050000002</v>
      </c>
      <c r="X999" s="1">
        <v>139.53547599999999</v>
      </c>
      <c r="Y999" s="1">
        <v>110</v>
      </c>
      <c r="Z999" s="1">
        <v>1009029</v>
      </c>
      <c r="AA999" s="1">
        <v>100902901</v>
      </c>
      <c r="AB999" s="1">
        <v>35.444099370000004</v>
      </c>
      <c r="AC999" s="1">
        <v>139.63643970000001</v>
      </c>
      <c r="AD999" s="1">
        <v>104</v>
      </c>
      <c r="AE999" s="1">
        <v>1003002</v>
      </c>
      <c r="AF999" s="1">
        <v>100300216</v>
      </c>
      <c r="AG999" s="1">
        <v>37</v>
      </c>
      <c r="AH999" s="1">
        <v>37</v>
      </c>
      <c r="AI999" s="1">
        <v>1</v>
      </c>
      <c r="AJ999" s="1">
        <v>0</v>
      </c>
      <c r="AK999" s="1">
        <v>0</v>
      </c>
      <c r="AL999" s="1">
        <v>200</v>
      </c>
      <c r="AM999" s="1" t="s">
        <v>42</v>
      </c>
      <c r="AN999" s="1">
        <v>0</v>
      </c>
      <c r="AO999" s="1">
        <v>0</v>
      </c>
      <c r="AP999" s="1">
        <v>0</v>
      </c>
      <c r="AQ999" s="1">
        <v>1</v>
      </c>
      <c r="AR999" s="1">
        <v>0</v>
      </c>
      <c r="AS999" s="1">
        <v>43</v>
      </c>
      <c r="AT999" s="1">
        <v>1</v>
      </c>
      <c r="AU999" s="1">
        <v>14156</v>
      </c>
      <c r="AV999" s="1">
        <v>25.3</v>
      </c>
      <c r="AW999" s="1">
        <v>1</v>
      </c>
      <c r="AX999" s="1">
        <v>22</v>
      </c>
      <c r="AY999" s="1">
        <v>390</v>
      </c>
      <c r="AZ999" s="1">
        <v>1</v>
      </c>
      <c r="BA999" s="1">
        <v>825</v>
      </c>
      <c r="BB999" s="1">
        <v>10.4</v>
      </c>
      <c r="BC999" s="1">
        <v>886</v>
      </c>
      <c r="BD999" s="1">
        <v>10.6</v>
      </c>
      <c r="BE999" s="1">
        <v>43</v>
      </c>
      <c r="BF999" s="1">
        <v>1</v>
      </c>
      <c r="BG999" s="1">
        <v>11822</v>
      </c>
      <c r="BH999" s="1">
        <v>59.1</v>
      </c>
      <c r="BI999" s="1">
        <v>1</v>
      </c>
      <c r="BJ999" s="1">
        <v>11822</v>
      </c>
      <c r="BK999" s="1">
        <v>146.30000000000001</v>
      </c>
      <c r="BL999" s="1">
        <v>1</v>
      </c>
      <c r="BM999" s="1">
        <v>1.34</v>
      </c>
      <c r="BN999" s="1">
        <v>8</v>
      </c>
      <c r="BO999" s="1">
        <v>210</v>
      </c>
      <c r="BP999" s="1">
        <v>584</v>
      </c>
      <c r="BQ999" s="1">
        <v>8.8000000000000007</v>
      </c>
      <c r="BR999" s="1">
        <v>308</v>
      </c>
      <c r="BS999" s="1">
        <v>4.5999999999999996</v>
      </c>
      <c r="BT999" s="1">
        <v>21.4</v>
      </c>
      <c r="CG999" s="1">
        <f>AW999*EXP((BE999/100)+(L999*CC$2)+BU$2)</f>
        <v>2.5813409190928289</v>
      </c>
      <c r="CH999" s="1">
        <f>BL999*EXP((BT999/100)+BV$2)</f>
        <v>0.16456560067068141</v>
      </c>
      <c r="CI999" s="1">
        <f>AT999*EXP((AV999/100)+(L999*CD$2)+BW$2)</f>
        <v>0.13661321420919523</v>
      </c>
      <c r="CJ999" s="1">
        <f>BF999*EXP((BH999/100)+(L999*CE$2)+BX$2)</f>
        <v>0.22846567471447163</v>
      </c>
      <c r="CK999" s="1">
        <f>BI999*EXP((BK999/100)+(L999*CF$2))</f>
        <v>2.9743805534808603</v>
      </c>
      <c r="CL999" s="1">
        <f>IF((CJ999+CK999)=0, LOG(1),LOG((CJ999+CK999)))</f>
        <v>0.50553608825815377</v>
      </c>
      <c r="CM999" s="1">
        <f>IF((CG999+CH999+CI999)=0, LOG(1),LOG((CG999+CH999+CI999)))</f>
        <v>0.45977228919348956</v>
      </c>
      <c r="CN999" s="1">
        <f>IF((CL999=0),1,EXP((BZ$2*CL999)+(CB$2*F999)))</f>
        <v>1.5368051368351541</v>
      </c>
      <c r="CO999" s="1">
        <f>IF((CM999=0),1,EXP((BZ$2*CM999)+(CA$2*AJ999)))</f>
        <v>1.4781723792718615</v>
      </c>
      <c r="CP999" s="1">
        <f>CN999+CO999</f>
        <v>3.0149775161070158</v>
      </c>
      <c r="CQ999" s="2">
        <f>CN999/CP999</f>
        <v>0.5097235812290567</v>
      </c>
      <c r="CR999" s="2">
        <f>CO999/CP999</f>
        <v>0.49027641877094325</v>
      </c>
      <c r="CS999" s="1">
        <f>CJ999+CK999</f>
        <v>3.202846228195332</v>
      </c>
      <c r="CT999" s="1">
        <f>IF((CS999=0),CJ999,CJ999/CS999)</f>
        <v>7.1332077295263197E-2</v>
      </c>
      <c r="CU999" s="4">
        <f>IF((CS999=0),CK999,CK999/CS999)</f>
        <v>0.92866792270473675</v>
      </c>
      <c r="CV999" s="1">
        <f>CI999+CH999+CG999</f>
        <v>2.8825197339727056</v>
      </c>
      <c r="CW999" s="1">
        <f>IF((CV999=0),CI999,CI999/CV999)</f>
        <v>4.7393678731529131E-2</v>
      </c>
      <c r="CX999" s="1">
        <f>IF((CV999=0),CH999,CH999/CV999)</f>
        <v>5.709088431595094E-2</v>
      </c>
      <c r="CY999" s="1">
        <f>IF((CV999=0),CG999,CG999/CV999)</f>
        <v>0.89551543695251989</v>
      </c>
      <c r="CZ999" s="1">
        <f>CT999*CQ999</f>
        <v>3.6359641895449442E-2</v>
      </c>
      <c r="DA999" s="1">
        <f>CU999*CQ999</f>
        <v>0.47336393933360721</v>
      </c>
      <c r="DB999" s="1">
        <f>CW999*CR999</f>
        <v>2.3236003080874722E-2</v>
      </c>
      <c r="DC999" s="1">
        <f>CX999*CR999</f>
        <v>2.799031430689064E-2</v>
      </c>
      <c r="DD999" s="1">
        <f>CY999*CR999</f>
        <v>0.43905010138317785</v>
      </c>
      <c r="DE999" s="1">
        <f>IF(($AM999="Bicycle"),1,0)</f>
        <v>0</v>
      </c>
      <c r="DF999" s="1">
        <f>IF(($AM999="Walk"),1,0)</f>
        <v>0</v>
      </c>
      <c r="DG999" s="1">
        <f>IF(($AM999="Car"),1,0)</f>
        <v>0</v>
      </c>
      <c r="DH999" s="1">
        <f>IF(($AM999="Rail"),1,0)</f>
        <v>1</v>
      </c>
      <c r="DI999" s="1">
        <f>IF(($AM999="Bus"),1,0)</f>
        <v>0</v>
      </c>
      <c r="DJ999" s="1">
        <f>DE999*LOG(CZ999)+DF999*LOG(DA999)+DG999*LOG(DB999)+DH999*LOG(DD999)+DI999*LOG(DC999)</f>
        <v>-0.35748591822548043</v>
      </c>
      <c r="DK999" s="1">
        <v>10065.729579999999</v>
      </c>
      <c r="DL999" s="1">
        <f>(0-(CZ999*BH999*$BY$2))/100</f>
        <v>0.25454233958943978</v>
      </c>
      <c r="DM999" s="1">
        <f t="shared" si="75"/>
        <v>9.2550683147019138E-3</v>
      </c>
      <c r="DO999" s="1">
        <f>(0-(DA999*BK999*$BY$2))/100</f>
        <v>8.2033728313289824</v>
      </c>
      <c r="DP999" s="1">
        <f t="shared" si="76"/>
        <v>3.8831808792601739</v>
      </c>
      <c r="DR999" s="1">
        <f>(0-(DB999*AV999*$BY$2))/100</f>
        <v>6.9636173714732658E-2</v>
      </c>
      <c r="DS999" s="1">
        <f t="shared" si="77"/>
        <v>1.6180663469758554E-3</v>
      </c>
      <c r="DU999" s="1">
        <f>(0-(DC999*BT999*$BY$2))/100</f>
        <v>7.0953610900046579E-2</v>
      </c>
      <c r="DV999" s="1">
        <f t="shared" si="78"/>
        <v>1.9860138703011255E-3</v>
      </c>
      <c r="DX999" s="1">
        <f>(0-(DD999*BE999*$BY$2))/100</f>
        <v>2.2363279452741285</v>
      </c>
      <c r="DY999" s="1">
        <f t="shared" si="79"/>
        <v>0.98186001109863996</v>
      </c>
      <c r="EB999" s="1" t="s">
        <v>171</v>
      </c>
    </row>
    <row r="1000" spans="1:132" x14ac:dyDescent="0.25">
      <c r="A1000" s="1">
        <v>255739</v>
      </c>
      <c r="B1000" s="1" t="s">
        <v>100</v>
      </c>
      <c r="C1000" s="1">
        <v>200</v>
      </c>
      <c r="D1000" s="1" t="s">
        <v>84</v>
      </c>
      <c r="E1000" s="1">
        <v>0</v>
      </c>
      <c r="F1000" s="1">
        <v>0</v>
      </c>
      <c r="G1000" s="1">
        <v>0</v>
      </c>
      <c r="H1000" s="1">
        <v>1</v>
      </c>
      <c r="I1000" s="1">
        <v>0</v>
      </c>
      <c r="J1000" s="3">
        <v>0.71879629629629627</v>
      </c>
      <c r="K1000" s="3">
        <v>0.76369212962962962</v>
      </c>
      <c r="L1000" s="1">
        <v>1</v>
      </c>
      <c r="M1000" s="1" t="s">
        <v>76</v>
      </c>
      <c r="N1000" s="1">
        <v>0</v>
      </c>
      <c r="O1000" s="1">
        <v>0</v>
      </c>
      <c r="P1000" s="1">
        <v>0</v>
      </c>
      <c r="Q1000" s="1">
        <v>0</v>
      </c>
      <c r="R1000" s="1">
        <v>1</v>
      </c>
      <c r="S1000" s="1">
        <v>0</v>
      </c>
      <c r="T1000" s="1">
        <v>3879</v>
      </c>
      <c r="U1000" s="1">
        <v>64.650000000000006</v>
      </c>
      <c r="V1000" s="1">
        <v>12293.558800000001</v>
      </c>
      <c r="W1000" s="1">
        <v>35.325266710000001</v>
      </c>
      <c r="X1000" s="1">
        <v>139.6498454</v>
      </c>
      <c r="Y1000" s="1">
        <v>201</v>
      </c>
      <c r="Z1000" s="1">
        <v>2010104</v>
      </c>
      <c r="AA1000" s="1">
        <v>201010401</v>
      </c>
      <c r="AB1000" s="1">
        <v>35.435838160000003</v>
      </c>
      <c r="AC1000" s="1">
        <v>139.64861690000001</v>
      </c>
      <c r="AD1000" s="1">
        <v>104</v>
      </c>
      <c r="AE1000" s="1">
        <v>1003017</v>
      </c>
      <c r="AF1000" s="1">
        <v>100301703</v>
      </c>
      <c r="AG1000" s="1">
        <v>47</v>
      </c>
      <c r="AH1000" s="1">
        <v>47</v>
      </c>
      <c r="AI1000" s="1">
        <v>1</v>
      </c>
      <c r="AJ1000" s="1">
        <v>0</v>
      </c>
      <c r="AK1000" s="1">
        <v>1</v>
      </c>
      <c r="AL1000" s="1">
        <v>100</v>
      </c>
      <c r="AM1000" s="1" t="s">
        <v>41</v>
      </c>
      <c r="AN1000" s="1">
        <v>0</v>
      </c>
      <c r="AO1000" s="1">
        <v>0</v>
      </c>
      <c r="AP1000" s="1">
        <v>1</v>
      </c>
      <c r="AQ1000" s="1">
        <v>0</v>
      </c>
      <c r="AR1000" s="1">
        <v>0</v>
      </c>
      <c r="AS1000" s="1">
        <v>45.9</v>
      </c>
      <c r="AT1000" s="1">
        <v>1</v>
      </c>
      <c r="AU1000" s="1">
        <v>21094</v>
      </c>
      <c r="AV1000" s="1">
        <v>45.9</v>
      </c>
      <c r="AW1000" s="1">
        <v>1</v>
      </c>
      <c r="AX1000" s="1">
        <v>41</v>
      </c>
      <c r="AY1000" s="1">
        <v>650</v>
      </c>
      <c r="AZ1000" s="1">
        <v>2</v>
      </c>
      <c r="BA1000" s="1">
        <v>4246</v>
      </c>
      <c r="BB1000" s="1">
        <v>51.6</v>
      </c>
      <c r="BC1000" s="1">
        <v>1007</v>
      </c>
      <c r="BD1000" s="1">
        <v>12.1</v>
      </c>
      <c r="BE1000" s="1">
        <v>104.7</v>
      </c>
      <c r="BF1000" s="1">
        <v>1</v>
      </c>
      <c r="BG1000" s="1">
        <v>18887</v>
      </c>
      <c r="BH1000" s="1">
        <v>94.4</v>
      </c>
      <c r="BI1000" s="1">
        <v>1</v>
      </c>
      <c r="BJ1000" s="1">
        <v>18887</v>
      </c>
      <c r="BK1000" s="1">
        <v>234.3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CG1000" s="1">
        <f>AW1000*EXP((BE1000/100)+(L1000*CC$2)+BU$2)</f>
        <v>4.7841530108012726</v>
      </c>
      <c r="CH1000" s="1">
        <f>BL1000*EXP((BT1000/100)+BV$2)</f>
        <v>0</v>
      </c>
      <c r="CI1000" s="1">
        <f>AT1000*EXP((AV1000/100)+(L1000*CD$2)+BW$2)</f>
        <v>0.16786392466764652</v>
      </c>
      <c r="CJ1000" s="1">
        <f>BF1000*EXP((BH1000/100)+(L1000*CE$2)+BX$2)</f>
        <v>0.32518231002667825</v>
      </c>
      <c r="CK1000" s="1">
        <f>BI1000*EXP((BK1000/100)+(L1000*CF$2))</f>
        <v>7.1709332031600637</v>
      </c>
      <c r="CL1000" s="1">
        <f>IF((CJ1000+CK1000)=0, LOG(1),LOG((CJ1000+CK1000)))</f>
        <v>0.87483627029608513</v>
      </c>
      <c r="CM1000" s="1">
        <f>IF((CG1000+CH1000+CI1000)=0, LOG(1),LOG((CG1000+CH1000+CI1000)))</f>
        <v>0.69478212126410577</v>
      </c>
      <c r="CN1000" s="1">
        <f>IF((CL1000=0),1,EXP((BZ$2*CL1000)+(CB$2*F1000)))</f>
        <v>2.1035172607675707</v>
      </c>
      <c r="CO1000" s="1">
        <f>IF((CM1000=0),1,EXP((BZ$2*CM1000)+(CA$2*AJ1000)))</f>
        <v>1.8050076013938161</v>
      </c>
      <c r="CP1000" s="1">
        <f>CN1000+CO1000</f>
        <v>3.9085248621613866</v>
      </c>
      <c r="CQ1000" s="2">
        <f>CN1000/CP1000</f>
        <v>0.53818699763990774</v>
      </c>
      <c r="CR1000" s="2">
        <f>CO1000/CP1000</f>
        <v>0.46181300236009237</v>
      </c>
      <c r="CS1000" s="1">
        <f>CJ1000+CK1000</f>
        <v>7.4961155131867416</v>
      </c>
      <c r="CT1000" s="1">
        <f>IF((CS1000=0),CJ1000,CJ1000/CS1000)</f>
        <v>4.3380109265210222E-2</v>
      </c>
      <c r="CU1000" s="4">
        <f>IF((CS1000=0),CK1000,CK1000/CS1000)</f>
        <v>0.95661989073478981</v>
      </c>
      <c r="CV1000" s="1">
        <f>CI1000+CH1000+CG1000</f>
        <v>4.9520169354689187</v>
      </c>
      <c r="CW1000" s="1">
        <f>IF((CV1000=0),CI1000,CI1000/CV1000)</f>
        <v>3.3898091798781595E-2</v>
      </c>
      <c r="CX1000" s="1">
        <f>IF((CV1000=0),CH1000,CH1000/CV1000)</f>
        <v>0</v>
      </c>
      <c r="CY1000" s="1">
        <f>IF((CV1000=0),CG1000,CG1000/CV1000)</f>
        <v>0.96610190820121844</v>
      </c>
      <c r="CZ1000" s="1">
        <f>CT1000*CQ1000</f>
        <v>2.3346610762734633E-2</v>
      </c>
      <c r="DA1000" s="1">
        <f>CU1000*CQ1000</f>
        <v>0.51484038687717315</v>
      </c>
      <c r="DB1000" s="1">
        <f>CW1000*CR1000</f>
        <v>1.5654579547873353E-2</v>
      </c>
      <c r="DC1000" s="1">
        <f>CX1000*CR1000</f>
        <v>0</v>
      </c>
      <c r="DD1000" s="1">
        <f>CY1000*CR1000</f>
        <v>0.44615842281221901</v>
      </c>
      <c r="DE1000" s="1">
        <f>IF(($AM1000="Bicycle"),1,0)</f>
        <v>0</v>
      </c>
      <c r="DF1000" s="1">
        <f>IF(($AM1000="Walk"),1,0)</f>
        <v>0</v>
      </c>
      <c r="DG1000" s="1">
        <f>IF(($AM1000="Car"),1,0)</f>
        <v>1</v>
      </c>
      <c r="DH1000" s="1">
        <f>IF(($AM1000="Rail"),1,0)</f>
        <v>0</v>
      </c>
      <c r="DI1000" s="1">
        <f>IF(($AM1000="Bus"),1,0)</f>
        <v>0</v>
      </c>
      <c r="DJ1000" s="1" t="e">
        <f>DE1000*LOG(CZ1000)+DF1000*LOG(DA1000)+DG1000*LOG(DB1000)+DH1000*LOG(DD1000)+DI1000*LOG(DC1000)</f>
        <v>#NUM!</v>
      </c>
      <c r="DK1000" s="1">
        <v>12293.558800000001</v>
      </c>
      <c r="DL1000" s="1">
        <f>(0-(CZ1000*BH1000*$BY$2))/100</f>
        <v>0.26106508355940783</v>
      </c>
      <c r="DM1000" s="1">
        <f t="shared" si="75"/>
        <v>6.0949848896022871E-3</v>
      </c>
      <c r="DO1000" s="1">
        <f>(0-(DA1000*BK1000*$BY$2))/100</f>
        <v>14.288868847972157</v>
      </c>
      <c r="DP1000" s="1">
        <f t="shared" si="76"/>
        <v>7.3564867657271726</v>
      </c>
      <c r="DR1000" s="1">
        <f>(0-(DB1000*AV1000*$BY$2))/100</f>
        <v>8.5115184869789862E-2</v>
      </c>
      <c r="DS1000" s="1">
        <f t="shared" si="77"/>
        <v>1.3324424322760718E-3</v>
      </c>
      <c r="DU1000" s="1">
        <f>(0-(DC1000*BT1000*$BY$2))/100</f>
        <v>0</v>
      </c>
      <c r="DV1000" s="1">
        <f t="shared" si="78"/>
        <v>0</v>
      </c>
      <c r="DX1000" s="1">
        <f>(0-(DD1000*BE1000*$BY$2))/100</f>
        <v>5.53335751625377</v>
      </c>
      <c r="DY1000" s="1">
        <f t="shared" si="79"/>
        <v>2.4687540623079194</v>
      </c>
      <c r="EB1000" s="1" t="s">
        <v>171</v>
      </c>
    </row>
    <row r="1001" spans="1:132" x14ac:dyDescent="0.25">
      <c r="A1001" s="1">
        <v>256473</v>
      </c>
      <c r="B1001" s="1" t="s">
        <v>83</v>
      </c>
      <c r="C1001" s="1">
        <v>100</v>
      </c>
      <c r="D1001" s="1" t="s">
        <v>80</v>
      </c>
      <c r="E1001" s="1">
        <v>1</v>
      </c>
      <c r="F1001" s="1">
        <v>0</v>
      </c>
      <c r="G1001" s="1">
        <v>0</v>
      </c>
      <c r="H1001" s="1">
        <v>0</v>
      </c>
      <c r="I1001" s="1">
        <v>0</v>
      </c>
      <c r="J1001" s="3">
        <v>0.30957175925925923</v>
      </c>
      <c r="K1001" s="3">
        <v>0.35996527777777776</v>
      </c>
      <c r="L1001" s="1">
        <v>1</v>
      </c>
      <c r="M1001" s="1" t="s">
        <v>79</v>
      </c>
      <c r="N1001" s="1">
        <v>0</v>
      </c>
      <c r="O1001" s="1">
        <v>1</v>
      </c>
      <c r="P1001" s="1">
        <v>0</v>
      </c>
      <c r="Q1001" s="1">
        <v>0</v>
      </c>
      <c r="R1001" s="1">
        <v>0</v>
      </c>
      <c r="S1001" s="1">
        <v>0</v>
      </c>
      <c r="T1001" s="1">
        <v>4353</v>
      </c>
      <c r="U1001" s="1">
        <v>72.55</v>
      </c>
      <c r="V1001" s="1">
        <v>29577.381259999998</v>
      </c>
      <c r="W1001" s="1">
        <v>35.48836653</v>
      </c>
      <c r="X1001" s="1">
        <v>139.63606960000001</v>
      </c>
      <c r="Y1001" s="1">
        <v>102</v>
      </c>
      <c r="Z1001" s="1">
        <v>1001014</v>
      </c>
      <c r="AA1001" s="1">
        <v>100101403</v>
      </c>
      <c r="AB1001" s="1">
        <v>35.424465619999999</v>
      </c>
      <c r="AC1001" s="1">
        <v>139.3190271</v>
      </c>
      <c r="AD1001" s="1">
        <v>212</v>
      </c>
      <c r="AE1001" s="1">
        <v>2120802</v>
      </c>
      <c r="AF1001" s="1">
        <v>212080201</v>
      </c>
      <c r="AG1001" s="1">
        <v>54</v>
      </c>
      <c r="AH1001" s="1">
        <v>54</v>
      </c>
      <c r="AI1001" s="1">
        <v>1</v>
      </c>
      <c r="AJ1001" s="1">
        <v>0</v>
      </c>
      <c r="AK1001" s="1">
        <v>1</v>
      </c>
      <c r="AL1001" s="1">
        <v>100</v>
      </c>
      <c r="AM1001" s="1" t="s">
        <v>41</v>
      </c>
      <c r="AN1001" s="1">
        <v>0</v>
      </c>
      <c r="AO1001" s="1">
        <v>0</v>
      </c>
      <c r="AP1001" s="1">
        <v>1</v>
      </c>
      <c r="AQ1001" s="1">
        <v>0</v>
      </c>
      <c r="AR1001" s="1">
        <v>0</v>
      </c>
      <c r="AS1001" s="1">
        <v>77.599999999999994</v>
      </c>
      <c r="AT1001" s="1">
        <v>1</v>
      </c>
      <c r="AU1001" s="1">
        <v>40887</v>
      </c>
      <c r="AV1001" s="1">
        <v>77.599999999999994</v>
      </c>
      <c r="AW1001" s="1">
        <v>1</v>
      </c>
      <c r="AX1001" s="1">
        <v>66</v>
      </c>
      <c r="AY1001" s="1">
        <v>680</v>
      </c>
      <c r="AZ1001" s="1">
        <v>2</v>
      </c>
      <c r="BA1001" s="1">
        <v>1091</v>
      </c>
      <c r="BB1001" s="1">
        <v>13.6</v>
      </c>
      <c r="BC1001" s="1">
        <v>3004</v>
      </c>
      <c r="BD1001" s="1">
        <v>37.700000000000003</v>
      </c>
      <c r="BE1001" s="1">
        <v>117.3</v>
      </c>
      <c r="BF1001" s="1">
        <v>1</v>
      </c>
      <c r="BG1001" s="1">
        <v>34568</v>
      </c>
      <c r="BH1001" s="1">
        <v>172.8</v>
      </c>
      <c r="BI1001" s="1">
        <v>1</v>
      </c>
      <c r="BJ1001" s="1">
        <v>34568</v>
      </c>
      <c r="BK1001" s="1">
        <v>433.5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CG1001" s="1">
        <f>AW1001*EXP((BE1001/100)+(L1001*CC$2)+BU$2)</f>
        <v>5.4265794504894291</v>
      </c>
      <c r="CH1001" s="1">
        <f>BL1001*EXP((BT1001/100)+BV$2)</f>
        <v>0</v>
      </c>
      <c r="CI1001" s="1">
        <f>AT1001*EXP((AV1001/100)+(L1001*CD$2)+BW$2)</f>
        <v>0.23047760030218012</v>
      </c>
      <c r="CJ1001" s="1">
        <f>BF1001*EXP((BH1001/100)+(L1001*CE$2)+BX$2)</f>
        <v>0.71221937789982814</v>
      </c>
      <c r="CK1001" s="1">
        <f>BI1001*EXP((BK1001/100)+(L1001*CF$2))</f>
        <v>52.564227351282589</v>
      </c>
      <c r="CL1001" s="1">
        <f>IF((CJ1001+CK1001)=0, LOG(1),LOG((CJ1001+CK1001)))</f>
        <v>1.7265352518722983</v>
      </c>
      <c r="CM1001" s="1">
        <f>IF((CG1001+CH1001+CI1001)=0, LOG(1),LOG((CG1001+CH1001+CI1001)))</f>
        <v>0.75259055857407509</v>
      </c>
      <c r="CN1001" s="1">
        <f>IF((CL1001=0),1,EXP((BZ$2*CL1001)+(CB$2*F1001)))</f>
        <v>4.3386140946792562</v>
      </c>
      <c r="CO1001" s="1">
        <f>IF((CM1001=0),1,EXP((BZ$2*CM1001)+(CA$2*AJ1001)))</f>
        <v>1.8959157644022009</v>
      </c>
      <c r="CP1001" s="1">
        <f>CN1001+CO1001</f>
        <v>6.2345298590814568</v>
      </c>
      <c r="CQ1001" s="2">
        <f>CN1001/CP1001</f>
        <v>0.69590076441120308</v>
      </c>
      <c r="CR1001" s="2">
        <f>CO1001/CP1001</f>
        <v>0.30409923558879692</v>
      </c>
      <c r="CS1001" s="1">
        <f>CJ1001+CK1001</f>
        <v>53.276446729182418</v>
      </c>
      <c r="CT1001" s="1">
        <f>IF((CS1001=0),CJ1001,CJ1001/CS1001)</f>
        <v>1.3368372360120381E-2</v>
      </c>
      <c r="CU1001" s="4">
        <f>IF((CS1001=0),CK1001,CK1001/CS1001)</f>
        <v>0.98663162763987966</v>
      </c>
      <c r="CV1001" s="1">
        <f>CI1001+CH1001+CG1001</f>
        <v>5.6570570507916091</v>
      </c>
      <c r="CW1001" s="1">
        <f>IF((CV1001=0),CI1001,CI1001/CV1001)</f>
        <v>4.0741607912532667E-2</v>
      </c>
      <c r="CX1001" s="1">
        <f>IF((CV1001=0),CH1001,CH1001/CV1001)</f>
        <v>0</v>
      </c>
      <c r="CY1001" s="1">
        <f>IF((CV1001=0),CG1001,CG1001/CV1001)</f>
        <v>0.95925839208746733</v>
      </c>
      <c r="CZ1001" s="1">
        <f>CT1001*CQ1001</f>
        <v>9.3030605443413725E-3</v>
      </c>
      <c r="DA1001" s="1">
        <f>CU1001*CQ1001</f>
        <v>0.6865977038668617</v>
      </c>
      <c r="DB1001" s="1">
        <f>CW1001*CR1001</f>
        <v>1.2389491822859665E-2</v>
      </c>
      <c r="DC1001" s="1">
        <f>CX1001*CR1001</f>
        <v>0</v>
      </c>
      <c r="DD1001" s="1">
        <f>CY1001*CR1001</f>
        <v>0.29170974376593728</v>
      </c>
      <c r="DE1001" s="1">
        <f>IF(($AM1001="Bicycle"),1,0)</f>
        <v>0</v>
      </c>
      <c r="DF1001" s="1">
        <f>IF(($AM1001="Walk"),1,0)</f>
        <v>0</v>
      </c>
      <c r="DG1001" s="1">
        <f>IF(($AM1001="Car"),1,0)</f>
        <v>1</v>
      </c>
      <c r="DH1001" s="1">
        <f>IF(($AM1001="Rail"),1,0)</f>
        <v>0</v>
      </c>
      <c r="DI1001" s="1">
        <f>IF(($AM1001="Bus"),1,0)</f>
        <v>0</v>
      </c>
      <c r="DJ1001" s="1" t="e">
        <f>DE1001*LOG(CZ1001)+DF1001*LOG(DA1001)+DG1001*LOG(DB1001)+DH1001*LOG(DD1001)+DI1001*LOG(DC1001)</f>
        <v>#NUM!</v>
      </c>
      <c r="DK1001" s="1">
        <v>29577.381259999998</v>
      </c>
      <c r="DL1001" s="1">
        <f>(0-(CZ1001*BH1001*$BY$2))/100</f>
        <v>0.19042437503974433</v>
      </c>
      <c r="DM1001" s="1">
        <f t="shared" si="75"/>
        <v>1.7715294901131096E-3</v>
      </c>
      <c r="DO1001" s="1">
        <f>(0-(DA1001*BK1001*$BY$2))/100</f>
        <v>35.256922579053878</v>
      </c>
      <c r="DP1001" s="1">
        <f t="shared" si="76"/>
        <v>24.207322088190104</v>
      </c>
      <c r="DR1001" s="1">
        <f>(0-(DB1001*AV1001*$BY$2))/100</f>
        <v>0.11388543056847049</v>
      </c>
      <c r="DS1001" s="1">
        <f t="shared" si="77"/>
        <v>1.4109826107709172E-3</v>
      </c>
      <c r="DU1001" s="1">
        <f>(0-(DC1001*BT1001*$BY$2))/100</f>
        <v>0</v>
      </c>
      <c r="DV1001" s="1">
        <f t="shared" si="78"/>
        <v>0</v>
      </c>
      <c r="DX1001" s="1">
        <f>(0-(DD1001*BE1001*$BY$2))/100</f>
        <v>4.0532360936273424</v>
      </c>
      <c r="DY1001" s="1">
        <f t="shared" si="79"/>
        <v>1.1823684622948807</v>
      </c>
      <c r="EB1001" s="1" t="s">
        <v>171</v>
      </c>
    </row>
    <row r="1002" spans="1:132" x14ac:dyDescent="0.25">
      <c r="A1002" s="1">
        <v>255544</v>
      </c>
      <c r="B1002" s="1" t="s">
        <v>104</v>
      </c>
      <c r="C1002" s="1">
        <v>200</v>
      </c>
      <c r="D1002" s="1" t="s">
        <v>84</v>
      </c>
      <c r="E1002" s="1">
        <v>0</v>
      </c>
      <c r="F1002" s="1">
        <v>0</v>
      </c>
      <c r="G1002" s="1">
        <v>0</v>
      </c>
      <c r="H1002" s="1">
        <v>1</v>
      </c>
      <c r="I1002" s="1">
        <v>0</v>
      </c>
      <c r="J1002" s="3">
        <v>0.74482638888888886</v>
      </c>
      <c r="K1002" s="3">
        <v>0.79833333333333334</v>
      </c>
      <c r="L1002" s="1">
        <v>1</v>
      </c>
      <c r="M1002" s="1" t="s">
        <v>76</v>
      </c>
      <c r="N1002" s="1">
        <v>0</v>
      </c>
      <c r="O1002" s="1">
        <v>0</v>
      </c>
      <c r="P1002" s="1">
        <v>0</v>
      </c>
      <c r="Q1002" s="1">
        <v>0</v>
      </c>
      <c r="R1002" s="1">
        <v>1</v>
      </c>
      <c r="S1002" s="1">
        <v>0</v>
      </c>
      <c r="T1002" s="1">
        <v>4623</v>
      </c>
      <c r="U1002" s="1">
        <v>77.05</v>
      </c>
      <c r="V1002" s="1">
        <v>14383.380380000001</v>
      </c>
      <c r="W1002" s="1">
        <v>35.664957819999998</v>
      </c>
      <c r="X1002" s="1">
        <v>139.69792670000001</v>
      </c>
      <c r="Y1002" s="1" t="s">
        <v>77</v>
      </c>
      <c r="Z1002" s="1" t="s">
        <v>77</v>
      </c>
      <c r="AA1002" s="1" t="s">
        <v>77</v>
      </c>
      <c r="AB1002" s="1">
        <v>35.535659250000002</v>
      </c>
      <c r="AC1002" s="1">
        <v>139.69252470000001</v>
      </c>
      <c r="AD1002" s="1">
        <v>132</v>
      </c>
      <c r="AE1002" s="1">
        <v>1300201</v>
      </c>
      <c r="AF1002" s="1">
        <v>130020112</v>
      </c>
      <c r="AG1002" s="1">
        <v>36</v>
      </c>
      <c r="AH1002" s="1">
        <v>36</v>
      </c>
      <c r="AI1002" s="1">
        <v>1</v>
      </c>
      <c r="AJ1002" s="1">
        <v>0</v>
      </c>
      <c r="AK1002" s="1">
        <v>0</v>
      </c>
      <c r="AL1002" s="1">
        <v>200</v>
      </c>
      <c r="AM1002" s="1" t="s">
        <v>42</v>
      </c>
      <c r="AN1002" s="1">
        <v>0</v>
      </c>
      <c r="AO1002" s="1">
        <v>0</v>
      </c>
      <c r="AP1002" s="1">
        <v>0</v>
      </c>
      <c r="AQ1002" s="1">
        <v>1</v>
      </c>
      <c r="AR1002" s="1">
        <v>0</v>
      </c>
      <c r="AS1002" s="1">
        <v>75</v>
      </c>
      <c r="AT1002" s="1">
        <v>1</v>
      </c>
      <c r="AU1002" s="1">
        <v>16703</v>
      </c>
      <c r="AV1002" s="1">
        <v>42.7</v>
      </c>
      <c r="AW1002" s="1">
        <v>1</v>
      </c>
      <c r="AX1002" s="1">
        <v>44</v>
      </c>
      <c r="AY1002" s="1">
        <v>540</v>
      </c>
      <c r="AZ1002" s="1">
        <v>3</v>
      </c>
      <c r="BA1002" s="1">
        <v>1166</v>
      </c>
      <c r="BB1002" s="1">
        <v>14.1</v>
      </c>
      <c r="BC1002" s="1">
        <v>1359</v>
      </c>
      <c r="BD1002" s="1">
        <v>16.899999999999999</v>
      </c>
      <c r="BE1002" s="1">
        <v>75</v>
      </c>
      <c r="BF1002" s="1">
        <v>1</v>
      </c>
      <c r="BG1002" s="1">
        <v>15662</v>
      </c>
      <c r="BH1002" s="1">
        <v>78.3</v>
      </c>
      <c r="BI1002" s="1">
        <v>1</v>
      </c>
      <c r="BJ1002" s="1">
        <v>15662</v>
      </c>
      <c r="BK1002" s="1">
        <v>191.6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CG1002" s="1">
        <f>AW1002*EXP((BE1002/100)+(L1002*CC$2)+BU$2)</f>
        <v>3.5548362488992322</v>
      </c>
      <c r="CH1002" s="1">
        <f>BL1002*EXP((BT1002/100)+BV$2)</f>
        <v>0</v>
      </c>
      <c r="CI1002" s="1">
        <f>AT1002*EXP((AV1002/100)+(L1002*CD$2)+BW$2)</f>
        <v>0.16257731593426225</v>
      </c>
      <c r="CJ1002" s="1">
        <f>BF1002*EXP((BH1002/100)+(L1002*CE$2)+BX$2)</f>
        <v>0.27682512219001859</v>
      </c>
      <c r="CK1002" s="1">
        <f>BI1002*EXP((BK1002/100)+(L1002*CF$2))</f>
        <v>4.6787725505228117</v>
      </c>
      <c r="CL1002" s="1">
        <f>IF((CJ1002+CK1002)=0, LOG(1),LOG((CJ1002+CK1002)))</f>
        <v>0.69509604031634675</v>
      </c>
      <c r="CM1002" s="1">
        <f>IF((CG1002+CH1002+CI1002)=0, LOG(1),LOG((CG1002+CH1002+CI1002)))</f>
        <v>0.57024087934536716</v>
      </c>
      <c r="CN1002" s="1">
        <f>IF((CL1002=0),1,EXP((BZ$2*CL1002)+(CB$2*F1002)))</f>
        <v>1.8054892979909871</v>
      </c>
      <c r="CO1002" s="1">
        <f>IF((CM1002=0),1,EXP((BZ$2*CM1002)+(CA$2*AJ1002)))</f>
        <v>1.6236955378067734</v>
      </c>
      <c r="CP1002" s="1">
        <f>CN1002+CO1002</f>
        <v>3.4291848357977606</v>
      </c>
      <c r="CQ1002" s="2">
        <f>CN1002/CP1002</f>
        <v>0.52650684767505707</v>
      </c>
      <c r="CR1002" s="2">
        <f>CO1002/CP1002</f>
        <v>0.47349315232494293</v>
      </c>
      <c r="CS1002" s="1">
        <f>CJ1002+CK1002</f>
        <v>4.9555976727128304</v>
      </c>
      <c r="CT1002" s="1">
        <f>IF((CS1002=0),CJ1002,CJ1002/CS1002)</f>
        <v>5.5861096980150307E-2</v>
      </c>
      <c r="CU1002" s="4">
        <f>IF((CS1002=0),CK1002,CK1002/CS1002)</f>
        <v>0.94413890301984971</v>
      </c>
      <c r="CV1002" s="1">
        <f>CI1002+CH1002+CG1002</f>
        <v>3.7174135648334943</v>
      </c>
      <c r="CW1002" s="1">
        <f>IF((CV1002=0),CI1002,CI1002/CV1002)</f>
        <v>4.3733986842958164E-2</v>
      </c>
      <c r="CX1002" s="1">
        <f>IF((CV1002=0),CH1002,CH1002/CV1002)</f>
        <v>0</v>
      </c>
      <c r="CY1002" s="1">
        <f>IF((CV1002=0),CG1002,CG1002/CV1002)</f>
        <v>0.95626601315704185</v>
      </c>
      <c r="CZ1002" s="1">
        <f>CT1002*CQ1002</f>
        <v>2.9411250078689589E-2</v>
      </c>
      <c r="DA1002" s="1">
        <f>CU1002*CQ1002</f>
        <v>0.49709559759636751</v>
      </c>
      <c r="DB1002" s="1">
        <f>CW1002*CR1002</f>
        <v>2.0707743294009841E-2</v>
      </c>
      <c r="DC1002" s="1">
        <f>CX1002*CR1002</f>
        <v>0</v>
      </c>
      <c r="DD1002" s="1">
        <f>CY1002*CR1002</f>
        <v>0.45278540903093312</v>
      </c>
      <c r="DE1002" s="1">
        <f>IF(($AM1002="Bicycle"),1,0)</f>
        <v>0</v>
      </c>
      <c r="DF1002" s="1">
        <f>IF(($AM1002="Walk"),1,0)</f>
        <v>0</v>
      </c>
      <c r="DG1002" s="1">
        <f>IF(($AM1002="Car"),1,0)</f>
        <v>0</v>
      </c>
      <c r="DH1002" s="1">
        <f>IF(($AM1002="Rail"),1,0)</f>
        <v>1</v>
      </c>
      <c r="DI1002" s="1">
        <f>IF(($AM1002="Bus"),1,0)</f>
        <v>0</v>
      </c>
      <c r="DJ1002" s="1" t="e">
        <f>DE1002*LOG(CZ1002)+DF1002*LOG(DA1002)+DG1002*LOG(DB1002)+DH1002*LOG(DD1002)+DI1002*LOG(DC1002)</f>
        <v>#NUM!</v>
      </c>
      <c r="DK1002" s="1">
        <v>14383.380380000001</v>
      </c>
      <c r="DL1002" s="1">
        <f>(0-(CZ1002*BH1002*$BY$2))/100</f>
        <v>0.27278984522696637</v>
      </c>
      <c r="DM1002" s="1">
        <f t="shared" si="75"/>
        <v>8.0230903568973347E-3</v>
      </c>
      <c r="DO1002" s="1">
        <f>(0-(DA1002*BK1002*$BY$2))/100</f>
        <v>11.282059222478512</v>
      </c>
      <c r="DP1002" s="1">
        <f t="shared" si="76"/>
        <v>5.6082619713155655</v>
      </c>
      <c r="DR1002" s="1">
        <f>(0-(DB1002*AV1002*$BY$2))/100</f>
        <v>0.10474024876108839</v>
      </c>
      <c r="DS1002" s="1">
        <f t="shared" si="77"/>
        <v>2.1689341838953507E-3</v>
      </c>
      <c r="DU1002" s="1">
        <f>(0-(DC1002*BT1002*$BY$2))/100</f>
        <v>0</v>
      </c>
      <c r="DV1002" s="1">
        <f t="shared" si="78"/>
        <v>0</v>
      </c>
      <c r="DX1002" s="1">
        <f>(0-(DD1002*BE1002*$BY$2))/100</f>
        <v>4.0225980629793519</v>
      </c>
      <c r="DY1002" s="1">
        <f t="shared" si="79"/>
        <v>1.821373709313145</v>
      </c>
      <c r="EB1002" s="1" t="s">
        <v>171</v>
      </c>
    </row>
    <row r="1003" spans="1:132" x14ac:dyDescent="0.25">
      <c r="A1003" s="1">
        <v>257326</v>
      </c>
      <c r="B1003" s="1" t="s">
        <v>78</v>
      </c>
      <c r="C1003" s="1">
        <v>400</v>
      </c>
      <c r="D1003" s="1" t="s">
        <v>4</v>
      </c>
      <c r="E1003" s="1">
        <v>1</v>
      </c>
      <c r="F1003" s="1">
        <v>0</v>
      </c>
      <c r="G1003" s="1">
        <v>0</v>
      </c>
      <c r="H1003" s="1">
        <v>0</v>
      </c>
      <c r="I1003" s="1">
        <v>0</v>
      </c>
      <c r="J1003" s="3">
        <v>0.3193287037037037</v>
      </c>
      <c r="K1003" s="3">
        <v>0.3464930555555556</v>
      </c>
      <c r="L1003" s="1">
        <v>1</v>
      </c>
      <c r="M1003" s="1" t="s">
        <v>79</v>
      </c>
      <c r="N1003" s="1">
        <v>0</v>
      </c>
      <c r="O1003" s="1">
        <v>1</v>
      </c>
      <c r="P1003" s="1">
        <v>0</v>
      </c>
      <c r="Q1003" s="1">
        <v>0</v>
      </c>
      <c r="R1003" s="1">
        <v>0</v>
      </c>
      <c r="S1003" s="1">
        <v>0</v>
      </c>
      <c r="T1003" s="1">
        <v>2347</v>
      </c>
      <c r="U1003" s="1">
        <v>39.116666666666703</v>
      </c>
      <c r="V1003" s="1">
        <v>10426.17158</v>
      </c>
      <c r="W1003" s="1">
        <v>35.366567420000003</v>
      </c>
      <c r="X1003" s="1">
        <v>139.57133719999999</v>
      </c>
      <c r="Y1003" s="1">
        <v>115</v>
      </c>
      <c r="Z1003" s="1">
        <v>1009248</v>
      </c>
      <c r="AA1003" s="1">
        <v>100924801</v>
      </c>
      <c r="AB1003" s="1">
        <v>35.443836500000003</v>
      </c>
      <c r="AC1003" s="1">
        <v>139.63653629999999</v>
      </c>
      <c r="AD1003" s="1">
        <v>104</v>
      </c>
      <c r="AE1003" s="1">
        <v>1003002</v>
      </c>
      <c r="AF1003" s="1">
        <v>100300216</v>
      </c>
      <c r="AG1003" s="1">
        <v>39</v>
      </c>
      <c r="AH1003" s="1">
        <v>39</v>
      </c>
      <c r="AI1003" s="1">
        <v>0</v>
      </c>
      <c r="AJ1003" s="1">
        <v>0</v>
      </c>
      <c r="AK1003" s="1">
        <v>0</v>
      </c>
      <c r="AL1003" s="1">
        <v>410</v>
      </c>
      <c r="AM1003" s="1" t="s">
        <v>39</v>
      </c>
      <c r="AN1003" s="1">
        <v>1</v>
      </c>
      <c r="AO1003" s="1">
        <v>0</v>
      </c>
      <c r="AP1003" s="1">
        <v>0</v>
      </c>
      <c r="AQ1003" s="1">
        <v>0</v>
      </c>
      <c r="AR1003" s="1">
        <v>0</v>
      </c>
      <c r="AS1003" s="1">
        <v>57.5</v>
      </c>
      <c r="AT1003" s="1">
        <v>1</v>
      </c>
      <c r="AU1003" s="1">
        <v>13739</v>
      </c>
      <c r="AV1003" s="1">
        <v>35.5</v>
      </c>
      <c r="AW1003" s="1">
        <v>1</v>
      </c>
      <c r="AX1003" s="1">
        <v>18</v>
      </c>
      <c r="AY1003" s="1">
        <v>210</v>
      </c>
      <c r="AZ1003" s="1">
        <v>0</v>
      </c>
      <c r="BA1003" s="1">
        <v>1346</v>
      </c>
      <c r="BB1003" s="1">
        <v>17.100000000000001</v>
      </c>
      <c r="BC1003" s="1">
        <v>344</v>
      </c>
      <c r="BD1003" s="1">
        <v>4.0999999999999996</v>
      </c>
      <c r="BE1003" s="1">
        <v>39.200000000000003</v>
      </c>
      <c r="BF1003" s="1">
        <v>1</v>
      </c>
      <c r="BG1003" s="1">
        <v>11498</v>
      </c>
      <c r="BH1003" s="1">
        <v>57.5</v>
      </c>
      <c r="BI1003" s="1">
        <v>1</v>
      </c>
      <c r="BJ1003" s="1">
        <v>11498</v>
      </c>
      <c r="BK1003" s="1">
        <v>142.1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CG1003" s="1">
        <f>AW1003*EXP((BE1003/100)+(L1003*CC$2)+BU$2)</f>
        <v>2.4850903076626496</v>
      </c>
      <c r="CH1003" s="1">
        <f>BL1003*EXP((BT1003/100)+BV$2)</f>
        <v>0</v>
      </c>
      <c r="CI1003" s="1">
        <f>AT1003*EXP((AV1003/100)+(L1003*CD$2)+BW$2)</f>
        <v>0.15128321543489046</v>
      </c>
      <c r="CJ1003" s="1">
        <f>BF1003*EXP((BH1003/100)+(L1003*CE$2)+BX$2)</f>
        <v>0.22483931218137548</v>
      </c>
      <c r="CK1003" s="1">
        <f>BI1003*EXP((BK1003/100)+(L1003*CF$2))</f>
        <v>2.8520436286552577</v>
      </c>
      <c r="CL1003" s="1">
        <f>IF((CJ1003+CK1003)=0, LOG(1),LOG((CJ1003+CK1003)))</f>
        <v>0.48811097394789532</v>
      </c>
      <c r="CM1003" s="1">
        <f>IF((CG1003+CH1003+CI1003)=0, LOG(1),LOG((CG1003+CH1003+CI1003)))</f>
        <v>0.4210069414029794</v>
      </c>
      <c r="CN1003" s="1">
        <f>IF((CL1003=0),1,EXP((BZ$2*CL1003)+(CB$2*F1003)))</f>
        <v>1.5142107223435208</v>
      </c>
      <c r="CO1003" s="1">
        <f>IF((CM1003=0),1,EXP((BZ$2*CM1003)+(CA$2*AJ1003)))</f>
        <v>1.4302595055103182</v>
      </c>
      <c r="CP1003" s="1">
        <f>CN1003+CO1003</f>
        <v>2.9444702278538388</v>
      </c>
      <c r="CQ1003" s="2">
        <f>CN1003/CP1003</f>
        <v>0.51425574217715775</v>
      </c>
      <c r="CR1003" s="2">
        <f>CO1003/CP1003</f>
        <v>0.48574425782284225</v>
      </c>
      <c r="CS1003" s="1">
        <f>CJ1003+CK1003</f>
        <v>3.0768829408366334</v>
      </c>
      <c r="CT1003" s="1">
        <f>IF((CS1003=0),CJ1003,CJ1003/CS1003)</f>
        <v>7.3073729649344263E-2</v>
      </c>
      <c r="CU1003" s="4">
        <f>IF((CS1003=0),CK1003,CK1003/CS1003)</f>
        <v>0.92692627035065567</v>
      </c>
      <c r="CV1003" s="1">
        <f>CI1003+CH1003+CG1003</f>
        <v>2.6363735230975403</v>
      </c>
      <c r="CW1003" s="1">
        <f>IF((CV1003=0),CI1003,CI1003/CV1003)</f>
        <v>5.7383073418649753E-2</v>
      </c>
      <c r="CX1003" s="1">
        <f>IF((CV1003=0),CH1003,CH1003/CV1003)</f>
        <v>0</v>
      </c>
      <c r="CY1003" s="1">
        <f>IF((CV1003=0),CG1003,CG1003/CV1003)</f>
        <v>0.94261692658135021</v>
      </c>
      <c r="CZ1003" s="1">
        <f>CT1003*CQ1003</f>
        <v>3.7578585074476513E-2</v>
      </c>
      <c r="DA1003" s="1">
        <f>CU1003*CQ1003</f>
        <v>0.47667715710268121</v>
      </c>
      <c r="DB1003" s="1">
        <f>CW1003*CR1003</f>
        <v>2.787349840933569E-2</v>
      </c>
      <c r="DC1003" s="1">
        <f>CX1003*CR1003</f>
        <v>0</v>
      </c>
      <c r="DD1003" s="1">
        <f>CY1003*CR1003</f>
        <v>0.45787075941350652</v>
      </c>
      <c r="DE1003" s="1">
        <f>IF(($AM1003="Bicycle"),1,0)</f>
        <v>1</v>
      </c>
      <c r="DF1003" s="1">
        <f>IF(($AM1003="Walk"),1,0)</f>
        <v>0</v>
      </c>
      <c r="DG1003" s="1">
        <f>IF(($AM1003="Car"),1,0)</f>
        <v>0</v>
      </c>
      <c r="DH1003" s="1">
        <f>IF(($AM1003="Rail"),1,0)</f>
        <v>0</v>
      </c>
      <c r="DI1003" s="1">
        <f>IF(($AM1003="Bus"),1,0)</f>
        <v>0</v>
      </c>
      <c r="DJ1003" s="1" t="e">
        <f>DE1003*LOG(CZ1003)+DF1003*LOG(DA1003)+DG1003*LOG(DB1003)+DH1003*LOG(DD1003)+DI1003*LOG(DC1003)</f>
        <v>#NUM!</v>
      </c>
      <c r="DK1003" s="1">
        <v>10426.17158</v>
      </c>
      <c r="DL1003" s="1">
        <f>(0-(CZ1003*BH1003*$BY$2))/100</f>
        <v>0.25595358800932849</v>
      </c>
      <c r="DM1003" s="1">
        <f t="shared" si="75"/>
        <v>9.6183736821260617E-3</v>
      </c>
      <c r="DO1003" s="1">
        <f>(0-(DA1003*BK1003*$BY$2))/100</f>
        <v>8.0236388387626825</v>
      </c>
      <c r="DP1003" s="1">
        <f t="shared" si="76"/>
        <v>3.824685351280054</v>
      </c>
      <c r="DR1003" s="1">
        <f>(0-(DB1003*AV1003*$BY$2))/100</f>
        <v>0.11721219178915158</v>
      </c>
      <c r="DS1003" s="1">
        <f t="shared" si="77"/>
        <v>3.2671138413896666E-3</v>
      </c>
      <c r="DU1003" s="1">
        <f>(0-(DC1003*BT1003*$BY$2))/100</f>
        <v>0</v>
      </c>
      <c r="DV1003" s="1">
        <f t="shared" si="78"/>
        <v>0</v>
      </c>
      <c r="DX1003" s="1">
        <f>(0-(DD1003*BE1003*$BY$2))/100</f>
        <v>2.1260913958354295</v>
      </c>
      <c r="DY1003" s="1">
        <f t="shared" si="79"/>
        <v>0.97347508199369015</v>
      </c>
      <c r="EB1003" s="1" t="s">
        <v>171</v>
      </c>
    </row>
    <row r="1004" spans="1:132" x14ac:dyDescent="0.25">
      <c r="A1004" s="1">
        <v>257733</v>
      </c>
      <c r="B1004" s="1" t="s">
        <v>78</v>
      </c>
      <c r="C1004" s="1">
        <v>200</v>
      </c>
      <c r="D1004" s="1" t="s">
        <v>84</v>
      </c>
      <c r="E1004" s="1">
        <v>0</v>
      </c>
      <c r="F1004" s="1">
        <v>0</v>
      </c>
      <c r="G1004" s="1">
        <v>0</v>
      </c>
      <c r="H1004" s="1">
        <v>1</v>
      </c>
      <c r="I1004" s="1">
        <v>0</v>
      </c>
      <c r="J1004" s="3">
        <v>0.73866898148148152</v>
      </c>
      <c r="K1004" s="3">
        <v>0.77409722222222221</v>
      </c>
      <c r="L1004" s="1">
        <v>1</v>
      </c>
      <c r="M1004" s="1" t="s">
        <v>76</v>
      </c>
      <c r="N1004" s="1">
        <v>0</v>
      </c>
      <c r="O1004" s="1">
        <v>0</v>
      </c>
      <c r="P1004" s="1">
        <v>0</v>
      </c>
      <c r="Q1004" s="1">
        <v>0</v>
      </c>
      <c r="R1004" s="1">
        <v>1</v>
      </c>
      <c r="S1004" s="1">
        <v>0</v>
      </c>
      <c r="T1004" s="1">
        <v>3061</v>
      </c>
      <c r="U1004" s="1">
        <v>51.016666666666701</v>
      </c>
      <c r="V1004" s="1">
        <v>10450.52497</v>
      </c>
      <c r="W1004" s="1">
        <v>35.444195950000001</v>
      </c>
      <c r="X1004" s="1">
        <v>139.6361661</v>
      </c>
      <c r="Y1004" s="1">
        <v>104</v>
      </c>
      <c r="Z1004" s="1">
        <v>1003002</v>
      </c>
      <c r="AA1004" s="1">
        <v>100300216</v>
      </c>
      <c r="AB1004" s="1">
        <v>35.366637109999999</v>
      </c>
      <c r="AC1004" s="1">
        <v>139.57100990000001</v>
      </c>
      <c r="AD1004" s="1">
        <v>115</v>
      </c>
      <c r="AE1004" s="1">
        <v>1009248</v>
      </c>
      <c r="AF1004" s="1">
        <v>100924801</v>
      </c>
      <c r="AG1004" s="1">
        <v>39</v>
      </c>
      <c r="AH1004" s="1">
        <v>39</v>
      </c>
      <c r="AI1004" s="1">
        <v>0</v>
      </c>
      <c r="AJ1004" s="1">
        <v>0</v>
      </c>
      <c r="AK1004" s="1">
        <v>0</v>
      </c>
      <c r="AL1004" s="1">
        <v>200</v>
      </c>
      <c r="AM1004" s="1" t="s">
        <v>42</v>
      </c>
      <c r="AN1004" s="1">
        <v>0</v>
      </c>
      <c r="AO1004" s="1">
        <v>0</v>
      </c>
      <c r="AP1004" s="1">
        <v>0</v>
      </c>
      <c r="AQ1004" s="1">
        <v>1</v>
      </c>
      <c r="AR1004" s="1">
        <v>0</v>
      </c>
      <c r="AS1004" s="1">
        <v>59.3</v>
      </c>
      <c r="AT1004" s="1">
        <v>1</v>
      </c>
      <c r="AU1004" s="1">
        <v>12331</v>
      </c>
      <c r="AV1004" s="1">
        <v>35.5</v>
      </c>
      <c r="AW1004" s="1">
        <v>1</v>
      </c>
      <c r="AX1004" s="1">
        <v>33</v>
      </c>
      <c r="AY1004" s="1">
        <v>420</v>
      </c>
      <c r="AZ1004" s="1">
        <v>1</v>
      </c>
      <c r="BA1004" s="1">
        <v>851</v>
      </c>
      <c r="BB1004" s="1">
        <v>10.199999999999999</v>
      </c>
      <c r="BC1004" s="1">
        <v>1302</v>
      </c>
      <c r="BD1004" s="1">
        <v>16.100000000000001</v>
      </c>
      <c r="BE1004" s="1">
        <v>59.3</v>
      </c>
      <c r="BF1004" s="1">
        <v>1</v>
      </c>
      <c r="BG1004" s="1">
        <v>11470</v>
      </c>
      <c r="BH1004" s="1">
        <v>57.4</v>
      </c>
      <c r="BI1004" s="1">
        <v>1</v>
      </c>
      <c r="BJ1004" s="1">
        <v>11470</v>
      </c>
      <c r="BK1004" s="1">
        <v>143.80000000000001</v>
      </c>
      <c r="BL1004" s="1">
        <v>0</v>
      </c>
      <c r="BM1004" s="1">
        <v>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CG1004" s="1">
        <f>AW1004*EXP((BE1004/100)+(L1004*CC$2)+BU$2)</f>
        <v>3.0383329703664081</v>
      </c>
      <c r="CH1004" s="1">
        <f>BL1004*EXP((BT1004/100)+BV$2)</f>
        <v>0</v>
      </c>
      <c r="CI1004" s="1">
        <f>AT1004*EXP((AV1004/100)+(L1004*CD$2)+BW$2)</f>
        <v>0.15128321543489046</v>
      </c>
      <c r="CJ1004" s="1">
        <f>BF1004*EXP((BH1004/100)+(L1004*CE$2)+BX$2)</f>
        <v>0.22461458525138633</v>
      </c>
      <c r="CK1004" s="1">
        <f>BI1004*EXP((BK1004/100)+(L1004*CF$2))</f>
        <v>2.9009428359542015</v>
      </c>
      <c r="CL1004" s="1">
        <f>IF((CJ1004+CK1004)=0, LOG(1),LOG((CJ1004+CK1004)))</f>
        <v>0.49492748195699771</v>
      </c>
      <c r="CM1004" s="1">
        <f>IF((CG1004+CH1004+CI1004)=0, LOG(1),LOG((CG1004+CH1004+CI1004)))</f>
        <v>0.50373842650007217</v>
      </c>
      <c r="CN1004" s="1">
        <f>IF((CL1004=0),1,EXP((BZ$2*CL1004)+(CB$2*F1004)))</f>
        <v>1.523009573227982</v>
      </c>
      <c r="CO1004" s="1">
        <f>IF((CM1004=0),1,EXP((BZ$2*CM1004)+(CA$2*AJ1004)))</f>
        <v>1.5344586725545761</v>
      </c>
      <c r="CP1004" s="1">
        <f>CN1004+CO1004</f>
        <v>3.0574682457825579</v>
      </c>
      <c r="CQ1004" s="2">
        <f>CN1004/CP1004</f>
        <v>0.49812768303605659</v>
      </c>
      <c r="CR1004" s="2">
        <f>CO1004/CP1004</f>
        <v>0.50187231696394352</v>
      </c>
      <c r="CS1004" s="1">
        <f>CJ1004+CK1004</f>
        <v>3.1255574212055879</v>
      </c>
      <c r="CT1004" s="1">
        <f>IF((CS1004=0),CJ1004,CJ1004/CS1004)</f>
        <v>7.1863848581846926E-2</v>
      </c>
      <c r="CU1004" s="4">
        <f>IF((CS1004=0),CK1004,CK1004/CS1004)</f>
        <v>0.92813615141815309</v>
      </c>
      <c r="CV1004" s="1">
        <f>CI1004+CH1004+CG1004</f>
        <v>3.1896161858012988</v>
      </c>
      <c r="CW1004" s="1">
        <f>IF((CV1004=0),CI1004,CI1004/CV1004)</f>
        <v>4.7429912134360742E-2</v>
      </c>
      <c r="CX1004" s="1">
        <f>IF((CV1004=0),CH1004,CH1004/CV1004)</f>
        <v>0</v>
      </c>
      <c r="CY1004" s="1">
        <f>IF((CV1004=0),CG1004,CG1004/CV1004)</f>
        <v>0.95257008786563924</v>
      </c>
      <c r="CZ1004" s="1">
        <f>CT1004*CQ1004</f>
        <v>3.5797372388129411E-2</v>
      </c>
      <c r="DA1004" s="1">
        <f>CU1004*CQ1004</f>
        <v>0.46233031064792718</v>
      </c>
      <c r="DB1004" s="1">
        <f>CW1004*CR1004</f>
        <v>2.3803759896267887E-2</v>
      </c>
      <c r="DC1004" s="1">
        <f>CX1004*CR1004</f>
        <v>0</v>
      </c>
      <c r="DD1004" s="1">
        <f>CY1004*CR1004</f>
        <v>0.47806855706767565</v>
      </c>
      <c r="DE1004" s="1">
        <f>IF(($AM1004="Bicycle"),1,0)</f>
        <v>0</v>
      </c>
      <c r="DF1004" s="1">
        <f>IF(($AM1004="Walk"),1,0)</f>
        <v>0</v>
      </c>
      <c r="DG1004" s="1">
        <f>IF(($AM1004="Car"),1,0)</f>
        <v>0</v>
      </c>
      <c r="DH1004" s="1">
        <f>IF(($AM1004="Rail"),1,0)</f>
        <v>1</v>
      </c>
      <c r="DI1004" s="1">
        <f>IF(($AM1004="Bus"),1,0)</f>
        <v>0</v>
      </c>
      <c r="DJ1004" s="1" t="e">
        <f>DE1004*LOG(CZ1004)+DF1004*LOG(DA1004)+DG1004*LOG(DB1004)+DH1004*LOG(DD1004)+DI1004*LOG(DC1004)</f>
        <v>#NUM!</v>
      </c>
      <c r="DK1004" s="1">
        <v>10450.52497</v>
      </c>
      <c r="DL1004" s="1">
        <f>(0-(CZ1004*BH1004*$BY$2))/100</f>
        <v>0.24339743400686875</v>
      </c>
      <c r="DM1004" s="1">
        <f t="shared" si="75"/>
        <v>8.7129885834590342E-3</v>
      </c>
      <c r="DO1004" s="1">
        <f>(0-(DA1004*BK1004*$BY$2))/100</f>
        <v>7.8752474086387316</v>
      </c>
      <c r="DP1004" s="1">
        <f t="shared" si="76"/>
        <v>3.6409655808652284</v>
      </c>
      <c r="DR1004" s="1">
        <f>(0-(DB1004*AV1004*$BY$2))/100</f>
        <v>0.10009833818814001</v>
      </c>
      <c r="DS1004" s="1">
        <f t="shared" si="77"/>
        <v>2.3827168082459077E-3</v>
      </c>
      <c r="DU1004" s="1">
        <f>(0-(DC1004*BT1004*$BY$2))/100</f>
        <v>0</v>
      </c>
      <c r="DV1004" s="1">
        <f t="shared" si="78"/>
        <v>0</v>
      </c>
      <c r="DX1004" s="1">
        <f>(0-(DD1004*BE1004*$BY$2))/100</f>
        <v>3.3581324977125577</v>
      </c>
      <c r="DY1004" s="1">
        <f t="shared" si="79"/>
        <v>1.6054175576235121</v>
      </c>
      <c r="EB1004" s="1" t="s">
        <v>171</v>
      </c>
    </row>
    <row r="1005" spans="1:132" x14ac:dyDescent="0.25">
      <c r="A1005" s="1">
        <v>256078</v>
      </c>
      <c r="B1005" s="1" t="s">
        <v>75</v>
      </c>
      <c r="C1005" s="1">
        <v>999</v>
      </c>
      <c r="D1005" s="1" t="s">
        <v>85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3">
        <v>0.77174768518518511</v>
      </c>
      <c r="K1005" s="3">
        <v>0.8119791666666667</v>
      </c>
      <c r="L1005" s="1">
        <v>1</v>
      </c>
      <c r="M1005" s="1" t="s">
        <v>76</v>
      </c>
      <c r="N1005" s="1">
        <v>0</v>
      </c>
      <c r="O1005" s="1">
        <v>0</v>
      </c>
      <c r="P1005" s="1">
        <v>0</v>
      </c>
      <c r="Q1005" s="1">
        <v>0</v>
      </c>
      <c r="R1005" s="1">
        <v>1</v>
      </c>
      <c r="S1005" s="1">
        <v>0</v>
      </c>
      <c r="T1005" s="1">
        <v>3476</v>
      </c>
      <c r="U1005" s="1">
        <v>57.933333333333302</v>
      </c>
      <c r="V1005" s="1">
        <v>20916.335869999999</v>
      </c>
      <c r="W1005" s="1">
        <v>35.445064960000003</v>
      </c>
      <c r="X1005" s="1">
        <v>139.6360857</v>
      </c>
      <c r="Y1005" s="1">
        <v>104</v>
      </c>
      <c r="Z1005" s="1">
        <v>1003002</v>
      </c>
      <c r="AA1005" s="1">
        <v>100300215</v>
      </c>
      <c r="AB1005" s="1">
        <v>35.628957139999997</v>
      </c>
      <c r="AC1005" s="1">
        <v>139.6849072</v>
      </c>
      <c r="AD1005" s="1" t="s">
        <v>77</v>
      </c>
      <c r="AE1005" s="1" t="s">
        <v>77</v>
      </c>
      <c r="AF1005" s="1" t="s">
        <v>77</v>
      </c>
      <c r="AG1005" s="1">
        <v>38</v>
      </c>
      <c r="AH1005" s="1">
        <v>38</v>
      </c>
      <c r="AI1005" s="1">
        <v>1</v>
      </c>
      <c r="AJ1005" s="1">
        <v>0</v>
      </c>
      <c r="AK1005" s="1">
        <v>0</v>
      </c>
      <c r="AL1005" s="1">
        <v>200</v>
      </c>
      <c r="AM1005" s="1" t="s">
        <v>42</v>
      </c>
      <c r="AN1005" s="1">
        <v>0</v>
      </c>
      <c r="AO1005" s="1">
        <v>0</v>
      </c>
      <c r="AP1005" s="1">
        <v>0</v>
      </c>
      <c r="AQ1005" s="1">
        <v>1</v>
      </c>
      <c r="AR1005" s="1">
        <v>0</v>
      </c>
      <c r="AS1005" s="1">
        <v>47.1</v>
      </c>
      <c r="AT1005" s="1">
        <v>1</v>
      </c>
      <c r="AU1005" s="1">
        <v>25859</v>
      </c>
      <c r="AV1005" s="1">
        <v>48.8</v>
      </c>
      <c r="AW1005" s="1">
        <v>1</v>
      </c>
      <c r="AX1005" s="1">
        <v>37</v>
      </c>
      <c r="AY1005" s="1">
        <v>370</v>
      </c>
      <c r="AZ1005" s="1">
        <v>1</v>
      </c>
      <c r="BA1005" s="1">
        <v>821</v>
      </c>
      <c r="BB1005" s="1">
        <v>9.8000000000000007</v>
      </c>
      <c r="BC1005" s="1">
        <v>24</v>
      </c>
      <c r="BD1005" s="1">
        <v>0.3</v>
      </c>
      <c r="BE1005" s="1">
        <v>47.1</v>
      </c>
      <c r="BF1005" s="1">
        <v>1</v>
      </c>
      <c r="BG1005" s="1">
        <v>23633</v>
      </c>
      <c r="BH1005" s="1">
        <v>118.2</v>
      </c>
      <c r="BI1005" s="1">
        <v>1</v>
      </c>
      <c r="BJ1005" s="1">
        <v>23633</v>
      </c>
      <c r="BK1005" s="1">
        <v>293.5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CG1005" s="1">
        <f>AW1005*EXP((BE1005/100)+(L1005*CC$2)+BU$2)</f>
        <v>2.6893754716875677</v>
      </c>
      <c r="CH1005" s="1">
        <f>BL1005*EXP((BT1005/100)+BV$2)</f>
        <v>0</v>
      </c>
      <c r="CI1005" s="1">
        <f>AT1005*EXP((AV1005/100)+(L1005*CD$2)+BW$2)</f>
        <v>0.17280325257799595</v>
      </c>
      <c r="CJ1005" s="1">
        <f>BF1005*EXP((BH1005/100)+(L1005*CE$2)+BX$2)</f>
        <v>0.4125617860748868</v>
      </c>
      <c r="CK1005" s="1">
        <f>BI1005*EXP((BK1005/100)+(L1005*CF$2))</f>
        <v>12.962178876762639</v>
      </c>
      <c r="CL1005" s="1">
        <f>IF((CJ1005+CK1005)=0, LOG(1),LOG((CJ1005+CK1005)))</f>
        <v>1.1262853697743467</v>
      </c>
      <c r="CM1005" s="1">
        <f>IF((CG1005+CH1005+CI1005)=0, LOG(1),LOG((CG1005+CH1005+CI1005)))</f>
        <v>0.4566967491088969</v>
      </c>
      <c r="CN1005" s="1">
        <f>IF((CL1005=0),1,EXP((BZ$2*CL1005)+(CB$2*F1005)))</f>
        <v>2.60476527168891</v>
      </c>
      <c r="CO1005" s="1">
        <f>IF((CM1005=0),1,EXP((BZ$2*CM1005)+(CA$2*AJ1005)))</f>
        <v>1.4743131742104181</v>
      </c>
      <c r="CP1005" s="1">
        <f>CN1005+CO1005</f>
        <v>4.0790784458993281</v>
      </c>
      <c r="CQ1005" s="2">
        <f>CN1005/CP1005</f>
        <v>0.63856709456212202</v>
      </c>
      <c r="CR1005" s="2">
        <f>CO1005/CP1005</f>
        <v>0.36143290543787798</v>
      </c>
      <c r="CS1005" s="1">
        <f>CJ1005+CK1005</f>
        <v>13.374740662837526</v>
      </c>
      <c r="CT1005" s="1">
        <f>IF((CS1005=0),CJ1005,CJ1005/CS1005)</f>
        <v>3.0846339116033336E-2</v>
      </c>
      <c r="CU1005" s="4">
        <f>IF((CS1005=0),CK1005,CK1005/CS1005)</f>
        <v>0.96915366088396659</v>
      </c>
      <c r="CV1005" s="1">
        <f>CI1005+CH1005+CG1005</f>
        <v>2.8621787242655636</v>
      </c>
      <c r="CW1005" s="1">
        <f>IF((CV1005=0),CI1005,CI1005/CV1005)</f>
        <v>6.0374724720356987E-2</v>
      </c>
      <c r="CX1005" s="1">
        <f>IF((CV1005=0),CH1005,CH1005/CV1005)</f>
        <v>0</v>
      </c>
      <c r="CY1005" s="1">
        <f>IF((CV1005=0),CG1005,CG1005/CV1005)</f>
        <v>0.93962527527964301</v>
      </c>
      <c r="CZ1005" s="1">
        <f>CT1005*CQ1005</f>
        <v>1.9697457147203341E-2</v>
      </c>
      <c r="DA1005" s="1">
        <f>CU1005*CQ1005</f>
        <v>0.61886963741491863</v>
      </c>
      <c r="DB1005" s="1">
        <f>CW1005*CR1005</f>
        <v>2.18214121706907E-2</v>
      </c>
      <c r="DC1005" s="1">
        <f>CX1005*CR1005</f>
        <v>0</v>
      </c>
      <c r="DD1005" s="1">
        <f>CY1005*CR1005</f>
        <v>0.33961149326718726</v>
      </c>
      <c r="DE1005" s="1">
        <f>IF(($AM1005="Bicycle"),1,0)</f>
        <v>0</v>
      </c>
      <c r="DF1005" s="1">
        <f>IF(($AM1005="Walk"),1,0)</f>
        <v>0</v>
      </c>
      <c r="DG1005" s="1">
        <f>IF(($AM1005="Car"),1,0)</f>
        <v>0</v>
      </c>
      <c r="DH1005" s="1">
        <f>IF(($AM1005="Rail"),1,0)</f>
        <v>1</v>
      </c>
      <c r="DI1005" s="1">
        <f>IF(($AM1005="Bus"),1,0)</f>
        <v>0</v>
      </c>
      <c r="DJ1005" s="1" t="e">
        <f>DE1005*LOG(CZ1005)+DF1005*LOG(DA1005)+DG1005*LOG(DB1005)+DH1005*LOG(DD1005)+DI1005*LOG(DC1005)</f>
        <v>#NUM!</v>
      </c>
      <c r="DK1005" s="1">
        <v>20916.335869999999</v>
      </c>
      <c r="DL1005" s="1">
        <f>(0-(CZ1005*BH1005*$BY$2))/100</f>
        <v>0.27579132053219552</v>
      </c>
      <c r="DM1005" s="1">
        <f t="shared" si="75"/>
        <v>5.4323877177535418E-3</v>
      </c>
      <c r="DO1005" s="1">
        <f>(0-(DA1005*BK1005*$BY$2))/100</f>
        <v>21.515935572918487</v>
      </c>
      <c r="DP1005" s="1">
        <f t="shared" si="76"/>
        <v>13.315559246654812</v>
      </c>
      <c r="DR1005" s="1">
        <f>(0-(DB1005*AV1005*$BY$2))/100</f>
        <v>0.12614081362846874</v>
      </c>
      <c r="DS1005" s="1">
        <f t="shared" si="77"/>
        <v>2.7525706857330951E-3</v>
      </c>
      <c r="DU1005" s="1">
        <f>(0-(DC1005*BT1005*$BY$2))/100</f>
        <v>0</v>
      </c>
      <c r="DV1005" s="1">
        <f t="shared" si="78"/>
        <v>0</v>
      </c>
      <c r="DX1005" s="1">
        <f>(0-(DD1005*BE1005*$BY$2))/100</f>
        <v>1.8947688659069746</v>
      </c>
      <c r="DY1005" s="1">
        <f t="shared" si="79"/>
        <v>0.64348528394684257</v>
      </c>
      <c r="EB1005" s="1" t="s">
        <v>171</v>
      </c>
    </row>
    <row r="1006" spans="1:132" x14ac:dyDescent="0.25">
      <c r="A1006" s="1">
        <v>256946</v>
      </c>
      <c r="B1006" s="1" t="s">
        <v>95</v>
      </c>
      <c r="C1006" s="1">
        <v>200</v>
      </c>
      <c r="D1006" s="1" t="s">
        <v>84</v>
      </c>
      <c r="E1006" s="1">
        <v>0</v>
      </c>
      <c r="F1006" s="1">
        <v>0</v>
      </c>
      <c r="G1006" s="1">
        <v>0</v>
      </c>
      <c r="H1006" s="1">
        <v>1</v>
      </c>
      <c r="I1006" s="1">
        <v>0</v>
      </c>
      <c r="J1006" s="3">
        <v>0.74758101851851855</v>
      </c>
      <c r="K1006" s="3">
        <v>0.78962962962962957</v>
      </c>
      <c r="L1006" s="1">
        <v>1</v>
      </c>
      <c r="M1006" s="1" t="s">
        <v>76</v>
      </c>
      <c r="N1006" s="1">
        <v>0</v>
      </c>
      <c r="O1006" s="1">
        <v>0</v>
      </c>
      <c r="P1006" s="1">
        <v>0</v>
      </c>
      <c r="Q1006" s="1">
        <v>0</v>
      </c>
      <c r="R1006" s="1">
        <v>1</v>
      </c>
      <c r="S1006" s="1">
        <v>0</v>
      </c>
      <c r="T1006" s="1">
        <v>3633</v>
      </c>
      <c r="U1006" s="1">
        <v>60.55</v>
      </c>
      <c r="V1006" s="1">
        <v>10974.058789999999</v>
      </c>
      <c r="W1006" s="1">
        <v>35.444367530000001</v>
      </c>
      <c r="X1006" s="1">
        <v>139.63603739999999</v>
      </c>
      <c r="Y1006" s="1">
        <v>104</v>
      </c>
      <c r="Z1006" s="1">
        <v>1003002</v>
      </c>
      <c r="AA1006" s="1">
        <v>100300216</v>
      </c>
      <c r="AB1006" s="1">
        <v>35.459758100000002</v>
      </c>
      <c r="AC1006" s="1">
        <v>139.5163465</v>
      </c>
      <c r="AD1006" s="1">
        <v>112</v>
      </c>
      <c r="AE1006" s="1">
        <v>1005103</v>
      </c>
      <c r="AF1006" s="1">
        <v>100510301</v>
      </c>
      <c r="AG1006" s="1">
        <v>45</v>
      </c>
      <c r="AH1006" s="1">
        <v>45</v>
      </c>
      <c r="AI1006" s="1">
        <v>1</v>
      </c>
      <c r="AJ1006" s="1">
        <v>0</v>
      </c>
      <c r="AK1006" s="1">
        <v>1</v>
      </c>
      <c r="AL1006" s="1">
        <v>200</v>
      </c>
      <c r="AM1006" s="1" t="s">
        <v>42</v>
      </c>
      <c r="AN1006" s="1">
        <v>0</v>
      </c>
      <c r="AO1006" s="1">
        <v>0</v>
      </c>
      <c r="AP1006" s="1">
        <v>0</v>
      </c>
      <c r="AQ1006" s="1">
        <v>1</v>
      </c>
      <c r="AR1006" s="1">
        <v>0</v>
      </c>
      <c r="AS1006" s="1">
        <v>36.700000000000003</v>
      </c>
      <c r="AT1006" s="1">
        <v>1</v>
      </c>
      <c r="AU1006" s="1">
        <v>15139</v>
      </c>
      <c r="AV1006" s="1">
        <v>31.9</v>
      </c>
      <c r="AW1006" s="1">
        <v>1</v>
      </c>
      <c r="AX1006" s="1">
        <v>21</v>
      </c>
      <c r="AY1006" s="1">
        <v>420</v>
      </c>
      <c r="AZ1006" s="1">
        <v>1</v>
      </c>
      <c r="BA1006" s="1">
        <v>859</v>
      </c>
      <c r="BB1006" s="1">
        <v>10.3</v>
      </c>
      <c r="BC1006" s="1">
        <v>405</v>
      </c>
      <c r="BD1006" s="1">
        <v>5.4</v>
      </c>
      <c r="BE1006" s="1">
        <v>36.700000000000003</v>
      </c>
      <c r="BF1006" s="1">
        <v>1</v>
      </c>
      <c r="BG1006" s="1">
        <v>12696</v>
      </c>
      <c r="BH1006" s="1">
        <v>63.5</v>
      </c>
      <c r="BI1006" s="1">
        <v>1</v>
      </c>
      <c r="BJ1006" s="1">
        <v>12696</v>
      </c>
      <c r="BK1006" s="1">
        <v>159.30000000000001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CG1006" s="1">
        <f>AW1006*EXP((BE1006/100)+(L1006*CC$2)+BU$2)</f>
        <v>2.4237332093489212</v>
      </c>
      <c r="CH1006" s="1">
        <f>BL1006*EXP((BT1006/100)+BV$2)</f>
        <v>0</v>
      </c>
      <c r="CI1006" s="1">
        <f>AT1006*EXP((AV1006/100)+(L1006*CD$2)+BW$2)</f>
        <v>0.14593388533618326</v>
      </c>
      <c r="CJ1006" s="1">
        <f>BF1006*EXP((BH1006/100)+(L1006*CE$2)+BX$2)</f>
        <v>0.23874259877430576</v>
      </c>
      <c r="CK1006" s="1">
        <f>BI1006*EXP((BK1006/100)+(L1006*CF$2))</f>
        <v>3.3873089971128025</v>
      </c>
      <c r="CL1006" s="1">
        <f>IF((CJ1006+CK1006)=0, LOG(1),LOG((CJ1006+CK1006)))</f>
        <v>0.55943397947533002</v>
      </c>
      <c r="CM1006" s="1">
        <f>IF((CG1006+CH1006+CI1006)=0, LOG(1),LOG((CG1006+CH1006+CI1006)))</f>
        <v>0.40987686329001405</v>
      </c>
      <c r="CN1006" s="1">
        <f>IF((CL1006=0),1,EXP((BZ$2*CL1006)+(CB$2*F1006)))</f>
        <v>1.6088487845070889</v>
      </c>
      <c r="CO1006" s="1">
        <f>IF((CM1006=0),1,EXP((BZ$2*CM1006)+(CA$2*AJ1006)))</f>
        <v>1.4167922448972683</v>
      </c>
      <c r="CP1006" s="1">
        <f>CN1006+CO1006</f>
        <v>3.0256410294043574</v>
      </c>
      <c r="CQ1006" s="2">
        <f>CN1006/CP1006</f>
        <v>0.53173815692994308</v>
      </c>
      <c r="CR1006" s="2">
        <f>CO1006/CP1006</f>
        <v>0.4682618430700568</v>
      </c>
      <c r="CS1006" s="1">
        <f>CJ1006+CK1006</f>
        <v>3.6260515958871085</v>
      </c>
      <c r="CT1006" s="1">
        <f>IF((CS1006=0),CJ1006,CJ1006/CS1006)</f>
        <v>6.5840927096873739E-2</v>
      </c>
      <c r="CU1006" s="4">
        <f>IF((CS1006=0),CK1006,CK1006/CS1006)</f>
        <v>0.93415907290312628</v>
      </c>
      <c r="CV1006" s="1">
        <f>CI1006+CH1006+CG1006</f>
        <v>2.5696670946851046</v>
      </c>
      <c r="CW1006" s="1">
        <f>IF((CV1006=0),CI1006,CI1006/CV1006)</f>
        <v>5.6790969397561779E-2</v>
      </c>
      <c r="CX1006" s="1">
        <f>IF((CV1006=0),CH1006,CH1006/CV1006)</f>
        <v>0</v>
      </c>
      <c r="CY1006" s="1">
        <f>IF((CV1006=0),CG1006,CG1006/CV1006)</f>
        <v>0.94320903060243821</v>
      </c>
      <c r="CZ1006" s="1">
        <f>CT1006*CQ1006</f>
        <v>3.5010133225050387E-2</v>
      </c>
      <c r="DA1006" s="1">
        <f>CU1006*CQ1006</f>
        <v>0.49672802370489272</v>
      </c>
      <c r="DB1006" s="1">
        <f>CW1006*CR1006</f>
        <v>2.6593043999837473E-2</v>
      </c>
      <c r="DC1006" s="1">
        <f>CX1006*CR1006</f>
        <v>0</v>
      </c>
      <c r="DD1006" s="1">
        <f>CY1006*CR1006</f>
        <v>0.44166879907021933</v>
      </c>
      <c r="DE1006" s="1">
        <f>IF(($AM1006="Bicycle"),1,0)</f>
        <v>0</v>
      </c>
      <c r="DF1006" s="1">
        <f>IF(($AM1006="Walk"),1,0)</f>
        <v>0</v>
      </c>
      <c r="DG1006" s="1">
        <f>IF(($AM1006="Car"),1,0)</f>
        <v>0</v>
      </c>
      <c r="DH1006" s="1">
        <f>IF(($AM1006="Rail"),1,0)</f>
        <v>1</v>
      </c>
      <c r="DI1006" s="1">
        <f>IF(($AM1006="Bus"),1,0)</f>
        <v>0</v>
      </c>
      <c r="DJ1006" s="1" t="e">
        <f>DE1006*LOG(CZ1006)+DF1006*LOG(DA1006)+DG1006*LOG(DB1006)+DH1006*LOG(DD1006)+DI1006*LOG(DC1006)</f>
        <v>#NUM!</v>
      </c>
      <c r="DK1006" s="1">
        <v>10974.058789999999</v>
      </c>
      <c r="DL1006" s="1">
        <f>(0-(CZ1006*BH1006*$BY$2))/100</f>
        <v>0.26334218952914873</v>
      </c>
      <c r="DM1006" s="1">
        <f t="shared" si="75"/>
        <v>9.2196451391919655E-3</v>
      </c>
      <c r="DO1006" s="1">
        <f>(0-(DA1006*BK1006*$BY$2))/100</f>
        <v>9.3731893704588405</v>
      </c>
      <c r="DP1006" s="1">
        <f t="shared" si="76"/>
        <v>4.6559258317997276</v>
      </c>
      <c r="DR1006" s="1">
        <f>(0-(DB1006*AV1006*$BY$2))/100</f>
        <v>0.10048741831483333</v>
      </c>
      <c r="DS1006" s="1">
        <f t="shared" si="77"/>
        <v>2.6722663366764367E-3</v>
      </c>
      <c r="DU1006" s="1">
        <f>(0-(DC1006*BT1006*$BY$2))/100</f>
        <v>0</v>
      </c>
      <c r="DV1006" s="1">
        <f t="shared" si="78"/>
        <v>0</v>
      </c>
      <c r="DX1006" s="1">
        <f>(0-(DD1006*BE1006*$BY$2))/100</f>
        <v>1.9200641463761301</v>
      </c>
      <c r="DY1006" s="1">
        <f t="shared" si="79"/>
        <v>0.84803242566773118</v>
      </c>
      <c r="EB1006" s="1" t="s">
        <v>171</v>
      </c>
    </row>
    <row r="1007" spans="1:132" x14ac:dyDescent="0.25">
      <c r="A1007" s="1">
        <v>255906</v>
      </c>
      <c r="B1007" s="1" t="s">
        <v>98</v>
      </c>
      <c r="C1007" s="1">
        <v>100</v>
      </c>
      <c r="D1007" s="1" t="s">
        <v>80</v>
      </c>
      <c r="E1007" s="1">
        <v>1</v>
      </c>
      <c r="F1007" s="1">
        <v>0</v>
      </c>
      <c r="G1007" s="1">
        <v>0</v>
      </c>
      <c r="H1007" s="1">
        <v>0</v>
      </c>
      <c r="I1007" s="1">
        <v>0</v>
      </c>
      <c r="J1007" s="3">
        <v>0.27385416666666668</v>
      </c>
      <c r="K1007" s="3">
        <v>0.39020833333333332</v>
      </c>
      <c r="L1007" s="1">
        <v>0</v>
      </c>
      <c r="M1007" s="1" t="s">
        <v>74</v>
      </c>
      <c r="N1007" s="1">
        <v>1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10052</v>
      </c>
      <c r="U1007" s="1">
        <v>167.53333333333299</v>
      </c>
      <c r="V1007" s="1">
        <v>37190.208720000002</v>
      </c>
      <c r="W1007" s="1">
        <v>35.256366180000001</v>
      </c>
      <c r="X1007" s="1">
        <v>139.67284799999999</v>
      </c>
      <c r="Y1007" s="1">
        <v>201</v>
      </c>
      <c r="Z1007" s="1">
        <v>2010407</v>
      </c>
      <c r="AA1007" s="1">
        <v>201040703</v>
      </c>
      <c r="AB1007" s="1">
        <v>35.423698479999999</v>
      </c>
      <c r="AC1007" s="1">
        <v>139.3177665</v>
      </c>
      <c r="AD1007" s="1">
        <v>212</v>
      </c>
      <c r="AE1007" s="1">
        <v>2120802</v>
      </c>
      <c r="AF1007" s="1">
        <v>212080201</v>
      </c>
      <c r="AG1007" s="1">
        <v>36</v>
      </c>
      <c r="AH1007" s="1">
        <v>36</v>
      </c>
      <c r="AI1007" s="1">
        <v>1</v>
      </c>
      <c r="AJ1007" s="1">
        <v>0</v>
      </c>
      <c r="AK1007" s="1">
        <v>0</v>
      </c>
      <c r="AL1007" s="1">
        <v>100</v>
      </c>
      <c r="AM1007" s="1" t="s">
        <v>41</v>
      </c>
      <c r="AN1007" s="1">
        <v>0</v>
      </c>
      <c r="AO1007" s="1">
        <v>0</v>
      </c>
      <c r="AP1007" s="1">
        <v>1</v>
      </c>
      <c r="AQ1007" s="1">
        <v>0</v>
      </c>
      <c r="AR1007" s="1">
        <v>0</v>
      </c>
      <c r="AS1007" s="1">
        <v>105.6</v>
      </c>
      <c r="AT1007" s="1">
        <v>1</v>
      </c>
      <c r="AU1007" s="1">
        <v>49851</v>
      </c>
      <c r="AV1007" s="1">
        <v>105.6</v>
      </c>
      <c r="AW1007" s="1">
        <v>1</v>
      </c>
      <c r="AX1007" s="1">
        <v>85</v>
      </c>
      <c r="AY1007" s="1">
        <v>1140</v>
      </c>
      <c r="AZ1007" s="1">
        <v>3</v>
      </c>
      <c r="BA1007" s="1">
        <v>1348</v>
      </c>
      <c r="BB1007" s="1">
        <v>16.899999999999999</v>
      </c>
      <c r="BC1007" s="1">
        <v>3633</v>
      </c>
      <c r="BD1007" s="1">
        <v>45.9</v>
      </c>
      <c r="BE1007" s="1">
        <v>147.80000000000001</v>
      </c>
      <c r="BF1007" s="1">
        <v>1</v>
      </c>
      <c r="BG1007" s="1">
        <v>44338</v>
      </c>
      <c r="BH1007" s="1">
        <v>221.7</v>
      </c>
      <c r="BI1007" s="1">
        <v>1</v>
      </c>
      <c r="BJ1007" s="1">
        <v>44338</v>
      </c>
      <c r="BK1007" s="1">
        <v>551.5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CG1007" s="1">
        <f>AW1007*EXP((BE1007/100)+(L1007*CC$2)+BU$2)</f>
        <v>6.5704794139884797</v>
      </c>
      <c r="CH1007" s="1">
        <f>BL1007*EXP((BT1007/100)+BV$2)</f>
        <v>0</v>
      </c>
      <c r="CI1007" s="1">
        <f>AT1007*EXP((AV1007/100)+(L1007*CD$2)+BW$2)</f>
        <v>0.68377456432815287</v>
      </c>
      <c r="CJ1007" s="1">
        <f>BF1007*EXP((BH1007/100)+(L1007*CE$2)+BX$2)</f>
        <v>2.8678522365958319</v>
      </c>
      <c r="CK1007" s="1">
        <f>BI1007*EXP((BK1007/100)+(L1007*CF$2))</f>
        <v>248.3899772474746</v>
      </c>
      <c r="CL1007" s="1">
        <f>IF((CJ1007+CK1007)=0, LOG(1),LOG((CJ1007+CK1007)))</f>
        <v>2.4001196037568984</v>
      </c>
      <c r="CM1007" s="1">
        <f>IF((CG1007+CH1007+CI1007)=0, LOG(1),LOG((CG1007+CH1007+CI1007)))</f>
        <v>0.86059275657258427</v>
      </c>
      <c r="CN1007" s="1">
        <f>IF((CL1007=0),1,EXP((BZ$2*CL1007)+(CB$2*F1007)))</f>
        <v>7.6913910905131955</v>
      </c>
      <c r="CO1007" s="1">
        <f>IF((CM1007=0),1,EXP((BZ$2*CM1007)+(CA$2*AJ1007)))</f>
        <v>2.0782035509200605</v>
      </c>
      <c r="CP1007" s="1">
        <f>CN1007+CO1007</f>
        <v>9.7695946414332564</v>
      </c>
      <c r="CQ1007" s="2">
        <f>CN1007/CP1007</f>
        <v>0.78727842585133334</v>
      </c>
      <c r="CR1007" s="2">
        <f>CO1007/CP1007</f>
        <v>0.2127215741486666</v>
      </c>
      <c r="CS1007" s="1">
        <f>CJ1007+CK1007</f>
        <v>251.25782948407044</v>
      </c>
      <c r="CT1007" s="1">
        <f>IF((CS1007=0),CJ1007,CJ1007/CS1007)</f>
        <v>1.1413981576154831E-2</v>
      </c>
      <c r="CU1007" s="4">
        <f>IF((CS1007=0),CK1007,CK1007/CS1007)</f>
        <v>0.98858601842384519</v>
      </c>
      <c r="CV1007" s="1">
        <f>CI1007+CH1007+CG1007</f>
        <v>7.2542539783166324</v>
      </c>
      <c r="CW1007" s="1">
        <f>IF((CV1007=0),CI1007,CI1007/CV1007)</f>
        <v>9.425842634845609E-2</v>
      </c>
      <c r="CX1007" s="1">
        <f>IF((CV1007=0),CH1007,CH1007/CV1007)</f>
        <v>0</v>
      </c>
      <c r="CY1007" s="1">
        <f>IF((CV1007=0),CG1007,CG1007/CV1007)</f>
        <v>0.90574157365154395</v>
      </c>
      <c r="CZ1007" s="1">
        <f>CT1007*CQ1007</f>
        <v>8.985981447971296E-3</v>
      </c>
      <c r="DA1007" s="1">
        <f>CU1007*CQ1007</f>
        <v>0.77829244440336209</v>
      </c>
      <c r="DB1007" s="1">
        <f>CW1007*CR1007</f>
        <v>2.0050800829619731E-2</v>
      </c>
      <c r="DC1007" s="1">
        <f>CX1007*CR1007</f>
        <v>0</v>
      </c>
      <c r="DD1007" s="1">
        <f>CY1007*CR1007</f>
        <v>0.19267077331904689</v>
      </c>
      <c r="DE1007" s="1">
        <f>IF(($AM1007="Bicycle"),1,0)</f>
        <v>0</v>
      </c>
      <c r="DF1007" s="1">
        <f>IF(($AM1007="Walk"),1,0)</f>
        <v>0</v>
      </c>
      <c r="DG1007" s="1">
        <f>IF(($AM1007="Car"),1,0)</f>
        <v>1</v>
      </c>
      <c r="DH1007" s="1">
        <f>IF(($AM1007="Rail"),1,0)</f>
        <v>0</v>
      </c>
      <c r="DI1007" s="1">
        <f>IF(($AM1007="Bus"),1,0)</f>
        <v>0</v>
      </c>
      <c r="DJ1007" s="1" t="e">
        <f>DE1007*LOG(CZ1007)+DF1007*LOG(DA1007)+DG1007*LOG(DB1007)+DH1007*LOG(DD1007)+DI1007*LOG(DC1007)</f>
        <v>#NUM!</v>
      </c>
      <c r="DK1007" s="1">
        <v>37190.208720000002</v>
      </c>
      <c r="DL1007" s="1">
        <f>(0-(CZ1007*BH1007*$BY$2))/100</f>
        <v>0.23598487261214729</v>
      </c>
      <c r="DM1007" s="1">
        <f t="shared" si="75"/>
        <v>2.120555687294625E-3</v>
      </c>
      <c r="DO1007" s="1">
        <f>(0-(DA1007*BK1007*$BY$2))/100</f>
        <v>50.844184336620593</v>
      </c>
      <c r="DP1007" s="1">
        <f t="shared" si="76"/>
        <v>39.57164451104358</v>
      </c>
      <c r="DR1007" s="1">
        <f>(0-(DB1007*AV1007*$BY$2))/100</f>
        <v>0.25081216365487441</v>
      </c>
      <c r="DS1007" s="1">
        <f t="shared" si="77"/>
        <v>5.0289847390898755E-3</v>
      </c>
      <c r="DU1007" s="1">
        <f>(0-(DC1007*BT1007*$BY$2))/100</f>
        <v>0</v>
      </c>
      <c r="DV1007" s="1">
        <f t="shared" si="78"/>
        <v>0</v>
      </c>
      <c r="DX1007" s="1">
        <f>(0-(DD1007*BE1007*$BY$2))/100</f>
        <v>3.3732088261428625</v>
      </c>
      <c r="DY1007" s="1">
        <f t="shared" si="79"/>
        <v>0.64991875309957969</v>
      </c>
      <c r="EB1007" s="1" t="s">
        <v>171</v>
      </c>
    </row>
    <row r="1008" spans="1:132" x14ac:dyDescent="0.25">
      <c r="A1008" s="1">
        <v>256891</v>
      </c>
      <c r="B1008" s="1" t="s">
        <v>100</v>
      </c>
      <c r="C1008" s="1">
        <v>100</v>
      </c>
      <c r="D1008" s="1" t="s">
        <v>80</v>
      </c>
      <c r="E1008" s="1">
        <v>1</v>
      </c>
      <c r="F1008" s="1">
        <v>0</v>
      </c>
      <c r="G1008" s="1">
        <v>0</v>
      </c>
      <c r="H1008" s="1">
        <v>0</v>
      </c>
      <c r="I1008" s="1">
        <v>0</v>
      </c>
      <c r="J1008" s="3">
        <v>0.31428240740740737</v>
      </c>
      <c r="K1008" s="3">
        <v>0.3712847222222222</v>
      </c>
      <c r="L1008" s="1">
        <v>1</v>
      </c>
      <c r="M1008" s="1" t="s">
        <v>79</v>
      </c>
      <c r="N1008" s="1">
        <v>0</v>
      </c>
      <c r="O1008" s="1">
        <v>1</v>
      </c>
      <c r="P1008" s="1">
        <v>0</v>
      </c>
      <c r="Q1008" s="1">
        <v>0</v>
      </c>
      <c r="R1008" s="1">
        <v>0</v>
      </c>
      <c r="S1008" s="1">
        <v>0</v>
      </c>
      <c r="T1008" s="1">
        <v>4925</v>
      </c>
      <c r="U1008" s="1">
        <v>82.0833333333333</v>
      </c>
      <c r="V1008" s="1">
        <v>12096.34843</v>
      </c>
      <c r="W1008" s="1">
        <v>35.435736169999998</v>
      </c>
      <c r="X1008" s="1">
        <v>139.6483863</v>
      </c>
      <c r="Y1008" s="1">
        <v>104</v>
      </c>
      <c r="Z1008" s="1">
        <v>1003017</v>
      </c>
      <c r="AA1008" s="1">
        <v>100301703</v>
      </c>
      <c r="AB1008" s="1">
        <v>35.326935120000002</v>
      </c>
      <c r="AC1008" s="1">
        <v>139.6489871</v>
      </c>
      <c r="AD1008" s="1">
        <v>201</v>
      </c>
      <c r="AE1008" s="1">
        <v>2010104</v>
      </c>
      <c r="AF1008" s="1">
        <v>201010401</v>
      </c>
      <c r="AG1008" s="1">
        <v>47</v>
      </c>
      <c r="AH1008" s="1">
        <v>47</v>
      </c>
      <c r="AI1008" s="1">
        <v>1</v>
      </c>
      <c r="AJ1008" s="1">
        <v>0</v>
      </c>
      <c r="AK1008" s="1">
        <v>1</v>
      </c>
      <c r="AL1008" s="1">
        <v>100</v>
      </c>
      <c r="AM1008" s="1" t="s">
        <v>41</v>
      </c>
      <c r="AN1008" s="1">
        <v>0</v>
      </c>
      <c r="AO1008" s="1">
        <v>0</v>
      </c>
      <c r="AP1008" s="1">
        <v>1</v>
      </c>
      <c r="AQ1008" s="1">
        <v>0</v>
      </c>
      <c r="AR1008" s="1">
        <v>0</v>
      </c>
      <c r="AS1008" s="1">
        <v>40.6</v>
      </c>
      <c r="AT1008" s="1">
        <v>1</v>
      </c>
      <c r="AU1008" s="1">
        <v>20375</v>
      </c>
      <c r="AV1008" s="1">
        <v>40.6</v>
      </c>
      <c r="AW1008" s="1">
        <v>1</v>
      </c>
      <c r="AX1008" s="1">
        <v>36</v>
      </c>
      <c r="AY1008" s="1">
        <v>460</v>
      </c>
      <c r="AZ1008" s="1">
        <v>1</v>
      </c>
      <c r="BA1008" s="1">
        <v>969</v>
      </c>
      <c r="BB1008" s="1">
        <v>11.7</v>
      </c>
      <c r="BC1008" s="1">
        <v>6152</v>
      </c>
      <c r="BD1008" s="1">
        <v>74.400000000000006</v>
      </c>
      <c r="BE1008" s="1">
        <v>122.1</v>
      </c>
      <c r="BF1008" s="1">
        <v>1</v>
      </c>
      <c r="BG1008" s="1">
        <v>18858</v>
      </c>
      <c r="BH1008" s="1">
        <v>94.3</v>
      </c>
      <c r="BI1008" s="1">
        <v>1</v>
      </c>
      <c r="BJ1008" s="1">
        <v>18858</v>
      </c>
      <c r="BK1008" s="1">
        <v>234.2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CG1008" s="1">
        <f>AW1008*EXP((BE1008/100)+(L1008*CC$2)+BU$2)</f>
        <v>5.6934079182402995</v>
      </c>
      <c r="CH1008" s="1">
        <f>BL1008*EXP((BT1008/100)+BV$2)</f>
        <v>0</v>
      </c>
      <c r="CI1008" s="1">
        <f>AT1008*EXP((AV1008/100)+(L1008*CD$2)+BW$2)</f>
        <v>0.15919879097163017</v>
      </c>
      <c r="CJ1008" s="1">
        <f>BF1008*EXP((BH1008/100)+(L1008*CE$2)+BX$2)</f>
        <v>0.32485729025362303</v>
      </c>
      <c r="CK1008" s="1">
        <f>BI1008*EXP((BK1008/100)+(L1008*CF$2))</f>
        <v>7.1637658542286493</v>
      </c>
      <c r="CL1008" s="1">
        <f>IF((CJ1008+CK1008)=0, LOG(1),LOG((CJ1008+CK1008)))</f>
        <v>0.87440197581418189</v>
      </c>
      <c r="CM1008" s="1">
        <f>IF((CG1008+CH1008+CI1008)=0, LOG(1),LOG((CG1008+CH1008+CI1008)))</f>
        <v>0.76734934083075923</v>
      </c>
      <c r="CN1008" s="1">
        <f>IF((CL1008=0),1,EXP((BZ$2*CL1008)+(CB$2*F1008)))</f>
        <v>2.1027408900270381</v>
      </c>
      <c r="CO1008" s="1">
        <f>IF((CM1008=0),1,EXP((BZ$2*CM1008)+(CA$2*AJ1008)))</f>
        <v>1.9198497729170299</v>
      </c>
      <c r="CP1008" s="1">
        <f>CN1008+CO1008</f>
        <v>4.0225906629440678</v>
      </c>
      <c r="CQ1008" s="2">
        <f>CN1008/CP1008</f>
        <v>0.52273300124653421</v>
      </c>
      <c r="CR1008" s="2">
        <f>CO1008/CP1008</f>
        <v>0.4772669987534659</v>
      </c>
      <c r="CS1008" s="1">
        <f>CJ1008+CK1008</f>
        <v>7.488623144482272</v>
      </c>
      <c r="CT1008" s="1">
        <f>IF((CS1008=0),CJ1008,CJ1008/CS1008)</f>
        <v>4.3380109265210208E-2</v>
      </c>
      <c r="CU1008" s="4">
        <f>IF((CS1008=0),CK1008,CK1008/CS1008)</f>
        <v>0.95661989073478981</v>
      </c>
      <c r="CV1008" s="1">
        <f>CI1008+CH1008+CG1008</f>
        <v>5.8526067092119298</v>
      </c>
      <c r="CW1008" s="1">
        <f>IF((CV1008=0),CI1008,CI1008/CV1008)</f>
        <v>2.7201347857708134E-2</v>
      </c>
      <c r="CX1008" s="1">
        <f>IF((CV1008=0),CH1008,CH1008/CV1008)</f>
        <v>0</v>
      </c>
      <c r="CY1008" s="1">
        <f>IF((CV1008=0),CG1008,CG1008/CV1008)</f>
        <v>0.97279865214229189</v>
      </c>
      <c r="CZ1008" s="1">
        <f>CT1008*CQ1008</f>
        <v>2.2676214710605918E-2</v>
      </c>
      <c r="DA1008" s="1">
        <f>CU1008*CQ1008</f>
        <v>0.50005678653592833</v>
      </c>
      <c r="DB1008" s="1">
        <f>CW1008*CR1008</f>
        <v>1.298230565409738E-2</v>
      </c>
      <c r="DC1008" s="1">
        <f>CX1008*CR1008</f>
        <v>0</v>
      </c>
      <c r="DD1008" s="1">
        <f>CY1008*CR1008</f>
        <v>0.46428469309936854</v>
      </c>
      <c r="DE1008" s="1">
        <f>IF(($AM1008="Bicycle"),1,0)</f>
        <v>0</v>
      </c>
      <c r="DF1008" s="1">
        <f>IF(($AM1008="Walk"),1,0)</f>
        <v>0</v>
      </c>
      <c r="DG1008" s="1">
        <f>IF(($AM1008="Car"),1,0)</f>
        <v>1</v>
      </c>
      <c r="DH1008" s="1">
        <f>IF(($AM1008="Rail"),1,0)</f>
        <v>0</v>
      </c>
      <c r="DI1008" s="1">
        <f>IF(($AM1008="Bus"),1,0)</f>
        <v>0</v>
      </c>
      <c r="DJ1008" s="1" t="e">
        <f>DE1008*LOG(CZ1008)+DF1008*LOG(DA1008)+DG1008*LOG(DB1008)+DH1008*LOG(DD1008)+DI1008*LOG(DC1008)</f>
        <v>#NUM!</v>
      </c>
      <c r="DK1008" s="1">
        <v>12096.34843</v>
      </c>
      <c r="DL1008" s="1">
        <f>(0-(CZ1008*BH1008*$BY$2))/100</f>
        <v>0.25330000983486423</v>
      </c>
      <c r="DM1008" s="1">
        <f t="shared" si="75"/>
        <v>5.7438854092139715E-3</v>
      </c>
      <c r="DO1008" s="1">
        <f>(0-(DA1008*BK1008*$BY$2))/100</f>
        <v>13.872641710513125</v>
      </c>
      <c r="DP1008" s="1">
        <f t="shared" si="76"/>
        <v>6.9371086345234776</v>
      </c>
      <c r="DR1008" s="1">
        <f>(0-(DB1008*AV1008*$BY$2))/100</f>
        <v>6.243538828312311E-2</v>
      </c>
      <c r="DS1008" s="1">
        <f t="shared" si="77"/>
        <v>8.1055529432375441E-4</v>
      </c>
      <c r="DU1008" s="1">
        <f>(0-(DC1008*BT1008*$BY$2))/100</f>
        <v>0</v>
      </c>
      <c r="DV1008" s="1">
        <f t="shared" si="78"/>
        <v>0</v>
      </c>
      <c r="DX1008" s="1">
        <f>(0-(DD1008*BE1008*$BY$2))/100</f>
        <v>6.7151077101160794</v>
      </c>
      <c r="DY1008" s="1">
        <f t="shared" si="79"/>
        <v>3.1177217223204474</v>
      </c>
      <c r="EB1008" s="1" t="s">
        <v>171</v>
      </c>
    </row>
    <row r="1009" spans="1:132" x14ac:dyDescent="0.25">
      <c r="A1009" s="1">
        <v>256462</v>
      </c>
      <c r="B1009" s="1" t="s">
        <v>94</v>
      </c>
      <c r="C1009" s="1">
        <v>200</v>
      </c>
      <c r="D1009" s="1" t="s">
        <v>84</v>
      </c>
      <c r="E1009" s="1">
        <v>0</v>
      </c>
      <c r="F1009" s="1">
        <v>0</v>
      </c>
      <c r="G1009" s="1">
        <v>0</v>
      </c>
      <c r="H1009" s="1">
        <v>1</v>
      </c>
      <c r="I1009" s="1">
        <v>0</v>
      </c>
      <c r="J1009" s="3">
        <v>0.98093750000000002</v>
      </c>
      <c r="K1009" s="3">
        <v>2.2199074074074076E-2</v>
      </c>
      <c r="L1009" s="1">
        <v>0</v>
      </c>
      <c r="M1009" s="1" t="s">
        <v>88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1</v>
      </c>
      <c r="T1009" s="1">
        <v>3565</v>
      </c>
      <c r="U1009" s="1">
        <v>59.4166666666667</v>
      </c>
      <c r="V1009" s="1">
        <v>16709.828689999998</v>
      </c>
      <c r="W1009" s="1">
        <v>35.416987550000002</v>
      </c>
      <c r="X1009" s="1">
        <v>139.34353719999999</v>
      </c>
      <c r="Y1009" s="1">
        <v>214</v>
      </c>
      <c r="Z1009" s="1">
        <v>2140508</v>
      </c>
      <c r="AA1009" s="1">
        <v>214050804</v>
      </c>
      <c r="AB1009" s="1">
        <v>35.442007250000003</v>
      </c>
      <c r="AC1009" s="1">
        <v>139.52541769999999</v>
      </c>
      <c r="AD1009" s="1">
        <v>116</v>
      </c>
      <c r="AE1009" s="1">
        <v>1009326</v>
      </c>
      <c r="AF1009" s="1">
        <v>100932606</v>
      </c>
      <c r="AG1009" s="1">
        <v>36</v>
      </c>
      <c r="AH1009" s="1">
        <v>36</v>
      </c>
      <c r="AI1009" s="1">
        <v>1</v>
      </c>
      <c r="AJ1009" s="1">
        <v>0</v>
      </c>
      <c r="AK1009" s="1">
        <v>0</v>
      </c>
      <c r="AL1009" s="1">
        <v>200</v>
      </c>
      <c r="AM1009" s="1" t="s">
        <v>42</v>
      </c>
      <c r="AN1009" s="1">
        <v>0</v>
      </c>
      <c r="AO1009" s="1">
        <v>0</v>
      </c>
      <c r="AP1009" s="1">
        <v>0</v>
      </c>
      <c r="AQ1009" s="1">
        <v>1</v>
      </c>
      <c r="AR1009" s="1">
        <v>0</v>
      </c>
      <c r="AS1009" s="1">
        <v>59.8</v>
      </c>
      <c r="AT1009" s="1">
        <v>1</v>
      </c>
      <c r="AU1009" s="1">
        <v>22073</v>
      </c>
      <c r="AV1009" s="1">
        <v>61.6</v>
      </c>
      <c r="AW1009" s="1">
        <v>1</v>
      </c>
      <c r="AX1009" s="1">
        <v>50</v>
      </c>
      <c r="AY1009" s="1">
        <v>420</v>
      </c>
      <c r="AZ1009" s="1">
        <v>2</v>
      </c>
      <c r="BA1009" s="1">
        <v>108</v>
      </c>
      <c r="BB1009" s="1">
        <v>1.4</v>
      </c>
      <c r="BC1009" s="1">
        <v>593</v>
      </c>
      <c r="BD1009" s="1">
        <v>8.4</v>
      </c>
      <c r="BE1009" s="1">
        <v>59.8</v>
      </c>
      <c r="BF1009" s="1">
        <v>1</v>
      </c>
      <c r="BG1009" s="1">
        <v>19986</v>
      </c>
      <c r="BH1009" s="1">
        <v>99.9</v>
      </c>
      <c r="BI1009" s="1">
        <v>1</v>
      </c>
      <c r="BJ1009" s="1">
        <v>19986</v>
      </c>
      <c r="BK1009" s="1">
        <v>249.9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CG1009" s="1">
        <f>AW1009*EXP((BE1009/100)+(L1009*CC$2)+BU$2)</f>
        <v>2.7253225824780309</v>
      </c>
      <c r="CH1009" s="1">
        <f>BL1009*EXP((BT1009/100)+BV$2)</f>
        <v>0</v>
      </c>
      <c r="CI1009" s="1">
        <f>AT1009*EXP((AV1009/100)+(L1009*CD$2)+BW$2)</f>
        <v>0.44037572323758772</v>
      </c>
      <c r="CJ1009" s="1">
        <f>BF1009*EXP((BH1009/100)+(L1009*CE$2)+BX$2)</f>
        <v>0.8483715419950979</v>
      </c>
      <c r="CK1009" s="1">
        <f>BI1009*EXP((BK1009/100)+(L1009*CF$2))</f>
        <v>12.170317555959844</v>
      </c>
      <c r="CL1009" s="1">
        <f>IF((CJ1009+CK1009)=0, LOG(1),LOG((CJ1009+CK1009)))</f>
        <v>1.1145672556463888</v>
      </c>
      <c r="CM1009" s="1">
        <f>IF((CG1009+CH1009+CI1009)=0, LOG(1),LOG((CG1009+CH1009+CI1009)))</f>
        <v>0.50046952379036158</v>
      </c>
      <c r="CN1009" s="1">
        <f>IF((CL1009=0),1,EXP((BZ$2*CL1009)+(CB$2*F1009)))</f>
        <v>2.5789495562855054</v>
      </c>
      <c r="CO1009" s="1">
        <f>IF((CM1009=0),1,EXP((BZ$2*CM1009)+(CA$2*AJ1009)))</f>
        <v>1.5302009937216792</v>
      </c>
      <c r="CP1009" s="1">
        <f>CN1009+CO1009</f>
        <v>4.1091505500071843</v>
      </c>
      <c r="CQ1009" s="2">
        <f>CN1009/CP1009</f>
        <v>0.62761135784645228</v>
      </c>
      <c r="CR1009" s="2">
        <f>CO1009/CP1009</f>
        <v>0.37238864215354772</v>
      </c>
      <c r="CS1009" s="1">
        <f>CJ1009+CK1009</f>
        <v>13.018689097954942</v>
      </c>
      <c r="CT1009" s="1">
        <f>IF((CS1009=0),CJ1009,CJ1009/CS1009)</f>
        <v>6.51656657296137E-2</v>
      </c>
      <c r="CU1009" s="4">
        <f>IF((CS1009=0),CK1009,CK1009/CS1009)</f>
        <v>0.93483433427038631</v>
      </c>
      <c r="CV1009" s="1">
        <f>CI1009+CH1009+CG1009</f>
        <v>3.1656983057156185</v>
      </c>
      <c r="CW1009" s="1">
        <f>IF((CV1009=0),CI1009,CI1009/CV1009)</f>
        <v>0.13910855701015359</v>
      </c>
      <c r="CX1009" s="1">
        <f>IF((CV1009=0),CH1009,CH1009/CV1009)</f>
        <v>0</v>
      </c>
      <c r="CY1009" s="1">
        <f>IF((CV1009=0),CG1009,CG1009/CV1009)</f>
        <v>0.86089144298984643</v>
      </c>
      <c r="CZ1009" s="1">
        <f>CT1009*CQ1009</f>
        <v>4.0898711953530877E-2</v>
      </c>
      <c r="DA1009" s="1">
        <f>CU1009*CQ1009</f>
        <v>0.58671264589292138</v>
      </c>
      <c r="DB1009" s="1">
        <f>CW1009*CR1009</f>
        <v>5.1802446656950482E-2</v>
      </c>
      <c r="DC1009" s="1">
        <f>CX1009*CR1009</f>
        <v>0</v>
      </c>
      <c r="DD1009" s="1">
        <f>CY1009*CR1009</f>
        <v>0.32058619549659723</v>
      </c>
      <c r="DE1009" s="1">
        <f>IF(($AM1009="Bicycle"),1,0)</f>
        <v>0</v>
      </c>
      <c r="DF1009" s="1">
        <f>IF(($AM1009="Walk"),1,0)</f>
        <v>0</v>
      </c>
      <c r="DG1009" s="1">
        <f>IF(($AM1009="Car"),1,0)</f>
        <v>0</v>
      </c>
      <c r="DH1009" s="1">
        <f>IF(($AM1009="Rail"),1,0)</f>
        <v>1</v>
      </c>
      <c r="DI1009" s="1">
        <f>IF(($AM1009="Bus"),1,0)</f>
        <v>0</v>
      </c>
      <c r="DJ1009" s="1" t="e">
        <f>DE1009*LOG(CZ1009)+DF1009*LOG(DA1009)+DG1009*LOG(DB1009)+DH1009*LOG(DD1009)+DI1009*LOG(DC1009)</f>
        <v>#NUM!</v>
      </c>
      <c r="DK1009" s="1">
        <v>16709.828689999998</v>
      </c>
      <c r="DL1009" s="1">
        <f>(0-(CZ1009*BH1009*$BY$2))/100</f>
        <v>0.48398073237356426</v>
      </c>
      <c r="DM1009" s="1">
        <f t="shared" si="75"/>
        <v>1.9794188564405322E-2</v>
      </c>
      <c r="DO1009" s="1">
        <f>(0-(DA1009*BK1009*$BY$2))/100</f>
        <v>17.367793971706259</v>
      </c>
      <c r="DP1009" s="1">
        <f t="shared" si="76"/>
        <v>10.189904354462909</v>
      </c>
      <c r="DR1009" s="1">
        <f>(0-(DB1009*AV1009*$BY$2))/100</f>
        <v>0.37799315712022635</v>
      </c>
      <c r="DS1009" s="1">
        <f t="shared" si="77"/>
        <v>1.9580970358412827E-2</v>
      </c>
      <c r="DU1009" s="1">
        <f>(0-(DC1009*BT1009*$BY$2))/100</f>
        <v>0</v>
      </c>
      <c r="DV1009" s="1">
        <f t="shared" si="78"/>
        <v>0</v>
      </c>
      <c r="DX1009" s="1">
        <f>(0-(DD1009*BE1009*$BY$2))/100</f>
        <v>2.270904939997862</v>
      </c>
      <c r="DY1009" s="1">
        <f t="shared" si="79"/>
        <v>0.72802077504834295</v>
      </c>
      <c r="EB1009" s="1" t="s">
        <v>171</v>
      </c>
    </row>
    <row r="1010" spans="1:132" x14ac:dyDescent="0.25">
      <c r="A1010" s="1">
        <v>257000</v>
      </c>
      <c r="B1010" s="1" t="s">
        <v>98</v>
      </c>
      <c r="C1010" s="1">
        <v>100</v>
      </c>
      <c r="D1010" s="1" t="s">
        <v>80</v>
      </c>
      <c r="E1010" s="1">
        <v>1</v>
      </c>
      <c r="F1010" s="1">
        <v>0</v>
      </c>
      <c r="G1010" s="1">
        <v>0</v>
      </c>
      <c r="H1010" s="1">
        <v>0</v>
      </c>
      <c r="I1010" s="1">
        <v>0</v>
      </c>
      <c r="J1010" s="3">
        <v>0.28127314814814813</v>
      </c>
      <c r="K1010" s="3">
        <v>0.38640046296296293</v>
      </c>
      <c r="L1010" s="1">
        <v>0</v>
      </c>
      <c r="M1010" s="1" t="s">
        <v>74</v>
      </c>
      <c r="N1010" s="1">
        <v>1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9083</v>
      </c>
      <c r="U1010" s="1">
        <v>151.38333333333301</v>
      </c>
      <c r="V1010" s="1">
        <v>37193.375910000002</v>
      </c>
      <c r="W1010" s="1">
        <v>35.256285699999999</v>
      </c>
      <c r="X1010" s="1">
        <v>139.67312699999999</v>
      </c>
      <c r="Y1010" s="1">
        <v>201</v>
      </c>
      <c r="Z1010" s="1">
        <v>2010407</v>
      </c>
      <c r="AA1010" s="1">
        <v>201040703</v>
      </c>
      <c r="AB1010" s="1">
        <v>35.426268049999997</v>
      </c>
      <c r="AC1010" s="1">
        <v>139.31989619999999</v>
      </c>
      <c r="AD1010" s="1">
        <v>212</v>
      </c>
      <c r="AE1010" s="1">
        <v>2120802</v>
      </c>
      <c r="AF1010" s="1">
        <v>212080201</v>
      </c>
      <c r="AG1010" s="1">
        <v>36</v>
      </c>
      <c r="AH1010" s="1">
        <v>36</v>
      </c>
      <c r="AI1010" s="1">
        <v>1</v>
      </c>
      <c r="AJ1010" s="1">
        <v>0</v>
      </c>
      <c r="AK1010" s="1">
        <v>0</v>
      </c>
      <c r="AL1010" s="1">
        <v>100</v>
      </c>
      <c r="AM1010" s="1" t="s">
        <v>41</v>
      </c>
      <c r="AN1010" s="1">
        <v>0</v>
      </c>
      <c r="AO1010" s="1">
        <v>0</v>
      </c>
      <c r="AP1010" s="1">
        <v>1</v>
      </c>
      <c r="AQ1010" s="1">
        <v>0</v>
      </c>
      <c r="AR1010" s="1">
        <v>0</v>
      </c>
      <c r="AS1010" s="1">
        <v>104</v>
      </c>
      <c r="AT1010" s="1">
        <v>1</v>
      </c>
      <c r="AU1010" s="1">
        <v>49580</v>
      </c>
      <c r="AV1010" s="1">
        <v>104</v>
      </c>
      <c r="AW1010" s="1">
        <v>1</v>
      </c>
      <c r="AX1010" s="1">
        <v>85</v>
      </c>
      <c r="AY1010" s="1">
        <v>1140</v>
      </c>
      <c r="AZ1010" s="1">
        <v>3</v>
      </c>
      <c r="BA1010" s="1">
        <v>1401</v>
      </c>
      <c r="BB1010" s="1">
        <v>17.5</v>
      </c>
      <c r="BC1010" s="1">
        <v>2836</v>
      </c>
      <c r="BD1010" s="1">
        <v>35.700000000000003</v>
      </c>
      <c r="BE1010" s="1">
        <v>138.19999999999999</v>
      </c>
      <c r="BF1010" s="1">
        <v>1</v>
      </c>
      <c r="BG1010" s="1">
        <v>43337</v>
      </c>
      <c r="BH1010" s="1">
        <v>216.7</v>
      </c>
      <c r="BI1010" s="1">
        <v>1</v>
      </c>
      <c r="BJ1010" s="1">
        <v>43337</v>
      </c>
      <c r="BK1010" s="1">
        <v>539.5</v>
      </c>
      <c r="BL1010" s="1">
        <v>0</v>
      </c>
      <c r="BM1010" s="1">
        <v>0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CG1010" s="1">
        <f>AW1010*EXP((BE1010/100)+(L1010*CC$2)+BU$2)</f>
        <v>5.96904411592873</v>
      </c>
      <c r="CH1010" s="1">
        <f>BL1010*EXP((BT1010/100)+BV$2)</f>
        <v>0</v>
      </c>
      <c r="CI1010" s="1">
        <f>AT1010*EXP((AV1010/100)+(L1010*CD$2)+BW$2)</f>
        <v>0.67292122951423516</v>
      </c>
      <c r="CJ1010" s="1">
        <f>BF1010*EXP((BH1010/100)+(L1010*CE$2)+BX$2)</f>
        <v>2.7279854325701378</v>
      </c>
      <c r="CK1010" s="1">
        <f>BI1010*EXP((BK1010/100)+(L1010*CF$2))</f>
        <v>220.30214709649496</v>
      </c>
      <c r="CL1010" s="1">
        <f>IF((CJ1010+CK1010)=0, LOG(1),LOG((CJ1010+CK1010)))</f>
        <v>2.3483635424519242</v>
      </c>
      <c r="CM1010" s="1">
        <f>IF((CG1010+CH1010+CI1010)=0, LOG(1),LOG((CG1010+CH1010+CI1010)))</f>
        <v>0.82229660533009363</v>
      </c>
      <c r="CN1010" s="1">
        <f>IF((CL1010=0),1,EXP((BZ$2*CL1010)+(CB$2*F1010)))</f>
        <v>7.3603612254711619</v>
      </c>
      <c r="CO1010" s="1">
        <f>IF((CM1010=0),1,EXP((BZ$2*CM1010)+(CA$2*AJ1010)))</f>
        <v>2.0116436304978609</v>
      </c>
      <c r="CP1010" s="1">
        <f>CN1010+CO1010</f>
        <v>9.3720048559690223</v>
      </c>
      <c r="CQ1010" s="2">
        <f>CN1010/CP1010</f>
        <v>0.78535610454612104</v>
      </c>
      <c r="CR1010" s="2">
        <f>CO1010/CP1010</f>
        <v>0.21464389545387896</v>
      </c>
      <c r="CS1010" s="1">
        <f>CJ1010+CK1010</f>
        <v>223.0301325290651</v>
      </c>
      <c r="CT1010" s="1">
        <f>IF((CS1010=0),CJ1010,CJ1010/CS1010)</f>
        <v>1.2231465773866359E-2</v>
      </c>
      <c r="CU1010" s="4">
        <f>IF((CS1010=0),CK1010,CK1010/CS1010)</f>
        <v>0.98776853422613364</v>
      </c>
      <c r="CV1010" s="1">
        <f>CI1010+CH1010+CG1010</f>
        <v>6.6419653454429648</v>
      </c>
      <c r="CW1010" s="1">
        <f>IF((CV1010=0),CI1010,CI1010/CV1010)</f>
        <v>0.10131357128743899</v>
      </c>
      <c r="CX1010" s="1">
        <f>IF((CV1010=0),CH1010,CH1010/CV1010)</f>
        <v>0</v>
      </c>
      <c r="CY1010" s="1">
        <f>IF((CV1010=0),CG1010,CG1010/CV1010)</f>
        <v>0.8986864287125611</v>
      </c>
      <c r="CZ1010" s="1">
        <f>CT1010*CQ1010</f>
        <v>9.6060563130528891E-3</v>
      </c>
      <c r="DA1010" s="1">
        <f>CU1010*CQ1010</f>
        <v>0.77575004823306815</v>
      </c>
      <c r="DB1010" s="1">
        <f>CW1010*CR1010</f>
        <v>2.1746339603480169E-2</v>
      </c>
      <c r="DC1010" s="1">
        <f>CX1010*CR1010</f>
        <v>0</v>
      </c>
      <c r="DD1010" s="1">
        <f>CY1010*CR1010</f>
        <v>0.19289755585039881</v>
      </c>
      <c r="DE1010" s="1">
        <f>IF(($AM1010="Bicycle"),1,0)</f>
        <v>0</v>
      </c>
      <c r="DF1010" s="1">
        <f>IF(($AM1010="Walk"),1,0)</f>
        <v>0</v>
      </c>
      <c r="DG1010" s="1">
        <f>IF(($AM1010="Car"),1,0)</f>
        <v>1</v>
      </c>
      <c r="DH1010" s="1">
        <f>IF(($AM1010="Rail"),1,0)</f>
        <v>0</v>
      </c>
      <c r="DI1010" s="1">
        <f>IF(($AM1010="Bus"),1,0)</f>
        <v>0</v>
      </c>
      <c r="DJ1010" s="1" t="e">
        <f>DE1010*LOG(CZ1010)+DF1010*LOG(DA1010)+DG1010*LOG(DB1010)+DH1010*LOG(DD1010)+DI1010*LOG(DC1010)</f>
        <v>#NUM!</v>
      </c>
      <c r="DK1010" s="1">
        <v>37193.375910000002</v>
      </c>
      <c r="DL1010" s="1">
        <f>(0-(CZ1010*BH1010*$BY$2))/100</f>
        <v>0.24657951442441198</v>
      </c>
      <c r="DM1010" s="1">
        <f t="shared" si="75"/>
        <v>2.3686567012061385E-3</v>
      </c>
      <c r="DO1010" s="1">
        <f>(0-(DA1010*BK1010*$BY$2))/100</f>
        <v>49.575398483704973</v>
      </c>
      <c r="DP1010" s="1">
        <f t="shared" si="76"/>
        <v>38.458117764907705</v>
      </c>
      <c r="DR1010" s="1">
        <f>(0-(DB1010*AV1010*$BY$2))/100</f>
        <v>0.26789984274800771</v>
      </c>
      <c r="DS1010" s="1">
        <f t="shared" si="77"/>
        <v>5.8258409601171096E-3</v>
      </c>
      <c r="DU1010" s="1">
        <f>(0-(DC1010*BT1010*$BY$2))/100</f>
        <v>0</v>
      </c>
      <c r="DV1010" s="1">
        <f t="shared" si="78"/>
        <v>0</v>
      </c>
      <c r="DX1010" s="1">
        <f>(0-(DD1010*BE1010*$BY$2))/100</f>
        <v>3.1578225473238835</v>
      </c>
      <c r="DY1010" s="1">
        <f t="shared" si="79"/>
        <v>0.60913625118805748</v>
      </c>
      <c r="EB1010" s="1" t="s">
        <v>171</v>
      </c>
    </row>
    <row r="1011" spans="1:132" x14ac:dyDescent="0.25">
      <c r="A1011" s="1">
        <v>257355</v>
      </c>
      <c r="B1011" s="1" t="s">
        <v>103</v>
      </c>
      <c r="C1011" s="1">
        <v>700</v>
      </c>
      <c r="D1011" s="1" t="s">
        <v>5</v>
      </c>
      <c r="E1011" s="1">
        <v>0</v>
      </c>
      <c r="F1011" s="1">
        <v>1</v>
      </c>
      <c r="G1011" s="1">
        <v>0</v>
      </c>
      <c r="H1011" s="1">
        <v>0</v>
      </c>
      <c r="I1011" s="1">
        <v>0</v>
      </c>
      <c r="J1011" s="3">
        <v>0.4919675925925926</v>
      </c>
      <c r="K1011" s="3">
        <v>0.54398148148148151</v>
      </c>
      <c r="L1011" s="1">
        <v>0</v>
      </c>
      <c r="M1011" s="1" t="s">
        <v>82</v>
      </c>
      <c r="N1011" s="1">
        <v>0</v>
      </c>
      <c r="O1011" s="1">
        <v>0</v>
      </c>
      <c r="P1011" s="1">
        <v>1</v>
      </c>
      <c r="Q1011" s="1">
        <v>0</v>
      </c>
      <c r="R1011" s="1">
        <v>0</v>
      </c>
      <c r="S1011" s="1">
        <v>0</v>
      </c>
      <c r="T1011" s="1">
        <v>4494</v>
      </c>
      <c r="U1011" s="1">
        <v>74.900000000000006</v>
      </c>
      <c r="V1011" s="1">
        <v>13400.4596</v>
      </c>
      <c r="W1011" s="1">
        <v>35.451148160000002</v>
      </c>
      <c r="X1011" s="1">
        <v>139.38144740000001</v>
      </c>
      <c r="Y1011" s="1">
        <v>215</v>
      </c>
      <c r="Z1011" s="1">
        <v>1009248</v>
      </c>
      <c r="AA1011" s="1">
        <v>215010510</v>
      </c>
      <c r="AB1011" s="1">
        <v>35.347459370000003</v>
      </c>
      <c r="AC1011" s="1">
        <v>139.456839</v>
      </c>
      <c r="AD1011" s="1">
        <v>205</v>
      </c>
      <c r="AE1011" s="1">
        <v>2053204</v>
      </c>
      <c r="AF1011" s="1">
        <v>205320404</v>
      </c>
      <c r="AG1011" s="1">
        <v>33</v>
      </c>
      <c r="AH1011" s="1">
        <v>33</v>
      </c>
      <c r="AI1011" s="1">
        <v>1</v>
      </c>
      <c r="AJ1011" s="1">
        <v>0</v>
      </c>
      <c r="AK1011" s="1">
        <v>0</v>
      </c>
      <c r="AL1011" s="1">
        <v>100</v>
      </c>
      <c r="AM1011" s="1" t="s">
        <v>41</v>
      </c>
      <c r="AN1011" s="1">
        <v>0</v>
      </c>
      <c r="AO1011" s="1">
        <v>0</v>
      </c>
      <c r="AP1011" s="1">
        <v>1</v>
      </c>
      <c r="AQ1011" s="1">
        <v>0</v>
      </c>
      <c r="AR1011" s="1">
        <v>0</v>
      </c>
      <c r="AS1011" s="1">
        <v>39.700000000000003</v>
      </c>
      <c r="AT1011" s="1">
        <v>1</v>
      </c>
      <c r="AU1011" s="1">
        <v>16110</v>
      </c>
      <c r="AV1011" s="1">
        <v>39.700000000000003</v>
      </c>
      <c r="AW1011" s="1">
        <v>1</v>
      </c>
      <c r="AX1011" s="1">
        <v>37</v>
      </c>
      <c r="AY1011" s="1">
        <v>440</v>
      </c>
      <c r="AZ1011" s="1">
        <v>2</v>
      </c>
      <c r="BA1011" s="1">
        <v>963</v>
      </c>
      <c r="BB1011" s="1">
        <v>12</v>
      </c>
      <c r="BC1011" s="1">
        <v>1791</v>
      </c>
      <c r="BD1011" s="1">
        <v>22.4</v>
      </c>
      <c r="BE1011" s="1">
        <v>71.400000000000006</v>
      </c>
      <c r="BF1011" s="1">
        <v>1</v>
      </c>
      <c r="BG1011" s="1">
        <v>14650</v>
      </c>
      <c r="BH1011" s="1">
        <v>73.3</v>
      </c>
      <c r="BI1011" s="1">
        <v>1</v>
      </c>
      <c r="BJ1011" s="1">
        <v>14650</v>
      </c>
      <c r="BK1011" s="1">
        <v>183.6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CG1011" s="1">
        <f>AW1011*EXP((BE1011/100)+(L1011*CC$2)+BU$2)</f>
        <v>3.060526010354371</v>
      </c>
      <c r="CH1011" s="1">
        <f>BL1011*EXP((BT1011/100)+BV$2)</f>
        <v>0</v>
      </c>
      <c r="CI1011" s="1">
        <f>AT1011*EXP((AV1011/100)+(L1011*CD$2)+BW$2)</f>
        <v>0.35376338262436491</v>
      </c>
      <c r="CJ1011" s="1">
        <f>BF1011*EXP((BH1011/100)+(L1011*CE$2)+BX$2)</f>
        <v>0.65022514444341695</v>
      </c>
      <c r="CK1011" s="1">
        <f>BI1011*EXP((BK1011/100)+(L1011*CF$2))</f>
        <v>6.2714024131926722</v>
      </c>
      <c r="CL1011" s="1">
        <f>IF((CJ1011+CK1011)=0, LOG(1),LOG((CJ1011+CK1011)))</f>
        <v>0.8402082268542157</v>
      </c>
      <c r="CM1011" s="1">
        <f>IF((CG1011+CH1011+CI1011)=0, LOG(1),LOG((CG1011+CH1011+CI1011)))</f>
        <v>0.53330032886051415</v>
      </c>
      <c r="CN1011" s="1">
        <f>IF((CL1011=0),1,EXP((BZ$2*CL1011)+(CB$2*F1011)))</f>
        <v>4.8478329604761399</v>
      </c>
      <c r="CO1011" s="1">
        <f>IF((CM1011=0),1,EXP((BZ$2*CM1011)+(CA$2*AJ1011)))</f>
        <v>1.5735044719076932</v>
      </c>
      <c r="CP1011" s="1">
        <f>CN1011+CO1011</f>
        <v>6.421337432383833</v>
      </c>
      <c r="CQ1011" s="2">
        <f>CN1011/CP1011</f>
        <v>0.75495689356359652</v>
      </c>
      <c r="CR1011" s="2">
        <f>CO1011/CP1011</f>
        <v>0.24504310643640342</v>
      </c>
      <c r="CS1011" s="1">
        <f>CJ1011+CK1011</f>
        <v>6.9216275576360893</v>
      </c>
      <c r="CT1011" s="1">
        <f>IF((CS1011=0),CJ1011,CJ1011/CS1011)</f>
        <v>9.39410765790301E-2</v>
      </c>
      <c r="CU1011" s="4">
        <f>IF((CS1011=0),CK1011,CK1011/CS1011)</f>
        <v>0.90605892342096983</v>
      </c>
      <c r="CV1011" s="1">
        <f>CI1011+CH1011+CG1011</f>
        <v>3.4142893929787359</v>
      </c>
      <c r="CW1011" s="1">
        <f>IF((CV1011=0),CI1011,CI1011/CV1011)</f>
        <v>0.1036125945714667</v>
      </c>
      <c r="CX1011" s="1">
        <f>IF((CV1011=0),CH1011,CH1011/CV1011)</f>
        <v>0</v>
      </c>
      <c r="CY1011" s="1">
        <f>IF((CV1011=0),CG1011,CG1011/CV1011)</f>
        <v>0.89638740542853335</v>
      </c>
      <c r="CZ1011" s="1">
        <f>CT1011*CQ1011</f>
        <v>7.09214633521245E-2</v>
      </c>
      <c r="DA1011" s="1">
        <f>CU1011*CQ1011</f>
        <v>0.68403543021147195</v>
      </c>
      <c r="DB1011" s="1">
        <f>CW1011*CR1011</f>
        <v>2.5389552039727828E-2</v>
      </c>
      <c r="DC1011" s="1">
        <f>CX1011*CR1011</f>
        <v>0</v>
      </c>
      <c r="DD1011" s="1">
        <f>CY1011*CR1011</f>
        <v>0.21965355439667561</v>
      </c>
      <c r="DE1011" s="1">
        <f>IF(($AM1011="Bicycle"),1,0)</f>
        <v>0</v>
      </c>
      <c r="DF1011" s="1">
        <f>IF(($AM1011="Walk"),1,0)</f>
        <v>0</v>
      </c>
      <c r="DG1011" s="1">
        <f>IF(($AM1011="Car"),1,0)</f>
        <v>1</v>
      </c>
      <c r="DH1011" s="1">
        <f>IF(($AM1011="Rail"),1,0)</f>
        <v>0</v>
      </c>
      <c r="DI1011" s="1">
        <f>IF(($AM1011="Bus"),1,0)</f>
        <v>0</v>
      </c>
      <c r="DJ1011" s="1" t="e">
        <f>DE1011*LOG(CZ1011)+DF1011*LOG(DA1011)+DG1011*LOG(DB1011)+DH1011*LOG(DD1011)+DI1011*LOG(DC1011)</f>
        <v>#NUM!</v>
      </c>
      <c r="DK1011" s="1">
        <v>13400.4596</v>
      </c>
      <c r="DL1011" s="1">
        <f>(0-(CZ1011*BH1011*$BY$2))/100</f>
        <v>0.61579281327911917</v>
      </c>
      <c r="DM1011" s="1">
        <f t="shared" si="75"/>
        <v>4.3672927439476698E-2</v>
      </c>
      <c r="DO1011" s="1">
        <f>(0-(DA1011*BK1011*$BY$2))/100</f>
        <v>14.876618543956999</v>
      </c>
      <c r="DP1011" s="1">
        <f t="shared" si="76"/>
        <v>10.176134165807587</v>
      </c>
      <c r="DR1011" s="1">
        <f>(0-(DB1011*AV1011*$BY$2))/100</f>
        <v>0.11939839769478748</v>
      </c>
      <c r="DS1011" s="1">
        <f t="shared" si="77"/>
        <v>3.0314718317319259E-3</v>
      </c>
      <c r="DU1011" s="1">
        <f>(0-(DC1011*BT1011*$BY$2))/100</f>
        <v>0</v>
      </c>
      <c r="DV1011" s="1">
        <f t="shared" si="78"/>
        <v>0</v>
      </c>
      <c r="DX1011" s="1">
        <f>(0-(DD1011*BE1011*$BY$2))/100</f>
        <v>1.8577591138496385</v>
      </c>
      <c r="DY1011" s="1">
        <f t="shared" si="79"/>
        <v>0.40806339256989144</v>
      </c>
      <c r="EB1011" s="1" t="s">
        <v>171</v>
      </c>
    </row>
    <row r="1012" spans="1:132" x14ac:dyDescent="0.25">
      <c r="A1012" s="1">
        <v>255595</v>
      </c>
      <c r="B1012" s="1" t="s">
        <v>94</v>
      </c>
      <c r="C1012" s="1">
        <v>700</v>
      </c>
      <c r="D1012" s="1" t="s">
        <v>5</v>
      </c>
      <c r="E1012" s="1">
        <v>0</v>
      </c>
      <c r="F1012" s="1">
        <v>1</v>
      </c>
      <c r="G1012" s="1">
        <v>0</v>
      </c>
      <c r="H1012" s="1">
        <v>0</v>
      </c>
      <c r="I1012" s="1">
        <v>0</v>
      </c>
      <c r="J1012" s="3">
        <v>0.54185185185185192</v>
      </c>
      <c r="K1012" s="3">
        <v>0.57938657407407412</v>
      </c>
      <c r="L1012" s="1">
        <v>0</v>
      </c>
      <c r="M1012" s="1" t="s">
        <v>82</v>
      </c>
      <c r="N1012" s="1">
        <v>0</v>
      </c>
      <c r="O1012" s="1">
        <v>0</v>
      </c>
      <c r="P1012" s="1">
        <v>1</v>
      </c>
      <c r="Q1012" s="1">
        <v>0</v>
      </c>
      <c r="R1012" s="1">
        <v>0</v>
      </c>
      <c r="S1012" s="1">
        <v>0</v>
      </c>
      <c r="T1012" s="1">
        <v>3244</v>
      </c>
      <c r="U1012" s="1">
        <v>54.066666666666698</v>
      </c>
      <c r="V1012" s="1">
        <v>31088.476330000001</v>
      </c>
      <c r="W1012" s="1">
        <v>35.678679950000003</v>
      </c>
      <c r="X1012" s="1">
        <v>139.761098</v>
      </c>
      <c r="Y1012" s="1" t="s">
        <v>77</v>
      </c>
      <c r="Z1012" s="1" t="s">
        <v>77</v>
      </c>
      <c r="AA1012" s="1" t="s">
        <v>77</v>
      </c>
      <c r="AB1012" s="1">
        <v>35.466898090000001</v>
      </c>
      <c r="AC1012" s="1">
        <v>139.53660790000001</v>
      </c>
      <c r="AD1012" s="1">
        <v>112</v>
      </c>
      <c r="AE1012" s="1">
        <v>1005117</v>
      </c>
      <c r="AF1012" s="1">
        <v>100511702</v>
      </c>
      <c r="AG1012" s="1">
        <v>36</v>
      </c>
      <c r="AH1012" s="1">
        <v>36</v>
      </c>
      <c r="AI1012" s="1">
        <v>1</v>
      </c>
      <c r="AJ1012" s="1">
        <v>0</v>
      </c>
      <c r="AK1012" s="1">
        <v>0</v>
      </c>
      <c r="AL1012" s="1">
        <v>100</v>
      </c>
      <c r="AM1012" s="1" t="s">
        <v>41</v>
      </c>
      <c r="AN1012" s="1">
        <v>0</v>
      </c>
      <c r="AO1012" s="1">
        <v>0</v>
      </c>
      <c r="AP1012" s="1">
        <v>1</v>
      </c>
      <c r="AQ1012" s="1">
        <v>0</v>
      </c>
      <c r="AR1012" s="1">
        <v>0</v>
      </c>
      <c r="AS1012" s="1">
        <v>64.900000000000006</v>
      </c>
      <c r="AT1012" s="1">
        <v>1</v>
      </c>
      <c r="AU1012" s="1">
        <v>39703</v>
      </c>
      <c r="AV1012" s="1">
        <v>64.900000000000006</v>
      </c>
      <c r="AW1012" s="1">
        <v>1</v>
      </c>
      <c r="AX1012" s="1">
        <v>61</v>
      </c>
      <c r="AY1012" s="1">
        <v>800</v>
      </c>
      <c r="AZ1012" s="1">
        <v>3</v>
      </c>
      <c r="BA1012" s="1">
        <v>313</v>
      </c>
      <c r="BB1012" s="1">
        <v>3.8</v>
      </c>
      <c r="BC1012" s="1">
        <v>619</v>
      </c>
      <c r="BD1012" s="1">
        <v>7.5</v>
      </c>
      <c r="BE1012" s="1">
        <v>72.3</v>
      </c>
      <c r="BF1012" s="1">
        <v>1</v>
      </c>
      <c r="BG1012" s="1">
        <v>34532</v>
      </c>
      <c r="BH1012" s="1">
        <v>172.7</v>
      </c>
      <c r="BI1012" s="1">
        <v>1</v>
      </c>
      <c r="BJ1012" s="1">
        <v>34532</v>
      </c>
      <c r="BK1012" s="1">
        <v>426.9</v>
      </c>
      <c r="BL1012" s="1">
        <v>0</v>
      </c>
      <c r="BM1012" s="1">
        <v>0</v>
      </c>
      <c r="BN1012" s="1">
        <v>0</v>
      </c>
      <c r="BO1012" s="1">
        <v>0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CG1012" s="1">
        <f>AW1012*EXP((BE1012/100)+(L1012*CC$2)+BU$2)</f>
        <v>3.0881950684430692</v>
      </c>
      <c r="CH1012" s="1">
        <f>BL1012*EXP((BT1012/100)+BV$2)</f>
        <v>0</v>
      </c>
      <c r="CI1012" s="1">
        <f>AT1012*EXP((AV1012/100)+(L1012*CD$2)+BW$2)</f>
        <v>0.45515056622098871</v>
      </c>
      <c r="CJ1012" s="1">
        <f>BF1012*EXP((BH1012/100)+(L1012*CE$2)+BX$2)</f>
        <v>1.7569219747594169</v>
      </c>
      <c r="CK1012" s="1">
        <f>BI1012*EXP((BK1012/100)+(L1012*CF$2))</f>
        <v>71.450149732500535</v>
      </c>
      <c r="CL1012" s="1">
        <f>IF((CJ1012+CK1012)=0, LOG(1),LOG((CJ1012+CK1012)))</f>
        <v>1.8645530353630195</v>
      </c>
      <c r="CM1012" s="1">
        <f>IF((CG1012+CH1012+CI1012)=0, LOG(1),LOG((CG1012+CH1012+CI1012)))</f>
        <v>0.54941351753386392</v>
      </c>
      <c r="CN1012" s="1">
        <f>IF((CL1012=0),1,EXP((BZ$2*CL1012)+(CB$2*F1012)))</f>
        <v>11.579367840896445</v>
      </c>
      <c r="CO1012" s="1">
        <f>IF((CM1012=0),1,EXP((BZ$2*CM1012)+(CA$2*AJ1012)))</f>
        <v>1.5952037801153787</v>
      </c>
      <c r="CP1012" s="1">
        <f>CN1012+CO1012</f>
        <v>13.174571621011824</v>
      </c>
      <c r="CQ1012" s="2">
        <f>CN1012/CP1012</f>
        <v>0.87891797729717269</v>
      </c>
      <c r="CR1012" s="2">
        <f>CO1012/CP1012</f>
        <v>0.12108202270282736</v>
      </c>
      <c r="CS1012" s="1">
        <f>CJ1012+CK1012</f>
        <v>73.207071707259956</v>
      </c>
      <c r="CT1012" s="1">
        <f>IF((CS1012=0),CJ1012,CJ1012/CS1012)</f>
        <v>2.3999347792314205E-2</v>
      </c>
      <c r="CU1012" s="4">
        <f>IF((CS1012=0),CK1012,CK1012/CS1012)</f>
        <v>0.97600065220768573</v>
      </c>
      <c r="CV1012" s="1">
        <f>CI1012+CH1012+CG1012</f>
        <v>3.5433456346640577</v>
      </c>
      <c r="CW1012" s="1">
        <f>IF((CV1012=0),CI1012,CI1012/CV1012)</f>
        <v>0.1284522067980933</v>
      </c>
      <c r="CX1012" s="1">
        <f>IF((CV1012=0),CH1012,CH1012/CV1012)</f>
        <v>0</v>
      </c>
      <c r="CY1012" s="1">
        <f>IF((CV1012=0),CG1012,CG1012/CV1012)</f>
        <v>0.87154779320190678</v>
      </c>
      <c r="CZ1012" s="1">
        <f>CT1012*CQ1012</f>
        <v>2.1093458218072167E-2</v>
      </c>
      <c r="DA1012" s="1">
        <f>CU1012*CQ1012</f>
        <v>0.85782451907910051</v>
      </c>
      <c r="DB1012" s="1">
        <f>CW1012*CR1012</f>
        <v>1.5553253019755008E-2</v>
      </c>
      <c r="DC1012" s="1">
        <f>CX1012*CR1012</f>
        <v>0</v>
      </c>
      <c r="DD1012" s="1">
        <f>CY1012*CR1012</f>
        <v>0.10552876968307237</v>
      </c>
      <c r="DE1012" s="1">
        <f>IF(($AM1012="Bicycle"),1,0)</f>
        <v>0</v>
      </c>
      <c r="DF1012" s="1">
        <f>IF(($AM1012="Walk"),1,0)</f>
        <v>0</v>
      </c>
      <c r="DG1012" s="1">
        <f>IF(($AM1012="Car"),1,0)</f>
        <v>1</v>
      </c>
      <c r="DH1012" s="1">
        <f>IF(($AM1012="Rail"),1,0)</f>
        <v>0</v>
      </c>
      <c r="DI1012" s="1">
        <f>IF(($AM1012="Bus"),1,0)</f>
        <v>0</v>
      </c>
      <c r="DJ1012" s="1" t="e">
        <f>DE1012*LOG(CZ1012)+DF1012*LOG(DA1012)+DG1012*LOG(DB1012)+DH1012*LOG(DD1012)+DI1012*LOG(DC1012)</f>
        <v>#NUM!</v>
      </c>
      <c r="DK1012" s="1">
        <v>31088.476330000001</v>
      </c>
      <c r="DL1012" s="1">
        <f>(0-(CZ1012*BH1012*$BY$2))/100</f>
        <v>0.43151219916572586</v>
      </c>
      <c r="DM1012" s="1">
        <f t="shared" si="75"/>
        <v>9.1020845436906739E-3</v>
      </c>
      <c r="DO1012" s="1">
        <f>(0-(DA1012*BK1012*$BY$2))/100</f>
        <v>43.378802983828336</v>
      </c>
      <c r="DP1012" s="1">
        <f t="shared" si="76"/>
        <v>37.211400807829591</v>
      </c>
      <c r="DR1012" s="1">
        <f>(0-(DB1012*AV1012*$BY$2))/100</f>
        <v>0.11956907992279403</v>
      </c>
      <c r="DS1012" s="1">
        <f t="shared" si="77"/>
        <v>1.859688153378524E-3</v>
      </c>
      <c r="DU1012" s="1">
        <f>(0-(DC1012*BT1012*$BY$2))/100</f>
        <v>0</v>
      </c>
      <c r="DV1012" s="1">
        <f t="shared" si="78"/>
        <v>0</v>
      </c>
      <c r="DX1012" s="1">
        <f>(0-(DD1012*BE1012*$BY$2))/100</f>
        <v>0.90377874964870697</v>
      </c>
      <c r="DY1012" s="1">
        <f t="shared" si="79"/>
        <v>9.5374659516133525E-2</v>
      </c>
      <c r="EB1012" s="1" t="s">
        <v>171</v>
      </c>
    </row>
    <row r="1013" spans="1:132" x14ac:dyDescent="0.25">
      <c r="A1013" s="1">
        <v>257010</v>
      </c>
      <c r="B1013" s="1" t="s">
        <v>78</v>
      </c>
      <c r="C1013" s="1">
        <v>400</v>
      </c>
      <c r="D1013" s="1" t="s">
        <v>4</v>
      </c>
      <c r="E1013" s="1">
        <v>1</v>
      </c>
      <c r="F1013" s="1">
        <v>0</v>
      </c>
      <c r="G1013" s="1">
        <v>0</v>
      </c>
      <c r="H1013" s="1">
        <v>0</v>
      </c>
      <c r="I1013" s="1">
        <v>0</v>
      </c>
      <c r="J1013" s="3">
        <v>0.31740740740740742</v>
      </c>
      <c r="K1013" s="3">
        <v>0.34993055555555558</v>
      </c>
      <c r="L1013" s="1">
        <v>1</v>
      </c>
      <c r="M1013" s="1" t="s">
        <v>79</v>
      </c>
      <c r="N1013" s="1">
        <v>0</v>
      </c>
      <c r="O1013" s="1">
        <v>1</v>
      </c>
      <c r="P1013" s="1">
        <v>0</v>
      </c>
      <c r="Q1013" s="1">
        <v>0</v>
      </c>
      <c r="R1013" s="1">
        <v>0</v>
      </c>
      <c r="S1013" s="1">
        <v>0</v>
      </c>
      <c r="T1013" s="1">
        <v>2811</v>
      </c>
      <c r="U1013" s="1">
        <v>46.85</v>
      </c>
      <c r="V1013" s="1">
        <v>10400.336230000001</v>
      </c>
      <c r="W1013" s="1">
        <v>35.366674719999999</v>
      </c>
      <c r="X1013" s="1">
        <v>139.57151949999999</v>
      </c>
      <c r="Y1013" s="1">
        <v>115</v>
      </c>
      <c r="Z1013" s="1">
        <v>1009248</v>
      </c>
      <c r="AA1013" s="1">
        <v>100924801</v>
      </c>
      <c r="AB1013" s="1">
        <v>35.443739909999998</v>
      </c>
      <c r="AC1013" s="1">
        <v>139.6365792</v>
      </c>
      <c r="AD1013" s="1">
        <v>104</v>
      </c>
      <c r="AE1013" s="1">
        <v>1003002</v>
      </c>
      <c r="AF1013" s="1">
        <v>100300216</v>
      </c>
      <c r="AG1013" s="1">
        <v>39</v>
      </c>
      <c r="AH1013" s="1">
        <v>39</v>
      </c>
      <c r="AI1013" s="1">
        <v>0</v>
      </c>
      <c r="AJ1013" s="1">
        <v>0</v>
      </c>
      <c r="AK1013" s="1">
        <v>0</v>
      </c>
      <c r="AL1013" s="1">
        <v>200</v>
      </c>
      <c r="AM1013" s="1" t="s">
        <v>42</v>
      </c>
      <c r="AN1013" s="1">
        <v>0</v>
      </c>
      <c r="AO1013" s="1">
        <v>0</v>
      </c>
      <c r="AP1013" s="1">
        <v>0</v>
      </c>
      <c r="AQ1013" s="1">
        <v>1</v>
      </c>
      <c r="AR1013" s="1">
        <v>0</v>
      </c>
      <c r="AS1013" s="1">
        <v>39.1</v>
      </c>
      <c r="AT1013" s="1">
        <v>1</v>
      </c>
      <c r="AU1013" s="1">
        <v>13747</v>
      </c>
      <c r="AV1013" s="1">
        <v>35.6</v>
      </c>
      <c r="AW1013" s="1">
        <v>1</v>
      </c>
      <c r="AX1013" s="1">
        <v>18</v>
      </c>
      <c r="AY1013" s="1">
        <v>210</v>
      </c>
      <c r="AZ1013" s="1">
        <v>0</v>
      </c>
      <c r="BA1013" s="1">
        <v>1323</v>
      </c>
      <c r="BB1013" s="1">
        <v>16.8</v>
      </c>
      <c r="BC1013" s="1">
        <v>354</v>
      </c>
      <c r="BD1013" s="1">
        <v>4.3</v>
      </c>
      <c r="BE1013" s="1">
        <v>39.1</v>
      </c>
      <c r="BF1013" s="1">
        <v>1</v>
      </c>
      <c r="BG1013" s="1">
        <v>11465</v>
      </c>
      <c r="BH1013" s="1">
        <v>57.3</v>
      </c>
      <c r="BI1013" s="1">
        <v>1</v>
      </c>
      <c r="BJ1013" s="1">
        <v>11465</v>
      </c>
      <c r="BK1013" s="1">
        <v>141.69999999999999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CG1013" s="1">
        <f>AW1013*EXP((BE1013/100)+(L1013*CC$2)+BU$2)</f>
        <v>2.4826064594860626</v>
      </c>
      <c r="CH1013" s="1">
        <f>BL1013*EXP((BT1013/100)+BV$2)</f>
        <v>0</v>
      </c>
      <c r="CI1013" s="1">
        <f>AT1013*EXP((AV1013/100)+(L1013*CD$2)+BW$2)</f>
        <v>0.15143457431715324</v>
      </c>
      <c r="CJ1013" s="1">
        <f>BF1013*EXP((BH1013/100)+(L1013*CE$2)+BX$2)</f>
        <v>0.22439008293600113</v>
      </c>
      <c r="CK1013" s="1">
        <f>BI1013*EXP((BK1013/100)+(L1013*CF$2))</f>
        <v>2.8406582400982638</v>
      </c>
      <c r="CL1013" s="1">
        <f>IF((CJ1013+CK1013)=0, LOG(1),LOG((CJ1013+CK1013)))</f>
        <v>0.48643732592187106</v>
      </c>
      <c r="CM1013" s="1">
        <f>IF((CG1013+CH1013+CI1013)=0, LOG(1),LOG((CG1013+CH1013+CI1013)))</f>
        <v>0.42062253623529394</v>
      </c>
      <c r="CN1013" s="1">
        <f>IF((CL1013=0),1,EXP((BZ$2*CL1013)+(CB$2*F1013)))</f>
        <v>1.5120581364233332</v>
      </c>
      <c r="CO1013" s="1">
        <f>IF((CM1013=0),1,EXP((BZ$2*CM1013)+(CA$2*AJ1013)))</f>
        <v>1.4297922525773212</v>
      </c>
      <c r="CP1013" s="1">
        <f>CN1013+CO1013</f>
        <v>2.9418503890006544</v>
      </c>
      <c r="CQ1013" s="2">
        <f>CN1013/CP1013</f>
        <v>0.51398199652735532</v>
      </c>
      <c r="CR1013" s="2">
        <f>CO1013/CP1013</f>
        <v>0.48601800347264468</v>
      </c>
      <c r="CS1013" s="1">
        <f>CJ1013+CK1013</f>
        <v>3.0650483230342651</v>
      </c>
      <c r="CT1013" s="1">
        <f>IF((CS1013=0),CJ1013,CJ1013/CS1013)</f>
        <v>7.3209313291956415E-2</v>
      </c>
      <c r="CU1013" s="4">
        <f>IF((CS1013=0),CK1013,CK1013/CS1013)</f>
        <v>0.92679068670804354</v>
      </c>
      <c r="CV1013" s="1">
        <f>CI1013+CH1013+CG1013</f>
        <v>2.6340410338032161</v>
      </c>
      <c r="CW1013" s="1">
        <f>IF((CV1013=0),CI1013,CI1013/CV1013)</f>
        <v>5.7491349745034614E-2</v>
      </c>
      <c r="CX1013" s="1">
        <f>IF((CV1013=0),CH1013,CH1013/CV1013)</f>
        <v>0</v>
      </c>
      <c r="CY1013" s="1">
        <f>IF((CV1013=0),CG1013,CG1013/CV1013)</f>
        <v>0.94250865025496533</v>
      </c>
      <c r="CZ1013" s="1">
        <f>CT1013*CQ1013</f>
        <v>3.7628269010196412E-2</v>
      </c>
      <c r="DA1013" s="1">
        <f>CU1013*CQ1013</f>
        <v>0.47635372751715888</v>
      </c>
      <c r="DB1013" s="1">
        <f>CW1013*CR1013</f>
        <v>2.7941831020029263E-2</v>
      </c>
      <c r="DC1013" s="1">
        <f>CX1013*CR1013</f>
        <v>0</v>
      </c>
      <c r="DD1013" s="1">
        <f>CY1013*CR1013</f>
        <v>0.45807617245261539</v>
      </c>
      <c r="DE1013" s="1">
        <f>IF(($AM1013="Bicycle"),1,0)</f>
        <v>0</v>
      </c>
      <c r="DF1013" s="1">
        <f>IF(($AM1013="Walk"),1,0)</f>
        <v>0</v>
      </c>
      <c r="DG1013" s="1">
        <f>IF(($AM1013="Car"),1,0)</f>
        <v>0</v>
      </c>
      <c r="DH1013" s="1">
        <f>IF(($AM1013="Rail"),1,0)</f>
        <v>1</v>
      </c>
      <c r="DI1013" s="1">
        <f>IF(($AM1013="Bus"),1,0)</f>
        <v>0</v>
      </c>
      <c r="DJ1013" s="1" t="e">
        <f>DE1013*LOG(CZ1013)+DF1013*LOG(DA1013)+DG1013*LOG(DB1013)+DH1013*LOG(DD1013)+DI1013*LOG(DC1013)</f>
        <v>#NUM!</v>
      </c>
      <c r="DK1013" s="1">
        <v>10400.336230000001</v>
      </c>
      <c r="DL1013" s="1">
        <f>(0-(CZ1013*BH1013*$BY$2))/100</f>
        <v>0.25540054261296385</v>
      </c>
      <c r="DM1013" s="1">
        <f t="shared" si="75"/>
        <v>9.6102803227907357E-3</v>
      </c>
      <c r="DO1013" s="1">
        <f>(0-(DA1013*BK1013*$BY$2))/100</f>
        <v>7.9956241609563783</v>
      </c>
      <c r="DP1013" s="1">
        <f t="shared" si="76"/>
        <v>3.8087453728978269</v>
      </c>
      <c r="DR1013" s="1">
        <f>(0-(DB1013*AV1013*$BY$2))/100</f>
        <v>0.11783052516557006</v>
      </c>
      <c r="DS1013" s="1">
        <f t="shared" si="77"/>
        <v>3.2924006231776644E-3</v>
      </c>
      <c r="DU1013" s="1">
        <f>(0-(DC1013*BT1013*$BY$2))/100</f>
        <v>0</v>
      </c>
      <c r="DV1013" s="1">
        <f t="shared" si="78"/>
        <v>0</v>
      </c>
      <c r="DX1013" s="1">
        <f>(0-(DD1013*BE1013*$BY$2))/100</f>
        <v>2.1216190814037161</v>
      </c>
      <c r="DY1013" s="1">
        <f t="shared" si="79"/>
        <v>0.97186314821184816</v>
      </c>
      <c r="EB1013" s="1" t="s">
        <v>171</v>
      </c>
    </row>
    <row r="1014" spans="1:132" x14ac:dyDescent="0.25">
      <c r="A1014" s="1">
        <v>255355</v>
      </c>
      <c r="B1014" s="1" t="s">
        <v>94</v>
      </c>
      <c r="C1014" s="1">
        <v>200</v>
      </c>
      <c r="D1014" s="1" t="s">
        <v>84</v>
      </c>
      <c r="E1014" s="1">
        <v>0</v>
      </c>
      <c r="F1014" s="1">
        <v>0</v>
      </c>
      <c r="G1014" s="1">
        <v>0</v>
      </c>
      <c r="H1014" s="1">
        <v>1</v>
      </c>
      <c r="I1014" s="1">
        <v>0</v>
      </c>
      <c r="J1014" s="3">
        <v>0.94991898148148157</v>
      </c>
      <c r="K1014" s="3">
        <v>5.5208333333333333E-3</v>
      </c>
      <c r="L1014" s="1">
        <v>0</v>
      </c>
      <c r="M1014" s="1" t="s">
        <v>88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1</v>
      </c>
      <c r="T1014" s="1">
        <v>4803</v>
      </c>
      <c r="U1014" s="1">
        <v>80.05</v>
      </c>
      <c r="V1014" s="1">
        <v>14261.643389999999</v>
      </c>
      <c r="W1014" s="1">
        <v>35.443487840000003</v>
      </c>
      <c r="X1014" s="1">
        <v>139.36752680000001</v>
      </c>
      <c r="Y1014" s="1">
        <v>212</v>
      </c>
      <c r="Z1014" s="1">
        <v>2120101</v>
      </c>
      <c r="AA1014" s="1">
        <v>211010114</v>
      </c>
      <c r="AB1014" s="1">
        <v>35.441728269999999</v>
      </c>
      <c r="AC1014" s="1">
        <v>139.5249671</v>
      </c>
      <c r="AD1014" s="1">
        <v>116</v>
      </c>
      <c r="AE1014" s="1">
        <v>1009326</v>
      </c>
      <c r="AF1014" s="1">
        <v>100932606</v>
      </c>
      <c r="AG1014" s="1">
        <v>36</v>
      </c>
      <c r="AH1014" s="1">
        <v>36</v>
      </c>
      <c r="AI1014" s="1">
        <v>1</v>
      </c>
      <c r="AJ1014" s="1">
        <v>0</v>
      </c>
      <c r="AK1014" s="1">
        <v>0</v>
      </c>
      <c r="AL1014" s="1">
        <v>200</v>
      </c>
      <c r="AM1014" s="1" t="s">
        <v>42</v>
      </c>
      <c r="AN1014" s="1">
        <v>0</v>
      </c>
      <c r="AO1014" s="1">
        <v>0</v>
      </c>
      <c r="AP1014" s="1">
        <v>0</v>
      </c>
      <c r="AQ1014" s="1">
        <v>1</v>
      </c>
      <c r="AR1014" s="1">
        <v>0</v>
      </c>
      <c r="AS1014" s="1">
        <v>63.2</v>
      </c>
      <c r="AT1014" s="1">
        <v>1</v>
      </c>
      <c r="AU1014" s="1">
        <v>19840</v>
      </c>
      <c r="AV1014" s="1">
        <v>52.4</v>
      </c>
      <c r="AW1014" s="1">
        <v>1</v>
      </c>
      <c r="AX1014" s="1">
        <v>46</v>
      </c>
      <c r="AY1014" s="1">
        <v>390</v>
      </c>
      <c r="AZ1014" s="1">
        <v>2</v>
      </c>
      <c r="BA1014" s="1">
        <v>736</v>
      </c>
      <c r="BB1014" s="1">
        <v>9.4</v>
      </c>
      <c r="BC1014" s="1">
        <v>553</v>
      </c>
      <c r="BD1014" s="1">
        <v>7.8</v>
      </c>
      <c r="BE1014" s="1">
        <v>63.2</v>
      </c>
      <c r="BF1014" s="1">
        <v>1</v>
      </c>
      <c r="BG1014" s="1">
        <v>16638</v>
      </c>
      <c r="BH1014" s="1">
        <v>83.2</v>
      </c>
      <c r="BI1014" s="1">
        <v>1</v>
      </c>
      <c r="BJ1014" s="1">
        <v>16638</v>
      </c>
      <c r="BK1014" s="1">
        <v>208.9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CG1014" s="1">
        <f>AW1014*EXP((BE1014/100)+(L1014*CC$2)+BU$2)</f>
        <v>2.8195767922002926</v>
      </c>
      <c r="CH1014" s="1">
        <f>BL1014*EXP((BT1014/100)+BV$2)</f>
        <v>0</v>
      </c>
      <c r="CI1014" s="1">
        <f>AT1014*EXP((AV1014/100)+(L1014*CD$2)+BW$2)</f>
        <v>0.40166896489964732</v>
      </c>
      <c r="CJ1014" s="1">
        <f>BF1014*EXP((BH1014/100)+(L1014*CE$2)+BX$2)</f>
        <v>0.71789166910578295</v>
      </c>
      <c r="CK1014" s="1">
        <f>BI1014*EXP((BK1014/100)+(L1014*CF$2))</f>
        <v>8.0768342902511883</v>
      </c>
      <c r="CL1014" s="1">
        <f>IF((CJ1014+CK1014)=0, LOG(1),LOG((CJ1014+CK1014)))</f>
        <v>0.94422231153727898</v>
      </c>
      <c r="CM1014" s="1">
        <f>IF((CG1014+CH1014+CI1014)=0, LOG(1),LOG((CG1014+CH1014+CI1014)))</f>
        <v>0.50802385952347895</v>
      </c>
      <c r="CN1014" s="1">
        <f>IF((CL1014=0),1,EXP((BZ$2*CL1014)+(CB$2*F1014)))</f>
        <v>2.2313102406827703</v>
      </c>
      <c r="CO1014" s="1">
        <f>IF((CM1014=0),1,EXP((BZ$2*CM1014)+(CA$2*AJ1014)))</f>
        <v>1.540058311924865</v>
      </c>
      <c r="CP1014" s="1">
        <f>CN1014+CO1014</f>
        <v>3.771368552607635</v>
      </c>
      <c r="CQ1014" s="2">
        <f>CN1014/CP1014</f>
        <v>0.59164470657209489</v>
      </c>
      <c r="CR1014" s="2">
        <f>CO1014/CP1014</f>
        <v>0.40835529342790522</v>
      </c>
      <c r="CS1014" s="1">
        <f>CJ1014+CK1014</f>
        <v>8.7947259593569704</v>
      </c>
      <c r="CT1014" s="1">
        <f>IF((CS1014=0),CJ1014,CJ1014/CS1014)</f>
        <v>8.162751999588988E-2</v>
      </c>
      <c r="CU1014" s="4">
        <f>IF((CS1014=0),CK1014,CK1014/CS1014)</f>
        <v>0.9183724800041102</v>
      </c>
      <c r="CV1014" s="1">
        <f>CI1014+CH1014+CG1014</f>
        <v>3.2212457570999398</v>
      </c>
      <c r="CW1014" s="1">
        <f>IF((CV1014=0),CI1014,CI1014/CV1014)</f>
        <v>0.12469367294138603</v>
      </c>
      <c r="CX1014" s="1">
        <f>IF((CV1014=0),CH1014,CH1014/CV1014)</f>
        <v>0</v>
      </c>
      <c r="CY1014" s="1">
        <f>IF((CV1014=0),CG1014,CG1014/CV1014)</f>
        <v>0.875306327058614</v>
      </c>
      <c r="CZ1014" s="1">
        <f>CT1014*CQ1014</f>
        <v>4.8294490116176078E-2</v>
      </c>
      <c r="DA1014" s="1">
        <f>CU1014*CQ1014</f>
        <v>0.54335021645591886</v>
      </c>
      <c r="DB1014" s="1">
        <f>CW1014*CR1014</f>
        <v>5.0919321402582936E-2</v>
      </c>
      <c r="DC1014" s="1">
        <f>CX1014*CR1014</f>
        <v>0</v>
      </c>
      <c r="DD1014" s="1">
        <f>CY1014*CR1014</f>
        <v>0.35743597202532229</v>
      </c>
      <c r="DE1014" s="1">
        <f>IF(($AM1014="Bicycle"),1,0)</f>
        <v>0</v>
      </c>
      <c r="DF1014" s="1">
        <f>IF(($AM1014="Walk"),1,0)</f>
        <v>0</v>
      </c>
      <c r="DG1014" s="1">
        <f>IF(($AM1014="Car"),1,0)</f>
        <v>0</v>
      </c>
      <c r="DH1014" s="1">
        <f>IF(($AM1014="Rail"),1,0)</f>
        <v>1</v>
      </c>
      <c r="DI1014" s="1">
        <f>IF(($AM1014="Bus"),1,0)</f>
        <v>0</v>
      </c>
      <c r="DJ1014" s="1" t="e">
        <f>DE1014*LOG(CZ1014)+DF1014*LOG(DA1014)+DG1014*LOG(DB1014)+DH1014*LOG(DD1014)+DI1014*LOG(DC1014)</f>
        <v>#NUM!</v>
      </c>
      <c r="DK1014" s="1">
        <v>14261.643389999999</v>
      </c>
      <c r="DL1014" s="1">
        <f>(0-(CZ1014*BH1014*$BY$2))/100</f>
        <v>0.4759637361921174</v>
      </c>
      <c r="DM1014" s="1">
        <f t="shared" si="75"/>
        <v>2.2986425953188453E-2</v>
      </c>
      <c r="DO1014" s="1">
        <f>(0-(DA1014*BK1014*$BY$2))/100</f>
        <v>13.445322937871634</v>
      </c>
      <c r="DP1014" s="1">
        <f t="shared" si="76"/>
        <v>7.3055191286122829</v>
      </c>
      <c r="DR1014" s="1">
        <f>(0-(DB1014*AV1014*$BY$2))/100</f>
        <v>0.3160580437084658</v>
      </c>
      <c r="DS1014" s="1">
        <f t="shared" si="77"/>
        <v>1.6093461109462977E-2</v>
      </c>
      <c r="DU1014" s="1">
        <f>(0-(DC1014*BT1014*$BY$2))/100</f>
        <v>0</v>
      </c>
      <c r="DV1014" s="1">
        <f t="shared" si="78"/>
        <v>0</v>
      </c>
      <c r="DX1014" s="1">
        <f>(0-(DD1014*BE1014*$BY$2))/100</f>
        <v>2.6758902004032388</v>
      </c>
      <c r="DY1014" s="1">
        <f t="shared" si="79"/>
        <v>0.95645941481416608</v>
      </c>
      <c r="EB1014" s="1" t="s">
        <v>171</v>
      </c>
    </row>
    <row r="1015" spans="1:132" x14ac:dyDescent="0.25">
      <c r="A1015" s="1">
        <v>256351</v>
      </c>
      <c r="B1015" s="1" t="s">
        <v>91</v>
      </c>
      <c r="C1015" s="1">
        <v>200</v>
      </c>
      <c r="D1015" s="1" t="s">
        <v>84</v>
      </c>
      <c r="E1015" s="1">
        <v>0</v>
      </c>
      <c r="F1015" s="1">
        <v>0</v>
      </c>
      <c r="G1015" s="1">
        <v>0</v>
      </c>
      <c r="H1015" s="1">
        <v>1</v>
      </c>
      <c r="I1015" s="1">
        <v>0</v>
      </c>
      <c r="J1015" s="3">
        <v>0.8005902777777778</v>
      </c>
      <c r="K1015" s="3">
        <v>0.8175810185185185</v>
      </c>
      <c r="L1015" s="1">
        <v>1</v>
      </c>
      <c r="M1015" s="1" t="s">
        <v>76</v>
      </c>
      <c r="N1015" s="1">
        <v>0</v>
      </c>
      <c r="O1015" s="1">
        <v>0</v>
      </c>
      <c r="P1015" s="1">
        <v>0</v>
      </c>
      <c r="Q1015" s="1">
        <v>0</v>
      </c>
      <c r="R1015" s="1">
        <v>1</v>
      </c>
      <c r="S1015" s="1">
        <v>0</v>
      </c>
      <c r="T1015" s="1">
        <v>1468</v>
      </c>
      <c r="U1015" s="1">
        <v>24.466666666666701</v>
      </c>
      <c r="V1015" s="1">
        <v>10502.01813</v>
      </c>
      <c r="W1015" s="1">
        <v>35.468469910000003</v>
      </c>
      <c r="X1015" s="1">
        <v>139.62225620000001</v>
      </c>
      <c r="Y1015" s="1">
        <v>102</v>
      </c>
      <c r="Z1015" s="1">
        <v>1001021</v>
      </c>
      <c r="AA1015" s="1">
        <v>100102102</v>
      </c>
      <c r="AB1015" s="1">
        <v>35.4058189</v>
      </c>
      <c r="AC1015" s="1">
        <v>139.53548670000001</v>
      </c>
      <c r="AD1015" s="1">
        <v>110</v>
      </c>
      <c r="AE1015" s="1">
        <v>1009029</v>
      </c>
      <c r="AF1015" s="1">
        <v>100902901</v>
      </c>
      <c r="AG1015" s="1">
        <v>37</v>
      </c>
      <c r="AH1015" s="1">
        <v>37</v>
      </c>
      <c r="AI1015" s="1">
        <v>1</v>
      </c>
      <c r="AJ1015" s="1">
        <v>0</v>
      </c>
      <c r="AK1015" s="1">
        <v>0</v>
      </c>
      <c r="AL1015" s="1">
        <v>200</v>
      </c>
      <c r="AM1015" s="1" t="s">
        <v>42</v>
      </c>
      <c r="AN1015" s="1">
        <v>0</v>
      </c>
      <c r="AO1015" s="1">
        <v>0</v>
      </c>
      <c r="AP1015" s="1">
        <v>0</v>
      </c>
      <c r="AQ1015" s="1">
        <v>1</v>
      </c>
      <c r="AR1015" s="1">
        <v>0</v>
      </c>
      <c r="AS1015" s="1">
        <v>40.6</v>
      </c>
      <c r="AT1015" s="1">
        <v>1</v>
      </c>
      <c r="AU1015" s="1">
        <v>13765</v>
      </c>
      <c r="AV1015" s="1">
        <v>23.7</v>
      </c>
      <c r="AW1015" s="1">
        <v>1</v>
      </c>
      <c r="AX1015" s="1">
        <v>18</v>
      </c>
      <c r="AY1015" s="1">
        <v>330</v>
      </c>
      <c r="AZ1015" s="1">
        <v>1</v>
      </c>
      <c r="BA1015" s="1">
        <v>1117</v>
      </c>
      <c r="BB1015" s="1">
        <v>13.9</v>
      </c>
      <c r="BC1015" s="1">
        <v>680</v>
      </c>
      <c r="BD1015" s="1">
        <v>8.6999999999999993</v>
      </c>
      <c r="BE1015" s="1">
        <v>40.6</v>
      </c>
      <c r="BF1015" s="1">
        <v>1</v>
      </c>
      <c r="BG1015" s="1">
        <v>12099</v>
      </c>
      <c r="BH1015" s="1">
        <v>60.5</v>
      </c>
      <c r="BI1015" s="1">
        <v>1</v>
      </c>
      <c r="BJ1015" s="1">
        <v>12099</v>
      </c>
      <c r="BK1015" s="1">
        <v>150.69999999999999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CG1015" s="1">
        <f>AW1015*EXP((BE1015/100)+(L1015*CC$2)+BU$2)</f>
        <v>2.5201262513236768</v>
      </c>
      <c r="CH1015" s="1">
        <f>BL1015*EXP((BT1015/100)+BV$2)</f>
        <v>0</v>
      </c>
      <c r="CI1015" s="1">
        <f>AT1015*EXP((AV1015/100)+(L1015*CD$2)+BW$2)</f>
        <v>0.13444479638383391</v>
      </c>
      <c r="CJ1015" s="1">
        <f>BF1015*EXP((BH1015/100)+(L1015*CE$2)+BX$2)</f>
        <v>0.23168668864828851</v>
      </c>
      <c r="CK1015" s="1">
        <f>BI1015*EXP((BK1015/100)+(L1015*CF$2))</f>
        <v>3.1081751951108219</v>
      </c>
      <c r="CL1015" s="1">
        <f>IF((CJ1015+CK1015)=0, LOG(1),LOG((CJ1015+CK1015)))</f>
        <v>0.52372850742188493</v>
      </c>
      <c r="CM1015" s="1">
        <f>IF((CG1015+CH1015+CI1015)=0, LOG(1),LOG((CG1015+CH1015+CI1015)))</f>
        <v>0.42399435341588576</v>
      </c>
      <c r="CN1015" s="1">
        <f>IF((CL1015=0),1,EXP((BZ$2*CL1015)+(CB$2*F1015)))</f>
        <v>1.5607543019774524</v>
      </c>
      <c r="CO1015" s="1">
        <f>IF((CM1015=0),1,EXP((BZ$2*CM1015)+(CA$2*AJ1015)))</f>
        <v>1.4338959788691747</v>
      </c>
      <c r="CP1015" s="1">
        <f>CN1015+CO1015</f>
        <v>2.9946502808466269</v>
      </c>
      <c r="CQ1015" s="2">
        <f>CN1015/CP1015</f>
        <v>0.52118082433859581</v>
      </c>
      <c r="CR1015" s="2">
        <f>CO1015/CP1015</f>
        <v>0.47881917566140431</v>
      </c>
      <c r="CS1015" s="1">
        <f>CJ1015+CK1015</f>
        <v>3.3398618837591103</v>
      </c>
      <c r="CT1015" s="1">
        <f>IF((CS1015=0),CJ1015,CJ1015/CS1015)</f>
        <v>6.9370140656091595E-2</v>
      </c>
      <c r="CU1015" s="4">
        <f>IF((CS1015=0),CK1015,CK1015/CS1015)</f>
        <v>0.93062985934390841</v>
      </c>
      <c r="CV1015" s="1">
        <f>CI1015+CH1015+CG1015</f>
        <v>2.6545710477075106</v>
      </c>
      <c r="CW1015" s="1">
        <f>IF((CV1015=0),CI1015,CI1015/CV1015)</f>
        <v>5.0646524040085697E-2</v>
      </c>
      <c r="CX1015" s="1">
        <f>IF((CV1015=0),CH1015,CH1015/CV1015)</f>
        <v>0</v>
      </c>
      <c r="CY1015" s="1">
        <f>IF((CV1015=0),CG1015,CG1015/CV1015)</f>
        <v>0.94935347595991437</v>
      </c>
      <c r="CZ1015" s="1">
        <f>CT1015*CQ1015</f>
        <v>3.6154387091626154E-2</v>
      </c>
      <c r="DA1015" s="1">
        <f>CU1015*CQ1015</f>
        <v>0.48502643724696964</v>
      </c>
      <c r="DB1015" s="1">
        <f>CW1015*CR1015</f>
        <v>2.4250526890989329E-2</v>
      </c>
      <c r="DC1015" s="1">
        <f>CX1015*CR1015</f>
        <v>0</v>
      </c>
      <c r="DD1015" s="1">
        <f>CY1015*CR1015</f>
        <v>0.45456864877041503</v>
      </c>
      <c r="DE1015" s="1">
        <f>IF(($AM1015="Bicycle"),1,0)</f>
        <v>0</v>
      </c>
      <c r="DF1015" s="1">
        <f>IF(($AM1015="Walk"),1,0)</f>
        <v>0</v>
      </c>
      <c r="DG1015" s="1">
        <f>IF(($AM1015="Car"),1,0)</f>
        <v>0</v>
      </c>
      <c r="DH1015" s="1">
        <f>IF(($AM1015="Rail"),1,0)</f>
        <v>1</v>
      </c>
      <c r="DI1015" s="1">
        <f>IF(($AM1015="Bus"),1,0)</f>
        <v>0</v>
      </c>
      <c r="DJ1015" s="1" t="e">
        <f>DE1015*LOG(CZ1015)+DF1015*LOG(DA1015)+DG1015*LOG(DB1015)+DH1015*LOG(DD1015)+DI1015*LOG(DC1015)</f>
        <v>#NUM!</v>
      </c>
      <c r="DK1015" s="1">
        <v>10502.01813</v>
      </c>
      <c r="DL1015" s="1">
        <f>(0-(CZ1015*BH1015*$BY$2))/100</f>
        <v>0.25910114466959316</v>
      </c>
      <c r="DM1015" s="1">
        <f t="shared" si="75"/>
        <v>9.3676430802679001E-3</v>
      </c>
      <c r="DO1015" s="1">
        <f>(0-(DA1015*BK1015*$BY$2))/100</f>
        <v>8.6582798139387549</v>
      </c>
      <c r="DP1015" s="1">
        <f t="shared" si="76"/>
        <v>4.1994946108420699</v>
      </c>
      <c r="DR1015" s="1">
        <f>(0-(DB1015*AV1015*$BY$2))/100</f>
        <v>6.8080459516833766E-2</v>
      </c>
      <c r="DS1015" s="1">
        <f t="shared" si="77"/>
        <v>1.6509870142638876E-3</v>
      </c>
      <c r="DU1015" s="1">
        <f>(0-(DC1015*BT1015*$BY$2))/100</f>
        <v>0</v>
      </c>
      <c r="DV1015" s="1">
        <f t="shared" si="78"/>
        <v>0</v>
      </c>
      <c r="DX1015" s="1">
        <f>(0-(DD1015*BE1015*$BY$2))/100</f>
        <v>2.1861424960640963</v>
      </c>
      <c r="DY1015" s="1">
        <f t="shared" si="79"/>
        <v>0.99375184045543863</v>
      </c>
      <c r="EB1015" s="1" t="s">
        <v>171</v>
      </c>
    </row>
    <row r="1016" spans="1:132" x14ac:dyDescent="0.25">
      <c r="A1016" s="1">
        <v>255359</v>
      </c>
      <c r="B1016" s="1" t="s">
        <v>89</v>
      </c>
      <c r="C1016" s="1">
        <v>100</v>
      </c>
      <c r="D1016" s="1" t="s">
        <v>80</v>
      </c>
      <c r="E1016" s="1">
        <v>1</v>
      </c>
      <c r="F1016" s="1">
        <v>0</v>
      </c>
      <c r="G1016" s="1">
        <v>0</v>
      </c>
      <c r="H1016" s="1">
        <v>0</v>
      </c>
      <c r="I1016" s="1">
        <v>0</v>
      </c>
      <c r="J1016" s="3">
        <v>0.2522800925925926</v>
      </c>
      <c r="K1016" s="3">
        <v>0.28413194444444445</v>
      </c>
      <c r="L1016" s="1">
        <v>0</v>
      </c>
      <c r="M1016" s="1" t="s">
        <v>74</v>
      </c>
      <c r="N1016" s="1">
        <v>1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2752</v>
      </c>
      <c r="U1016" s="1">
        <v>45.866666666666703</v>
      </c>
      <c r="V1016" s="1">
        <v>27751.09391</v>
      </c>
      <c r="W1016" s="1">
        <v>35.450075259999998</v>
      </c>
      <c r="X1016" s="1">
        <v>139.62101699999999</v>
      </c>
      <c r="Y1016" s="1">
        <v>103</v>
      </c>
      <c r="Z1016" s="1">
        <v>1002004</v>
      </c>
      <c r="AA1016" s="1">
        <v>100200401</v>
      </c>
      <c r="AB1016" s="1">
        <v>35.443916969999997</v>
      </c>
      <c r="AC1016" s="1">
        <v>139.31470870000001</v>
      </c>
      <c r="AD1016" s="1">
        <v>212</v>
      </c>
      <c r="AE1016" s="1">
        <v>2120601</v>
      </c>
      <c r="AF1016" s="1">
        <v>212060102</v>
      </c>
      <c r="AG1016" s="1">
        <v>44</v>
      </c>
      <c r="AH1016" s="1">
        <v>44</v>
      </c>
      <c r="AI1016" s="1">
        <v>1</v>
      </c>
      <c r="AJ1016" s="1">
        <v>0</v>
      </c>
      <c r="AK1016" s="1">
        <v>0</v>
      </c>
      <c r="AL1016" s="1">
        <v>100</v>
      </c>
      <c r="AM1016" s="1" t="s">
        <v>41</v>
      </c>
      <c r="AN1016" s="1">
        <v>0</v>
      </c>
      <c r="AO1016" s="1">
        <v>0</v>
      </c>
      <c r="AP1016" s="1">
        <v>1</v>
      </c>
      <c r="AQ1016" s="1">
        <v>0</v>
      </c>
      <c r="AR1016" s="1">
        <v>0</v>
      </c>
      <c r="AS1016" s="1">
        <v>72.3</v>
      </c>
      <c r="AT1016" s="1">
        <v>1</v>
      </c>
      <c r="AU1016" s="1">
        <v>37342</v>
      </c>
      <c r="AV1016" s="1">
        <v>72.3</v>
      </c>
      <c r="AW1016" s="1">
        <v>1</v>
      </c>
      <c r="AX1016" s="1">
        <v>63</v>
      </c>
      <c r="AY1016" s="1">
        <v>580</v>
      </c>
      <c r="AZ1016" s="1">
        <v>2</v>
      </c>
      <c r="BA1016" s="1">
        <v>972</v>
      </c>
      <c r="BB1016" s="1">
        <v>11.6</v>
      </c>
      <c r="BC1016" s="1">
        <v>4864</v>
      </c>
      <c r="BD1016" s="1">
        <v>62.6</v>
      </c>
      <c r="BE1016" s="1">
        <v>137.19999999999999</v>
      </c>
      <c r="BF1016" s="1">
        <v>1</v>
      </c>
      <c r="BG1016" s="1">
        <v>32756</v>
      </c>
      <c r="BH1016" s="1">
        <v>163.80000000000001</v>
      </c>
      <c r="BI1016" s="1">
        <v>1</v>
      </c>
      <c r="BJ1016" s="1">
        <v>32756</v>
      </c>
      <c r="BK1016" s="1">
        <v>411.2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CG1016" s="1">
        <f>AW1016*EXP((BE1016/100)+(L1016*CC$2)+BU$2)</f>
        <v>5.9096511346166904</v>
      </c>
      <c r="CH1016" s="1">
        <f>BL1016*EXP((BT1016/100)+BV$2)</f>
        <v>0</v>
      </c>
      <c r="CI1016" s="1">
        <f>AT1016*EXP((AV1016/100)+(L1016*CD$2)+BW$2)</f>
        <v>0.49010922723221856</v>
      </c>
      <c r="CJ1016" s="1">
        <f>BF1016*EXP((BH1016/100)+(L1016*CE$2)+BX$2)</f>
        <v>1.6073122917243381</v>
      </c>
      <c r="CK1016" s="1">
        <f>BI1016*EXP((BK1016/100)+(L1016*CF$2))</f>
        <v>61.068732979499536</v>
      </c>
      <c r="CL1016" s="1">
        <f>IF((CJ1016+CK1016)=0, LOG(1),LOG((CJ1016+CK1016)))</f>
        <v>1.7971015855778283</v>
      </c>
      <c r="CM1016" s="1">
        <f>IF((CG1016+CH1016+CI1016)=0, LOG(1),LOG((CG1016+CH1016+CI1016)))</f>
        <v>0.80616371219089378</v>
      </c>
      <c r="CN1016" s="1">
        <f>IF((CL1016=0),1,EXP((BZ$2*CL1016)+(CB$2*F1016)))</f>
        <v>4.6068132442398309</v>
      </c>
      <c r="CO1016" s="1">
        <f>IF((CM1016=0),1,EXP((BZ$2*CM1016)+(CA$2*AJ1016)))</f>
        <v>1.9842463219448512</v>
      </c>
      <c r="CP1016" s="1">
        <f>CN1016+CO1016</f>
        <v>6.5910595661846818</v>
      </c>
      <c r="CQ1016" s="2">
        <f>CN1016/CP1016</f>
        <v>0.69894881057895564</v>
      </c>
      <c r="CR1016" s="2">
        <f>CO1016/CP1016</f>
        <v>0.30105118942104436</v>
      </c>
      <c r="CS1016" s="1">
        <f>CJ1016+CK1016</f>
        <v>62.676045271223877</v>
      </c>
      <c r="CT1016" s="1">
        <f>IF((CS1016=0),CJ1016,CJ1016/CS1016)</f>
        <v>2.5644762441038936E-2</v>
      </c>
      <c r="CU1016" s="4">
        <f>IF((CS1016=0),CK1016,CK1016/CS1016)</f>
        <v>0.97435523755896103</v>
      </c>
      <c r="CV1016" s="1">
        <f>CI1016+CH1016+CG1016</f>
        <v>6.3997603618489087</v>
      </c>
      <c r="CW1016" s="1">
        <f>IF((CV1016=0),CI1016,CI1016/CV1016)</f>
        <v>7.6582434266433158E-2</v>
      </c>
      <c r="CX1016" s="1">
        <f>IF((CV1016=0),CH1016,CH1016/CV1016)</f>
        <v>0</v>
      </c>
      <c r="CY1016" s="1">
        <f>IF((CV1016=0),CG1016,CG1016/CV1016)</f>
        <v>0.92341756573356693</v>
      </c>
      <c r="CZ1016" s="1">
        <f>CT1016*CQ1016</f>
        <v>1.7924376205744039E-2</v>
      </c>
      <c r="DA1016" s="1">
        <f>CU1016*CQ1016</f>
        <v>0.68102443437321158</v>
      </c>
      <c r="DB1016" s="1">
        <f>CW1016*CR1016</f>
        <v>2.3055232924668646E-2</v>
      </c>
      <c r="DC1016" s="1">
        <f>CX1016*CR1016</f>
        <v>0</v>
      </c>
      <c r="DD1016" s="1">
        <f>CY1016*CR1016</f>
        <v>0.27799595649637576</v>
      </c>
      <c r="DE1016" s="1">
        <f>IF(($AM1016="Bicycle"),1,0)</f>
        <v>0</v>
      </c>
      <c r="DF1016" s="1">
        <f>IF(($AM1016="Walk"),1,0)</f>
        <v>0</v>
      </c>
      <c r="DG1016" s="1">
        <f>IF(($AM1016="Car"),1,0)</f>
        <v>1</v>
      </c>
      <c r="DH1016" s="1">
        <f>IF(($AM1016="Rail"),1,0)</f>
        <v>0</v>
      </c>
      <c r="DI1016" s="1">
        <f>IF(($AM1016="Bus"),1,0)</f>
        <v>0</v>
      </c>
      <c r="DJ1016" s="1" t="e">
        <f>DE1016*LOG(CZ1016)+DF1016*LOG(DA1016)+DG1016*LOG(DB1016)+DH1016*LOG(DD1016)+DI1016*LOG(DC1016)</f>
        <v>#NUM!</v>
      </c>
      <c r="DK1016" s="1">
        <v>27751.09391</v>
      </c>
      <c r="DL1016" s="1">
        <f>(0-(CZ1016*BH1016*$BY$2))/100</f>
        <v>0.34778504363178953</v>
      </c>
      <c r="DM1016" s="1">
        <f t="shared" si="75"/>
        <v>6.2338299607873002E-3</v>
      </c>
      <c r="DO1016" s="1">
        <f>(0-(DA1016*BK1016*$BY$2))/100</f>
        <v>33.171778257949775</v>
      </c>
      <c r="DP1016" s="1">
        <f t="shared" si="76"/>
        <v>22.590791525273843</v>
      </c>
      <c r="DR1016" s="1">
        <f>(0-(DB1016*AV1016*$BY$2))/100</f>
        <v>0.19745164894933026</v>
      </c>
      <c r="DS1016" s="1">
        <f t="shared" si="77"/>
        <v>4.5522937578867141E-3</v>
      </c>
      <c r="DU1016" s="1">
        <f>(0-(DC1016*BT1016*$BY$2))/100</f>
        <v>0</v>
      </c>
      <c r="DV1016" s="1">
        <f t="shared" si="78"/>
        <v>0</v>
      </c>
      <c r="DX1016" s="1">
        <f>(0-(DD1016*BE1016*$BY$2))/100</f>
        <v>4.5179928978074955</v>
      </c>
      <c r="DY1016" s="1">
        <f t="shared" si="79"/>
        <v>1.2559837570698271</v>
      </c>
      <c r="EB1016" s="1" t="s">
        <v>171</v>
      </c>
    </row>
    <row r="1017" spans="1:132" x14ac:dyDescent="0.25">
      <c r="A1017" s="1">
        <v>255794</v>
      </c>
      <c r="B1017" s="1" t="s">
        <v>94</v>
      </c>
      <c r="C1017" s="1">
        <v>700</v>
      </c>
      <c r="D1017" s="1" t="s">
        <v>5</v>
      </c>
      <c r="E1017" s="1">
        <v>0</v>
      </c>
      <c r="F1017" s="1">
        <v>1</v>
      </c>
      <c r="G1017" s="1">
        <v>0</v>
      </c>
      <c r="H1017" s="1">
        <v>0</v>
      </c>
      <c r="I1017" s="1">
        <v>0</v>
      </c>
      <c r="J1017" s="3">
        <v>0.54546296296296293</v>
      </c>
      <c r="K1017" s="3">
        <v>0.57027777777777777</v>
      </c>
      <c r="L1017" s="1">
        <v>0</v>
      </c>
      <c r="M1017" s="1" t="s">
        <v>82</v>
      </c>
      <c r="N1017" s="1">
        <v>0</v>
      </c>
      <c r="O1017" s="1">
        <v>0</v>
      </c>
      <c r="P1017" s="1">
        <v>1</v>
      </c>
      <c r="Q1017" s="1">
        <v>0</v>
      </c>
      <c r="R1017" s="1">
        <v>0</v>
      </c>
      <c r="S1017" s="1">
        <v>0</v>
      </c>
      <c r="T1017" s="1">
        <v>2145</v>
      </c>
      <c r="U1017" s="1">
        <v>35.75</v>
      </c>
      <c r="V1017" s="1">
        <v>19662.867829999999</v>
      </c>
      <c r="W1017" s="1">
        <v>35.442645599999999</v>
      </c>
      <c r="X1017" s="1">
        <v>139.52662480000001</v>
      </c>
      <c r="Y1017" s="1">
        <v>116</v>
      </c>
      <c r="Z1017" s="1">
        <v>1009326</v>
      </c>
      <c r="AA1017" s="1">
        <v>100932606</v>
      </c>
      <c r="AB1017" s="1">
        <v>35.518906170000001</v>
      </c>
      <c r="AC1017" s="1">
        <v>139.72258690000001</v>
      </c>
      <c r="AD1017" s="1">
        <v>131</v>
      </c>
      <c r="AE1017" s="1">
        <v>1300106</v>
      </c>
      <c r="AF1017" s="1">
        <v>130010601</v>
      </c>
      <c r="AG1017" s="1">
        <v>36</v>
      </c>
      <c r="AH1017" s="1">
        <v>36</v>
      </c>
      <c r="AI1017" s="1">
        <v>1</v>
      </c>
      <c r="AJ1017" s="1">
        <v>0</v>
      </c>
      <c r="AK1017" s="1">
        <v>0</v>
      </c>
      <c r="AL1017" s="1">
        <v>100</v>
      </c>
      <c r="AM1017" s="1" t="s">
        <v>41</v>
      </c>
      <c r="AN1017" s="1">
        <v>0</v>
      </c>
      <c r="AO1017" s="1">
        <v>0</v>
      </c>
      <c r="AP1017" s="1">
        <v>1</v>
      </c>
      <c r="AQ1017" s="1">
        <v>0</v>
      </c>
      <c r="AR1017" s="1">
        <v>0</v>
      </c>
      <c r="AS1017" s="1">
        <v>50.9</v>
      </c>
      <c r="AT1017" s="1">
        <v>1</v>
      </c>
      <c r="AU1017" s="1">
        <v>28020</v>
      </c>
      <c r="AV1017" s="1">
        <v>50.9</v>
      </c>
      <c r="AW1017" s="1">
        <v>1</v>
      </c>
      <c r="AX1017" s="1">
        <v>48</v>
      </c>
      <c r="AY1017" s="1">
        <v>700</v>
      </c>
      <c r="AZ1017" s="1">
        <v>3</v>
      </c>
      <c r="BA1017" s="1">
        <v>847</v>
      </c>
      <c r="BB1017" s="1">
        <v>9.6999999999999993</v>
      </c>
      <c r="BC1017" s="1">
        <v>1578</v>
      </c>
      <c r="BD1017" s="1">
        <v>19.7</v>
      </c>
      <c r="BE1017" s="1">
        <v>77.400000000000006</v>
      </c>
      <c r="BF1017" s="1">
        <v>1</v>
      </c>
      <c r="BG1017" s="1">
        <v>22927</v>
      </c>
      <c r="BH1017" s="1">
        <v>114.6</v>
      </c>
      <c r="BI1017" s="1">
        <v>1</v>
      </c>
      <c r="BJ1017" s="1">
        <v>22927</v>
      </c>
      <c r="BK1017" s="1">
        <v>283.7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CG1017" s="1">
        <f>AW1017*EXP((BE1017/100)+(L1017*CC$2)+BU$2)</f>
        <v>3.2497783694469331</v>
      </c>
      <c r="CH1017" s="1">
        <f>BL1017*EXP((BT1017/100)+BV$2)</f>
        <v>0</v>
      </c>
      <c r="CI1017" s="1">
        <f>AT1017*EXP((AV1017/100)+(L1017*CD$2)+BW$2)</f>
        <v>0.39568889309064609</v>
      </c>
      <c r="CJ1017" s="1">
        <f>BF1017*EXP((BH1017/100)+(L1017*CE$2)+BX$2)</f>
        <v>0.98271453779177076</v>
      </c>
      <c r="CK1017" s="1">
        <f>BI1017*EXP((BK1017/100)+(L1017*CF$2))</f>
        <v>17.06449518451614</v>
      </c>
      <c r="CL1017" s="1">
        <f>IF((CJ1017+CK1017)=0, LOG(1),LOG((CJ1017+CK1017)))</f>
        <v>1.2564100651957961</v>
      </c>
      <c r="CM1017" s="1">
        <f>IF((CG1017+CH1017+CI1017)=0, LOG(1),LOG((CG1017+CH1017+CI1017)))</f>
        <v>0.56175320248547089</v>
      </c>
      <c r="CN1017" s="1">
        <f>IF((CL1017=0),1,EXP((BZ$2*CL1017)+(CB$2*F1017)))</f>
        <v>6.9053975223157398</v>
      </c>
      <c r="CO1017" s="1">
        <f>IF((CM1017=0),1,EXP((BZ$2*CM1017)+(CA$2*AJ1017)))</f>
        <v>1.6120234999527716</v>
      </c>
      <c r="CP1017" s="1">
        <f>CN1017+CO1017</f>
        <v>8.5174210222685112</v>
      </c>
      <c r="CQ1017" s="2">
        <f>CN1017/CP1017</f>
        <v>0.81073807485409144</v>
      </c>
      <c r="CR1017" s="2">
        <f>CO1017/CP1017</f>
        <v>0.18926192514590864</v>
      </c>
      <c r="CS1017" s="1">
        <f>CJ1017+CK1017</f>
        <v>18.047209722307912</v>
      </c>
      <c r="CT1017" s="1">
        <f>IF((CS1017=0),CJ1017,CJ1017/CS1017)</f>
        <v>5.4452436299726188E-2</v>
      </c>
      <c r="CU1017" s="4">
        <f>IF((CS1017=0),CK1017,CK1017/CS1017)</f>
        <v>0.94554756370027371</v>
      </c>
      <c r="CV1017" s="1">
        <f>CI1017+CH1017+CG1017</f>
        <v>3.6454672625375792</v>
      </c>
      <c r="CW1017" s="1">
        <f>IF((CV1017=0),CI1017,CI1017/CV1017)</f>
        <v>0.10854270923152122</v>
      </c>
      <c r="CX1017" s="1">
        <f>IF((CV1017=0),CH1017,CH1017/CV1017)</f>
        <v>0</v>
      </c>
      <c r="CY1017" s="1">
        <f>IF((CV1017=0),CG1017,CG1017/CV1017)</f>
        <v>0.89145729076847879</v>
      </c>
      <c r="CZ1017" s="1">
        <f>CT1017*CQ1017</f>
        <v>4.4146663376755053E-2</v>
      </c>
      <c r="DA1017" s="1">
        <f>CU1017*CQ1017</f>
        <v>0.76659141147733634</v>
      </c>
      <c r="DB1017" s="1">
        <f>CW1017*CR1017</f>
        <v>2.0543002109710298E-2</v>
      </c>
      <c r="DC1017" s="1">
        <f>CX1017*CR1017</f>
        <v>0</v>
      </c>
      <c r="DD1017" s="1">
        <f>CY1017*CR1017</f>
        <v>0.16871892303619834</v>
      </c>
      <c r="DE1017" s="1">
        <f>IF(($AM1017="Bicycle"),1,0)</f>
        <v>0</v>
      </c>
      <c r="DF1017" s="1">
        <f>IF(($AM1017="Walk"),1,0)</f>
        <v>0</v>
      </c>
      <c r="DG1017" s="1">
        <f>IF(($AM1017="Car"),1,0)</f>
        <v>1</v>
      </c>
      <c r="DH1017" s="1">
        <f>IF(($AM1017="Rail"),1,0)</f>
        <v>0</v>
      </c>
      <c r="DI1017" s="1">
        <f>IF(($AM1017="Bus"),1,0)</f>
        <v>0</v>
      </c>
      <c r="DJ1017" s="1" t="e">
        <f>DE1017*LOG(CZ1017)+DF1017*LOG(DA1017)+DG1017*LOG(DB1017)+DH1017*LOG(DD1017)+DI1017*LOG(DC1017)</f>
        <v>#NUM!</v>
      </c>
      <c r="DK1017" s="1">
        <v>19662.867829999999</v>
      </c>
      <c r="DL1017" s="1">
        <f>(0-(CZ1017*BH1017*$BY$2))/100</f>
        <v>0.59928782681551507</v>
      </c>
      <c r="DM1017" s="1">
        <f t="shared" si="75"/>
        <v>2.6456557956211622E-2</v>
      </c>
      <c r="DO1017" s="1">
        <f>(0-(DA1017*BK1017*$BY$2))/100</f>
        <v>25.761802032605637</v>
      </c>
      <c r="DP1017" s="1">
        <f t="shared" si="76"/>
        <v>19.748776182374868</v>
      </c>
      <c r="DR1017" s="1">
        <f>(0-(DB1017*AV1017*$BY$2))/100</f>
        <v>0.12386101840640613</v>
      </c>
      <c r="DS1017" s="1">
        <f t="shared" si="77"/>
        <v>2.5444771624336671E-3</v>
      </c>
      <c r="DU1017" s="1">
        <f>(0-(DC1017*BT1017*$BY$2))/100</f>
        <v>0</v>
      </c>
      <c r="DV1017" s="1">
        <f t="shared" si="78"/>
        <v>0</v>
      </c>
      <c r="DX1017" s="1">
        <f>(0-(DD1017*BE1017*$BY$2))/100</f>
        <v>1.5468838620665708</v>
      </c>
      <c r="DY1017" s="1">
        <f t="shared" si="79"/>
        <v>0.26098857926994701</v>
      </c>
      <c r="EB1017" s="1" t="s">
        <v>171</v>
      </c>
    </row>
    <row r="1018" spans="1:132" x14ac:dyDescent="0.25">
      <c r="A1018" s="1">
        <v>256268</v>
      </c>
      <c r="B1018" s="1" t="s">
        <v>98</v>
      </c>
      <c r="C1018" s="1">
        <v>100</v>
      </c>
      <c r="D1018" s="1" t="s">
        <v>80</v>
      </c>
      <c r="E1018" s="1">
        <v>1</v>
      </c>
      <c r="F1018" s="1">
        <v>0</v>
      </c>
      <c r="G1018" s="1">
        <v>0</v>
      </c>
      <c r="H1018" s="1">
        <v>0</v>
      </c>
      <c r="I1018" s="1">
        <v>0</v>
      </c>
      <c r="J1018" s="3">
        <v>0.28358796296296296</v>
      </c>
      <c r="K1018" s="3">
        <v>0.38421296296296298</v>
      </c>
      <c r="L1018" s="1">
        <v>0</v>
      </c>
      <c r="M1018" s="1" t="s">
        <v>74</v>
      </c>
      <c r="N1018" s="1">
        <v>1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8694</v>
      </c>
      <c r="U1018" s="1">
        <v>144.9</v>
      </c>
      <c r="V1018" s="1">
        <v>36175.94152</v>
      </c>
      <c r="W1018" s="1">
        <v>35.257975510000001</v>
      </c>
      <c r="X1018" s="1">
        <v>139.66140569999999</v>
      </c>
      <c r="Y1018" s="1">
        <v>201</v>
      </c>
      <c r="Z1018" s="1">
        <v>2010404</v>
      </c>
      <c r="AA1018" s="1">
        <v>201040402</v>
      </c>
      <c r="AB1018" s="1">
        <v>35.426155360000003</v>
      </c>
      <c r="AC1018" s="1">
        <v>139.3199176</v>
      </c>
      <c r="AD1018" s="1">
        <v>212</v>
      </c>
      <c r="AE1018" s="1">
        <v>2120802</v>
      </c>
      <c r="AF1018" s="1">
        <v>212080201</v>
      </c>
      <c r="AG1018" s="1">
        <v>36</v>
      </c>
      <c r="AH1018" s="1">
        <v>36</v>
      </c>
      <c r="AI1018" s="1">
        <v>1</v>
      </c>
      <c r="AJ1018" s="1">
        <v>0</v>
      </c>
      <c r="AK1018" s="1">
        <v>0</v>
      </c>
      <c r="AL1018" s="1">
        <v>100</v>
      </c>
      <c r="AM1018" s="1" t="s">
        <v>41</v>
      </c>
      <c r="AN1018" s="1">
        <v>0</v>
      </c>
      <c r="AO1018" s="1">
        <v>0</v>
      </c>
      <c r="AP1018" s="1">
        <v>1</v>
      </c>
      <c r="AQ1018" s="1">
        <v>0</v>
      </c>
      <c r="AR1018" s="1">
        <v>0</v>
      </c>
      <c r="AS1018" s="1">
        <v>98.2</v>
      </c>
      <c r="AT1018" s="1">
        <v>1</v>
      </c>
      <c r="AU1018" s="1">
        <v>48287</v>
      </c>
      <c r="AV1018" s="1">
        <v>98.2</v>
      </c>
      <c r="AW1018" s="1">
        <v>1</v>
      </c>
      <c r="AX1018" s="1">
        <v>85</v>
      </c>
      <c r="AY1018" s="1">
        <v>1140</v>
      </c>
      <c r="AZ1018" s="1">
        <v>3</v>
      </c>
      <c r="BA1018" s="1">
        <v>439</v>
      </c>
      <c r="BB1018" s="1">
        <v>5.5</v>
      </c>
      <c r="BC1018" s="1">
        <v>2846</v>
      </c>
      <c r="BD1018" s="1">
        <v>35.799999999999997</v>
      </c>
      <c r="BE1018" s="1">
        <v>126.3</v>
      </c>
      <c r="BF1018" s="1">
        <v>1</v>
      </c>
      <c r="BG1018" s="1">
        <v>42212</v>
      </c>
      <c r="BH1018" s="1">
        <v>211.1</v>
      </c>
      <c r="BI1018" s="1">
        <v>1</v>
      </c>
      <c r="BJ1018" s="1">
        <v>42212</v>
      </c>
      <c r="BK1018" s="1">
        <v>525.29999999999995</v>
      </c>
      <c r="BL1018" s="1">
        <v>0</v>
      </c>
      <c r="BM1018" s="1">
        <v>0</v>
      </c>
      <c r="BN1018" s="1">
        <v>0</v>
      </c>
      <c r="BO1018" s="1">
        <v>0</v>
      </c>
      <c r="BP1018" s="1">
        <v>0</v>
      </c>
      <c r="BQ1018" s="1">
        <v>0</v>
      </c>
      <c r="BR1018" s="1">
        <v>0</v>
      </c>
      <c r="BS1018" s="1">
        <v>0</v>
      </c>
      <c r="BT1018" s="1">
        <v>0</v>
      </c>
      <c r="CG1018" s="1">
        <f>AW1018*EXP((BE1018/100)+(L1018*CC$2)+BU$2)</f>
        <v>5.2993639292137455</v>
      </c>
      <c r="CH1018" s="1">
        <f>BL1018*EXP((BT1018/100)+BV$2)</f>
        <v>0</v>
      </c>
      <c r="CI1018" s="1">
        <f>AT1018*EXP((AV1018/100)+(L1018*CD$2)+BW$2)</f>
        <v>0.63500208286021387</v>
      </c>
      <c r="CJ1018" s="1">
        <f>BF1018*EXP((BH1018/100)+(L1018*CE$2)+BX$2)</f>
        <v>2.5794169886339571</v>
      </c>
      <c r="CK1018" s="1">
        <f>BI1018*EXP((BK1018/100)+(L1018*CF$2))</f>
        <v>191.13882567040557</v>
      </c>
      <c r="CL1018" s="1">
        <f>IF((CJ1018+CK1018)=0, LOG(1),LOG((CJ1018+CK1018)))</f>
        <v>2.2871705206318644</v>
      </c>
      <c r="CM1018" s="1">
        <f>IF((CG1018+CH1018+CI1018)=0, LOG(1),LOG((CG1018+CH1018+CI1018)))</f>
        <v>0.77337432865456046</v>
      </c>
      <c r="CN1018" s="1">
        <f>IF((CL1018=0),1,EXP((BZ$2*CL1018)+(CB$2*F1018)))</f>
        <v>6.9873050798091265</v>
      </c>
      <c r="CO1018" s="1">
        <f>IF((CM1018=0),1,EXP((BZ$2*CM1018)+(CA$2*AJ1018)))</f>
        <v>1.9297070027708978</v>
      </c>
      <c r="CP1018" s="1">
        <f>CN1018+CO1018</f>
        <v>8.9170120825800243</v>
      </c>
      <c r="CQ1018" s="2">
        <f>CN1018/CP1018</f>
        <v>0.78359264461010336</v>
      </c>
      <c r="CR1018" s="2">
        <f>CO1018/CP1018</f>
        <v>0.21640735538989664</v>
      </c>
      <c r="CS1018" s="1">
        <f>CJ1018+CK1018</f>
        <v>193.71824265903953</v>
      </c>
      <c r="CT1018" s="1">
        <f>IF((CS1018=0),CJ1018,CJ1018/CS1018)</f>
        <v>1.3315302437333943E-2</v>
      </c>
      <c r="CU1018" s="4">
        <f>IF((CS1018=0),CK1018,CK1018/CS1018)</f>
        <v>0.98668469756266597</v>
      </c>
      <c r="CV1018" s="1">
        <f>CI1018+CH1018+CG1018</f>
        <v>5.9343660120739594</v>
      </c>
      <c r="CW1018" s="1">
        <f>IF((CV1018=0),CI1018,CI1018/CV1018)</f>
        <v>0.10700419919638417</v>
      </c>
      <c r="CX1018" s="1">
        <f>IF((CV1018=0),CH1018,CH1018/CV1018)</f>
        <v>0</v>
      </c>
      <c r="CY1018" s="1">
        <f>IF((CV1018=0),CG1018,CG1018/CV1018)</f>
        <v>0.89299580080361585</v>
      </c>
      <c r="CZ1018" s="1">
        <f>CT1018*CQ1018</f>
        <v>1.043377305065386E-2</v>
      </c>
      <c r="DA1018" s="1">
        <f>CU1018*CQ1018</f>
        <v>0.7731588715594494</v>
      </c>
      <c r="DB1018" s="1">
        <f>CW1018*CR1018</f>
        <v>2.3156495763703201E-2</v>
      </c>
      <c r="DC1018" s="1">
        <f>CX1018*CR1018</f>
        <v>0</v>
      </c>
      <c r="DD1018" s="1">
        <f>CY1018*CR1018</f>
        <v>0.19325085962619343</v>
      </c>
      <c r="DE1018" s="1">
        <f>IF(($AM1018="Bicycle"),1,0)</f>
        <v>0</v>
      </c>
      <c r="DF1018" s="1">
        <f>IF(($AM1018="Walk"),1,0)</f>
        <v>0</v>
      </c>
      <c r="DG1018" s="1">
        <f>IF(($AM1018="Car"),1,0)</f>
        <v>1</v>
      </c>
      <c r="DH1018" s="1">
        <f>IF(($AM1018="Rail"),1,0)</f>
        <v>0</v>
      </c>
      <c r="DI1018" s="1">
        <f>IF(($AM1018="Bus"),1,0)</f>
        <v>0</v>
      </c>
      <c r="DJ1018" s="1" t="e">
        <f>DE1018*LOG(CZ1018)+DF1018*LOG(DA1018)+DG1018*LOG(DB1018)+DH1018*LOG(DD1018)+DI1018*LOG(DC1018)</f>
        <v>#NUM!</v>
      </c>
      <c r="DK1018" s="1">
        <v>36175.94152</v>
      </c>
      <c r="DL1018" s="1">
        <f>(0-(CZ1018*BH1018*$BY$2))/100</f>
        <v>0.26090510254467092</v>
      </c>
      <c r="DM1018" s="1">
        <f t="shared" si="75"/>
        <v>2.7222246277086694E-3</v>
      </c>
      <c r="DO1018" s="1">
        <f>(0-(DA1018*BK1018*$BY$2))/100</f>
        <v>48.10930663580784</v>
      </c>
      <c r="DP1018" s="1">
        <f t="shared" si="76"/>
        <v>37.19613723004872</v>
      </c>
      <c r="DR1018" s="1">
        <f>(0-(DB1018*AV1018*$BY$2))/100</f>
        <v>0.2693625905485913</v>
      </c>
      <c r="DS1018" s="1">
        <f t="shared" si="77"/>
        <v>6.2374936869385739E-3</v>
      </c>
      <c r="DU1018" s="1">
        <f>(0-(DC1018*BT1018*$BY$2))/100</f>
        <v>0</v>
      </c>
      <c r="DV1018" s="1">
        <f t="shared" si="78"/>
        <v>0</v>
      </c>
      <c r="DX1018" s="1">
        <f>(0-(DD1018*BE1018*$BY$2))/100</f>
        <v>2.8911973585601078</v>
      </c>
      <c r="DY1018" s="1">
        <f t="shared" si="79"/>
        <v>0.55872637489072063</v>
      </c>
      <c r="EB1018" s="1" t="s">
        <v>171</v>
      </c>
    </row>
    <row r="1019" spans="1:132" x14ac:dyDescent="0.25">
      <c r="A1019" s="1">
        <v>256635</v>
      </c>
      <c r="B1019" s="1" t="s">
        <v>106</v>
      </c>
      <c r="C1019" s="1">
        <v>100</v>
      </c>
      <c r="D1019" s="1" t="s">
        <v>80</v>
      </c>
      <c r="E1019" s="1">
        <v>1</v>
      </c>
      <c r="F1019" s="1">
        <v>0</v>
      </c>
      <c r="G1019" s="1">
        <v>0</v>
      </c>
      <c r="H1019" s="1">
        <v>0</v>
      </c>
      <c r="I1019" s="1">
        <v>0</v>
      </c>
      <c r="J1019" s="3">
        <v>0.3309259259259259</v>
      </c>
      <c r="K1019" s="3">
        <v>0.37751157407407404</v>
      </c>
      <c r="L1019" s="1">
        <v>1</v>
      </c>
      <c r="M1019" s="1" t="s">
        <v>79</v>
      </c>
      <c r="N1019" s="1">
        <v>0</v>
      </c>
      <c r="O1019" s="1">
        <v>1</v>
      </c>
      <c r="P1019" s="1">
        <v>0</v>
      </c>
      <c r="Q1019" s="1">
        <v>0</v>
      </c>
      <c r="R1019" s="1">
        <v>0</v>
      </c>
      <c r="S1019" s="1">
        <v>0</v>
      </c>
      <c r="T1019" s="1">
        <v>4025</v>
      </c>
      <c r="U1019" s="1">
        <v>67.0833333333333</v>
      </c>
      <c r="V1019" s="1">
        <v>15863.15238</v>
      </c>
      <c r="W1019" s="1">
        <v>35.459007020000001</v>
      </c>
      <c r="X1019" s="1">
        <v>139.61608709999999</v>
      </c>
      <c r="Y1019" s="1">
        <v>103</v>
      </c>
      <c r="Z1019" s="1">
        <v>1002005</v>
      </c>
      <c r="AA1019" s="1">
        <v>100200504</v>
      </c>
      <c r="AB1019" s="1">
        <v>35.5987072</v>
      </c>
      <c r="AC1019" s="1">
        <v>139.6517498</v>
      </c>
      <c r="AD1019" s="1" t="s">
        <v>77</v>
      </c>
      <c r="AE1019" s="1" t="s">
        <v>77</v>
      </c>
      <c r="AF1019" s="1" t="s">
        <v>77</v>
      </c>
      <c r="AG1019" s="1">
        <v>41.24</v>
      </c>
      <c r="AH1019" s="1">
        <v>0</v>
      </c>
      <c r="AI1019" s="1">
        <v>1</v>
      </c>
      <c r="AJ1019" s="1">
        <v>0</v>
      </c>
      <c r="AK1019" s="1">
        <v>0</v>
      </c>
      <c r="AL1019" s="1">
        <v>200</v>
      </c>
      <c r="AM1019" s="1" t="s">
        <v>42</v>
      </c>
      <c r="AN1019" s="1">
        <v>0</v>
      </c>
      <c r="AO1019" s="1">
        <v>0</v>
      </c>
      <c r="AP1019" s="1">
        <v>0</v>
      </c>
      <c r="AQ1019" s="1">
        <v>1</v>
      </c>
      <c r="AR1019" s="1">
        <v>0</v>
      </c>
      <c r="AS1019" s="1">
        <v>62.2</v>
      </c>
      <c r="AT1019" s="1">
        <v>1</v>
      </c>
      <c r="AU1019" s="1">
        <v>21959</v>
      </c>
      <c r="AV1019" s="1">
        <v>42.3</v>
      </c>
      <c r="AW1019" s="1">
        <v>1</v>
      </c>
      <c r="AX1019" s="1">
        <v>41</v>
      </c>
      <c r="AY1019" s="1">
        <v>380</v>
      </c>
      <c r="AZ1019" s="1">
        <v>2</v>
      </c>
      <c r="BA1019" s="1">
        <v>118</v>
      </c>
      <c r="BB1019" s="1">
        <v>1.4</v>
      </c>
      <c r="BC1019" s="1">
        <v>1651</v>
      </c>
      <c r="BD1019" s="1">
        <v>19.8</v>
      </c>
      <c r="BE1019" s="1">
        <v>62.2</v>
      </c>
      <c r="BF1019" s="1">
        <v>1</v>
      </c>
      <c r="BG1019" s="1">
        <v>18622</v>
      </c>
      <c r="BH1019" s="1">
        <v>93.1</v>
      </c>
      <c r="BI1019" s="1">
        <v>1</v>
      </c>
      <c r="BJ1019" s="1">
        <v>18622</v>
      </c>
      <c r="BK1019" s="1">
        <v>231</v>
      </c>
      <c r="BL1019" s="1">
        <v>1</v>
      </c>
      <c r="BM1019" s="1">
        <v>9.4600000000000009</v>
      </c>
      <c r="BN1019" s="1">
        <v>43</v>
      </c>
      <c r="BO1019" s="1">
        <v>210</v>
      </c>
      <c r="BP1019" s="1">
        <v>325</v>
      </c>
      <c r="BQ1019" s="1">
        <v>4.9000000000000004</v>
      </c>
      <c r="BR1019" s="1">
        <v>115</v>
      </c>
      <c r="BS1019" s="1">
        <v>1.7</v>
      </c>
      <c r="BT1019" s="1">
        <v>49.6</v>
      </c>
      <c r="CG1019" s="1">
        <f>AW1019*EXP((BE1019/100)+(L1019*CC$2)+BU$2)</f>
        <v>3.1277346858998598</v>
      </c>
      <c r="CH1019" s="1">
        <f>BL1019*EXP((BT1019/100)+BV$2)</f>
        <v>0.21817757141103358</v>
      </c>
      <c r="CI1019" s="1">
        <f>AT1019*EXP((AV1019/100)+(L1019*CD$2)+BW$2)</f>
        <v>0.16192830555662738</v>
      </c>
      <c r="CJ1019" s="1">
        <f>BF1019*EXP((BH1019/100)+(L1019*CE$2)+BX$2)</f>
        <v>0.32098229921658267</v>
      </c>
      <c r="CK1019" s="1">
        <f>BI1019*EXP((BK1019/100)+(L1019*CF$2))</f>
        <v>6.9381543822946519</v>
      </c>
      <c r="CL1019" s="1">
        <f>IF((CJ1019+CK1019)=0, LOG(1),LOG((CJ1019+CK1019)))</f>
        <v>0.86088497376481621</v>
      </c>
      <c r="CM1019" s="1">
        <f>IF((CG1019+CH1019+CI1019)=0, LOG(1),LOG((CG1019+CH1019+CI1019)))</f>
        <v>0.5450398457429142</v>
      </c>
      <c r="CN1019" s="1">
        <f>IF((CL1019=0),1,EXP((BZ$2*CL1019)+(CB$2*F1019)))</f>
        <v>2.0787198088182217</v>
      </c>
      <c r="CO1019" s="1">
        <f>IF((CM1019=0),1,EXP((BZ$2*CM1019)+(CA$2*AJ1019)))</f>
        <v>1.5892844267812232</v>
      </c>
      <c r="CP1019" s="1">
        <f>CN1019+CO1019</f>
        <v>3.6680042355994447</v>
      </c>
      <c r="CQ1019" s="2">
        <f>CN1019/CP1019</f>
        <v>0.5667168507177327</v>
      </c>
      <c r="CR1019" s="2">
        <f>CO1019/CP1019</f>
        <v>0.43328314928226735</v>
      </c>
      <c r="CS1019" s="1">
        <f>CJ1019+CK1019</f>
        <v>7.2591366815112348</v>
      </c>
      <c r="CT1019" s="1">
        <f>IF((CS1019=0),CJ1019,CJ1019/CS1019)</f>
        <v>4.4217696029076471E-2</v>
      </c>
      <c r="CU1019" s="4">
        <f>IF((CS1019=0),CK1019,CK1019/CS1019)</f>
        <v>0.95578230397092345</v>
      </c>
      <c r="CV1019" s="1">
        <f>CI1019+CH1019+CG1019</f>
        <v>3.5078405628675209</v>
      </c>
      <c r="CW1019" s="1">
        <f>IF((CV1019=0),CI1019,CI1019/CV1019)</f>
        <v>4.6161820257947357E-2</v>
      </c>
      <c r="CX1019" s="1">
        <f>IF((CV1019=0),CH1019,CH1019/CV1019)</f>
        <v>6.2197117429043595E-2</v>
      </c>
      <c r="CY1019" s="1">
        <f>IF((CV1019=0),CG1019,CG1019/CV1019)</f>
        <v>0.89164106231300899</v>
      </c>
      <c r="CZ1019" s="1">
        <f>CT1019*CQ1019</f>
        <v>2.5058913439592212E-2</v>
      </c>
      <c r="DA1019" s="1">
        <f>CU1019*CQ1019</f>
        <v>0.54165793727814049</v>
      </c>
      <c r="DB1019" s="1">
        <f>CW1019*CR1019</f>
        <v>2.0001138857965398E-2</v>
      </c>
      <c r="DC1019" s="1">
        <f>CX1019*CR1019</f>
        <v>2.6948962915935008E-2</v>
      </c>
      <c r="DD1019" s="1">
        <f>CY1019*CR1019</f>
        <v>0.38633304750836694</v>
      </c>
      <c r="DE1019" s="1">
        <f>IF(($AM1019="Bicycle"),1,0)</f>
        <v>0</v>
      </c>
      <c r="DF1019" s="1">
        <f>IF(($AM1019="Walk"),1,0)</f>
        <v>0</v>
      </c>
      <c r="DG1019" s="1">
        <f>IF(($AM1019="Car"),1,0)</f>
        <v>0</v>
      </c>
      <c r="DH1019" s="1">
        <f>IF(($AM1019="Rail"),1,0)</f>
        <v>1</v>
      </c>
      <c r="DI1019" s="1">
        <f>IF(($AM1019="Bus"),1,0)</f>
        <v>0</v>
      </c>
      <c r="DJ1019" s="1">
        <f>DE1019*LOG(CZ1019)+DF1019*LOG(DA1019)+DG1019*LOG(DB1019)+DH1019*LOG(DD1019)+DI1019*LOG(DC1019)</f>
        <v>-0.41303814006474188</v>
      </c>
      <c r="DK1019" s="1">
        <v>15863.15238</v>
      </c>
      <c r="DL1019" s="1">
        <f>(0-(CZ1019*BH1019*$BY$2))/100</f>
        <v>0.27635343707626414</v>
      </c>
      <c r="DM1019" s="1">
        <f t="shared" si="75"/>
        <v>6.9251168584278959E-3</v>
      </c>
      <c r="DO1019" s="1">
        <f>(0-(DA1019*BK1019*$BY$2))/100</f>
        <v>14.821427871944168</v>
      </c>
      <c r="DP1019" s="1">
        <f t="shared" si="76"/>
        <v>8.028144048634017</v>
      </c>
      <c r="DR1019" s="1">
        <f>(0-(DB1019*AV1019*$BY$2))/100</f>
        <v>0.10021853404284929</v>
      </c>
      <c r="DS1019" s="1">
        <f t="shared" si="77"/>
        <v>2.0044848155327611E-3</v>
      </c>
      <c r="DU1019" s="1">
        <f>(0-(DC1019*BT1019*$BY$2))/100</f>
        <v>0.15833491261257543</v>
      </c>
      <c r="DV1019" s="1">
        <f t="shared" si="78"/>
        <v>4.2669616882941054E-3</v>
      </c>
      <c r="DX1019" s="1">
        <f>(0-(DD1019*BE1019*$BY$2))/100</f>
        <v>2.846460739450162</v>
      </c>
      <c r="DY1019" s="1">
        <f t="shared" si="79"/>
        <v>1.0996818520847007</v>
      </c>
      <c r="EB1019" s="1" t="s">
        <v>171</v>
      </c>
    </row>
    <row r="1020" spans="1:132" x14ac:dyDescent="0.25">
      <c r="A1020" s="1">
        <v>256896</v>
      </c>
      <c r="B1020" s="1" t="s">
        <v>87</v>
      </c>
      <c r="C1020" s="1">
        <v>100</v>
      </c>
      <c r="D1020" s="1" t="s">
        <v>80</v>
      </c>
      <c r="E1020" s="1">
        <v>1</v>
      </c>
      <c r="F1020" s="1">
        <v>0</v>
      </c>
      <c r="G1020" s="1">
        <v>0</v>
      </c>
      <c r="H1020" s="1">
        <v>0</v>
      </c>
      <c r="I1020" s="1">
        <v>0</v>
      </c>
      <c r="J1020" s="3">
        <v>0.34233796296296298</v>
      </c>
      <c r="K1020" s="3">
        <v>0.38928240740740744</v>
      </c>
      <c r="L1020" s="1">
        <v>1</v>
      </c>
      <c r="M1020" s="1" t="s">
        <v>79</v>
      </c>
      <c r="N1020" s="1">
        <v>0</v>
      </c>
      <c r="O1020" s="1">
        <v>1</v>
      </c>
      <c r="P1020" s="1">
        <v>0</v>
      </c>
      <c r="Q1020" s="1">
        <v>0</v>
      </c>
      <c r="R1020" s="1">
        <v>0</v>
      </c>
      <c r="S1020" s="1">
        <v>0</v>
      </c>
      <c r="T1020" s="1">
        <v>4056</v>
      </c>
      <c r="U1020" s="1">
        <v>67.599999999999994</v>
      </c>
      <c r="V1020" s="1">
        <v>27396.898270000002</v>
      </c>
      <c r="W1020" s="1">
        <v>35.459988799999998</v>
      </c>
      <c r="X1020" s="1">
        <v>139.6151376</v>
      </c>
      <c r="Y1020" s="1">
        <v>103</v>
      </c>
      <c r="Z1020" s="1">
        <v>1002008</v>
      </c>
      <c r="AA1020" s="1">
        <v>100200801</v>
      </c>
      <c r="AB1020" s="1">
        <v>35.422469990000003</v>
      </c>
      <c r="AC1020" s="1">
        <v>139.31619470000001</v>
      </c>
      <c r="AD1020" s="1">
        <v>212</v>
      </c>
      <c r="AE1020" s="1">
        <v>2120802</v>
      </c>
      <c r="AF1020" s="1">
        <v>212080201</v>
      </c>
      <c r="AG1020" s="1">
        <v>46</v>
      </c>
      <c r="AH1020" s="1">
        <v>46</v>
      </c>
      <c r="AI1020" s="1">
        <v>1</v>
      </c>
      <c r="AJ1020" s="1">
        <v>0</v>
      </c>
      <c r="AK1020" s="1">
        <v>1</v>
      </c>
      <c r="AL1020" s="1">
        <v>100</v>
      </c>
      <c r="AM1020" s="1" t="s">
        <v>41</v>
      </c>
      <c r="AN1020" s="1">
        <v>0</v>
      </c>
      <c r="AO1020" s="1">
        <v>0</v>
      </c>
      <c r="AP1020" s="1">
        <v>1</v>
      </c>
      <c r="AQ1020" s="1">
        <v>0</v>
      </c>
      <c r="AR1020" s="1">
        <v>0</v>
      </c>
      <c r="AS1020" s="1">
        <v>71</v>
      </c>
      <c r="AT1020" s="1">
        <v>1</v>
      </c>
      <c r="AU1020" s="1">
        <v>36518</v>
      </c>
      <c r="AV1020" s="1">
        <v>71</v>
      </c>
      <c r="AW1020" s="1">
        <v>1</v>
      </c>
      <c r="AX1020" s="1">
        <v>54</v>
      </c>
      <c r="AY1020" s="1">
        <v>450</v>
      </c>
      <c r="AZ1020" s="1">
        <v>2</v>
      </c>
      <c r="BA1020" s="1">
        <v>176</v>
      </c>
      <c r="BB1020" s="1">
        <v>2.1</v>
      </c>
      <c r="BC1020" s="1">
        <v>3454</v>
      </c>
      <c r="BD1020" s="1">
        <v>43.6</v>
      </c>
      <c r="BE1020" s="1">
        <v>99.7</v>
      </c>
      <c r="BF1020" s="1">
        <v>1</v>
      </c>
      <c r="BG1020" s="1">
        <v>32322</v>
      </c>
      <c r="BH1020" s="1">
        <v>161.6</v>
      </c>
      <c r="BI1020" s="1">
        <v>1</v>
      </c>
      <c r="BJ1020" s="1">
        <v>32322</v>
      </c>
      <c r="BK1020" s="1">
        <v>403.7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CG1020" s="1">
        <f>AW1020*EXP((BE1020/100)+(L1020*CC$2)+BU$2)</f>
        <v>4.5508271151878539</v>
      </c>
      <c r="CH1020" s="1">
        <f>BL1020*EXP((BT1020/100)+BV$2)</f>
        <v>0</v>
      </c>
      <c r="CI1020" s="1">
        <f>AT1020*EXP((AV1020/100)+(L1020*CD$2)+BW$2)</f>
        <v>0.21575719517073819</v>
      </c>
      <c r="CJ1020" s="1">
        <f>BF1020*EXP((BH1020/100)+(L1020*CE$2)+BX$2)</f>
        <v>0.63675564489181802</v>
      </c>
      <c r="CK1020" s="1">
        <f>BI1020*EXP((BK1020/100)+(L1020*CF$2))</f>
        <v>39.018496385663674</v>
      </c>
      <c r="CL1020" s="1">
        <f>IF((CJ1020+CK1020)=0, LOG(1),LOG((CJ1020+CK1020)))</f>
        <v>1.5983007143985599</v>
      </c>
      <c r="CM1020" s="1">
        <f>IF((CG1020+CH1020+CI1020)=0, LOG(1),LOG((CG1020+CH1020+CI1020)))</f>
        <v>0.67820727913718981</v>
      </c>
      <c r="CN1020" s="1">
        <f>IF((CL1020=0),1,EXP((BZ$2*CL1020)+(CB$2*F1020)))</f>
        <v>3.8905697306941578</v>
      </c>
      <c r="CO1020" s="1">
        <f>IF((CM1020=0),1,EXP((BZ$2*CM1020)+(CA$2*AJ1020)))</f>
        <v>1.7797558416203036</v>
      </c>
      <c r="CP1020" s="1">
        <f>CN1020+CO1020</f>
        <v>5.6703255723144617</v>
      </c>
      <c r="CQ1020" s="2">
        <f>CN1020/CP1020</f>
        <v>0.68612810341790309</v>
      </c>
      <c r="CR1020" s="2">
        <f>CO1020/CP1020</f>
        <v>0.3138718965820968</v>
      </c>
      <c r="CS1020" s="1">
        <f>CJ1020+CK1020</f>
        <v>39.655252030555495</v>
      </c>
      <c r="CT1020" s="1">
        <f>IF((CS1020=0),CJ1020,CJ1020/CS1020)</f>
        <v>1.6057284023845812E-2</v>
      </c>
      <c r="CU1020" s="4">
        <f>IF((CS1020=0),CK1020,CK1020/CS1020)</f>
        <v>0.98394271597615413</v>
      </c>
      <c r="CV1020" s="1">
        <f>CI1020+CH1020+CG1020</f>
        <v>4.7665843103585921</v>
      </c>
      <c r="CW1020" s="1">
        <f>IF((CV1020=0),CI1020,CI1020/CV1020)</f>
        <v>4.5264529298655515E-2</v>
      </c>
      <c r="CX1020" s="1">
        <f>IF((CV1020=0),CH1020,CH1020/CV1020)</f>
        <v>0</v>
      </c>
      <c r="CY1020" s="1">
        <f>IF((CV1020=0),CG1020,CG1020/CV1020)</f>
        <v>0.95473547070134446</v>
      </c>
      <c r="CZ1020" s="1">
        <f>CT1020*CQ1020</f>
        <v>1.1017353833323923E-2</v>
      </c>
      <c r="DA1020" s="1">
        <f>CU1020*CQ1020</f>
        <v>0.67511074958457917</v>
      </c>
      <c r="DB1020" s="1">
        <f>CW1020*CR1020</f>
        <v>1.4207263658864894E-2</v>
      </c>
      <c r="DC1020" s="1">
        <f>CX1020*CR1020</f>
        <v>0</v>
      </c>
      <c r="DD1020" s="1">
        <f>CY1020*CR1020</f>
        <v>0.29966463292323192</v>
      </c>
      <c r="DE1020" s="1">
        <f>IF(($AM1020="Bicycle"),1,0)</f>
        <v>0</v>
      </c>
      <c r="DF1020" s="1">
        <f>IF(($AM1020="Walk"),1,0)</f>
        <v>0</v>
      </c>
      <c r="DG1020" s="1">
        <f>IF(($AM1020="Car"),1,0)</f>
        <v>1</v>
      </c>
      <c r="DH1020" s="1">
        <f>IF(($AM1020="Rail"),1,0)</f>
        <v>0</v>
      </c>
      <c r="DI1020" s="1">
        <f>IF(($AM1020="Bus"),1,0)</f>
        <v>0</v>
      </c>
      <c r="DJ1020" s="1" t="e">
        <f>DE1020*LOG(CZ1020)+DF1020*LOG(DA1020)+DG1020*LOG(DB1020)+DH1020*LOG(DD1020)+DI1020*LOG(DC1020)</f>
        <v>#NUM!</v>
      </c>
      <c r="DK1020" s="1">
        <v>27396.898270000002</v>
      </c>
      <c r="DL1020" s="1">
        <f>(0-(CZ1020*BH1020*$BY$2))/100</f>
        <v>0.21089758534061392</v>
      </c>
      <c r="DM1020" s="1">
        <f t="shared" si="75"/>
        <v>2.3235333202911721E-3</v>
      </c>
      <c r="DO1020" s="1">
        <f>(0-(DA1020*BK1020*$BY$2))/100</f>
        <v>32.28395446142472</v>
      </c>
      <c r="DP1020" s="1">
        <f t="shared" si="76"/>
        <v>21.795244696006861</v>
      </c>
      <c r="DR1020" s="1">
        <f>(0-(DB1020*AV1020*$BY$2))/100</f>
        <v>0.11948729853186763</v>
      </c>
      <c r="DS1020" s="1">
        <f t="shared" si="77"/>
        <v>1.6975875541277437E-3</v>
      </c>
      <c r="DU1020" s="1">
        <f>(0-(DC1020*BT1020*$BY$2))/100</f>
        <v>0</v>
      </c>
      <c r="DV1020" s="1">
        <f t="shared" si="78"/>
        <v>0</v>
      </c>
      <c r="DX1020" s="1">
        <f>(0-(DD1020*BE1020*$BY$2))/100</f>
        <v>3.539024762000035</v>
      </c>
      <c r="DY1020" s="1">
        <f t="shared" si="79"/>
        <v>1.0605205562109687</v>
      </c>
      <c r="EB1020" s="1" t="s">
        <v>171</v>
      </c>
    </row>
    <row r="1021" spans="1:132" x14ac:dyDescent="0.25">
      <c r="A1021" s="1">
        <v>257638</v>
      </c>
      <c r="B1021" s="1" t="s">
        <v>87</v>
      </c>
      <c r="C1021" s="1">
        <v>500</v>
      </c>
      <c r="D1021" s="1" t="s">
        <v>8</v>
      </c>
      <c r="E1021" s="1">
        <v>0</v>
      </c>
      <c r="F1021" s="1">
        <v>0</v>
      </c>
      <c r="G1021" s="1">
        <v>0</v>
      </c>
      <c r="H1021" s="1">
        <v>0</v>
      </c>
      <c r="I1021" s="1">
        <v>1</v>
      </c>
      <c r="J1021" s="3">
        <v>0.61414351851851856</v>
      </c>
      <c r="K1021" s="3">
        <v>0.65160879629629631</v>
      </c>
      <c r="L1021" s="1">
        <v>0</v>
      </c>
      <c r="M1021" s="1" t="s">
        <v>90</v>
      </c>
      <c r="N1021" s="1">
        <v>0</v>
      </c>
      <c r="O1021" s="1">
        <v>0</v>
      </c>
      <c r="P1021" s="1">
        <v>0</v>
      </c>
      <c r="Q1021" s="1">
        <v>1</v>
      </c>
      <c r="R1021" s="1">
        <v>0</v>
      </c>
      <c r="S1021" s="1">
        <v>0</v>
      </c>
      <c r="T1021" s="1">
        <v>3237</v>
      </c>
      <c r="U1021" s="1">
        <v>53.95</v>
      </c>
      <c r="V1021" s="1">
        <v>12825.81164</v>
      </c>
      <c r="W1021" s="1">
        <v>35.459538139999999</v>
      </c>
      <c r="X1021" s="1">
        <v>139.61473530000001</v>
      </c>
      <c r="Y1021" s="1">
        <v>103</v>
      </c>
      <c r="Z1021" s="1">
        <v>1002008</v>
      </c>
      <c r="AA1021" s="1">
        <v>100200801</v>
      </c>
      <c r="AB1021" s="1">
        <v>35.522607559999997</v>
      </c>
      <c r="AC1021" s="1">
        <v>139.73337470000001</v>
      </c>
      <c r="AD1021" s="1">
        <v>131</v>
      </c>
      <c r="AE1021" s="1">
        <v>1300102</v>
      </c>
      <c r="AF1021" s="1">
        <v>130010202</v>
      </c>
      <c r="AG1021" s="1">
        <v>46</v>
      </c>
      <c r="AH1021" s="1">
        <v>46</v>
      </c>
      <c r="AI1021" s="1">
        <v>1</v>
      </c>
      <c r="AJ1021" s="1">
        <v>0</v>
      </c>
      <c r="AK1021" s="1">
        <v>1</v>
      </c>
      <c r="AL1021" s="1">
        <v>100</v>
      </c>
      <c r="AM1021" s="1" t="s">
        <v>41</v>
      </c>
      <c r="AN1021" s="1">
        <v>0</v>
      </c>
      <c r="AO1021" s="1">
        <v>0</v>
      </c>
      <c r="AP1021" s="1">
        <v>1</v>
      </c>
      <c r="AQ1021" s="1">
        <v>0</v>
      </c>
      <c r="AR1021" s="1">
        <v>0</v>
      </c>
      <c r="AS1021" s="1">
        <v>33.5</v>
      </c>
      <c r="AT1021" s="1">
        <v>1</v>
      </c>
      <c r="AU1021" s="1">
        <v>19275</v>
      </c>
      <c r="AV1021" s="1">
        <v>33.5</v>
      </c>
      <c r="AW1021" s="1">
        <v>1</v>
      </c>
      <c r="AX1021" s="1">
        <v>26</v>
      </c>
      <c r="AY1021" s="1">
        <v>370</v>
      </c>
      <c r="AZ1021" s="1">
        <v>2</v>
      </c>
      <c r="BA1021" s="1">
        <v>294</v>
      </c>
      <c r="BB1021" s="1">
        <v>3.6</v>
      </c>
      <c r="BC1021" s="1">
        <v>1920</v>
      </c>
      <c r="BD1021" s="1">
        <v>23.3</v>
      </c>
      <c r="BE1021" s="1">
        <v>52.9</v>
      </c>
      <c r="BF1021" s="1">
        <v>1</v>
      </c>
      <c r="BG1021" s="1">
        <v>13664</v>
      </c>
      <c r="BH1021" s="1">
        <v>68.3</v>
      </c>
      <c r="BI1021" s="1">
        <v>1</v>
      </c>
      <c r="BJ1021" s="1">
        <v>13664</v>
      </c>
      <c r="BK1021" s="1">
        <v>169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CG1021" s="1">
        <f>AW1021*EXP((BE1021/100)+(L1021*CC$2)+BU$2)</f>
        <v>2.5436162780463727</v>
      </c>
      <c r="CH1021" s="1">
        <f>BL1021*EXP((BT1021/100)+BV$2)</f>
        <v>0</v>
      </c>
      <c r="CI1021" s="1">
        <f>AT1021*EXP((AV1021/100)+(L1021*CD$2)+BW$2)</f>
        <v>0.33249614930196864</v>
      </c>
      <c r="CJ1021" s="1">
        <f>BF1021*EXP((BH1021/100)+(L1021*CE$2)+BX$2)</f>
        <v>0.61851328994480514</v>
      </c>
      <c r="CK1021" s="1">
        <f>BI1021*EXP((BK1021/100)+(L1021*CF$2))</f>
        <v>5.4194807051312059</v>
      </c>
      <c r="CL1021" s="1">
        <f>IF((CJ1021+CK1021)=0, LOG(1),LOG((CJ1021+CK1021)))</f>
        <v>0.78089267677143648</v>
      </c>
      <c r="CM1021" s="1">
        <f>IF((CG1021+CH1021+CI1021)=0, LOG(1),LOG((CG1021+CH1021+CI1021)))</f>
        <v>0.45880585863110601</v>
      </c>
      <c r="CN1021" s="1">
        <f>IF((CL1021=0),1,EXP((BZ$2*CL1021)+(CB$2*F1021)))</f>
        <v>1.9420784688460249</v>
      </c>
      <c r="CO1021" s="1">
        <f>IF((CM1021=0),1,EXP((BZ$2*CM1021)+(CA$2*AJ1021)))</f>
        <v>1.4769586095561502</v>
      </c>
      <c r="CP1021" s="1">
        <f>CN1021+CO1021</f>
        <v>3.4190370784021749</v>
      </c>
      <c r="CQ1021" s="2">
        <f>CN1021/CP1021</f>
        <v>0.56801913062423415</v>
      </c>
      <c r="CR1021" s="2">
        <f>CO1021/CP1021</f>
        <v>0.43198086937576591</v>
      </c>
      <c r="CS1021" s="1">
        <f>CJ1021+CK1021</f>
        <v>6.0379939950760111</v>
      </c>
      <c r="CT1021" s="1">
        <f>IF((CS1021=0),CJ1021,CJ1021/CS1021)</f>
        <v>0.10243688391363145</v>
      </c>
      <c r="CU1021" s="4">
        <f>IF((CS1021=0),CK1021,CK1021/CS1021)</f>
        <v>0.89756311608636852</v>
      </c>
      <c r="CV1021" s="1">
        <f>CI1021+CH1021+CG1021</f>
        <v>2.8761124273483412</v>
      </c>
      <c r="CW1021" s="1">
        <f>IF((CV1021=0),CI1021,CI1021/CV1021)</f>
        <v>0.11560610292571788</v>
      </c>
      <c r="CX1021" s="1">
        <f>IF((CV1021=0),CH1021,CH1021/CV1021)</f>
        <v>0</v>
      </c>
      <c r="CY1021" s="1">
        <f>IF((CV1021=0),CG1021,CG1021/CV1021)</f>
        <v>0.88439389707428218</v>
      </c>
      <c r="CZ1021" s="1">
        <f>CT1021*CQ1021</f>
        <v>5.8186109744476536E-2</v>
      </c>
      <c r="DA1021" s="1">
        <f>CU1021*CQ1021</f>
        <v>0.50983302087975757</v>
      </c>
      <c r="DB1021" s="1">
        <f>CW1021*CR1021</f>
        <v>4.9939624846995885E-2</v>
      </c>
      <c r="DC1021" s="1">
        <f>CX1021*CR1021</f>
        <v>0</v>
      </c>
      <c r="DD1021" s="1">
        <f>CY1021*CR1021</f>
        <v>0.38204124452877003</v>
      </c>
      <c r="DE1021" s="1">
        <f>IF(($AM1021="Bicycle"),1,0)</f>
        <v>0</v>
      </c>
      <c r="DF1021" s="1">
        <f>IF(($AM1021="Walk"),1,0)</f>
        <v>0</v>
      </c>
      <c r="DG1021" s="1">
        <f>IF(($AM1021="Car"),1,0)</f>
        <v>1</v>
      </c>
      <c r="DH1021" s="1">
        <f>IF(($AM1021="Rail"),1,0)</f>
        <v>0</v>
      </c>
      <c r="DI1021" s="1">
        <f>IF(($AM1021="Bus"),1,0)</f>
        <v>0</v>
      </c>
      <c r="DJ1021" s="1" t="e">
        <f>DE1021*LOG(CZ1021)+DF1021*LOG(DA1021)+DG1021*LOG(DB1021)+DH1021*LOG(DD1021)+DI1021*LOG(DC1021)</f>
        <v>#NUM!</v>
      </c>
      <c r="DK1021" s="1">
        <v>12825.81164</v>
      </c>
      <c r="DL1021" s="1">
        <f>(0-(CZ1021*BH1021*$BY$2))/100</f>
        <v>0.47075287264664167</v>
      </c>
      <c r="DM1021" s="1">
        <f t="shared" si="75"/>
        <v>2.7391278310345078E-2</v>
      </c>
      <c r="DO1021" s="1">
        <f>(0-(DA1021*BK1021*$BY$2))/100</f>
        <v>10.206283286949231</v>
      </c>
      <c r="DP1021" s="1">
        <f t="shared" si="76"/>
        <v>5.203500240139908</v>
      </c>
      <c r="DR1021" s="1">
        <f>(0-(DB1021*AV1021*$BY$2))/100</f>
        <v>0.19817233932163578</v>
      </c>
      <c r="DS1021" s="1">
        <f t="shared" si="77"/>
        <v>9.8966522807740608E-3</v>
      </c>
      <c r="DU1021" s="1">
        <f>(0-(DC1021*BT1021*$BY$2))/100</f>
        <v>0</v>
      </c>
      <c r="DV1021" s="1">
        <f t="shared" si="78"/>
        <v>0</v>
      </c>
      <c r="DX1021" s="1">
        <f>(0-(DD1021*BE1021*$BY$2))/100</f>
        <v>2.3939709529248714</v>
      </c>
      <c r="DY1021" s="1">
        <f t="shared" si="79"/>
        <v>0.91459564222114342</v>
      </c>
      <c r="EB1021" s="1" t="s">
        <v>171</v>
      </c>
    </row>
    <row r="1022" spans="1:132" x14ac:dyDescent="0.25">
      <c r="A1022" s="1">
        <v>255295</v>
      </c>
      <c r="B1022" s="1" t="s">
        <v>98</v>
      </c>
      <c r="C1022" s="1">
        <v>500</v>
      </c>
      <c r="D1022" s="1" t="s">
        <v>8</v>
      </c>
      <c r="E1022" s="1">
        <v>0</v>
      </c>
      <c r="F1022" s="1">
        <v>0</v>
      </c>
      <c r="G1022" s="1">
        <v>0</v>
      </c>
      <c r="H1022" s="1">
        <v>0</v>
      </c>
      <c r="I1022" s="1">
        <v>1</v>
      </c>
      <c r="J1022" s="3">
        <v>0.328125</v>
      </c>
      <c r="K1022" s="3">
        <v>0.38483796296296297</v>
      </c>
      <c r="L1022" s="1">
        <v>1</v>
      </c>
      <c r="M1022" s="1" t="s">
        <v>79</v>
      </c>
      <c r="N1022" s="1">
        <v>0</v>
      </c>
      <c r="O1022" s="1">
        <v>1</v>
      </c>
      <c r="P1022" s="1">
        <v>0</v>
      </c>
      <c r="Q1022" s="1">
        <v>0</v>
      </c>
      <c r="R1022" s="1">
        <v>0</v>
      </c>
      <c r="S1022" s="1">
        <v>0</v>
      </c>
      <c r="T1022" s="1">
        <v>4900</v>
      </c>
      <c r="U1022" s="1">
        <v>81.6666666666667</v>
      </c>
      <c r="V1022" s="1">
        <v>23649.947260000001</v>
      </c>
      <c r="W1022" s="1">
        <v>35.256274990000001</v>
      </c>
      <c r="X1022" s="1">
        <v>139.6728856</v>
      </c>
      <c r="Y1022" s="1">
        <v>201</v>
      </c>
      <c r="Z1022" s="1">
        <v>2010407</v>
      </c>
      <c r="AA1022" s="1">
        <v>201040703</v>
      </c>
      <c r="AB1022" s="1">
        <v>35.464575289999999</v>
      </c>
      <c r="AC1022" s="1">
        <v>139.61997629999999</v>
      </c>
      <c r="AD1022" s="1">
        <v>103</v>
      </c>
      <c r="AE1022" s="1">
        <v>1002006</v>
      </c>
      <c r="AF1022" s="1">
        <v>100200601</v>
      </c>
      <c r="AG1022" s="1">
        <v>36</v>
      </c>
      <c r="AH1022" s="1">
        <v>36</v>
      </c>
      <c r="AI1022" s="1">
        <v>1</v>
      </c>
      <c r="AJ1022" s="1">
        <v>0</v>
      </c>
      <c r="AK1022" s="1">
        <v>0</v>
      </c>
      <c r="AL1022" s="1">
        <v>200</v>
      </c>
      <c r="AM1022" s="1" t="s">
        <v>42</v>
      </c>
      <c r="AN1022" s="1">
        <v>0</v>
      </c>
      <c r="AO1022" s="1">
        <v>0</v>
      </c>
      <c r="AP1022" s="1">
        <v>0</v>
      </c>
      <c r="AQ1022" s="1">
        <v>1</v>
      </c>
      <c r="AR1022" s="1">
        <v>0</v>
      </c>
      <c r="AS1022" s="1">
        <v>69.8</v>
      </c>
      <c r="AT1022" s="1">
        <v>1</v>
      </c>
      <c r="AU1022" s="1">
        <v>32267</v>
      </c>
      <c r="AV1022" s="1">
        <v>62.5</v>
      </c>
      <c r="AW1022" s="1">
        <v>1</v>
      </c>
      <c r="AX1022" s="1">
        <v>50</v>
      </c>
      <c r="AY1022" s="1">
        <v>620</v>
      </c>
      <c r="AZ1022" s="1">
        <v>0</v>
      </c>
      <c r="BA1022" s="1">
        <v>1338</v>
      </c>
      <c r="BB1022" s="1">
        <v>16.8</v>
      </c>
      <c r="BC1022" s="1">
        <v>241</v>
      </c>
      <c r="BD1022" s="1">
        <v>3</v>
      </c>
      <c r="BE1022" s="1">
        <v>69.8</v>
      </c>
      <c r="BF1022" s="1">
        <v>1</v>
      </c>
      <c r="BG1022" s="1">
        <v>28735</v>
      </c>
      <c r="BH1022" s="1">
        <v>143.69999999999999</v>
      </c>
      <c r="BI1022" s="1">
        <v>1</v>
      </c>
      <c r="BJ1022" s="1">
        <v>28735</v>
      </c>
      <c r="BK1022" s="1">
        <v>361.4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CG1022" s="1">
        <f>AW1022*EXP((BE1022/100)+(L1022*CC$2)+BU$2)</f>
        <v>3.3747086679795362</v>
      </c>
      <c r="CH1022" s="1">
        <f>BL1022*EXP((BT1022/100)+BV$2)</f>
        <v>0</v>
      </c>
      <c r="CI1022" s="1">
        <f>AT1022*EXP((AV1022/100)+(L1022*CD$2)+BW$2)</f>
        <v>0.19817563421232581</v>
      </c>
      <c r="CJ1022" s="1">
        <f>BF1022*EXP((BH1022/100)+(L1022*CE$2)+BX$2)</f>
        <v>0.53239515116841285</v>
      </c>
      <c r="CK1022" s="1">
        <f>BI1022*EXP((BK1022/100)+(L1022*CF$2))</f>
        <v>25.560183278398512</v>
      </c>
      <c r="CL1022" s="1">
        <f>IF((CJ1022+CK1022)=0, LOG(1),LOG((CJ1022+CK1022)))</f>
        <v>1.4165169975518384</v>
      </c>
      <c r="CM1022" s="1">
        <f>IF((CG1022+CH1022+CI1022)=0, LOG(1),LOG((CG1022+CH1022+CI1022)))</f>
        <v>0.55301895302494586</v>
      </c>
      <c r="CN1022" s="1">
        <f>IF((CL1022=0),1,EXP((BZ$2*CL1022)+(CB$2*F1022)))</f>
        <v>3.3335554860462007</v>
      </c>
      <c r="CO1022" s="1">
        <f>IF((CM1022=0),1,EXP((BZ$2*CM1022)+(CA$2*AJ1022)))</f>
        <v>1.6000999724438973</v>
      </c>
      <c r="CP1022" s="1">
        <f>CN1022+CO1022</f>
        <v>4.9336554584900982</v>
      </c>
      <c r="CQ1022" s="2">
        <f>CN1022/CP1022</f>
        <v>0.67567658789582485</v>
      </c>
      <c r="CR1022" s="2">
        <f>CO1022/CP1022</f>
        <v>0.32432341210417515</v>
      </c>
      <c r="CS1022" s="1">
        <f>CJ1022+CK1022</f>
        <v>26.092578429566924</v>
      </c>
      <c r="CT1022" s="1">
        <f>IF((CS1022=0),CJ1022,CJ1022/CS1022)</f>
        <v>2.0404083582829316E-2</v>
      </c>
      <c r="CU1022" s="4">
        <f>IF((CS1022=0),CK1022,CK1022/CS1022)</f>
        <v>0.9795959164171707</v>
      </c>
      <c r="CV1022" s="1">
        <f>CI1022+CH1022+CG1022</f>
        <v>3.5728843021918619</v>
      </c>
      <c r="CW1022" s="1">
        <f>IF((CV1022=0),CI1022,CI1022/CV1022)</f>
        <v>5.5466569149958414E-2</v>
      </c>
      <c r="CX1022" s="1">
        <f>IF((CV1022=0),CH1022,CH1022/CV1022)</f>
        <v>0</v>
      </c>
      <c r="CY1022" s="1">
        <f>IF((CV1022=0),CG1022,CG1022/CV1022)</f>
        <v>0.9445334308500416</v>
      </c>
      <c r="CZ1022" s="1">
        <f>CT1022*CQ1022</f>
        <v>1.3786561574387329E-2</v>
      </c>
      <c r="DA1022" s="1">
        <f>CU1022*CQ1022</f>
        <v>0.66189002632143756</v>
      </c>
      <c r="DB1022" s="1">
        <f>CW1022*CR1022</f>
        <v>1.7989106964426689E-2</v>
      </c>
      <c r="DC1022" s="1">
        <f>CX1022*CR1022</f>
        <v>0</v>
      </c>
      <c r="DD1022" s="1">
        <f>CY1022*CR1022</f>
        <v>0.30633430513974846</v>
      </c>
      <c r="DE1022" s="1">
        <f>IF(($AM1022="Bicycle"),1,0)</f>
        <v>0</v>
      </c>
      <c r="DF1022" s="1">
        <f>IF(($AM1022="Walk"),1,0)</f>
        <v>0</v>
      </c>
      <c r="DG1022" s="1">
        <f>IF(($AM1022="Car"),1,0)</f>
        <v>0</v>
      </c>
      <c r="DH1022" s="1">
        <f>IF(($AM1022="Rail"),1,0)</f>
        <v>1</v>
      </c>
      <c r="DI1022" s="1">
        <f>IF(($AM1022="Bus"),1,0)</f>
        <v>0</v>
      </c>
      <c r="DJ1022" s="1" t="e">
        <f>DE1022*LOG(CZ1022)+DF1022*LOG(DA1022)+DG1022*LOG(DB1022)+DH1022*LOG(DD1022)+DI1022*LOG(DC1022)</f>
        <v>#NUM!</v>
      </c>
      <c r="DK1022" s="1">
        <v>23649.947260000001</v>
      </c>
      <c r="DL1022" s="1">
        <f>(0-(CZ1022*BH1022*$BY$2))/100</f>
        <v>0.23467438392435847</v>
      </c>
      <c r="DM1022" s="1">
        <f t="shared" si="75"/>
        <v>3.2353528439045798E-3</v>
      </c>
      <c r="DO1022" s="1">
        <f>(0-(DA1022*BK1022*$BY$2))/100</f>
        <v>28.335242816687469</v>
      </c>
      <c r="DP1022" s="1">
        <f t="shared" si="76"/>
        <v>18.754814613761592</v>
      </c>
      <c r="DR1022" s="1">
        <f>(0-(DB1022*AV1022*$BY$2))/100</f>
        <v>0.13318109304932629</v>
      </c>
      <c r="DS1022" s="1">
        <f t="shared" si="77"/>
        <v>2.3958089285035945E-3</v>
      </c>
      <c r="DU1022" s="1">
        <f>(0-(DC1022*BT1022*$BY$2))/100</f>
        <v>0</v>
      </c>
      <c r="DV1022" s="1">
        <f t="shared" si="78"/>
        <v>0</v>
      </c>
      <c r="DX1022" s="1">
        <f>(0-(DD1022*BE1022*$BY$2))/100</f>
        <v>2.5328181548116833</v>
      </c>
      <c r="DY1022" s="1">
        <f t="shared" si="79"/>
        <v>0.7758890894995768</v>
      </c>
      <c r="EB1022" s="1" t="s">
        <v>171</v>
      </c>
    </row>
    <row r="1023" spans="1:132" x14ac:dyDescent="0.25">
      <c r="A1023" s="1">
        <v>255911</v>
      </c>
      <c r="B1023" s="1" t="s">
        <v>75</v>
      </c>
      <c r="C1023" s="1">
        <v>100</v>
      </c>
      <c r="D1023" s="1" t="s">
        <v>80</v>
      </c>
      <c r="E1023" s="1">
        <v>1</v>
      </c>
      <c r="F1023" s="1">
        <v>0</v>
      </c>
      <c r="G1023" s="1">
        <v>0</v>
      </c>
      <c r="H1023" s="1">
        <v>0</v>
      </c>
      <c r="I1023" s="1">
        <v>0</v>
      </c>
      <c r="J1023" s="3">
        <v>0.30395833333333333</v>
      </c>
      <c r="K1023" s="3">
        <v>0.34714120370370366</v>
      </c>
      <c r="L1023" s="1">
        <v>1</v>
      </c>
      <c r="M1023" s="1" t="s">
        <v>79</v>
      </c>
      <c r="N1023" s="1">
        <v>0</v>
      </c>
      <c r="O1023" s="1">
        <v>1</v>
      </c>
      <c r="P1023" s="1">
        <v>0</v>
      </c>
      <c r="Q1023" s="1">
        <v>0</v>
      </c>
      <c r="R1023" s="1">
        <v>0</v>
      </c>
      <c r="S1023" s="1">
        <v>0</v>
      </c>
      <c r="T1023" s="1">
        <v>3731</v>
      </c>
      <c r="U1023" s="1">
        <v>62.183333333333302</v>
      </c>
      <c r="V1023" s="1">
        <v>21017.381089999999</v>
      </c>
      <c r="W1023" s="1">
        <v>35.630646970000001</v>
      </c>
      <c r="X1023" s="1">
        <v>139.67981639999999</v>
      </c>
      <c r="Y1023" s="1" t="s">
        <v>77</v>
      </c>
      <c r="Z1023" s="1" t="s">
        <v>77</v>
      </c>
      <c r="AA1023" s="1" t="s">
        <v>77</v>
      </c>
      <c r="AB1023" s="1">
        <v>35.444625049999999</v>
      </c>
      <c r="AC1023" s="1">
        <v>139.63844599999999</v>
      </c>
      <c r="AD1023" s="1">
        <v>104</v>
      </c>
      <c r="AE1023" s="1">
        <v>1003002</v>
      </c>
      <c r="AF1023" s="1">
        <v>100300214</v>
      </c>
      <c r="AG1023" s="1">
        <v>38</v>
      </c>
      <c r="AH1023" s="1">
        <v>38</v>
      </c>
      <c r="AI1023" s="1">
        <v>1</v>
      </c>
      <c r="AJ1023" s="1">
        <v>0</v>
      </c>
      <c r="AK1023" s="1">
        <v>0</v>
      </c>
      <c r="AL1023" s="1">
        <v>200</v>
      </c>
      <c r="AM1023" s="1" t="s">
        <v>42</v>
      </c>
      <c r="AN1023" s="1">
        <v>0</v>
      </c>
      <c r="AO1023" s="1">
        <v>0</v>
      </c>
      <c r="AP1023" s="1">
        <v>0</v>
      </c>
      <c r="AQ1023" s="1">
        <v>1</v>
      </c>
      <c r="AR1023" s="1">
        <v>0</v>
      </c>
      <c r="AS1023" s="1">
        <v>51.5</v>
      </c>
      <c r="AT1023" s="1">
        <v>1</v>
      </c>
      <c r="AU1023" s="1">
        <v>26569</v>
      </c>
      <c r="AV1023" s="1">
        <v>49.2</v>
      </c>
      <c r="AW1023" s="1">
        <v>1</v>
      </c>
      <c r="AX1023" s="1">
        <v>33</v>
      </c>
      <c r="AY1023" s="1">
        <v>420</v>
      </c>
      <c r="AZ1023" s="1">
        <v>2</v>
      </c>
      <c r="BA1023" s="1">
        <v>599</v>
      </c>
      <c r="BB1023" s="1">
        <v>7.7</v>
      </c>
      <c r="BC1023" s="1">
        <v>909</v>
      </c>
      <c r="BD1023" s="1">
        <v>10.8</v>
      </c>
      <c r="BE1023" s="1">
        <v>51.5</v>
      </c>
      <c r="BF1023" s="1">
        <v>1</v>
      </c>
      <c r="BG1023" s="1">
        <v>23903</v>
      </c>
      <c r="BH1023" s="1">
        <v>119.5</v>
      </c>
      <c r="BI1023" s="1">
        <v>1</v>
      </c>
      <c r="BJ1023" s="1">
        <v>23903</v>
      </c>
      <c r="BK1023" s="1">
        <v>295.5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CG1023" s="1">
        <f>AW1023*EXP((BE1023/100)+(L1023*CC$2)+BU$2)</f>
        <v>2.8103499135832934</v>
      </c>
      <c r="CH1023" s="1">
        <f>BL1023*EXP((BT1023/100)+BV$2)</f>
        <v>0</v>
      </c>
      <c r="CI1023" s="1">
        <f>AT1023*EXP((AV1023/100)+(L1023*CD$2)+BW$2)</f>
        <v>0.17349584985940797</v>
      </c>
      <c r="CJ1023" s="1">
        <f>BF1023*EXP((BH1023/100)+(L1023*CE$2)+BX$2)</f>
        <v>0.41796010232340275</v>
      </c>
      <c r="CK1023" s="1">
        <f>BI1023*EXP((BK1023/100)+(L1023*CF$2))</f>
        <v>13.224032259739753</v>
      </c>
      <c r="CL1023" s="1">
        <f>IF((CJ1023+CK1023)=0, LOG(1),LOG((CJ1023+CK1023)))</f>
        <v>1.1348778020405512</v>
      </c>
      <c r="CM1023" s="1">
        <f>IF((CG1023+CH1023+CI1023)=0, LOG(1),LOG((CG1023+CH1023+CI1023)))</f>
        <v>0.47477637047055948</v>
      </c>
      <c r="CN1023" s="1">
        <f>IF((CL1023=0),1,EXP((BZ$2*CL1023)+(CB$2*F1023)))</f>
        <v>2.6238589917413702</v>
      </c>
      <c r="CO1023" s="1">
        <f>IF((CM1023=0),1,EXP((BZ$2*CM1023)+(CA$2*AJ1023)))</f>
        <v>1.4971449307805613</v>
      </c>
      <c r="CP1023" s="1">
        <f>CN1023+CO1023</f>
        <v>4.1210039225219317</v>
      </c>
      <c r="CQ1023" s="2">
        <f>CN1023/CP1023</f>
        <v>0.63670383262718333</v>
      </c>
      <c r="CR1023" s="2">
        <f>CO1023/CP1023</f>
        <v>0.36329616737281656</v>
      </c>
      <c r="CS1023" s="1">
        <f>CJ1023+CK1023</f>
        <v>13.641992362063155</v>
      </c>
      <c r="CT1023" s="1">
        <f>IF((CS1023=0),CJ1023,CJ1023/CS1023)</f>
        <v>3.0637761056493681E-2</v>
      </c>
      <c r="CU1023" s="4">
        <f>IF((CS1023=0),CK1023,CK1023/CS1023)</f>
        <v>0.96936223894350637</v>
      </c>
      <c r="CV1023" s="1">
        <f>CI1023+CH1023+CG1023</f>
        <v>2.9838457634427016</v>
      </c>
      <c r="CW1023" s="1">
        <f>IF((CV1023=0),CI1023,CI1023/CV1023)</f>
        <v>5.8145046230282334E-2</v>
      </c>
      <c r="CX1023" s="1">
        <f>IF((CV1023=0),CH1023,CH1023/CV1023)</f>
        <v>0</v>
      </c>
      <c r="CY1023" s="1">
        <f>IF((CV1023=0),CG1023,CG1023/CV1023)</f>
        <v>0.94185495376971762</v>
      </c>
      <c r="CZ1023" s="1">
        <f>CT1023*CQ1023</f>
        <v>1.9507179887785386E-2</v>
      </c>
      <c r="DA1023" s="1">
        <f>CU1023*CQ1023</f>
        <v>0.61719665273939794</v>
      </c>
      <c r="DB1023" s="1">
        <f>CW1023*CR1023</f>
        <v>2.1123872447176808E-2</v>
      </c>
      <c r="DC1023" s="1">
        <f>CX1023*CR1023</f>
        <v>0</v>
      </c>
      <c r="DD1023" s="1">
        <f>CY1023*CR1023</f>
        <v>0.34217229492563972</v>
      </c>
      <c r="DE1023" s="1">
        <f>IF(($AM1023="Bicycle"),1,0)</f>
        <v>0</v>
      </c>
      <c r="DF1023" s="1">
        <f>IF(($AM1023="Walk"),1,0)</f>
        <v>0</v>
      </c>
      <c r="DG1023" s="1">
        <f>IF(($AM1023="Car"),1,0)</f>
        <v>0</v>
      </c>
      <c r="DH1023" s="1">
        <f>IF(($AM1023="Rail"),1,0)</f>
        <v>1</v>
      </c>
      <c r="DI1023" s="1">
        <f>IF(($AM1023="Bus"),1,0)</f>
        <v>0</v>
      </c>
      <c r="DJ1023" s="1" t="e">
        <f>DE1023*LOG(CZ1023)+DF1023*LOG(DA1023)+DG1023*LOG(DB1023)+DH1023*LOG(DD1023)+DI1023*LOG(DC1023)</f>
        <v>#NUM!</v>
      </c>
      <c r="DK1023" s="1">
        <v>21017.381089999999</v>
      </c>
      <c r="DL1023" s="1">
        <f>(0-(CZ1023*BH1023*$BY$2))/100</f>
        <v>0.27613111567204274</v>
      </c>
      <c r="DM1023" s="1">
        <f t="shared" si="75"/>
        <v>5.3865393460294118E-3</v>
      </c>
      <c r="DO1023" s="1">
        <f>(0-(DA1023*BK1023*$BY$2))/100</f>
        <v>21.603991649147591</v>
      </c>
      <c r="DP1023" s="1">
        <f t="shared" si="76"/>
        <v>13.333911331663799</v>
      </c>
      <c r="DR1023" s="1">
        <f>(0-(DB1023*AV1023*$BY$2))/100</f>
        <v>0.12310950713329472</v>
      </c>
      <c r="DS1023" s="1">
        <f t="shared" si="77"/>
        <v>2.600549525718521E-3</v>
      </c>
      <c r="DU1023" s="1">
        <f>(0-(DC1023*BT1023*$BY$2))/100</f>
        <v>0</v>
      </c>
      <c r="DV1023" s="1">
        <f t="shared" si="78"/>
        <v>0</v>
      </c>
      <c r="DX1023" s="1">
        <f>(0-(DD1023*BE1023*$BY$2))/100</f>
        <v>2.0873968563173015</v>
      </c>
      <c r="DY1023" s="1">
        <f t="shared" si="79"/>
        <v>0.7142493727466569</v>
      </c>
      <c r="EB1023" s="1" t="s">
        <v>171</v>
      </c>
    </row>
    <row r="1024" spans="1:132" x14ac:dyDescent="0.25">
      <c r="A1024" s="1">
        <v>255603</v>
      </c>
      <c r="B1024" s="1" t="s">
        <v>110</v>
      </c>
      <c r="C1024" s="1">
        <v>200</v>
      </c>
      <c r="D1024" s="1" t="s">
        <v>84</v>
      </c>
      <c r="E1024" s="1">
        <v>0</v>
      </c>
      <c r="F1024" s="1">
        <v>0</v>
      </c>
      <c r="G1024" s="1">
        <v>0</v>
      </c>
      <c r="H1024" s="1">
        <v>1</v>
      </c>
      <c r="I1024" s="1">
        <v>0</v>
      </c>
      <c r="J1024" s="3">
        <v>0.5606944444444445</v>
      </c>
      <c r="K1024" s="3">
        <v>0.59715277777777775</v>
      </c>
      <c r="L1024" s="1">
        <v>0</v>
      </c>
      <c r="M1024" s="1" t="s">
        <v>82</v>
      </c>
      <c r="N1024" s="1">
        <v>0</v>
      </c>
      <c r="O1024" s="1">
        <v>0</v>
      </c>
      <c r="P1024" s="1">
        <v>1</v>
      </c>
      <c r="Q1024" s="1">
        <v>0</v>
      </c>
      <c r="R1024" s="1">
        <v>0</v>
      </c>
      <c r="S1024" s="1">
        <v>0</v>
      </c>
      <c r="T1024" s="1">
        <v>3151</v>
      </c>
      <c r="U1024" s="1">
        <v>52.516666666666701</v>
      </c>
      <c r="V1024" s="1">
        <v>20365.66432</v>
      </c>
      <c r="W1024" s="1">
        <v>35.539054880000002</v>
      </c>
      <c r="X1024" s="1">
        <v>139.70925639999999</v>
      </c>
      <c r="Y1024" s="1" t="s">
        <v>77</v>
      </c>
      <c r="Z1024" s="1" t="s">
        <v>77</v>
      </c>
      <c r="AA1024" s="1" t="s">
        <v>77</v>
      </c>
      <c r="AB1024" s="1">
        <v>35.420726539999997</v>
      </c>
      <c r="AC1024" s="1">
        <v>139.53753599999999</v>
      </c>
      <c r="AD1024" s="1">
        <v>110</v>
      </c>
      <c r="AE1024" s="1">
        <v>1009030</v>
      </c>
      <c r="AF1024" s="1">
        <v>100903002</v>
      </c>
      <c r="AG1024" s="1">
        <v>41.24</v>
      </c>
      <c r="AH1024" s="1">
        <v>0</v>
      </c>
      <c r="AI1024" s="1">
        <v>1</v>
      </c>
      <c r="AJ1024" s="1">
        <v>0</v>
      </c>
      <c r="AK1024" s="1">
        <v>0</v>
      </c>
      <c r="AL1024" s="1">
        <v>100</v>
      </c>
      <c r="AM1024" s="1" t="s">
        <v>41</v>
      </c>
      <c r="AN1024" s="1">
        <v>0</v>
      </c>
      <c r="AO1024" s="1">
        <v>0</v>
      </c>
      <c r="AP1024" s="1">
        <v>1</v>
      </c>
      <c r="AQ1024" s="1">
        <v>0</v>
      </c>
      <c r="AR1024" s="1">
        <v>0</v>
      </c>
      <c r="AS1024" s="1">
        <v>40.4</v>
      </c>
      <c r="AT1024" s="1">
        <v>1</v>
      </c>
      <c r="AU1024" s="1">
        <v>23629</v>
      </c>
      <c r="AV1024" s="1">
        <v>40.4</v>
      </c>
      <c r="AW1024" s="1">
        <v>1</v>
      </c>
      <c r="AX1024" s="1">
        <v>47</v>
      </c>
      <c r="AY1024" s="1">
        <v>470</v>
      </c>
      <c r="AZ1024" s="1">
        <v>2</v>
      </c>
      <c r="BA1024" s="1">
        <v>422</v>
      </c>
      <c r="BB1024" s="1">
        <v>5.0999999999999996</v>
      </c>
      <c r="BC1024" s="1">
        <v>3431</v>
      </c>
      <c r="BD1024" s="1">
        <v>41.7</v>
      </c>
      <c r="BE1024" s="1">
        <v>93.8</v>
      </c>
      <c r="BF1024" s="1">
        <v>1</v>
      </c>
      <c r="BG1024" s="1">
        <v>22470</v>
      </c>
      <c r="BH1024" s="1">
        <v>112.4</v>
      </c>
      <c r="BI1024" s="1">
        <v>1</v>
      </c>
      <c r="BJ1024" s="1">
        <v>22470</v>
      </c>
      <c r="BK1024" s="1">
        <v>280.60000000000002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CG1024" s="1">
        <f>AW1024*EXP((BE1024/100)+(L1024*CC$2)+BU$2)</f>
        <v>3.8289353957610603</v>
      </c>
      <c r="CH1024" s="1">
        <f>BL1024*EXP((BT1024/100)+BV$2)</f>
        <v>0</v>
      </c>
      <c r="CI1024" s="1">
        <f>AT1024*EXP((AV1024/100)+(L1024*CD$2)+BW$2)</f>
        <v>0.35624841376452376</v>
      </c>
      <c r="CJ1024" s="1">
        <f>BF1024*EXP((BH1024/100)+(L1024*CE$2)+BX$2)</f>
        <v>0.96133090043766323</v>
      </c>
      <c r="CK1024" s="1">
        <f>BI1024*EXP((BK1024/100)+(L1024*CF$2))</f>
        <v>16.543611248261875</v>
      </c>
      <c r="CL1024" s="1">
        <f>IF((CJ1024+CK1024)=0, LOG(1),LOG((CJ1024+CK1024)))</f>
        <v>1.2431606798230121</v>
      </c>
      <c r="CM1024" s="1">
        <f>IF((CG1024+CH1024+CI1024)=0, LOG(1),LOG((CG1024+CH1024+CI1024)))</f>
        <v>0.62171453657293019</v>
      </c>
      <c r="CN1024" s="1">
        <f>IF((CL1024=0),1,EXP((BZ$2*CL1024)+(CB$2*F1024)))</f>
        <v>2.8768230506088339</v>
      </c>
      <c r="CO1024" s="1">
        <f>IF((CM1024=0),1,EXP((BZ$2*CM1024)+(CA$2*AJ1024)))</f>
        <v>1.6963134815122389</v>
      </c>
      <c r="CP1024" s="1">
        <f>CN1024+CO1024</f>
        <v>4.5731365321210724</v>
      </c>
      <c r="CQ1024" s="2">
        <f>CN1024/CP1024</f>
        <v>0.62907001144672381</v>
      </c>
      <c r="CR1024" s="2">
        <f>CO1024/CP1024</f>
        <v>0.37092998855327625</v>
      </c>
      <c r="CS1024" s="1">
        <f>CJ1024+CK1024</f>
        <v>17.504942148699538</v>
      </c>
      <c r="CT1024" s="1">
        <f>IF((CS1024=0),CJ1024,CJ1024/CS1024)</f>
        <v>5.4917685089812283E-2</v>
      </c>
      <c r="CU1024" s="4">
        <f>IF((CS1024=0),CK1024,CK1024/CS1024)</f>
        <v>0.94508231491018779</v>
      </c>
      <c r="CV1024" s="1">
        <f>CI1024+CH1024+CG1024</f>
        <v>4.1851838095255838</v>
      </c>
      <c r="CW1024" s="1">
        <f>IF((CV1024=0),CI1024,CI1024/CV1024)</f>
        <v>8.5121330383075025E-2</v>
      </c>
      <c r="CX1024" s="1">
        <f>IF((CV1024=0),CH1024,CH1024/CV1024)</f>
        <v>0</v>
      </c>
      <c r="CY1024" s="1">
        <f>IF((CV1024=0),CG1024,CG1024/CV1024)</f>
        <v>0.9148786696169251</v>
      </c>
      <c r="CZ1024" s="1">
        <f>CT1024*CQ1024</f>
        <v>3.4547068788075785E-2</v>
      </c>
      <c r="DA1024" s="1">
        <f>CU1024*CQ1024</f>
        <v>0.59452294265864802</v>
      </c>
      <c r="DB1024" s="1">
        <f>CW1024*CR1024</f>
        <v>3.1574054104633667E-2</v>
      </c>
      <c r="DC1024" s="1">
        <f>CX1024*CR1024</f>
        <v>0</v>
      </c>
      <c r="DD1024" s="1">
        <f>CY1024*CR1024</f>
        <v>0.33935593444864265</v>
      </c>
      <c r="DE1024" s="1">
        <f>IF(($AM1024="Bicycle"),1,0)</f>
        <v>0</v>
      </c>
      <c r="DF1024" s="1">
        <f>IF(($AM1024="Walk"),1,0)</f>
        <v>0</v>
      </c>
      <c r="DG1024" s="1">
        <f>IF(($AM1024="Car"),1,0)</f>
        <v>1</v>
      </c>
      <c r="DH1024" s="1">
        <f>IF(($AM1024="Rail"),1,0)</f>
        <v>0</v>
      </c>
      <c r="DI1024" s="1">
        <f>IF(($AM1024="Bus"),1,0)</f>
        <v>0</v>
      </c>
      <c r="DJ1024" s="1" t="e">
        <f>DE1024*LOG(CZ1024)+DF1024*LOG(DA1024)+DG1024*LOG(DB1024)+DH1024*LOG(DD1024)+DI1024*LOG(DC1024)</f>
        <v>#NUM!</v>
      </c>
      <c r="DK1024" s="1">
        <v>20365.66432</v>
      </c>
      <c r="DL1024" s="1">
        <f>(0-(CZ1024*BH1024*$BY$2))/100</f>
        <v>0.45997101908801219</v>
      </c>
      <c r="DM1024" s="1">
        <f t="shared" si="75"/>
        <v>1.5890650436954878E-2</v>
      </c>
      <c r="DO1024" s="1">
        <f>(0-(DA1024*BK1024*$BY$2))/100</f>
        <v>19.761014591840361</v>
      </c>
      <c r="DP1024" s="1">
        <f t="shared" si="76"/>
        <v>11.748376545061413</v>
      </c>
      <c r="DR1024" s="1">
        <f>(0-(DB1024*AV1024*$BY$2))/100</f>
        <v>0.15110007064355491</v>
      </c>
      <c r="DS1024" s="1">
        <f t="shared" si="77"/>
        <v>4.7708418057135719E-3</v>
      </c>
      <c r="DU1024" s="1">
        <f>(0-(DC1024*BT1024*$BY$2))/100</f>
        <v>0</v>
      </c>
      <c r="DV1024" s="1">
        <f t="shared" si="78"/>
        <v>0</v>
      </c>
      <c r="DX1024" s="1">
        <f>(0-(DD1024*BE1024*$BY$2))/100</f>
        <v>3.770606745155705</v>
      </c>
      <c r="DY1024" s="1">
        <f t="shared" si="79"/>
        <v>1.2795777754406692</v>
      </c>
      <c r="EB1024" s="1" t="s">
        <v>171</v>
      </c>
    </row>
    <row r="1025" spans="1:132" x14ac:dyDescent="0.25">
      <c r="A1025" s="1">
        <v>256819</v>
      </c>
      <c r="B1025" s="1" t="s">
        <v>92</v>
      </c>
      <c r="C1025" s="1">
        <v>999</v>
      </c>
      <c r="D1025" s="1" t="s">
        <v>85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3">
        <v>0.551875</v>
      </c>
      <c r="K1025" s="3">
        <v>0.6237152777777778</v>
      </c>
      <c r="L1025" s="1">
        <v>0</v>
      </c>
      <c r="M1025" s="1" t="s">
        <v>82</v>
      </c>
      <c r="N1025" s="1">
        <v>0</v>
      </c>
      <c r="O1025" s="1">
        <v>0</v>
      </c>
      <c r="P1025" s="1">
        <v>1</v>
      </c>
      <c r="Q1025" s="1">
        <v>0</v>
      </c>
      <c r="R1025" s="1">
        <v>0</v>
      </c>
      <c r="S1025" s="1">
        <v>0</v>
      </c>
      <c r="T1025" s="1">
        <v>6206</v>
      </c>
      <c r="U1025" s="1">
        <v>103.433333333333</v>
      </c>
      <c r="V1025" s="1">
        <v>20887.136020000002</v>
      </c>
      <c r="W1025" s="1">
        <v>35.427335550000002</v>
      </c>
      <c r="X1025" s="1">
        <v>139.6531177</v>
      </c>
      <c r="Y1025" s="1">
        <v>104</v>
      </c>
      <c r="Z1025" s="1">
        <v>1003016</v>
      </c>
      <c r="AA1025" s="1">
        <v>100301605</v>
      </c>
      <c r="AB1025" s="1">
        <v>35.24053576</v>
      </c>
      <c r="AC1025" s="1">
        <v>139.67768670000001</v>
      </c>
      <c r="AD1025" s="1">
        <v>201</v>
      </c>
      <c r="AE1025" s="1">
        <v>2010408</v>
      </c>
      <c r="AF1025" s="1">
        <v>201040803</v>
      </c>
      <c r="AG1025" s="1">
        <v>41.24</v>
      </c>
      <c r="AH1025" s="1">
        <v>0</v>
      </c>
      <c r="AI1025" s="1">
        <v>0</v>
      </c>
      <c r="AJ1025" s="1">
        <v>0</v>
      </c>
      <c r="AK1025" s="1">
        <v>0</v>
      </c>
      <c r="AL1025" s="1">
        <v>100</v>
      </c>
      <c r="AM1025" s="1" t="s">
        <v>41</v>
      </c>
      <c r="AN1025" s="1">
        <v>0</v>
      </c>
      <c r="AO1025" s="1">
        <v>0</v>
      </c>
      <c r="AP1025" s="1">
        <v>1</v>
      </c>
      <c r="AQ1025" s="1">
        <v>0</v>
      </c>
      <c r="AR1025" s="1">
        <v>0</v>
      </c>
      <c r="AS1025" s="1">
        <v>56.1</v>
      </c>
      <c r="AT1025" s="1">
        <v>1</v>
      </c>
      <c r="AU1025" s="1">
        <v>31390</v>
      </c>
      <c r="AV1025" s="1">
        <v>56.1</v>
      </c>
      <c r="AW1025" s="1">
        <v>1</v>
      </c>
      <c r="AX1025" s="1">
        <v>47</v>
      </c>
      <c r="AY1025" s="1">
        <v>560</v>
      </c>
      <c r="AZ1025" s="1">
        <v>1</v>
      </c>
      <c r="BA1025" s="1">
        <v>861</v>
      </c>
      <c r="BB1025" s="1">
        <v>10.199999999999999</v>
      </c>
      <c r="BC1025" s="1">
        <v>1744</v>
      </c>
      <c r="BD1025" s="1">
        <v>21.6</v>
      </c>
      <c r="BE1025" s="1">
        <v>78.8</v>
      </c>
      <c r="BF1025" s="1">
        <v>1</v>
      </c>
      <c r="BG1025" s="1">
        <v>28156</v>
      </c>
      <c r="BH1025" s="1">
        <v>140.80000000000001</v>
      </c>
      <c r="BI1025" s="1">
        <v>1</v>
      </c>
      <c r="BJ1025" s="1">
        <v>28156</v>
      </c>
      <c r="BK1025" s="1">
        <v>350.6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CG1025" s="1">
        <f>AW1025*EXP((BE1025/100)+(L1025*CC$2)+BU$2)</f>
        <v>3.2955952363477805</v>
      </c>
      <c r="CH1025" s="1">
        <f>BL1025*EXP((BT1025/100)+BV$2)</f>
        <v>0</v>
      </c>
      <c r="CI1025" s="1">
        <f>AT1025*EXP((AV1025/100)+(L1025*CD$2)+BW$2)</f>
        <v>0.41680908156365071</v>
      </c>
      <c r="CJ1025" s="1">
        <f>BF1025*EXP((BH1025/100)+(L1025*CE$2)+BX$2)</f>
        <v>1.2770636254916281</v>
      </c>
      <c r="CK1025" s="1">
        <f>BI1025*EXP((BK1025/100)+(L1025*CF$2))</f>
        <v>33.314741942526382</v>
      </c>
      <c r="CL1025" s="1">
        <f>IF((CJ1025+CK1025)=0, LOG(1),LOG((CJ1025+CK1025)))</f>
        <v>1.5389732312182269</v>
      </c>
      <c r="CM1025" s="1">
        <f>IF((CG1025+CH1025+CI1025)=0, LOG(1),LOG((CG1025+CH1025+CI1025)))</f>
        <v>0.569655269129692</v>
      </c>
      <c r="CN1025" s="1">
        <f>IF((CL1025=0),1,EXP((BZ$2*CL1025)+(CB$2*F1025)))</f>
        <v>3.6992394576518706</v>
      </c>
      <c r="CO1025" s="1">
        <f>IF((CM1025=0),1,EXP((BZ$2*CM1025)+(CA$2*AJ1025)))</f>
        <v>1.6228875141379231</v>
      </c>
      <c r="CP1025" s="1">
        <f>CN1025+CO1025</f>
        <v>5.3221269717897934</v>
      </c>
      <c r="CQ1025" s="2">
        <f>CN1025/CP1025</f>
        <v>0.69506786990612568</v>
      </c>
      <c r="CR1025" s="2">
        <f>CO1025/CP1025</f>
        <v>0.30493213009387438</v>
      </c>
      <c r="CS1025" s="1">
        <f>CJ1025+CK1025</f>
        <v>34.59180556801801</v>
      </c>
      <c r="CT1025" s="1">
        <f>IF((CS1025=0),CJ1025,CJ1025/CS1025)</f>
        <v>3.6918096772385375E-2</v>
      </c>
      <c r="CU1025" s="4">
        <f>IF((CS1025=0),CK1025,CK1025/CS1025)</f>
        <v>0.96308190322761467</v>
      </c>
      <c r="CV1025" s="1">
        <f>CI1025+CH1025+CG1025</f>
        <v>3.7124043179114312</v>
      </c>
      <c r="CW1025" s="1">
        <f>IF((CV1025=0),CI1025,CI1025/CV1025)</f>
        <v>0.11227470013237786</v>
      </c>
      <c r="CX1025" s="1">
        <f>IF((CV1025=0),CH1025,CH1025/CV1025)</f>
        <v>0</v>
      </c>
      <c r="CY1025" s="1">
        <f>IF((CV1025=0),CG1025,CG1025/CV1025)</f>
        <v>0.88772529986762216</v>
      </c>
      <c r="CZ1025" s="1">
        <f>CT1025*CQ1025</f>
        <v>2.5660582884570116E-2</v>
      </c>
      <c r="DA1025" s="1">
        <f>CU1025*CQ1025</f>
        <v>0.66940728702155561</v>
      </c>
      <c r="DB1025" s="1">
        <f>CW1025*CR1025</f>
        <v>3.4236163467016981E-2</v>
      </c>
      <c r="DC1025" s="1">
        <f>CX1025*CR1025</f>
        <v>0</v>
      </c>
      <c r="DD1025" s="1">
        <f>CY1025*CR1025</f>
        <v>0.27069596662685741</v>
      </c>
      <c r="DE1025" s="1">
        <f>IF(($AM1025="Bicycle"),1,0)</f>
        <v>0</v>
      </c>
      <c r="DF1025" s="1">
        <f>IF(($AM1025="Walk"),1,0)</f>
        <v>0</v>
      </c>
      <c r="DG1025" s="1">
        <f>IF(($AM1025="Car"),1,0)</f>
        <v>1</v>
      </c>
      <c r="DH1025" s="1">
        <f>IF(($AM1025="Rail"),1,0)</f>
        <v>0</v>
      </c>
      <c r="DI1025" s="1">
        <f>IF(($AM1025="Bus"),1,0)</f>
        <v>0</v>
      </c>
      <c r="DJ1025" s="1" t="e">
        <f>DE1025*LOG(CZ1025)+DF1025*LOG(DA1025)+DG1025*LOG(DB1025)+DH1025*LOG(DD1025)+DI1025*LOG(DC1025)</f>
        <v>#NUM!</v>
      </c>
      <c r="DK1025" s="1">
        <v>20887.136020000002</v>
      </c>
      <c r="DL1025" s="1">
        <f>(0-(CZ1025*BH1025*$BY$2))/100</f>
        <v>0.42797867068510043</v>
      </c>
      <c r="DM1025" s="1">
        <f t="shared" si="75"/>
        <v>1.0982182151943158E-2</v>
      </c>
      <c r="DO1025" s="1">
        <f>(0-(DA1025*BK1025*$BY$2))/100</f>
        <v>27.800672450561336</v>
      </c>
      <c r="DP1025" s="1">
        <f t="shared" si="76"/>
        <v>18.609972722505166</v>
      </c>
      <c r="DR1025" s="1">
        <f>(0-(DB1025*AV1025*$BY$2))/100</f>
        <v>0.22751021771103513</v>
      </c>
      <c r="DS1025" s="1">
        <f t="shared" si="77"/>
        <v>7.7890770039716209E-3</v>
      </c>
      <c r="DU1025" s="1">
        <f>(0-(DC1025*BT1025*$BY$2))/100</f>
        <v>0</v>
      </c>
      <c r="DV1025" s="1">
        <f t="shared" si="78"/>
        <v>0</v>
      </c>
      <c r="DX1025" s="1">
        <f>(0-(DD1025*BE1025*$BY$2))/100</f>
        <v>2.5267423282387078</v>
      </c>
      <c r="DY1025" s="1">
        <f t="shared" si="79"/>
        <v>0.68397895695957323</v>
      </c>
      <c r="EB1025" s="1" t="s">
        <v>171</v>
      </c>
    </row>
    <row r="1026" spans="1:132" x14ac:dyDescent="0.25">
      <c r="A1026" s="1">
        <v>257433</v>
      </c>
      <c r="B1026" s="1" t="s">
        <v>112</v>
      </c>
      <c r="C1026" s="1">
        <v>999</v>
      </c>
      <c r="D1026" s="1" t="s">
        <v>85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3">
        <v>0.34525462962962966</v>
      </c>
      <c r="K1026" s="3">
        <v>0.39887731481481481</v>
      </c>
      <c r="L1026" s="1">
        <v>1</v>
      </c>
      <c r="M1026" s="1" t="s">
        <v>79</v>
      </c>
      <c r="N1026" s="1">
        <v>0</v>
      </c>
      <c r="O1026" s="1">
        <v>1</v>
      </c>
      <c r="P1026" s="1">
        <v>0</v>
      </c>
      <c r="Q1026" s="1">
        <v>0</v>
      </c>
      <c r="R1026" s="1">
        <v>0</v>
      </c>
      <c r="S1026" s="1">
        <v>0</v>
      </c>
      <c r="T1026" s="1">
        <v>4632</v>
      </c>
      <c r="U1026" s="1">
        <v>77.2</v>
      </c>
      <c r="V1026" s="1">
        <v>25975.62084</v>
      </c>
      <c r="W1026" s="1">
        <v>35.488398680000003</v>
      </c>
      <c r="X1026" s="1">
        <v>139.6276958</v>
      </c>
      <c r="Y1026" s="1">
        <v>102</v>
      </c>
      <c r="Z1026" s="1">
        <v>1001016</v>
      </c>
      <c r="AA1026" s="1">
        <v>100101603</v>
      </c>
      <c r="AB1026" s="1">
        <v>35.700507790000003</v>
      </c>
      <c r="AC1026" s="1">
        <v>139.74817519999999</v>
      </c>
      <c r="AD1026" s="1" t="s">
        <v>77</v>
      </c>
      <c r="AE1026" s="1" t="s">
        <v>77</v>
      </c>
      <c r="AF1026" s="1" t="s">
        <v>77</v>
      </c>
      <c r="AG1026" s="1">
        <v>41</v>
      </c>
      <c r="AH1026" s="1">
        <v>41</v>
      </c>
      <c r="AI1026" s="1">
        <v>1</v>
      </c>
      <c r="AJ1026" s="1">
        <v>0</v>
      </c>
      <c r="AK1026" s="1">
        <v>0</v>
      </c>
      <c r="AL1026" s="1">
        <v>200</v>
      </c>
      <c r="AM1026" s="1" t="s">
        <v>42</v>
      </c>
      <c r="AN1026" s="1">
        <v>0</v>
      </c>
      <c r="AO1026" s="1">
        <v>0</v>
      </c>
      <c r="AP1026" s="1">
        <v>0</v>
      </c>
      <c r="AQ1026" s="1">
        <v>1</v>
      </c>
      <c r="AR1026" s="1">
        <v>0</v>
      </c>
      <c r="AS1026" s="1">
        <v>61.1</v>
      </c>
      <c r="AT1026" s="1">
        <v>1</v>
      </c>
      <c r="AU1026" s="1">
        <v>30512</v>
      </c>
      <c r="AV1026" s="1">
        <v>58.5</v>
      </c>
      <c r="AW1026" s="1">
        <v>1</v>
      </c>
      <c r="AX1026" s="1">
        <v>55</v>
      </c>
      <c r="AY1026" s="1">
        <v>450</v>
      </c>
      <c r="AZ1026" s="1">
        <v>3</v>
      </c>
      <c r="BA1026" s="1">
        <v>123</v>
      </c>
      <c r="BB1026" s="1">
        <v>1.6</v>
      </c>
      <c r="BC1026" s="1">
        <v>377</v>
      </c>
      <c r="BD1026" s="1">
        <v>4.5</v>
      </c>
      <c r="BE1026" s="1">
        <v>61.1</v>
      </c>
      <c r="BF1026" s="1">
        <v>1</v>
      </c>
      <c r="BG1026" s="1">
        <v>28784</v>
      </c>
      <c r="BH1026" s="1">
        <v>143.9</v>
      </c>
      <c r="BI1026" s="1">
        <v>1</v>
      </c>
      <c r="BJ1026" s="1">
        <v>28784</v>
      </c>
      <c r="BK1026" s="1">
        <v>353.1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CG1026" s="1">
        <f>AW1026*EXP((BE1026/100)+(L1026*CC$2)+BU$2)</f>
        <v>3.093518140371506</v>
      </c>
      <c r="CH1026" s="1">
        <f>BL1026*EXP((BT1026/100)+BV$2)</f>
        <v>0</v>
      </c>
      <c r="CI1026" s="1">
        <f>AT1026*EXP((AV1026/100)+(L1026*CD$2)+BW$2)</f>
        <v>0.19040505644851646</v>
      </c>
      <c r="CJ1026" s="1">
        <f>BF1026*EXP((BH1026/100)+(L1026*CE$2)+BX$2)</f>
        <v>0.53346100697126742</v>
      </c>
      <c r="CK1026" s="1">
        <f>BI1026*EXP((BK1026/100)+(L1026*CF$2))</f>
        <v>23.524344003430723</v>
      </c>
      <c r="CL1026" s="1">
        <f>IF((CJ1026+CK1026)=0, LOG(1),LOG((CJ1026+CK1026)))</f>
        <v>1.3812560005866892</v>
      </c>
      <c r="CM1026" s="1">
        <f>IF((CG1026+CH1026+CI1026)=0, LOG(1),LOG((CG1026+CH1026+CI1026)))</f>
        <v>0.5163929914476153</v>
      </c>
      <c r="CN1026" s="1">
        <f>IF((CL1026=0),1,EXP((BZ$2*CL1026)+(CB$2*F1026)))</f>
        <v>3.2351251081048429</v>
      </c>
      <c r="CO1026" s="1">
        <f>IF((CM1026=0),1,EXP((BZ$2*CM1026)+(CA$2*AJ1026)))</f>
        <v>1.5510529807943145</v>
      </c>
      <c r="CP1026" s="1">
        <f>CN1026+CO1026</f>
        <v>4.7861780888991579</v>
      </c>
      <c r="CQ1026" s="2">
        <f>CN1026/CP1026</f>
        <v>0.67593078402331996</v>
      </c>
      <c r="CR1026" s="2">
        <f>CO1026/CP1026</f>
        <v>0.32406921597667998</v>
      </c>
      <c r="CS1026" s="1">
        <f>CJ1026+CK1026</f>
        <v>24.057805010401992</v>
      </c>
      <c r="CT1026" s="1">
        <f>IF((CS1026=0),CJ1026,CJ1026/CS1026)</f>
        <v>2.2174134620370073E-2</v>
      </c>
      <c r="CU1026" s="4">
        <f>IF((CS1026=0),CK1026,CK1026/CS1026)</f>
        <v>0.9778258653796299</v>
      </c>
      <c r="CV1026" s="1">
        <f>CI1026+CH1026+CG1026</f>
        <v>3.2839231968200222</v>
      </c>
      <c r="CW1026" s="1">
        <f>IF((CV1026=0),CI1026,CI1026/CV1026)</f>
        <v>5.7980971245884999E-2</v>
      </c>
      <c r="CX1026" s="1">
        <f>IF((CV1026=0),CH1026,CH1026/CV1026)</f>
        <v>0</v>
      </c>
      <c r="CY1026" s="1">
        <f>IF((CV1026=0),CG1026,CG1026/CV1026)</f>
        <v>0.94201902875411503</v>
      </c>
      <c r="CZ1026" s="1">
        <f>CT1026*CQ1026</f>
        <v>1.4988180198985386E-2</v>
      </c>
      <c r="DA1026" s="1">
        <f>CU1026*CQ1026</f>
        <v>0.66094260382433456</v>
      </c>
      <c r="DB1026" s="1">
        <f>CW1026*CR1026</f>
        <v>1.8789847893220378E-2</v>
      </c>
      <c r="DC1026" s="1">
        <f>CX1026*CR1026</f>
        <v>0</v>
      </c>
      <c r="DD1026" s="1">
        <f>CY1026*CR1026</f>
        <v>0.30527936808345962</v>
      </c>
      <c r="DE1026" s="1">
        <f>IF(($AM1026="Bicycle"),1,0)</f>
        <v>0</v>
      </c>
      <c r="DF1026" s="1">
        <f>IF(($AM1026="Walk"),1,0)</f>
        <v>0</v>
      </c>
      <c r="DG1026" s="1">
        <f>IF(($AM1026="Car"),1,0)</f>
        <v>0</v>
      </c>
      <c r="DH1026" s="1">
        <f>IF(($AM1026="Rail"),1,0)</f>
        <v>1</v>
      </c>
      <c r="DI1026" s="1">
        <f>IF(($AM1026="Bus"),1,0)</f>
        <v>0</v>
      </c>
      <c r="DJ1026" s="1" t="e">
        <f>DE1026*LOG(CZ1026)+DF1026*LOG(DA1026)+DG1026*LOG(DB1026)+DH1026*LOG(DD1026)+DI1026*LOG(DC1026)</f>
        <v>#NUM!</v>
      </c>
      <c r="DK1026" s="1">
        <v>25975.62084</v>
      </c>
      <c r="DL1026" s="1">
        <f>(0-(CZ1026*BH1026*$BY$2))/100</f>
        <v>0.25548338004655535</v>
      </c>
      <c r="DM1026" s="1">
        <f t="shared" si="75"/>
        <v>3.829230937983639E-3</v>
      </c>
      <c r="DO1026" s="1">
        <f>(0-(DA1026*BK1026*$BY$2))/100</f>
        <v>27.64486147278684</v>
      </c>
      <c r="DP1026" s="1">
        <f t="shared" si="76"/>
        <v>18.271666724186762</v>
      </c>
      <c r="DR1026" s="1">
        <f>(0-(DB1026*AV1026*$BY$2))/100</f>
        <v>0.13020632577925975</v>
      </c>
      <c r="DS1026" s="1">
        <f t="shared" si="77"/>
        <v>2.4465570561273899E-3</v>
      </c>
      <c r="DU1026" s="1">
        <f>(0-(DC1026*BT1026*$BY$2))/100</f>
        <v>0</v>
      </c>
      <c r="DV1026" s="1">
        <f t="shared" si="78"/>
        <v>0</v>
      </c>
      <c r="DX1026" s="1">
        <f>(0-(DD1026*BE1026*$BY$2))/100</f>
        <v>2.2094878501196353</v>
      </c>
      <c r="DY1026" s="1">
        <f t="shared" si="79"/>
        <v>0.67451105467260397</v>
      </c>
      <c r="EB1026" s="1" t="s">
        <v>171</v>
      </c>
    </row>
    <row r="1027" spans="1:132" x14ac:dyDescent="0.25">
      <c r="A1027" s="1">
        <v>255945</v>
      </c>
      <c r="B1027" s="1" t="s">
        <v>100</v>
      </c>
      <c r="C1027" s="1">
        <v>999</v>
      </c>
      <c r="D1027" s="1" t="s">
        <v>85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3">
        <v>0.66259259259259262</v>
      </c>
      <c r="K1027" s="3">
        <v>0.70795138888888898</v>
      </c>
      <c r="L1027" s="1">
        <v>0</v>
      </c>
      <c r="M1027" s="1" t="s">
        <v>90</v>
      </c>
      <c r="N1027" s="1">
        <v>0</v>
      </c>
      <c r="O1027" s="1">
        <v>0</v>
      </c>
      <c r="P1027" s="1">
        <v>0</v>
      </c>
      <c r="Q1027" s="1">
        <v>1</v>
      </c>
      <c r="R1027" s="1">
        <v>0</v>
      </c>
      <c r="S1027" s="1">
        <v>0</v>
      </c>
      <c r="T1027" s="1">
        <v>3919</v>
      </c>
      <c r="U1027" s="1">
        <v>65.316666666666706</v>
      </c>
      <c r="V1027" s="1">
        <v>13719.21588</v>
      </c>
      <c r="W1027" s="1">
        <v>35.324639079999997</v>
      </c>
      <c r="X1027" s="1">
        <v>139.65014579999999</v>
      </c>
      <c r="Y1027" s="1">
        <v>201</v>
      </c>
      <c r="Z1027" s="1">
        <v>2010104</v>
      </c>
      <c r="AA1027" s="1">
        <v>201010401</v>
      </c>
      <c r="AB1027" s="1">
        <v>35.447806149999998</v>
      </c>
      <c r="AC1027" s="1">
        <v>139.6408653</v>
      </c>
      <c r="AD1027" s="1">
        <v>104</v>
      </c>
      <c r="AE1027" s="1">
        <v>1003002</v>
      </c>
      <c r="AF1027" s="1">
        <v>100300207</v>
      </c>
      <c r="AG1027" s="1">
        <v>47</v>
      </c>
      <c r="AH1027" s="1">
        <v>47</v>
      </c>
      <c r="AI1027" s="1">
        <v>1</v>
      </c>
      <c r="AJ1027" s="1">
        <v>0</v>
      </c>
      <c r="AK1027" s="1">
        <v>1</v>
      </c>
      <c r="AL1027" s="1">
        <v>100</v>
      </c>
      <c r="AM1027" s="1" t="s">
        <v>41</v>
      </c>
      <c r="AN1027" s="1">
        <v>0</v>
      </c>
      <c r="AO1027" s="1">
        <v>0</v>
      </c>
      <c r="AP1027" s="1">
        <v>1</v>
      </c>
      <c r="AQ1027" s="1">
        <v>0</v>
      </c>
      <c r="AR1027" s="1">
        <v>0</v>
      </c>
      <c r="AS1027" s="1">
        <v>39</v>
      </c>
      <c r="AT1027" s="1">
        <v>1</v>
      </c>
      <c r="AU1027" s="1">
        <v>21398</v>
      </c>
      <c r="AV1027" s="1">
        <v>39</v>
      </c>
      <c r="AW1027" s="1">
        <v>1</v>
      </c>
      <c r="AX1027" s="1">
        <v>47</v>
      </c>
      <c r="AY1027" s="1">
        <v>680</v>
      </c>
      <c r="AZ1027" s="1">
        <v>2</v>
      </c>
      <c r="BA1027" s="1">
        <v>4024</v>
      </c>
      <c r="BB1027" s="1">
        <v>49.1</v>
      </c>
      <c r="BC1027" s="1">
        <v>527</v>
      </c>
      <c r="BD1027" s="1">
        <v>6.3</v>
      </c>
      <c r="BE1027" s="1">
        <v>102.4</v>
      </c>
      <c r="BF1027" s="1">
        <v>1</v>
      </c>
      <c r="BG1027" s="1">
        <v>19742</v>
      </c>
      <c r="BH1027" s="1">
        <v>98.7</v>
      </c>
      <c r="BI1027" s="1">
        <v>1</v>
      </c>
      <c r="BJ1027" s="1">
        <v>19742</v>
      </c>
      <c r="BK1027" s="1">
        <v>245.1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CG1027" s="1">
        <f>AW1027*EXP((BE1027/100)+(L1027*CC$2)+BU$2)</f>
        <v>4.1727980249719074</v>
      </c>
      <c r="CH1027" s="1">
        <f>BL1027*EXP((BT1027/100)+BV$2)</f>
        <v>0</v>
      </c>
      <c r="CI1027" s="1">
        <f>AT1027*EXP((AV1027/100)+(L1027*CD$2)+BW$2)</f>
        <v>0.3512956859607369</v>
      </c>
      <c r="CJ1027" s="1">
        <f>BF1027*EXP((BH1027/100)+(L1027*CE$2)+BX$2)</f>
        <v>0.83825192264241355</v>
      </c>
      <c r="CK1027" s="1">
        <f>BI1027*EXP((BK1027/100)+(L1027*CF$2))</f>
        <v>11.599940862047847</v>
      </c>
      <c r="CL1027" s="1">
        <f>IF((CJ1027+CK1027)=0, LOG(1),LOG((CJ1027+CK1027)))</f>
        <v>1.0947572838393251</v>
      </c>
      <c r="CM1027" s="1">
        <f>IF((CG1027+CH1027+CI1027)=0, LOG(1),LOG((CG1027+CH1027+CI1027)))</f>
        <v>0.65553159221262036</v>
      </c>
      <c r="CN1027" s="1">
        <f>IF((CL1027=0),1,EXP((BZ$2*CL1027)+(CB$2*F1027)))</f>
        <v>2.5358875427833945</v>
      </c>
      <c r="CO1027" s="1">
        <f>IF((CM1027=0),1,EXP((BZ$2*CM1027)+(CA$2*AJ1027)))</f>
        <v>1.7457807091241491</v>
      </c>
      <c r="CP1027" s="1">
        <f>CN1027+CO1027</f>
        <v>4.2816682519075435</v>
      </c>
      <c r="CQ1027" s="2">
        <f>CN1027/CP1027</f>
        <v>0.59226623680001855</v>
      </c>
      <c r="CR1027" s="2">
        <f>CO1027/CP1027</f>
        <v>0.4077337631999815</v>
      </c>
      <c r="CS1027" s="1">
        <f>CJ1027+CK1027</f>
        <v>12.43819278469026</v>
      </c>
      <c r="CT1027" s="1">
        <f>IF((CS1027=0),CJ1027,CJ1027/CS1027)</f>
        <v>6.7393385610985929E-2</v>
      </c>
      <c r="CU1027" s="4">
        <f>IF((CS1027=0),CK1027,CK1027/CS1027)</f>
        <v>0.93260661438901404</v>
      </c>
      <c r="CV1027" s="1">
        <f>CI1027+CH1027+CG1027</f>
        <v>4.524093710932644</v>
      </c>
      <c r="CW1027" s="1">
        <f>IF((CV1027=0),CI1027,CI1027/CV1027)</f>
        <v>7.7649957849418014E-2</v>
      </c>
      <c r="CX1027" s="1">
        <f>IF((CV1027=0),CH1027,CH1027/CV1027)</f>
        <v>0</v>
      </c>
      <c r="CY1027" s="1">
        <f>IF((CV1027=0),CG1027,CG1027/CV1027)</f>
        <v>0.92235004215058203</v>
      </c>
      <c r="CZ1027" s="1">
        <f>CT1027*CQ1027</f>
        <v>3.9914826881031158E-2</v>
      </c>
      <c r="DA1027" s="1">
        <f>CU1027*CQ1027</f>
        <v>0.55235140991898735</v>
      </c>
      <c r="DB1027" s="1">
        <f>CW1027*CR1027</f>
        <v>3.1660509526263148E-2</v>
      </c>
      <c r="DC1027" s="1">
        <f>CX1027*CR1027</f>
        <v>0</v>
      </c>
      <c r="DD1027" s="1">
        <f>CY1027*CR1027</f>
        <v>0.37607325367371836</v>
      </c>
      <c r="DE1027" s="1">
        <f>IF(($AM1027="Bicycle"),1,0)</f>
        <v>0</v>
      </c>
      <c r="DF1027" s="1">
        <f>IF(($AM1027="Walk"),1,0)</f>
        <v>0</v>
      </c>
      <c r="DG1027" s="1">
        <f>IF(($AM1027="Car"),1,0)</f>
        <v>1</v>
      </c>
      <c r="DH1027" s="1">
        <f>IF(($AM1027="Rail"),1,0)</f>
        <v>0</v>
      </c>
      <c r="DI1027" s="1">
        <f>IF(($AM1027="Bus"),1,0)</f>
        <v>0</v>
      </c>
      <c r="DJ1027" s="1" t="e">
        <f>DE1027*LOG(CZ1027)+DF1027*LOG(DA1027)+DG1027*LOG(DB1027)+DH1027*LOG(DD1027)+DI1027*LOG(DC1027)</f>
        <v>#NUM!</v>
      </c>
      <c r="DK1027" s="1">
        <v>13719.21588</v>
      </c>
      <c r="DL1027" s="1">
        <f>(0-(CZ1027*BH1027*$BY$2))/100</f>
        <v>0.46666406106480129</v>
      </c>
      <c r="DM1027" s="1">
        <f t="shared" ref="DM1027:DM1090" si="80">$CZ1027*DL1027</f>
        <v>1.8626815209000495E-2</v>
      </c>
      <c r="DO1027" s="1">
        <f>(0-(DA1027*BK1027*$BY$2))/100</f>
        <v>16.036579131663839</v>
      </c>
      <c r="DP1027" s="1">
        <f t="shared" ref="DP1027:DP1090" si="81">$DA1027*DO1027</f>
        <v>8.857827093651931</v>
      </c>
      <c r="DR1027" s="1">
        <f>(0-(DB1027*AV1027*$BY$2))/100</f>
        <v>0.14626333117546209</v>
      </c>
      <c r="DS1027" s="1">
        <f t="shared" ref="DS1027:DS1090" si="82">$DB1027*DR1027</f>
        <v>4.6307715900236988E-3</v>
      </c>
      <c r="DU1027" s="1">
        <f>(0-(DC1027*BT1027*$BY$2))/100</f>
        <v>0</v>
      </c>
      <c r="DV1027" s="1">
        <f t="shared" ref="DV1027:DV1090" si="83">$DC1027*DU1027</f>
        <v>0</v>
      </c>
      <c r="DX1027" s="1">
        <f>(0-(DD1027*BE1027*$BY$2))/100</f>
        <v>4.5616856841273981</v>
      </c>
      <c r="DY1027" s="1">
        <f t="shared" ref="DY1027:DY1090" si="84">$DD1027*DX1027</f>
        <v>1.7155279774666123</v>
      </c>
      <c r="EB1027" s="1" t="s">
        <v>171</v>
      </c>
    </row>
    <row r="1028" spans="1:132" x14ac:dyDescent="0.25">
      <c r="A1028" s="1">
        <v>256816</v>
      </c>
      <c r="B1028" s="1" t="s">
        <v>105</v>
      </c>
      <c r="C1028" s="1">
        <v>999</v>
      </c>
      <c r="D1028" s="1" t="s">
        <v>85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3">
        <v>0.55023148148148149</v>
      </c>
      <c r="K1028" s="3">
        <v>0.62380787037037033</v>
      </c>
      <c r="L1028" s="1">
        <v>0</v>
      </c>
      <c r="M1028" s="1" t="s">
        <v>82</v>
      </c>
      <c r="N1028" s="1">
        <v>0</v>
      </c>
      <c r="O1028" s="1">
        <v>0</v>
      </c>
      <c r="P1028" s="1">
        <v>1</v>
      </c>
      <c r="Q1028" s="1">
        <v>0</v>
      </c>
      <c r="R1028" s="1">
        <v>0</v>
      </c>
      <c r="S1028" s="1">
        <v>0</v>
      </c>
      <c r="T1028" s="1">
        <v>6357</v>
      </c>
      <c r="U1028" s="1">
        <v>105.95</v>
      </c>
      <c r="V1028" s="1">
        <v>20741.23271</v>
      </c>
      <c r="W1028" s="1">
        <v>35.425817379999998</v>
      </c>
      <c r="X1028" s="1">
        <v>139.65127770000001</v>
      </c>
      <c r="Y1028" s="1">
        <v>104</v>
      </c>
      <c r="Z1028" s="1">
        <v>1003012</v>
      </c>
      <c r="AA1028" s="1">
        <v>100301201</v>
      </c>
      <c r="AB1028" s="1">
        <v>35.24050896</v>
      </c>
      <c r="AC1028" s="1">
        <v>139.6777189</v>
      </c>
      <c r="AD1028" s="1">
        <v>201</v>
      </c>
      <c r="AE1028" s="1">
        <v>2010408</v>
      </c>
      <c r="AF1028" s="1">
        <v>201040803</v>
      </c>
      <c r="AG1028" s="1">
        <v>53</v>
      </c>
      <c r="AH1028" s="1">
        <v>53</v>
      </c>
      <c r="AI1028" s="1">
        <v>1</v>
      </c>
      <c r="AJ1028" s="1">
        <v>0</v>
      </c>
      <c r="AK1028" s="1">
        <v>1</v>
      </c>
      <c r="AL1028" s="1">
        <v>100</v>
      </c>
      <c r="AM1028" s="1" t="s">
        <v>41</v>
      </c>
      <c r="AN1028" s="1">
        <v>0</v>
      </c>
      <c r="AO1028" s="1">
        <v>0</v>
      </c>
      <c r="AP1028" s="1">
        <v>1</v>
      </c>
      <c r="AQ1028" s="1">
        <v>0</v>
      </c>
      <c r="AR1028" s="1">
        <v>0</v>
      </c>
      <c r="AS1028" s="1">
        <v>55.2</v>
      </c>
      <c r="AT1028" s="1">
        <v>1</v>
      </c>
      <c r="AU1028" s="1">
        <v>31262</v>
      </c>
      <c r="AV1028" s="1">
        <v>55.2</v>
      </c>
      <c r="AW1028" s="1">
        <v>1</v>
      </c>
      <c r="AX1028" s="1">
        <v>47</v>
      </c>
      <c r="AY1028" s="1">
        <v>560</v>
      </c>
      <c r="AZ1028" s="1">
        <v>1</v>
      </c>
      <c r="BA1028" s="1">
        <v>626</v>
      </c>
      <c r="BB1028" s="1">
        <v>7.1</v>
      </c>
      <c r="BC1028" s="1">
        <v>1741</v>
      </c>
      <c r="BD1028" s="1">
        <v>21.6</v>
      </c>
      <c r="BE1028" s="1">
        <v>75.7</v>
      </c>
      <c r="BF1028" s="1">
        <v>1</v>
      </c>
      <c r="BG1028" s="1">
        <v>27833</v>
      </c>
      <c r="BH1028" s="1">
        <v>139.19999999999999</v>
      </c>
      <c r="BI1028" s="1">
        <v>1</v>
      </c>
      <c r="BJ1028" s="1">
        <v>27833</v>
      </c>
      <c r="BK1028" s="1">
        <v>347</v>
      </c>
      <c r="BL1028" s="1">
        <v>0</v>
      </c>
      <c r="BM1028" s="1">
        <v>0</v>
      </c>
      <c r="BN1028" s="1">
        <v>0</v>
      </c>
      <c r="BO1028" s="1">
        <v>0</v>
      </c>
      <c r="BP1028" s="1">
        <v>0</v>
      </c>
      <c r="BQ1028" s="1">
        <v>0</v>
      </c>
      <c r="BR1028" s="1">
        <v>0</v>
      </c>
      <c r="BS1028" s="1">
        <v>0</v>
      </c>
      <c r="BT1028" s="1">
        <v>0</v>
      </c>
      <c r="CG1028" s="1">
        <f>AW1028*EXP((BE1028/100)+(L1028*CC$2)+BU$2)</f>
        <v>3.194999080384886</v>
      </c>
      <c r="CH1028" s="1">
        <f>BL1028*EXP((BT1028/100)+BV$2)</f>
        <v>0</v>
      </c>
      <c r="CI1028" s="1">
        <f>AT1028*EXP((AV1028/100)+(L1028*CD$2)+BW$2)</f>
        <v>0.41307463006881817</v>
      </c>
      <c r="CJ1028" s="1">
        <f>BF1028*EXP((BH1028/100)+(L1028*CE$2)+BX$2)</f>
        <v>1.2567932032951621</v>
      </c>
      <c r="CK1028" s="1">
        <f>BI1028*EXP((BK1028/100)+(L1028*CF$2))</f>
        <v>32.13674244475316</v>
      </c>
      <c r="CL1028" s="1">
        <f>IF((CJ1028+CK1028)=0, LOG(1),LOG((CJ1028+CK1028)))</f>
        <v>1.5236624038146525</v>
      </c>
      <c r="CM1028" s="1">
        <f>IF((CG1028+CH1028+CI1028)=0, LOG(1),LOG((CG1028+CH1028+CI1028)))</f>
        <v>0.55727540129681874</v>
      </c>
      <c r="CN1028" s="1">
        <f>IF((CL1028=0),1,EXP((BZ$2*CL1028)+(CB$2*F1028)))</f>
        <v>3.6514087178928833</v>
      </c>
      <c r="CO1028" s="1">
        <f>IF((CM1028=0),1,EXP((BZ$2*CM1028)+(CA$2*AJ1028)))</f>
        <v>1.6058995889169332</v>
      </c>
      <c r="CP1028" s="1">
        <f>CN1028+CO1028</f>
        <v>5.2573083068098168</v>
      </c>
      <c r="CQ1028" s="2">
        <f>CN1028/CP1028</f>
        <v>0.69453958276770567</v>
      </c>
      <c r="CR1028" s="2">
        <f>CO1028/CP1028</f>
        <v>0.30546041723229428</v>
      </c>
      <c r="CS1028" s="1">
        <f>CJ1028+CK1028</f>
        <v>33.393535648048321</v>
      </c>
      <c r="CT1028" s="1">
        <f>IF((CS1028=0),CJ1028,CJ1028/CS1028)</f>
        <v>3.7635823188689965E-2</v>
      </c>
      <c r="CU1028" s="4">
        <f>IF((CS1028=0),CK1028,CK1028/CS1028)</f>
        <v>0.96236417681131003</v>
      </c>
      <c r="CV1028" s="1">
        <f>CI1028+CH1028+CG1028</f>
        <v>3.608073710453704</v>
      </c>
      <c r="CW1028" s="1">
        <f>IF((CV1028=0),CI1028,CI1028/CV1028)</f>
        <v>0.11448619491115533</v>
      </c>
      <c r="CX1028" s="1">
        <f>IF((CV1028=0),CH1028,CH1028/CV1028)</f>
        <v>0</v>
      </c>
      <c r="CY1028" s="1">
        <f>IF((CV1028=0),CG1028,CG1028/CV1028)</f>
        <v>0.8855138050888447</v>
      </c>
      <c r="CZ1028" s="1">
        <f>CT1028*CQ1028</f>
        <v>2.6139568934591871E-2</v>
      </c>
      <c r="DA1028" s="1">
        <f>CU1028*CQ1028</f>
        <v>0.66840001383311376</v>
      </c>
      <c r="DB1028" s="1">
        <f>CW1028*CR1028</f>
        <v>3.4971000864899272E-2</v>
      </c>
      <c r="DC1028" s="1">
        <f>CX1028*CR1028</f>
        <v>0</v>
      </c>
      <c r="DD1028" s="1">
        <f>CY1028*CR1028</f>
        <v>0.27048941636739504</v>
      </c>
      <c r="DE1028" s="1">
        <f>IF(($AM1028="Bicycle"),1,0)</f>
        <v>0</v>
      </c>
      <c r="DF1028" s="1">
        <f>IF(($AM1028="Walk"),1,0)</f>
        <v>0</v>
      </c>
      <c r="DG1028" s="1">
        <f>IF(($AM1028="Car"),1,0)</f>
        <v>1</v>
      </c>
      <c r="DH1028" s="1">
        <f>IF(($AM1028="Rail"),1,0)</f>
        <v>0</v>
      </c>
      <c r="DI1028" s="1">
        <f>IF(($AM1028="Bus"),1,0)</f>
        <v>0</v>
      </c>
      <c r="DJ1028" s="1" t="e">
        <f>DE1028*LOG(CZ1028)+DF1028*LOG(DA1028)+DG1028*LOG(DB1028)+DH1028*LOG(DD1028)+DI1028*LOG(DC1028)</f>
        <v>#NUM!</v>
      </c>
      <c r="DK1028" s="1">
        <v>20741.23271</v>
      </c>
      <c r="DL1028" s="1">
        <f>(0-(CZ1028*BH1028*$BY$2))/100</f>
        <v>0.43101323895608601</v>
      </c>
      <c r="DM1028" s="1">
        <f t="shared" si="80"/>
        <v>1.1266500271414329E-2</v>
      </c>
      <c r="DO1028" s="1">
        <f>(0-(DA1028*BK1028*$BY$2))/100</f>
        <v>27.473809238483337</v>
      </c>
      <c r="DP1028" s="1">
        <f t="shared" si="81"/>
        <v>18.36349447505059</v>
      </c>
      <c r="DR1028" s="1">
        <f>(0-(DB1028*AV1028*$BY$2))/100</f>
        <v>0.22866520931302173</v>
      </c>
      <c r="DS1028" s="1">
        <f t="shared" si="82"/>
        <v>7.9966512326580565E-3</v>
      </c>
      <c r="DU1028" s="1">
        <f>(0-(DC1028*BT1028*$BY$2))/100</f>
        <v>0</v>
      </c>
      <c r="DV1028" s="1">
        <f t="shared" si="83"/>
        <v>0</v>
      </c>
      <c r="DX1028" s="1">
        <f>(0-(DD1028*BE1028*$BY$2))/100</f>
        <v>2.4254878852541362</v>
      </c>
      <c r="DY1028" s="1">
        <f t="shared" si="84"/>
        <v>0.65606880248857857</v>
      </c>
      <c r="EB1028" s="1" t="s">
        <v>171</v>
      </c>
    </row>
    <row r="1029" spans="1:132" x14ac:dyDescent="0.25">
      <c r="A1029" s="1">
        <v>256472</v>
      </c>
      <c r="B1029" s="1" t="s">
        <v>95</v>
      </c>
      <c r="C1029" s="1">
        <v>100</v>
      </c>
      <c r="D1029" s="1" t="s">
        <v>80</v>
      </c>
      <c r="E1029" s="1">
        <v>1</v>
      </c>
      <c r="F1029" s="1">
        <v>0</v>
      </c>
      <c r="G1029" s="1">
        <v>0</v>
      </c>
      <c r="H1029" s="1">
        <v>0</v>
      </c>
      <c r="I1029" s="1">
        <v>0</v>
      </c>
      <c r="J1029" s="3">
        <v>0.30777777777777776</v>
      </c>
      <c r="K1029" s="3">
        <v>0.34187499999999998</v>
      </c>
      <c r="L1029" s="1">
        <v>1</v>
      </c>
      <c r="M1029" s="1" t="s">
        <v>79</v>
      </c>
      <c r="N1029" s="1">
        <v>0</v>
      </c>
      <c r="O1029" s="1">
        <v>1</v>
      </c>
      <c r="P1029" s="1">
        <v>0</v>
      </c>
      <c r="Q1029" s="1">
        <v>0</v>
      </c>
      <c r="R1029" s="1">
        <v>0</v>
      </c>
      <c r="S1029" s="1">
        <v>0</v>
      </c>
      <c r="T1029" s="1">
        <v>2946</v>
      </c>
      <c r="U1029" s="1">
        <v>49.1</v>
      </c>
      <c r="V1029" s="1">
        <v>10954.044620000001</v>
      </c>
      <c r="W1029" s="1">
        <v>35.460155069999999</v>
      </c>
      <c r="X1029" s="1">
        <v>139.5170976</v>
      </c>
      <c r="Y1029" s="1">
        <v>112</v>
      </c>
      <c r="Z1029" s="1">
        <v>1005121</v>
      </c>
      <c r="AA1029" s="1">
        <v>100512101</v>
      </c>
      <c r="AB1029" s="1">
        <v>35.444319239999999</v>
      </c>
      <c r="AC1029" s="1">
        <v>139.6364773</v>
      </c>
      <c r="AD1029" s="1">
        <v>104</v>
      </c>
      <c r="AE1029" s="1">
        <v>1003002</v>
      </c>
      <c r="AF1029" s="1">
        <v>100300216</v>
      </c>
      <c r="AG1029" s="1">
        <v>45</v>
      </c>
      <c r="AH1029" s="1">
        <v>45</v>
      </c>
      <c r="AI1029" s="1">
        <v>1</v>
      </c>
      <c r="AJ1029" s="1">
        <v>0</v>
      </c>
      <c r="AK1029" s="1">
        <v>1</v>
      </c>
      <c r="AL1029" s="1">
        <v>200</v>
      </c>
      <c r="AM1029" s="1" t="s">
        <v>42</v>
      </c>
      <c r="AN1029" s="1">
        <v>0</v>
      </c>
      <c r="AO1029" s="1">
        <v>0</v>
      </c>
      <c r="AP1029" s="1">
        <v>0</v>
      </c>
      <c r="AQ1029" s="1">
        <v>1</v>
      </c>
      <c r="AR1029" s="1">
        <v>0</v>
      </c>
      <c r="AS1029" s="1">
        <v>45.6</v>
      </c>
      <c r="AT1029" s="1">
        <v>1</v>
      </c>
      <c r="AU1029" s="1">
        <v>14342</v>
      </c>
      <c r="AV1029" s="1">
        <v>32.9</v>
      </c>
      <c r="AW1029" s="1">
        <v>1</v>
      </c>
      <c r="AX1029" s="1">
        <v>30</v>
      </c>
      <c r="AY1029" s="1">
        <v>400</v>
      </c>
      <c r="AZ1029" s="1">
        <v>1</v>
      </c>
      <c r="BA1029" s="1">
        <v>397</v>
      </c>
      <c r="BB1029" s="1">
        <v>5.0999999999999996</v>
      </c>
      <c r="BC1029" s="1">
        <v>883</v>
      </c>
      <c r="BD1029" s="1">
        <v>10.5</v>
      </c>
      <c r="BE1029" s="1">
        <v>45.6</v>
      </c>
      <c r="BF1029" s="1">
        <v>1</v>
      </c>
      <c r="BG1029" s="1">
        <v>12803</v>
      </c>
      <c r="BH1029" s="1">
        <v>64</v>
      </c>
      <c r="BI1029" s="1">
        <v>1</v>
      </c>
      <c r="BJ1029" s="1">
        <v>12803</v>
      </c>
      <c r="BK1029" s="1">
        <v>156.69999999999999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CG1029" s="1">
        <f>AW1029*EXP((BE1029/100)+(L1029*CC$2)+BU$2)</f>
        <v>2.6493358872350408</v>
      </c>
      <c r="CH1029" s="1">
        <f>BL1029*EXP((BT1029/100)+BV$2)</f>
        <v>0</v>
      </c>
      <c r="CI1029" s="1">
        <f>AT1029*EXP((AV1029/100)+(L1029*CD$2)+BW$2)</f>
        <v>0.14740054526705371</v>
      </c>
      <c r="CJ1029" s="1">
        <f>BF1029*EXP((BH1029/100)+(L1029*CE$2)+BX$2)</f>
        <v>0.23993930103068956</v>
      </c>
      <c r="CK1029" s="1">
        <f>BI1029*EXP((BK1029/100)+(L1029*CF$2))</f>
        <v>3.3003740152344245</v>
      </c>
      <c r="CL1029" s="1">
        <f>IF((CJ1029+CK1029)=0, LOG(1),LOG((CJ1029+CK1029)))</f>
        <v>0.54904169860875818</v>
      </c>
      <c r="CM1029" s="1">
        <f>IF((CG1029+CH1029+CI1029)=0, LOG(1),LOG((CG1029+CH1029+CI1029)))</f>
        <v>0.44665153991336631</v>
      </c>
      <c r="CN1029" s="1">
        <f>IF((CL1029=0),1,EXP((BZ$2*CL1029)+(CB$2*F1029)))</f>
        <v>1.5946997018639337</v>
      </c>
      <c r="CO1029" s="1">
        <f>IF((CM1029=0),1,EXP((BZ$2*CM1029)+(CA$2*AJ1029)))</f>
        <v>1.4617784471782636</v>
      </c>
      <c r="CP1029" s="1">
        <f>CN1029+CO1029</f>
        <v>3.0564781490421975</v>
      </c>
      <c r="CQ1029" s="2">
        <f>CN1029/CP1029</f>
        <v>0.52174418533424216</v>
      </c>
      <c r="CR1029" s="2">
        <f>CO1029/CP1029</f>
        <v>0.47825581466575778</v>
      </c>
      <c r="CS1029" s="1">
        <f>CJ1029+CK1029</f>
        <v>3.5403133162651139</v>
      </c>
      <c r="CT1029" s="1">
        <f>IF((CS1029=0),CJ1029,CJ1029/CS1029)</f>
        <v>6.777346511348202E-2</v>
      </c>
      <c r="CU1029" s="4">
        <f>IF((CS1029=0),CK1029,CK1029/CS1029)</f>
        <v>0.93222653488651808</v>
      </c>
      <c r="CV1029" s="1">
        <f>CI1029+CH1029+CG1029</f>
        <v>2.7967364325020947</v>
      </c>
      <c r="CW1029" s="1">
        <f>IF((CV1029=0),CI1029,CI1029/CV1029)</f>
        <v>5.2704482107805241E-2</v>
      </c>
      <c r="CX1029" s="1">
        <f>IF((CV1029=0),CH1029,CH1029/CV1029)</f>
        <v>0</v>
      </c>
      <c r="CY1029" s="1">
        <f>IF((CV1029=0),CG1029,CG1029/CV1029)</f>
        <v>0.94729551789219468</v>
      </c>
      <c r="CZ1029" s="1">
        <f>CT1029*CQ1029</f>
        <v>3.536041134291236E-2</v>
      </c>
      <c r="DA1029" s="1">
        <f>CU1029*CQ1029</f>
        <v>0.48638377399132987</v>
      </c>
      <c r="DB1029" s="1">
        <f>CW1029*CR1029</f>
        <v>2.5206225027005251E-2</v>
      </c>
      <c r="DC1029" s="1">
        <f>CX1029*CR1029</f>
        <v>0</v>
      </c>
      <c r="DD1029" s="1">
        <f>CY1029*CR1029</f>
        <v>0.45304958963875247</v>
      </c>
      <c r="DE1029" s="1">
        <f>IF(($AM1029="Bicycle"),1,0)</f>
        <v>0</v>
      </c>
      <c r="DF1029" s="1">
        <f>IF(($AM1029="Walk"),1,0)</f>
        <v>0</v>
      </c>
      <c r="DG1029" s="1">
        <f>IF(($AM1029="Car"),1,0)</f>
        <v>0</v>
      </c>
      <c r="DH1029" s="1">
        <f>IF(($AM1029="Rail"),1,0)</f>
        <v>1</v>
      </c>
      <c r="DI1029" s="1">
        <f>IF(($AM1029="Bus"),1,0)</f>
        <v>0</v>
      </c>
      <c r="DJ1029" s="1" t="e">
        <f>DE1029*LOG(CZ1029)+DF1029*LOG(DA1029)+DG1029*LOG(DB1029)+DH1029*LOG(DD1029)+DI1029*LOG(DC1029)</f>
        <v>#NUM!</v>
      </c>
      <c r="DK1029" s="1">
        <v>10954.044620000001</v>
      </c>
      <c r="DL1029" s="1">
        <f>(0-(CZ1029*BH1029*$BY$2))/100</f>
        <v>0.2680712478089543</v>
      </c>
      <c r="DM1029" s="1">
        <f t="shared" si="80"/>
        <v>9.4791095917324177E-3</v>
      </c>
      <c r="DO1029" s="1">
        <f>(0-(DA1029*BK1029*$BY$2))/100</f>
        <v>9.0281970226971815</v>
      </c>
      <c r="DP1029" s="1">
        <f t="shared" si="81"/>
        <v>4.3911685402367429</v>
      </c>
      <c r="DR1029" s="1">
        <f>(0-(DB1029*AV1029*$BY$2))/100</f>
        <v>9.8232831041920321E-2</v>
      </c>
      <c r="DS1029" s="1">
        <f t="shared" si="82"/>
        <v>2.4760788442824305E-3</v>
      </c>
      <c r="DU1029" s="1">
        <f>(0-(DC1029*BT1029*$BY$2))/100</f>
        <v>0</v>
      </c>
      <c r="DV1029" s="1">
        <f t="shared" si="83"/>
        <v>0</v>
      </c>
      <c r="DX1029" s="1">
        <f>(0-(DD1029*BE1029*$BY$2))/100</f>
        <v>2.4471666050676082</v>
      </c>
      <c r="DY1029" s="1">
        <f t="shared" si="84"/>
        <v>1.1086878262035389</v>
      </c>
      <c r="EB1029" s="1" t="s">
        <v>171</v>
      </c>
    </row>
    <row r="1030" spans="1:132" x14ac:dyDescent="0.25">
      <c r="A1030" s="1">
        <v>256342</v>
      </c>
      <c r="B1030" s="1" t="s">
        <v>89</v>
      </c>
      <c r="C1030" s="1">
        <v>200</v>
      </c>
      <c r="D1030" s="1" t="s">
        <v>84</v>
      </c>
      <c r="E1030" s="1">
        <v>0</v>
      </c>
      <c r="F1030" s="1">
        <v>0</v>
      </c>
      <c r="G1030" s="1">
        <v>0</v>
      </c>
      <c r="H1030" s="1">
        <v>1</v>
      </c>
      <c r="I1030" s="1">
        <v>0</v>
      </c>
      <c r="J1030" s="3">
        <v>0.78122685185185192</v>
      </c>
      <c r="K1030" s="3">
        <v>0.81210648148148146</v>
      </c>
      <c r="L1030" s="1">
        <v>1</v>
      </c>
      <c r="M1030" s="1" t="s">
        <v>76</v>
      </c>
      <c r="N1030" s="1">
        <v>0</v>
      </c>
      <c r="O1030" s="1">
        <v>0</v>
      </c>
      <c r="P1030" s="1">
        <v>0</v>
      </c>
      <c r="Q1030" s="1">
        <v>0</v>
      </c>
      <c r="R1030" s="1">
        <v>1</v>
      </c>
      <c r="S1030" s="1">
        <v>0</v>
      </c>
      <c r="T1030" s="1">
        <v>2668</v>
      </c>
      <c r="U1030" s="1">
        <v>44.466666666666697</v>
      </c>
      <c r="V1030" s="1">
        <v>27525.29076</v>
      </c>
      <c r="W1030" s="1">
        <v>35.445767709999998</v>
      </c>
      <c r="X1030" s="1">
        <v>139.3170476</v>
      </c>
      <c r="Y1030" s="1">
        <v>212</v>
      </c>
      <c r="Z1030" s="1">
        <v>2120601</v>
      </c>
      <c r="AA1030" s="1">
        <v>212060109</v>
      </c>
      <c r="AB1030" s="1">
        <v>35.449994869999998</v>
      </c>
      <c r="AC1030" s="1">
        <v>139.62091509999999</v>
      </c>
      <c r="AD1030" s="1">
        <v>103</v>
      </c>
      <c r="AE1030" s="1">
        <v>1002004</v>
      </c>
      <c r="AF1030" s="1">
        <v>100200401</v>
      </c>
      <c r="AG1030" s="1">
        <v>44</v>
      </c>
      <c r="AH1030" s="1">
        <v>44</v>
      </c>
      <c r="AI1030" s="1">
        <v>1</v>
      </c>
      <c r="AJ1030" s="1">
        <v>0</v>
      </c>
      <c r="AK1030" s="1">
        <v>0</v>
      </c>
      <c r="AL1030" s="1">
        <v>100</v>
      </c>
      <c r="AM1030" s="1" t="s">
        <v>41</v>
      </c>
      <c r="AN1030" s="1">
        <v>0</v>
      </c>
      <c r="AO1030" s="1">
        <v>0</v>
      </c>
      <c r="AP1030" s="1">
        <v>1</v>
      </c>
      <c r="AQ1030" s="1">
        <v>0</v>
      </c>
      <c r="AR1030" s="1">
        <v>0</v>
      </c>
      <c r="AS1030" s="1">
        <v>69.400000000000006</v>
      </c>
      <c r="AT1030" s="1">
        <v>1</v>
      </c>
      <c r="AU1030" s="1">
        <v>36304</v>
      </c>
      <c r="AV1030" s="1">
        <v>69.400000000000006</v>
      </c>
      <c r="AW1030" s="1">
        <v>1</v>
      </c>
      <c r="AX1030" s="1">
        <v>65</v>
      </c>
      <c r="AY1030" s="1">
        <v>580</v>
      </c>
      <c r="AZ1030" s="1">
        <v>2</v>
      </c>
      <c r="BA1030" s="1">
        <v>4969</v>
      </c>
      <c r="BB1030" s="1">
        <v>60.8</v>
      </c>
      <c r="BC1030" s="1">
        <v>956</v>
      </c>
      <c r="BD1030" s="1">
        <v>11.4</v>
      </c>
      <c r="BE1030" s="1">
        <v>137.19999999999999</v>
      </c>
      <c r="BF1030" s="1">
        <v>1</v>
      </c>
      <c r="BG1030" s="1">
        <v>31855</v>
      </c>
      <c r="BH1030" s="1">
        <v>159.30000000000001</v>
      </c>
      <c r="BI1030" s="1">
        <v>1</v>
      </c>
      <c r="BJ1030" s="1">
        <v>31855</v>
      </c>
      <c r="BK1030" s="1">
        <v>393.2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CG1030" s="1">
        <f>AW1030*EXP((BE1030/100)+(L1030*CC$2)+BU$2)</f>
        <v>6.6214143820100402</v>
      </c>
      <c r="CH1030" s="1">
        <f>BL1030*EXP((BT1030/100)+BV$2)</f>
        <v>0</v>
      </c>
      <c r="CI1030" s="1">
        <f>AT1030*EXP((AV1030/100)+(L1030*CD$2)+BW$2)</f>
        <v>0.21233255026602368</v>
      </c>
      <c r="CJ1030" s="1">
        <f>BF1030*EXP((BH1030/100)+(L1030*CE$2)+BX$2)</f>
        <v>0.62227740308363311</v>
      </c>
      <c r="CK1030" s="1">
        <f>BI1030*EXP((BK1030/100)+(L1030*CF$2))</f>
        <v>35.129309130456576</v>
      </c>
      <c r="CL1030" s="1">
        <f>IF((CJ1030+CK1030)=0, LOG(1),LOG((CJ1030+CK1030)))</f>
        <v>1.5532953190734184</v>
      </c>
      <c r="CM1030" s="1">
        <f>IF((CG1030+CH1030+CI1030)=0, LOG(1),LOG((CG1030+CH1030+CI1030)))</f>
        <v>0.83465889194137299</v>
      </c>
      <c r="CN1030" s="1">
        <f>IF((CL1030=0),1,EXP((BZ$2*CL1030)+(CB$2*F1030)))</f>
        <v>3.7445483961221724</v>
      </c>
      <c r="CO1030" s="1">
        <f>IF((CM1030=0),1,EXP((BZ$2*CM1030)+(CA$2*AJ1030)))</f>
        <v>2.0328933180827167</v>
      </c>
      <c r="CP1030" s="1">
        <f>CN1030+CO1030</f>
        <v>5.7774417142048886</v>
      </c>
      <c r="CQ1030" s="2">
        <f>CN1030/CP1030</f>
        <v>0.64813261324913429</v>
      </c>
      <c r="CR1030" s="2">
        <f>CO1030/CP1030</f>
        <v>0.35186738675086582</v>
      </c>
      <c r="CS1030" s="1">
        <f>CJ1030+CK1030</f>
        <v>35.751586533540213</v>
      </c>
      <c r="CT1030" s="1">
        <f>IF((CS1030=0),CJ1030,CJ1030/CS1030)</f>
        <v>1.740558849045331E-2</v>
      </c>
      <c r="CU1030" s="4">
        <f>IF((CS1030=0),CK1030,CK1030/CS1030)</f>
        <v>0.98259441150954663</v>
      </c>
      <c r="CV1030" s="1">
        <f>CI1030+CH1030+CG1030</f>
        <v>6.833746932276064</v>
      </c>
      <c r="CW1030" s="1">
        <f>IF((CV1030=0),CI1030,CI1030/CV1030)</f>
        <v>3.1071175501563929E-2</v>
      </c>
      <c r="CX1030" s="1">
        <f>IF((CV1030=0),CH1030,CH1030/CV1030)</f>
        <v>0</v>
      </c>
      <c r="CY1030" s="1">
        <f>IF((CV1030=0),CG1030,CG1030/CV1030)</f>
        <v>0.96892882449843609</v>
      </c>
      <c r="CZ1030" s="1">
        <f>CT1030*CQ1030</f>
        <v>1.1281129553456557E-2</v>
      </c>
      <c r="DA1030" s="1">
        <f>CU1030*CQ1030</f>
        <v>0.63685148369567768</v>
      </c>
      <c r="DB1030" s="1">
        <f>CW1030*CR1030</f>
        <v>1.0932933327012822E-2</v>
      </c>
      <c r="DC1030" s="1">
        <f>CX1030*CR1030</f>
        <v>0</v>
      </c>
      <c r="DD1030" s="1">
        <f>CY1030*CR1030</f>
        <v>0.34093445342385298</v>
      </c>
      <c r="DE1030" s="1">
        <f>IF(($AM1030="Bicycle"),1,0)</f>
        <v>0</v>
      </c>
      <c r="DF1030" s="1">
        <f>IF(($AM1030="Walk"),1,0)</f>
        <v>0</v>
      </c>
      <c r="DG1030" s="1">
        <f>IF(($AM1030="Car"),1,0)</f>
        <v>1</v>
      </c>
      <c r="DH1030" s="1">
        <f>IF(($AM1030="Rail"),1,0)</f>
        <v>0</v>
      </c>
      <c r="DI1030" s="1">
        <f>IF(($AM1030="Bus"),1,0)</f>
        <v>0</v>
      </c>
      <c r="DJ1030" s="1" t="e">
        <f>DE1030*LOG(CZ1030)+DF1030*LOG(DA1030)+DG1030*LOG(DB1030)+DH1030*LOG(DD1030)+DI1030*LOG(DC1030)</f>
        <v>#NUM!</v>
      </c>
      <c r="DK1030" s="1">
        <v>27525.29076</v>
      </c>
      <c r="DL1030" s="1">
        <f>(0-(CZ1030*BH1030*$BY$2))/100</f>
        <v>0.21287336041271668</v>
      </c>
      <c r="DM1030" s="1">
        <f t="shared" si="80"/>
        <v>2.4014519572955074E-3</v>
      </c>
      <c r="DO1030" s="1">
        <f>(0-(DA1030*BK1030*$BY$2))/100</f>
        <v>29.662286651850224</v>
      </c>
      <c r="DP1030" s="1">
        <f t="shared" si="81"/>
        <v>18.890471264037309</v>
      </c>
      <c r="DR1030" s="1">
        <f>(0-(DB1030*AV1030*$BY$2))/100</f>
        <v>8.9877115029026178E-2</v>
      </c>
      <c r="DS1030" s="1">
        <f t="shared" si="82"/>
        <v>9.8262050623660517E-4</v>
      </c>
      <c r="DU1030" s="1">
        <f>(0-(DC1030*BT1030*$BY$2))/100</f>
        <v>0</v>
      </c>
      <c r="DV1030" s="1">
        <f t="shared" si="83"/>
        <v>0</v>
      </c>
      <c r="DX1030" s="1">
        <f>(0-(DD1030*BE1030*$BY$2))/100</f>
        <v>5.5408699414191993</v>
      </c>
      <c r="DY1030" s="1">
        <f t="shared" si="84"/>
        <v>1.8890734649704111</v>
      </c>
      <c r="EB1030" s="1" t="s">
        <v>171</v>
      </c>
    </row>
    <row r="1031" spans="1:132" x14ac:dyDescent="0.25">
      <c r="A1031" s="1">
        <v>255859</v>
      </c>
      <c r="B1031" s="1" t="s">
        <v>91</v>
      </c>
      <c r="C1031" s="1">
        <v>300</v>
      </c>
      <c r="D1031" s="1" t="s">
        <v>108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3">
        <v>0.51966435185185189</v>
      </c>
      <c r="K1031" s="3">
        <v>0.5443634259259259</v>
      </c>
      <c r="L1031" s="1">
        <v>0</v>
      </c>
      <c r="M1031" s="1" t="s">
        <v>82</v>
      </c>
      <c r="N1031" s="1">
        <v>0</v>
      </c>
      <c r="O1031" s="1">
        <v>0</v>
      </c>
      <c r="P1031" s="1">
        <v>1</v>
      </c>
      <c r="Q1031" s="1">
        <v>0</v>
      </c>
      <c r="R1031" s="1">
        <v>0</v>
      </c>
      <c r="S1031" s="1">
        <v>0</v>
      </c>
      <c r="T1031" s="1">
        <v>2134</v>
      </c>
      <c r="U1031" s="1">
        <v>35.566666666666698</v>
      </c>
      <c r="V1031" s="1">
        <v>13405.442230000001</v>
      </c>
      <c r="W1031" s="1">
        <v>35.371727960000001</v>
      </c>
      <c r="X1031" s="1">
        <v>139.51911989999999</v>
      </c>
      <c r="Y1031" s="1">
        <v>115</v>
      </c>
      <c r="Z1031" s="1">
        <v>1009217</v>
      </c>
      <c r="AA1031" s="1">
        <v>100921702</v>
      </c>
      <c r="AB1031" s="1">
        <v>35.444458740000002</v>
      </c>
      <c r="AC1031" s="1">
        <v>139.63711559999999</v>
      </c>
      <c r="AD1031" s="1">
        <v>104</v>
      </c>
      <c r="AE1031" s="1">
        <v>1003002</v>
      </c>
      <c r="AF1031" s="1">
        <v>100300215</v>
      </c>
      <c r="AG1031" s="1">
        <v>37</v>
      </c>
      <c r="AH1031" s="1">
        <v>37</v>
      </c>
      <c r="AI1031" s="1">
        <v>1</v>
      </c>
      <c r="AJ1031" s="1">
        <v>0</v>
      </c>
      <c r="AK1031" s="1">
        <v>0</v>
      </c>
      <c r="AL1031" s="1">
        <v>100</v>
      </c>
      <c r="AM1031" s="1" t="s">
        <v>41</v>
      </c>
      <c r="AN1031" s="1">
        <v>0</v>
      </c>
      <c r="AO1031" s="1">
        <v>0</v>
      </c>
      <c r="AP1031" s="1">
        <v>1</v>
      </c>
      <c r="AQ1031" s="1">
        <v>0</v>
      </c>
      <c r="AR1031" s="1">
        <v>0</v>
      </c>
      <c r="AS1031" s="1">
        <v>37.6</v>
      </c>
      <c r="AT1031" s="1">
        <v>1</v>
      </c>
      <c r="AU1031" s="1">
        <v>20777</v>
      </c>
      <c r="AV1031" s="1">
        <v>37.6</v>
      </c>
      <c r="AW1031" s="1">
        <v>1</v>
      </c>
      <c r="AX1031" s="1">
        <v>28</v>
      </c>
      <c r="AY1031" s="1">
        <v>470</v>
      </c>
      <c r="AZ1031" s="1">
        <v>1</v>
      </c>
      <c r="BA1031" s="1">
        <v>2928</v>
      </c>
      <c r="BB1031" s="1">
        <v>35.799999999999997</v>
      </c>
      <c r="BC1031" s="1">
        <v>890</v>
      </c>
      <c r="BD1031" s="1">
        <v>10.6</v>
      </c>
      <c r="BE1031" s="1">
        <v>74.400000000000006</v>
      </c>
      <c r="BF1031" s="1">
        <v>1</v>
      </c>
      <c r="BG1031" s="1">
        <v>15519</v>
      </c>
      <c r="BH1031" s="1">
        <v>77.599999999999994</v>
      </c>
      <c r="BI1031" s="1">
        <v>1</v>
      </c>
      <c r="BJ1031" s="1">
        <v>15519</v>
      </c>
      <c r="BK1031" s="1">
        <v>188.7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CG1031" s="1">
        <f>AW1031*EXP((BE1031/100)+(L1031*CC$2)+BU$2)</f>
        <v>3.1537329036523296</v>
      </c>
      <c r="CH1031" s="1">
        <f>BL1031*EXP((BT1031/100)+BV$2)</f>
        <v>0</v>
      </c>
      <c r="CI1031" s="1">
        <f>AT1031*EXP((AV1031/100)+(L1031*CD$2)+BW$2)</f>
        <v>0.34641181323602011</v>
      </c>
      <c r="CJ1031" s="1">
        <f>BF1031*EXP((BH1031/100)+(L1031*CE$2)+BX$2)</f>
        <v>0.67879466846919612</v>
      </c>
      <c r="CK1031" s="1">
        <f>BI1031*EXP((BK1031/100)+(L1031*CF$2))</f>
        <v>6.599540332394179</v>
      </c>
      <c r="CL1031" s="1">
        <f>IF((CJ1031+CK1031)=0, LOG(1),LOG((CJ1031+CK1031)))</f>
        <v>0.86203204103836228</v>
      </c>
      <c r="CM1031" s="1">
        <f>IF((CG1031+CH1031+CI1031)=0, LOG(1),LOG((CG1031+CH1031+CI1031)))</f>
        <v>0.54408600104934379</v>
      </c>
      <c r="CN1031" s="1">
        <f>IF((CL1031=0),1,EXP((BZ$2*CL1031)+(CB$2*F1031)))</f>
        <v>2.0807475639395192</v>
      </c>
      <c r="CO1031" s="1">
        <f>IF((CM1031=0),1,EXP((BZ$2*CM1031)+(CA$2*AJ1031)))</f>
        <v>1.5879964080544555</v>
      </c>
      <c r="CP1031" s="1">
        <f>CN1031+CO1031</f>
        <v>3.6687439719939747</v>
      </c>
      <c r="CQ1031" s="2">
        <f>CN1031/CP1031</f>
        <v>0.56715529342556603</v>
      </c>
      <c r="CR1031" s="2">
        <f>CO1031/CP1031</f>
        <v>0.43284470657443402</v>
      </c>
      <c r="CS1031" s="1">
        <f>CJ1031+CK1031</f>
        <v>7.2783350008633754</v>
      </c>
      <c r="CT1031" s="1">
        <f>IF((CS1031=0),CJ1031,CJ1031/CS1031)</f>
        <v>9.3262355798225241E-2</v>
      </c>
      <c r="CU1031" s="4">
        <f>IF((CS1031=0),CK1031,CK1031/CS1031)</f>
        <v>0.90673764420177472</v>
      </c>
      <c r="CV1031" s="1">
        <f>CI1031+CH1031+CG1031</f>
        <v>3.5001447168883497</v>
      </c>
      <c r="CW1031" s="1">
        <f>IF((CV1031=0),CI1031,CI1031/CV1031)</f>
        <v>9.8970711572172465E-2</v>
      </c>
      <c r="CX1031" s="1">
        <f>IF((CV1031=0),CH1031,CH1031/CV1031)</f>
        <v>0</v>
      </c>
      <c r="CY1031" s="1">
        <f>IF((CV1031=0),CG1031,CG1031/CV1031)</f>
        <v>0.90102928842782759</v>
      </c>
      <c r="CZ1031" s="1">
        <f>CT1031*CQ1031</f>
        <v>5.2894238768301974E-2</v>
      </c>
      <c r="DA1031" s="1">
        <f>CU1031*CQ1031</f>
        <v>0.51426105465726402</v>
      </c>
      <c r="DB1031" s="1">
        <f>CW1031*CR1031</f>
        <v>4.2838948609919936E-2</v>
      </c>
      <c r="DC1031" s="1">
        <f>CX1031*CR1031</f>
        <v>0</v>
      </c>
      <c r="DD1031" s="1">
        <f>CY1031*CR1031</f>
        <v>0.39000575796451409</v>
      </c>
      <c r="DE1031" s="1">
        <f>IF(($AM1031="Bicycle"),1,0)</f>
        <v>0</v>
      </c>
      <c r="DF1031" s="1">
        <f>IF(($AM1031="Walk"),1,0)</f>
        <v>0</v>
      </c>
      <c r="DG1031" s="1">
        <f>IF(($AM1031="Car"),1,0)</f>
        <v>1</v>
      </c>
      <c r="DH1031" s="1">
        <f>IF(($AM1031="Rail"),1,0)</f>
        <v>0</v>
      </c>
      <c r="DI1031" s="1">
        <f>IF(($AM1031="Bus"),1,0)</f>
        <v>0</v>
      </c>
      <c r="DJ1031" s="1" t="e">
        <f>DE1031*LOG(CZ1031)+DF1031*LOG(DA1031)+DG1031*LOG(DB1031)+DH1031*LOG(DD1031)+DI1031*LOG(DC1031)</f>
        <v>#NUM!</v>
      </c>
      <c r="DK1031" s="1">
        <v>13405.442230000001</v>
      </c>
      <c r="DL1031" s="1">
        <f>(0-(CZ1031*BH1031*$BY$2))/100</f>
        <v>0.48620905868027431</v>
      </c>
      <c r="DM1031" s="1">
        <f t="shared" si="80"/>
        <v>2.5717658041145775E-2</v>
      </c>
      <c r="DO1031" s="1">
        <f>(0-(DA1031*BK1031*$BY$2))/100</f>
        <v>11.494987140424341</v>
      </c>
      <c r="DP1031" s="1">
        <f t="shared" si="81"/>
        <v>5.9114242101063086</v>
      </c>
      <c r="DR1031" s="1">
        <f>(0-(DB1031*AV1031*$BY$2))/100</f>
        <v>0.19080054102523067</v>
      </c>
      <c r="DS1031" s="1">
        <f t="shared" si="82"/>
        <v>8.1736945717247773E-3</v>
      </c>
      <c r="DU1031" s="1">
        <f>(0-(DC1031*BT1031*$BY$2))/100</f>
        <v>0</v>
      </c>
      <c r="DV1031" s="1">
        <f t="shared" si="83"/>
        <v>0</v>
      </c>
      <c r="DX1031" s="1">
        <f>(0-(DD1031*BE1031*$BY$2))/100</f>
        <v>3.4371375142528415</v>
      </c>
      <c r="DY1031" s="1">
        <f t="shared" si="84"/>
        <v>1.3405034214744453</v>
      </c>
      <c r="EB1031" s="1" t="s">
        <v>171</v>
      </c>
    </row>
    <row r="1032" spans="1:132" x14ac:dyDescent="0.25">
      <c r="A1032" s="1">
        <v>255908</v>
      </c>
      <c r="B1032" s="1" t="s">
        <v>72</v>
      </c>
      <c r="C1032" s="1">
        <v>100</v>
      </c>
      <c r="D1032" s="1" t="s">
        <v>80</v>
      </c>
      <c r="E1032" s="1">
        <v>1</v>
      </c>
      <c r="F1032" s="1">
        <v>0</v>
      </c>
      <c r="G1032" s="1">
        <v>0</v>
      </c>
      <c r="H1032" s="1">
        <v>0</v>
      </c>
      <c r="I1032" s="1">
        <v>0</v>
      </c>
      <c r="J1032" s="3">
        <v>0.28825231481481484</v>
      </c>
      <c r="K1032" s="3">
        <v>0.33123842592592595</v>
      </c>
      <c r="L1032" s="1">
        <v>0</v>
      </c>
      <c r="M1032" s="1" t="s">
        <v>74</v>
      </c>
      <c r="N1032" s="1">
        <v>1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3714</v>
      </c>
      <c r="U1032" s="1">
        <v>61.9</v>
      </c>
      <c r="V1032" s="1">
        <v>24238.25245</v>
      </c>
      <c r="W1032" s="1">
        <v>35.330695509999998</v>
      </c>
      <c r="X1032" s="1">
        <v>139.4080175</v>
      </c>
      <c r="Y1032" s="1">
        <v>207</v>
      </c>
      <c r="Z1032" s="1">
        <v>2070503</v>
      </c>
      <c r="AA1032" s="1">
        <v>100301701</v>
      </c>
      <c r="AB1032" s="1">
        <v>35.444195860000001</v>
      </c>
      <c r="AC1032" s="1">
        <v>139.63633780000001</v>
      </c>
      <c r="AD1032" s="1">
        <v>104</v>
      </c>
      <c r="AE1032" s="1">
        <v>1003002</v>
      </c>
      <c r="AF1032" s="1">
        <v>100300216</v>
      </c>
      <c r="AG1032" s="1">
        <v>46</v>
      </c>
      <c r="AH1032" s="1">
        <v>46</v>
      </c>
      <c r="AI1032" s="1">
        <v>1</v>
      </c>
      <c r="AJ1032" s="1">
        <v>0</v>
      </c>
      <c r="AK1032" s="1">
        <v>1</v>
      </c>
      <c r="AL1032" s="1">
        <v>200</v>
      </c>
      <c r="AM1032" s="1" t="s">
        <v>42</v>
      </c>
      <c r="AN1032" s="1">
        <v>0</v>
      </c>
      <c r="AO1032" s="1">
        <v>0</v>
      </c>
      <c r="AP1032" s="1">
        <v>0</v>
      </c>
      <c r="AQ1032" s="1">
        <v>1</v>
      </c>
      <c r="AR1032" s="1">
        <v>0</v>
      </c>
      <c r="AS1032" s="1">
        <v>51.9</v>
      </c>
      <c r="AT1032" s="1">
        <v>1</v>
      </c>
      <c r="AU1032" s="1">
        <v>30185</v>
      </c>
      <c r="AV1032" s="1">
        <v>52.4</v>
      </c>
      <c r="AW1032" s="1">
        <v>1</v>
      </c>
      <c r="AX1032" s="1">
        <v>41</v>
      </c>
      <c r="AY1032" s="1">
        <v>660</v>
      </c>
      <c r="AZ1032" s="1">
        <v>1</v>
      </c>
      <c r="BA1032" s="1">
        <v>34</v>
      </c>
      <c r="BB1032" s="1">
        <v>0.5</v>
      </c>
      <c r="BC1032" s="1">
        <v>872</v>
      </c>
      <c r="BD1032" s="1">
        <v>10.4</v>
      </c>
      <c r="BE1032" s="1">
        <v>51.9</v>
      </c>
      <c r="BF1032" s="1">
        <v>1</v>
      </c>
      <c r="BG1032" s="1">
        <v>27482</v>
      </c>
      <c r="BH1032" s="1">
        <v>137.4</v>
      </c>
      <c r="BI1032" s="1">
        <v>1</v>
      </c>
      <c r="BJ1032" s="1">
        <v>27482</v>
      </c>
      <c r="BK1032" s="1">
        <v>339.8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CG1032" s="1">
        <f>AW1032*EXP((BE1032/100)+(L1032*CC$2)+BU$2)</f>
        <v>2.5183068732014888</v>
      </c>
      <c r="CH1032" s="1">
        <f>BL1032*EXP((BT1032/100)+BV$2)</f>
        <v>0</v>
      </c>
      <c r="CI1032" s="1">
        <f>AT1032*EXP((AV1032/100)+(L1032*CD$2)+BW$2)</f>
        <v>0.40166896489964732</v>
      </c>
      <c r="CJ1032" s="1">
        <f>BF1032*EXP((BH1032/100)+(L1032*CE$2)+BX$2)</f>
        <v>1.2343733100092722</v>
      </c>
      <c r="CK1032" s="1">
        <f>BI1032*EXP((BK1032/100)+(L1032*CF$2))</f>
        <v>29.904231735570153</v>
      </c>
      <c r="CL1032" s="1">
        <f>IF((CJ1032+CK1032)=0, LOG(1),LOG((CJ1032+CK1032)))</f>
        <v>1.4932991530433728</v>
      </c>
      <c r="CM1032" s="1">
        <f>IF((CG1032+CH1032+CI1032)=0, LOG(1),LOG((CG1032+CH1032+CI1032)))</f>
        <v>0.46537925781048556</v>
      </c>
      <c r="CN1032" s="1">
        <f>IF((CL1032=0),1,EXP((BZ$2*CL1032)+(CB$2*F1032)))</f>
        <v>3.5583760678933052</v>
      </c>
      <c r="CO1032" s="1">
        <f>IF((CM1032=0),1,EXP((BZ$2*CM1032)+(CA$2*AJ1032)))</f>
        <v>1.4852340498153873</v>
      </c>
      <c r="CP1032" s="1">
        <f>CN1032+CO1032</f>
        <v>5.0436101177086927</v>
      </c>
      <c r="CQ1032" s="2">
        <f>CN1032/CP1032</f>
        <v>0.70552163724936612</v>
      </c>
      <c r="CR1032" s="2">
        <f>CO1032/CP1032</f>
        <v>0.29447836275063383</v>
      </c>
      <c r="CS1032" s="1">
        <f>CJ1032+CK1032</f>
        <v>31.138605045579425</v>
      </c>
      <c r="CT1032" s="1">
        <f>IF((CS1032=0),CJ1032,CJ1032/CS1032)</f>
        <v>3.9641252657350794E-2</v>
      </c>
      <c r="CU1032" s="4">
        <f>IF((CS1032=0),CK1032,CK1032/CS1032)</f>
        <v>0.96035874734264925</v>
      </c>
      <c r="CV1032" s="1">
        <f>CI1032+CH1032+CG1032</f>
        <v>2.919975838101136</v>
      </c>
      <c r="CW1032" s="1">
        <f>IF((CV1032=0),CI1032,CI1032/CV1032)</f>
        <v>0.13755900294053569</v>
      </c>
      <c r="CX1032" s="1">
        <f>IF((CV1032=0),CH1032,CH1032/CV1032)</f>
        <v>0</v>
      </c>
      <c r="CY1032" s="1">
        <f>IF((CV1032=0),CG1032,CG1032/CV1032)</f>
        <v>0.86244099705946431</v>
      </c>
      <c r="CZ1032" s="1">
        <f>CT1032*CQ1032</f>
        <v>2.7967761477429916E-2</v>
      </c>
      <c r="DA1032" s="1">
        <f>CU1032*CQ1032</f>
        <v>0.67755387577193626</v>
      </c>
      <c r="DB1032" s="1">
        <f>CW1032*CR1032</f>
        <v>4.0508149967538577E-2</v>
      </c>
      <c r="DC1032" s="1">
        <f>CX1032*CR1032</f>
        <v>0</v>
      </c>
      <c r="DD1032" s="1">
        <f>CY1032*CR1032</f>
        <v>0.25397021278309523</v>
      </c>
      <c r="DE1032" s="1">
        <f>IF(($AM1032="Bicycle"),1,0)</f>
        <v>0</v>
      </c>
      <c r="DF1032" s="1">
        <f>IF(($AM1032="Walk"),1,0)</f>
        <v>0</v>
      </c>
      <c r="DG1032" s="1">
        <f>IF(($AM1032="Car"),1,0)</f>
        <v>0</v>
      </c>
      <c r="DH1032" s="1">
        <f>IF(($AM1032="Rail"),1,0)</f>
        <v>1</v>
      </c>
      <c r="DI1032" s="1">
        <f>IF(($AM1032="Bus"),1,0)</f>
        <v>0</v>
      </c>
      <c r="DJ1032" s="1" t="e">
        <f>DE1032*LOG(CZ1032)+DF1032*LOG(DA1032)+DG1032*LOG(DB1032)+DH1032*LOG(DD1032)+DI1032*LOG(DC1032)</f>
        <v>#NUM!</v>
      </c>
      <c r="DK1032" s="1">
        <v>24238.25245</v>
      </c>
      <c r="DL1032" s="1">
        <f>(0-(CZ1032*BH1032*$BY$2))/100</f>
        <v>0.45519490595492956</v>
      </c>
      <c r="DM1032" s="1">
        <f t="shared" si="80"/>
        <v>1.2730782555488613E-2</v>
      </c>
      <c r="DO1032" s="1">
        <f>(0-(DA1032*BK1032*$BY$2))/100</f>
        <v>27.272199293511445</v>
      </c>
      <c r="DP1032" s="1">
        <f t="shared" si="81"/>
        <v>18.478384332143342</v>
      </c>
      <c r="DR1032" s="1">
        <f>(0-(DB1032*AV1032*$BY$2))/100</f>
        <v>0.2514355313529365</v>
      </c>
      <c r="DS1032" s="1">
        <f t="shared" si="82"/>
        <v>1.01851882112125E-2</v>
      </c>
      <c r="DU1032" s="1">
        <f>(0-(DC1032*BT1032*$BY$2))/100</f>
        <v>0</v>
      </c>
      <c r="DV1032" s="1">
        <f t="shared" si="83"/>
        <v>0</v>
      </c>
      <c r="DX1032" s="1">
        <f>(0-(DD1032*BE1032*$BY$2))/100</f>
        <v>1.5613601618084589</v>
      </c>
      <c r="DY1032" s="1">
        <f t="shared" si="84"/>
        <v>0.39653897252554232</v>
      </c>
      <c r="EB1032" s="1" t="s">
        <v>171</v>
      </c>
    </row>
    <row r="1033" spans="1:132" x14ac:dyDescent="0.25">
      <c r="A1033" s="1">
        <v>256105</v>
      </c>
      <c r="B1033" s="1" t="s">
        <v>89</v>
      </c>
      <c r="C1033" s="1">
        <v>999</v>
      </c>
      <c r="D1033" s="1" t="s">
        <v>85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3">
        <v>0.38421296296296298</v>
      </c>
      <c r="K1033" s="3">
        <v>0.40979166666666672</v>
      </c>
      <c r="L1033" s="1">
        <v>1</v>
      </c>
      <c r="M1033" s="1" t="s">
        <v>79</v>
      </c>
      <c r="N1033" s="1">
        <v>0</v>
      </c>
      <c r="O1033" s="1">
        <v>1</v>
      </c>
      <c r="P1033" s="1">
        <v>0</v>
      </c>
      <c r="Q1033" s="1">
        <v>0</v>
      </c>
      <c r="R1033" s="1">
        <v>0</v>
      </c>
      <c r="S1033" s="1">
        <v>0</v>
      </c>
      <c r="T1033" s="1">
        <v>2210</v>
      </c>
      <c r="U1033" s="1">
        <v>36.8333333333333</v>
      </c>
      <c r="V1033" s="1">
        <v>14385.228440000001</v>
      </c>
      <c r="W1033" s="1">
        <v>35.449887580000002</v>
      </c>
      <c r="X1033" s="1">
        <v>139.620958</v>
      </c>
      <c r="Y1033" s="1">
        <v>103</v>
      </c>
      <c r="Z1033" s="1">
        <v>1002004</v>
      </c>
      <c r="AA1033" s="1">
        <v>100200401</v>
      </c>
      <c r="AB1033" s="1">
        <v>35.32049782</v>
      </c>
      <c r="AC1033" s="1">
        <v>139.6208776</v>
      </c>
      <c r="AD1033" s="1">
        <v>108</v>
      </c>
      <c r="AE1033" s="1">
        <v>1007027</v>
      </c>
      <c r="AF1033" s="1">
        <v>100702701</v>
      </c>
      <c r="AG1033" s="1">
        <v>44</v>
      </c>
      <c r="AH1033" s="1">
        <v>44</v>
      </c>
      <c r="AI1033" s="1">
        <v>1</v>
      </c>
      <c r="AJ1033" s="1">
        <v>0</v>
      </c>
      <c r="AK1033" s="1">
        <v>0</v>
      </c>
      <c r="AL1033" s="1">
        <v>100</v>
      </c>
      <c r="AM1033" s="1" t="s">
        <v>41</v>
      </c>
      <c r="AN1033" s="1">
        <v>0</v>
      </c>
      <c r="AO1033" s="1">
        <v>0</v>
      </c>
      <c r="AP1033" s="1">
        <v>1</v>
      </c>
      <c r="AQ1033" s="1">
        <v>0</v>
      </c>
      <c r="AR1033" s="1">
        <v>0</v>
      </c>
      <c r="AS1033" s="1">
        <v>32.9</v>
      </c>
      <c r="AT1033" s="1">
        <v>1</v>
      </c>
      <c r="AU1033" s="1">
        <v>17722</v>
      </c>
      <c r="AV1033" s="1">
        <v>32.9</v>
      </c>
      <c r="AW1033" s="1">
        <v>1</v>
      </c>
      <c r="AX1033" s="1">
        <v>31</v>
      </c>
      <c r="AY1033" s="1">
        <v>270</v>
      </c>
      <c r="AZ1033" s="1">
        <v>1</v>
      </c>
      <c r="BA1033" s="1">
        <v>990</v>
      </c>
      <c r="BB1033" s="1">
        <v>11.8</v>
      </c>
      <c r="BC1033" s="1">
        <v>1311</v>
      </c>
      <c r="BD1033" s="1">
        <v>15.9</v>
      </c>
      <c r="BE1033" s="1">
        <v>58.7</v>
      </c>
      <c r="BF1033" s="1">
        <v>1</v>
      </c>
      <c r="BG1033" s="1">
        <v>16401</v>
      </c>
      <c r="BH1033" s="1">
        <v>82</v>
      </c>
      <c r="BI1033" s="1">
        <v>1</v>
      </c>
      <c r="BJ1033" s="1">
        <v>16401</v>
      </c>
      <c r="BK1033" s="1">
        <v>204.5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CG1033" s="1">
        <f>AW1033*EXP((BE1033/100)+(L1033*CC$2)+BU$2)</f>
        <v>3.0201575533215634</v>
      </c>
      <c r="CH1033" s="1">
        <f>BL1033*EXP((BT1033/100)+BV$2)</f>
        <v>0</v>
      </c>
      <c r="CI1033" s="1">
        <f>AT1033*EXP((AV1033/100)+(L1033*CD$2)+BW$2)</f>
        <v>0.14740054526705371</v>
      </c>
      <c r="CJ1033" s="1">
        <f>BF1033*EXP((BH1033/100)+(L1033*CE$2)+BX$2)</f>
        <v>0.28725949728925237</v>
      </c>
      <c r="CK1033" s="1">
        <f>BI1033*EXP((BK1033/100)+(L1033*CF$2))</f>
        <v>5.3229933239475145</v>
      </c>
      <c r="CL1033" s="1">
        <f>IF((CJ1033+CK1033)=0, LOG(1),LOG((CJ1033+CK1033)))</f>
        <v>0.74898243280589449</v>
      </c>
      <c r="CM1033" s="1">
        <f>IF((CG1033+CH1033+CI1033)=0, LOG(1),LOG((CG1033+CH1033+CI1033)))</f>
        <v>0.50072458935344033</v>
      </c>
      <c r="CN1033" s="1">
        <f>IF((CL1033=0),1,EXP((BZ$2*CL1033)+(CB$2*F1033)))</f>
        <v>1.8901100745627131</v>
      </c>
      <c r="CO1033" s="1">
        <f>IF((CM1033=0),1,EXP((BZ$2*CM1033)+(CA$2*AJ1033)))</f>
        <v>1.5305327860289901</v>
      </c>
      <c r="CP1033" s="1">
        <f>CN1033+CO1033</f>
        <v>3.4206428605917032</v>
      </c>
      <c r="CQ1033" s="2">
        <f>CN1033/CP1033</f>
        <v>0.55255989929207683</v>
      </c>
      <c r="CR1033" s="2">
        <f>CO1033/CP1033</f>
        <v>0.44744010070792317</v>
      </c>
      <c r="CS1033" s="1">
        <f>CJ1033+CK1033</f>
        <v>5.6102528212367666</v>
      </c>
      <c r="CT1033" s="1">
        <f>IF((CS1033=0),CJ1033,CJ1033/CS1033)</f>
        <v>5.1202593972570154E-2</v>
      </c>
      <c r="CU1033" s="4">
        <f>IF((CS1033=0),CK1033,CK1033/CS1033)</f>
        <v>0.9487974060274299</v>
      </c>
      <c r="CV1033" s="1">
        <f>CI1033+CH1033+CG1033</f>
        <v>3.1675580985886169</v>
      </c>
      <c r="CW1033" s="1">
        <f>IF((CV1033=0),CI1033,CI1033/CV1033)</f>
        <v>4.6534440941345838E-2</v>
      </c>
      <c r="CX1033" s="1">
        <f>IF((CV1033=0),CH1033,CH1033/CV1033)</f>
        <v>0</v>
      </c>
      <c r="CY1033" s="1">
        <f>IF((CV1033=0),CG1033,CG1033/CV1033)</f>
        <v>0.95346555905865427</v>
      </c>
      <c r="CZ1033" s="1">
        <f>CT1033*CQ1033</f>
        <v>2.8292500168976463E-2</v>
      </c>
      <c r="DA1033" s="1">
        <f>CU1033*CQ1033</f>
        <v>0.52426739912310039</v>
      </c>
      <c r="DB1033" s="1">
        <f>CW1033*CR1033</f>
        <v>2.0821374941182684E-2</v>
      </c>
      <c r="DC1033" s="1">
        <f>CX1033*CR1033</f>
        <v>0</v>
      </c>
      <c r="DD1033" s="1">
        <f>CY1033*CR1033</f>
        <v>0.42661872576674054</v>
      </c>
      <c r="DE1033" s="1">
        <f>IF(($AM1033="Bicycle"),1,0)</f>
        <v>0</v>
      </c>
      <c r="DF1033" s="1">
        <f>IF(($AM1033="Walk"),1,0)</f>
        <v>0</v>
      </c>
      <c r="DG1033" s="1">
        <f>IF(($AM1033="Car"),1,0)</f>
        <v>1</v>
      </c>
      <c r="DH1033" s="1">
        <f>IF(($AM1033="Rail"),1,0)</f>
        <v>0</v>
      </c>
      <c r="DI1033" s="1">
        <f>IF(($AM1033="Bus"),1,0)</f>
        <v>0</v>
      </c>
      <c r="DJ1033" s="1" t="e">
        <f>DE1033*LOG(CZ1033)+DF1033*LOG(DA1033)+DG1033*LOG(DB1033)+DH1033*LOG(DD1033)+DI1033*LOG(DC1033)</f>
        <v>#NUM!</v>
      </c>
      <c r="DK1033" s="1">
        <v>14385.228440000001</v>
      </c>
      <c r="DL1033" s="1">
        <f>(0-(CZ1033*BH1033*$BY$2))/100</f>
        <v>0.27481354409813408</v>
      </c>
      <c r="DM1033" s="1">
        <f t="shared" si="80"/>
        <v>7.7751622428334794E-3</v>
      </c>
      <c r="DO1033" s="1">
        <f>(0-(DA1033*BK1033*$BY$2))/100</f>
        <v>12.699865406324784</v>
      </c>
      <c r="DP1033" s="1">
        <f t="shared" si="81"/>
        <v>6.6581254057873309</v>
      </c>
      <c r="DR1033" s="1">
        <f>(0-(DB1033*AV1033*$BY$2))/100</f>
        <v>8.1144344481029945E-2</v>
      </c>
      <c r="DS1033" s="1">
        <f t="shared" si="82"/>
        <v>1.6895368207960123E-3</v>
      </c>
      <c r="DU1033" s="1">
        <f>(0-(DC1033*BT1033*$BY$2))/100</f>
        <v>0</v>
      </c>
      <c r="DV1033" s="1">
        <f t="shared" si="83"/>
        <v>0</v>
      </c>
      <c r="DX1033" s="1">
        <f>(0-(DD1033*BE1033*$BY$2))/100</f>
        <v>2.9664085819882224</v>
      </c>
      <c r="DY1033" s="1">
        <f t="shared" si="84"/>
        <v>1.265525449351339</v>
      </c>
      <c r="EB1033" s="1" t="s">
        <v>171</v>
      </c>
    </row>
    <row r="1034" spans="1:132" x14ac:dyDescent="0.25">
      <c r="A1034" s="1">
        <v>255587</v>
      </c>
      <c r="B1034" s="1" t="s">
        <v>94</v>
      </c>
      <c r="C1034" s="1">
        <v>600</v>
      </c>
      <c r="D1034" s="1" t="s">
        <v>6</v>
      </c>
      <c r="E1034" s="1">
        <v>0</v>
      </c>
      <c r="F1034" s="1">
        <v>0</v>
      </c>
      <c r="G1034" s="1">
        <v>1</v>
      </c>
      <c r="H1034" s="1">
        <v>0</v>
      </c>
      <c r="I1034" s="1">
        <v>0</v>
      </c>
      <c r="J1034" s="3">
        <v>0.49534722222222222</v>
      </c>
      <c r="K1034" s="3">
        <v>0.5417939814814815</v>
      </c>
      <c r="L1034" s="1">
        <v>0</v>
      </c>
      <c r="M1034" s="1" t="s">
        <v>82</v>
      </c>
      <c r="N1034" s="1">
        <v>0</v>
      </c>
      <c r="O1034" s="1">
        <v>0</v>
      </c>
      <c r="P1034" s="1">
        <v>1</v>
      </c>
      <c r="Q1034" s="1">
        <v>0</v>
      </c>
      <c r="R1034" s="1">
        <v>0</v>
      </c>
      <c r="S1034" s="1">
        <v>0</v>
      </c>
      <c r="T1034" s="1">
        <v>4013</v>
      </c>
      <c r="U1034" s="1">
        <v>66.883333333333297</v>
      </c>
      <c r="V1034" s="1">
        <v>34051.529450000002</v>
      </c>
      <c r="W1034" s="1">
        <v>35.441669300000001</v>
      </c>
      <c r="X1034" s="1">
        <v>139.52594880000001</v>
      </c>
      <c r="Y1034" s="1">
        <v>116</v>
      </c>
      <c r="Z1034" s="1">
        <v>1009326</v>
      </c>
      <c r="AA1034" s="1">
        <v>100932606</v>
      </c>
      <c r="AB1034" s="1">
        <v>35.676888249999998</v>
      </c>
      <c r="AC1034" s="1">
        <v>139.7670794</v>
      </c>
      <c r="AD1034" s="1" t="s">
        <v>77</v>
      </c>
      <c r="AE1034" s="1" t="s">
        <v>77</v>
      </c>
      <c r="AF1034" s="1" t="s">
        <v>77</v>
      </c>
      <c r="AG1034" s="1">
        <v>36</v>
      </c>
      <c r="AH1034" s="1">
        <v>36</v>
      </c>
      <c r="AI1034" s="1">
        <v>1</v>
      </c>
      <c r="AJ1034" s="1">
        <v>0</v>
      </c>
      <c r="AK1034" s="1">
        <v>0</v>
      </c>
      <c r="AL1034" s="1">
        <v>100</v>
      </c>
      <c r="AM1034" s="1" t="s">
        <v>41</v>
      </c>
      <c r="AN1034" s="1">
        <v>0</v>
      </c>
      <c r="AO1034" s="1">
        <v>0</v>
      </c>
      <c r="AP1034" s="1">
        <v>1</v>
      </c>
      <c r="AQ1034" s="1">
        <v>0</v>
      </c>
      <c r="AR1034" s="1">
        <v>0</v>
      </c>
      <c r="AS1034" s="1">
        <v>77.8</v>
      </c>
      <c r="AT1034" s="1">
        <v>1</v>
      </c>
      <c r="AU1034" s="1">
        <v>43605</v>
      </c>
      <c r="AV1034" s="1">
        <v>77.8</v>
      </c>
      <c r="AW1034" s="1">
        <v>1</v>
      </c>
      <c r="AX1034" s="1">
        <v>73</v>
      </c>
      <c r="AY1034" s="1">
        <v>850</v>
      </c>
      <c r="AZ1034" s="1">
        <v>4</v>
      </c>
      <c r="BA1034" s="1">
        <v>643</v>
      </c>
      <c r="BB1034" s="1">
        <v>7.2</v>
      </c>
      <c r="BC1034" s="1">
        <v>847</v>
      </c>
      <c r="BD1034" s="1">
        <v>10.199999999999999</v>
      </c>
      <c r="BE1034" s="1">
        <v>90.4</v>
      </c>
      <c r="BF1034" s="1">
        <v>1</v>
      </c>
      <c r="BG1034" s="1">
        <v>37519</v>
      </c>
      <c r="BH1034" s="1">
        <v>187.6</v>
      </c>
      <c r="BI1034" s="1">
        <v>1</v>
      </c>
      <c r="BJ1034" s="1">
        <v>37519</v>
      </c>
      <c r="BK1034" s="1">
        <v>463.5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CG1034" s="1">
        <f>AW1034*EXP((BE1034/100)+(L1034*CC$2)+BU$2)</f>
        <v>3.7009398466405758</v>
      </c>
      <c r="CH1034" s="1">
        <f>BL1034*EXP((BT1034/100)+BV$2)</f>
        <v>0</v>
      </c>
      <c r="CI1034" s="1">
        <f>AT1034*EXP((AV1034/100)+(L1034*CD$2)+BW$2)</f>
        <v>0.51782030419805969</v>
      </c>
      <c r="CJ1034" s="1">
        <f>BF1034*EXP((BH1034/100)+(L1034*CE$2)+BX$2)</f>
        <v>2.0392118802511421</v>
      </c>
      <c r="CK1034" s="1">
        <f>BI1034*EXP((BK1034/100)+(L1034*CF$2))</f>
        <v>103.02791799522927</v>
      </c>
      <c r="CL1034" s="1">
        <f>IF((CJ1034+CK1034)=0, LOG(1),LOG((CJ1034+CK1034)))</f>
        <v>2.0214668687735058</v>
      </c>
      <c r="CM1034" s="1">
        <f>IF((CG1034+CH1034+CI1034)=0, LOG(1),LOG((CG1034+CH1034+CI1034)))</f>
        <v>0.62518483514052892</v>
      </c>
      <c r="CN1034" s="1">
        <f>IF((CL1034=0),1,EXP((BZ$2*CL1034)+(CB$2*F1034)))</f>
        <v>5.5747464609608635</v>
      </c>
      <c r="CO1034" s="1">
        <f>IF((CM1034=0),1,EXP((BZ$2*CM1034)+(CA$2*AJ1034)))</f>
        <v>1.7013245757341533</v>
      </c>
      <c r="CP1034" s="1">
        <f>CN1034+CO1034</f>
        <v>7.2760710366950168</v>
      </c>
      <c r="CQ1034" s="2">
        <f>CN1034/CP1034</f>
        <v>0.7661753758101103</v>
      </c>
      <c r="CR1034" s="2">
        <f>CO1034/CP1034</f>
        <v>0.23382462418988967</v>
      </c>
      <c r="CS1034" s="1">
        <f>CJ1034+CK1034</f>
        <v>105.06712987548042</v>
      </c>
      <c r="CT1034" s="1">
        <f>IF((CS1034=0),CJ1034,CJ1034/CS1034)</f>
        <v>1.9408656947876086E-2</v>
      </c>
      <c r="CU1034" s="4">
        <f>IF((CS1034=0),CK1034,CK1034/CS1034)</f>
        <v>0.98059134305212392</v>
      </c>
      <c r="CV1034" s="1">
        <f>CI1034+CH1034+CG1034</f>
        <v>4.2187601508386354</v>
      </c>
      <c r="CW1034" s="1">
        <f>IF((CV1034=0),CI1034,CI1034/CV1034)</f>
        <v>0.12274229529145515</v>
      </c>
      <c r="CX1034" s="1">
        <f>IF((CV1034=0),CH1034,CH1034/CV1034)</f>
        <v>0</v>
      </c>
      <c r="CY1034" s="1">
        <f>IF((CV1034=0),CG1034,CG1034/CV1034)</f>
        <v>0.87725770470854492</v>
      </c>
      <c r="CZ1034" s="1">
        <f>CT1034*CQ1034</f>
        <v>1.487043503100847E-2</v>
      </c>
      <c r="DA1034" s="1">
        <f>CU1034*CQ1034</f>
        <v>0.75130494077910182</v>
      </c>
      <c r="DB1034" s="1">
        <f>CW1034*CR1034</f>
        <v>2.8700171068728967E-2</v>
      </c>
      <c r="DC1034" s="1">
        <f>CX1034*CR1034</f>
        <v>0</v>
      </c>
      <c r="DD1034" s="1">
        <f>CY1034*CR1034</f>
        <v>0.20512445312116073</v>
      </c>
      <c r="DE1034" s="1">
        <f>IF(($AM1034="Bicycle"),1,0)</f>
        <v>0</v>
      </c>
      <c r="DF1034" s="1">
        <f>IF(($AM1034="Walk"),1,0)</f>
        <v>0</v>
      </c>
      <c r="DG1034" s="1">
        <f>IF(($AM1034="Car"),1,0)</f>
        <v>1</v>
      </c>
      <c r="DH1034" s="1">
        <f>IF(($AM1034="Rail"),1,0)</f>
        <v>0</v>
      </c>
      <c r="DI1034" s="1">
        <f>IF(($AM1034="Bus"),1,0)</f>
        <v>0</v>
      </c>
      <c r="DJ1034" s="1" t="e">
        <f>DE1034*LOG(CZ1034)+DF1034*LOG(DA1034)+DG1034*LOG(DB1034)+DH1034*LOG(DD1034)+DI1034*LOG(DC1034)</f>
        <v>#NUM!</v>
      </c>
      <c r="DK1034" s="1">
        <v>34051.529450000002</v>
      </c>
      <c r="DL1034" s="1">
        <f>(0-(CZ1034*BH1034*$BY$2))/100</f>
        <v>0.33045281923487807</v>
      </c>
      <c r="DM1034" s="1">
        <f t="shared" si="80"/>
        <v>4.9139771792458403E-3</v>
      </c>
      <c r="DO1034" s="1">
        <f>(0-(DA1034*BK1034*$BY$2))/100</f>
        <v>41.249523567444029</v>
      </c>
      <c r="DP1034" s="1">
        <f t="shared" si="81"/>
        <v>30.990970861004701</v>
      </c>
      <c r="DR1034" s="1">
        <f>(0-(DB1034*AV1034*$BY$2))/100</f>
        <v>0.26449473765735093</v>
      </c>
      <c r="DS1034" s="1">
        <f t="shared" si="82"/>
        <v>7.5910442175445613E-3</v>
      </c>
      <c r="DU1034" s="1">
        <f>(0-(DC1034*BT1034*$BY$2))/100</f>
        <v>0</v>
      </c>
      <c r="DV1034" s="1">
        <f t="shared" si="83"/>
        <v>0</v>
      </c>
      <c r="DX1034" s="1">
        <f>(0-(DD1034*BE1034*$BY$2))/100</f>
        <v>2.1965385016065073</v>
      </c>
      <c r="DY1034" s="1">
        <f t="shared" si="84"/>
        <v>0.45056375890160866</v>
      </c>
      <c r="EB1034" s="1" t="s">
        <v>171</v>
      </c>
    </row>
    <row r="1035" spans="1:132" x14ac:dyDescent="0.25">
      <c r="A1035" s="1">
        <v>257008</v>
      </c>
      <c r="B1035" s="1" t="s">
        <v>95</v>
      </c>
      <c r="C1035" s="1">
        <v>100</v>
      </c>
      <c r="D1035" s="1" t="s">
        <v>80</v>
      </c>
      <c r="E1035" s="1">
        <v>1</v>
      </c>
      <c r="F1035" s="1">
        <v>0</v>
      </c>
      <c r="G1035" s="1">
        <v>0</v>
      </c>
      <c r="H1035" s="1">
        <v>0</v>
      </c>
      <c r="I1035" s="1">
        <v>0</v>
      </c>
      <c r="J1035" s="3">
        <v>0.30839120370370371</v>
      </c>
      <c r="K1035" s="3">
        <v>0.34104166666666669</v>
      </c>
      <c r="L1035" s="1">
        <v>1</v>
      </c>
      <c r="M1035" s="1" t="s">
        <v>79</v>
      </c>
      <c r="N1035" s="1">
        <v>0</v>
      </c>
      <c r="O1035" s="1">
        <v>1</v>
      </c>
      <c r="P1035" s="1">
        <v>0</v>
      </c>
      <c r="Q1035" s="1">
        <v>0</v>
      </c>
      <c r="R1035" s="1">
        <v>0</v>
      </c>
      <c r="S1035" s="1">
        <v>0</v>
      </c>
      <c r="T1035" s="1">
        <v>2820</v>
      </c>
      <c r="U1035" s="1">
        <v>47</v>
      </c>
      <c r="V1035" s="1">
        <v>10931.80658</v>
      </c>
      <c r="W1035" s="1">
        <v>35.459666919999997</v>
      </c>
      <c r="X1035" s="1">
        <v>139.517178</v>
      </c>
      <c r="Y1035" s="1">
        <v>112</v>
      </c>
      <c r="Z1035" s="1">
        <v>1005103</v>
      </c>
      <c r="AA1035" s="1">
        <v>100510301</v>
      </c>
      <c r="AB1035" s="1">
        <v>35.44416906</v>
      </c>
      <c r="AC1035" s="1">
        <v>139.63637539999999</v>
      </c>
      <c r="AD1035" s="1">
        <v>104</v>
      </c>
      <c r="AE1035" s="1">
        <v>1003002</v>
      </c>
      <c r="AF1035" s="1">
        <v>100300216</v>
      </c>
      <c r="AG1035" s="1">
        <v>45</v>
      </c>
      <c r="AH1035" s="1">
        <v>45</v>
      </c>
      <c r="AI1035" s="1">
        <v>1</v>
      </c>
      <c r="AJ1035" s="1">
        <v>0</v>
      </c>
      <c r="AK1035" s="1">
        <v>1</v>
      </c>
      <c r="AL1035" s="1">
        <v>200</v>
      </c>
      <c r="AM1035" s="1" t="s">
        <v>42</v>
      </c>
      <c r="AN1035" s="1">
        <v>0</v>
      </c>
      <c r="AO1035" s="1">
        <v>0</v>
      </c>
      <c r="AP1035" s="1">
        <v>0</v>
      </c>
      <c r="AQ1035" s="1">
        <v>1</v>
      </c>
      <c r="AR1035" s="1">
        <v>0</v>
      </c>
      <c r="AS1035" s="1">
        <v>46.2</v>
      </c>
      <c r="AT1035" s="1">
        <v>1</v>
      </c>
      <c r="AU1035" s="1">
        <v>15385</v>
      </c>
      <c r="AV1035" s="1">
        <v>36.700000000000003</v>
      </c>
      <c r="AW1035" s="1">
        <v>1</v>
      </c>
      <c r="AX1035" s="1">
        <v>30</v>
      </c>
      <c r="AY1035" s="1">
        <v>400</v>
      </c>
      <c r="AZ1035" s="1">
        <v>1</v>
      </c>
      <c r="BA1035" s="1">
        <v>465</v>
      </c>
      <c r="BB1035" s="1">
        <v>5.7</v>
      </c>
      <c r="BC1035" s="1">
        <v>876</v>
      </c>
      <c r="BD1035" s="1">
        <v>10.5</v>
      </c>
      <c r="BE1035" s="1">
        <v>46.2</v>
      </c>
      <c r="BF1035" s="1">
        <v>1</v>
      </c>
      <c r="BG1035" s="1">
        <v>12963</v>
      </c>
      <c r="BH1035" s="1">
        <v>64.8</v>
      </c>
      <c r="BI1035" s="1">
        <v>1</v>
      </c>
      <c r="BJ1035" s="1">
        <v>12963</v>
      </c>
      <c r="BK1035" s="1">
        <v>157.69999999999999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CG1035" s="1">
        <f>AW1035*EXP((BE1035/100)+(L1035*CC$2)+BU$2)</f>
        <v>2.6652796861237493</v>
      </c>
      <c r="CH1035" s="1">
        <f>BL1035*EXP((BT1035/100)+BV$2)</f>
        <v>0</v>
      </c>
      <c r="CI1035" s="1">
        <f>AT1035*EXP((AV1035/100)+(L1035*CD$2)+BW$2)</f>
        <v>0.15310955011220953</v>
      </c>
      <c r="CJ1035" s="1">
        <f>BF1035*EXP((BH1035/100)+(L1035*CE$2)+BX$2)</f>
        <v>0.24186651401240367</v>
      </c>
      <c r="CK1035" s="1">
        <f>BI1035*EXP((BK1035/100)+(L1035*CF$2))</f>
        <v>3.3335433255277773</v>
      </c>
      <c r="CL1035" s="1">
        <f>IF((CJ1035+CK1035)=0, LOG(1),LOG((CJ1035+CK1035)))</f>
        <v>0.55332583098998356</v>
      </c>
      <c r="CM1035" s="1">
        <f>IF((CG1035+CH1035+CI1035)=0, LOG(1),LOG((CG1035+CH1035+CI1035)))</f>
        <v>0.4500009715540213</v>
      </c>
      <c r="CN1035" s="1">
        <f>IF((CL1035=0),1,EXP((BZ$2*CL1035)+(CB$2*F1035)))</f>
        <v>1.6005174069945436</v>
      </c>
      <c r="CO1035" s="1">
        <f>IF((CM1035=0),1,EXP((BZ$2*CM1035)+(CA$2*AJ1035)))</f>
        <v>1.465946084966008</v>
      </c>
      <c r="CP1035" s="1">
        <f>CN1035+CO1035</f>
        <v>3.0664634919605516</v>
      </c>
      <c r="CQ1035" s="2">
        <f>CN1035/CP1035</f>
        <v>0.52194243016121755</v>
      </c>
      <c r="CR1035" s="2">
        <f>CO1035/CP1035</f>
        <v>0.47805756983878239</v>
      </c>
      <c r="CS1035" s="1">
        <f>CJ1035+CK1035</f>
        <v>3.575409839540181</v>
      </c>
      <c r="CT1035" s="1">
        <f>IF((CS1035=0),CJ1035,CJ1035/CS1035)</f>
        <v>6.7647213848779114E-2</v>
      </c>
      <c r="CU1035" s="4">
        <f>IF((CS1035=0),CK1035,CK1035/CS1035)</f>
        <v>0.93235278615122086</v>
      </c>
      <c r="CV1035" s="1">
        <f>CI1035+CH1035+CG1035</f>
        <v>2.818389236235959</v>
      </c>
      <c r="CW1035" s="1">
        <f>IF((CV1035=0),CI1035,CI1035/CV1035)</f>
        <v>5.4325196869078239E-2</v>
      </c>
      <c r="CX1035" s="1">
        <f>IF((CV1035=0),CH1035,CH1035/CV1035)</f>
        <v>0</v>
      </c>
      <c r="CY1035" s="1">
        <f>IF((CV1035=0),CG1035,CG1035/CV1035)</f>
        <v>0.94567480313092167</v>
      </c>
      <c r="CZ1035" s="1">
        <f>CT1035*CQ1035</f>
        <v>3.5307951189867341E-2</v>
      </c>
      <c r="DA1035" s="1">
        <f>CU1035*CQ1035</f>
        <v>0.4866344789713502</v>
      </c>
      <c r="DB1035" s="1">
        <f>CW1035*CR1035</f>
        <v>2.5970571596244971E-2</v>
      </c>
      <c r="DC1035" s="1">
        <f>CX1035*CR1035</f>
        <v>0</v>
      </c>
      <c r="DD1035" s="1">
        <f>CY1035*CR1035</f>
        <v>0.4520869982425374</v>
      </c>
      <c r="DE1035" s="1">
        <f>IF(($AM1035="Bicycle"),1,0)</f>
        <v>0</v>
      </c>
      <c r="DF1035" s="1">
        <f>IF(($AM1035="Walk"),1,0)</f>
        <v>0</v>
      </c>
      <c r="DG1035" s="1">
        <f>IF(($AM1035="Car"),1,0)</f>
        <v>0</v>
      </c>
      <c r="DH1035" s="1">
        <f>IF(($AM1035="Rail"),1,0)</f>
        <v>1</v>
      </c>
      <c r="DI1035" s="1">
        <f>IF(($AM1035="Bus"),1,0)</f>
        <v>0</v>
      </c>
      <c r="DJ1035" s="1" t="e">
        <f>DE1035*LOG(CZ1035)+DF1035*LOG(DA1035)+DG1035*LOG(DB1035)+DH1035*LOG(DD1035)+DI1035*LOG(DC1035)</f>
        <v>#NUM!</v>
      </c>
      <c r="DK1035" s="1">
        <v>10931.80658</v>
      </c>
      <c r="DL1035" s="1">
        <f>(0-(CZ1035*BH1035*$BY$2))/100</f>
        <v>0.27101946076850003</v>
      </c>
      <c r="DM1035" s="1">
        <f t="shared" si="80"/>
        <v>9.5691418923183665E-3</v>
      </c>
      <c r="DO1035" s="1">
        <f>(0-(DA1035*BK1035*$BY$2))/100</f>
        <v>9.0904948066600006</v>
      </c>
      <c r="DP1035" s="1">
        <f t="shared" si="81"/>
        <v>4.4237482038307547</v>
      </c>
      <c r="DR1035" s="1">
        <f>(0-(DB1035*AV1035*$BY$2))/100</f>
        <v>0.11290171161698108</v>
      </c>
      <c r="DS1035" s="1">
        <f t="shared" si="82"/>
        <v>2.9321219848874097E-3</v>
      </c>
      <c r="DU1035" s="1">
        <f>(0-(DC1035*BT1035*$BY$2))/100</f>
        <v>0</v>
      </c>
      <c r="DV1035" s="1">
        <f t="shared" si="83"/>
        <v>0</v>
      </c>
      <c r="DX1035" s="1">
        <f>(0-(DD1035*BE1035*$BY$2))/100</f>
        <v>2.4740982731523355</v>
      </c>
      <c r="DY1035" s="1">
        <f t="shared" si="84"/>
        <v>1.1185076616664846</v>
      </c>
      <c r="EB1035" s="1" t="s">
        <v>171</v>
      </c>
    </row>
    <row r="1036" spans="1:132" x14ac:dyDescent="0.25">
      <c r="A1036" s="1">
        <v>256436</v>
      </c>
      <c r="B1036" s="1" t="s">
        <v>98</v>
      </c>
      <c r="C1036" s="1">
        <v>200</v>
      </c>
      <c r="D1036" s="1" t="s">
        <v>84</v>
      </c>
      <c r="E1036" s="1">
        <v>0</v>
      </c>
      <c r="F1036" s="1">
        <v>0</v>
      </c>
      <c r="G1036" s="1">
        <v>0</v>
      </c>
      <c r="H1036" s="1">
        <v>1</v>
      </c>
      <c r="I1036" s="1">
        <v>0</v>
      </c>
      <c r="J1036" s="3">
        <v>0.75484953703703705</v>
      </c>
      <c r="K1036" s="3">
        <v>0.83731481481481485</v>
      </c>
      <c r="L1036" s="1">
        <v>1</v>
      </c>
      <c r="M1036" s="1" t="s">
        <v>76</v>
      </c>
      <c r="N1036" s="1">
        <v>0</v>
      </c>
      <c r="O1036" s="1">
        <v>0</v>
      </c>
      <c r="P1036" s="1">
        <v>0</v>
      </c>
      <c r="Q1036" s="1">
        <v>0</v>
      </c>
      <c r="R1036" s="1">
        <v>1</v>
      </c>
      <c r="S1036" s="1">
        <v>0</v>
      </c>
      <c r="T1036" s="1">
        <v>7125</v>
      </c>
      <c r="U1036" s="1">
        <v>118.75</v>
      </c>
      <c r="V1036" s="1">
        <v>37118.927539999997</v>
      </c>
      <c r="W1036" s="1">
        <v>35.426117769999998</v>
      </c>
      <c r="X1036" s="1">
        <v>139.3202556</v>
      </c>
      <c r="Y1036" s="1">
        <v>212</v>
      </c>
      <c r="Z1036" s="1">
        <v>2120802</v>
      </c>
      <c r="AA1036" s="1">
        <v>212080201</v>
      </c>
      <c r="AB1036" s="1">
        <v>35.256666549999998</v>
      </c>
      <c r="AC1036" s="1">
        <v>139.67291779999999</v>
      </c>
      <c r="AD1036" s="1">
        <v>201</v>
      </c>
      <c r="AE1036" s="1">
        <v>2010407</v>
      </c>
      <c r="AF1036" s="1">
        <v>201040703</v>
      </c>
      <c r="AG1036" s="1">
        <v>36</v>
      </c>
      <c r="AH1036" s="1">
        <v>36</v>
      </c>
      <c r="AI1036" s="1">
        <v>1</v>
      </c>
      <c r="AJ1036" s="1">
        <v>0</v>
      </c>
      <c r="AK1036" s="1">
        <v>0</v>
      </c>
      <c r="AL1036" s="1">
        <v>100</v>
      </c>
      <c r="AM1036" s="1" t="s">
        <v>41</v>
      </c>
      <c r="AN1036" s="1">
        <v>0</v>
      </c>
      <c r="AO1036" s="1">
        <v>0</v>
      </c>
      <c r="AP1036" s="1">
        <v>1</v>
      </c>
      <c r="AQ1036" s="1">
        <v>0</v>
      </c>
      <c r="AR1036" s="1">
        <v>0</v>
      </c>
      <c r="AS1036" s="1">
        <v>103.7</v>
      </c>
      <c r="AT1036" s="1">
        <v>1</v>
      </c>
      <c r="AU1036" s="1">
        <v>49780</v>
      </c>
      <c r="AV1036" s="1">
        <v>103.7</v>
      </c>
      <c r="AW1036" s="1">
        <v>1</v>
      </c>
      <c r="AX1036" s="1">
        <v>96</v>
      </c>
      <c r="AY1036" s="1">
        <v>970</v>
      </c>
      <c r="AZ1036" s="1">
        <v>5</v>
      </c>
      <c r="BA1036" s="1">
        <v>2814</v>
      </c>
      <c r="BB1036" s="1">
        <v>33.700000000000003</v>
      </c>
      <c r="BC1036" s="1">
        <v>1364</v>
      </c>
      <c r="BD1036" s="1">
        <v>16.399999999999999</v>
      </c>
      <c r="BE1036" s="1">
        <v>146.1</v>
      </c>
      <c r="BF1036" s="1">
        <v>1</v>
      </c>
      <c r="BG1036" s="1">
        <v>43504</v>
      </c>
      <c r="BH1036" s="1">
        <v>217.5</v>
      </c>
      <c r="BI1036" s="1">
        <v>1</v>
      </c>
      <c r="BJ1036" s="1">
        <v>43504</v>
      </c>
      <c r="BK1036" s="1">
        <v>536.9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CG1036" s="1">
        <f>AW1036*EXP((BE1036/100)+(L1036*CC$2)+BU$2)</f>
        <v>7.2377399784961369</v>
      </c>
      <c r="CH1036" s="1">
        <f>BL1036*EXP((BT1036/100)+BV$2)</f>
        <v>0</v>
      </c>
      <c r="CI1036" s="1">
        <f>AT1036*EXP((AV1036/100)+(L1036*CD$2)+BW$2)</f>
        <v>0.29921239697505847</v>
      </c>
      <c r="CJ1036" s="1">
        <f>BF1036*EXP((BH1036/100)+(L1036*CE$2)+BX$2)</f>
        <v>1.1136364035130482</v>
      </c>
      <c r="CK1036" s="1">
        <f>BI1036*EXP((BK1036/100)+(L1036*CF$2))</f>
        <v>147.82598426545516</v>
      </c>
      <c r="CL1036" s="1">
        <f>IF((CJ1036+CK1036)=0, LOG(1),LOG((CJ1036+CK1036)))</f>
        <v>2.1730102434137311</v>
      </c>
      <c r="CM1036" s="1">
        <f>IF((CG1036+CH1036+CI1036)=0, LOG(1),LOG((CG1036+CH1036+CI1036)))</f>
        <v>0.87719577105852076</v>
      </c>
      <c r="CN1036" s="1">
        <f>IF((CL1036=0),1,EXP((BZ$2*CL1036)+(CB$2*F1036)))</f>
        <v>6.3411409124330129</v>
      </c>
      <c r="CO1036" s="1">
        <f>IF((CM1036=0),1,EXP((BZ$2*CM1036)+(CA$2*AJ1036)))</f>
        <v>2.1077402571148545</v>
      </c>
      <c r="CP1036" s="1">
        <f>CN1036+CO1036</f>
        <v>8.4488811695478674</v>
      </c>
      <c r="CQ1036" s="2">
        <f>CN1036/CP1036</f>
        <v>0.75053025189752454</v>
      </c>
      <c r="CR1036" s="2">
        <f>CO1036/CP1036</f>
        <v>0.24946974810247544</v>
      </c>
      <c r="CS1036" s="1">
        <f>CJ1036+CK1036</f>
        <v>148.93962066896822</v>
      </c>
      <c r="CT1036" s="1">
        <f>IF((CS1036=0),CJ1036,CJ1036/CS1036)</f>
        <v>7.4770997704378863E-3</v>
      </c>
      <c r="CU1036" s="4">
        <f>IF((CS1036=0),CK1036,CK1036/CS1036)</f>
        <v>0.99252290022956202</v>
      </c>
      <c r="CV1036" s="1">
        <f>CI1036+CH1036+CG1036</f>
        <v>7.5369523754711958</v>
      </c>
      <c r="CW1036" s="1">
        <f>IF((CV1036=0),CI1036,CI1036/CV1036)</f>
        <v>3.9699388037641975E-2</v>
      </c>
      <c r="CX1036" s="1">
        <f>IF((CV1036=0),CH1036,CH1036/CV1036)</f>
        <v>0</v>
      </c>
      <c r="CY1036" s="1">
        <f>IF((CV1036=0),CG1036,CG1036/CV1036)</f>
        <v>0.96030061196235794</v>
      </c>
      <c r="CZ1036" s="1">
        <f>CT1036*CQ1036</f>
        <v>5.61178957416967E-3</v>
      </c>
      <c r="DA1036" s="1">
        <f>CU1036*CQ1036</f>
        <v>0.74491846232335479</v>
      </c>
      <c r="DB1036" s="1">
        <f>CW1036*CR1036</f>
        <v>9.9037963335729708E-3</v>
      </c>
      <c r="DC1036" s="1">
        <f>CX1036*CR1036</f>
        <v>0</v>
      </c>
      <c r="DD1036" s="1">
        <f>CY1036*CR1036</f>
        <v>0.23956595176890244</v>
      </c>
      <c r="DE1036" s="1">
        <f>IF(($AM1036="Bicycle"),1,0)</f>
        <v>0</v>
      </c>
      <c r="DF1036" s="1">
        <f>IF(($AM1036="Walk"),1,0)</f>
        <v>0</v>
      </c>
      <c r="DG1036" s="1">
        <f>IF(($AM1036="Car"),1,0)</f>
        <v>1</v>
      </c>
      <c r="DH1036" s="1">
        <f>IF(($AM1036="Rail"),1,0)</f>
        <v>0</v>
      </c>
      <c r="DI1036" s="1">
        <f>IF(($AM1036="Bus"),1,0)</f>
        <v>0</v>
      </c>
      <c r="DJ1036" s="1" t="e">
        <f>DE1036*LOG(CZ1036)+DF1036*LOG(DA1036)+DG1036*LOG(DB1036)+DH1036*LOG(DD1036)+DI1036*LOG(DC1036)</f>
        <v>#NUM!</v>
      </c>
      <c r="DK1036" s="1">
        <v>37118.927539999997</v>
      </c>
      <c r="DL1036" s="1">
        <f>(0-(CZ1036*BH1036*$BY$2))/100</f>
        <v>0.14458178845852623</v>
      </c>
      <c r="DM1036" s="1">
        <f t="shared" si="80"/>
        <v>8.1136257308636226E-4</v>
      </c>
      <c r="DO1036" s="1">
        <f>(0-(DA1036*BK1036*$BY$2))/100</f>
        <v>47.375640610874605</v>
      </c>
      <c r="DP1036" s="1">
        <f t="shared" si="81"/>
        <v>35.290989355436594</v>
      </c>
      <c r="DR1036" s="1">
        <f>(0-(DB1036*AV1036*$BY$2))/100</f>
        <v>0.1216559657198389</v>
      </c>
      <c r="DS1036" s="1">
        <f t="shared" si="82"/>
        <v>1.2048559072534194E-3</v>
      </c>
      <c r="DU1036" s="1">
        <f>(0-(DC1036*BT1036*$BY$2))/100</f>
        <v>0</v>
      </c>
      <c r="DV1036" s="1">
        <f t="shared" si="83"/>
        <v>0</v>
      </c>
      <c r="DX1036" s="1">
        <f>(0-(DD1036*BE1036*$BY$2))/100</f>
        <v>4.1459901266614851</v>
      </c>
      <c r="DY1036" s="1">
        <f t="shared" si="84"/>
        <v>0.99323807071813108</v>
      </c>
      <c r="EB1036" s="1" t="s">
        <v>171</v>
      </c>
    </row>
    <row r="1037" spans="1:132" x14ac:dyDescent="0.25">
      <c r="A1037" s="1">
        <v>256786</v>
      </c>
      <c r="B1037" s="1" t="s">
        <v>89</v>
      </c>
      <c r="C1037" s="1">
        <v>800</v>
      </c>
      <c r="D1037" s="1" t="s">
        <v>73</v>
      </c>
      <c r="E1037" s="1">
        <v>0</v>
      </c>
      <c r="F1037" s="1">
        <v>1</v>
      </c>
      <c r="G1037" s="1">
        <v>0</v>
      </c>
      <c r="H1037" s="1">
        <v>0</v>
      </c>
      <c r="I1037" s="1">
        <v>0</v>
      </c>
      <c r="J1037" s="3">
        <v>0.35158564814814813</v>
      </c>
      <c r="K1037" s="3">
        <v>0.37186342592592592</v>
      </c>
      <c r="L1037" s="1">
        <v>1</v>
      </c>
      <c r="M1037" s="1" t="s">
        <v>79</v>
      </c>
      <c r="N1037" s="1">
        <v>0</v>
      </c>
      <c r="O1037" s="1">
        <v>1</v>
      </c>
      <c r="P1037" s="1">
        <v>0</v>
      </c>
      <c r="Q1037" s="1">
        <v>0</v>
      </c>
      <c r="R1037" s="1">
        <v>0</v>
      </c>
      <c r="S1037" s="1">
        <v>0</v>
      </c>
      <c r="T1037" s="1">
        <v>1752</v>
      </c>
      <c r="U1037" s="1">
        <v>29.2</v>
      </c>
      <c r="V1037" s="1">
        <v>20730.60598</v>
      </c>
      <c r="W1037" s="1">
        <v>35.44930815</v>
      </c>
      <c r="X1037" s="1">
        <v>139.62167690000001</v>
      </c>
      <c r="Y1037" s="1">
        <v>103</v>
      </c>
      <c r="Z1037" s="1">
        <v>1002004</v>
      </c>
      <c r="AA1037" s="1">
        <v>100200401</v>
      </c>
      <c r="AB1037" s="1">
        <v>35.63569493</v>
      </c>
      <c r="AC1037" s="1">
        <v>139.628275</v>
      </c>
      <c r="AD1037" s="1" t="s">
        <v>77</v>
      </c>
      <c r="AE1037" s="1" t="s">
        <v>77</v>
      </c>
      <c r="AF1037" s="1" t="s">
        <v>77</v>
      </c>
      <c r="AG1037" s="1">
        <v>44</v>
      </c>
      <c r="AH1037" s="1">
        <v>44</v>
      </c>
      <c r="AI1037" s="1">
        <v>1</v>
      </c>
      <c r="AJ1037" s="1">
        <v>0</v>
      </c>
      <c r="AK1037" s="1">
        <v>0</v>
      </c>
      <c r="AL1037" s="1">
        <v>100</v>
      </c>
      <c r="AM1037" s="1" t="s">
        <v>41</v>
      </c>
      <c r="AN1037" s="1">
        <v>0</v>
      </c>
      <c r="AO1037" s="1">
        <v>0</v>
      </c>
      <c r="AP1037" s="1">
        <v>1</v>
      </c>
      <c r="AQ1037" s="1">
        <v>0</v>
      </c>
      <c r="AR1037" s="1">
        <v>0</v>
      </c>
      <c r="AS1037" s="1">
        <v>52</v>
      </c>
      <c r="AT1037" s="1">
        <v>1</v>
      </c>
      <c r="AU1037" s="1">
        <v>24051</v>
      </c>
      <c r="AV1037" s="1">
        <v>52</v>
      </c>
      <c r="AW1037" s="1">
        <v>1</v>
      </c>
      <c r="AX1037" s="1">
        <v>64</v>
      </c>
      <c r="AY1037" s="1">
        <v>780</v>
      </c>
      <c r="AZ1037" s="1">
        <v>3</v>
      </c>
      <c r="BA1037" s="1">
        <v>1090</v>
      </c>
      <c r="BB1037" s="1">
        <v>12.9</v>
      </c>
      <c r="BC1037" s="1">
        <v>1642</v>
      </c>
      <c r="BD1037" s="1">
        <v>20.100000000000001</v>
      </c>
      <c r="BE1037" s="1">
        <v>97</v>
      </c>
      <c r="BF1037" s="1">
        <v>1</v>
      </c>
      <c r="BG1037" s="1">
        <v>23634</v>
      </c>
      <c r="BH1037" s="1">
        <v>118.2</v>
      </c>
      <c r="BI1037" s="1">
        <v>1</v>
      </c>
      <c r="BJ1037" s="1">
        <v>23634</v>
      </c>
      <c r="BK1037" s="1">
        <v>293.10000000000002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CG1037" s="1">
        <f>AW1037*EXP((BE1037/100)+(L1037*CC$2)+BU$2)</f>
        <v>4.4295987308018647</v>
      </c>
      <c r="CH1037" s="1">
        <f>BL1037*EXP((BT1037/100)+BV$2)</f>
        <v>0</v>
      </c>
      <c r="CI1037" s="1">
        <f>AT1037*EXP((AV1037/100)+(L1037*CD$2)+BW$2)</f>
        <v>0.17842238326044266</v>
      </c>
      <c r="CJ1037" s="1">
        <f>BF1037*EXP((BH1037/100)+(L1037*CE$2)+BX$2)</f>
        <v>0.4125617860748868</v>
      </c>
      <c r="CK1037" s="1">
        <f>BI1037*EXP((BK1037/100)+(L1037*CF$2))</f>
        <v>12.910433720561514</v>
      </c>
      <c r="CL1037" s="1">
        <f>IF((CJ1037+CK1037)=0, LOG(1),LOG((CJ1037+CK1037)))</f>
        <v>1.1246018814215719</v>
      </c>
      <c r="CM1037" s="1">
        <f>IF((CG1037+CH1037+CI1037)=0, LOG(1),LOG((CG1037+CH1037+CI1037)))</f>
        <v>0.66351446036735673</v>
      </c>
      <c r="CN1037" s="1">
        <f>IF((CL1037=0),1,EXP((BZ$2*CL1037)+(CB$2*F1037)))</f>
        <v>6.1735028471118998</v>
      </c>
      <c r="CO1037" s="1">
        <f>IF((CM1037=0),1,EXP((BZ$2*CM1037)+(CA$2*AJ1037)))</f>
        <v>1.7576668765883776</v>
      </c>
      <c r="CP1037" s="1">
        <f>CN1037+CO1037</f>
        <v>7.9311697237002772</v>
      </c>
      <c r="CQ1037" s="2">
        <f>CN1037/CP1037</f>
        <v>0.77838491195869397</v>
      </c>
      <c r="CR1037" s="2">
        <f>CO1037/CP1037</f>
        <v>0.221615088041306</v>
      </c>
      <c r="CS1037" s="1">
        <f>CJ1037+CK1037</f>
        <v>13.322995506636401</v>
      </c>
      <c r="CT1037" s="1">
        <f>IF((CS1037=0),CJ1037,CJ1037/CS1037)</f>
        <v>3.0966143152220012E-2</v>
      </c>
      <c r="CU1037" s="4">
        <f>IF((CS1037=0),CK1037,CK1037/CS1037)</f>
        <v>0.96903385684777998</v>
      </c>
      <c r="CV1037" s="1">
        <f>CI1037+CH1037+CG1037</f>
        <v>4.6080211140623071</v>
      </c>
      <c r="CW1037" s="1">
        <f>IF((CV1037=0),CI1037,CI1037/CV1037)</f>
        <v>3.8719957839592083E-2</v>
      </c>
      <c r="CX1037" s="1">
        <f>IF((CV1037=0),CH1037,CH1037/CV1037)</f>
        <v>0</v>
      </c>
      <c r="CY1037" s="1">
        <f>IF((CV1037=0),CG1037,CG1037/CV1037)</f>
        <v>0.96128004216040797</v>
      </c>
      <c r="CZ1037" s="1">
        <f>CT1037*CQ1037</f>
        <v>2.4103578611241089E-2</v>
      </c>
      <c r="DA1037" s="1">
        <f>CU1037*CQ1037</f>
        <v>0.75428133334745284</v>
      </c>
      <c r="DB1037" s="1">
        <f>CW1037*CR1037</f>
        <v>8.5809268655768559E-3</v>
      </c>
      <c r="DC1037" s="1">
        <f>CX1037*CR1037</f>
        <v>0</v>
      </c>
      <c r="DD1037" s="1">
        <f>CY1037*CR1037</f>
        <v>0.21303416117572915</v>
      </c>
      <c r="DE1037" s="1">
        <f>IF(($AM1037="Bicycle"),1,0)</f>
        <v>0</v>
      </c>
      <c r="DF1037" s="1">
        <f>IF(($AM1037="Walk"),1,0)</f>
        <v>0</v>
      </c>
      <c r="DG1037" s="1">
        <f>IF(($AM1037="Car"),1,0)</f>
        <v>1</v>
      </c>
      <c r="DH1037" s="1">
        <f>IF(($AM1037="Rail"),1,0)</f>
        <v>0</v>
      </c>
      <c r="DI1037" s="1">
        <f>IF(($AM1037="Bus"),1,0)</f>
        <v>0</v>
      </c>
      <c r="DJ1037" s="1" t="e">
        <f>DE1037*LOG(CZ1037)+DF1037*LOG(DA1037)+DG1037*LOG(DB1037)+DH1037*LOG(DD1037)+DI1037*LOG(DC1037)</f>
        <v>#NUM!</v>
      </c>
      <c r="DK1037" s="1">
        <v>20730.60598</v>
      </c>
      <c r="DL1037" s="1">
        <f>(0-(CZ1037*BH1037*$BY$2))/100</f>
        <v>0.33748304286523534</v>
      </c>
      <c r="DM1037" s="1">
        <f t="shared" si="80"/>
        <v>8.1345490536630458E-3</v>
      </c>
      <c r="DO1037" s="1">
        <f>(0-(DA1037*BK1037*$BY$2))/100</f>
        <v>26.187987923981304</v>
      </c>
      <c r="DP1037" s="1">
        <f t="shared" si="81"/>
        <v>19.753110448987613</v>
      </c>
      <c r="DR1037" s="1">
        <f>(0-(DB1037*AV1037*$BY$2))/100</f>
        <v>5.2855537985627296E-2</v>
      </c>
      <c r="DS1037" s="1">
        <f t="shared" si="82"/>
        <v>4.535495058953873E-4</v>
      </c>
      <c r="DU1037" s="1">
        <f>(0-(DC1037*BT1037*$BY$2))/100</f>
        <v>0</v>
      </c>
      <c r="DV1037" s="1">
        <f t="shared" si="83"/>
        <v>0</v>
      </c>
      <c r="DX1037" s="1">
        <f>(0-(DD1037*BE1037*$BY$2))/100</f>
        <v>2.4477887711389368</v>
      </c>
      <c r="DY1037" s="1">
        <f t="shared" si="84"/>
        <v>0.52146262759495221</v>
      </c>
      <c r="EB1037" s="1" t="s">
        <v>171</v>
      </c>
    </row>
    <row r="1038" spans="1:132" x14ac:dyDescent="0.25">
      <c r="A1038" s="1">
        <v>256095</v>
      </c>
      <c r="B1038" s="1" t="s">
        <v>81</v>
      </c>
      <c r="C1038" s="1">
        <v>200</v>
      </c>
      <c r="D1038" s="1" t="s">
        <v>84</v>
      </c>
      <c r="E1038" s="1">
        <v>0</v>
      </c>
      <c r="F1038" s="1">
        <v>0</v>
      </c>
      <c r="G1038" s="1">
        <v>0</v>
      </c>
      <c r="H1038" s="1">
        <v>1</v>
      </c>
      <c r="I1038" s="1">
        <v>0</v>
      </c>
      <c r="J1038" s="3">
        <v>0.92596064814814805</v>
      </c>
      <c r="K1038" s="3">
        <v>0.98642361111111121</v>
      </c>
      <c r="L1038" s="1">
        <v>0</v>
      </c>
      <c r="M1038" s="1" t="s">
        <v>88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1</v>
      </c>
      <c r="T1038" s="1">
        <v>5224</v>
      </c>
      <c r="U1038" s="1">
        <v>87.066666666666706</v>
      </c>
      <c r="V1038" s="1">
        <v>24898.95075</v>
      </c>
      <c r="W1038" s="1">
        <v>35.644750000000002</v>
      </c>
      <c r="X1038" s="1">
        <v>139.6988279</v>
      </c>
      <c r="Y1038" s="1" t="s">
        <v>77</v>
      </c>
      <c r="Z1038" s="1" t="s">
        <v>77</v>
      </c>
      <c r="AA1038" s="1" t="s">
        <v>77</v>
      </c>
      <c r="AB1038" s="1">
        <v>35.46074514</v>
      </c>
      <c r="AC1038" s="1">
        <v>139.54190800000001</v>
      </c>
      <c r="AD1038" s="1">
        <v>112</v>
      </c>
      <c r="AE1038" s="1">
        <v>1005105</v>
      </c>
      <c r="AF1038" s="1">
        <v>100510501</v>
      </c>
      <c r="AG1038" s="1">
        <v>37</v>
      </c>
      <c r="AH1038" s="1">
        <v>37</v>
      </c>
      <c r="AI1038" s="1">
        <v>1</v>
      </c>
      <c r="AJ1038" s="1">
        <v>0</v>
      </c>
      <c r="AK1038" s="1">
        <v>0</v>
      </c>
      <c r="AL1038" s="1">
        <v>200</v>
      </c>
      <c r="AM1038" s="1" t="s">
        <v>42</v>
      </c>
      <c r="AN1038" s="1">
        <v>0</v>
      </c>
      <c r="AO1038" s="1">
        <v>0</v>
      </c>
      <c r="AP1038" s="1">
        <v>0</v>
      </c>
      <c r="AQ1038" s="1">
        <v>1</v>
      </c>
      <c r="AR1038" s="1">
        <v>0</v>
      </c>
      <c r="AS1038" s="1">
        <v>67.5</v>
      </c>
      <c r="AT1038" s="1">
        <v>1</v>
      </c>
      <c r="AU1038" s="1">
        <v>32577</v>
      </c>
      <c r="AV1038" s="1">
        <v>54.8</v>
      </c>
      <c r="AW1038" s="1">
        <v>1</v>
      </c>
      <c r="AX1038" s="1">
        <v>51</v>
      </c>
      <c r="AY1038" s="1">
        <v>450</v>
      </c>
      <c r="AZ1038" s="1">
        <v>1</v>
      </c>
      <c r="BA1038" s="1">
        <v>76</v>
      </c>
      <c r="BB1038" s="1">
        <v>0.9</v>
      </c>
      <c r="BC1038" s="1">
        <v>1254</v>
      </c>
      <c r="BD1038" s="1">
        <v>15.6</v>
      </c>
      <c r="BE1038" s="1">
        <v>67.5</v>
      </c>
      <c r="BF1038" s="1">
        <v>1</v>
      </c>
      <c r="BG1038" s="1">
        <v>27892</v>
      </c>
      <c r="BH1038" s="1">
        <v>139.5</v>
      </c>
      <c r="BI1038" s="1">
        <v>1</v>
      </c>
      <c r="BJ1038" s="1">
        <v>27892</v>
      </c>
      <c r="BK1038" s="1">
        <v>348.2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0</v>
      </c>
      <c r="BS1038" s="1">
        <v>0</v>
      </c>
      <c r="BT1038" s="1">
        <v>0</v>
      </c>
      <c r="CG1038" s="1">
        <f>AW1038*EXP((BE1038/100)+(L1038*CC$2)+BU$2)</f>
        <v>2.9434630608192163</v>
      </c>
      <c r="CH1038" s="1">
        <f>BL1038*EXP((BT1038/100)+BV$2)</f>
        <v>0</v>
      </c>
      <c r="CI1038" s="1">
        <f>AT1038*EXP((AV1038/100)+(L1038*CD$2)+BW$2)</f>
        <v>0.4114256317438566</v>
      </c>
      <c r="CJ1038" s="1">
        <f>BF1038*EXP((BH1038/100)+(L1038*CE$2)+BX$2)</f>
        <v>1.2605692441342762</v>
      </c>
      <c r="CK1038" s="1">
        <f>BI1038*EXP((BK1038/100)+(L1038*CF$2))</f>
        <v>32.524706482760948</v>
      </c>
      <c r="CL1038" s="1">
        <f>IF((CJ1038+CK1038)=0, LOG(1),LOG((CJ1038+CK1038)))</f>
        <v>1.5287274676203388</v>
      </c>
      <c r="CM1038" s="1">
        <f>IF((CG1038+CH1038+CI1038)=0, LOG(1),LOG((CG1038+CH1038+CI1038)))</f>
        <v>0.52567811585894486</v>
      </c>
      <c r="CN1038" s="1">
        <f>IF((CL1038=0),1,EXP((BZ$2*CL1038)+(CB$2*F1038)))</f>
        <v>3.6671630325332143</v>
      </c>
      <c r="CO1038" s="1">
        <f>IF((CM1038=0),1,EXP((BZ$2*CM1038)+(CA$2*AJ1038)))</f>
        <v>1.5633428770278694</v>
      </c>
      <c r="CP1038" s="1">
        <f>CN1038+CO1038</f>
        <v>5.2305059095610833</v>
      </c>
      <c r="CQ1038" s="2">
        <f>CN1038/CP1038</f>
        <v>0.70111058011230565</v>
      </c>
      <c r="CR1038" s="2">
        <f>CO1038/CP1038</f>
        <v>0.29888941988769441</v>
      </c>
      <c r="CS1038" s="1">
        <f>CJ1038+CK1038</f>
        <v>33.785275726895222</v>
      </c>
      <c r="CT1038" s="1">
        <f>IF((CS1038=0),CJ1038,CJ1038/CS1038)</f>
        <v>3.7311201907130893E-2</v>
      </c>
      <c r="CU1038" s="4">
        <f>IF((CS1038=0),CK1038,CK1038/CS1038)</f>
        <v>0.96268879809286922</v>
      </c>
      <c r="CV1038" s="1">
        <f>CI1038+CH1038+CG1038</f>
        <v>3.354888692563073</v>
      </c>
      <c r="CW1038" s="1">
        <f>IF((CV1038=0),CI1038,CI1038/CV1038)</f>
        <v>0.12263465928270038</v>
      </c>
      <c r="CX1038" s="1">
        <f>IF((CV1038=0),CH1038,CH1038/CV1038)</f>
        <v>0</v>
      </c>
      <c r="CY1038" s="1">
        <f>IF((CV1038=0),CG1038,CG1038/CV1038)</f>
        <v>0.87736534071729955</v>
      </c>
      <c r="CZ1038" s="1">
        <f>CT1038*CQ1038</f>
        <v>2.6159278413795905E-2</v>
      </c>
      <c r="DA1038" s="1">
        <f>CU1038*CQ1038</f>
        <v>0.67495130169850981</v>
      </c>
      <c r="DB1038" s="1">
        <f>CW1038*CR1038</f>
        <v>3.6654202171131377E-2</v>
      </c>
      <c r="DC1038" s="1">
        <f>CX1038*CR1038</f>
        <v>0</v>
      </c>
      <c r="DD1038" s="1">
        <f>CY1038*CR1038</f>
        <v>0.262235217716563</v>
      </c>
      <c r="DE1038" s="1">
        <f>IF(($AM1038="Bicycle"),1,0)</f>
        <v>0</v>
      </c>
      <c r="DF1038" s="1">
        <f>IF(($AM1038="Walk"),1,0)</f>
        <v>0</v>
      </c>
      <c r="DG1038" s="1">
        <f>IF(($AM1038="Car"),1,0)</f>
        <v>0</v>
      </c>
      <c r="DH1038" s="1">
        <f>IF(($AM1038="Rail"),1,0)</f>
        <v>1</v>
      </c>
      <c r="DI1038" s="1">
        <f>IF(($AM1038="Bus"),1,0)</f>
        <v>0</v>
      </c>
      <c r="DJ1038" s="1" t="e">
        <f>DE1038*LOG(CZ1038)+DF1038*LOG(DA1038)+DG1038*LOG(DB1038)+DH1038*LOG(DD1038)+DI1038*LOG(DC1038)</f>
        <v>#NUM!</v>
      </c>
      <c r="DK1038" s="1">
        <v>24898.95075</v>
      </c>
      <c r="DL1038" s="1">
        <f>(0-(CZ1038*BH1038*$BY$2))/100</f>
        <v>0.4322678352130741</v>
      </c>
      <c r="DM1038" s="1">
        <f t="shared" si="80"/>
        <v>1.1307814650667655E-2</v>
      </c>
      <c r="DO1038" s="1">
        <f>(0-(DA1038*BK1038*$BY$2))/100</f>
        <v>27.839033876163857</v>
      </c>
      <c r="DP1038" s="1">
        <f t="shared" si="81"/>
        <v>18.789992152745707</v>
      </c>
      <c r="DR1038" s="1">
        <f>(0-(DB1038*AV1038*$BY$2))/100</f>
        <v>0.23793442574965515</v>
      </c>
      <c r="DS1038" s="1">
        <f t="shared" si="82"/>
        <v>8.7212965448999064E-3</v>
      </c>
      <c r="DU1038" s="1">
        <f>(0-(DC1038*BT1038*$BY$2))/100</f>
        <v>0</v>
      </c>
      <c r="DV1038" s="1">
        <f t="shared" si="83"/>
        <v>0</v>
      </c>
      <c r="DX1038" s="1">
        <f>(0-(DD1038*BE1038*$BY$2))/100</f>
        <v>2.0967552664304039</v>
      </c>
      <c r="DY1038" s="1">
        <f t="shared" si="84"/>
        <v>0.54984307379072705</v>
      </c>
      <c r="EB1038" s="1" t="s">
        <v>171</v>
      </c>
    </row>
    <row r="1039" spans="1:132" x14ac:dyDescent="0.25">
      <c r="A1039" s="1">
        <v>257413</v>
      </c>
      <c r="B1039" s="1" t="s">
        <v>86</v>
      </c>
      <c r="C1039" s="1">
        <v>200</v>
      </c>
      <c r="D1039" s="1" t="s">
        <v>84</v>
      </c>
      <c r="E1039" s="1">
        <v>0</v>
      </c>
      <c r="F1039" s="1">
        <v>0</v>
      </c>
      <c r="G1039" s="1">
        <v>0</v>
      </c>
      <c r="H1039" s="1">
        <v>1</v>
      </c>
      <c r="I1039" s="1">
        <v>0</v>
      </c>
      <c r="J1039" s="3">
        <v>0.88376157407407396</v>
      </c>
      <c r="K1039" s="3">
        <v>0.92475694444444445</v>
      </c>
      <c r="L1039" s="1">
        <v>0</v>
      </c>
      <c r="M1039" s="1" t="s">
        <v>88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1</v>
      </c>
      <c r="T1039" s="1">
        <v>3542</v>
      </c>
      <c r="U1039" s="1">
        <v>59.033333333333303</v>
      </c>
      <c r="V1039" s="1">
        <v>19659.548070000001</v>
      </c>
      <c r="W1039" s="1">
        <v>35.444726979999999</v>
      </c>
      <c r="X1039" s="1">
        <v>139.63522739999999</v>
      </c>
      <c r="Y1039" s="1">
        <v>104</v>
      </c>
      <c r="Z1039" s="1">
        <v>1003002</v>
      </c>
      <c r="AA1039" s="1">
        <v>100300216</v>
      </c>
      <c r="AB1039" s="1">
        <v>35.615696319999998</v>
      </c>
      <c r="AC1039" s="1">
        <v>139.57974859999999</v>
      </c>
      <c r="AD1039" s="1">
        <v>135</v>
      </c>
      <c r="AE1039" s="1">
        <v>1300502</v>
      </c>
      <c r="AF1039" s="1">
        <v>130050207</v>
      </c>
      <c r="AG1039" s="1">
        <v>40</v>
      </c>
      <c r="AH1039" s="1">
        <v>40</v>
      </c>
      <c r="AI1039" s="1">
        <v>1</v>
      </c>
      <c r="AJ1039" s="1">
        <v>0</v>
      </c>
      <c r="AK1039" s="1">
        <v>0</v>
      </c>
      <c r="AL1039" s="1">
        <v>200</v>
      </c>
      <c r="AM1039" s="1" t="s">
        <v>42</v>
      </c>
      <c r="AN1039" s="1">
        <v>0</v>
      </c>
      <c r="AO1039" s="1">
        <v>0</v>
      </c>
      <c r="AP1039" s="1">
        <v>0</v>
      </c>
      <c r="AQ1039" s="1">
        <v>1</v>
      </c>
      <c r="AR1039" s="1">
        <v>0</v>
      </c>
      <c r="AS1039" s="1">
        <v>54.4</v>
      </c>
      <c r="AT1039" s="1">
        <v>1</v>
      </c>
      <c r="AU1039" s="1">
        <v>28235</v>
      </c>
      <c r="AV1039" s="1">
        <v>54.9</v>
      </c>
      <c r="AW1039" s="1">
        <v>1</v>
      </c>
      <c r="AX1039" s="1">
        <v>44</v>
      </c>
      <c r="AY1039" s="1">
        <v>450</v>
      </c>
      <c r="AZ1039" s="1">
        <v>2</v>
      </c>
      <c r="BA1039" s="1">
        <v>840</v>
      </c>
      <c r="BB1039" s="1">
        <v>10.1</v>
      </c>
      <c r="BC1039" s="1">
        <v>24</v>
      </c>
      <c r="BD1039" s="1">
        <v>0.3</v>
      </c>
      <c r="BE1039" s="1">
        <v>54.4</v>
      </c>
      <c r="BF1039" s="1">
        <v>1</v>
      </c>
      <c r="BG1039" s="1">
        <v>23252</v>
      </c>
      <c r="BH1039" s="1">
        <v>116.3</v>
      </c>
      <c r="BI1039" s="1">
        <v>1</v>
      </c>
      <c r="BJ1039" s="1">
        <v>23252</v>
      </c>
      <c r="BK1039" s="1">
        <v>288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CG1039" s="1">
        <f>AW1039*EXP((BE1039/100)+(L1039*CC$2)+BU$2)</f>
        <v>2.5820581152140822</v>
      </c>
      <c r="CH1039" s="1">
        <f>BL1039*EXP((BT1039/100)+BV$2)</f>
        <v>0</v>
      </c>
      <c r="CI1039" s="1">
        <f>AT1039*EXP((AV1039/100)+(L1039*CD$2)+BW$2)</f>
        <v>0.41183726315700442</v>
      </c>
      <c r="CJ1039" s="1">
        <f>BF1039*EXP((BH1039/100)+(L1039*CE$2)+BX$2)</f>
        <v>0.99956349529591071</v>
      </c>
      <c r="CK1039" s="1">
        <f>BI1039*EXP((BK1039/100)+(L1039*CF$2))</f>
        <v>17.814273179612197</v>
      </c>
      <c r="CL1039" s="1">
        <f>IF((CJ1039+CK1039)=0, LOG(1),LOG((CJ1039+CK1039)))</f>
        <v>1.2744773695446592</v>
      </c>
      <c r="CM1039" s="1">
        <f>IF((CG1039+CH1039+CI1039)=0, LOG(1),LOG((CG1039+CH1039+CI1039)))</f>
        <v>0.47623661985806692</v>
      </c>
      <c r="CN1039" s="1">
        <f>IF((CL1039=0),1,EXP((BZ$2*CL1039)+(CB$2*F1039)))</f>
        <v>2.9544300746355168</v>
      </c>
      <c r="CO1039" s="1">
        <f>IF((CM1039=0),1,EXP((BZ$2*CM1039)+(CA$2*AJ1039)))</f>
        <v>1.4990043587369226</v>
      </c>
      <c r="CP1039" s="1">
        <f>CN1039+CO1039</f>
        <v>4.4534344333724398</v>
      </c>
      <c r="CQ1039" s="2">
        <f>CN1039/CP1039</f>
        <v>0.66340486625245398</v>
      </c>
      <c r="CR1039" s="2">
        <f>CO1039/CP1039</f>
        <v>0.3365951337475459</v>
      </c>
      <c r="CS1039" s="1">
        <f>CJ1039+CK1039</f>
        <v>18.813836674908107</v>
      </c>
      <c r="CT1039" s="1">
        <f>IF((CS1039=0),CJ1039,CJ1039/CS1039)</f>
        <v>5.3129168312012733E-2</v>
      </c>
      <c r="CU1039" s="4">
        <f>IF((CS1039=0),CK1039,CK1039/CS1039)</f>
        <v>0.94687083168798736</v>
      </c>
      <c r="CV1039" s="1">
        <f>CI1039+CH1039+CG1039</f>
        <v>2.9938953783710867</v>
      </c>
      <c r="CW1039" s="1">
        <f>IF((CV1039=0),CI1039,CI1039/CV1039)</f>
        <v>0.13755900294053566</v>
      </c>
      <c r="CX1039" s="1">
        <f>IF((CV1039=0),CH1039,CH1039/CV1039)</f>
        <v>0</v>
      </c>
      <c r="CY1039" s="1">
        <f>IF((CV1039=0),CG1039,CG1039/CV1039)</f>
        <v>0.86244099705946431</v>
      </c>
      <c r="CZ1039" s="1">
        <f>CT1039*CQ1039</f>
        <v>3.5246148798134924E-2</v>
      </c>
      <c r="DA1039" s="1">
        <f>CU1039*CQ1039</f>
        <v>0.62815871745431917</v>
      </c>
      <c r="DB1039" s="1">
        <f>CW1039*CR1039</f>
        <v>4.630169099294866E-2</v>
      </c>
      <c r="DC1039" s="1">
        <f>CX1039*CR1039</f>
        <v>0</v>
      </c>
      <c r="DD1039" s="1">
        <f>CY1039*CR1039</f>
        <v>0.29029344275459723</v>
      </c>
      <c r="DE1039" s="1">
        <f>IF(($AM1039="Bicycle"),1,0)</f>
        <v>0</v>
      </c>
      <c r="DF1039" s="1">
        <f>IF(($AM1039="Walk"),1,0)</f>
        <v>0</v>
      </c>
      <c r="DG1039" s="1">
        <f>IF(($AM1039="Car"),1,0)</f>
        <v>0</v>
      </c>
      <c r="DH1039" s="1">
        <f>IF(($AM1039="Rail"),1,0)</f>
        <v>1</v>
      </c>
      <c r="DI1039" s="1">
        <f>IF(($AM1039="Bus"),1,0)</f>
        <v>0</v>
      </c>
      <c r="DJ1039" s="1" t="e">
        <f>DE1039*LOG(CZ1039)+DF1039*LOG(DA1039)+DG1039*LOG(DB1039)+DH1039*LOG(DD1039)+DI1039*LOG(DC1039)</f>
        <v>#NUM!</v>
      </c>
      <c r="DK1039" s="1">
        <v>19659.548070000001</v>
      </c>
      <c r="DL1039" s="1">
        <f>(0-(CZ1039*BH1039*$BY$2))/100</f>
        <v>0.48556160525482162</v>
      </c>
      <c r="DM1039" s="1">
        <f t="shared" si="80"/>
        <v>1.7114176589472695E-2</v>
      </c>
      <c r="DO1039" s="1">
        <f>(0-(DA1039*BK1039*$BY$2))/100</f>
        <v>21.429637882227812</v>
      </c>
      <c r="DP1039" s="1">
        <f t="shared" si="81"/>
        <v>13.461213847610715</v>
      </c>
      <c r="DR1039" s="1">
        <f>(0-(DB1039*AV1039*$BY$2))/100</f>
        <v>0.30110790010317529</v>
      </c>
      <c r="DS1039" s="1">
        <f t="shared" si="82"/>
        <v>1.3941804946112876E-2</v>
      </c>
      <c r="DU1039" s="1">
        <f>(0-(DC1039*BT1039*$BY$2))/100</f>
        <v>0</v>
      </c>
      <c r="DV1039" s="1">
        <f t="shared" si="83"/>
        <v>0</v>
      </c>
      <c r="DX1039" s="1">
        <f>(0-(DD1039*BE1039*$BY$2))/100</f>
        <v>1.870635100197815</v>
      </c>
      <c r="DY1039" s="1">
        <f t="shared" si="84"/>
        <v>0.54303310337401467</v>
      </c>
      <c r="EB1039" s="1" t="s">
        <v>171</v>
      </c>
    </row>
    <row r="1040" spans="1:132" x14ac:dyDescent="0.25">
      <c r="A1040" s="1">
        <v>257380</v>
      </c>
      <c r="B1040" s="1" t="s">
        <v>99</v>
      </c>
      <c r="C1040" s="1">
        <v>200</v>
      </c>
      <c r="D1040" s="1" t="s">
        <v>84</v>
      </c>
      <c r="E1040" s="1">
        <v>0</v>
      </c>
      <c r="F1040" s="1">
        <v>0</v>
      </c>
      <c r="G1040" s="1">
        <v>0</v>
      </c>
      <c r="H1040" s="1">
        <v>1</v>
      </c>
      <c r="I1040" s="1">
        <v>0</v>
      </c>
      <c r="J1040" s="3">
        <v>0.6818171296296297</v>
      </c>
      <c r="K1040" s="3">
        <v>0.73696759259259259</v>
      </c>
      <c r="L1040" s="1">
        <v>0</v>
      </c>
      <c r="M1040" s="1" t="s">
        <v>90</v>
      </c>
      <c r="N1040" s="1">
        <v>0</v>
      </c>
      <c r="O1040" s="1">
        <v>0</v>
      </c>
      <c r="P1040" s="1">
        <v>0</v>
      </c>
      <c r="Q1040" s="1">
        <v>1</v>
      </c>
      <c r="R1040" s="1">
        <v>0</v>
      </c>
      <c r="S1040" s="1">
        <v>0</v>
      </c>
      <c r="T1040" s="1">
        <v>4764</v>
      </c>
      <c r="U1040" s="1">
        <v>79.400000000000006</v>
      </c>
      <c r="V1040" s="1">
        <v>27931.571469999999</v>
      </c>
      <c r="W1040" s="1">
        <v>35.669737529999999</v>
      </c>
      <c r="X1040" s="1">
        <v>139.68178510000001</v>
      </c>
      <c r="Y1040" s="1" t="s">
        <v>77</v>
      </c>
      <c r="Z1040" s="1" t="s">
        <v>77</v>
      </c>
      <c r="AA1040" s="1" t="s">
        <v>77</v>
      </c>
      <c r="AB1040" s="1">
        <v>35.535246149999999</v>
      </c>
      <c r="AC1040" s="1">
        <v>139.4207955</v>
      </c>
      <c r="AD1040" s="1">
        <v>209</v>
      </c>
      <c r="AE1040" s="1">
        <v>2090407</v>
      </c>
      <c r="AF1040" s="1">
        <v>209040706</v>
      </c>
      <c r="AG1040" s="1">
        <v>39</v>
      </c>
      <c r="AH1040" s="1">
        <v>39</v>
      </c>
      <c r="AI1040" s="1">
        <v>1</v>
      </c>
      <c r="AJ1040" s="1">
        <v>0</v>
      </c>
      <c r="AK1040" s="1">
        <v>0</v>
      </c>
      <c r="AL1040" s="1">
        <v>200</v>
      </c>
      <c r="AM1040" s="1" t="s">
        <v>42</v>
      </c>
      <c r="AN1040" s="1">
        <v>0</v>
      </c>
      <c r="AO1040" s="1">
        <v>0</v>
      </c>
      <c r="AP1040" s="1">
        <v>0</v>
      </c>
      <c r="AQ1040" s="1">
        <v>1</v>
      </c>
      <c r="AR1040" s="1">
        <v>0</v>
      </c>
      <c r="AS1040" s="1">
        <v>81.8</v>
      </c>
      <c r="AT1040" s="1">
        <v>1</v>
      </c>
      <c r="AU1040" s="1">
        <v>36458</v>
      </c>
      <c r="AV1040" s="1">
        <v>72.2</v>
      </c>
      <c r="AW1040" s="1">
        <v>1</v>
      </c>
      <c r="AX1040" s="1">
        <v>45</v>
      </c>
      <c r="AY1040" s="1">
        <v>460</v>
      </c>
      <c r="AZ1040" s="1">
        <v>1</v>
      </c>
      <c r="BA1040" s="1">
        <v>223</v>
      </c>
      <c r="BB1040" s="1">
        <v>2.6</v>
      </c>
      <c r="BC1040" s="1">
        <v>2818</v>
      </c>
      <c r="BD1040" s="1">
        <v>34.200000000000003</v>
      </c>
      <c r="BE1040" s="1">
        <v>81.8</v>
      </c>
      <c r="BF1040" s="1">
        <v>1</v>
      </c>
      <c r="BG1040" s="1">
        <v>31269</v>
      </c>
      <c r="BH1040" s="1">
        <v>156.30000000000001</v>
      </c>
      <c r="BI1040" s="1">
        <v>1</v>
      </c>
      <c r="BJ1040" s="1">
        <v>31269</v>
      </c>
      <c r="BK1040" s="1">
        <v>390.9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CG1040" s="1">
        <f>AW1040*EXP((BE1040/100)+(L1040*CC$2)+BU$2)</f>
        <v>3.3959610533701823</v>
      </c>
      <c r="CH1040" s="1">
        <f>BL1040*EXP((BT1040/100)+BV$2)</f>
        <v>0</v>
      </c>
      <c r="CI1040" s="1">
        <f>AT1040*EXP((AV1040/100)+(L1040*CD$2)+BW$2)</f>
        <v>0.48961936297793546</v>
      </c>
      <c r="CJ1040" s="1">
        <f>BF1040*EXP((BH1040/100)+(L1040*CE$2)+BX$2)</f>
        <v>1.4911735091430736</v>
      </c>
      <c r="CK1040" s="1">
        <f>BI1040*EXP((BK1040/100)+(L1040*CF$2))</f>
        <v>49.84907796259602</v>
      </c>
      <c r="CL1040" s="1">
        <f>IF((CJ1040+CK1040)=0, LOG(1),LOG((CJ1040+CK1040)))</f>
        <v>1.7104579915758058</v>
      </c>
      <c r="CM1040" s="1">
        <f>IF((CG1040+CH1040+CI1040)=0, LOG(1),LOG((CG1040+CH1040+CI1040)))</f>
        <v>0.58945590158980443</v>
      </c>
      <c r="CN1040" s="1">
        <f>IF((CL1040=0),1,EXP((BZ$2*CL1040)+(CB$2*F1040)))</f>
        <v>4.2797273009795624</v>
      </c>
      <c r="CO1040" s="1">
        <f>IF((CM1040=0),1,EXP((BZ$2*CM1040)+(CA$2*AJ1040)))</f>
        <v>1.6504327336591498</v>
      </c>
      <c r="CP1040" s="1">
        <f>CN1040+CO1040</f>
        <v>5.9301600346387122</v>
      </c>
      <c r="CQ1040" s="2">
        <f>CN1040/CP1040</f>
        <v>0.72168833150896572</v>
      </c>
      <c r="CR1040" s="2">
        <f>CO1040/CP1040</f>
        <v>0.27831166849103428</v>
      </c>
      <c r="CS1040" s="1">
        <f>CJ1040+CK1040</f>
        <v>51.340251471739094</v>
      </c>
      <c r="CT1040" s="1">
        <f>IF((CS1040=0),CJ1040,CJ1040/CS1040)</f>
        <v>2.9044920240873951E-2</v>
      </c>
      <c r="CU1040" s="4">
        <f>IF((CS1040=0),CK1040,CK1040/CS1040)</f>
        <v>0.97095507975912598</v>
      </c>
      <c r="CV1040" s="1">
        <f>CI1040+CH1040+CG1040</f>
        <v>3.8855804163481178</v>
      </c>
      <c r="CW1040" s="1">
        <f>IF((CV1040=0),CI1040,CI1040/CV1040)</f>
        <v>0.12600932435162587</v>
      </c>
      <c r="CX1040" s="1">
        <f>IF((CV1040=0),CH1040,CH1040/CV1040)</f>
        <v>0</v>
      </c>
      <c r="CY1040" s="1">
        <f>IF((CV1040=0),CG1040,CG1040/CV1040)</f>
        <v>0.87399067564837407</v>
      </c>
      <c r="CZ1040" s="1">
        <f>CT1040*CQ1040</f>
        <v>2.096138002744731E-2</v>
      </c>
      <c r="DA1040" s="1">
        <f>CU1040*CQ1040</f>
        <v>0.70072695148151831</v>
      </c>
      <c r="DB1040" s="1">
        <f>CW1040*CR1040</f>
        <v>3.5069865305728913E-2</v>
      </c>
      <c r="DC1040" s="1">
        <f>CX1040*CR1040</f>
        <v>0</v>
      </c>
      <c r="DD1040" s="1">
        <f>CY1040*CR1040</f>
        <v>0.24324180318530536</v>
      </c>
      <c r="DE1040" s="1">
        <f>IF(($AM1040="Bicycle"),1,0)</f>
        <v>0</v>
      </c>
      <c r="DF1040" s="1">
        <f>IF(($AM1040="Walk"),1,0)</f>
        <v>0</v>
      </c>
      <c r="DG1040" s="1">
        <f>IF(($AM1040="Car"),1,0)</f>
        <v>0</v>
      </c>
      <c r="DH1040" s="1">
        <f>IF(($AM1040="Rail"),1,0)</f>
        <v>1</v>
      </c>
      <c r="DI1040" s="1">
        <f>IF(($AM1040="Bus"),1,0)</f>
        <v>0</v>
      </c>
      <c r="DJ1040" s="1" t="e">
        <f>DE1040*LOG(CZ1040)+DF1040*LOG(DA1040)+DG1040*LOG(DB1040)+DH1040*LOG(DD1040)+DI1040*LOG(DC1040)</f>
        <v>#NUM!</v>
      </c>
      <c r="DK1040" s="1">
        <v>27931.571469999999</v>
      </c>
      <c r="DL1040" s="1">
        <f>(0-(CZ1040*BH1040*$BY$2))/100</f>
        <v>0.3880894199530362</v>
      </c>
      <c r="DM1040" s="1">
        <f t="shared" si="80"/>
        <v>8.1348898162671851E-3</v>
      </c>
      <c r="DO1040" s="1">
        <f>(0-(DA1040*BK1040*$BY$2))/100</f>
        <v>32.446469311039827</v>
      </c>
      <c r="DP1040" s="1">
        <f t="shared" si="81"/>
        <v>22.736115526663578</v>
      </c>
      <c r="DR1040" s="1">
        <f>(0-(DB1040*AV1040*$BY$2))/100</f>
        <v>0.29993299822648928</v>
      </c>
      <c r="DS1040" s="1">
        <f t="shared" si="82"/>
        <v>1.0518609848546408E-2</v>
      </c>
      <c r="DU1040" s="1">
        <f>(0-(DC1040*BT1040*$BY$2))/100</f>
        <v>0</v>
      </c>
      <c r="DV1040" s="1">
        <f t="shared" si="83"/>
        <v>0</v>
      </c>
      <c r="DX1040" s="1">
        <f>(0-(DD1040*BE1040*$BY$2))/100</f>
        <v>2.356917990179876</v>
      </c>
      <c r="DY1040" s="1">
        <f t="shared" si="84"/>
        <v>0.5733009818912389</v>
      </c>
      <c r="EB1040" s="1" t="s">
        <v>171</v>
      </c>
    </row>
    <row r="1041" spans="1:132" x14ac:dyDescent="0.25">
      <c r="A1041" s="1">
        <v>257233</v>
      </c>
      <c r="B1041" s="1" t="s">
        <v>94</v>
      </c>
      <c r="C1041" s="1">
        <v>100</v>
      </c>
      <c r="D1041" s="1" t="s">
        <v>80</v>
      </c>
      <c r="E1041" s="1">
        <v>1</v>
      </c>
      <c r="F1041" s="1">
        <v>0</v>
      </c>
      <c r="G1041" s="1">
        <v>0</v>
      </c>
      <c r="H1041" s="1">
        <v>0</v>
      </c>
      <c r="I1041" s="1">
        <v>0</v>
      </c>
      <c r="J1041" s="3">
        <v>0.35305555555555551</v>
      </c>
      <c r="K1041" s="3">
        <v>0.40964120370370366</v>
      </c>
      <c r="L1041" s="1">
        <v>1</v>
      </c>
      <c r="M1041" s="1" t="s">
        <v>79</v>
      </c>
      <c r="N1041" s="1">
        <v>0</v>
      </c>
      <c r="O1041" s="1">
        <v>1</v>
      </c>
      <c r="P1041" s="1">
        <v>0</v>
      </c>
      <c r="Q1041" s="1">
        <v>0</v>
      </c>
      <c r="R1041" s="1">
        <v>0</v>
      </c>
      <c r="S1041" s="1">
        <v>0</v>
      </c>
      <c r="T1041" s="1">
        <v>4889</v>
      </c>
      <c r="U1041" s="1">
        <v>81.483333333333306</v>
      </c>
      <c r="V1041" s="1">
        <v>35882.900679999999</v>
      </c>
      <c r="W1041" s="1">
        <v>35.44086995</v>
      </c>
      <c r="X1041" s="1">
        <v>139.52407669999999</v>
      </c>
      <c r="Y1041" s="1">
        <v>116</v>
      </c>
      <c r="Z1041" s="1">
        <v>1009326</v>
      </c>
      <c r="AA1041" s="1">
        <v>100932606</v>
      </c>
      <c r="AB1041" s="1">
        <v>35.699515429999998</v>
      </c>
      <c r="AC1041" s="1">
        <v>139.76142530000001</v>
      </c>
      <c r="AD1041" s="1" t="s">
        <v>77</v>
      </c>
      <c r="AE1041" s="1" t="s">
        <v>77</v>
      </c>
      <c r="AF1041" s="1" t="s">
        <v>77</v>
      </c>
      <c r="AG1041" s="1">
        <v>36</v>
      </c>
      <c r="AH1041" s="1">
        <v>36</v>
      </c>
      <c r="AI1041" s="1">
        <v>1</v>
      </c>
      <c r="AJ1041" s="1">
        <v>0</v>
      </c>
      <c r="AK1041" s="1">
        <v>0</v>
      </c>
      <c r="AL1041" s="1">
        <v>200</v>
      </c>
      <c r="AM1041" s="1" t="s">
        <v>42</v>
      </c>
      <c r="AN1041" s="1">
        <v>0</v>
      </c>
      <c r="AO1041" s="1">
        <v>0</v>
      </c>
      <c r="AP1041" s="1">
        <v>0</v>
      </c>
      <c r="AQ1041" s="1">
        <v>1</v>
      </c>
      <c r="AR1041" s="1">
        <v>0</v>
      </c>
      <c r="AS1041" s="1">
        <v>87</v>
      </c>
      <c r="AT1041" s="1">
        <v>1</v>
      </c>
      <c r="AU1041" s="1">
        <v>45607</v>
      </c>
      <c r="AV1041" s="1">
        <v>81.599999999999994</v>
      </c>
      <c r="AW1041" s="1">
        <v>1</v>
      </c>
      <c r="AX1041" s="1">
        <v>72</v>
      </c>
      <c r="AY1041" s="1">
        <v>720</v>
      </c>
      <c r="AZ1041" s="1">
        <v>4</v>
      </c>
      <c r="BA1041" s="1">
        <v>415</v>
      </c>
      <c r="BB1041" s="1">
        <v>4.5</v>
      </c>
      <c r="BC1041" s="1">
        <v>872</v>
      </c>
      <c r="BD1041" s="1">
        <v>10.5</v>
      </c>
      <c r="BE1041" s="1">
        <v>87</v>
      </c>
      <c r="BF1041" s="1">
        <v>1</v>
      </c>
      <c r="BG1041" s="1">
        <v>39640</v>
      </c>
      <c r="BH1041" s="1">
        <v>198.2</v>
      </c>
      <c r="BI1041" s="1">
        <v>1</v>
      </c>
      <c r="BJ1041" s="1">
        <v>39640</v>
      </c>
      <c r="BK1041" s="1">
        <v>489.2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CG1041" s="1">
        <f>AW1041*EXP((BE1041/100)+(L1041*CC$2)+BU$2)</f>
        <v>4.0080666785141226</v>
      </c>
      <c r="CH1041" s="1">
        <f>BL1041*EXP((BT1041/100)+BV$2)</f>
        <v>0</v>
      </c>
      <c r="CI1041" s="1">
        <f>AT1041*EXP((AV1041/100)+(L1041*CD$2)+BW$2)</f>
        <v>0.2398835696045159</v>
      </c>
      <c r="CJ1041" s="1">
        <f>BF1041*EXP((BH1041/100)+(L1041*CE$2)+BX$2)</f>
        <v>0.91817314044161435</v>
      </c>
      <c r="CK1041" s="1">
        <f>BI1041*EXP((BK1041/100)+(L1041*CF$2))</f>
        <v>91.747092769803928</v>
      </c>
      <c r="CL1041" s="1">
        <f>IF((CJ1041+CK1041)=0, LOG(1),LOG((CJ1041+CK1041)))</f>
        <v>1.9669169763201897</v>
      </c>
      <c r="CM1041" s="1">
        <f>IF((CG1041+CH1041+CI1041)=0, LOG(1),LOG((CG1041+CH1041+CI1041)))</f>
        <v>0.62817942165767138</v>
      </c>
      <c r="CN1041" s="1">
        <f>IF((CL1041=0),1,EXP((BZ$2*CL1041)+(CB$2*F1041)))</f>
        <v>5.322161031875468</v>
      </c>
      <c r="CO1041" s="1">
        <f>IF((CM1041=0),1,EXP((BZ$2*CM1041)+(CA$2*AJ1041)))</f>
        <v>1.7056606409905157</v>
      </c>
      <c r="CP1041" s="1">
        <f>CN1041+CO1041</f>
        <v>7.0278216728659837</v>
      </c>
      <c r="CQ1041" s="2">
        <f>CN1041/CP1041</f>
        <v>0.75729881599358539</v>
      </c>
      <c r="CR1041" s="2">
        <f>CO1041/CP1041</f>
        <v>0.24270118400641463</v>
      </c>
      <c r="CS1041" s="1">
        <f>CJ1041+CK1041</f>
        <v>92.665265910245537</v>
      </c>
      <c r="CT1041" s="1">
        <f>IF((CS1041=0),CJ1041,CJ1041/CS1041)</f>
        <v>9.9084930197140507E-3</v>
      </c>
      <c r="CU1041" s="4">
        <f>IF((CS1041=0),CK1041,CK1041/CS1041)</f>
        <v>0.99009150698028603</v>
      </c>
      <c r="CV1041" s="1">
        <f>CI1041+CH1041+CG1041</f>
        <v>4.2479502481186389</v>
      </c>
      <c r="CW1041" s="1">
        <f>IF((CV1041=0),CI1041,CI1041/CV1041)</f>
        <v>5.6470428228474936E-2</v>
      </c>
      <c r="CX1041" s="1">
        <f>IF((CV1041=0),CH1041,CH1041/CV1041)</f>
        <v>0</v>
      </c>
      <c r="CY1041" s="1">
        <f>IF((CV1041=0),CG1041,CG1041/CV1041)</f>
        <v>0.94352957177152497</v>
      </c>
      <c r="CZ1041" s="1">
        <f>CT1041*CQ1041</f>
        <v>7.503690032110156E-3</v>
      </c>
      <c r="DA1041" s="1">
        <f>CU1041*CQ1041</f>
        <v>0.74979512596147535</v>
      </c>
      <c r="DB1041" s="1">
        <f>CW1041*CR1041</f>
        <v>1.3705439792400126E-2</v>
      </c>
      <c r="DC1041" s="1">
        <f>CX1041*CR1041</f>
        <v>0</v>
      </c>
      <c r="DD1041" s="1">
        <f>CY1041*CR1041</f>
        <v>0.22899574421401447</v>
      </c>
      <c r="DE1041" s="1">
        <f>IF(($AM1041="Bicycle"),1,0)</f>
        <v>0</v>
      </c>
      <c r="DF1041" s="1">
        <f>IF(($AM1041="Walk"),1,0)</f>
        <v>0</v>
      </c>
      <c r="DG1041" s="1">
        <f>IF(($AM1041="Car"),1,0)</f>
        <v>0</v>
      </c>
      <c r="DH1041" s="1">
        <f>IF(($AM1041="Rail"),1,0)</f>
        <v>1</v>
      </c>
      <c r="DI1041" s="1">
        <f>IF(($AM1041="Bus"),1,0)</f>
        <v>0</v>
      </c>
      <c r="DJ1041" s="1" t="e">
        <f>DE1041*LOG(CZ1041)+DF1041*LOG(DA1041)+DG1041*LOG(DB1041)+DH1041*LOG(DD1041)+DI1041*LOG(DC1041)</f>
        <v>#NUM!</v>
      </c>
      <c r="DK1041" s="1">
        <v>35882.900679999999</v>
      </c>
      <c r="DL1041" s="1">
        <f>(0-(CZ1041*BH1041*$BY$2))/100</f>
        <v>0.17616981131077011</v>
      </c>
      <c r="DM1041" s="1">
        <f t="shared" si="80"/>
        <v>1.3219236570913527E-3</v>
      </c>
      <c r="DO1041" s="1">
        <f>(0-(DA1041*BK1041*$BY$2))/100</f>
        <v>43.44922303833615</v>
      </c>
      <c r="DP1041" s="1">
        <f t="shared" si="81"/>
        <v>32.57801566095749</v>
      </c>
      <c r="DR1041" s="1">
        <f>(0-(DB1041*AV1041*$BY$2))/100</f>
        <v>0.13247565891964422</v>
      </c>
      <c r="DS1041" s="1">
        <f t="shared" si="82"/>
        <v>1.8156371672817186E-3</v>
      </c>
      <c r="DU1041" s="1">
        <f>(0-(DC1041*BT1041*$BY$2))/100</f>
        <v>0</v>
      </c>
      <c r="DV1041" s="1">
        <f t="shared" si="83"/>
        <v>0</v>
      </c>
      <c r="DX1041" s="1">
        <f>(0-(DD1041*BE1041*$BY$2))/100</f>
        <v>2.359932695997585</v>
      </c>
      <c r="DY1041" s="1">
        <f t="shared" si="84"/>
        <v>0.54041454401495259</v>
      </c>
      <c r="EB1041" s="1" t="s">
        <v>171</v>
      </c>
    </row>
    <row r="1042" spans="1:132" x14ac:dyDescent="0.25">
      <c r="A1042" s="1">
        <v>257449</v>
      </c>
      <c r="B1042" s="1" t="s">
        <v>83</v>
      </c>
      <c r="C1042" s="1">
        <v>999</v>
      </c>
      <c r="D1042" s="1" t="s">
        <v>85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3">
        <v>0.40567129629629628</v>
      </c>
      <c r="K1042" s="3">
        <v>0.48829861111111111</v>
      </c>
      <c r="L1042" s="1">
        <v>1</v>
      </c>
      <c r="M1042" s="1" t="s">
        <v>79</v>
      </c>
      <c r="N1042" s="1">
        <v>0</v>
      </c>
      <c r="O1042" s="1">
        <v>1</v>
      </c>
      <c r="P1042" s="1">
        <v>0</v>
      </c>
      <c r="Q1042" s="1">
        <v>0</v>
      </c>
      <c r="R1042" s="1">
        <v>0</v>
      </c>
      <c r="S1042" s="1">
        <v>0</v>
      </c>
      <c r="T1042" s="1">
        <v>7139</v>
      </c>
      <c r="U1042" s="1">
        <v>118.98333333333299</v>
      </c>
      <c r="V1042" s="1">
        <v>32643.873940000001</v>
      </c>
      <c r="W1042" s="1">
        <v>35.483935549999998</v>
      </c>
      <c r="X1042" s="1">
        <v>139.63877869999999</v>
      </c>
      <c r="Y1042" s="1">
        <v>102</v>
      </c>
      <c r="Z1042" s="1">
        <v>1001014</v>
      </c>
      <c r="AA1042" s="1">
        <v>100101404</v>
      </c>
      <c r="AB1042" s="1">
        <v>35.773517519999999</v>
      </c>
      <c r="AC1042" s="1">
        <v>139.6984793</v>
      </c>
      <c r="AD1042" s="1" t="s">
        <v>77</v>
      </c>
      <c r="AE1042" s="1" t="s">
        <v>77</v>
      </c>
      <c r="AF1042" s="1" t="s">
        <v>77</v>
      </c>
      <c r="AG1042" s="1">
        <v>54</v>
      </c>
      <c r="AH1042" s="1">
        <v>54</v>
      </c>
      <c r="AI1042" s="1">
        <v>1</v>
      </c>
      <c r="AJ1042" s="1">
        <v>0</v>
      </c>
      <c r="AK1042" s="1">
        <v>1</v>
      </c>
      <c r="AL1042" s="1">
        <v>100</v>
      </c>
      <c r="AM1042" s="1" t="s">
        <v>41</v>
      </c>
      <c r="AN1042" s="1">
        <v>0</v>
      </c>
      <c r="AO1042" s="1">
        <v>0</v>
      </c>
      <c r="AP1042" s="1">
        <v>1</v>
      </c>
      <c r="AQ1042" s="1">
        <v>0</v>
      </c>
      <c r="AR1042" s="1">
        <v>0</v>
      </c>
      <c r="AS1042" s="1">
        <v>73.5</v>
      </c>
      <c r="AT1042" s="1">
        <v>1</v>
      </c>
      <c r="AU1042" s="1">
        <v>39310</v>
      </c>
      <c r="AV1042" s="1">
        <v>73.5</v>
      </c>
      <c r="AW1042" s="1">
        <v>1</v>
      </c>
      <c r="AX1042" s="1">
        <v>71</v>
      </c>
      <c r="AY1042" s="1">
        <v>950</v>
      </c>
      <c r="AZ1042" s="1">
        <v>3</v>
      </c>
      <c r="BA1042" s="1">
        <v>1194</v>
      </c>
      <c r="BB1042" s="1">
        <v>14.5</v>
      </c>
      <c r="BC1042" s="1">
        <v>457</v>
      </c>
      <c r="BD1042" s="1">
        <v>5.6</v>
      </c>
      <c r="BE1042" s="1">
        <v>91.1</v>
      </c>
      <c r="BF1042" s="1">
        <v>1</v>
      </c>
      <c r="BG1042" s="1">
        <v>36497</v>
      </c>
      <c r="BH1042" s="1">
        <v>182.5</v>
      </c>
      <c r="BI1042" s="1">
        <v>1</v>
      </c>
      <c r="BJ1042" s="1">
        <v>36497</v>
      </c>
      <c r="BK1042" s="1">
        <v>449.5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CG1042" s="1">
        <f>AW1042*EXP((BE1042/100)+(L1042*CC$2)+BU$2)</f>
        <v>4.1758127081766148</v>
      </c>
      <c r="CH1042" s="1">
        <f>BL1042*EXP((BT1042/100)+BV$2)</f>
        <v>0</v>
      </c>
      <c r="CI1042" s="1">
        <f>AT1042*EXP((AV1042/100)+(L1042*CD$2)+BW$2)</f>
        <v>0.22121911457049812</v>
      </c>
      <c r="CJ1042" s="1">
        <f>BF1042*EXP((BH1042/100)+(L1042*CE$2)+BX$2)</f>
        <v>0.78476630983282825</v>
      </c>
      <c r="CK1042" s="1">
        <f>BI1042*EXP((BK1042/100)+(L1042*CF$2))</f>
        <v>61.68469222201518</v>
      </c>
      <c r="CL1042" s="1">
        <f>IF((CJ1042+CK1042)=0, LOG(1),LOG((CJ1042+CK1042)))</f>
        <v>1.795667741616749</v>
      </c>
      <c r="CM1042" s="1">
        <f>IF((CG1042+CH1042+CI1042)=0, LOG(1),LOG((CG1042+CH1042+CI1042)))</f>
        <v>0.64315960876127065</v>
      </c>
      <c r="CN1042" s="1">
        <f>IF((CL1042=0),1,EXP((BZ$2*CL1042)+(CB$2*F1042)))</f>
        <v>4.6012020306688344</v>
      </c>
      <c r="CO1042" s="1">
        <f>IF((CM1042=0),1,EXP((BZ$2*CM1042)+(CA$2*AJ1042)))</f>
        <v>1.7275179501784779</v>
      </c>
      <c r="CP1042" s="1">
        <f>CN1042+CO1042</f>
        <v>6.3287199808473122</v>
      </c>
      <c r="CQ1042" s="2">
        <f>CN1042/CP1042</f>
        <v>0.72703517371498694</v>
      </c>
      <c r="CR1042" s="2">
        <f>CO1042/CP1042</f>
        <v>0.27296482628501306</v>
      </c>
      <c r="CS1042" s="1">
        <f>CJ1042+CK1042</f>
        <v>62.469458531848005</v>
      </c>
      <c r="CT1042" s="1">
        <f>IF((CS1042=0),CJ1042,CJ1042/CS1042)</f>
        <v>1.2562399743432078E-2</v>
      </c>
      <c r="CU1042" s="4">
        <f>IF((CS1042=0),CK1042,CK1042/CS1042)</f>
        <v>0.98743760025656802</v>
      </c>
      <c r="CV1042" s="1">
        <f>CI1042+CH1042+CG1042</f>
        <v>4.3970318227471132</v>
      </c>
      <c r="CW1042" s="1">
        <f>IF((CV1042=0),CI1042,CI1042/CV1042)</f>
        <v>5.0311010583564089E-2</v>
      </c>
      <c r="CX1042" s="1">
        <f>IF((CV1042=0),CH1042,CH1042/CV1042)</f>
        <v>0</v>
      </c>
      <c r="CY1042" s="1">
        <f>IF((CV1042=0),CG1042,CG1042/CV1042)</f>
        <v>0.94968898941643587</v>
      </c>
      <c r="CZ1042" s="1">
        <f>CT1042*CQ1042</f>
        <v>9.1333064797432476E-3</v>
      </c>
      <c r="DA1042" s="1">
        <f>CU1042*CQ1042</f>
        <v>0.71790186723524374</v>
      </c>
      <c r="DB1042" s="1">
        <f>CW1042*CR1042</f>
        <v>1.3733136264166026E-2</v>
      </c>
      <c r="DC1042" s="1">
        <f>CX1042*CR1042</f>
        <v>0</v>
      </c>
      <c r="DD1042" s="1">
        <f>CY1042*CR1042</f>
        <v>0.25923169002084701</v>
      </c>
      <c r="DE1042" s="1">
        <f>IF(($AM1042="Bicycle"),1,0)</f>
        <v>0</v>
      </c>
      <c r="DF1042" s="1">
        <f>IF(($AM1042="Walk"),1,0)</f>
        <v>0</v>
      </c>
      <c r="DG1042" s="1">
        <f>IF(($AM1042="Car"),1,0)</f>
        <v>1</v>
      </c>
      <c r="DH1042" s="1">
        <f>IF(($AM1042="Rail"),1,0)</f>
        <v>0</v>
      </c>
      <c r="DI1042" s="1">
        <f>IF(($AM1042="Bus"),1,0)</f>
        <v>0</v>
      </c>
      <c r="DJ1042" s="1" t="e">
        <f>DE1042*LOG(CZ1042)+DF1042*LOG(DA1042)+DG1042*LOG(DB1042)+DH1042*LOG(DD1042)+DI1042*LOG(DC1042)</f>
        <v>#NUM!</v>
      </c>
      <c r="DK1042" s="1">
        <v>32643.873940000001</v>
      </c>
      <c r="DL1042" s="1">
        <f>(0-(CZ1042*BH1042*$BY$2))/100</f>
        <v>0.19744396029184216</v>
      </c>
      <c r="DM1042" s="1">
        <f t="shared" si="80"/>
        <v>1.8033162019196506E-3</v>
      </c>
      <c r="DO1042" s="1">
        <f>(0-(DA1042*BK1042*$BY$2))/100</f>
        <v>38.22502097834257</v>
      </c>
      <c r="DP1042" s="1">
        <f t="shared" si="81"/>
        <v>27.441813935458494</v>
      </c>
      <c r="DR1042" s="1">
        <f>(0-(DB1042*AV1042*$BY$2))/100</f>
        <v>0.11956663909297895</v>
      </c>
      <c r="DS1042" s="1">
        <f t="shared" si="82"/>
        <v>1.6420249473122403E-3</v>
      </c>
      <c r="DU1042" s="1">
        <f>(0-(DC1042*BT1042*$BY$2))/100</f>
        <v>0</v>
      </c>
      <c r="DV1042" s="1">
        <f t="shared" si="83"/>
        <v>0</v>
      </c>
      <c r="DX1042" s="1">
        <f>(0-(DD1042*BE1042*$BY$2))/100</f>
        <v>2.7974312470164677</v>
      </c>
      <c r="DY1042" s="1">
        <f t="shared" si="84"/>
        <v>0.72518282988120442</v>
      </c>
      <c r="EB1042" s="1" t="s">
        <v>171</v>
      </c>
    </row>
    <row r="1043" spans="1:132" x14ac:dyDescent="0.25">
      <c r="A1043" s="1">
        <v>255862</v>
      </c>
      <c r="B1043" s="1" t="s">
        <v>106</v>
      </c>
      <c r="C1043" s="1">
        <v>200</v>
      </c>
      <c r="D1043" s="1" t="s">
        <v>84</v>
      </c>
      <c r="E1043" s="1">
        <v>0</v>
      </c>
      <c r="F1043" s="1">
        <v>0</v>
      </c>
      <c r="G1043" s="1">
        <v>0</v>
      </c>
      <c r="H1043" s="1">
        <v>1</v>
      </c>
      <c r="I1043" s="1">
        <v>0</v>
      </c>
      <c r="J1043" s="3">
        <v>0.52667824074074077</v>
      </c>
      <c r="K1043" s="3">
        <v>0.57938657407407412</v>
      </c>
      <c r="L1043" s="1">
        <v>0</v>
      </c>
      <c r="M1043" s="1" t="s">
        <v>82</v>
      </c>
      <c r="N1043" s="1">
        <v>0</v>
      </c>
      <c r="O1043" s="1">
        <v>0</v>
      </c>
      <c r="P1043" s="1">
        <v>1</v>
      </c>
      <c r="Q1043" s="1">
        <v>0</v>
      </c>
      <c r="R1043" s="1">
        <v>0</v>
      </c>
      <c r="S1043" s="1">
        <v>0</v>
      </c>
      <c r="T1043" s="1">
        <v>4555</v>
      </c>
      <c r="U1043" s="1">
        <v>75.9166666666667</v>
      </c>
      <c r="V1043" s="1">
        <v>17077.19729</v>
      </c>
      <c r="W1043" s="1">
        <v>35.60694702</v>
      </c>
      <c r="X1043" s="1">
        <v>139.6689696</v>
      </c>
      <c r="Y1043" s="1" t="s">
        <v>77</v>
      </c>
      <c r="Z1043" s="1" t="s">
        <v>77</v>
      </c>
      <c r="AA1043" s="1" t="s">
        <v>77</v>
      </c>
      <c r="AB1043" s="1">
        <v>35.459725919999997</v>
      </c>
      <c r="AC1043" s="1">
        <v>139.61512690000001</v>
      </c>
      <c r="AD1043" s="1">
        <v>103</v>
      </c>
      <c r="AE1043" s="1">
        <v>1002008</v>
      </c>
      <c r="AF1043" s="1">
        <v>100200801</v>
      </c>
      <c r="AG1043" s="1">
        <v>41.24</v>
      </c>
      <c r="AH1043" s="1">
        <v>0</v>
      </c>
      <c r="AI1043" s="1">
        <v>1</v>
      </c>
      <c r="AJ1043" s="1">
        <v>0</v>
      </c>
      <c r="AK1043" s="1">
        <v>0</v>
      </c>
      <c r="AL1043" s="1">
        <v>200</v>
      </c>
      <c r="AM1043" s="1" t="s">
        <v>42</v>
      </c>
      <c r="AN1043" s="1">
        <v>0</v>
      </c>
      <c r="AO1043" s="1">
        <v>0</v>
      </c>
      <c r="AP1043" s="1">
        <v>0</v>
      </c>
      <c r="AQ1043" s="1">
        <v>1</v>
      </c>
      <c r="AR1043" s="1">
        <v>0</v>
      </c>
      <c r="AS1043" s="1">
        <v>37.4</v>
      </c>
      <c r="AT1043" s="1">
        <v>1</v>
      </c>
      <c r="AU1043" s="1">
        <v>21489</v>
      </c>
      <c r="AV1043" s="1">
        <v>43</v>
      </c>
      <c r="AW1043" s="1">
        <v>1</v>
      </c>
      <c r="AX1043" s="1">
        <v>35</v>
      </c>
      <c r="AY1043" s="1">
        <v>380</v>
      </c>
      <c r="AZ1043" s="1">
        <v>1</v>
      </c>
      <c r="BA1043" s="1">
        <v>42</v>
      </c>
      <c r="BB1043" s="1">
        <v>0.5</v>
      </c>
      <c r="BC1043" s="1">
        <v>155</v>
      </c>
      <c r="BD1043" s="1">
        <v>1.9</v>
      </c>
      <c r="BE1043" s="1">
        <v>37.4</v>
      </c>
      <c r="BF1043" s="1">
        <v>1</v>
      </c>
      <c r="BG1043" s="1">
        <v>19052</v>
      </c>
      <c r="BH1043" s="1">
        <v>95.3</v>
      </c>
      <c r="BI1043" s="1">
        <v>1</v>
      </c>
      <c r="BJ1043" s="1">
        <v>19052</v>
      </c>
      <c r="BK1043" s="1">
        <v>235.8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CG1043" s="1">
        <f>AW1043*EXP((BE1043/100)+(L1043*CC$2)+BU$2)</f>
        <v>2.1783915862132925</v>
      </c>
      <c r="CH1043" s="1">
        <f>BL1043*EXP((BT1043/100)+BV$2)</f>
        <v>0</v>
      </c>
      <c r="CI1043" s="1">
        <f>AT1043*EXP((AV1043/100)+(L1043*CD$2)+BW$2)</f>
        <v>0.36563233487524061</v>
      </c>
      <c r="CJ1043" s="1">
        <f>BF1043*EXP((BH1043/100)+(L1043*CE$2)+BX$2)</f>
        <v>0.8102304221337604</v>
      </c>
      <c r="CK1043" s="1">
        <f>BI1043*EXP((BK1043/100)+(L1043*CF$2))</f>
        <v>10.569790717317607</v>
      </c>
      <c r="CL1043" s="1">
        <f>IF((CJ1043+CK1043)=0, LOG(1),LOG((CJ1043+CK1043)))</f>
        <v>1.0561430688023346</v>
      </c>
      <c r="CM1043" s="1">
        <f>IF((CG1043+CH1043+CI1043)=0, LOG(1),LOG((CG1043+CH1043+CI1043)))</f>
        <v>0.4055211906036989</v>
      </c>
      <c r="CN1043" s="1">
        <f>IF((CL1043=0),1,EXP((BZ$2*CL1043)+(CB$2*F1043)))</f>
        <v>2.4540055514285508</v>
      </c>
      <c r="CO1043" s="1">
        <f>IF((CM1043=0),1,EXP((BZ$2*CM1043)+(CA$2*AJ1043)))</f>
        <v>1.4115565222520632</v>
      </c>
      <c r="CP1043" s="1">
        <f>CN1043+CO1043</f>
        <v>3.8655620736806142</v>
      </c>
      <c r="CQ1043" s="2">
        <f>CN1043/CP1043</f>
        <v>0.6348379626696713</v>
      </c>
      <c r="CR1043" s="2">
        <f>CO1043/CP1043</f>
        <v>0.3651620373303287</v>
      </c>
      <c r="CS1043" s="1">
        <f>CJ1043+CK1043</f>
        <v>11.380021139451367</v>
      </c>
      <c r="CT1043" s="1">
        <f>IF((CS1043=0),CJ1043,CJ1043/CS1043)</f>
        <v>7.1197620127867511E-2</v>
      </c>
      <c r="CU1043" s="4">
        <f>IF((CS1043=0),CK1043,CK1043/CS1043)</f>
        <v>0.92880237987213254</v>
      </c>
      <c r="CV1043" s="1">
        <f>CI1043+CH1043+CG1043</f>
        <v>2.5440239210885331</v>
      </c>
      <c r="CW1043" s="1">
        <f>IF((CV1043=0),CI1043,CI1043/CV1043)</f>
        <v>0.14372205066326357</v>
      </c>
      <c r="CX1043" s="1">
        <f>IF((CV1043=0),CH1043,CH1043/CV1043)</f>
        <v>0</v>
      </c>
      <c r="CY1043" s="1">
        <f>IF((CV1043=0),CG1043,CG1043/CV1043)</f>
        <v>0.8562779493367364</v>
      </c>
      <c r="CZ1043" s="1">
        <f>CT1043*CQ1043</f>
        <v>4.5198952108904594E-2</v>
      </c>
      <c r="DA1043" s="1">
        <f>CU1043*CQ1043</f>
        <v>0.58963901056076673</v>
      </c>
      <c r="DB1043" s="1">
        <f>CW1043*CR1043</f>
        <v>5.2481836829490043E-2</v>
      </c>
      <c r="DC1043" s="1">
        <f>CX1043*CR1043</f>
        <v>0</v>
      </c>
      <c r="DD1043" s="1">
        <f>CY1043*CR1043</f>
        <v>0.31268020050083867</v>
      </c>
      <c r="DE1043" s="1">
        <f>IF(($AM1043="Bicycle"),1,0)</f>
        <v>0</v>
      </c>
      <c r="DF1043" s="1">
        <f>IF(($AM1043="Walk"),1,0)</f>
        <v>0</v>
      </c>
      <c r="DG1043" s="1">
        <f>IF(($AM1043="Car"),1,0)</f>
        <v>0</v>
      </c>
      <c r="DH1043" s="1">
        <f>IF(($AM1043="Rail"),1,0)</f>
        <v>1</v>
      </c>
      <c r="DI1043" s="1">
        <f>IF(($AM1043="Bus"),1,0)</f>
        <v>0</v>
      </c>
      <c r="DJ1043" s="1" t="e">
        <f>DE1043*LOG(CZ1043)+DF1043*LOG(DA1043)+DG1043*LOG(DB1043)+DH1043*LOG(DD1043)+DI1043*LOG(DC1043)</f>
        <v>#NUM!</v>
      </c>
      <c r="DK1043" s="1">
        <v>17077.19729</v>
      </c>
      <c r="DL1043" s="1">
        <f>(0-(CZ1043*BH1043*$BY$2))/100</f>
        <v>0.51023966920466957</v>
      </c>
      <c r="DM1043" s="1">
        <f t="shared" si="80"/>
        <v>2.3062298372445181E-2</v>
      </c>
      <c r="DO1043" s="1">
        <f>(0-(DA1043*BK1043*$BY$2))/100</f>
        <v>16.469596641788733</v>
      </c>
      <c r="DP1043" s="1">
        <f t="shared" si="81"/>
        <v>9.7111166681992351</v>
      </c>
      <c r="DR1043" s="1">
        <f>(0-(DB1043*AV1043*$BY$2))/100</f>
        <v>0.26731937414740442</v>
      </c>
      <c r="DS1043" s="1">
        <f t="shared" si="82"/>
        <v>1.4029411775365477E-2</v>
      </c>
      <c r="DU1043" s="1">
        <f>(0-(DC1043*BT1043*$BY$2))/100</f>
        <v>0</v>
      </c>
      <c r="DV1043" s="1">
        <f t="shared" si="83"/>
        <v>0</v>
      </c>
      <c r="DX1043" s="1">
        <f>(0-(DD1043*BE1043*$BY$2))/100</f>
        <v>1.3852397248192445</v>
      </c>
      <c r="DY1043" s="1">
        <f t="shared" si="84"/>
        <v>0.43313703489820793</v>
      </c>
      <c r="EB1043" s="1" t="s">
        <v>171</v>
      </c>
    </row>
    <row r="1044" spans="1:132" x14ac:dyDescent="0.25">
      <c r="A1044" s="1">
        <v>256659</v>
      </c>
      <c r="B1044" s="1" t="s">
        <v>109</v>
      </c>
      <c r="C1044" s="1">
        <v>600</v>
      </c>
      <c r="D1044" s="1" t="s">
        <v>6</v>
      </c>
      <c r="E1044" s="1">
        <v>0</v>
      </c>
      <c r="F1044" s="1">
        <v>0</v>
      </c>
      <c r="G1044" s="1">
        <v>1</v>
      </c>
      <c r="H1044" s="1">
        <v>0</v>
      </c>
      <c r="I1044" s="1">
        <v>0</v>
      </c>
      <c r="J1044" s="3">
        <v>0.68480324074074073</v>
      </c>
      <c r="K1044" s="3">
        <v>0.72238425925925931</v>
      </c>
      <c r="L1044" s="1">
        <v>0</v>
      </c>
      <c r="M1044" s="1" t="s">
        <v>90</v>
      </c>
      <c r="N1044" s="1">
        <v>0</v>
      </c>
      <c r="O1044" s="1">
        <v>0</v>
      </c>
      <c r="P1044" s="1">
        <v>0</v>
      </c>
      <c r="Q1044" s="1">
        <v>1</v>
      </c>
      <c r="R1044" s="1">
        <v>0</v>
      </c>
      <c r="S1044" s="1">
        <v>0</v>
      </c>
      <c r="T1044" s="1">
        <v>3247</v>
      </c>
      <c r="U1044" s="1">
        <v>54.116666666666703</v>
      </c>
      <c r="V1044" s="1">
        <v>20397.78542</v>
      </c>
      <c r="W1044" s="1">
        <v>35.660457090000001</v>
      </c>
      <c r="X1044" s="1">
        <v>139.70873599999999</v>
      </c>
      <c r="Y1044" s="1" t="s">
        <v>77</v>
      </c>
      <c r="Z1044" s="1" t="s">
        <v>77</v>
      </c>
      <c r="AA1044" s="1" t="s">
        <v>77</v>
      </c>
      <c r="AB1044" s="1">
        <v>35.48908531</v>
      </c>
      <c r="AC1044" s="1">
        <v>139.62817849999999</v>
      </c>
      <c r="AD1044" s="1">
        <v>102</v>
      </c>
      <c r="AE1044" s="1">
        <v>1001016</v>
      </c>
      <c r="AF1044" s="1">
        <v>100101603</v>
      </c>
      <c r="AG1044" s="1">
        <v>41.24</v>
      </c>
      <c r="AH1044" s="1">
        <v>0</v>
      </c>
      <c r="AI1044" s="1">
        <v>0</v>
      </c>
      <c r="AJ1044" s="1">
        <v>0</v>
      </c>
      <c r="AK1044" s="1">
        <v>0</v>
      </c>
      <c r="AL1044" s="1">
        <v>200</v>
      </c>
      <c r="AM1044" s="1" t="s">
        <v>42</v>
      </c>
      <c r="AN1044" s="1">
        <v>0</v>
      </c>
      <c r="AO1044" s="1">
        <v>0</v>
      </c>
      <c r="AP1044" s="1">
        <v>0</v>
      </c>
      <c r="AQ1044" s="1">
        <v>1</v>
      </c>
      <c r="AR1044" s="1">
        <v>0</v>
      </c>
      <c r="AS1044" s="1">
        <v>44.7</v>
      </c>
      <c r="AT1044" s="1">
        <v>1</v>
      </c>
      <c r="AU1044" s="1">
        <v>27560</v>
      </c>
      <c r="AV1044" s="1">
        <v>50.9</v>
      </c>
      <c r="AW1044" s="1">
        <v>1</v>
      </c>
      <c r="AX1044" s="1">
        <v>35</v>
      </c>
      <c r="AY1044" s="1">
        <v>420</v>
      </c>
      <c r="AZ1044" s="1">
        <v>2</v>
      </c>
      <c r="BA1044" s="1">
        <v>767</v>
      </c>
      <c r="BB1044" s="1">
        <v>9.1999999999999993</v>
      </c>
      <c r="BC1044" s="1">
        <v>39</v>
      </c>
      <c r="BD1044" s="1">
        <v>0.5</v>
      </c>
      <c r="BE1044" s="1">
        <v>44.7</v>
      </c>
      <c r="BF1044" s="1">
        <v>1</v>
      </c>
      <c r="BG1044" s="1">
        <v>22151</v>
      </c>
      <c r="BH1044" s="1">
        <v>110.8</v>
      </c>
      <c r="BI1044" s="1">
        <v>1</v>
      </c>
      <c r="BJ1044" s="1">
        <v>22151</v>
      </c>
      <c r="BK1044" s="1">
        <v>274.7</v>
      </c>
      <c r="BL1044" s="1">
        <v>0</v>
      </c>
      <c r="BM1044" s="1">
        <v>0</v>
      </c>
      <c r="BN1044" s="1">
        <v>0</v>
      </c>
      <c r="BO1044" s="1">
        <v>0</v>
      </c>
      <c r="BP1044" s="1">
        <v>0</v>
      </c>
      <c r="BQ1044" s="1">
        <v>0</v>
      </c>
      <c r="BR1044" s="1">
        <v>0</v>
      </c>
      <c r="BS1044" s="1">
        <v>0</v>
      </c>
      <c r="BT1044" s="1">
        <v>0</v>
      </c>
      <c r="CG1044" s="1">
        <f>AW1044*EXP((BE1044/100)+(L1044*CC$2)+BU$2)</f>
        <v>2.3433623506476979</v>
      </c>
      <c r="CH1044" s="1">
        <f>BL1044*EXP((BT1044/100)+BV$2)</f>
        <v>0</v>
      </c>
      <c r="CI1044" s="1">
        <f>AT1044*EXP((AV1044/100)+(L1044*CD$2)+BW$2)</f>
        <v>0.39568889309064609</v>
      </c>
      <c r="CJ1044" s="1">
        <f>BF1044*EXP((BH1044/100)+(L1044*CE$2)+BX$2)</f>
        <v>0.94607200273405145</v>
      </c>
      <c r="CK1044" s="1">
        <f>BI1044*EXP((BK1044/100)+(L1044*CF$2))</f>
        <v>15.595774310040003</v>
      </c>
      <c r="CL1044" s="1">
        <f>IF((CJ1044+CK1044)=0, LOG(1),LOG((CJ1044+CK1044)))</f>
        <v>1.2185839815586819</v>
      </c>
      <c r="CM1044" s="1">
        <f>IF((CG1044+CH1044+CI1044)=0, LOG(1),LOG((CG1044+CH1044+CI1044)))</f>
        <v>0.43760015735969893</v>
      </c>
      <c r="CN1044" s="1">
        <f>IF((CL1044=0),1,EXP((BZ$2*CL1044)+(CB$2*F1044)))</f>
        <v>2.817349035049602</v>
      </c>
      <c r="CO1044" s="1">
        <f>IF((CM1044=0),1,EXP((BZ$2*CM1044)+(CA$2*AJ1044)))</f>
        <v>1.4505751511571436</v>
      </c>
      <c r="CP1044" s="1">
        <f>CN1044+CO1044</f>
        <v>4.2679241862067459</v>
      </c>
      <c r="CQ1044" s="2">
        <f>CN1044/CP1044</f>
        <v>0.66012162169019484</v>
      </c>
      <c r="CR1044" s="2">
        <f>CO1044/CP1044</f>
        <v>0.33987837830980516</v>
      </c>
      <c r="CS1044" s="1">
        <f>CJ1044+CK1044</f>
        <v>16.541846312774055</v>
      </c>
      <c r="CT1044" s="1">
        <f>IF((CS1044=0),CJ1044,CJ1044/CS1044)</f>
        <v>5.7192648562057392E-2</v>
      </c>
      <c r="CU1044" s="4">
        <f>IF((CS1044=0),CK1044,CK1044/CS1044)</f>
        <v>0.94280735143794259</v>
      </c>
      <c r="CV1044" s="1">
        <f>CI1044+CH1044+CG1044</f>
        <v>2.7390512437383441</v>
      </c>
      <c r="CW1044" s="1">
        <f>IF((CV1044=0),CI1044,CI1044/CV1044)</f>
        <v>0.14446202640246969</v>
      </c>
      <c r="CX1044" s="1">
        <f>IF((CV1044=0),CH1044,CH1044/CV1044)</f>
        <v>0</v>
      </c>
      <c r="CY1044" s="1">
        <f>IF((CV1044=0),CG1044,CG1044/CV1044)</f>
        <v>0.85553797359753025</v>
      </c>
      <c r="CZ1044" s="1">
        <f>CT1044*CQ1044</f>
        <v>3.7754103917542713E-2</v>
      </c>
      <c r="DA1044" s="1">
        <f>CU1044*CQ1044</f>
        <v>0.62236751777265209</v>
      </c>
      <c r="DB1044" s="1">
        <f>CW1044*CR1044</f>
        <v>4.9099519261019652E-2</v>
      </c>
      <c r="DC1044" s="1">
        <f>CX1044*CR1044</f>
        <v>0</v>
      </c>
      <c r="DD1044" s="1">
        <f>CY1044*CR1044</f>
        <v>0.29077885904878548</v>
      </c>
      <c r="DE1044" s="1">
        <f>IF(($AM1044="Bicycle"),1,0)</f>
        <v>0</v>
      </c>
      <c r="DF1044" s="1">
        <f>IF(($AM1044="Walk"),1,0)</f>
        <v>0</v>
      </c>
      <c r="DG1044" s="1">
        <f>IF(($AM1044="Car"),1,0)</f>
        <v>0</v>
      </c>
      <c r="DH1044" s="1">
        <f>IF(($AM1044="Rail"),1,0)</f>
        <v>1</v>
      </c>
      <c r="DI1044" s="1">
        <f>IF(($AM1044="Bus"),1,0)</f>
        <v>0</v>
      </c>
      <c r="DJ1044" s="1" t="e">
        <f>DE1044*LOG(CZ1044)+DF1044*LOG(DA1044)+DG1044*LOG(DB1044)+DH1044*LOG(DD1044)+DI1044*LOG(DC1044)</f>
        <v>#NUM!</v>
      </c>
      <c r="DK1044" s="1">
        <v>20397.78542</v>
      </c>
      <c r="DL1044" s="1">
        <f>(0-(CZ1044*BH1044*$BY$2))/100</f>
        <v>0.49551508549269907</v>
      </c>
      <c r="DM1044" s="1">
        <f t="shared" si="80"/>
        <v>1.8707728030401421E-2</v>
      </c>
      <c r="DO1044" s="1">
        <f>(0-(DA1044*BK1044*$BY$2))/100</f>
        <v>20.251562237401323</v>
      </c>
      <c r="DP1044" s="1">
        <f t="shared" si="81"/>
        <v>12.603914520709838</v>
      </c>
      <c r="DR1044" s="1">
        <f>(0-(DB1044*AV1044*$BY$2))/100</f>
        <v>0.29603835050283261</v>
      </c>
      <c r="DS1044" s="1">
        <f t="shared" si="82"/>
        <v>1.4535340692514316E-2</v>
      </c>
      <c r="DU1044" s="1">
        <f>(0-(DC1044*BT1044*$BY$2))/100</f>
        <v>0</v>
      </c>
      <c r="DV1044" s="1">
        <f t="shared" si="83"/>
        <v>0</v>
      </c>
      <c r="DX1044" s="1">
        <f>(0-(DD1044*BE1044*$BY$2))/100</f>
        <v>1.5396546030278728</v>
      </c>
      <c r="DY1044" s="1">
        <f t="shared" si="84"/>
        <v>0.44769900879765556</v>
      </c>
      <c r="EB1044" s="1" t="s">
        <v>171</v>
      </c>
    </row>
    <row r="1045" spans="1:132" x14ac:dyDescent="0.25">
      <c r="A1045" s="1">
        <v>255837</v>
      </c>
      <c r="B1045" s="1" t="s">
        <v>72</v>
      </c>
      <c r="C1045" s="1">
        <v>100</v>
      </c>
      <c r="D1045" s="1" t="s">
        <v>80</v>
      </c>
      <c r="E1045" s="1">
        <v>1</v>
      </c>
      <c r="F1045" s="1">
        <v>0</v>
      </c>
      <c r="G1045" s="1">
        <v>0</v>
      </c>
      <c r="H1045" s="1">
        <v>0</v>
      </c>
      <c r="I1045" s="1">
        <v>0</v>
      </c>
      <c r="J1045" s="3">
        <v>0.28873842592592591</v>
      </c>
      <c r="K1045" s="3">
        <v>0.34159722222222227</v>
      </c>
      <c r="L1045" s="1">
        <v>0</v>
      </c>
      <c r="M1045" s="1" t="s">
        <v>74</v>
      </c>
      <c r="N1045" s="1">
        <v>1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4567</v>
      </c>
      <c r="U1045" s="1">
        <v>76.116666666666703</v>
      </c>
      <c r="V1045" s="1">
        <v>24546.28312</v>
      </c>
      <c r="W1045" s="1">
        <v>35.325229190000002</v>
      </c>
      <c r="X1045" s="1">
        <v>139.40816760000001</v>
      </c>
      <c r="Y1045" s="1">
        <v>207</v>
      </c>
      <c r="Z1045" s="1">
        <v>2070202</v>
      </c>
      <c r="AA1045" s="1">
        <v>207020201</v>
      </c>
      <c r="AB1045" s="1">
        <v>35.444029569999998</v>
      </c>
      <c r="AC1045" s="1">
        <v>139.63642899999999</v>
      </c>
      <c r="AD1045" s="1">
        <v>104</v>
      </c>
      <c r="AE1045" s="1">
        <v>1003002</v>
      </c>
      <c r="AF1045" s="1">
        <v>100300216</v>
      </c>
      <c r="AG1045" s="1">
        <v>46</v>
      </c>
      <c r="AH1045" s="1">
        <v>46</v>
      </c>
      <c r="AI1045" s="1">
        <v>1</v>
      </c>
      <c r="AJ1045" s="1">
        <v>0</v>
      </c>
      <c r="AK1045" s="1">
        <v>1</v>
      </c>
      <c r="AL1045" s="1">
        <v>200</v>
      </c>
      <c r="AM1045" s="1" t="s">
        <v>42</v>
      </c>
      <c r="AN1045" s="1">
        <v>0</v>
      </c>
      <c r="AO1045" s="1">
        <v>0</v>
      </c>
      <c r="AP1045" s="1">
        <v>0</v>
      </c>
      <c r="AQ1045" s="1">
        <v>1</v>
      </c>
      <c r="AR1045" s="1">
        <v>0</v>
      </c>
      <c r="AS1045" s="1">
        <v>48.5</v>
      </c>
      <c r="AT1045" s="1">
        <v>1</v>
      </c>
      <c r="AU1045" s="1">
        <v>30584</v>
      </c>
      <c r="AV1045" s="1">
        <v>53.1</v>
      </c>
      <c r="AW1045" s="1">
        <v>1</v>
      </c>
      <c r="AX1045" s="1">
        <v>37</v>
      </c>
      <c r="AY1045" s="1">
        <v>570</v>
      </c>
      <c r="AZ1045" s="1">
        <v>1</v>
      </c>
      <c r="BA1045" s="1">
        <v>615</v>
      </c>
      <c r="BB1045" s="1">
        <v>7.7</v>
      </c>
      <c r="BC1045" s="1">
        <v>317</v>
      </c>
      <c r="BD1045" s="1">
        <v>3.8</v>
      </c>
      <c r="BE1045" s="1">
        <v>48.5</v>
      </c>
      <c r="BF1045" s="1">
        <v>1</v>
      </c>
      <c r="BG1045" s="1">
        <v>27729</v>
      </c>
      <c r="BH1045" s="1">
        <v>138.6</v>
      </c>
      <c r="BI1045" s="1">
        <v>1</v>
      </c>
      <c r="BJ1045" s="1">
        <v>27729</v>
      </c>
      <c r="BK1045" s="1">
        <v>343.1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CG1045" s="1">
        <f>AW1045*EXP((BE1045/100)+(L1045*CC$2)+BU$2)</f>
        <v>2.4341236635693377</v>
      </c>
      <c r="CH1045" s="1">
        <f>BL1045*EXP((BT1045/100)+BV$2)</f>
        <v>0</v>
      </c>
      <c r="CI1045" s="1">
        <f>AT1045*EXP((AV1045/100)+(L1045*CD$2)+BW$2)</f>
        <v>0.40449051154590071</v>
      </c>
      <c r="CJ1045" s="1">
        <f>BF1045*EXP((BH1045/100)+(L1045*CE$2)+BX$2)</f>
        <v>1.2492750211762804</v>
      </c>
      <c r="CK1045" s="1">
        <f>BI1045*EXP((BK1045/100)+(L1045*CF$2))</f>
        <v>30.90753483589549</v>
      </c>
      <c r="CL1045" s="1">
        <f>IF((CJ1045+CK1045)=0, LOG(1),LOG((CJ1045+CK1045)))</f>
        <v>1.5072729576699813</v>
      </c>
      <c r="CM1045" s="1">
        <f>IF((CG1045+CH1045+CI1045)=0, LOG(1),LOG((CG1045+CH1045+CI1045)))</f>
        <v>0.45310636716290625</v>
      </c>
      <c r="CN1045" s="1">
        <f>IF((CL1045=0),1,EXP((BZ$2*CL1045)+(CB$2*F1045)))</f>
        <v>3.6008935176736214</v>
      </c>
      <c r="CO1045" s="1">
        <f>IF((CM1045=0),1,EXP((BZ$2*CM1045)+(CA$2*AJ1045)))</f>
        <v>1.4698206875450726</v>
      </c>
      <c r="CP1045" s="1">
        <f>CN1045+CO1045</f>
        <v>5.0707142052186942</v>
      </c>
      <c r="CQ1045" s="2">
        <f>CN1045/CP1045</f>
        <v>0.71013537185109787</v>
      </c>
      <c r="CR1045" s="2">
        <f>CO1045/CP1045</f>
        <v>0.28986462814890213</v>
      </c>
      <c r="CS1045" s="1">
        <f>CJ1045+CK1045</f>
        <v>32.156809857071771</v>
      </c>
      <c r="CT1045" s="1">
        <f>IF((CS1045=0),CJ1045,CJ1045/CS1045)</f>
        <v>3.8849470041616888E-2</v>
      </c>
      <c r="CU1045" s="4">
        <f>IF((CS1045=0),CK1045,CK1045/CS1045)</f>
        <v>0.96115052995838313</v>
      </c>
      <c r="CV1045" s="1">
        <f>CI1045+CH1045+CG1045</f>
        <v>2.8386141751152385</v>
      </c>
      <c r="CW1045" s="1">
        <f>IF((CV1045=0),CI1045,CI1045/CV1045)</f>
        <v>0.14249576962303434</v>
      </c>
      <c r="CX1045" s="1">
        <f>IF((CV1045=0),CH1045,CH1045/CV1045)</f>
        <v>0</v>
      </c>
      <c r="CY1045" s="1">
        <f>IF((CV1045=0),CG1045,CG1045/CV1045)</f>
        <v>0.85750423037696566</v>
      </c>
      <c r="CZ1045" s="1">
        <f>CT1045*CQ1045</f>
        <v>2.7588382854221695E-2</v>
      </c>
      <c r="DA1045" s="1">
        <f>CU1045*CQ1045</f>
        <v>0.68254698899687616</v>
      </c>
      <c r="DB1045" s="1">
        <f>CW1045*CR1045</f>
        <v>4.1304483274572472E-2</v>
      </c>
      <c r="DC1045" s="1">
        <f>CX1045*CR1045</f>
        <v>0</v>
      </c>
      <c r="DD1045" s="1">
        <f>CY1045*CR1045</f>
        <v>0.24856014487432965</v>
      </c>
      <c r="DE1045" s="1">
        <f>IF(($AM1045="Bicycle"),1,0)</f>
        <v>0</v>
      </c>
      <c r="DF1045" s="1">
        <f>IF(($AM1045="Walk"),1,0)</f>
        <v>0</v>
      </c>
      <c r="DG1045" s="1">
        <f>IF(($AM1045="Car"),1,0)</f>
        <v>0</v>
      </c>
      <c r="DH1045" s="1">
        <f>IF(($AM1045="Rail"),1,0)</f>
        <v>1</v>
      </c>
      <c r="DI1045" s="1">
        <f>IF(($AM1045="Bus"),1,0)</f>
        <v>0</v>
      </c>
      <c r="DJ1045" s="1" t="e">
        <f>DE1045*LOG(CZ1045)+DF1045*LOG(DA1045)+DG1045*LOG(DB1045)+DH1045*LOG(DD1045)+DI1045*LOG(DC1045)</f>
        <v>#NUM!</v>
      </c>
      <c r="DK1045" s="1">
        <v>24546.28312</v>
      </c>
      <c r="DL1045" s="1">
        <f>(0-(CZ1045*BH1045*$BY$2))/100</f>
        <v>0.45294182741842726</v>
      </c>
      <c r="DM1045" s="1">
        <f t="shared" si="80"/>
        <v>1.2495932545510381E-2</v>
      </c>
      <c r="DO1045" s="1">
        <f>(0-(DA1045*BK1045*$BY$2))/100</f>
        <v>27.739985302849021</v>
      </c>
      <c r="DP1045" s="1">
        <f t="shared" si="81"/>
        <v>18.933843443277198</v>
      </c>
      <c r="DR1045" s="1">
        <f>(0-(DB1045*AV1045*$BY$2))/100</f>
        <v>0.25980330288453607</v>
      </c>
      <c r="DS1045" s="1">
        <f t="shared" si="82"/>
        <v>1.0731041178673005E-2</v>
      </c>
      <c r="DU1045" s="1">
        <f>(0-(DC1045*BT1045*$BY$2))/100</f>
        <v>0</v>
      </c>
      <c r="DV1045" s="1">
        <f t="shared" si="83"/>
        <v>0</v>
      </c>
      <c r="DX1045" s="1">
        <f>(0-(DD1045*BE1045*$BY$2))/100</f>
        <v>1.4279933514375927</v>
      </c>
      <c r="DY1045" s="1">
        <f t="shared" si="84"/>
        <v>0.35494223431290756</v>
      </c>
      <c r="EB1045" s="1" t="s">
        <v>171</v>
      </c>
    </row>
    <row r="1046" spans="1:132" x14ac:dyDescent="0.25">
      <c r="A1046" s="1">
        <v>255895</v>
      </c>
      <c r="B1046" s="1" t="s">
        <v>83</v>
      </c>
      <c r="C1046" s="1">
        <v>200</v>
      </c>
      <c r="D1046" s="1" t="s">
        <v>84</v>
      </c>
      <c r="E1046" s="1">
        <v>0</v>
      </c>
      <c r="F1046" s="1">
        <v>0</v>
      </c>
      <c r="G1046" s="1">
        <v>0</v>
      </c>
      <c r="H1046" s="1">
        <v>1</v>
      </c>
      <c r="I1046" s="1">
        <v>0</v>
      </c>
      <c r="J1046" s="3">
        <v>0.86971064814814814</v>
      </c>
      <c r="K1046" s="3">
        <v>0.92903935185185194</v>
      </c>
      <c r="L1046" s="1">
        <v>1</v>
      </c>
      <c r="M1046" s="1" t="s">
        <v>76</v>
      </c>
      <c r="N1046" s="1">
        <v>0</v>
      </c>
      <c r="O1046" s="1">
        <v>0</v>
      </c>
      <c r="P1046" s="1">
        <v>0</v>
      </c>
      <c r="Q1046" s="1">
        <v>0</v>
      </c>
      <c r="R1046" s="1">
        <v>1</v>
      </c>
      <c r="S1046" s="1">
        <v>0</v>
      </c>
      <c r="T1046" s="1">
        <v>5126</v>
      </c>
      <c r="U1046" s="1">
        <v>85.433333333333294</v>
      </c>
      <c r="V1046" s="1">
        <v>29602.762309999998</v>
      </c>
      <c r="W1046" s="1">
        <v>35.424658690000001</v>
      </c>
      <c r="X1046" s="1">
        <v>139.31830830000001</v>
      </c>
      <c r="Y1046" s="1">
        <v>212</v>
      </c>
      <c r="Z1046" s="1">
        <v>2120802</v>
      </c>
      <c r="AA1046" s="1">
        <v>212080201</v>
      </c>
      <c r="AB1046" s="1">
        <v>35.488736680000002</v>
      </c>
      <c r="AC1046" s="1">
        <v>139.6355868</v>
      </c>
      <c r="AD1046" s="1">
        <v>102</v>
      </c>
      <c r="AE1046" s="1">
        <v>1001014</v>
      </c>
      <c r="AF1046" s="1">
        <v>100101403</v>
      </c>
      <c r="AG1046" s="1">
        <v>54</v>
      </c>
      <c r="AH1046" s="1">
        <v>54</v>
      </c>
      <c r="AI1046" s="1">
        <v>1</v>
      </c>
      <c r="AJ1046" s="1">
        <v>0</v>
      </c>
      <c r="AK1046" s="1">
        <v>1</v>
      </c>
      <c r="AL1046" s="1">
        <v>100</v>
      </c>
      <c r="AM1046" s="1" t="s">
        <v>41</v>
      </c>
      <c r="AN1046" s="1">
        <v>0</v>
      </c>
      <c r="AO1046" s="1">
        <v>0</v>
      </c>
      <c r="AP1046" s="1">
        <v>1</v>
      </c>
      <c r="AQ1046" s="1">
        <v>0</v>
      </c>
      <c r="AR1046" s="1">
        <v>0</v>
      </c>
      <c r="AS1046" s="1">
        <v>78.3</v>
      </c>
      <c r="AT1046" s="1">
        <v>1</v>
      </c>
      <c r="AU1046" s="1">
        <v>41064</v>
      </c>
      <c r="AV1046" s="1">
        <v>78.3</v>
      </c>
      <c r="AW1046" s="1">
        <v>1</v>
      </c>
      <c r="AX1046" s="1">
        <v>61</v>
      </c>
      <c r="AY1046" s="1">
        <v>680</v>
      </c>
      <c r="AZ1046" s="1">
        <v>2</v>
      </c>
      <c r="BA1046" s="1">
        <v>3072</v>
      </c>
      <c r="BB1046" s="1">
        <v>37.4</v>
      </c>
      <c r="BC1046" s="1">
        <v>1173</v>
      </c>
      <c r="BD1046" s="1">
        <v>14.1</v>
      </c>
      <c r="BE1046" s="1">
        <v>112.5</v>
      </c>
      <c r="BF1046" s="1">
        <v>1</v>
      </c>
      <c r="BG1046" s="1">
        <v>34325</v>
      </c>
      <c r="BH1046" s="1">
        <v>171.6</v>
      </c>
      <c r="BI1046" s="1">
        <v>1</v>
      </c>
      <c r="BJ1046" s="1">
        <v>34325</v>
      </c>
      <c r="BK1046" s="1">
        <v>430.2</v>
      </c>
      <c r="BL1046" s="1">
        <v>0</v>
      </c>
      <c r="BM1046" s="1">
        <v>0</v>
      </c>
      <c r="BN1046" s="1">
        <v>0</v>
      </c>
      <c r="BO1046" s="1">
        <v>0</v>
      </c>
      <c r="BP1046" s="1">
        <v>0</v>
      </c>
      <c r="BQ1046" s="1">
        <v>0</v>
      </c>
      <c r="BR1046" s="1">
        <v>0</v>
      </c>
      <c r="BS1046" s="1">
        <v>0</v>
      </c>
      <c r="BT1046" s="1">
        <v>0</v>
      </c>
      <c r="CG1046" s="1">
        <f>AW1046*EXP((BE1046/100)+(L1046*CC$2)+BU$2)</f>
        <v>5.1722562225219537</v>
      </c>
      <c r="CH1046" s="1">
        <f>BL1046*EXP((BT1046/100)+BV$2)</f>
        <v>0</v>
      </c>
      <c r="CI1046" s="1">
        <f>AT1046*EXP((AV1046/100)+(L1046*CD$2)+BW$2)</f>
        <v>0.23209660340422864</v>
      </c>
      <c r="CJ1046" s="1">
        <f>BF1046*EXP((BH1046/100)+(L1046*CE$2)+BX$2)</f>
        <v>0.70372382065494166</v>
      </c>
      <c r="CK1046" s="1">
        <f>BI1046*EXP((BK1046/100)+(L1046*CF$2))</f>
        <v>50.857916817370338</v>
      </c>
      <c r="CL1046" s="1">
        <f>IF((CJ1046+CK1046)=0, LOG(1),LOG((CJ1046+CK1046)))</f>
        <v>1.7123267277020255</v>
      </c>
      <c r="CM1046" s="1">
        <f>IF((CG1046+CH1046+CI1046)=0, LOG(1),LOG((CG1046+CH1046+CI1046)))</f>
        <v>0.73274369441195519</v>
      </c>
      <c r="CN1046" s="1">
        <f>IF((CL1046=0),1,EXP((BZ$2*CL1046)+(CB$2*F1046)))</f>
        <v>4.2865307317863355</v>
      </c>
      <c r="CO1046" s="1">
        <f>IF((CM1046=0),1,EXP((BZ$2*CM1046)+(CA$2*AJ1046)))</f>
        <v>1.8642002490669092</v>
      </c>
      <c r="CP1046" s="1">
        <f>CN1046+CO1046</f>
        <v>6.1507309808532451</v>
      </c>
      <c r="CQ1046" s="2">
        <f>CN1046/CP1046</f>
        <v>0.69691403267838858</v>
      </c>
      <c r="CR1046" s="2">
        <f>CO1046/CP1046</f>
        <v>0.30308596732161136</v>
      </c>
      <c r="CS1046" s="1">
        <f>CJ1046+CK1046</f>
        <v>51.561640638025281</v>
      </c>
      <c r="CT1046" s="1">
        <f>IF((CS1046=0),CJ1046,CJ1046/CS1046)</f>
        <v>1.3648204594482296E-2</v>
      </c>
      <c r="CU1046" s="4">
        <f>IF((CS1046=0),CK1046,CK1046/CS1046)</f>
        <v>0.98635179540551765</v>
      </c>
      <c r="CV1046" s="1">
        <f>CI1046+CH1046+CG1046</f>
        <v>5.4043528259261819</v>
      </c>
      <c r="CW1046" s="1">
        <f>IF((CV1046=0),CI1046,CI1046/CV1046)</f>
        <v>4.2946234429920405E-2</v>
      </c>
      <c r="CX1046" s="1">
        <f>IF((CV1046=0),CH1046,CH1046/CV1046)</f>
        <v>0</v>
      </c>
      <c r="CY1046" s="1">
        <f>IF((CV1046=0),CG1046,CG1046/CV1046)</f>
        <v>0.95705376557007971</v>
      </c>
      <c r="CZ1046" s="1">
        <f>CT1046*CQ1046</f>
        <v>9.5116253027603681E-3</v>
      </c>
      <c r="DA1046" s="1">
        <f>CU1046*CQ1046</f>
        <v>0.68740240737562819</v>
      </c>
      <c r="DB1046" s="1">
        <f>CW1046*CR1046</f>
        <v>1.3016401005013117E-2</v>
      </c>
      <c r="DC1046" s="1">
        <f>CX1046*CR1046</f>
        <v>0</v>
      </c>
      <c r="DD1046" s="1">
        <f>CY1046*CR1046</f>
        <v>0.2900695663165983</v>
      </c>
      <c r="DE1046" s="1">
        <f>IF(($AM1046="Bicycle"),1,0)</f>
        <v>0</v>
      </c>
      <c r="DF1046" s="1">
        <f>IF(($AM1046="Walk"),1,0)</f>
        <v>0</v>
      </c>
      <c r="DG1046" s="1">
        <f>IF(($AM1046="Car"),1,0)</f>
        <v>1</v>
      </c>
      <c r="DH1046" s="1">
        <f>IF(($AM1046="Rail"),1,0)</f>
        <v>0</v>
      </c>
      <c r="DI1046" s="1">
        <f>IF(($AM1046="Bus"),1,0)</f>
        <v>0</v>
      </c>
      <c r="DJ1046" s="1" t="e">
        <f>DE1046*LOG(CZ1046)+DF1046*LOG(DA1046)+DG1046*LOG(DB1046)+DH1046*LOG(DD1046)+DI1046*LOG(DC1046)</f>
        <v>#NUM!</v>
      </c>
      <c r="DK1046" s="1">
        <v>29602.762309999998</v>
      </c>
      <c r="DL1046" s="1">
        <f>(0-(CZ1046*BH1046*$BY$2))/100</f>
        <v>0.19334144961533994</v>
      </c>
      <c r="DM1046" s="1">
        <f t="shared" si="80"/>
        <v>1.8389914242336362E-3</v>
      </c>
      <c r="DO1046" s="1">
        <f>(0-(DA1046*BK1046*$BY$2))/100</f>
        <v>35.029537899493157</v>
      </c>
      <c r="DP1046" s="1">
        <f t="shared" si="81"/>
        <v>24.079388681367401</v>
      </c>
      <c r="DR1046" s="1">
        <f>(0-(DB1046*AV1046*$BY$2))/100</f>
        <v>0.12072734093483524</v>
      </c>
      <c r="DS1046" s="1">
        <f t="shared" si="82"/>
        <v>1.5714354818767507E-3</v>
      </c>
      <c r="DU1046" s="1">
        <f>(0-(DC1046*BT1046*$BY$2))/100</f>
        <v>0</v>
      </c>
      <c r="DV1046" s="1">
        <f t="shared" si="83"/>
        <v>0</v>
      </c>
      <c r="DX1046" s="1">
        <f>(0-(DD1046*BE1046*$BY$2))/100</f>
        <v>3.8655174802067016</v>
      </c>
      <c r="DY1046" s="1">
        <f t="shared" si="84"/>
        <v>1.1212689790727879</v>
      </c>
      <c r="EB1046" s="1" t="s">
        <v>171</v>
      </c>
    </row>
    <row r="1047" spans="1:132" x14ac:dyDescent="0.25">
      <c r="A1047" s="1">
        <v>257682</v>
      </c>
      <c r="B1047" s="1" t="s">
        <v>75</v>
      </c>
      <c r="C1047" s="1">
        <v>400</v>
      </c>
      <c r="D1047" s="1" t="s">
        <v>4</v>
      </c>
      <c r="E1047" s="1">
        <v>1</v>
      </c>
      <c r="F1047" s="1">
        <v>0</v>
      </c>
      <c r="G1047" s="1">
        <v>0</v>
      </c>
      <c r="H1047" s="1">
        <v>0</v>
      </c>
      <c r="I1047" s="1">
        <v>0</v>
      </c>
      <c r="J1047" s="3">
        <v>0.31085648148148148</v>
      </c>
      <c r="K1047" s="3">
        <v>0.36063657407407407</v>
      </c>
      <c r="L1047" s="1">
        <v>1</v>
      </c>
      <c r="M1047" s="1" t="s">
        <v>79</v>
      </c>
      <c r="N1047" s="1">
        <v>0</v>
      </c>
      <c r="O1047" s="1">
        <v>1</v>
      </c>
      <c r="P1047" s="1">
        <v>0</v>
      </c>
      <c r="Q1047" s="1">
        <v>0</v>
      </c>
      <c r="R1047" s="1">
        <v>0</v>
      </c>
      <c r="S1047" s="1">
        <v>0</v>
      </c>
      <c r="T1047" s="1">
        <v>4302</v>
      </c>
      <c r="U1047" s="1">
        <v>71.7</v>
      </c>
      <c r="V1047" s="1">
        <v>19382.744699999999</v>
      </c>
      <c r="W1047" s="1">
        <v>35.630984939999998</v>
      </c>
      <c r="X1047" s="1">
        <v>139.67996669999999</v>
      </c>
      <c r="Y1047" s="1" t="s">
        <v>77</v>
      </c>
      <c r="Z1047" s="1" t="s">
        <v>77</v>
      </c>
      <c r="AA1047" s="1" t="s">
        <v>77</v>
      </c>
      <c r="AB1047" s="1">
        <v>35.474107889999999</v>
      </c>
      <c r="AC1047" s="1">
        <v>139.5864862</v>
      </c>
      <c r="AD1047" s="1">
        <v>106</v>
      </c>
      <c r="AE1047" s="1">
        <v>1005016</v>
      </c>
      <c r="AF1047" s="1">
        <v>100501604</v>
      </c>
      <c r="AG1047" s="1">
        <v>38</v>
      </c>
      <c r="AH1047" s="1">
        <v>38</v>
      </c>
      <c r="AI1047" s="1">
        <v>1</v>
      </c>
      <c r="AJ1047" s="1">
        <v>0</v>
      </c>
      <c r="AK1047" s="1">
        <v>0</v>
      </c>
      <c r="AL1047" s="1">
        <v>200</v>
      </c>
      <c r="AM1047" s="1" t="s">
        <v>42</v>
      </c>
      <c r="AN1047" s="1">
        <v>0</v>
      </c>
      <c r="AO1047" s="1">
        <v>0</v>
      </c>
      <c r="AP1047" s="1">
        <v>0</v>
      </c>
      <c r="AQ1047" s="1">
        <v>1</v>
      </c>
      <c r="AR1047" s="1">
        <v>0</v>
      </c>
      <c r="AS1047" s="1">
        <v>73.7</v>
      </c>
      <c r="AT1047" s="1">
        <v>1</v>
      </c>
      <c r="AU1047" s="1">
        <v>27209</v>
      </c>
      <c r="AV1047" s="1">
        <v>51</v>
      </c>
      <c r="AW1047" s="1">
        <v>1</v>
      </c>
      <c r="AX1047" s="1">
        <v>51</v>
      </c>
      <c r="AY1047" s="1">
        <v>410</v>
      </c>
      <c r="AZ1047" s="1">
        <v>2</v>
      </c>
      <c r="BA1047" s="1">
        <v>610</v>
      </c>
      <c r="BB1047" s="1">
        <v>7.9</v>
      </c>
      <c r="BC1047" s="1">
        <v>1202</v>
      </c>
      <c r="BD1047" s="1">
        <v>14.8</v>
      </c>
      <c r="BE1047" s="1">
        <v>73.7</v>
      </c>
      <c r="BF1047" s="1">
        <v>1</v>
      </c>
      <c r="BG1047" s="1">
        <v>21747</v>
      </c>
      <c r="BH1047" s="1">
        <v>108.7</v>
      </c>
      <c r="BI1047" s="1">
        <v>1</v>
      </c>
      <c r="BJ1047" s="1">
        <v>21747</v>
      </c>
      <c r="BK1047" s="1">
        <v>271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CG1047" s="1">
        <f>AW1047*EXP((BE1047/100)+(L1047*CC$2)+BU$2)</f>
        <v>3.5089224638834624</v>
      </c>
      <c r="CH1047" s="1">
        <f>BL1047*EXP((BT1047/100)+BV$2)</f>
        <v>0</v>
      </c>
      <c r="CI1047" s="1">
        <f>AT1047*EXP((AV1047/100)+(L1047*CD$2)+BW$2)</f>
        <v>0.17664705088413155</v>
      </c>
      <c r="CJ1047" s="1">
        <f>BF1047*EXP((BH1047/100)+(L1047*CE$2)+BX$2)</f>
        <v>0.37517252205237456</v>
      </c>
      <c r="CK1047" s="1">
        <f>BI1047*EXP((BK1047/100)+(L1047*CF$2))</f>
        <v>10.350510063555172</v>
      </c>
      <c r="CL1047" s="1">
        <f>IF((CJ1047+CK1047)=0, LOG(1),LOG((CJ1047+CK1047)))</f>
        <v>1.0304249403653603</v>
      </c>
      <c r="CM1047" s="1">
        <f>IF((CG1047+CH1047+CI1047)=0, LOG(1),LOG((CG1047+CH1047+CI1047)))</f>
        <v>0.56650460698746863</v>
      </c>
      <c r="CN1047" s="1">
        <f>IF((CL1047=0),1,EXP((BZ$2*CL1047)+(CB$2*F1047)))</f>
        <v>2.400942093551822</v>
      </c>
      <c r="CO1047" s="1">
        <f>IF((CM1047=0),1,EXP((BZ$2*CM1047)+(CA$2*AJ1047)))</f>
        <v>1.6185471339233723</v>
      </c>
      <c r="CP1047" s="1">
        <f>CN1047+CO1047</f>
        <v>4.0194892274751943</v>
      </c>
      <c r="CQ1047" s="2">
        <f>CN1047/CP1047</f>
        <v>0.59732517185024325</v>
      </c>
      <c r="CR1047" s="2">
        <f>CO1047/CP1047</f>
        <v>0.40267482814975675</v>
      </c>
      <c r="CS1047" s="1">
        <f>CJ1047+CK1047</f>
        <v>10.725682585607546</v>
      </c>
      <c r="CT1047" s="1">
        <f>IF((CS1047=0),CJ1047,CJ1047/CS1047)</f>
        <v>3.4978894728416324E-2</v>
      </c>
      <c r="CU1047" s="4">
        <f>IF((CS1047=0),CK1047,CK1047/CS1047)</f>
        <v>0.96502110527158369</v>
      </c>
      <c r="CV1047" s="1">
        <f>CI1047+CH1047+CG1047</f>
        <v>3.685569514767594</v>
      </c>
      <c r="CW1047" s="1">
        <f>IF((CV1047=0),CI1047,CI1047/CV1047)</f>
        <v>4.7929377041005458E-2</v>
      </c>
      <c r="CX1047" s="1">
        <f>IF((CV1047=0),CH1047,CH1047/CV1047)</f>
        <v>0</v>
      </c>
      <c r="CY1047" s="1">
        <f>IF((CV1047=0),CG1047,CG1047/CV1047)</f>
        <v>0.95207062295899458</v>
      </c>
      <c r="CZ1047" s="1">
        <f>CT1047*CQ1047</f>
        <v>2.0893774304782849E-2</v>
      </c>
      <c r="DA1047" s="1">
        <f>CU1047*CQ1047</f>
        <v>0.57643139754546047</v>
      </c>
      <c r="DB1047" s="1">
        <f>CW1047*CR1047</f>
        <v>1.9299953663311768E-2</v>
      </c>
      <c r="DC1047" s="1">
        <f>CX1047*CR1047</f>
        <v>0</v>
      </c>
      <c r="DD1047" s="1">
        <f>CY1047*CR1047</f>
        <v>0.38337487448644497</v>
      </c>
      <c r="DE1047" s="1">
        <f>IF(($AM1047="Bicycle"),1,0)</f>
        <v>0</v>
      </c>
      <c r="DF1047" s="1">
        <f>IF(($AM1047="Walk"),1,0)</f>
        <v>0</v>
      </c>
      <c r="DG1047" s="1">
        <f>IF(($AM1047="Car"),1,0)</f>
        <v>0</v>
      </c>
      <c r="DH1047" s="1">
        <f>IF(($AM1047="Rail"),1,0)</f>
        <v>1</v>
      </c>
      <c r="DI1047" s="1">
        <f>IF(($AM1047="Bus"),1,0)</f>
        <v>0</v>
      </c>
      <c r="DJ1047" s="1" t="e">
        <f>DE1047*LOG(CZ1047)+DF1047*LOG(DA1047)+DG1047*LOG(DB1047)+DH1047*LOG(DD1047)+DI1047*LOG(DC1047)</f>
        <v>#NUM!</v>
      </c>
      <c r="DK1047" s="1">
        <v>19382.744699999999</v>
      </c>
      <c r="DL1047" s="1">
        <f>(0-(CZ1047*BH1047*$BY$2))/100</f>
        <v>0.2690291854246355</v>
      </c>
      <c r="DM1047" s="1">
        <f t="shared" si="80"/>
        <v>5.6210350816619098E-3</v>
      </c>
      <c r="DO1047" s="1">
        <f>(0-(DA1047*BK1047*$BY$2))/100</f>
        <v>18.504181202421123</v>
      </c>
      <c r="DP1047" s="1">
        <f t="shared" si="81"/>
        <v>10.666391030946047</v>
      </c>
      <c r="DR1047" s="1">
        <f>(0-(DB1047*AV1047*$BY$2))/100</f>
        <v>0.11659485747055331</v>
      </c>
      <c r="DS1047" s="1">
        <f t="shared" si="82"/>
        <v>2.2502753465621188E-3</v>
      </c>
      <c r="DU1047" s="1">
        <f>(0-(DC1047*BT1047*$BY$2))/100</f>
        <v>0</v>
      </c>
      <c r="DV1047" s="1">
        <f t="shared" si="83"/>
        <v>0</v>
      </c>
      <c r="DX1047" s="1">
        <f>(0-(DD1047*BE1047*$BY$2))/100</f>
        <v>3.3469104159902905</v>
      </c>
      <c r="DY1047" s="1">
        <f t="shared" si="84"/>
        <v>1.283121360647653</v>
      </c>
      <c r="EB1047" s="1" t="s">
        <v>171</v>
      </c>
    </row>
    <row r="1048" spans="1:132" x14ac:dyDescent="0.25">
      <c r="A1048" s="1">
        <v>258041</v>
      </c>
      <c r="B1048" s="1" t="s">
        <v>87</v>
      </c>
      <c r="C1048" s="1">
        <v>200</v>
      </c>
      <c r="D1048" s="1" t="s">
        <v>84</v>
      </c>
      <c r="E1048" s="1">
        <v>0</v>
      </c>
      <c r="F1048" s="1">
        <v>0</v>
      </c>
      <c r="G1048" s="1">
        <v>0</v>
      </c>
      <c r="H1048" s="1">
        <v>1</v>
      </c>
      <c r="I1048" s="1">
        <v>0</v>
      </c>
      <c r="J1048" s="3">
        <v>0.97662037037037042</v>
      </c>
      <c r="K1048" s="3">
        <v>1.3611111111111114E-2</v>
      </c>
      <c r="L1048" s="1">
        <v>0</v>
      </c>
      <c r="M1048" s="1" t="s">
        <v>88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1</v>
      </c>
      <c r="T1048" s="1">
        <v>3196</v>
      </c>
      <c r="U1048" s="1">
        <v>53.266666666666701</v>
      </c>
      <c r="V1048" s="1">
        <v>20242.221939999999</v>
      </c>
      <c r="W1048" s="1">
        <v>35.450016249999997</v>
      </c>
      <c r="X1048" s="1">
        <v>139.39134490000001</v>
      </c>
      <c r="Y1048" s="1">
        <v>215</v>
      </c>
      <c r="Z1048" s="1">
        <v>2150106</v>
      </c>
      <c r="AA1048" s="1">
        <v>215010610</v>
      </c>
      <c r="AB1048" s="1">
        <v>35.45950594</v>
      </c>
      <c r="AC1048" s="1">
        <v>139.6145583</v>
      </c>
      <c r="AD1048" s="1">
        <v>103</v>
      </c>
      <c r="AE1048" s="1">
        <v>1002008</v>
      </c>
      <c r="AF1048" s="1">
        <v>100200801</v>
      </c>
      <c r="AG1048" s="1">
        <v>46</v>
      </c>
      <c r="AH1048" s="1">
        <v>46</v>
      </c>
      <c r="AI1048" s="1">
        <v>1</v>
      </c>
      <c r="AJ1048" s="1">
        <v>0</v>
      </c>
      <c r="AK1048" s="1">
        <v>1</v>
      </c>
      <c r="AL1048" s="1">
        <v>100</v>
      </c>
      <c r="AM1048" s="1" t="s">
        <v>41</v>
      </c>
      <c r="AN1048" s="1">
        <v>0</v>
      </c>
      <c r="AO1048" s="1">
        <v>0</v>
      </c>
      <c r="AP1048" s="1">
        <v>1</v>
      </c>
      <c r="AQ1048" s="1">
        <v>0</v>
      </c>
      <c r="AR1048" s="1">
        <v>0</v>
      </c>
      <c r="AS1048" s="1">
        <v>55.1</v>
      </c>
      <c r="AT1048" s="1">
        <v>1</v>
      </c>
      <c r="AU1048" s="1">
        <v>28486</v>
      </c>
      <c r="AV1048" s="1">
        <v>55.1</v>
      </c>
      <c r="AW1048" s="1">
        <v>1</v>
      </c>
      <c r="AX1048" s="1">
        <v>39</v>
      </c>
      <c r="AY1048" s="1">
        <v>300</v>
      </c>
      <c r="AZ1048" s="1">
        <v>1</v>
      </c>
      <c r="BA1048" s="1">
        <v>508</v>
      </c>
      <c r="BB1048" s="1">
        <v>6</v>
      </c>
      <c r="BC1048" s="1">
        <v>308</v>
      </c>
      <c r="BD1048" s="1">
        <v>3.7</v>
      </c>
      <c r="BE1048" s="1">
        <v>48.7</v>
      </c>
      <c r="BF1048" s="1">
        <v>1</v>
      </c>
      <c r="BG1048" s="1">
        <v>23097</v>
      </c>
      <c r="BH1048" s="1">
        <v>115.5</v>
      </c>
      <c r="BI1048" s="1">
        <v>1</v>
      </c>
      <c r="BJ1048" s="1">
        <v>23097</v>
      </c>
      <c r="BK1048" s="1">
        <v>290.3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CG1048" s="1">
        <f>AW1048*EXP((BE1048/100)+(L1048*CC$2)+BU$2)</f>
        <v>2.4389967823909253</v>
      </c>
      <c r="CH1048" s="1">
        <f>BL1048*EXP((BT1048/100)+BV$2)</f>
        <v>0</v>
      </c>
      <c r="CI1048" s="1">
        <f>AT1048*EXP((AV1048/100)+(L1048*CD$2)+BW$2)</f>
        <v>0.4126617619072358</v>
      </c>
      <c r="CJ1048" s="1">
        <f>BF1048*EXP((BH1048/100)+(L1048*CE$2)+BX$2)</f>
        <v>0.99159888823962761</v>
      </c>
      <c r="CK1048" s="1">
        <f>BI1048*EXP((BK1048/100)+(L1048*CF$2))</f>
        <v>18.228749671050583</v>
      </c>
      <c r="CL1048" s="1">
        <f>IF((CJ1048+CK1048)=0, LOG(1),LOG((CJ1048+CK1048)))</f>
        <v>1.2837612592952601</v>
      </c>
      <c r="CM1048" s="1">
        <f>IF((CG1048+CH1048+CI1048)=0, LOG(1),LOG((CG1048+CH1048+CI1048)))</f>
        <v>0.45509752215984861</v>
      </c>
      <c r="CN1048" s="1">
        <f>IF((CL1048=0),1,EXP((BZ$2*CL1048)+(CB$2*F1048)))</f>
        <v>2.9778366199042723</v>
      </c>
      <c r="CO1048" s="1">
        <f>IF((CM1048=0),1,EXP((BZ$2*CM1048)+(CA$2*AJ1048)))</f>
        <v>1.4723104385654506</v>
      </c>
      <c r="CP1048" s="1">
        <f>CN1048+CO1048</f>
        <v>4.4501470584697227</v>
      </c>
      <c r="CQ1048" s="2">
        <f>CN1048/CP1048</f>
        <v>0.66915465506622251</v>
      </c>
      <c r="CR1048" s="2">
        <f>CO1048/CP1048</f>
        <v>0.33084534493377749</v>
      </c>
      <c r="CS1048" s="1">
        <f>CJ1048+CK1048</f>
        <v>19.220348559290212</v>
      </c>
      <c r="CT1048" s="1">
        <f>IF((CS1048=0),CJ1048,CJ1048/CS1048)</f>
        <v>5.1591098110462488E-2</v>
      </c>
      <c r="CU1048" s="4">
        <f>IF((CS1048=0),CK1048,CK1048/CS1048)</f>
        <v>0.94840890188953741</v>
      </c>
      <c r="CV1048" s="1">
        <f>CI1048+CH1048+CG1048</f>
        <v>2.8516585442981612</v>
      </c>
      <c r="CW1048" s="1">
        <f>IF((CV1048=0),CI1048,CI1048/CV1048)</f>
        <v>0.14470938771135325</v>
      </c>
      <c r="CX1048" s="1">
        <f>IF((CV1048=0),CH1048,CH1048/CV1048)</f>
        <v>0</v>
      </c>
      <c r="CY1048" s="1">
        <f>IF((CV1048=0),CG1048,CG1048/CV1048)</f>
        <v>0.85529061228864667</v>
      </c>
      <c r="CZ1048" s="1">
        <f>CT1048*CQ1048</f>
        <v>3.452242346059417E-2</v>
      </c>
      <c r="DA1048" s="1">
        <f>CU1048*CQ1048</f>
        <v>0.63463223160562832</v>
      </c>
      <c r="DB1048" s="1">
        <f>CW1048*CR1048</f>
        <v>4.7876427292518405E-2</v>
      </c>
      <c r="DC1048" s="1">
        <f>CX1048*CR1048</f>
        <v>0</v>
      </c>
      <c r="DD1048" s="1">
        <f>CY1048*CR1048</f>
        <v>0.28296891764125903</v>
      </c>
      <c r="DE1048" s="1">
        <f>IF(($AM1048="Bicycle"),1,0)</f>
        <v>0</v>
      </c>
      <c r="DF1048" s="1">
        <f>IF(($AM1048="Walk"),1,0)</f>
        <v>0</v>
      </c>
      <c r="DG1048" s="1">
        <f>IF(($AM1048="Car"),1,0)</f>
        <v>1</v>
      </c>
      <c r="DH1048" s="1">
        <f>IF(($AM1048="Rail"),1,0)</f>
        <v>0</v>
      </c>
      <c r="DI1048" s="1">
        <f>IF(($AM1048="Bus"),1,0)</f>
        <v>0</v>
      </c>
      <c r="DJ1048" s="1" t="e">
        <f>DE1048*LOG(CZ1048)+DF1048*LOG(DA1048)+DG1048*LOG(DB1048)+DH1048*LOG(DD1048)+DI1048*LOG(DC1048)</f>
        <v>#NUM!</v>
      </c>
      <c r="DK1048" s="1">
        <v>20242.221939999999</v>
      </c>
      <c r="DL1048" s="1">
        <f>(0-(CZ1048*BH1048*$BY$2))/100</f>
        <v>0.47231986653522179</v>
      </c>
      <c r="DM1048" s="1">
        <f t="shared" si="80"/>
        <v>1.6305626441380248E-2</v>
      </c>
      <c r="DO1048" s="1">
        <f>(0-(DA1048*BK1048*$BY$2))/100</f>
        <v>21.82338500452126</v>
      </c>
      <c r="DP1048" s="1">
        <f t="shared" si="81"/>
        <v>13.849823526608132</v>
      </c>
      <c r="DR1048" s="1">
        <f>(0-(DB1048*AV1048*$BY$2))/100</f>
        <v>0.31248292174400488</v>
      </c>
      <c r="DS1048" s="1">
        <f t="shared" si="82"/>
        <v>1.4960565883030567E-2</v>
      </c>
      <c r="DU1048" s="1">
        <f>(0-(DC1048*BT1048*$BY$2))/100</f>
        <v>0</v>
      </c>
      <c r="DV1048" s="1">
        <f t="shared" si="83"/>
        <v>0</v>
      </c>
      <c r="DX1048" s="1">
        <f>(0-(DD1048*BE1048*$BY$2))/100</f>
        <v>1.6323776814278721</v>
      </c>
      <c r="DY1048" s="1">
        <f t="shared" si="84"/>
        <v>0.46191214569539291</v>
      </c>
      <c r="EB1048" s="1" t="s">
        <v>171</v>
      </c>
    </row>
    <row r="1049" spans="1:132" x14ac:dyDescent="0.25">
      <c r="A1049" s="1">
        <v>256006</v>
      </c>
      <c r="B1049" s="1" t="s">
        <v>98</v>
      </c>
      <c r="C1049" s="1">
        <v>100</v>
      </c>
      <c r="D1049" s="1" t="s">
        <v>80</v>
      </c>
      <c r="E1049" s="1">
        <v>1</v>
      </c>
      <c r="F1049" s="1">
        <v>0</v>
      </c>
      <c r="G1049" s="1">
        <v>0</v>
      </c>
      <c r="H1049" s="1">
        <v>0</v>
      </c>
      <c r="I1049" s="1">
        <v>0</v>
      </c>
      <c r="J1049" s="3">
        <v>0.27903935185185186</v>
      </c>
      <c r="K1049" s="3">
        <v>0.37945601851851851</v>
      </c>
      <c r="L1049" s="1">
        <v>0</v>
      </c>
      <c r="M1049" s="1" t="s">
        <v>74</v>
      </c>
      <c r="N1049" s="1">
        <v>1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8675</v>
      </c>
      <c r="U1049" s="1">
        <v>144.583333333333</v>
      </c>
      <c r="V1049" s="1">
        <v>37160.376259999997</v>
      </c>
      <c r="W1049" s="1">
        <v>35.256478870000002</v>
      </c>
      <c r="X1049" s="1">
        <v>139.67295530000001</v>
      </c>
      <c r="Y1049" s="1">
        <v>201</v>
      </c>
      <c r="Z1049" s="1">
        <v>2010407</v>
      </c>
      <c r="AA1049" s="1">
        <v>201040703</v>
      </c>
      <c r="AB1049" s="1">
        <v>35.426337740000001</v>
      </c>
      <c r="AC1049" s="1">
        <v>139.32005710000001</v>
      </c>
      <c r="AD1049" s="1">
        <v>212</v>
      </c>
      <c r="AE1049" s="1">
        <v>2120802</v>
      </c>
      <c r="AF1049" s="1">
        <v>212080201</v>
      </c>
      <c r="AG1049" s="1">
        <v>36</v>
      </c>
      <c r="AH1049" s="1">
        <v>36</v>
      </c>
      <c r="AI1049" s="1">
        <v>1</v>
      </c>
      <c r="AJ1049" s="1">
        <v>0</v>
      </c>
      <c r="AK1049" s="1">
        <v>0</v>
      </c>
      <c r="AL1049" s="1">
        <v>100</v>
      </c>
      <c r="AM1049" s="1" t="s">
        <v>41</v>
      </c>
      <c r="AN1049" s="1">
        <v>0</v>
      </c>
      <c r="AO1049" s="1">
        <v>0</v>
      </c>
      <c r="AP1049" s="1">
        <v>1</v>
      </c>
      <c r="AQ1049" s="1">
        <v>0</v>
      </c>
      <c r="AR1049" s="1">
        <v>0</v>
      </c>
      <c r="AS1049" s="1">
        <v>104.3</v>
      </c>
      <c r="AT1049" s="1">
        <v>1</v>
      </c>
      <c r="AU1049" s="1">
        <v>49614</v>
      </c>
      <c r="AV1049" s="1">
        <v>104.3</v>
      </c>
      <c r="AW1049" s="1">
        <v>1</v>
      </c>
      <c r="AX1049" s="1">
        <v>85</v>
      </c>
      <c r="AY1049" s="1">
        <v>1140</v>
      </c>
      <c r="AZ1049" s="1">
        <v>3</v>
      </c>
      <c r="BA1049" s="1">
        <v>1377</v>
      </c>
      <c r="BB1049" s="1">
        <v>17.2</v>
      </c>
      <c r="BC1049" s="1">
        <v>2822</v>
      </c>
      <c r="BD1049" s="1">
        <v>35.6</v>
      </c>
      <c r="BE1049" s="1">
        <v>137.80000000000001</v>
      </c>
      <c r="BF1049" s="1">
        <v>1</v>
      </c>
      <c r="BG1049" s="1">
        <v>43299</v>
      </c>
      <c r="BH1049" s="1">
        <v>216.5</v>
      </c>
      <c r="BI1049" s="1">
        <v>1</v>
      </c>
      <c r="BJ1049" s="1">
        <v>43299</v>
      </c>
      <c r="BK1049" s="1">
        <v>539.1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CG1049" s="1">
        <f>AW1049*EXP((BE1049/100)+(L1049*CC$2)+BU$2)</f>
        <v>5.9452156282117601</v>
      </c>
      <c r="CH1049" s="1">
        <f>BL1049*EXP((BT1049/100)+BV$2)</f>
        <v>0</v>
      </c>
      <c r="CI1049" s="1">
        <f>AT1049*EXP((AV1049/100)+(L1049*CD$2)+BW$2)</f>
        <v>0.67494302437872866</v>
      </c>
      <c r="CJ1049" s="1">
        <f>BF1049*EXP((BH1049/100)+(L1049*CE$2)+BX$2)</f>
        <v>2.7225349140403674</v>
      </c>
      <c r="CK1049" s="1">
        <f>BI1049*EXP((BK1049/100)+(L1049*CF$2))</f>
        <v>219.42269857774431</v>
      </c>
      <c r="CL1049" s="1">
        <f>IF((CJ1049+CK1049)=0, LOG(1),LOG((CJ1049+CK1049)))</f>
        <v>2.3466369991414897</v>
      </c>
      <c r="CM1049" s="1">
        <f>IF((CG1049+CH1049+CI1049)=0, LOG(1),LOG((CG1049+CH1049+CI1049)))</f>
        <v>0.82086839746371232</v>
      </c>
      <c r="CN1049" s="1">
        <f>IF((CL1049=0),1,EXP((BZ$2*CL1049)+(CB$2*F1049)))</f>
        <v>7.3495673626680755</v>
      </c>
      <c r="CO1049" s="1">
        <f>IF((CM1049=0),1,EXP((BZ$2*CM1049)+(CA$2*AJ1049)))</f>
        <v>2.0092030237486247</v>
      </c>
      <c r="CP1049" s="1">
        <f>CN1049+CO1049</f>
        <v>9.3587703864167011</v>
      </c>
      <c r="CQ1049" s="2">
        <f>CN1049/CP1049</f>
        <v>0.78531335412771974</v>
      </c>
      <c r="CR1049" s="2">
        <f>CO1049/CP1049</f>
        <v>0.21468664587228015</v>
      </c>
      <c r="CS1049" s="1">
        <f>CJ1049+CK1049</f>
        <v>222.14523349178469</v>
      </c>
      <c r="CT1049" s="1">
        <f>IF((CS1049=0),CJ1049,CJ1049/CS1049)</f>
        <v>1.2255653075450981E-2</v>
      </c>
      <c r="CU1049" s="4">
        <f>IF((CS1049=0),CK1049,CK1049/CS1049)</f>
        <v>0.98774434692454893</v>
      </c>
      <c r="CV1049" s="1">
        <f>CI1049+CH1049+CG1049</f>
        <v>6.6201586525904883</v>
      </c>
      <c r="CW1049" s="1">
        <f>IF((CV1049=0),CI1049,CI1049/CV1049)</f>
        <v>0.10195269627180632</v>
      </c>
      <c r="CX1049" s="1">
        <f>IF((CV1049=0),CH1049,CH1049/CV1049)</f>
        <v>0</v>
      </c>
      <c r="CY1049" s="1">
        <f>IF((CV1049=0),CG1049,CG1049/CV1049)</f>
        <v>0.89804730372819375</v>
      </c>
      <c r="CZ1049" s="1">
        <f>CT1049*CQ1049</f>
        <v>9.6245280237081138E-3</v>
      </c>
      <c r="DA1049" s="1">
        <f>CU1049*CQ1049</f>
        <v>0.77568882610401158</v>
      </c>
      <c r="DB1049" s="1">
        <f>CW1049*CR1049</f>
        <v>2.188788240022942E-2</v>
      </c>
      <c r="DC1049" s="1">
        <f>CX1049*CR1049</f>
        <v>0</v>
      </c>
      <c r="DD1049" s="1">
        <f>CY1049*CR1049</f>
        <v>0.19279876347205074</v>
      </c>
      <c r="DE1049" s="1">
        <f>IF(($AM1049="Bicycle"),1,0)</f>
        <v>0</v>
      </c>
      <c r="DF1049" s="1">
        <f>IF(($AM1049="Walk"),1,0)</f>
        <v>0</v>
      </c>
      <c r="DG1049" s="1">
        <f>IF(($AM1049="Car"),1,0)</f>
        <v>1</v>
      </c>
      <c r="DH1049" s="1">
        <f>IF(($AM1049="Rail"),1,0)</f>
        <v>0</v>
      </c>
      <c r="DI1049" s="1">
        <f>IF(($AM1049="Bus"),1,0)</f>
        <v>0</v>
      </c>
      <c r="DJ1049" s="1" t="e">
        <f>DE1049*LOG(CZ1049)+DF1049*LOG(DA1049)+DG1049*LOG(DB1049)+DH1049*LOG(DD1049)+DI1049*LOG(DC1049)</f>
        <v>#NUM!</v>
      </c>
      <c r="DK1049" s="1">
        <v>37160.376259999997</v>
      </c>
      <c r="DL1049" s="1">
        <f>(0-(CZ1049*BH1049*$BY$2))/100</f>
        <v>0.24682565348701824</v>
      </c>
      <c r="DM1049" s="1">
        <f t="shared" si="80"/>
        <v>2.3755804189558752E-3</v>
      </c>
      <c r="DO1049" s="1">
        <f>(0-(DA1049*BK1049*$BY$2))/100</f>
        <v>49.534732346979453</v>
      </c>
      <c r="DP1049" s="1">
        <f t="shared" si="81"/>
        <v>38.4235383856049</v>
      </c>
      <c r="DR1049" s="1">
        <f>(0-(DB1049*AV1049*$BY$2))/100</f>
        <v>0.27042136991206783</v>
      </c>
      <c r="DS1049" s="1">
        <f t="shared" si="82"/>
        <v>5.918951143144279E-3</v>
      </c>
      <c r="DU1049" s="1">
        <f>(0-(DC1049*BT1049*$BY$2))/100</f>
        <v>0</v>
      </c>
      <c r="DV1049" s="1">
        <f t="shared" si="83"/>
        <v>0</v>
      </c>
      <c r="DX1049" s="1">
        <f>(0-(DD1049*BE1049*$BY$2))/100</f>
        <v>3.1470700885438458</v>
      </c>
      <c r="DY1049" s="1">
        <f t="shared" si="84"/>
        <v>0.60675122163113071</v>
      </c>
      <c r="EB1049" s="1" t="s">
        <v>171</v>
      </c>
    </row>
    <row r="1050" spans="1:132" x14ac:dyDescent="0.25">
      <c r="A1050" s="1">
        <v>256784</v>
      </c>
      <c r="B1050" s="1" t="s">
        <v>102</v>
      </c>
      <c r="C1050" s="1">
        <v>700</v>
      </c>
      <c r="D1050" s="1" t="s">
        <v>5</v>
      </c>
      <c r="E1050" s="1">
        <v>0</v>
      </c>
      <c r="F1050" s="1">
        <v>1</v>
      </c>
      <c r="G1050" s="1">
        <v>0</v>
      </c>
      <c r="H1050" s="1">
        <v>0</v>
      </c>
      <c r="I1050" s="1">
        <v>0</v>
      </c>
      <c r="J1050" s="3">
        <v>0.32340277777777776</v>
      </c>
      <c r="K1050" s="3">
        <v>0.37869212962962967</v>
      </c>
      <c r="L1050" s="1">
        <v>1</v>
      </c>
      <c r="M1050" s="1" t="s">
        <v>79</v>
      </c>
      <c r="N1050" s="1">
        <v>0</v>
      </c>
      <c r="O1050" s="1">
        <v>1</v>
      </c>
      <c r="P1050" s="1">
        <v>0</v>
      </c>
      <c r="Q1050" s="1">
        <v>0</v>
      </c>
      <c r="R1050" s="1">
        <v>0</v>
      </c>
      <c r="S1050" s="1">
        <v>0</v>
      </c>
      <c r="T1050" s="1">
        <v>4778</v>
      </c>
      <c r="U1050" s="1">
        <v>79.633333333333297</v>
      </c>
      <c r="V1050" s="1">
        <v>16025.196809999999</v>
      </c>
      <c r="W1050" s="1">
        <v>35.459618620000001</v>
      </c>
      <c r="X1050" s="1">
        <v>139.6142954</v>
      </c>
      <c r="Y1050" s="1">
        <v>103</v>
      </c>
      <c r="Z1050" s="1">
        <v>1002008</v>
      </c>
      <c r="AA1050" s="1">
        <v>100200801</v>
      </c>
      <c r="AB1050" s="1">
        <v>35.323126330000001</v>
      </c>
      <c r="AC1050" s="1">
        <v>139.55746479999999</v>
      </c>
      <c r="AD1050" s="1">
        <v>204</v>
      </c>
      <c r="AE1050" s="1">
        <v>2040105</v>
      </c>
      <c r="AF1050" s="1">
        <v>204010503</v>
      </c>
      <c r="AG1050" s="1">
        <v>41.24</v>
      </c>
      <c r="AH1050" s="1">
        <v>0</v>
      </c>
      <c r="AI1050" s="1">
        <v>0</v>
      </c>
      <c r="AJ1050" s="1">
        <v>0</v>
      </c>
      <c r="AK1050" s="1">
        <v>0</v>
      </c>
      <c r="AL1050" s="1">
        <v>100</v>
      </c>
      <c r="AM1050" s="1" t="s">
        <v>41</v>
      </c>
      <c r="AN1050" s="1">
        <v>0</v>
      </c>
      <c r="AO1050" s="1">
        <v>0</v>
      </c>
      <c r="AP1050" s="1">
        <v>1</v>
      </c>
      <c r="AQ1050" s="1">
        <v>0</v>
      </c>
      <c r="AR1050" s="1">
        <v>0</v>
      </c>
      <c r="AS1050" s="1">
        <v>45.6</v>
      </c>
      <c r="AT1050" s="1">
        <v>1</v>
      </c>
      <c r="AU1050" s="1">
        <v>22798</v>
      </c>
      <c r="AV1050" s="1">
        <v>45.6</v>
      </c>
      <c r="AW1050" s="1">
        <v>1</v>
      </c>
      <c r="AX1050" s="1">
        <v>33</v>
      </c>
      <c r="AY1050" s="1">
        <v>470</v>
      </c>
      <c r="AZ1050" s="1">
        <v>1</v>
      </c>
      <c r="BA1050" s="1">
        <v>321</v>
      </c>
      <c r="BB1050" s="1">
        <v>3.9</v>
      </c>
      <c r="BC1050" s="1">
        <v>1072</v>
      </c>
      <c r="BD1050" s="1">
        <v>13.3</v>
      </c>
      <c r="BE1050" s="1">
        <v>50.2</v>
      </c>
      <c r="BF1050" s="1">
        <v>1</v>
      </c>
      <c r="BG1050" s="1">
        <v>19803</v>
      </c>
      <c r="BH1050" s="1">
        <v>99</v>
      </c>
      <c r="BI1050" s="1">
        <v>1</v>
      </c>
      <c r="BJ1050" s="1">
        <v>19803</v>
      </c>
      <c r="BK1050" s="1">
        <v>249.5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CG1050" s="1">
        <f>AW1050*EXP((BE1050/100)+(L1050*CC$2)+BU$2)</f>
        <v>2.7740518135537053</v>
      </c>
      <c r="CH1050" s="1">
        <f>BL1050*EXP((BT1050/100)+BV$2)</f>
        <v>0</v>
      </c>
      <c r="CI1050" s="1">
        <f>AT1050*EXP((AV1050/100)+(L1050*CD$2)+BW$2)</f>
        <v>0.16736108752648313</v>
      </c>
      <c r="CJ1050" s="1">
        <f>BF1050*EXP((BH1050/100)+(L1050*CE$2)+BX$2)</f>
        <v>0.34049007572480028</v>
      </c>
      <c r="CK1050" s="1">
        <f>BI1050*EXP((BK1050/100)+(L1050*CF$2))</f>
        <v>8.3481152932297036</v>
      </c>
      <c r="CL1050" s="1">
        <f>IF((CJ1050+CK1050)=0, LOG(1),LOG((CJ1050+CK1050)))</f>
        <v>0.93895007228589944</v>
      </c>
      <c r="CM1050" s="1">
        <f>IF((CG1050+CH1050+CI1050)=0, LOG(1),LOG((CG1050+CH1050+CI1050)))</f>
        <v>0.46855599291034455</v>
      </c>
      <c r="CN1050" s="1">
        <f>IF((CL1050=0),1,EXP((BZ$2*CL1050)+(CB$2*F1050)))</f>
        <v>5.2722771259714802</v>
      </c>
      <c r="CO1050" s="1">
        <f>IF((CM1050=0),1,EXP((BZ$2*CM1050)+(CA$2*AJ1050)))</f>
        <v>1.4892499351388944</v>
      </c>
      <c r="CP1050" s="1">
        <f>CN1050+CO1050</f>
        <v>6.7615270611103746</v>
      </c>
      <c r="CQ1050" s="2">
        <f>CN1050/CP1050</f>
        <v>0.77974650967464587</v>
      </c>
      <c r="CR1050" s="2">
        <f>CO1050/CP1050</f>
        <v>0.22025349032535418</v>
      </c>
      <c r="CS1050" s="1">
        <f>CJ1050+CK1050</f>
        <v>8.6886053689545033</v>
      </c>
      <c r="CT1050" s="1">
        <f>IF((CS1050=0),CJ1050,CJ1050/CS1050)</f>
        <v>3.9188116074579102E-2</v>
      </c>
      <c r="CU1050" s="4">
        <f>IF((CS1050=0),CK1050,CK1050/CS1050)</f>
        <v>0.96081188392542094</v>
      </c>
      <c r="CV1050" s="1">
        <f>CI1050+CH1050+CG1050</f>
        <v>2.9414129010801884</v>
      </c>
      <c r="CW1050" s="1">
        <f>IF((CV1050=0),CI1050,CI1050/CV1050)</f>
        <v>5.6898195919730395E-2</v>
      </c>
      <c r="CX1050" s="1">
        <f>IF((CV1050=0),CH1050,CH1050/CV1050)</f>
        <v>0</v>
      </c>
      <c r="CY1050" s="1">
        <f>IF((CV1050=0),CG1050,CG1050/CV1050)</f>
        <v>0.94310180408026967</v>
      </c>
      <c r="CZ1050" s="1">
        <f>CT1050*CQ1050</f>
        <v>3.055679672987794E-2</v>
      </c>
      <c r="DA1050" s="1">
        <f>CU1050*CQ1050</f>
        <v>0.74918971294476799</v>
      </c>
      <c r="DB1050" s="1">
        <f>CW1050*CR1050</f>
        <v>1.2532026244536445E-2</v>
      </c>
      <c r="DC1050" s="1">
        <f>CX1050*CR1050</f>
        <v>0</v>
      </c>
      <c r="DD1050" s="1">
        <f>CY1050*CR1050</f>
        <v>0.20772146408081776</v>
      </c>
      <c r="DE1050" s="1">
        <f>IF(($AM1050="Bicycle"),1,0)</f>
        <v>0</v>
      </c>
      <c r="DF1050" s="1">
        <f>IF(($AM1050="Walk"),1,0)</f>
        <v>0</v>
      </c>
      <c r="DG1050" s="1">
        <f>IF(($AM1050="Car"),1,0)</f>
        <v>1</v>
      </c>
      <c r="DH1050" s="1">
        <f>IF(($AM1050="Rail"),1,0)</f>
        <v>0</v>
      </c>
      <c r="DI1050" s="1">
        <f>IF(($AM1050="Bus"),1,0)</f>
        <v>0</v>
      </c>
      <c r="DJ1050" s="1" t="e">
        <f>DE1050*LOG(CZ1050)+DF1050*LOG(DA1050)+DG1050*LOG(DB1050)+DH1050*LOG(DD1050)+DI1050*LOG(DC1050)</f>
        <v>#NUM!</v>
      </c>
      <c r="DK1050" s="1">
        <v>16025.196809999999</v>
      </c>
      <c r="DL1050" s="1">
        <f>(0-(CZ1050*BH1050*$BY$2))/100</f>
        <v>0.35834056426726341</v>
      </c>
      <c r="DM1050" s="1">
        <f t="shared" si="80"/>
        <v>1.094973978238453E-2</v>
      </c>
      <c r="DO1050" s="1">
        <f>(0-(DA1050*BK1050*$BY$2))/100</f>
        <v>22.141921610331845</v>
      </c>
      <c r="DP1050" s="1">
        <f t="shared" si="81"/>
        <v>16.58849989529007</v>
      </c>
      <c r="DR1050" s="1">
        <f>(0-(DB1050*AV1050*$BY$2))/100</f>
        <v>6.7692272150415345E-2</v>
      </c>
      <c r="DS1050" s="1">
        <f t="shared" si="82"/>
        <v>8.4832133114130857E-4</v>
      </c>
      <c r="DU1050" s="1">
        <f>(0-(DC1050*BT1050*$BY$2))/100</f>
        <v>0</v>
      </c>
      <c r="DV1050" s="1">
        <f t="shared" si="83"/>
        <v>0</v>
      </c>
      <c r="DX1050" s="1">
        <f>(0-(DD1050*BE1050*$BY$2))/100</f>
        <v>1.2352021688484851</v>
      </c>
      <c r="DY1050" s="1">
        <f t="shared" si="84"/>
        <v>0.25657800294900879</v>
      </c>
      <c r="EB1050" s="1" t="s">
        <v>171</v>
      </c>
    </row>
    <row r="1051" spans="1:132" x14ac:dyDescent="0.25">
      <c r="A1051" s="1">
        <v>257383</v>
      </c>
      <c r="B1051" s="1" t="s">
        <v>104</v>
      </c>
      <c r="C1051" s="1">
        <v>700</v>
      </c>
      <c r="D1051" s="1" t="s">
        <v>5</v>
      </c>
      <c r="E1051" s="1">
        <v>0</v>
      </c>
      <c r="F1051" s="1">
        <v>1</v>
      </c>
      <c r="G1051" s="1">
        <v>0</v>
      </c>
      <c r="H1051" s="1">
        <v>0</v>
      </c>
      <c r="I1051" s="1">
        <v>0</v>
      </c>
      <c r="J1051" s="3">
        <v>0.69180555555555545</v>
      </c>
      <c r="K1051" s="3">
        <v>0.71908564814814813</v>
      </c>
      <c r="L1051" s="1">
        <v>0</v>
      </c>
      <c r="M1051" s="1" t="s">
        <v>90</v>
      </c>
      <c r="N1051" s="1">
        <v>0</v>
      </c>
      <c r="O1051" s="1">
        <v>0</v>
      </c>
      <c r="P1051" s="1">
        <v>0</v>
      </c>
      <c r="Q1051" s="1">
        <v>1</v>
      </c>
      <c r="R1051" s="1">
        <v>0</v>
      </c>
      <c r="S1051" s="1">
        <v>0</v>
      </c>
      <c r="T1051" s="1">
        <v>2356</v>
      </c>
      <c r="U1051" s="1">
        <v>39.266666666666701</v>
      </c>
      <c r="V1051" s="1">
        <v>16530.831450000001</v>
      </c>
      <c r="W1051" s="1">
        <v>35.317880000000002</v>
      </c>
      <c r="X1051" s="1">
        <v>139.638285</v>
      </c>
      <c r="Y1051" s="1">
        <v>201</v>
      </c>
      <c r="Z1051" s="1">
        <v>2010104</v>
      </c>
      <c r="AA1051" s="1">
        <v>201010401</v>
      </c>
      <c r="AB1051" s="1">
        <v>35.466206110000002</v>
      </c>
      <c r="AC1051" s="1">
        <v>139.6255554</v>
      </c>
      <c r="AD1051" s="1">
        <v>102</v>
      </c>
      <c r="AE1051" s="1">
        <v>1001011</v>
      </c>
      <c r="AF1051" s="1">
        <v>100101101</v>
      </c>
      <c r="AG1051" s="1">
        <v>36</v>
      </c>
      <c r="AH1051" s="1">
        <v>36</v>
      </c>
      <c r="AI1051" s="1">
        <v>1</v>
      </c>
      <c r="AJ1051" s="1">
        <v>0</v>
      </c>
      <c r="AK1051" s="1">
        <v>0</v>
      </c>
      <c r="AL1051" s="1">
        <v>100</v>
      </c>
      <c r="AM1051" s="1" t="s">
        <v>41</v>
      </c>
      <c r="AN1051" s="1">
        <v>0</v>
      </c>
      <c r="AO1051" s="1">
        <v>0</v>
      </c>
      <c r="AP1051" s="1">
        <v>1</v>
      </c>
      <c r="AQ1051" s="1">
        <v>0</v>
      </c>
      <c r="AR1051" s="1">
        <v>0</v>
      </c>
      <c r="AS1051" s="1">
        <v>37.299999999999997</v>
      </c>
      <c r="AT1051" s="1">
        <v>1</v>
      </c>
      <c r="AU1051" s="1">
        <v>20671</v>
      </c>
      <c r="AV1051" s="1">
        <v>37.299999999999997</v>
      </c>
      <c r="AW1051" s="1">
        <v>1</v>
      </c>
      <c r="AX1051" s="1">
        <v>31</v>
      </c>
      <c r="AY1051" s="1">
        <v>500</v>
      </c>
      <c r="AZ1051" s="1">
        <v>1</v>
      </c>
      <c r="BA1051" s="1">
        <v>1902</v>
      </c>
      <c r="BB1051" s="1">
        <v>23</v>
      </c>
      <c r="BC1051" s="1">
        <v>491</v>
      </c>
      <c r="BD1051" s="1">
        <v>6</v>
      </c>
      <c r="BE1051" s="1">
        <v>60</v>
      </c>
      <c r="BF1051" s="1">
        <v>1</v>
      </c>
      <c r="BG1051" s="1">
        <v>19388</v>
      </c>
      <c r="BH1051" s="1">
        <v>96.9</v>
      </c>
      <c r="BI1051" s="1">
        <v>1</v>
      </c>
      <c r="BJ1051" s="1">
        <v>19388</v>
      </c>
      <c r="BK1051" s="1">
        <v>240.8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CG1051" s="1">
        <f>AW1051*EXP((BE1051/100)+(L1051*CC$2)+BU$2)</f>
        <v>2.7307786819237334</v>
      </c>
      <c r="CH1051" s="1">
        <f>BL1051*EXP((BT1051/100)+BV$2)</f>
        <v>0</v>
      </c>
      <c r="CI1051" s="1">
        <f>AT1051*EXP((AV1051/100)+(L1051*CD$2)+BW$2)</f>
        <v>0.34537413509178694</v>
      </c>
      <c r="CJ1051" s="1">
        <f>BF1051*EXP((BH1051/100)+(L1051*CE$2)+BX$2)</f>
        <v>0.82329837371880332</v>
      </c>
      <c r="CK1051" s="1">
        <f>BI1051*EXP((BK1051/100)+(L1051*CF$2))</f>
        <v>11.111715475859601</v>
      </c>
      <c r="CL1051" s="1">
        <f>IF((CJ1051+CK1051)=0, LOG(1),LOG((CJ1051+CK1051)))</f>
        <v>1.0768229273052357</v>
      </c>
      <c r="CM1051" s="1">
        <f>IF((CG1051+CH1051+CI1051)=0, LOG(1),LOG((CG1051+CH1051+CI1051)))</f>
        <v>0.4880079065318807</v>
      </c>
      <c r="CN1051" s="1">
        <f>IF((CL1051=0),1,EXP((BZ$2*CL1051)+(CB$2*F1051)))</f>
        <v>5.9278067516284043</v>
      </c>
      <c r="CO1051" s="1">
        <f>IF((CM1051=0),1,EXP((BZ$2*CM1051)+(CA$2*AJ1051)))</f>
        <v>1.5140780722356793</v>
      </c>
      <c r="CP1051" s="1">
        <f>CN1051+CO1051</f>
        <v>7.4418848238640836</v>
      </c>
      <c r="CQ1051" s="2">
        <f>CN1051/CP1051</f>
        <v>0.79654642498894279</v>
      </c>
      <c r="CR1051" s="2">
        <f>CO1051/CP1051</f>
        <v>0.20345357501105715</v>
      </c>
      <c r="CS1051" s="1">
        <f>CJ1051+CK1051</f>
        <v>11.935013849578404</v>
      </c>
      <c r="CT1051" s="1">
        <f>IF((CS1051=0),CJ1051,CJ1051/CS1051)</f>
        <v>6.8981769447036365E-2</v>
      </c>
      <c r="CU1051" s="4">
        <f>IF((CS1051=0),CK1051,CK1051/CS1051)</f>
        <v>0.93101823055296373</v>
      </c>
      <c r="CV1051" s="1">
        <f>CI1051+CH1051+CG1051</f>
        <v>3.0761528170155206</v>
      </c>
      <c r="CW1051" s="1">
        <f>IF((CV1051=0),CI1051,CI1051/CV1051)</f>
        <v>0.11227470013237784</v>
      </c>
      <c r="CX1051" s="1">
        <f>IF((CV1051=0),CH1051,CH1051/CV1051)</f>
        <v>0</v>
      </c>
      <c r="CY1051" s="1">
        <f>IF((CV1051=0),CG1051,CG1051/CV1051)</f>
        <v>0.88772529986762205</v>
      </c>
      <c r="CZ1051" s="1">
        <f>CT1051*CQ1051</f>
        <v>5.4947181842448296E-2</v>
      </c>
      <c r="DA1051" s="1">
        <f>CU1051*CQ1051</f>
        <v>0.74159924314649461</v>
      </c>
      <c r="DB1051" s="1">
        <f>CW1051*CR1051</f>
        <v>2.2842689125226683E-2</v>
      </c>
      <c r="DC1051" s="1">
        <f>CX1051*CR1051</f>
        <v>0</v>
      </c>
      <c r="DD1051" s="1">
        <f>CY1051*CR1051</f>
        <v>0.18061088588583044</v>
      </c>
      <c r="DE1051" s="1">
        <f>IF(($AM1051="Bicycle"),1,0)</f>
        <v>0</v>
      </c>
      <c r="DF1051" s="1">
        <f>IF(($AM1051="Walk"),1,0)</f>
        <v>0</v>
      </c>
      <c r="DG1051" s="1">
        <f>IF(($AM1051="Car"),1,0)</f>
        <v>1</v>
      </c>
      <c r="DH1051" s="1">
        <f>IF(($AM1051="Rail"),1,0)</f>
        <v>0</v>
      </c>
      <c r="DI1051" s="1">
        <f>IF(($AM1051="Bus"),1,0)</f>
        <v>0</v>
      </c>
      <c r="DJ1051" s="1" t="e">
        <f>DE1051*LOG(CZ1051)+DF1051*LOG(DA1051)+DG1051*LOG(DB1051)+DH1051*LOG(DD1051)+DI1051*LOG(DC1051)</f>
        <v>#NUM!</v>
      </c>
      <c r="DK1051" s="1">
        <v>16530.831450000001</v>
      </c>
      <c r="DL1051" s="1">
        <f>(0-(CZ1051*BH1051*$BY$2))/100</f>
        <v>0.63069901614655266</v>
      </c>
      <c r="DM1051" s="1">
        <f t="shared" si="80"/>
        <v>3.4655133528057866E-2</v>
      </c>
      <c r="DO1051" s="1">
        <f>(0-(DA1051*BK1051*$BY$2))/100</f>
        <v>21.153328506109034</v>
      </c>
      <c r="DP1051" s="1">
        <f t="shared" si="81"/>
        <v>15.687292410159628</v>
      </c>
      <c r="DR1051" s="1">
        <f>(0-(DB1051*AV1051*$BY$2))/100</f>
        <v>0.10092738351835268</v>
      </c>
      <c r="DS1051" s="1">
        <f t="shared" si="82"/>
        <v>2.3054528459322573E-3</v>
      </c>
      <c r="DU1051" s="1">
        <f>(0-(DC1051*BT1051*$BY$2))/100</f>
        <v>0</v>
      </c>
      <c r="DV1051" s="1">
        <f t="shared" si="83"/>
        <v>0</v>
      </c>
      <c r="DX1051" s="1">
        <f>(0-(DD1051*BE1051*$BY$2))/100</f>
        <v>1.2836544380213311</v>
      </c>
      <c r="DY1051" s="1">
        <f t="shared" si="84"/>
        <v>0.23184196522231043</v>
      </c>
      <c r="EB1051" s="1" t="s">
        <v>171</v>
      </c>
    </row>
    <row r="1052" spans="1:132" x14ac:dyDescent="0.25">
      <c r="A1052" s="1">
        <v>256193</v>
      </c>
      <c r="B1052" s="1" t="s">
        <v>95</v>
      </c>
      <c r="C1052" s="1">
        <v>999</v>
      </c>
      <c r="D1052" s="1" t="s">
        <v>85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3">
        <v>0.3628703703703704</v>
      </c>
      <c r="K1052" s="3">
        <v>0.3838078703703704</v>
      </c>
      <c r="L1052" s="1">
        <v>1</v>
      </c>
      <c r="M1052" s="1" t="s">
        <v>79</v>
      </c>
      <c r="N1052" s="1">
        <v>0</v>
      </c>
      <c r="O1052" s="1">
        <v>1</v>
      </c>
      <c r="P1052" s="1">
        <v>0</v>
      </c>
      <c r="Q1052" s="1">
        <v>0</v>
      </c>
      <c r="R1052" s="1">
        <v>0</v>
      </c>
      <c r="S1052" s="1">
        <v>0</v>
      </c>
      <c r="T1052" s="1">
        <v>1809</v>
      </c>
      <c r="U1052" s="1">
        <v>30.15</v>
      </c>
      <c r="V1052" s="1">
        <v>11099.988300000001</v>
      </c>
      <c r="W1052" s="1">
        <v>35.459634749999999</v>
      </c>
      <c r="X1052" s="1">
        <v>139.5184869</v>
      </c>
      <c r="Y1052" s="1">
        <v>112</v>
      </c>
      <c r="Z1052" s="1">
        <v>1005103</v>
      </c>
      <c r="AA1052" s="1">
        <v>100510301</v>
      </c>
      <c r="AB1052" s="1">
        <v>35.499159679999998</v>
      </c>
      <c r="AC1052" s="1">
        <v>139.63107529999999</v>
      </c>
      <c r="AD1052" s="1">
        <v>109</v>
      </c>
      <c r="AE1052" s="1">
        <v>1008043</v>
      </c>
      <c r="AF1052" s="1">
        <v>100804301</v>
      </c>
      <c r="AG1052" s="1">
        <v>45</v>
      </c>
      <c r="AH1052" s="1">
        <v>45</v>
      </c>
      <c r="AI1052" s="1">
        <v>1</v>
      </c>
      <c r="AJ1052" s="1">
        <v>0</v>
      </c>
      <c r="AK1052" s="1">
        <v>1</v>
      </c>
      <c r="AL1052" s="1">
        <v>100</v>
      </c>
      <c r="AM1052" s="1" t="s">
        <v>41</v>
      </c>
      <c r="AN1052" s="1">
        <v>0</v>
      </c>
      <c r="AO1052" s="1">
        <v>0</v>
      </c>
      <c r="AP1052" s="1">
        <v>1</v>
      </c>
      <c r="AQ1052" s="1">
        <v>0</v>
      </c>
      <c r="AR1052" s="1">
        <v>0</v>
      </c>
      <c r="AS1052" s="1">
        <v>39.1</v>
      </c>
      <c r="AT1052" s="1">
        <v>1</v>
      </c>
      <c r="AU1052" s="1">
        <v>14915</v>
      </c>
      <c r="AV1052" s="1">
        <v>39.1</v>
      </c>
      <c r="AW1052" s="1">
        <v>1</v>
      </c>
      <c r="AX1052" s="1">
        <v>39</v>
      </c>
      <c r="AY1052" s="1">
        <v>370</v>
      </c>
      <c r="AZ1052" s="1">
        <v>1</v>
      </c>
      <c r="BA1052" s="1">
        <v>556</v>
      </c>
      <c r="BB1052" s="1">
        <v>6.8</v>
      </c>
      <c r="BC1052" s="1">
        <v>355</v>
      </c>
      <c r="BD1052" s="1">
        <v>4.4000000000000004</v>
      </c>
      <c r="BE1052" s="1">
        <v>50.2</v>
      </c>
      <c r="BF1052" s="1">
        <v>1</v>
      </c>
      <c r="BG1052" s="1">
        <v>12730</v>
      </c>
      <c r="BH1052" s="1">
        <v>63.7</v>
      </c>
      <c r="BI1052" s="1">
        <v>1</v>
      </c>
      <c r="BJ1052" s="1">
        <v>12730</v>
      </c>
      <c r="BK1052" s="1">
        <v>156</v>
      </c>
      <c r="BL1052" s="1">
        <v>0</v>
      </c>
      <c r="BM1052" s="1">
        <v>0</v>
      </c>
      <c r="BN1052" s="1">
        <v>0</v>
      </c>
      <c r="BO1052" s="1">
        <v>0</v>
      </c>
      <c r="BP1052" s="1">
        <v>0</v>
      </c>
      <c r="BQ1052" s="1">
        <v>0</v>
      </c>
      <c r="BR1052" s="1">
        <v>0</v>
      </c>
      <c r="BS1052" s="1">
        <v>0</v>
      </c>
      <c r="BT1052" s="1">
        <v>0</v>
      </c>
      <c r="CG1052" s="1">
        <f>AW1052*EXP((BE1052/100)+(L1052*CC$2)+BU$2)</f>
        <v>2.7740518135537053</v>
      </c>
      <c r="CH1052" s="1">
        <f>BL1052*EXP((BT1052/100)+BV$2)</f>
        <v>0</v>
      </c>
      <c r="CI1052" s="1">
        <f>AT1052*EXP((AV1052/100)+(L1052*CD$2)+BW$2)</f>
        <v>0.15682862975652515</v>
      </c>
      <c r="CJ1052" s="1">
        <f>BF1052*EXP((BH1052/100)+(L1052*CE$2)+BX$2)</f>
        <v>0.23922056177553455</v>
      </c>
      <c r="CK1052" s="1">
        <f>BI1052*EXP((BK1052/100)+(L1052*CF$2))</f>
        <v>3.2773520679494892</v>
      </c>
      <c r="CL1052" s="1">
        <f>IF((CJ1052+CK1052)=0, LOG(1),LOG((CJ1052+CK1052)))</f>
        <v>0.54611959156687517</v>
      </c>
      <c r="CM1052" s="1">
        <f>IF((CG1052+CH1052+CI1052)=0, LOG(1),LOG((CG1052+CH1052+CI1052)))</f>
        <v>0.46699810302743355</v>
      </c>
      <c r="CN1052" s="1">
        <f>IF((CL1052=0),1,EXP((BZ$2*CL1052)+(CB$2*F1052)))</f>
        <v>1.5907437160744038</v>
      </c>
      <c r="CO1052" s="1">
        <f>IF((CM1052=0),1,EXP((BZ$2*CM1052)+(CA$2*AJ1052)))</f>
        <v>1.4872791659834246</v>
      </c>
      <c r="CP1052" s="1">
        <f>CN1052+CO1052</f>
        <v>3.0780228820578284</v>
      </c>
      <c r="CQ1052" s="2">
        <f>CN1052/CP1052</f>
        <v>0.51680698195814057</v>
      </c>
      <c r="CR1052" s="2">
        <f>CO1052/CP1052</f>
        <v>0.48319301804185949</v>
      </c>
      <c r="CS1052" s="1">
        <f>CJ1052+CK1052</f>
        <v>3.5165726297250237</v>
      </c>
      <c r="CT1052" s="1">
        <f>IF((CS1052=0),CJ1052,CJ1052/CS1052)</f>
        <v>6.802662335293222E-2</v>
      </c>
      <c r="CU1052" s="4">
        <f>IF((CS1052=0),CK1052,CK1052/CS1052)</f>
        <v>0.93197337664706781</v>
      </c>
      <c r="CV1052" s="1">
        <f>CI1052+CH1052+CG1052</f>
        <v>2.9308804433102305</v>
      </c>
      <c r="CW1052" s="1">
        <f>IF((CV1052=0),CI1052,CI1052/CV1052)</f>
        <v>5.3509050536158294E-2</v>
      </c>
      <c r="CX1052" s="1">
        <f>IF((CV1052=0),CH1052,CH1052/CV1052)</f>
        <v>0</v>
      </c>
      <c r="CY1052" s="1">
        <f>IF((CV1052=0),CG1052,CG1052/CV1052)</f>
        <v>0.94649094946384171</v>
      </c>
      <c r="CZ1052" s="1">
        <f>CT1052*CQ1052</f>
        <v>3.5156633907832066E-2</v>
      </c>
      <c r="DA1052" s="1">
        <f>CU1052*CQ1052</f>
        <v>0.48165034805030854</v>
      </c>
      <c r="DB1052" s="1">
        <f>CW1052*CR1052</f>
        <v>2.5855199621120706E-2</v>
      </c>
      <c r="DC1052" s="1">
        <f>CX1052*CR1052</f>
        <v>0</v>
      </c>
      <c r="DD1052" s="1">
        <f>CY1052*CR1052</f>
        <v>0.45733781842073878</v>
      </c>
      <c r="DE1052" s="1">
        <f>IF(($AM1052="Bicycle"),1,0)</f>
        <v>0</v>
      </c>
      <c r="DF1052" s="1">
        <f>IF(($AM1052="Walk"),1,0)</f>
        <v>0</v>
      </c>
      <c r="DG1052" s="1">
        <f>IF(($AM1052="Car"),1,0)</f>
        <v>1</v>
      </c>
      <c r="DH1052" s="1">
        <f>IF(($AM1052="Rail"),1,0)</f>
        <v>0</v>
      </c>
      <c r="DI1052" s="1">
        <f>IF(($AM1052="Bus"),1,0)</f>
        <v>0</v>
      </c>
      <c r="DJ1052" s="1" t="e">
        <f>DE1052*LOG(CZ1052)+DF1052*LOG(DA1052)+DG1052*LOG(DB1052)+DH1052*LOG(DD1052)+DI1052*LOG(DC1052)</f>
        <v>#NUM!</v>
      </c>
      <c r="DK1052" s="1">
        <v>11099.988300000001</v>
      </c>
      <c r="DL1052" s="1">
        <f>(0-(CZ1052*BH1052*$BY$2))/100</f>
        <v>0.26527704575369099</v>
      </c>
      <c r="DM1052" s="1">
        <f t="shared" si="80"/>
        <v>9.3262479817137305E-3</v>
      </c>
      <c r="DO1052" s="1">
        <f>(0-(DA1052*BK1052*$BY$2))/100</f>
        <v>8.9003980569827199</v>
      </c>
      <c r="DP1052" s="1">
        <f t="shared" si="81"/>
        <v>4.2868798219320166</v>
      </c>
      <c r="DR1052" s="1">
        <f>(0-(DB1052*AV1052*$BY$2))/100</f>
        <v>0.11975057461725135</v>
      </c>
      <c r="DS1052" s="1">
        <f t="shared" si="82"/>
        <v>3.0961750114729437E-3</v>
      </c>
      <c r="DU1052" s="1">
        <f>(0-(DC1052*BT1052*$BY$2))/100</f>
        <v>0</v>
      </c>
      <c r="DV1052" s="1">
        <f t="shared" si="83"/>
        <v>0</v>
      </c>
      <c r="DX1052" s="1">
        <f>(0-(DD1052*BE1052*$BY$2))/100</f>
        <v>2.7195295763462597</v>
      </c>
      <c r="DY1052" s="1">
        <f t="shared" si="84"/>
        <v>1.2437437235768745</v>
      </c>
      <c r="EB1052" s="1" t="s">
        <v>171</v>
      </c>
    </row>
    <row r="1053" spans="1:132" x14ac:dyDescent="0.25">
      <c r="A1053" s="1">
        <v>255372</v>
      </c>
      <c r="B1053" s="1" t="s">
        <v>100</v>
      </c>
      <c r="C1053" s="1">
        <v>100</v>
      </c>
      <c r="D1053" s="1" t="s">
        <v>80</v>
      </c>
      <c r="E1053" s="1">
        <v>1</v>
      </c>
      <c r="F1053" s="1">
        <v>0</v>
      </c>
      <c r="G1053" s="1">
        <v>0</v>
      </c>
      <c r="H1053" s="1">
        <v>0</v>
      </c>
      <c r="I1053" s="1">
        <v>0</v>
      </c>
      <c r="J1053" s="3">
        <v>0.32369212962962962</v>
      </c>
      <c r="K1053" s="3">
        <v>0.35776620370370371</v>
      </c>
      <c r="L1053" s="1">
        <v>1</v>
      </c>
      <c r="M1053" s="1" t="s">
        <v>79</v>
      </c>
      <c r="N1053" s="1">
        <v>0</v>
      </c>
      <c r="O1053" s="1">
        <v>1</v>
      </c>
      <c r="P1053" s="1">
        <v>0</v>
      </c>
      <c r="Q1053" s="1">
        <v>0</v>
      </c>
      <c r="R1053" s="1">
        <v>0</v>
      </c>
      <c r="S1053" s="1">
        <v>0</v>
      </c>
      <c r="T1053" s="1">
        <v>2945</v>
      </c>
      <c r="U1053" s="1">
        <v>49.0833333333333</v>
      </c>
      <c r="V1053" s="1">
        <v>12391.09922</v>
      </c>
      <c r="W1053" s="1">
        <v>35.435966839999999</v>
      </c>
      <c r="X1053" s="1">
        <v>139.64805910000001</v>
      </c>
      <c r="Y1053" s="1">
        <v>104</v>
      </c>
      <c r="Z1053" s="1">
        <v>1003017</v>
      </c>
      <c r="AA1053" s="1">
        <v>100301703</v>
      </c>
      <c r="AB1053" s="1">
        <v>35.324526499999997</v>
      </c>
      <c r="AC1053" s="1">
        <v>139.65014579999999</v>
      </c>
      <c r="AD1053" s="1">
        <v>201</v>
      </c>
      <c r="AE1053" s="1">
        <v>2010104</v>
      </c>
      <c r="AF1053" s="1">
        <v>201010401</v>
      </c>
      <c r="AG1053" s="1">
        <v>47</v>
      </c>
      <c r="AH1053" s="1">
        <v>47</v>
      </c>
      <c r="AI1053" s="1">
        <v>1</v>
      </c>
      <c r="AJ1053" s="1">
        <v>0</v>
      </c>
      <c r="AK1053" s="1">
        <v>1</v>
      </c>
      <c r="AL1053" s="1">
        <v>100</v>
      </c>
      <c r="AM1053" s="1" t="s">
        <v>41</v>
      </c>
      <c r="AN1053" s="1">
        <v>0</v>
      </c>
      <c r="AO1053" s="1">
        <v>0</v>
      </c>
      <c r="AP1053" s="1">
        <v>1</v>
      </c>
      <c r="AQ1053" s="1">
        <v>0</v>
      </c>
      <c r="AR1053" s="1">
        <v>0</v>
      </c>
      <c r="AS1053" s="1">
        <v>41</v>
      </c>
      <c r="AT1053" s="1">
        <v>1</v>
      </c>
      <c r="AU1053" s="1">
        <v>20535</v>
      </c>
      <c r="AV1053" s="1">
        <v>41</v>
      </c>
      <c r="AW1053" s="1">
        <v>1</v>
      </c>
      <c r="AX1053" s="1">
        <v>41</v>
      </c>
      <c r="AY1053" s="1">
        <v>460</v>
      </c>
      <c r="AZ1053" s="1">
        <v>1</v>
      </c>
      <c r="BA1053" s="1">
        <v>965</v>
      </c>
      <c r="BB1053" s="1">
        <v>11.6</v>
      </c>
      <c r="BC1053" s="1">
        <v>3741</v>
      </c>
      <c r="BD1053" s="1">
        <v>45.6</v>
      </c>
      <c r="BE1053" s="1">
        <v>98.2</v>
      </c>
      <c r="BF1053" s="1">
        <v>1</v>
      </c>
      <c r="BG1053" s="1">
        <v>18349</v>
      </c>
      <c r="BH1053" s="1">
        <v>91.7</v>
      </c>
      <c r="BI1053" s="1">
        <v>1</v>
      </c>
      <c r="BJ1053" s="1">
        <v>18349</v>
      </c>
      <c r="BK1053" s="1">
        <v>228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CG1053" s="1">
        <f>AW1053*EXP((BE1053/100)+(L1053*CC$2)+BU$2)</f>
        <v>4.4830741262409166</v>
      </c>
      <c r="CH1053" s="1">
        <f>BL1053*EXP((BT1053/100)+BV$2)</f>
        <v>0</v>
      </c>
      <c r="CI1053" s="1">
        <f>AT1053*EXP((AV1053/100)+(L1053*CD$2)+BW$2)</f>
        <v>0.15983686142566439</v>
      </c>
      <c r="CJ1053" s="1">
        <f>BF1053*EXP((BH1053/100)+(L1053*CE$2)+BX$2)</f>
        <v>0.31651985700931934</v>
      </c>
      <c r="CK1053" s="1">
        <f>BI1053*EXP((BK1053/100)+(L1053*CF$2))</f>
        <v>6.7331009313678525</v>
      </c>
      <c r="CL1053" s="1">
        <f>IF((CJ1053+CK1053)=0, LOG(1),LOG((CJ1053+CK1053)))</f>
        <v>0.84816575614818457</v>
      </c>
      <c r="CM1053" s="1">
        <f>IF((CG1053+CH1053+CI1053)=0, LOG(1),LOG((CG1053+CH1053+CI1053)))</f>
        <v>0.66679035759772953</v>
      </c>
      <c r="CN1053" s="1">
        <f>IF((CL1053=0),1,EXP((BZ$2*CL1053)+(CB$2*F1053)))</f>
        <v>2.0563671215664359</v>
      </c>
      <c r="CO1053" s="1">
        <f>IF((CM1053=0),1,EXP((BZ$2*CM1053)+(CA$2*AJ1053)))</f>
        <v>1.7625679426068195</v>
      </c>
      <c r="CP1053" s="1">
        <f>CN1053+CO1053</f>
        <v>3.8189350641732553</v>
      </c>
      <c r="CQ1053" s="2">
        <f>CN1053/CP1053</f>
        <v>0.53846611346129547</v>
      </c>
      <c r="CR1053" s="2">
        <f>CO1053/CP1053</f>
        <v>0.46153388653870453</v>
      </c>
      <c r="CS1053" s="1">
        <f>CJ1053+CK1053</f>
        <v>7.0496207883771715</v>
      </c>
      <c r="CT1053" s="1">
        <f>IF((CS1053=0),CJ1053,CJ1053/CS1053)</f>
        <v>4.4898848677246722E-2</v>
      </c>
      <c r="CU1053" s="4">
        <f>IF((CS1053=0),CK1053,CK1053/CS1053)</f>
        <v>0.95510115132275331</v>
      </c>
      <c r="CV1053" s="1">
        <f>CI1053+CH1053+CG1053</f>
        <v>4.6429109876665811</v>
      </c>
      <c r="CW1053" s="1">
        <f>IF((CV1053=0),CI1053,CI1053/CV1053)</f>
        <v>3.442600167228161E-2</v>
      </c>
      <c r="CX1053" s="1">
        <f>IF((CV1053=0),CH1053,CH1053/CV1053)</f>
        <v>0</v>
      </c>
      <c r="CY1053" s="1">
        <f>IF((CV1053=0),CG1053,CG1053/CV1053)</f>
        <v>0.9655739983277184</v>
      </c>
      <c r="CZ1053" s="1">
        <f>CT1053*CQ1053</f>
        <v>2.4176508546123871E-2</v>
      </c>
      <c r="DA1053" s="1">
        <f>CU1053*CQ1053</f>
        <v>0.51428960491517162</v>
      </c>
      <c r="DB1053" s="1">
        <f>CW1053*CR1053</f>
        <v>1.5888766349796073E-2</v>
      </c>
      <c r="DC1053" s="1">
        <f>CX1053*CR1053</f>
        <v>0</v>
      </c>
      <c r="DD1053" s="1">
        <f>CY1053*CR1053</f>
        <v>0.44564512018890845</v>
      </c>
      <c r="DE1053" s="1">
        <f>IF(($AM1053="Bicycle"),1,0)</f>
        <v>0</v>
      </c>
      <c r="DF1053" s="1">
        <f>IF(($AM1053="Walk"),1,0)</f>
        <v>0</v>
      </c>
      <c r="DG1053" s="1">
        <f>IF(($AM1053="Car"),1,0)</f>
        <v>1</v>
      </c>
      <c r="DH1053" s="1">
        <f>IF(($AM1053="Rail"),1,0)</f>
        <v>0</v>
      </c>
      <c r="DI1053" s="1">
        <f>IF(($AM1053="Bus"),1,0)</f>
        <v>0</v>
      </c>
      <c r="DJ1053" s="1" t="e">
        <f>DE1053*LOG(CZ1053)+DF1053*LOG(DA1053)+DG1053*LOG(DB1053)+DH1053*LOG(DD1053)+DI1053*LOG(DC1053)</f>
        <v>#NUM!</v>
      </c>
      <c r="DK1053" s="1">
        <v>12391.09922</v>
      </c>
      <c r="DL1053" s="1">
        <f>(0-(CZ1053*BH1053*$BY$2))/100</f>
        <v>0.26261278867322629</v>
      </c>
      <c r="DM1053" s="1">
        <f t="shared" si="80"/>
        <v>6.3490603296796778E-3</v>
      </c>
      <c r="DO1053" s="1">
        <f>(0-(DA1053*BK1053*$BY$2))/100</f>
        <v>13.889785746030057</v>
      </c>
      <c r="DP1053" s="1">
        <f t="shared" si="81"/>
        <v>7.1433724236821803</v>
      </c>
      <c r="DR1053" s="1">
        <f>(0-(DB1053*AV1053*$BY$2))/100</f>
        <v>7.7166177712398976E-2</v>
      </c>
      <c r="DS1053" s="1">
        <f t="shared" si="82"/>
        <v>1.2260753677791486E-3</v>
      </c>
      <c r="DU1053" s="1">
        <f>(0-(DC1053*BT1053*$BY$2))/100</f>
        <v>0</v>
      </c>
      <c r="DV1053" s="1">
        <f t="shared" si="83"/>
        <v>0</v>
      </c>
      <c r="DX1053" s="1">
        <f>(0-(DD1053*BE1053*$BY$2))/100</f>
        <v>5.1838639690717097</v>
      </c>
      <c r="DY1053" s="1">
        <f t="shared" si="84"/>
        <v>2.310163681539914</v>
      </c>
      <c r="EB1053" s="1" t="s">
        <v>171</v>
      </c>
    </row>
    <row r="1054" spans="1:132" x14ac:dyDescent="0.25">
      <c r="A1054" s="1">
        <v>257022</v>
      </c>
      <c r="B1054" s="1" t="s">
        <v>99</v>
      </c>
      <c r="C1054" s="1">
        <v>100</v>
      </c>
      <c r="D1054" s="1" t="s">
        <v>80</v>
      </c>
      <c r="E1054" s="1">
        <v>1</v>
      </c>
      <c r="F1054" s="1">
        <v>0</v>
      </c>
      <c r="G1054" s="1">
        <v>0</v>
      </c>
      <c r="H1054" s="1">
        <v>0</v>
      </c>
      <c r="I1054" s="1">
        <v>0</v>
      </c>
      <c r="J1054" s="3">
        <v>0.34598379629629633</v>
      </c>
      <c r="K1054" s="3">
        <v>0.39431712962962967</v>
      </c>
      <c r="L1054" s="1">
        <v>1</v>
      </c>
      <c r="M1054" s="1" t="s">
        <v>79</v>
      </c>
      <c r="N1054" s="1">
        <v>0</v>
      </c>
      <c r="O1054" s="1">
        <v>1</v>
      </c>
      <c r="P1054" s="1">
        <v>0</v>
      </c>
      <c r="Q1054" s="1">
        <v>0</v>
      </c>
      <c r="R1054" s="1">
        <v>0</v>
      </c>
      <c r="S1054" s="1">
        <v>0</v>
      </c>
      <c r="T1054" s="1">
        <v>4176</v>
      </c>
      <c r="U1054" s="1">
        <v>69.599999999999994</v>
      </c>
      <c r="V1054" s="1">
        <v>14008.41087</v>
      </c>
      <c r="W1054" s="1">
        <v>35.535299850000001</v>
      </c>
      <c r="X1054" s="1">
        <v>139.42074719999999</v>
      </c>
      <c r="Y1054" s="1">
        <v>209</v>
      </c>
      <c r="Z1054" s="1">
        <v>2090407</v>
      </c>
      <c r="AA1054" s="1">
        <v>209040706</v>
      </c>
      <c r="AB1054" s="1">
        <v>35.442135989999997</v>
      </c>
      <c r="AC1054" s="1">
        <v>139.31655939999999</v>
      </c>
      <c r="AD1054" s="1">
        <v>212</v>
      </c>
      <c r="AE1054" s="1">
        <v>2120601</v>
      </c>
      <c r="AF1054" s="1">
        <v>212060101</v>
      </c>
      <c r="AG1054" s="1">
        <v>39</v>
      </c>
      <c r="AH1054" s="1">
        <v>39</v>
      </c>
      <c r="AI1054" s="1">
        <v>1</v>
      </c>
      <c r="AJ1054" s="1">
        <v>0</v>
      </c>
      <c r="AK1054" s="1">
        <v>0</v>
      </c>
      <c r="AL1054" s="1">
        <v>200</v>
      </c>
      <c r="AM1054" s="1" t="s">
        <v>42</v>
      </c>
      <c r="AN1054" s="1">
        <v>0</v>
      </c>
      <c r="AO1054" s="1">
        <v>0</v>
      </c>
      <c r="AP1054" s="1">
        <v>0</v>
      </c>
      <c r="AQ1054" s="1">
        <v>1</v>
      </c>
      <c r="AR1054" s="1">
        <v>0</v>
      </c>
      <c r="AS1054" s="1">
        <v>136.80000000000001</v>
      </c>
      <c r="AT1054" s="1">
        <v>1</v>
      </c>
      <c r="AU1054" s="1">
        <v>18550</v>
      </c>
      <c r="AV1054" s="1">
        <v>52.6</v>
      </c>
      <c r="AW1054" s="1">
        <v>1</v>
      </c>
      <c r="AX1054" s="1">
        <v>40</v>
      </c>
      <c r="AY1054" s="1">
        <v>400</v>
      </c>
      <c r="AZ1054" s="1">
        <v>1</v>
      </c>
      <c r="BA1054" s="1">
        <v>2815</v>
      </c>
      <c r="BB1054" s="1">
        <v>35.1</v>
      </c>
      <c r="BC1054" s="1">
        <v>4826</v>
      </c>
      <c r="BD1054" s="1">
        <v>61.7</v>
      </c>
      <c r="BE1054" s="1">
        <v>136.80000000000001</v>
      </c>
      <c r="BF1054" s="1">
        <v>1</v>
      </c>
      <c r="BG1054" s="1">
        <v>17305</v>
      </c>
      <c r="BH1054" s="1">
        <v>86.5</v>
      </c>
      <c r="BI1054" s="1">
        <v>1</v>
      </c>
      <c r="BJ1054" s="1">
        <v>17305</v>
      </c>
      <c r="BK1054" s="1">
        <v>212.3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CG1054" s="1">
        <f>AW1054*EXP((BE1054/100)+(L1054*CC$2)+BU$2)</f>
        <v>6.5949816252392113</v>
      </c>
      <c r="CH1054" s="1">
        <f>BL1054*EXP((BT1054/100)+BV$2)</f>
        <v>0</v>
      </c>
      <c r="CI1054" s="1">
        <f>AT1054*EXP((AV1054/100)+(L1054*CD$2)+BW$2)</f>
        <v>0.17949613559575614</v>
      </c>
      <c r="CJ1054" s="1">
        <f>BF1054*EXP((BH1054/100)+(L1054*CE$2)+BX$2)</f>
        <v>0.30048143718793058</v>
      </c>
      <c r="CK1054" s="1">
        <f>BI1054*EXP((BK1054/100)+(L1054*CF$2))</f>
        <v>5.7548086944692418</v>
      </c>
      <c r="CL1054" s="1">
        <f>IF((CJ1054+CK1054)=0, LOG(1),LOG((CJ1054+CK1054)))</f>
        <v>0.78213495665480337</v>
      </c>
      <c r="CM1054" s="1">
        <f>IF((CG1054+CH1054+CI1054)=0, LOG(1),LOG((CG1054+CH1054+CI1054)))</f>
        <v>0.83087582141662564</v>
      </c>
      <c r="CN1054" s="1">
        <f>IF((CL1054=0),1,EXP((BZ$2*CL1054)+(CB$2*F1054)))</f>
        <v>1.9441302662023767</v>
      </c>
      <c r="CO1054" s="1">
        <f>IF((CM1054=0),1,EXP((BZ$2*CM1054)+(CA$2*AJ1054)))</f>
        <v>2.0263668250615376</v>
      </c>
      <c r="CP1054" s="1">
        <f>CN1054+CO1054</f>
        <v>3.9704970912639146</v>
      </c>
      <c r="CQ1054" s="2">
        <f>CN1054/CP1054</f>
        <v>0.48964404746195356</v>
      </c>
      <c r="CR1054" s="2">
        <f>CO1054/CP1054</f>
        <v>0.51035595253804644</v>
      </c>
      <c r="CS1054" s="1">
        <f>CJ1054+CK1054</f>
        <v>6.0552901316571726</v>
      </c>
      <c r="CT1054" s="1">
        <f>IF((CS1054=0),CJ1054,CJ1054/CS1054)</f>
        <v>4.9622962839882413E-2</v>
      </c>
      <c r="CU1054" s="4">
        <f>IF((CS1054=0),CK1054,CK1054/CS1054)</f>
        <v>0.95037703716011757</v>
      </c>
      <c r="CV1054" s="1">
        <f>CI1054+CH1054+CG1054</f>
        <v>6.7744777608349676</v>
      </c>
      <c r="CW1054" s="1">
        <f>IF((CV1054=0),CI1054,CI1054/CV1054)</f>
        <v>2.6495936946382845E-2</v>
      </c>
      <c r="CX1054" s="1">
        <f>IF((CV1054=0),CH1054,CH1054/CV1054)</f>
        <v>0</v>
      </c>
      <c r="CY1054" s="1">
        <f>IF((CV1054=0),CG1054,CG1054/CV1054)</f>
        <v>0.97350406305361714</v>
      </c>
      <c r="CZ1054" s="1">
        <f>CT1054*CQ1054</f>
        <v>2.4297588371974141E-2</v>
      </c>
      <c r="DA1054" s="1">
        <f>CU1054*CQ1054</f>
        <v>0.4653464590899794</v>
      </c>
      <c r="DB1054" s="1">
        <f>CW1054*CR1054</f>
        <v>1.3522359138659235E-2</v>
      </c>
      <c r="DC1054" s="1">
        <f>CX1054*CR1054</f>
        <v>0</v>
      </c>
      <c r="DD1054" s="1">
        <f>CY1054*CR1054</f>
        <v>0.49683359339938721</v>
      </c>
      <c r="DE1054" s="1">
        <f>IF(($AM1054="Bicycle"),1,0)</f>
        <v>0</v>
      </c>
      <c r="DF1054" s="1">
        <f>IF(($AM1054="Walk"),1,0)</f>
        <v>0</v>
      </c>
      <c r="DG1054" s="1">
        <f>IF(($AM1054="Car"),1,0)</f>
        <v>0</v>
      </c>
      <c r="DH1054" s="1">
        <f>IF(($AM1054="Rail"),1,0)</f>
        <v>1</v>
      </c>
      <c r="DI1054" s="1">
        <f>IF(($AM1054="Bus"),1,0)</f>
        <v>0</v>
      </c>
      <c r="DJ1054" s="1" t="e">
        <f>DE1054*LOG(CZ1054)+DF1054*LOG(DA1054)+DG1054*LOG(DB1054)+DH1054*LOG(DD1054)+DI1054*LOG(DC1054)</f>
        <v>#NUM!</v>
      </c>
      <c r="DK1054" s="1">
        <v>14008.41087</v>
      </c>
      <c r="DL1054" s="1">
        <f>(0-(CZ1054*BH1054*$BY$2))/100</f>
        <v>0.24896152253638135</v>
      </c>
      <c r="DM1054" s="1">
        <f t="shared" si="80"/>
        <v>6.0491645950489573E-3</v>
      </c>
      <c r="DO1054" s="1">
        <f>(0-(DA1054*BK1054*$BY$2))/100</f>
        <v>11.70251917052275</v>
      </c>
      <c r="DP1054" s="1">
        <f t="shared" si="81"/>
        <v>5.4457258584353649</v>
      </c>
      <c r="DR1054" s="1">
        <f>(0-(DB1054*AV1054*$BY$2))/100</f>
        <v>8.4254123258688696E-2</v>
      </c>
      <c r="DS1054" s="1">
        <f t="shared" si="82"/>
        <v>1.1393145136168507E-3</v>
      </c>
      <c r="DU1054" s="1">
        <f>(0-(DC1054*BT1054*$BY$2))/100</f>
        <v>0</v>
      </c>
      <c r="DV1054" s="1">
        <f t="shared" si="83"/>
        <v>0</v>
      </c>
      <c r="DX1054" s="1">
        <f>(0-(DD1054*BE1054*$BY$2))/100</f>
        <v>8.0510032842907169</v>
      </c>
      <c r="DY1054" s="1">
        <f t="shared" si="84"/>
        <v>4.0000088922044252</v>
      </c>
      <c r="EB1054" s="1" t="s">
        <v>171</v>
      </c>
    </row>
    <row r="1055" spans="1:132" x14ac:dyDescent="0.25">
      <c r="A1055" s="1">
        <v>255460</v>
      </c>
      <c r="B1055" s="1" t="s">
        <v>89</v>
      </c>
      <c r="C1055" s="1">
        <v>200</v>
      </c>
      <c r="D1055" s="1" t="s">
        <v>84</v>
      </c>
      <c r="E1055" s="1">
        <v>0</v>
      </c>
      <c r="F1055" s="1">
        <v>0</v>
      </c>
      <c r="G1055" s="1">
        <v>0</v>
      </c>
      <c r="H1055" s="1">
        <v>1</v>
      </c>
      <c r="I1055" s="1">
        <v>0</v>
      </c>
      <c r="J1055" s="3">
        <v>4.1817129629629628E-2</v>
      </c>
      <c r="K1055" s="3">
        <v>6.0069444444444446E-2</v>
      </c>
      <c r="L1055" s="1">
        <v>0</v>
      </c>
      <c r="M1055" s="1" t="s">
        <v>88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1</v>
      </c>
      <c r="T1055" s="1">
        <v>1576</v>
      </c>
      <c r="U1055" s="1">
        <v>26.266666666666701</v>
      </c>
      <c r="V1055" s="1">
        <v>20619.03933</v>
      </c>
      <c r="W1055" s="1">
        <v>35.635437459999999</v>
      </c>
      <c r="X1055" s="1">
        <v>139.6280874</v>
      </c>
      <c r="Y1055" s="1" t="s">
        <v>77</v>
      </c>
      <c r="Z1055" s="1" t="s">
        <v>77</v>
      </c>
      <c r="AA1055" s="1" t="s">
        <v>77</v>
      </c>
      <c r="AB1055" s="1">
        <v>35.45006996</v>
      </c>
      <c r="AC1055" s="1">
        <v>139.62086679999999</v>
      </c>
      <c r="AD1055" s="1">
        <v>103</v>
      </c>
      <c r="AE1055" s="1">
        <v>1002004</v>
      </c>
      <c r="AF1055" s="1">
        <v>100200401</v>
      </c>
      <c r="AG1055" s="1">
        <v>44</v>
      </c>
      <c r="AH1055" s="1">
        <v>44</v>
      </c>
      <c r="AI1055" s="1">
        <v>1</v>
      </c>
      <c r="AJ1055" s="1">
        <v>0</v>
      </c>
      <c r="AK1055" s="1">
        <v>0</v>
      </c>
      <c r="AL1055" s="1">
        <v>100</v>
      </c>
      <c r="AM1055" s="1" t="s">
        <v>41</v>
      </c>
      <c r="AN1055" s="1">
        <v>0</v>
      </c>
      <c r="AO1055" s="1">
        <v>0</v>
      </c>
      <c r="AP1055" s="1">
        <v>1</v>
      </c>
      <c r="AQ1055" s="1">
        <v>0</v>
      </c>
      <c r="AR1055" s="1">
        <v>0</v>
      </c>
      <c r="AS1055" s="1">
        <v>47.5</v>
      </c>
      <c r="AT1055" s="1">
        <v>1</v>
      </c>
      <c r="AU1055" s="1">
        <v>25500</v>
      </c>
      <c r="AV1055" s="1">
        <v>47.5</v>
      </c>
      <c r="AW1055" s="1">
        <v>1</v>
      </c>
      <c r="AX1055" s="1">
        <v>61</v>
      </c>
      <c r="AY1055" s="1">
        <v>660</v>
      </c>
      <c r="AZ1055" s="1">
        <v>3</v>
      </c>
      <c r="BA1055" s="1">
        <v>1657</v>
      </c>
      <c r="BB1055" s="1">
        <v>20.3</v>
      </c>
      <c r="BC1055" s="1">
        <v>951</v>
      </c>
      <c r="BD1055" s="1">
        <v>11.4</v>
      </c>
      <c r="BE1055" s="1">
        <v>92.7</v>
      </c>
      <c r="BF1055" s="1">
        <v>1</v>
      </c>
      <c r="BG1055" s="1">
        <v>23568</v>
      </c>
      <c r="BH1055" s="1">
        <v>117.8</v>
      </c>
      <c r="BI1055" s="1">
        <v>1</v>
      </c>
      <c r="BJ1055" s="1">
        <v>23568</v>
      </c>
      <c r="BK1055" s="1">
        <v>291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CG1055" s="1">
        <f>AW1055*EXP((BE1055/100)+(L1055*CC$2)+BU$2)</f>
        <v>3.7870479099443122</v>
      </c>
      <c r="CH1055" s="1">
        <f>BL1055*EXP((BT1055/100)+BV$2)</f>
        <v>0</v>
      </c>
      <c r="CI1055" s="1">
        <f>AT1055*EXP((AV1055/100)+(L1055*CD$2)+BW$2)</f>
        <v>0.38246160876297525</v>
      </c>
      <c r="CJ1055" s="1">
        <f>BF1055*EXP((BH1055/100)+(L1055*CE$2)+BX$2)</f>
        <v>1.0146699629878317</v>
      </c>
      <c r="CK1055" s="1">
        <f>BI1055*EXP((BK1055/100)+(L1055*CF$2))</f>
        <v>18.356798567017925</v>
      </c>
      <c r="CL1055" s="1">
        <f>IF((CJ1055+CK1055)=0, LOG(1),LOG((CJ1055+CK1055)))</f>
        <v>1.2871625453604585</v>
      </c>
      <c r="CM1055" s="1">
        <f>IF((CG1055+CH1055+CI1055)=0, LOG(1),LOG((CG1055+CH1055+CI1055)))</f>
        <v>0.62008496963866211</v>
      </c>
      <c r="CN1055" s="1">
        <f>IF((CL1055=0),1,EXP((BZ$2*CL1055)+(CB$2*F1055)))</f>
        <v>2.9864582799799626</v>
      </c>
      <c r="CO1055" s="1">
        <f>IF((CM1055=0),1,EXP((BZ$2*CM1055)+(CA$2*AJ1055)))</f>
        <v>1.6939654901208416</v>
      </c>
      <c r="CP1055" s="1">
        <f>CN1055+CO1055</f>
        <v>4.6804237701008038</v>
      </c>
      <c r="CQ1055" s="2">
        <f>CN1055/CP1055</f>
        <v>0.63807433400750424</v>
      </c>
      <c r="CR1055" s="2">
        <f>CO1055/CP1055</f>
        <v>0.36192566599249582</v>
      </c>
      <c r="CS1055" s="1">
        <f>CJ1055+CK1055</f>
        <v>19.371468530005757</v>
      </c>
      <c r="CT1055" s="1">
        <f>IF((CS1055=0),CJ1055,CJ1055/CS1055)</f>
        <v>5.2379609806873541E-2</v>
      </c>
      <c r="CU1055" s="4">
        <f>IF((CS1055=0),CK1055,CK1055/CS1055)</f>
        <v>0.94762039019312649</v>
      </c>
      <c r="CV1055" s="1">
        <f>CI1055+CH1055+CG1055</f>
        <v>4.1695095187072875</v>
      </c>
      <c r="CW1055" s="1">
        <f>IF((CV1055=0),CI1055,CI1055/CV1055)</f>
        <v>9.1728201374043972E-2</v>
      </c>
      <c r="CX1055" s="1">
        <f>IF((CV1055=0),CH1055,CH1055/CV1055)</f>
        <v>0</v>
      </c>
      <c r="CY1055" s="1">
        <f>IF((CV1055=0),CG1055,CG1055/CV1055)</f>
        <v>0.90827179862595597</v>
      </c>
      <c r="CZ1055" s="1">
        <f>CT1055*CQ1055</f>
        <v>3.342208464309377E-2</v>
      </c>
      <c r="DA1055" s="1">
        <f>CU1055*CQ1055</f>
        <v>0.60465224936441053</v>
      </c>
      <c r="DB1055" s="1">
        <f>CW1055*CR1055</f>
        <v>3.3198790372594635E-2</v>
      </c>
      <c r="DC1055" s="1">
        <f>CX1055*CR1055</f>
        <v>0</v>
      </c>
      <c r="DD1055" s="1">
        <f>CY1055*CR1055</f>
        <v>0.32872687561990116</v>
      </c>
      <c r="DE1055" s="1">
        <f>IF(($AM1055="Bicycle"),1,0)</f>
        <v>0</v>
      </c>
      <c r="DF1055" s="1">
        <f>IF(($AM1055="Walk"),1,0)</f>
        <v>0</v>
      </c>
      <c r="DG1055" s="1">
        <f>IF(($AM1055="Car"),1,0)</f>
        <v>1</v>
      </c>
      <c r="DH1055" s="1">
        <f>IF(($AM1055="Rail"),1,0)</f>
        <v>0</v>
      </c>
      <c r="DI1055" s="1">
        <f>IF(($AM1055="Bus"),1,0)</f>
        <v>0</v>
      </c>
      <c r="DJ1055" s="1" t="e">
        <f>DE1055*LOG(CZ1055)+DF1055*LOG(DA1055)+DG1055*LOG(DB1055)+DH1055*LOG(DD1055)+DI1055*LOG(DC1055)</f>
        <v>#NUM!</v>
      </c>
      <c r="DK1055" s="1">
        <v>20619.03933</v>
      </c>
      <c r="DL1055" s="1">
        <f>(0-(CZ1055*BH1055*$BY$2))/100</f>
        <v>0.4663712592959357</v>
      </c>
      <c r="DM1055" s="1">
        <f t="shared" si="80"/>
        <v>1.5587099703294995E-2</v>
      </c>
      <c r="DO1055" s="1">
        <f>(0-(DA1055*BK1055*$BY$2))/100</f>
        <v>20.842586629341874</v>
      </c>
      <c r="DP1055" s="1">
        <f t="shared" si="81"/>
        <v>12.602516888004152</v>
      </c>
      <c r="DR1055" s="1">
        <f>(0-(DB1055*AV1055*$BY$2))/100</f>
        <v>0.18679653808527294</v>
      </c>
      <c r="DS1055" s="1">
        <f t="shared" si="82"/>
        <v>6.2014191102193663E-3</v>
      </c>
      <c r="DU1055" s="1">
        <f>(0-(DC1055*BT1055*$BY$2))/100</f>
        <v>0</v>
      </c>
      <c r="DV1055" s="1">
        <f t="shared" si="83"/>
        <v>0</v>
      </c>
      <c r="DX1055" s="1">
        <f>(0-(DD1055*BE1055*$BY$2))/100</f>
        <v>3.6096733209484393</v>
      </c>
      <c r="DY1055" s="1">
        <f t="shared" si="84"/>
        <v>1.1865966328038933</v>
      </c>
      <c r="EB1055" s="1" t="s">
        <v>171</v>
      </c>
    </row>
    <row r="1056" spans="1:132" x14ac:dyDescent="0.25">
      <c r="A1056" s="1">
        <v>256997</v>
      </c>
      <c r="B1056" s="1" t="s">
        <v>89</v>
      </c>
      <c r="C1056" s="1">
        <v>100</v>
      </c>
      <c r="D1056" s="1" t="s">
        <v>80</v>
      </c>
      <c r="E1056" s="1">
        <v>1</v>
      </c>
      <c r="F1056" s="1">
        <v>0</v>
      </c>
      <c r="G1056" s="1">
        <v>0</v>
      </c>
      <c r="H1056" s="1">
        <v>0</v>
      </c>
      <c r="I1056" s="1">
        <v>0</v>
      </c>
      <c r="J1056" s="3">
        <v>0.25210648148148146</v>
      </c>
      <c r="K1056" s="3">
        <v>0.28712962962962962</v>
      </c>
      <c r="L1056" s="1">
        <v>0</v>
      </c>
      <c r="M1056" s="1" t="s">
        <v>74</v>
      </c>
      <c r="N1056" s="1">
        <v>1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3026</v>
      </c>
      <c r="U1056" s="1">
        <v>50.433333333333302</v>
      </c>
      <c r="V1056" s="1">
        <v>27843.798149999999</v>
      </c>
      <c r="W1056" s="1">
        <v>35.449748100000001</v>
      </c>
      <c r="X1056" s="1">
        <v>139.62127989999999</v>
      </c>
      <c r="Y1056" s="1">
        <v>103</v>
      </c>
      <c r="Z1056" s="1">
        <v>1002004</v>
      </c>
      <c r="AA1056" s="1">
        <v>100200401</v>
      </c>
      <c r="AB1056" s="1">
        <v>35.444759159999997</v>
      </c>
      <c r="AC1056" s="1">
        <v>139.31391479999999</v>
      </c>
      <c r="AD1056" s="1">
        <v>212</v>
      </c>
      <c r="AE1056" s="1">
        <v>2120601</v>
      </c>
      <c r="AF1056" s="1">
        <v>212060102</v>
      </c>
      <c r="AG1056" s="1">
        <v>44</v>
      </c>
      <c r="AH1056" s="1">
        <v>44</v>
      </c>
      <c r="AI1056" s="1">
        <v>1</v>
      </c>
      <c r="AJ1056" s="1">
        <v>0</v>
      </c>
      <c r="AK1056" s="1">
        <v>0</v>
      </c>
      <c r="AL1056" s="1">
        <v>100</v>
      </c>
      <c r="AM1056" s="1" t="s">
        <v>41</v>
      </c>
      <c r="AN1056" s="1">
        <v>0</v>
      </c>
      <c r="AO1056" s="1">
        <v>0</v>
      </c>
      <c r="AP1056" s="1">
        <v>1</v>
      </c>
      <c r="AQ1056" s="1">
        <v>0</v>
      </c>
      <c r="AR1056" s="1">
        <v>0</v>
      </c>
      <c r="AS1056" s="1">
        <v>73.400000000000006</v>
      </c>
      <c r="AT1056" s="1">
        <v>1</v>
      </c>
      <c r="AU1056" s="1">
        <v>37507</v>
      </c>
      <c r="AV1056" s="1">
        <v>73.400000000000006</v>
      </c>
      <c r="AW1056" s="1">
        <v>1</v>
      </c>
      <c r="AX1056" s="1">
        <v>63</v>
      </c>
      <c r="AY1056" s="1">
        <v>580</v>
      </c>
      <c r="AZ1056" s="1">
        <v>2</v>
      </c>
      <c r="BA1056" s="1">
        <v>1029</v>
      </c>
      <c r="BB1056" s="1">
        <v>12.2</v>
      </c>
      <c r="BC1056" s="1">
        <v>4975</v>
      </c>
      <c r="BD1056" s="1">
        <v>64.2</v>
      </c>
      <c r="BE1056" s="1">
        <v>139.4</v>
      </c>
      <c r="BF1056" s="1">
        <v>1</v>
      </c>
      <c r="BG1056" s="1">
        <v>32918</v>
      </c>
      <c r="BH1056" s="1">
        <v>164.6</v>
      </c>
      <c r="BI1056" s="1">
        <v>1</v>
      </c>
      <c r="BJ1056" s="1">
        <v>32918</v>
      </c>
      <c r="BK1056" s="1">
        <v>413.4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CG1056" s="1">
        <f>AW1056*EXP((BE1056/100)+(L1056*CC$2)+BU$2)</f>
        <v>6.0411041407505861</v>
      </c>
      <c r="CH1056" s="1">
        <f>BL1056*EXP((BT1056/100)+BV$2)</f>
        <v>0</v>
      </c>
      <c r="CI1056" s="1">
        <f>AT1056*EXP((AV1056/100)+(L1056*CD$2)+BW$2)</f>
        <v>0.49553018936223014</v>
      </c>
      <c r="CJ1056" s="1">
        <f>BF1056*EXP((BH1056/100)+(L1056*CE$2)+BX$2)</f>
        <v>1.6202223614835374</v>
      </c>
      <c r="CK1056" s="1">
        <f>BI1056*EXP((BK1056/100)+(L1056*CF$2))</f>
        <v>62.427132713778228</v>
      </c>
      <c r="CL1056" s="1">
        <f>IF((CJ1056+CK1056)=0, LOG(1),LOG((CJ1056+CK1056)))</f>
        <v>1.806501199655465</v>
      </c>
      <c r="CM1056" s="1">
        <f>IF((CG1056+CH1056+CI1056)=0, LOG(1),LOG((CG1056+CH1056+CI1056)))</f>
        <v>0.81535419051033919</v>
      </c>
      <c r="CN1056" s="1">
        <f>IF((CL1056=0),1,EXP((BZ$2*CL1056)+(CB$2*F1056)))</f>
        <v>4.6437676008824011</v>
      </c>
      <c r="CO1056" s="1">
        <f>IF((CM1056=0),1,EXP((BZ$2*CM1056)+(CA$2*AJ1056)))</f>
        <v>1.9998077719861802</v>
      </c>
      <c r="CP1056" s="1">
        <f>CN1056+CO1056</f>
        <v>6.6435753728685816</v>
      </c>
      <c r="CQ1056" s="2">
        <f>CN1056/CP1056</f>
        <v>0.69898621453846799</v>
      </c>
      <c r="CR1056" s="2">
        <f>CO1056/CP1056</f>
        <v>0.3010137854615319</v>
      </c>
      <c r="CS1056" s="1">
        <f>CJ1056+CK1056</f>
        <v>64.047355075261763</v>
      </c>
      <c r="CT1056" s="1">
        <f>IF((CS1056=0),CJ1056,CJ1056/CS1056)</f>
        <v>2.529725637506219E-2</v>
      </c>
      <c r="CU1056" s="4">
        <f>IF((CS1056=0),CK1056,CK1056/CS1056)</f>
        <v>0.97470274362493781</v>
      </c>
      <c r="CV1056" s="1">
        <f>CI1056+CH1056+CG1056</f>
        <v>6.5366343301128165</v>
      </c>
      <c r="CW1056" s="1">
        <f>IF((CV1056=0),CI1056,CI1056/CV1056)</f>
        <v>7.5808155135653393E-2</v>
      </c>
      <c r="CX1056" s="1">
        <f>IF((CV1056=0),CH1056,CH1056/CV1056)</f>
        <v>0</v>
      </c>
      <c r="CY1056" s="1">
        <f>IF((CV1056=0),CG1056,CG1056/CV1056)</f>
        <v>0.92419184486434658</v>
      </c>
      <c r="CZ1056" s="1">
        <f>CT1056*CQ1056</f>
        <v>1.7682433471813846E-2</v>
      </c>
      <c r="DA1056" s="1">
        <f>CU1056*CQ1056</f>
        <v>0.68130378106665412</v>
      </c>
      <c r="DB1056" s="1">
        <f>CW1056*CR1056</f>
        <v>2.2819299746238097E-2</v>
      </c>
      <c r="DC1056" s="1">
        <f>CX1056*CR1056</f>
        <v>0</v>
      </c>
      <c r="DD1056" s="1">
        <f>CY1056*CR1056</f>
        <v>0.27819448571529382</v>
      </c>
      <c r="DE1056" s="1">
        <f>IF(($AM1056="Bicycle"),1,0)</f>
        <v>0</v>
      </c>
      <c r="DF1056" s="1">
        <f>IF(($AM1056="Walk"),1,0)</f>
        <v>0</v>
      </c>
      <c r="DG1056" s="1">
        <f>IF(($AM1056="Car"),1,0)</f>
        <v>1</v>
      </c>
      <c r="DH1056" s="1">
        <f>IF(($AM1056="Rail"),1,0)</f>
        <v>0</v>
      </c>
      <c r="DI1056" s="1">
        <f>IF(($AM1056="Bus"),1,0)</f>
        <v>0</v>
      </c>
      <c r="DJ1056" s="1" t="e">
        <f>DE1056*LOG(CZ1056)+DF1056*LOG(DA1056)+DG1056*LOG(DB1056)+DH1056*LOG(DD1056)+DI1056*LOG(DC1056)</f>
        <v>#NUM!</v>
      </c>
      <c r="DK1056" s="1">
        <v>27843.798149999999</v>
      </c>
      <c r="DL1056" s="1">
        <f>(0-(CZ1056*BH1056*$BY$2))/100</f>
        <v>0.34476630715239603</v>
      </c>
      <c r="DM1056" s="1">
        <f t="shared" si="80"/>
        <v>6.0963072895451808E-3</v>
      </c>
      <c r="DO1056" s="1">
        <f>(0-(DA1056*BK1056*$BY$2))/100</f>
        <v>33.362933122507009</v>
      </c>
      <c r="DP1056" s="1">
        <f t="shared" si="81"/>
        <v>22.730292483837939</v>
      </c>
      <c r="DR1056" s="1">
        <f>(0-(DB1056*AV1056*$BY$2))/100</f>
        <v>0.19840441244841375</v>
      </c>
      <c r="DS1056" s="1">
        <f t="shared" si="82"/>
        <v>4.5274497586366069E-3</v>
      </c>
      <c r="DU1056" s="1">
        <f>(0-(DC1056*BT1056*$BY$2))/100</f>
        <v>0</v>
      </c>
      <c r="DV1056" s="1">
        <f t="shared" si="83"/>
        <v>0</v>
      </c>
      <c r="DX1056" s="1">
        <f>(0-(DD1056*BE1056*$BY$2))/100</f>
        <v>4.5937170836558066</v>
      </c>
      <c r="DY1056" s="1">
        <f t="shared" si="84"/>
        <v>1.2779467616091864</v>
      </c>
      <c r="EB1056" s="1" t="s">
        <v>171</v>
      </c>
    </row>
    <row r="1057" spans="1:132" x14ac:dyDescent="0.25">
      <c r="A1057" s="1">
        <v>256624</v>
      </c>
      <c r="B1057" s="1" t="s">
        <v>72</v>
      </c>
      <c r="C1057" s="1">
        <v>100</v>
      </c>
      <c r="D1057" s="1" t="s">
        <v>80</v>
      </c>
      <c r="E1057" s="1">
        <v>1</v>
      </c>
      <c r="F1057" s="1">
        <v>0</v>
      </c>
      <c r="G1057" s="1">
        <v>0</v>
      </c>
      <c r="H1057" s="1">
        <v>0</v>
      </c>
      <c r="I1057" s="1">
        <v>0</v>
      </c>
      <c r="J1057" s="3">
        <v>0.28802083333333334</v>
      </c>
      <c r="K1057" s="3">
        <v>0.33255787037037038</v>
      </c>
      <c r="L1057" s="1">
        <v>0</v>
      </c>
      <c r="M1057" s="1" t="s">
        <v>74</v>
      </c>
      <c r="N1057" s="1">
        <v>1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3849</v>
      </c>
      <c r="U1057" s="1">
        <v>64.150000000000006</v>
      </c>
      <c r="V1057" s="1">
        <v>24422.067749999998</v>
      </c>
      <c r="W1057" s="1">
        <v>35.325647670000002</v>
      </c>
      <c r="X1057" s="1">
        <v>139.4092995</v>
      </c>
      <c r="Y1057" s="1">
        <v>207</v>
      </c>
      <c r="Z1057" s="1">
        <v>2070202</v>
      </c>
      <c r="AA1057" s="1">
        <v>207020202</v>
      </c>
      <c r="AB1057" s="1">
        <v>35.443707709999998</v>
      </c>
      <c r="AC1057" s="1">
        <v>139.63651479999999</v>
      </c>
      <c r="AD1057" s="1">
        <v>104</v>
      </c>
      <c r="AE1057" s="1">
        <v>1003002</v>
      </c>
      <c r="AF1057" s="1">
        <v>100300216</v>
      </c>
      <c r="AG1057" s="1">
        <v>46</v>
      </c>
      <c r="AH1057" s="1">
        <v>46</v>
      </c>
      <c r="AI1057" s="1">
        <v>1</v>
      </c>
      <c r="AJ1057" s="1">
        <v>0</v>
      </c>
      <c r="AK1057" s="1">
        <v>1</v>
      </c>
      <c r="AL1057" s="1">
        <v>200</v>
      </c>
      <c r="AM1057" s="1" t="s">
        <v>42</v>
      </c>
      <c r="AN1057" s="1">
        <v>0</v>
      </c>
      <c r="AO1057" s="1">
        <v>0</v>
      </c>
      <c r="AP1057" s="1">
        <v>0</v>
      </c>
      <c r="AQ1057" s="1">
        <v>1</v>
      </c>
      <c r="AR1057" s="1">
        <v>0</v>
      </c>
      <c r="AS1057" s="1">
        <v>50.2</v>
      </c>
      <c r="AT1057" s="1">
        <v>1</v>
      </c>
      <c r="AU1057" s="1">
        <v>30690</v>
      </c>
      <c r="AV1057" s="1">
        <v>55</v>
      </c>
      <c r="AW1057" s="1">
        <v>1</v>
      </c>
      <c r="AX1057" s="1">
        <v>37</v>
      </c>
      <c r="AY1057" s="1">
        <v>570</v>
      </c>
      <c r="AZ1057" s="1">
        <v>1</v>
      </c>
      <c r="BA1057" s="1">
        <v>695</v>
      </c>
      <c r="BB1057" s="1">
        <v>8.6999999999999993</v>
      </c>
      <c r="BC1057" s="1">
        <v>375</v>
      </c>
      <c r="BD1057" s="1">
        <v>4.5</v>
      </c>
      <c r="BE1057" s="1">
        <v>50.2</v>
      </c>
      <c r="BF1057" s="1">
        <v>1</v>
      </c>
      <c r="BG1057" s="1">
        <v>27709</v>
      </c>
      <c r="BH1057" s="1">
        <v>138.5</v>
      </c>
      <c r="BI1057" s="1">
        <v>1</v>
      </c>
      <c r="BJ1057" s="1">
        <v>27709</v>
      </c>
      <c r="BK1057" s="1">
        <v>342.8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CG1057" s="1">
        <f>AW1057*EXP((BE1057/100)+(L1057*CC$2)+BU$2)</f>
        <v>2.47585749836073</v>
      </c>
      <c r="CH1057" s="1">
        <f>BL1057*EXP((BT1057/100)+BV$2)</f>
        <v>0</v>
      </c>
      <c r="CI1057" s="1">
        <f>AT1057*EXP((AV1057/100)+(L1057*CD$2)+BW$2)</f>
        <v>0.41224930640744978</v>
      </c>
      <c r="CJ1057" s="1">
        <f>BF1057*EXP((BH1057/100)+(L1057*CE$2)+BX$2)</f>
        <v>1.2480263705844545</v>
      </c>
      <c r="CK1057" s="1">
        <f>BI1057*EXP((BK1057/100)+(L1057*CF$2))</f>
        <v>30.814951176314903</v>
      </c>
      <c r="CL1057" s="1">
        <f>IF((CJ1057+CK1057)=0, LOG(1),LOG((CJ1057+CK1057)))</f>
        <v>1.5060038508984257</v>
      </c>
      <c r="CM1057" s="1">
        <f>IF((CG1057+CH1057+CI1057)=0, LOG(1),LOG((CG1057+CH1057+CI1057)))</f>
        <v>0.46061324979226098</v>
      </c>
      <c r="CN1057" s="1">
        <f>IF((CL1057=0),1,EXP((BZ$2*CL1057)+(CB$2*F1057)))</f>
        <v>3.5970111814723587</v>
      </c>
      <c r="CO1057" s="1">
        <f>IF((CM1057=0),1,EXP((BZ$2*CM1057)+(CA$2*AJ1057)))</f>
        <v>1.4792293790270776</v>
      </c>
      <c r="CP1057" s="1">
        <f>CN1057+CO1057</f>
        <v>5.0762405604994365</v>
      </c>
      <c r="CQ1057" s="2">
        <f>CN1057/CP1057</f>
        <v>0.70859746274878255</v>
      </c>
      <c r="CR1057" s="2">
        <f>CO1057/CP1057</f>
        <v>0.2914025372512174</v>
      </c>
      <c r="CS1057" s="1">
        <f>CJ1057+CK1057</f>
        <v>32.062977546899354</v>
      </c>
      <c r="CT1057" s="1">
        <f>IF((CS1057=0),CJ1057,CJ1057/CS1057)</f>
        <v>3.8924219335491651E-2</v>
      </c>
      <c r="CU1057" s="4">
        <f>IF((CS1057=0),CK1057,CK1057/CS1057)</f>
        <v>0.96107578066450849</v>
      </c>
      <c r="CV1057" s="1">
        <f>CI1057+CH1057+CG1057</f>
        <v>2.8881068047681797</v>
      </c>
      <c r="CW1057" s="1">
        <f>IF((CV1057=0),CI1057,CI1057/CV1057)</f>
        <v>0.14274032585181345</v>
      </c>
      <c r="CX1057" s="1">
        <f>IF((CV1057=0),CH1057,CH1057/CV1057)</f>
        <v>0</v>
      </c>
      <c r="CY1057" s="1">
        <f>IF((CV1057=0),CG1057,CG1057/CV1057)</f>
        <v>0.8572596741481866</v>
      </c>
      <c r="CZ1057" s="1">
        <f>CT1057*CQ1057</f>
        <v>2.7581603060606488E-2</v>
      </c>
      <c r="DA1057" s="1">
        <f>CU1057*CQ1057</f>
        <v>0.68101585968817613</v>
      </c>
      <c r="DB1057" s="1">
        <f>CW1057*CR1057</f>
        <v>4.1594893121283977E-2</v>
      </c>
      <c r="DC1057" s="1">
        <f>CX1057*CR1057</f>
        <v>0</v>
      </c>
      <c r="DD1057" s="1">
        <f>CY1057*CR1057</f>
        <v>0.24980764412993342</v>
      </c>
      <c r="DE1057" s="1">
        <f>IF(($AM1057="Bicycle"),1,0)</f>
        <v>0</v>
      </c>
      <c r="DF1057" s="1">
        <f>IF(($AM1057="Walk"),1,0)</f>
        <v>0</v>
      </c>
      <c r="DG1057" s="1">
        <f>IF(($AM1057="Car"),1,0)</f>
        <v>0</v>
      </c>
      <c r="DH1057" s="1">
        <f>IF(($AM1057="Rail"),1,0)</f>
        <v>1</v>
      </c>
      <c r="DI1057" s="1">
        <f>IF(($AM1057="Bus"),1,0)</f>
        <v>0</v>
      </c>
      <c r="DJ1057" s="1" t="e">
        <f>DE1057*LOG(CZ1057)+DF1057*LOG(DA1057)+DG1057*LOG(DB1057)+DH1057*LOG(DD1057)+DI1057*LOG(DC1057)</f>
        <v>#NUM!</v>
      </c>
      <c r="DK1057" s="1">
        <v>24422.067749999998</v>
      </c>
      <c r="DL1057" s="1">
        <f>(0-(CZ1057*BH1057*$BY$2))/100</f>
        <v>0.45250380026406872</v>
      </c>
      <c r="DM1057" s="1">
        <f t="shared" si="80"/>
        <v>1.2480780202299506E-2</v>
      </c>
      <c r="DO1057" s="1">
        <f>(0-(DA1057*BK1057*$BY$2))/100</f>
        <v>27.653556450708965</v>
      </c>
      <c r="DP1057" s="1">
        <f t="shared" si="81"/>
        <v>18.832510519715076</v>
      </c>
      <c r="DR1057" s="1">
        <f>(0-(DB1057*AV1057*$BY$2))/100</f>
        <v>0.27099149174347942</v>
      </c>
      <c r="DS1057" s="1">
        <f t="shared" si="82"/>
        <v>1.1271862135847336E-2</v>
      </c>
      <c r="DU1057" s="1">
        <f>(0-(DC1057*BT1057*$BY$2))/100</f>
        <v>0</v>
      </c>
      <c r="DV1057" s="1">
        <f t="shared" si="83"/>
        <v>0</v>
      </c>
      <c r="DX1057" s="1">
        <f>(0-(DD1057*BE1057*$BY$2))/100</f>
        <v>1.4854648997860533</v>
      </c>
      <c r="DY1057" s="1">
        <f t="shared" si="84"/>
        <v>0.37108048705326163</v>
      </c>
      <c r="EB1057" s="1" t="s">
        <v>171</v>
      </c>
    </row>
    <row r="1058" spans="1:132" x14ac:dyDescent="0.25">
      <c r="A1058" s="1">
        <v>256429</v>
      </c>
      <c r="B1058" s="1" t="s">
        <v>89</v>
      </c>
      <c r="C1058" s="1">
        <v>200</v>
      </c>
      <c r="D1058" s="1" t="s">
        <v>84</v>
      </c>
      <c r="E1058" s="1">
        <v>0</v>
      </c>
      <c r="F1058" s="1">
        <v>0</v>
      </c>
      <c r="G1058" s="1">
        <v>0</v>
      </c>
      <c r="H1058" s="1">
        <v>1</v>
      </c>
      <c r="I1058" s="1">
        <v>0</v>
      </c>
      <c r="J1058" s="3">
        <v>0.71780092592592604</v>
      </c>
      <c r="K1058" s="3">
        <v>0.75943287037037033</v>
      </c>
      <c r="L1058" s="1">
        <v>1</v>
      </c>
      <c r="M1058" s="1" t="s">
        <v>76</v>
      </c>
      <c r="N1058" s="1">
        <v>0</v>
      </c>
      <c r="O1058" s="1">
        <v>0</v>
      </c>
      <c r="P1058" s="1">
        <v>0</v>
      </c>
      <c r="Q1058" s="1">
        <v>0</v>
      </c>
      <c r="R1058" s="1">
        <v>1</v>
      </c>
      <c r="S1058" s="1">
        <v>0</v>
      </c>
      <c r="T1058" s="1">
        <v>3596</v>
      </c>
      <c r="U1058" s="1">
        <v>59.933333333333302</v>
      </c>
      <c r="V1058" s="1">
        <v>27499.841550000001</v>
      </c>
      <c r="W1058" s="1">
        <v>35.425688690000001</v>
      </c>
      <c r="X1058" s="1">
        <v>139.3186355</v>
      </c>
      <c r="Y1058" s="1">
        <v>212</v>
      </c>
      <c r="Z1058" s="1">
        <v>2120802</v>
      </c>
      <c r="AA1058" s="1">
        <v>212080202</v>
      </c>
      <c r="AB1058" s="1">
        <v>35.450568799999999</v>
      </c>
      <c r="AC1058" s="1">
        <v>139.62068980000001</v>
      </c>
      <c r="AD1058" s="1">
        <v>103</v>
      </c>
      <c r="AE1058" s="1">
        <v>1002004</v>
      </c>
      <c r="AF1058" s="1">
        <v>100200401</v>
      </c>
      <c r="AG1058" s="1">
        <v>44</v>
      </c>
      <c r="AH1058" s="1">
        <v>44</v>
      </c>
      <c r="AI1058" s="1">
        <v>1</v>
      </c>
      <c r="AJ1058" s="1">
        <v>0</v>
      </c>
      <c r="AK1058" s="1">
        <v>0</v>
      </c>
      <c r="AL1058" s="1">
        <v>100</v>
      </c>
      <c r="AM1058" s="1" t="s">
        <v>41</v>
      </c>
      <c r="AN1058" s="1">
        <v>0</v>
      </c>
      <c r="AO1058" s="1">
        <v>0</v>
      </c>
      <c r="AP1058" s="1">
        <v>1</v>
      </c>
      <c r="AQ1058" s="1">
        <v>0</v>
      </c>
      <c r="AR1058" s="1">
        <v>0</v>
      </c>
      <c r="AS1058" s="1">
        <v>72.7</v>
      </c>
      <c r="AT1058" s="1">
        <v>1</v>
      </c>
      <c r="AU1058" s="1">
        <v>37670</v>
      </c>
      <c r="AV1058" s="1">
        <v>72.7</v>
      </c>
      <c r="AW1058" s="1">
        <v>1</v>
      </c>
      <c r="AX1058" s="1">
        <v>65</v>
      </c>
      <c r="AY1058" s="1">
        <v>580</v>
      </c>
      <c r="AZ1058" s="1">
        <v>2</v>
      </c>
      <c r="BA1058" s="1">
        <v>3369</v>
      </c>
      <c r="BB1058" s="1">
        <v>40.5</v>
      </c>
      <c r="BC1058" s="1">
        <v>850</v>
      </c>
      <c r="BD1058" s="1">
        <v>10.199999999999999</v>
      </c>
      <c r="BE1058" s="1">
        <v>115.7</v>
      </c>
      <c r="BF1058" s="1">
        <v>1</v>
      </c>
      <c r="BG1058" s="1">
        <v>32591</v>
      </c>
      <c r="BH1058" s="1">
        <v>163</v>
      </c>
      <c r="BI1058" s="1">
        <v>1</v>
      </c>
      <c r="BJ1058" s="1">
        <v>32591</v>
      </c>
      <c r="BK1058" s="1">
        <v>406.1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CG1058" s="1">
        <f>AW1058*EXP((BE1058/100)+(L1058*CC$2)+BU$2)</f>
        <v>5.3404450916772435</v>
      </c>
      <c r="CH1058" s="1">
        <f>BL1058*EXP((BT1058/100)+BV$2)</f>
        <v>0</v>
      </c>
      <c r="CI1058" s="1">
        <f>AT1058*EXP((AV1058/100)+(L1058*CD$2)+BW$2)</f>
        <v>0.21945642182593034</v>
      </c>
      <c r="CJ1058" s="1">
        <f>BF1058*EXP((BH1058/100)+(L1058*CE$2)+BX$2)</f>
        <v>0.64573291820517853</v>
      </c>
      <c r="CK1058" s="1">
        <f>BI1058*EXP((BK1058/100)+(L1058*CF$2))</f>
        <v>39.966268066485512</v>
      </c>
      <c r="CL1058" s="1">
        <f>IF((CJ1058+CK1058)=0, LOG(1),LOG((CJ1058+CK1058)))</f>
        <v>1.6086543880421331</v>
      </c>
      <c r="CM1058" s="1">
        <f>IF((CG1058+CH1058+CI1058)=0, LOG(1),LOG((CG1058+CH1058+CI1058)))</f>
        <v>0.74506709868260823</v>
      </c>
      <c r="CN1058" s="1">
        <f>IF((CL1058=0),1,EXP((BZ$2*CL1058)+(CB$2*F1058)))</f>
        <v>3.9249602737117004</v>
      </c>
      <c r="CO1058" s="1">
        <f>IF((CM1058=0),1,EXP((BZ$2*CM1058)+(CA$2*AJ1058)))</f>
        <v>1.8838301796099832</v>
      </c>
      <c r="CP1058" s="1">
        <f>CN1058+CO1058</f>
        <v>5.8087904533216834</v>
      </c>
      <c r="CQ1058" s="2">
        <f>CN1058/CP1058</f>
        <v>0.6756932110483107</v>
      </c>
      <c r="CR1058" s="2">
        <f>CO1058/CP1058</f>
        <v>0.32430678895168935</v>
      </c>
      <c r="CS1058" s="1">
        <f>CJ1058+CK1058</f>
        <v>40.612000984690688</v>
      </c>
      <c r="CT1058" s="1">
        <f>IF((CS1058=0),CJ1058,CJ1058/CS1058)</f>
        <v>1.5900051771608036E-2</v>
      </c>
      <c r="CU1058" s="4">
        <f>IF((CS1058=0),CK1058,CK1058/CS1058)</f>
        <v>0.98409994822839197</v>
      </c>
      <c r="CV1058" s="1">
        <f>CI1058+CH1058+CG1058</f>
        <v>5.5599015135031742</v>
      </c>
      <c r="CW1058" s="1">
        <f>IF((CV1058=0),CI1058,CI1058/CV1058)</f>
        <v>3.9471278635591439E-2</v>
      </c>
      <c r="CX1058" s="1">
        <f>IF((CV1058=0),CH1058,CH1058/CV1058)</f>
        <v>0</v>
      </c>
      <c r="CY1058" s="1">
        <f>IF((CV1058=0),CG1058,CG1058/CV1058)</f>
        <v>0.96052872136440848</v>
      </c>
      <c r="CZ1058" s="1">
        <f>CT1058*CQ1058</f>
        <v>1.0743557037392215E-2</v>
      </c>
      <c r="DA1058" s="1">
        <f>CU1058*CQ1058</f>
        <v>0.66494965401091854</v>
      </c>
      <c r="DB1058" s="1">
        <f>CW1058*CR1058</f>
        <v>1.2800803630126078E-2</v>
      </c>
      <c r="DC1058" s="1">
        <f>CX1058*CR1058</f>
        <v>0</v>
      </c>
      <c r="DD1058" s="1">
        <f>CY1058*CR1058</f>
        <v>0.31150598532156326</v>
      </c>
      <c r="DE1058" s="1">
        <f>IF(($AM1058="Bicycle"),1,0)</f>
        <v>0</v>
      </c>
      <c r="DF1058" s="1">
        <f>IF(($AM1058="Walk"),1,0)</f>
        <v>0</v>
      </c>
      <c r="DG1058" s="1">
        <f>IF(($AM1058="Car"),1,0)</f>
        <v>1</v>
      </c>
      <c r="DH1058" s="1">
        <f>IF(($AM1058="Rail"),1,0)</f>
        <v>0</v>
      </c>
      <c r="DI1058" s="1">
        <f>IF(($AM1058="Bus"),1,0)</f>
        <v>0</v>
      </c>
      <c r="DJ1058" s="1" t="e">
        <f>DE1058*LOG(CZ1058)+DF1058*LOG(DA1058)+DG1058*LOG(DB1058)+DH1058*LOG(DD1058)+DI1058*LOG(DC1058)</f>
        <v>#NUM!</v>
      </c>
      <c r="DK1058" s="1">
        <v>27499.841550000001</v>
      </c>
      <c r="DL1058" s="1">
        <f>(0-(CZ1058*BH1058*$BY$2))/100</f>
        <v>0.20743816006970461</v>
      </c>
      <c r="DM1058" s="1">
        <f t="shared" si="80"/>
        <v>2.2286237044405678E-3</v>
      </c>
      <c r="DO1058" s="1">
        <f>(0-(DA1058*BK1058*$BY$2))/100</f>
        <v>31.98708816070452</v>
      </c>
      <c r="DP1058" s="1">
        <f t="shared" si="81"/>
        <v>21.269803205277221</v>
      </c>
      <c r="DR1058" s="1">
        <f>(0-(DB1058*AV1058*$BY$2))/100</f>
        <v>0.11023629279944941</v>
      </c>
      <c r="DS1058" s="1">
        <f t="shared" si="82"/>
        <v>1.4111131370388333E-3</v>
      </c>
      <c r="DU1058" s="1">
        <f>(0-(DC1058*BT1058*$BY$2))/100</f>
        <v>0</v>
      </c>
      <c r="DV1058" s="1">
        <f t="shared" si="83"/>
        <v>0</v>
      </c>
      <c r="DX1058" s="1">
        <f>(0-(DD1058*BE1058*$BY$2))/100</f>
        <v>4.2692610195491083</v>
      </c>
      <c r="DY1058" s="1">
        <f t="shared" si="84"/>
        <v>1.3299003604895867</v>
      </c>
      <c r="EB1058" s="1" t="s">
        <v>171</v>
      </c>
    </row>
    <row r="1059" spans="1:132" x14ac:dyDescent="0.25">
      <c r="A1059" s="1">
        <v>256589</v>
      </c>
      <c r="B1059" s="1" t="s">
        <v>98</v>
      </c>
      <c r="C1059" s="1">
        <v>200</v>
      </c>
      <c r="D1059" s="1" t="s">
        <v>84</v>
      </c>
      <c r="E1059" s="1">
        <v>0</v>
      </c>
      <c r="F1059" s="1">
        <v>0</v>
      </c>
      <c r="G1059" s="1">
        <v>0</v>
      </c>
      <c r="H1059" s="1">
        <v>1</v>
      </c>
      <c r="I1059" s="1">
        <v>0</v>
      </c>
      <c r="J1059" s="3">
        <v>0.75981481481481483</v>
      </c>
      <c r="K1059" s="3">
        <v>0.83832175925925922</v>
      </c>
      <c r="L1059" s="1">
        <v>1</v>
      </c>
      <c r="M1059" s="1" t="s">
        <v>76</v>
      </c>
      <c r="N1059" s="1">
        <v>0</v>
      </c>
      <c r="O1059" s="1">
        <v>0</v>
      </c>
      <c r="P1059" s="1">
        <v>0</v>
      </c>
      <c r="Q1059" s="1">
        <v>0</v>
      </c>
      <c r="R1059" s="1">
        <v>1</v>
      </c>
      <c r="S1059" s="1">
        <v>0</v>
      </c>
      <c r="T1059" s="1">
        <v>6782</v>
      </c>
      <c r="U1059" s="1">
        <v>113.033333333333</v>
      </c>
      <c r="V1059" s="1">
        <v>37136.253850000001</v>
      </c>
      <c r="W1059" s="1">
        <v>35.426149959999996</v>
      </c>
      <c r="X1059" s="1">
        <v>139.32013760000001</v>
      </c>
      <c r="Y1059" s="1">
        <v>212</v>
      </c>
      <c r="Z1059" s="1">
        <v>2120802</v>
      </c>
      <c r="AA1059" s="1">
        <v>212080201</v>
      </c>
      <c r="AB1059" s="1">
        <v>35.256237390000003</v>
      </c>
      <c r="AC1059" s="1">
        <v>139.67268709999999</v>
      </c>
      <c r="AD1059" s="1">
        <v>201</v>
      </c>
      <c r="AE1059" s="1">
        <v>2010407</v>
      </c>
      <c r="AF1059" s="1">
        <v>201040703</v>
      </c>
      <c r="AG1059" s="1">
        <v>36</v>
      </c>
      <c r="AH1059" s="1">
        <v>36</v>
      </c>
      <c r="AI1059" s="1">
        <v>1</v>
      </c>
      <c r="AJ1059" s="1">
        <v>0</v>
      </c>
      <c r="AK1059" s="1">
        <v>0</v>
      </c>
      <c r="AL1059" s="1">
        <v>100</v>
      </c>
      <c r="AM1059" s="1" t="s">
        <v>41</v>
      </c>
      <c r="AN1059" s="1">
        <v>0</v>
      </c>
      <c r="AO1059" s="1">
        <v>0</v>
      </c>
      <c r="AP1059" s="1">
        <v>1</v>
      </c>
      <c r="AQ1059" s="1">
        <v>0</v>
      </c>
      <c r="AR1059" s="1">
        <v>0</v>
      </c>
      <c r="AS1059" s="1">
        <v>103.3</v>
      </c>
      <c r="AT1059" s="1">
        <v>1</v>
      </c>
      <c r="AU1059" s="1">
        <v>49751</v>
      </c>
      <c r="AV1059" s="1">
        <v>103.3</v>
      </c>
      <c r="AW1059" s="1">
        <v>1</v>
      </c>
      <c r="AX1059" s="1">
        <v>96</v>
      </c>
      <c r="AY1059" s="1">
        <v>970</v>
      </c>
      <c r="AZ1059" s="1">
        <v>5</v>
      </c>
      <c r="BA1059" s="1">
        <v>2816</v>
      </c>
      <c r="BB1059" s="1">
        <v>33.799999999999997</v>
      </c>
      <c r="BC1059" s="1">
        <v>1328</v>
      </c>
      <c r="BD1059" s="1">
        <v>16</v>
      </c>
      <c r="BE1059" s="1">
        <v>145.80000000000001</v>
      </c>
      <c r="BF1059" s="1">
        <v>1</v>
      </c>
      <c r="BG1059" s="1">
        <v>43470</v>
      </c>
      <c r="BH1059" s="1">
        <v>217.4</v>
      </c>
      <c r="BI1059" s="1">
        <v>1</v>
      </c>
      <c r="BJ1059" s="1">
        <v>43470</v>
      </c>
      <c r="BK1059" s="1">
        <v>536.5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CG1059" s="1">
        <f>AW1059*EXP((BE1059/100)+(L1059*CC$2)+BU$2)</f>
        <v>7.2160592958451373</v>
      </c>
      <c r="CH1059" s="1">
        <f>BL1059*EXP((BT1059/100)+BV$2)</f>
        <v>0</v>
      </c>
      <c r="CI1059" s="1">
        <f>AT1059*EXP((AV1059/100)+(L1059*CD$2)+BW$2)</f>
        <v>0.29801793789792419</v>
      </c>
      <c r="CJ1059" s="1">
        <f>BF1059*EXP((BH1059/100)+(L1059*CE$2)+BX$2)</f>
        <v>1.1125233237421772</v>
      </c>
      <c r="CK1059" s="1">
        <f>BI1059*EXP((BK1059/100)+(L1059*CF$2))</f>
        <v>147.23586136103256</v>
      </c>
      <c r="CL1059" s="1">
        <f>IF((CJ1059+CK1059)=0, LOG(1),LOG((CJ1059+CK1059)))</f>
        <v>2.1712828217933517</v>
      </c>
      <c r="CM1059" s="1">
        <f>IF((CG1059+CH1059+CI1059)=0, LOG(1),LOG((CG1059+CH1059+CI1059)))</f>
        <v>0.87587565466349115</v>
      </c>
      <c r="CN1059" s="1">
        <f>IF((CL1059=0),1,EXP((BZ$2*CL1059)+(CB$2*F1059)))</f>
        <v>6.33183699429153</v>
      </c>
      <c r="CO1059" s="1">
        <f>IF((CM1059=0),1,EXP((BZ$2*CM1059)+(CA$2*AJ1059)))</f>
        <v>2.1053764904535024</v>
      </c>
      <c r="CP1059" s="1">
        <f>CN1059+CO1059</f>
        <v>8.4372134847450333</v>
      </c>
      <c r="CQ1059" s="2">
        <f>CN1059/CP1059</f>
        <v>0.75046542389141335</v>
      </c>
      <c r="CR1059" s="2">
        <f>CO1059/CP1059</f>
        <v>0.24953457610858656</v>
      </c>
      <c r="CS1059" s="1">
        <f>CJ1059+CK1059</f>
        <v>148.34838468477474</v>
      </c>
      <c r="CT1059" s="1">
        <f>IF((CS1059=0),CJ1059,CJ1059/CS1059)</f>
        <v>7.4993962765835054E-3</v>
      </c>
      <c r="CU1059" s="4">
        <f>IF((CS1059=0),CK1059,CK1059/CS1059)</f>
        <v>0.99250060372341642</v>
      </c>
      <c r="CV1059" s="1">
        <f>CI1059+CH1059+CG1059</f>
        <v>7.5140772337430617</v>
      </c>
      <c r="CW1059" s="1">
        <f>IF((CV1059=0),CI1059,CI1059/CV1059)</f>
        <v>3.9661282234314962E-2</v>
      </c>
      <c r="CX1059" s="1">
        <f>IF((CV1059=0),CH1059,CH1059/CV1059)</f>
        <v>0</v>
      </c>
      <c r="CY1059" s="1">
        <f>IF((CV1059=0),CG1059,CG1059/CV1059)</f>
        <v>0.96033871776568502</v>
      </c>
      <c r="CZ1059" s="1">
        <f>CT1059*CQ1059</f>
        <v>5.6280376056359275E-3</v>
      </c>
      <c r="DA1059" s="1">
        <f>CU1059*CQ1059</f>
        <v>0.74483738628577734</v>
      </c>
      <c r="DB1059" s="1">
        <f>CW1059*CR1059</f>
        <v>9.8968612502627999E-3</v>
      </c>
      <c r="DC1059" s="1">
        <f>CX1059*CR1059</f>
        <v>0</v>
      </c>
      <c r="DD1059" s="1">
        <f>CY1059*CR1059</f>
        <v>0.23963771485832377</v>
      </c>
      <c r="DE1059" s="1">
        <f>IF(($AM1059="Bicycle"),1,0)</f>
        <v>0</v>
      </c>
      <c r="DF1059" s="1">
        <f>IF(($AM1059="Walk"),1,0)</f>
        <v>0</v>
      </c>
      <c r="DG1059" s="1">
        <f>IF(($AM1059="Car"),1,0)</f>
        <v>1</v>
      </c>
      <c r="DH1059" s="1">
        <f>IF(($AM1059="Rail"),1,0)</f>
        <v>0</v>
      </c>
      <c r="DI1059" s="1">
        <f>IF(($AM1059="Bus"),1,0)</f>
        <v>0</v>
      </c>
      <c r="DJ1059" s="1" t="e">
        <f>DE1059*LOG(CZ1059)+DF1059*LOG(DA1059)+DG1059*LOG(DB1059)+DH1059*LOG(DD1059)+DI1059*LOG(DC1059)</f>
        <v>#NUM!</v>
      </c>
      <c r="DK1059" s="1">
        <v>37136.253850000001</v>
      </c>
      <c r="DL1059" s="1">
        <f>(0-(CZ1059*BH1059*$BY$2))/100</f>
        <v>0.14493373485295585</v>
      </c>
      <c r="DM1059" s="1">
        <f t="shared" si="80"/>
        <v>8.15692510077702E-4</v>
      </c>
      <c r="DO1059" s="1">
        <f>(0-(DA1059*BK1059*$BY$2))/100</f>
        <v>47.335192453630277</v>
      </c>
      <c r="DP1059" s="1">
        <f t="shared" si="81"/>
        <v>35.257021026496226</v>
      </c>
      <c r="DR1059" s="1">
        <f>(0-(DB1059*AV1059*$BY$2))/100</f>
        <v>0.12110184414416977</v>
      </c>
      <c r="DS1059" s="1">
        <f t="shared" si="82"/>
        <v>1.1985281486457987E-3</v>
      </c>
      <c r="DU1059" s="1">
        <f>(0-(DC1059*BT1059*$BY$2))/100</f>
        <v>0</v>
      </c>
      <c r="DV1059" s="1">
        <f t="shared" si="83"/>
        <v>0</v>
      </c>
      <c r="DX1059" s="1">
        <f>(0-(DD1059*BE1059*$BY$2))/100</f>
        <v>4.138716200233894</v>
      </c>
      <c r="DY1059" s="1">
        <f t="shared" si="84"/>
        <v>0.99179249267117509</v>
      </c>
      <c r="EB1059" s="1" t="s">
        <v>171</v>
      </c>
    </row>
    <row r="1060" spans="1:132" x14ac:dyDescent="0.25">
      <c r="A1060" s="1">
        <v>256572</v>
      </c>
      <c r="B1060" s="1" t="s">
        <v>95</v>
      </c>
      <c r="C1060" s="1">
        <v>400</v>
      </c>
      <c r="D1060" s="1" t="s">
        <v>4</v>
      </c>
      <c r="E1060" s="1">
        <v>1</v>
      </c>
      <c r="F1060" s="1">
        <v>0</v>
      </c>
      <c r="G1060" s="1">
        <v>0</v>
      </c>
      <c r="H1060" s="1">
        <v>0</v>
      </c>
      <c r="I1060" s="1">
        <v>0</v>
      </c>
      <c r="J1060" s="3">
        <v>0.54521990740740744</v>
      </c>
      <c r="K1060" s="3">
        <v>0.57634259259259257</v>
      </c>
      <c r="L1060" s="1">
        <v>0</v>
      </c>
      <c r="M1060" s="1" t="s">
        <v>82</v>
      </c>
      <c r="N1060" s="1">
        <v>0</v>
      </c>
      <c r="O1060" s="1">
        <v>0</v>
      </c>
      <c r="P1060" s="1">
        <v>1</v>
      </c>
      <c r="Q1060" s="1">
        <v>0</v>
      </c>
      <c r="R1060" s="1">
        <v>0</v>
      </c>
      <c r="S1060" s="1">
        <v>0</v>
      </c>
      <c r="T1060" s="1">
        <v>2690</v>
      </c>
      <c r="U1060" s="1">
        <v>44.8333333333333</v>
      </c>
      <c r="V1060" s="1">
        <v>12650.03861</v>
      </c>
      <c r="W1060" s="1">
        <v>35.444657210000003</v>
      </c>
      <c r="X1060" s="1">
        <v>139.63633780000001</v>
      </c>
      <c r="Y1060" s="1">
        <v>104</v>
      </c>
      <c r="Z1060" s="1">
        <v>1003002</v>
      </c>
      <c r="AA1060" s="1">
        <v>100300215</v>
      </c>
      <c r="AB1060" s="1">
        <v>35.545309799999998</v>
      </c>
      <c r="AC1060" s="1">
        <v>139.57116540000001</v>
      </c>
      <c r="AD1060" s="1">
        <v>118</v>
      </c>
      <c r="AE1060" s="1">
        <v>1008310</v>
      </c>
      <c r="AF1060" s="1">
        <v>100831010</v>
      </c>
      <c r="AG1060" s="1">
        <v>45</v>
      </c>
      <c r="AH1060" s="1">
        <v>45</v>
      </c>
      <c r="AI1060" s="1">
        <v>1</v>
      </c>
      <c r="AJ1060" s="1">
        <v>0</v>
      </c>
      <c r="AK1060" s="1">
        <v>1</v>
      </c>
      <c r="AL1060" s="1">
        <v>200</v>
      </c>
      <c r="AM1060" s="1" t="s">
        <v>42</v>
      </c>
      <c r="AN1060" s="1">
        <v>0</v>
      </c>
      <c r="AO1060" s="1">
        <v>0</v>
      </c>
      <c r="AP1060" s="1">
        <v>0</v>
      </c>
      <c r="AQ1060" s="1">
        <v>1</v>
      </c>
      <c r="AR1060" s="1">
        <v>0</v>
      </c>
      <c r="AS1060" s="1">
        <v>49.3</v>
      </c>
      <c r="AT1060" s="1">
        <v>1</v>
      </c>
      <c r="AU1060" s="1">
        <v>15334</v>
      </c>
      <c r="AV1060" s="1">
        <v>39</v>
      </c>
      <c r="AW1060" s="1">
        <v>1</v>
      </c>
      <c r="AX1060" s="1">
        <v>35</v>
      </c>
      <c r="AY1060" s="1">
        <v>470</v>
      </c>
      <c r="AZ1060" s="1">
        <v>1</v>
      </c>
      <c r="BA1060" s="1">
        <v>823</v>
      </c>
      <c r="BB1060" s="1">
        <v>9.8000000000000007</v>
      </c>
      <c r="BC1060" s="1">
        <v>372</v>
      </c>
      <c r="BD1060" s="1">
        <v>4.5</v>
      </c>
      <c r="BE1060" s="1">
        <v>49.3</v>
      </c>
      <c r="BF1060" s="1">
        <v>1</v>
      </c>
      <c r="BG1060" s="1">
        <v>15234</v>
      </c>
      <c r="BH1060" s="1">
        <v>76.2</v>
      </c>
      <c r="BI1060" s="1">
        <v>1</v>
      </c>
      <c r="BJ1060" s="1">
        <v>15234</v>
      </c>
      <c r="BK1060" s="1">
        <v>187.7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CG1060" s="1">
        <f>AW1060*EXP((BE1060/100)+(L1060*CC$2)+BU$2)</f>
        <v>2.453674752963102</v>
      </c>
      <c r="CH1060" s="1">
        <f>BL1060*EXP((BT1060/100)+BV$2)</f>
        <v>0</v>
      </c>
      <c r="CI1060" s="1">
        <f>AT1060*EXP((AV1060/100)+(L1060*CD$2)+BW$2)</f>
        <v>0.3512956859607369</v>
      </c>
      <c r="CJ1060" s="1">
        <f>BF1060*EXP((BH1060/100)+(L1060*CE$2)+BX$2)</f>
        <v>0.66935775563619793</v>
      </c>
      <c r="CK1060" s="1">
        <f>BI1060*EXP((BK1060/100)+(L1060*CF$2))</f>
        <v>6.5338738089077868</v>
      </c>
      <c r="CL1060" s="1">
        <f>IF((CJ1060+CK1060)=0, LOG(1),LOG((CJ1060+CK1060)))</f>
        <v>0.8575273764020066</v>
      </c>
      <c r="CM1060" s="1">
        <f>IF((CG1060+CH1060+CI1060)=0, LOG(1),LOG((CG1060+CH1060+CI1060)))</f>
        <v>0.44792828866529771</v>
      </c>
      <c r="CN1060" s="1">
        <f>IF((CL1060=0),1,EXP((BZ$2*CL1060)+(CB$2*F1060)))</f>
        <v>2.0727956879087786</v>
      </c>
      <c r="CO1060" s="1">
        <f>IF((CM1060=0),1,EXP((BZ$2*CM1060)+(CA$2*AJ1060)))</f>
        <v>1.4633656835226736</v>
      </c>
      <c r="CP1060" s="1">
        <f>CN1060+CO1060</f>
        <v>3.5361613714314521</v>
      </c>
      <c r="CQ1060" s="2">
        <f>CN1060/CP1060</f>
        <v>0.58617112461406207</v>
      </c>
      <c r="CR1060" s="2">
        <f>CO1060/CP1060</f>
        <v>0.41382887538593788</v>
      </c>
      <c r="CS1060" s="1">
        <f>CJ1060+CK1060</f>
        <v>7.2032315645439846</v>
      </c>
      <c r="CT1060" s="1">
        <f>IF((CS1060=0),CJ1060,CJ1060/CS1060)</f>
        <v>9.2924647727685952E-2</v>
      </c>
      <c r="CU1060" s="4">
        <f>IF((CS1060=0),CK1060,CK1060/CS1060)</f>
        <v>0.90707535227231406</v>
      </c>
      <c r="CV1060" s="1">
        <f>CI1060+CH1060+CG1060</f>
        <v>2.804970438923839</v>
      </c>
      <c r="CW1060" s="1">
        <f>IF((CV1060=0),CI1060,CI1060/CV1060)</f>
        <v>0.12524042360158197</v>
      </c>
      <c r="CX1060" s="1">
        <f>IF((CV1060=0),CH1060,CH1060/CV1060)</f>
        <v>0</v>
      </c>
      <c r="CY1060" s="1">
        <f>IF((CV1060=0),CG1060,CG1060/CV1060)</f>
        <v>0.87475957639841795</v>
      </c>
      <c r="CZ1060" s="1">
        <f>CT1060*CQ1060</f>
        <v>5.446974526290322E-2</v>
      </c>
      <c r="DA1060" s="1">
        <f>CU1060*CQ1060</f>
        <v>0.5317013793511588</v>
      </c>
      <c r="DB1060" s="1">
        <f>CW1060*CR1060</f>
        <v>5.1828103651901138E-2</v>
      </c>
      <c r="DC1060" s="1">
        <f>CX1060*CR1060</f>
        <v>0</v>
      </c>
      <c r="DD1060" s="1">
        <f>CY1060*CR1060</f>
        <v>0.36200077173403672</v>
      </c>
      <c r="DE1060" s="1">
        <f>IF(($AM1060="Bicycle"),1,0)</f>
        <v>0</v>
      </c>
      <c r="DF1060" s="1">
        <f>IF(($AM1060="Walk"),1,0)</f>
        <v>0</v>
      </c>
      <c r="DG1060" s="1">
        <f>IF(($AM1060="Car"),1,0)</f>
        <v>0</v>
      </c>
      <c r="DH1060" s="1">
        <f>IF(($AM1060="Rail"),1,0)</f>
        <v>1</v>
      </c>
      <c r="DI1060" s="1">
        <f>IF(($AM1060="Bus"),1,0)</f>
        <v>0</v>
      </c>
      <c r="DJ1060" s="1" t="e">
        <f>DE1060*LOG(CZ1060)+DF1060*LOG(DA1060)+DG1060*LOG(DB1060)+DH1060*LOG(DD1060)+DI1060*LOG(DC1060)</f>
        <v>#NUM!</v>
      </c>
      <c r="DK1060" s="1">
        <v>12650.03861</v>
      </c>
      <c r="DL1060" s="1">
        <f>(0-(CZ1060*BH1060*$BY$2))/100</f>
        <v>0.49165817982198545</v>
      </c>
      <c r="DM1060" s="1">
        <f t="shared" si="80"/>
        <v>2.6780495811326212E-2</v>
      </c>
      <c r="DO1060" s="1">
        <f>(0-(DA1060*BK1060*$BY$2))/100</f>
        <v>11.821838253606275</v>
      </c>
      <c r="DP1060" s="1">
        <f t="shared" si="81"/>
        <v>6.2856877059087504</v>
      </c>
      <c r="DR1060" s="1">
        <f>(0-(DB1060*AV1060*$BY$2))/100</f>
        <v>0.23943237812853088</v>
      </c>
      <c r="DS1060" s="1">
        <f t="shared" si="82"/>
        <v>1.2409326111266685E-2</v>
      </c>
      <c r="DU1060" s="1">
        <f>(0-(DC1060*BT1060*$BY$2))/100</f>
        <v>0</v>
      </c>
      <c r="DV1060" s="1">
        <f t="shared" si="83"/>
        <v>0</v>
      </c>
      <c r="DX1060" s="1">
        <f>(0-(DD1060*BE1060*$BY$2))/100</f>
        <v>2.1140213503535334</v>
      </c>
      <c r="DY1060" s="1">
        <f t="shared" si="84"/>
        <v>0.76527736029020954</v>
      </c>
      <c r="EB1060" s="1" t="s">
        <v>171</v>
      </c>
    </row>
    <row r="1061" spans="1:132" x14ac:dyDescent="0.25">
      <c r="A1061" s="1">
        <v>255345</v>
      </c>
      <c r="B1061" s="1" t="s">
        <v>83</v>
      </c>
      <c r="C1061" s="1">
        <v>200</v>
      </c>
      <c r="D1061" s="1" t="s">
        <v>84</v>
      </c>
      <c r="E1061" s="1">
        <v>0</v>
      </c>
      <c r="F1061" s="1">
        <v>0</v>
      </c>
      <c r="G1061" s="1">
        <v>0</v>
      </c>
      <c r="H1061" s="1">
        <v>1</v>
      </c>
      <c r="I1061" s="1">
        <v>0</v>
      </c>
      <c r="J1061" s="3">
        <v>0.86425925925925917</v>
      </c>
      <c r="K1061" s="3">
        <v>0.90910879629629626</v>
      </c>
      <c r="L1061" s="1">
        <v>1</v>
      </c>
      <c r="M1061" s="1" t="s">
        <v>76</v>
      </c>
      <c r="N1061" s="1">
        <v>0</v>
      </c>
      <c r="O1061" s="1">
        <v>0</v>
      </c>
      <c r="P1061" s="1">
        <v>0</v>
      </c>
      <c r="Q1061" s="1">
        <v>0</v>
      </c>
      <c r="R1061" s="1">
        <v>1</v>
      </c>
      <c r="S1061" s="1">
        <v>0</v>
      </c>
      <c r="T1061" s="1">
        <v>3875</v>
      </c>
      <c r="U1061" s="1">
        <v>64.5833333333333</v>
      </c>
      <c r="V1061" s="1">
        <v>29625.12629</v>
      </c>
      <c r="W1061" s="1">
        <v>35.424438719999998</v>
      </c>
      <c r="X1061" s="1">
        <v>139.3184048</v>
      </c>
      <c r="Y1061" s="1">
        <v>212</v>
      </c>
      <c r="Z1061" s="1">
        <v>2120802</v>
      </c>
      <c r="AA1061" s="1">
        <v>212080201</v>
      </c>
      <c r="AB1061" s="1">
        <v>35.488645490000003</v>
      </c>
      <c r="AC1061" s="1">
        <v>139.6358979</v>
      </c>
      <c r="AD1061" s="1">
        <v>102</v>
      </c>
      <c r="AE1061" s="1">
        <v>1001014</v>
      </c>
      <c r="AF1061" s="1">
        <v>100101403</v>
      </c>
      <c r="AG1061" s="1">
        <v>54</v>
      </c>
      <c r="AH1061" s="1">
        <v>54</v>
      </c>
      <c r="AI1061" s="1">
        <v>1</v>
      </c>
      <c r="AJ1061" s="1">
        <v>0</v>
      </c>
      <c r="AK1061" s="1">
        <v>1</v>
      </c>
      <c r="AL1061" s="1">
        <v>100</v>
      </c>
      <c r="AM1061" s="1" t="s">
        <v>41</v>
      </c>
      <c r="AN1061" s="1">
        <v>0</v>
      </c>
      <c r="AO1061" s="1">
        <v>0</v>
      </c>
      <c r="AP1061" s="1">
        <v>1</v>
      </c>
      <c r="AQ1061" s="1">
        <v>0</v>
      </c>
      <c r="AR1061" s="1">
        <v>0</v>
      </c>
      <c r="AS1061" s="1">
        <v>77.7</v>
      </c>
      <c r="AT1061" s="1">
        <v>1</v>
      </c>
      <c r="AU1061" s="1">
        <v>41015</v>
      </c>
      <c r="AV1061" s="1">
        <v>77.7</v>
      </c>
      <c r="AW1061" s="1">
        <v>1</v>
      </c>
      <c r="AX1061" s="1">
        <v>61</v>
      </c>
      <c r="AY1061" s="1">
        <v>680</v>
      </c>
      <c r="AZ1061" s="1">
        <v>2</v>
      </c>
      <c r="BA1061" s="1">
        <v>3067</v>
      </c>
      <c r="BB1061" s="1">
        <v>37.299999999999997</v>
      </c>
      <c r="BC1061" s="1">
        <v>1167</v>
      </c>
      <c r="BD1061" s="1">
        <v>14</v>
      </c>
      <c r="BE1061" s="1">
        <v>112.3</v>
      </c>
      <c r="BF1061" s="1">
        <v>1</v>
      </c>
      <c r="BG1061" s="1">
        <v>34323</v>
      </c>
      <c r="BH1061" s="1">
        <v>171.6</v>
      </c>
      <c r="BI1061" s="1">
        <v>1</v>
      </c>
      <c r="BJ1061" s="1">
        <v>34323</v>
      </c>
      <c r="BK1061" s="1">
        <v>430.2</v>
      </c>
      <c r="BL1061" s="1">
        <v>0</v>
      </c>
      <c r="BM1061" s="1">
        <v>0</v>
      </c>
      <c r="BN1061" s="1">
        <v>0</v>
      </c>
      <c r="BO1061" s="1">
        <v>0</v>
      </c>
      <c r="BP1061" s="1">
        <v>0</v>
      </c>
      <c r="BQ1061" s="1">
        <v>0</v>
      </c>
      <c r="BR1061" s="1">
        <v>0</v>
      </c>
      <c r="BS1061" s="1">
        <v>0</v>
      </c>
      <c r="BT1061" s="1">
        <v>0</v>
      </c>
      <c r="CG1061" s="1">
        <f>AW1061*EXP((BE1061/100)+(L1061*CC$2)+BU$2)</f>
        <v>5.1619220476964616</v>
      </c>
      <c r="CH1061" s="1">
        <f>BL1061*EXP((BT1061/100)+BV$2)</f>
        <v>0</v>
      </c>
      <c r="CI1061" s="1">
        <f>AT1061*EXP((AV1061/100)+(L1061*CD$2)+BW$2)</f>
        <v>0.23070819317970501</v>
      </c>
      <c r="CJ1061" s="1">
        <f>BF1061*EXP((BH1061/100)+(L1061*CE$2)+BX$2)</f>
        <v>0.70372382065494166</v>
      </c>
      <c r="CK1061" s="1">
        <f>BI1061*EXP((BK1061/100)+(L1061*CF$2))</f>
        <v>50.857916817370338</v>
      </c>
      <c r="CL1061" s="1">
        <f>IF((CJ1061+CK1061)=0, LOG(1),LOG((CJ1061+CK1061)))</f>
        <v>1.7123267277020255</v>
      </c>
      <c r="CM1061" s="1">
        <f>IF((CG1061+CH1061+CI1061)=0, LOG(1),LOG((CG1061+CH1061+CI1061)))</f>
        <v>0.73180064282618928</v>
      </c>
      <c r="CN1061" s="1">
        <f>IF((CL1061=0),1,EXP((BZ$2*CL1061)+(CB$2*F1061)))</f>
        <v>4.2865307317863355</v>
      </c>
      <c r="CO1061" s="1">
        <f>IF((CM1061=0),1,EXP((BZ$2*CM1061)+(CA$2*AJ1061)))</f>
        <v>1.8627065163794514</v>
      </c>
      <c r="CP1061" s="1">
        <f>CN1061+CO1061</f>
        <v>6.1492372481657869</v>
      </c>
      <c r="CQ1061" s="2">
        <f>CN1061/CP1061</f>
        <v>0.69708332249905225</v>
      </c>
      <c r="CR1061" s="2">
        <f>CO1061/CP1061</f>
        <v>0.30291667750094781</v>
      </c>
      <c r="CS1061" s="1">
        <f>CJ1061+CK1061</f>
        <v>51.561640638025281</v>
      </c>
      <c r="CT1061" s="1">
        <f>IF((CS1061=0),CJ1061,CJ1061/CS1061)</f>
        <v>1.3648204594482296E-2</v>
      </c>
      <c r="CU1061" s="4">
        <f>IF((CS1061=0),CK1061,CK1061/CS1061)</f>
        <v>0.98635179540551765</v>
      </c>
      <c r="CV1061" s="1">
        <f>CI1061+CH1061+CG1061</f>
        <v>5.3926302408761666</v>
      </c>
      <c r="CW1061" s="1">
        <f>IF((CV1061=0),CI1061,CI1061/CV1061)</f>
        <v>4.2782127250434426E-2</v>
      </c>
      <c r="CX1061" s="1">
        <f>IF((CV1061=0),CH1061,CH1061/CV1061)</f>
        <v>0</v>
      </c>
      <c r="CY1061" s="1">
        <f>IF((CV1061=0),CG1061,CG1061/CV1061)</f>
        <v>0.9572178727495656</v>
      </c>
      <c r="CZ1061" s="1">
        <f>CT1061*CQ1061</f>
        <v>9.513935804868548E-3</v>
      </c>
      <c r="DA1061" s="1">
        <f>CU1061*CQ1061</f>
        <v>0.68756938669418366</v>
      </c>
      <c r="DB1061" s="1">
        <f>CW1061*CR1061</f>
        <v>1.2959419843124357E-2</v>
      </c>
      <c r="DC1061" s="1">
        <f>CX1061*CR1061</f>
        <v>0</v>
      </c>
      <c r="DD1061" s="1">
        <f>CY1061*CR1061</f>
        <v>0.28995725765782349</v>
      </c>
      <c r="DE1061" s="1">
        <f>IF(($AM1061="Bicycle"),1,0)</f>
        <v>0</v>
      </c>
      <c r="DF1061" s="1">
        <f>IF(($AM1061="Walk"),1,0)</f>
        <v>0</v>
      </c>
      <c r="DG1061" s="1">
        <f>IF(($AM1061="Car"),1,0)</f>
        <v>1</v>
      </c>
      <c r="DH1061" s="1">
        <f>IF(($AM1061="Rail"),1,0)</f>
        <v>0</v>
      </c>
      <c r="DI1061" s="1">
        <f>IF(($AM1061="Bus"),1,0)</f>
        <v>0</v>
      </c>
      <c r="DJ1061" s="1" t="e">
        <f>DE1061*LOG(CZ1061)+DF1061*LOG(DA1061)+DG1061*LOG(DB1061)+DH1061*LOG(DD1061)+DI1061*LOG(DC1061)</f>
        <v>#NUM!</v>
      </c>
      <c r="DK1061" s="1">
        <v>29625.12629</v>
      </c>
      <c r="DL1061" s="1">
        <f>(0-(CZ1061*BH1061*$BY$2))/100</f>
        <v>0.19338841486183728</v>
      </c>
      <c r="DM1061" s="1">
        <f t="shared" si="80"/>
        <v>1.8398849644008066E-3</v>
      </c>
      <c r="DO1061" s="1">
        <f>(0-(DA1061*BK1061*$BY$2))/100</f>
        <v>35.038047046835402</v>
      </c>
      <c r="DP1061" s="1">
        <f t="shared" si="81"/>
        <v>24.091088518954571</v>
      </c>
      <c r="DR1061" s="1">
        <f>(0-(DB1061*AV1061*$BY$2))/100</f>
        <v>0.11927777578251635</v>
      </c>
      <c r="DS1061" s="1">
        <f t="shared" si="82"/>
        <v>1.5457707743196801E-3</v>
      </c>
      <c r="DU1061" s="1">
        <f>(0-(DC1061*BT1061*$BY$2))/100</f>
        <v>0</v>
      </c>
      <c r="DV1061" s="1">
        <f t="shared" si="83"/>
        <v>0</v>
      </c>
      <c r="DX1061" s="1">
        <f>(0-(DD1061*BE1061*$BY$2))/100</f>
        <v>3.857151465116591</v>
      </c>
      <c r="DY1061" s="1">
        <f t="shared" si="84"/>
        <v>1.1184090611960626</v>
      </c>
      <c r="EB1061" s="1" t="s">
        <v>171</v>
      </c>
    </row>
    <row r="1062" spans="1:132" x14ac:dyDescent="0.25">
      <c r="A1062" s="1">
        <v>256390</v>
      </c>
      <c r="B1062" s="1" t="s">
        <v>78</v>
      </c>
      <c r="C1062" s="1">
        <v>400</v>
      </c>
      <c r="D1062" s="1" t="s">
        <v>4</v>
      </c>
      <c r="E1062" s="1">
        <v>1</v>
      </c>
      <c r="F1062" s="1">
        <v>0</v>
      </c>
      <c r="G1062" s="1">
        <v>0</v>
      </c>
      <c r="H1062" s="1">
        <v>0</v>
      </c>
      <c r="I1062" s="1">
        <v>0</v>
      </c>
      <c r="J1062" s="3">
        <v>0.3195486111111111</v>
      </c>
      <c r="K1062" s="3">
        <v>0.34635416666666669</v>
      </c>
      <c r="L1062" s="1">
        <v>1</v>
      </c>
      <c r="M1062" s="1" t="s">
        <v>79</v>
      </c>
      <c r="N1062" s="1">
        <v>0</v>
      </c>
      <c r="O1062" s="1">
        <v>1</v>
      </c>
      <c r="P1062" s="1">
        <v>0</v>
      </c>
      <c r="Q1062" s="1">
        <v>0</v>
      </c>
      <c r="R1062" s="1">
        <v>0</v>
      </c>
      <c r="S1062" s="1">
        <v>0</v>
      </c>
      <c r="T1062" s="1">
        <v>2317</v>
      </c>
      <c r="U1062" s="1">
        <v>38.616666666666703</v>
      </c>
      <c r="V1062" s="1">
        <v>10423.082469999999</v>
      </c>
      <c r="W1062" s="1">
        <v>35.366696109999999</v>
      </c>
      <c r="X1062" s="1">
        <v>139.57140680000001</v>
      </c>
      <c r="Y1062" s="1">
        <v>115</v>
      </c>
      <c r="Z1062" s="1">
        <v>1009248</v>
      </c>
      <c r="AA1062" s="1">
        <v>100924801</v>
      </c>
      <c r="AB1062" s="1">
        <v>35.443777509999997</v>
      </c>
      <c r="AC1062" s="1">
        <v>139.63687959999999</v>
      </c>
      <c r="AD1062" s="1">
        <v>104</v>
      </c>
      <c r="AE1062" s="1">
        <v>1003002</v>
      </c>
      <c r="AF1062" s="1">
        <v>100300216</v>
      </c>
      <c r="AG1062" s="1">
        <v>39</v>
      </c>
      <c r="AH1062" s="1">
        <v>39</v>
      </c>
      <c r="AI1062" s="1">
        <v>0</v>
      </c>
      <c r="AJ1062" s="1">
        <v>0</v>
      </c>
      <c r="AK1062" s="1">
        <v>0</v>
      </c>
      <c r="AL1062" s="1">
        <v>200</v>
      </c>
      <c r="AM1062" s="1" t="s">
        <v>42</v>
      </c>
      <c r="AN1062" s="1">
        <v>0</v>
      </c>
      <c r="AO1062" s="1">
        <v>0</v>
      </c>
      <c r="AP1062" s="1">
        <v>0</v>
      </c>
      <c r="AQ1062" s="1">
        <v>1</v>
      </c>
      <c r="AR1062" s="1">
        <v>0</v>
      </c>
      <c r="AS1062" s="1">
        <v>38.799999999999997</v>
      </c>
      <c r="AT1062" s="1">
        <v>1</v>
      </c>
      <c r="AU1062" s="1">
        <v>13997</v>
      </c>
      <c r="AV1062" s="1">
        <v>35.700000000000003</v>
      </c>
      <c r="AW1062" s="1">
        <v>1</v>
      </c>
      <c r="AX1062" s="1">
        <v>18</v>
      </c>
      <c r="AY1062" s="1">
        <v>210</v>
      </c>
      <c r="AZ1062" s="1">
        <v>0</v>
      </c>
      <c r="BA1062" s="1">
        <v>1313</v>
      </c>
      <c r="BB1062" s="1">
        <v>16.7</v>
      </c>
      <c r="BC1062" s="1">
        <v>342</v>
      </c>
      <c r="BD1062" s="1">
        <v>4.0999999999999996</v>
      </c>
      <c r="BE1062" s="1">
        <v>38.799999999999997</v>
      </c>
      <c r="BF1062" s="1">
        <v>1</v>
      </c>
      <c r="BG1062" s="1">
        <v>11566</v>
      </c>
      <c r="BH1062" s="1">
        <v>57.8</v>
      </c>
      <c r="BI1062" s="1">
        <v>1</v>
      </c>
      <c r="BJ1062" s="1">
        <v>11566</v>
      </c>
      <c r="BK1062" s="1">
        <v>143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CG1062" s="1">
        <f>AW1062*EXP((BE1062/100)+(L1062*CC$2)+BU$2)</f>
        <v>2.4751698006733163</v>
      </c>
      <c r="CH1062" s="1">
        <f>BL1062*EXP((BT1062/100)+BV$2)</f>
        <v>0</v>
      </c>
      <c r="CI1062" s="1">
        <f>AT1062*EXP((AV1062/100)+(L1062*CD$2)+BW$2)</f>
        <v>0.15158608463400297</v>
      </c>
      <c r="CJ1062" s="1">
        <f>BF1062*EXP((BH1062/100)+(L1062*CE$2)+BX$2)</f>
        <v>0.2255148429073606</v>
      </c>
      <c r="CK1062" s="1">
        <f>BI1062*EXP((BK1062/100)+(L1062*CF$2))</f>
        <v>2.8778278763844991</v>
      </c>
      <c r="CL1062" s="1">
        <f>IF((CJ1062+CK1062)=0, LOG(1),LOG((CJ1062+CK1062)))</f>
        <v>0.49182973977311878</v>
      </c>
      <c r="CM1062" s="1">
        <f>IF((CG1062+CH1062+CI1062)=0, LOG(1),LOG((CG1062+CH1062+CI1062)))</f>
        <v>0.41941971397748706</v>
      </c>
      <c r="CN1062" s="1">
        <f>IF((CL1062=0),1,EXP((BZ$2*CL1062)+(CB$2*F1062)))</f>
        <v>1.5190046408460389</v>
      </c>
      <c r="CO1062" s="1">
        <f>IF((CM1062=0),1,EXP((BZ$2*CM1062)+(CA$2*AJ1062)))</f>
        <v>1.4283311815496884</v>
      </c>
      <c r="CP1062" s="1">
        <f>CN1062+CO1062</f>
        <v>2.9473358223957273</v>
      </c>
      <c r="CQ1062" s="2">
        <f>CN1062/CP1062</f>
        <v>0.5153822748339969</v>
      </c>
      <c r="CR1062" s="2">
        <f>CO1062/CP1062</f>
        <v>0.48461772516600315</v>
      </c>
      <c r="CS1062" s="1">
        <f>CJ1062+CK1062</f>
        <v>3.1033427192918599</v>
      </c>
      <c r="CT1062" s="1">
        <f>IF((CS1062=0),CJ1062,CJ1062/CS1062)</f>
        <v>7.2668365471029894E-2</v>
      </c>
      <c r="CU1062" s="4">
        <f>IF((CS1062=0),CK1062,CK1062/CS1062)</f>
        <v>0.92733163452897005</v>
      </c>
      <c r="CV1062" s="1">
        <f>CI1062+CH1062+CG1062</f>
        <v>2.6267558853073192</v>
      </c>
      <c r="CW1062" s="1">
        <f>IF((CV1062=0),CI1062,CI1062/CV1062)</f>
        <v>5.7708478158132327E-2</v>
      </c>
      <c r="CX1062" s="1">
        <f>IF((CV1062=0),CH1062,CH1062/CV1062)</f>
        <v>0</v>
      </c>
      <c r="CY1062" s="1">
        <f>IF((CV1062=0),CG1062,CG1062/CV1062)</f>
        <v>0.94229152184186771</v>
      </c>
      <c r="CZ1062" s="1">
        <f>CT1062*CQ1062</f>
        <v>3.7451987504927661E-2</v>
      </c>
      <c r="DA1062" s="1">
        <f>CU1062*CQ1062</f>
        <v>0.47793028732906923</v>
      </c>
      <c r="DB1062" s="1">
        <f>CW1062*CR1062</f>
        <v>2.7966551407786068E-2</v>
      </c>
      <c r="DC1062" s="1">
        <f>CX1062*CR1062</f>
        <v>0</v>
      </c>
      <c r="DD1062" s="1">
        <f>CY1062*CR1062</f>
        <v>0.45665117375821712</v>
      </c>
      <c r="DE1062" s="1">
        <f>IF(($AM1062="Bicycle"),1,0)</f>
        <v>0</v>
      </c>
      <c r="DF1062" s="1">
        <f>IF(($AM1062="Walk"),1,0)</f>
        <v>0</v>
      </c>
      <c r="DG1062" s="1">
        <f>IF(($AM1062="Car"),1,0)</f>
        <v>0</v>
      </c>
      <c r="DH1062" s="1">
        <f>IF(($AM1062="Rail"),1,0)</f>
        <v>1</v>
      </c>
      <c r="DI1062" s="1">
        <f>IF(($AM1062="Bus"),1,0)</f>
        <v>0</v>
      </c>
      <c r="DJ1062" s="1" t="e">
        <f>DE1062*LOG(CZ1062)+DF1062*LOG(DA1062)+DG1062*LOG(DB1062)+DH1062*LOG(DD1062)+DI1062*LOG(DC1062)</f>
        <v>#NUM!</v>
      </c>
      <c r="DK1062" s="1">
        <v>10423.082469999999</v>
      </c>
      <c r="DL1062" s="1">
        <f>(0-(CZ1062*BH1062*$BY$2))/100</f>
        <v>0.25642222346629046</v>
      </c>
      <c r="DM1062" s="1">
        <f t="shared" si="80"/>
        <v>9.6035219092452783E-3</v>
      </c>
      <c r="DO1062" s="1">
        <f>(0-(DA1062*BK1062*$BY$2))/100</f>
        <v>8.0956839329080168</v>
      </c>
      <c r="DP1062" s="1">
        <f t="shared" si="81"/>
        <v>3.8691725481800576</v>
      </c>
      <c r="DR1062" s="1">
        <f>(0-(DB1062*AV1062*$BY$2))/100</f>
        <v>0.11826604833111987</v>
      </c>
      <c r="DS1062" s="1">
        <f t="shared" si="82"/>
        <v>3.3074935204479754E-3</v>
      </c>
      <c r="DU1062" s="1">
        <f>(0-(DC1062*BT1062*$BY$2))/100</f>
        <v>0</v>
      </c>
      <c r="DV1062" s="1">
        <f t="shared" si="83"/>
        <v>0</v>
      </c>
      <c r="DX1062" s="1">
        <f>(0-(DD1062*BE1062*$BY$2))/100</f>
        <v>2.0987913098702182</v>
      </c>
      <c r="DY1062" s="1">
        <f t="shared" si="84"/>
        <v>0.95841551512578116</v>
      </c>
      <c r="EB1062" s="1" t="s">
        <v>171</v>
      </c>
    </row>
    <row r="1063" spans="1:132" x14ac:dyDescent="0.25">
      <c r="A1063" s="1">
        <v>257186</v>
      </c>
      <c r="B1063" s="1" t="s">
        <v>91</v>
      </c>
      <c r="C1063" s="1">
        <v>200</v>
      </c>
      <c r="D1063" s="1" t="s">
        <v>84</v>
      </c>
      <c r="E1063" s="1">
        <v>0</v>
      </c>
      <c r="F1063" s="1">
        <v>0</v>
      </c>
      <c r="G1063" s="1">
        <v>0</v>
      </c>
      <c r="H1063" s="1">
        <v>1</v>
      </c>
      <c r="I1063" s="1">
        <v>0</v>
      </c>
      <c r="J1063" s="3">
        <v>0.81953703703703706</v>
      </c>
      <c r="K1063" s="3">
        <v>0.84283564814814815</v>
      </c>
      <c r="L1063" s="1">
        <v>1</v>
      </c>
      <c r="M1063" s="1" t="s">
        <v>76</v>
      </c>
      <c r="N1063" s="1">
        <v>0</v>
      </c>
      <c r="O1063" s="1">
        <v>0</v>
      </c>
      <c r="P1063" s="1">
        <v>0</v>
      </c>
      <c r="Q1063" s="1">
        <v>0</v>
      </c>
      <c r="R1063" s="1">
        <v>1</v>
      </c>
      <c r="S1063" s="1">
        <v>0</v>
      </c>
      <c r="T1063" s="1">
        <v>2012</v>
      </c>
      <c r="U1063" s="1">
        <v>33.533333333333303</v>
      </c>
      <c r="V1063" s="1">
        <v>10155.766509999999</v>
      </c>
      <c r="W1063" s="1">
        <v>35.444485620000002</v>
      </c>
      <c r="X1063" s="1">
        <v>139.63634859999999</v>
      </c>
      <c r="Y1063" s="1">
        <v>104</v>
      </c>
      <c r="Z1063" s="1">
        <v>1003002</v>
      </c>
      <c r="AA1063" s="1">
        <v>100300215</v>
      </c>
      <c r="AB1063" s="1">
        <v>35.40574909</v>
      </c>
      <c r="AC1063" s="1">
        <v>139.53482690000001</v>
      </c>
      <c r="AD1063" s="1">
        <v>110</v>
      </c>
      <c r="AE1063" s="1">
        <v>1009029</v>
      </c>
      <c r="AF1063" s="1">
        <v>100902901</v>
      </c>
      <c r="AG1063" s="1">
        <v>37</v>
      </c>
      <c r="AH1063" s="1">
        <v>37</v>
      </c>
      <c r="AI1063" s="1">
        <v>1</v>
      </c>
      <c r="AJ1063" s="1">
        <v>0</v>
      </c>
      <c r="AK1063" s="1">
        <v>0</v>
      </c>
      <c r="AL1063" s="1">
        <v>200</v>
      </c>
      <c r="AM1063" s="1" t="s">
        <v>42</v>
      </c>
      <c r="AN1063" s="1">
        <v>0</v>
      </c>
      <c r="AO1063" s="1">
        <v>0</v>
      </c>
      <c r="AP1063" s="1">
        <v>0</v>
      </c>
      <c r="AQ1063" s="1">
        <v>1</v>
      </c>
      <c r="AR1063" s="1">
        <v>0</v>
      </c>
      <c r="AS1063" s="1">
        <v>42.7</v>
      </c>
      <c r="AT1063" s="1">
        <v>1</v>
      </c>
      <c r="AU1063" s="1">
        <v>13915</v>
      </c>
      <c r="AV1063" s="1">
        <v>23.8</v>
      </c>
      <c r="AW1063" s="1">
        <v>1</v>
      </c>
      <c r="AX1063" s="1">
        <v>24</v>
      </c>
      <c r="AY1063" s="1">
        <v>390</v>
      </c>
      <c r="AZ1063" s="1">
        <v>1</v>
      </c>
      <c r="BA1063" s="1">
        <v>854</v>
      </c>
      <c r="BB1063" s="1">
        <v>10.199999999999999</v>
      </c>
      <c r="BC1063" s="1">
        <v>661</v>
      </c>
      <c r="BD1063" s="1">
        <v>8.5</v>
      </c>
      <c r="BE1063" s="1">
        <v>42.7</v>
      </c>
      <c r="BF1063" s="1">
        <v>1</v>
      </c>
      <c r="BG1063" s="1">
        <v>11708</v>
      </c>
      <c r="BH1063" s="1">
        <v>58.5</v>
      </c>
      <c r="BI1063" s="1">
        <v>1</v>
      </c>
      <c r="BJ1063" s="1">
        <v>11708</v>
      </c>
      <c r="BK1063" s="1">
        <v>147.30000000000001</v>
      </c>
      <c r="BL1063" s="1">
        <v>1</v>
      </c>
      <c r="BM1063" s="1">
        <v>1.34</v>
      </c>
      <c r="BN1063" s="1">
        <v>6</v>
      </c>
      <c r="BO1063" s="1">
        <v>210</v>
      </c>
      <c r="BP1063" s="1">
        <v>333</v>
      </c>
      <c r="BQ1063" s="1">
        <v>5</v>
      </c>
      <c r="BR1063" s="1">
        <v>615</v>
      </c>
      <c r="BS1063" s="1">
        <v>9.1999999999999993</v>
      </c>
      <c r="BT1063" s="1">
        <v>20.2</v>
      </c>
      <c r="CG1063" s="1">
        <f>AW1063*EXP((BE1063/100)+(L1063*CC$2)+BU$2)</f>
        <v>2.5736085007623593</v>
      </c>
      <c r="CH1063" s="1">
        <f>BL1063*EXP((BT1063/100)+BV$2)</f>
        <v>0.16260261493283265</v>
      </c>
      <c r="CI1063" s="1">
        <f>AT1063*EXP((AV1063/100)+(L1063*CD$2)+BW$2)</f>
        <v>0.13457930842502902</v>
      </c>
      <c r="CJ1063" s="1">
        <f>BF1063*EXP((BH1063/100)+(L1063*CE$2)+BX$2)</f>
        <v>0.22709898483588767</v>
      </c>
      <c r="CK1063" s="1">
        <f>BI1063*EXP((BK1063/100)+(L1063*CF$2))</f>
        <v>3.0042735750152434</v>
      </c>
      <c r="CL1063" s="1">
        <f>IF((CJ1063+CK1063)=0, LOG(1),LOG((CJ1063+CK1063)))</f>
        <v>0.50938703271891073</v>
      </c>
      <c r="CM1063" s="1">
        <f>IF((CG1063+CH1063+CI1063)=0, LOG(1),LOG((CG1063+CH1063+CI1063)))</f>
        <v>0.45800148891924342</v>
      </c>
      <c r="CN1063" s="1">
        <f>IF((CL1063=0),1,EXP((BZ$2*CL1063)+(CB$2*F1063)))</f>
        <v>1.5418438074281207</v>
      </c>
      <c r="CO1063" s="1">
        <f>IF((CM1063=0),1,EXP((BZ$2*CM1063)+(CA$2*AJ1063)))</f>
        <v>1.4759491370353295</v>
      </c>
      <c r="CP1063" s="1">
        <f>CN1063+CO1063</f>
        <v>3.0177929444634501</v>
      </c>
      <c r="CQ1063" s="2">
        <f>CN1063/CP1063</f>
        <v>0.51091769243375096</v>
      </c>
      <c r="CR1063" s="2">
        <f>CO1063/CP1063</f>
        <v>0.48908230756624904</v>
      </c>
      <c r="CS1063" s="1">
        <f>CJ1063+CK1063</f>
        <v>3.2313725598511311</v>
      </c>
      <c r="CT1063" s="1">
        <f>IF((CS1063=0),CJ1063,CJ1063/CS1063)</f>
        <v>7.0279418615336042E-2</v>
      </c>
      <c r="CU1063" s="4">
        <f>IF((CS1063=0),CK1063,CK1063/CS1063)</f>
        <v>0.92972058138466396</v>
      </c>
      <c r="CV1063" s="1">
        <f>CI1063+CH1063+CG1063</f>
        <v>2.8707904241202211</v>
      </c>
      <c r="CW1063" s="1">
        <f>IF((CV1063=0),CI1063,CI1063/CV1063)</f>
        <v>4.6878834238229715E-2</v>
      </c>
      <c r="CX1063" s="1">
        <f>IF((CV1063=0),CH1063,CH1063/CV1063)</f>
        <v>5.6640364119461509E-2</v>
      </c>
      <c r="CY1063" s="1">
        <f>IF((CV1063=0),CG1063,CG1063/CV1063)</f>
        <v>0.8964808016423087</v>
      </c>
      <c r="CZ1063" s="1">
        <f>CT1063*CQ1063</f>
        <v>3.5906998384533088E-2</v>
      </c>
      <c r="DA1063" s="1">
        <f>CU1063*CQ1063</f>
        <v>0.47501069404921786</v>
      </c>
      <c r="DB1063" s="1">
        <f>CW1063*CR1063</f>
        <v>2.2927608425249071E-2</v>
      </c>
      <c r="DC1063" s="1">
        <f>CX1063*CR1063</f>
        <v>2.770179998493881E-2</v>
      </c>
      <c r="DD1063" s="1">
        <f>CY1063*CR1063</f>
        <v>0.43845289915606112</v>
      </c>
      <c r="DE1063" s="1">
        <f>IF(($AM1063="Bicycle"),1,0)</f>
        <v>0</v>
      </c>
      <c r="DF1063" s="1">
        <f>IF(($AM1063="Walk"),1,0)</f>
        <v>0</v>
      </c>
      <c r="DG1063" s="1">
        <f>IF(($AM1063="Car"),1,0)</f>
        <v>0</v>
      </c>
      <c r="DH1063" s="1">
        <f>IF(($AM1063="Rail"),1,0)</f>
        <v>1</v>
      </c>
      <c r="DI1063" s="1">
        <f>IF(($AM1063="Bus"),1,0)</f>
        <v>0</v>
      </c>
      <c r="DJ1063" s="1">
        <f>DE1063*LOG(CZ1063)+DF1063*LOG(DA1063)+DG1063*LOG(DB1063)+DH1063*LOG(DD1063)+DI1063*LOG(DC1063)</f>
        <v>-0.3580770539177825</v>
      </c>
      <c r="DK1063" s="1">
        <v>10155.766509999999</v>
      </c>
      <c r="DL1063" s="1">
        <f>(0-(CZ1063*BH1063*$BY$2))/100</f>
        <v>0.24882151021024412</v>
      </c>
      <c r="DM1063" s="1">
        <f t="shared" si="80"/>
        <v>8.9344335651563196E-3</v>
      </c>
      <c r="DO1063" s="1">
        <f>(0-(DA1063*BK1063*$BY$2))/100</f>
        <v>8.2881783405201936</v>
      </c>
      <c r="DP1063" s="1">
        <f t="shared" si="81"/>
        <v>3.936973345934192</v>
      </c>
      <c r="DR1063" s="1">
        <f>(0-(DB1063*AV1063*$BY$2))/100</f>
        <v>6.4638112546179766E-2</v>
      </c>
      <c r="DS1063" s="1">
        <f t="shared" si="82"/>
        <v>1.4819973338059888E-3</v>
      </c>
      <c r="DU1063" s="1">
        <f>(0-(DC1063*BT1063*$BY$2))/100</f>
        <v>6.6284549979022195E-2</v>
      </c>
      <c r="DV1063" s="1">
        <f t="shared" si="83"/>
        <v>1.8362013456105527E-3</v>
      </c>
      <c r="DX1063" s="1">
        <f>(0-(DD1063*BE1063*$BY$2))/100</f>
        <v>2.2177049944843894</v>
      </c>
      <c r="DY1063" s="1">
        <f t="shared" si="84"/>
        <v>0.97235918430455703</v>
      </c>
      <c r="EB1063" s="1" t="s">
        <v>171</v>
      </c>
    </row>
    <row r="1064" spans="1:132" x14ac:dyDescent="0.25">
      <c r="A1064" s="1">
        <v>255352</v>
      </c>
      <c r="B1064" s="1" t="s">
        <v>75</v>
      </c>
      <c r="C1064" s="1">
        <v>200</v>
      </c>
      <c r="D1064" s="1" t="s">
        <v>84</v>
      </c>
      <c r="E1064" s="1">
        <v>0</v>
      </c>
      <c r="F1064" s="1">
        <v>0</v>
      </c>
      <c r="G1064" s="1">
        <v>0</v>
      </c>
      <c r="H1064" s="1">
        <v>1</v>
      </c>
      <c r="I1064" s="1">
        <v>0</v>
      </c>
      <c r="J1064" s="3">
        <v>0.93813657407407414</v>
      </c>
      <c r="K1064" s="3">
        <v>0.98284722222222232</v>
      </c>
      <c r="L1064" s="1">
        <v>0</v>
      </c>
      <c r="M1064" s="1" t="s">
        <v>88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1</v>
      </c>
      <c r="T1064" s="1">
        <v>3862</v>
      </c>
      <c r="U1064" s="1">
        <v>64.366666666666703</v>
      </c>
      <c r="V1064" s="1">
        <v>21027.48299</v>
      </c>
      <c r="W1064" s="1">
        <v>35.445177549999997</v>
      </c>
      <c r="X1064" s="1">
        <v>139.6360857</v>
      </c>
      <c r="Y1064" s="1">
        <v>104</v>
      </c>
      <c r="Z1064" s="1">
        <v>1003002</v>
      </c>
      <c r="AA1064" s="1">
        <v>100300215</v>
      </c>
      <c r="AB1064" s="1">
        <v>35.630834759999999</v>
      </c>
      <c r="AC1064" s="1">
        <v>139.68044939999999</v>
      </c>
      <c r="AD1064" s="1" t="s">
        <v>77</v>
      </c>
      <c r="AE1064" s="1" t="s">
        <v>77</v>
      </c>
      <c r="AF1064" s="1" t="s">
        <v>77</v>
      </c>
      <c r="AG1064" s="1">
        <v>38</v>
      </c>
      <c r="AH1064" s="1">
        <v>38</v>
      </c>
      <c r="AI1064" s="1">
        <v>1</v>
      </c>
      <c r="AJ1064" s="1">
        <v>0</v>
      </c>
      <c r="AK1064" s="1">
        <v>0</v>
      </c>
      <c r="AL1064" s="1">
        <v>200</v>
      </c>
      <c r="AM1064" s="1" t="s">
        <v>42</v>
      </c>
      <c r="AN1064" s="1">
        <v>0</v>
      </c>
      <c r="AO1064" s="1">
        <v>0</v>
      </c>
      <c r="AP1064" s="1">
        <v>0</v>
      </c>
      <c r="AQ1064" s="1">
        <v>1</v>
      </c>
      <c r="AR1064" s="1">
        <v>0</v>
      </c>
      <c r="AS1064" s="1">
        <v>53.4</v>
      </c>
      <c r="AT1064" s="1">
        <v>1</v>
      </c>
      <c r="AU1064" s="1">
        <v>25913</v>
      </c>
      <c r="AV1064" s="1">
        <v>49.5</v>
      </c>
      <c r="AW1064" s="1">
        <v>1</v>
      </c>
      <c r="AX1064" s="1">
        <v>37</v>
      </c>
      <c r="AY1064" s="1">
        <v>370</v>
      </c>
      <c r="AZ1064" s="1">
        <v>1</v>
      </c>
      <c r="BA1064" s="1">
        <v>787</v>
      </c>
      <c r="BB1064" s="1">
        <v>9.4</v>
      </c>
      <c r="BC1064" s="1">
        <v>574</v>
      </c>
      <c r="BD1064" s="1">
        <v>7</v>
      </c>
      <c r="BE1064" s="1">
        <v>53.4</v>
      </c>
      <c r="BF1064" s="1">
        <v>1</v>
      </c>
      <c r="BG1064" s="1">
        <v>23719</v>
      </c>
      <c r="BH1064" s="1">
        <v>118.6</v>
      </c>
      <c r="BI1064" s="1">
        <v>1</v>
      </c>
      <c r="BJ1064" s="1">
        <v>23719</v>
      </c>
      <c r="BK1064" s="1">
        <v>294.7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CG1064" s="1">
        <f>AW1064*EXP((BE1064/100)+(L1064*CC$2)+BU$2)</f>
        <v>2.5563662076983924</v>
      </c>
      <c r="CH1064" s="1">
        <f>BL1064*EXP((BT1064/100)+BV$2)</f>
        <v>0</v>
      </c>
      <c r="CI1064" s="1">
        <f>AT1064*EXP((AV1064/100)+(L1064*CD$2)+BW$2)</f>
        <v>0.39018784576877619</v>
      </c>
      <c r="CJ1064" s="1">
        <f>BF1064*EXP((BH1064/100)+(L1064*CE$2)+BX$2)</f>
        <v>1.0228198788891678</v>
      </c>
      <c r="CK1064" s="1">
        <f>BI1064*EXP((BK1064/100)+(L1064*CF$2))</f>
        <v>19.048721757926383</v>
      </c>
      <c r="CL1064" s="1">
        <f>IF((CJ1064+CK1064)=0, LOG(1),LOG((CJ1064+CK1064)))</f>
        <v>1.3025807306663257</v>
      </c>
      <c r="CM1064" s="1">
        <f>IF((CG1064+CH1064+CI1064)=0, LOG(1),LOG((CG1064+CH1064+CI1064)))</f>
        <v>0.4693144124792577</v>
      </c>
      <c r="CN1064" s="1">
        <f>IF((CL1064=0),1,EXP((BZ$2*CL1064)+(CB$2*F1064)))</f>
        <v>3.0258547727339118</v>
      </c>
      <c r="CO1064" s="1">
        <f>IF((CM1064=0),1,EXP((BZ$2*CM1064)+(CA$2*AJ1064)))</f>
        <v>1.490210299508006</v>
      </c>
      <c r="CP1064" s="1">
        <f>CN1064+CO1064</f>
        <v>4.5160650722419176</v>
      </c>
      <c r="CQ1064" s="2">
        <f>CN1064/CP1064</f>
        <v>0.6700201888879741</v>
      </c>
      <c r="CR1064" s="2">
        <f>CO1064/CP1064</f>
        <v>0.32997981111202601</v>
      </c>
      <c r="CS1064" s="1">
        <f>CJ1064+CK1064</f>
        <v>20.071541636815553</v>
      </c>
      <c r="CT1064" s="1">
        <f>IF((CS1064=0),CJ1064,CJ1064/CS1064)</f>
        <v>5.0958710466618803E-2</v>
      </c>
      <c r="CU1064" s="4">
        <f>IF((CS1064=0),CK1064,CK1064/CS1064)</f>
        <v>0.94904128953338107</v>
      </c>
      <c r="CV1064" s="1">
        <f>CI1064+CH1064+CG1064</f>
        <v>2.9465540534671684</v>
      </c>
      <c r="CW1064" s="1">
        <f>IF((CV1064=0),CI1064,CI1064/CV1064)</f>
        <v>0.13242175052232547</v>
      </c>
      <c r="CX1064" s="1">
        <f>IF((CV1064=0),CH1064,CH1064/CV1064)</f>
        <v>0</v>
      </c>
      <c r="CY1064" s="1">
        <f>IF((CV1064=0),CG1064,CG1064/CV1064)</f>
        <v>0.86757824947767459</v>
      </c>
      <c r="CZ1064" s="1">
        <f>CT1064*CQ1064</f>
        <v>3.414336481233151E-2</v>
      </c>
      <c r="DA1064" s="1">
        <f>CU1064*CQ1064</f>
        <v>0.6358768240756425</v>
      </c>
      <c r="DB1064" s="1">
        <f>CW1064*CR1064</f>
        <v>4.3696504224480792E-2</v>
      </c>
      <c r="DC1064" s="1">
        <f>CX1064*CR1064</f>
        <v>0</v>
      </c>
      <c r="DD1064" s="1">
        <f>CY1064*CR1064</f>
        <v>0.28628330688754522</v>
      </c>
      <c r="DE1064" s="1">
        <f>IF(($AM1064="Bicycle"),1,0)</f>
        <v>0</v>
      </c>
      <c r="DF1064" s="1">
        <f>IF(($AM1064="Walk"),1,0)</f>
        <v>0</v>
      </c>
      <c r="DG1064" s="1">
        <f>IF(($AM1064="Car"),1,0)</f>
        <v>0</v>
      </c>
      <c r="DH1064" s="1">
        <f>IF(($AM1064="Rail"),1,0)</f>
        <v>1</v>
      </c>
      <c r="DI1064" s="1">
        <f>IF(($AM1064="Bus"),1,0)</f>
        <v>0</v>
      </c>
      <c r="DJ1064" s="1" t="e">
        <f>DE1064*LOG(CZ1064)+DF1064*LOG(DA1064)+DG1064*LOG(DB1064)+DH1064*LOG(DD1064)+DI1064*LOG(DC1064)</f>
        <v>#NUM!</v>
      </c>
      <c r="DK1064" s="1">
        <v>21027.48299</v>
      </c>
      <c r="DL1064" s="1">
        <f>(0-(CZ1064*BH1064*$BY$2))/100</f>
        <v>0.47967155029321384</v>
      </c>
      <c r="DM1064" s="1">
        <f t="shared" si="80"/>
        <v>1.637760073175782E-2</v>
      </c>
      <c r="DO1064" s="1">
        <f>(0-(DA1064*BK1064*$BY$2))/100</f>
        <v>22.197603301484996</v>
      </c>
      <c r="DP1064" s="1">
        <f t="shared" si="81"/>
        <v>14.114941489439277</v>
      </c>
      <c r="DR1064" s="1">
        <f>(0-(DB1064*AV1064*$BY$2))/100</f>
        <v>0.25621517397137611</v>
      </c>
      <c r="DS1064" s="1">
        <f t="shared" si="82"/>
        <v>1.1195707431816318E-2</v>
      </c>
      <c r="DU1064" s="1">
        <f>(0-(DC1064*BT1064*$BY$2))/100</f>
        <v>0</v>
      </c>
      <c r="DV1064" s="1">
        <f t="shared" si="83"/>
        <v>0</v>
      </c>
      <c r="DX1064" s="1">
        <f>(0-(DD1064*BE1064*$BY$2))/100</f>
        <v>1.8108823490762875</v>
      </c>
      <c r="DY1064" s="1">
        <f t="shared" si="84"/>
        <v>0.5184253872778456</v>
      </c>
      <c r="EB1064" s="1" t="s">
        <v>171</v>
      </c>
    </row>
    <row r="1065" spans="1:132" x14ac:dyDescent="0.25">
      <c r="A1065" s="1">
        <v>256126</v>
      </c>
      <c r="B1065" s="1" t="s">
        <v>97</v>
      </c>
      <c r="C1065" s="1">
        <v>500</v>
      </c>
      <c r="D1065" s="1" t="s">
        <v>8</v>
      </c>
      <c r="E1065" s="1">
        <v>0</v>
      </c>
      <c r="F1065" s="1">
        <v>0</v>
      </c>
      <c r="G1065" s="1">
        <v>0</v>
      </c>
      <c r="H1065" s="1">
        <v>0</v>
      </c>
      <c r="I1065" s="1">
        <v>1</v>
      </c>
      <c r="J1065" s="3">
        <v>0.47042824074074074</v>
      </c>
      <c r="K1065" s="3">
        <v>0.55861111111111106</v>
      </c>
      <c r="L1065" s="1">
        <v>0</v>
      </c>
      <c r="M1065" s="1" t="s">
        <v>82</v>
      </c>
      <c r="N1065" s="1">
        <v>0</v>
      </c>
      <c r="O1065" s="1">
        <v>0</v>
      </c>
      <c r="P1065" s="1">
        <v>1</v>
      </c>
      <c r="Q1065" s="1">
        <v>0</v>
      </c>
      <c r="R1065" s="1">
        <v>0</v>
      </c>
      <c r="S1065" s="1">
        <v>0</v>
      </c>
      <c r="T1065" s="1">
        <v>7619</v>
      </c>
      <c r="U1065" s="1">
        <v>126.98333333333299</v>
      </c>
      <c r="V1065" s="1">
        <v>45368.644070000002</v>
      </c>
      <c r="W1065" s="1">
        <v>35.373535769999997</v>
      </c>
      <c r="X1065" s="1">
        <v>139.57685720000001</v>
      </c>
      <c r="Y1065" s="1">
        <v>111</v>
      </c>
      <c r="Z1065" s="1">
        <v>1004102</v>
      </c>
      <c r="AA1065" s="1">
        <v>100410204</v>
      </c>
      <c r="AB1065" s="1">
        <v>35.233288469999998</v>
      </c>
      <c r="AC1065" s="1">
        <v>139.10728810000001</v>
      </c>
      <c r="AD1065" s="1">
        <v>382</v>
      </c>
      <c r="AE1065" s="1">
        <v>3820101</v>
      </c>
      <c r="AF1065" s="1">
        <v>382010103</v>
      </c>
      <c r="AG1065" s="1">
        <v>31</v>
      </c>
      <c r="AH1065" s="1">
        <v>31</v>
      </c>
      <c r="AI1065" s="1">
        <v>1</v>
      </c>
      <c r="AJ1065" s="1">
        <v>0</v>
      </c>
      <c r="AK1065" s="1">
        <v>0</v>
      </c>
      <c r="AL1065" s="1">
        <v>100</v>
      </c>
      <c r="AM1065" s="1" t="s">
        <v>41</v>
      </c>
      <c r="AN1065" s="1">
        <v>0</v>
      </c>
      <c r="AO1065" s="1">
        <v>0</v>
      </c>
      <c r="AP1065" s="1">
        <v>1</v>
      </c>
      <c r="AQ1065" s="1">
        <v>0</v>
      </c>
      <c r="AR1065" s="1">
        <v>0</v>
      </c>
      <c r="AS1065" s="1">
        <v>83.8</v>
      </c>
      <c r="AT1065" s="1">
        <v>1</v>
      </c>
      <c r="AU1065" s="1">
        <v>51302</v>
      </c>
      <c r="AV1065" s="1">
        <v>83.8</v>
      </c>
      <c r="AW1065" s="1">
        <v>1</v>
      </c>
      <c r="AX1065" s="1">
        <v>65</v>
      </c>
      <c r="AY1065" s="1">
        <v>2450</v>
      </c>
      <c r="AZ1065" s="1">
        <v>2</v>
      </c>
      <c r="BA1065" s="1">
        <v>189</v>
      </c>
      <c r="BB1065" s="1">
        <v>2.2000000000000002</v>
      </c>
      <c r="BC1065" s="1">
        <v>416</v>
      </c>
      <c r="BD1065" s="1">
        <v>4.7</v>
      </c>
      <c r="BE1065" s="1">
        <v>71.900000000000006</v>
      </c>
      <c r="BF1065" s="1">
        <v>1</v>
      </c>
      <c r="BG1065" s="1">
        <v>49067</v>
      </c>
      <c r="BH1065" s="1">
        <v>245.3</v>
      </c>
      <c r="BI1065" s="1">
        <v>1</v>
      </c>
      <c r="BJ1065" s="1">
        <v>49067</v>
      </c>
      <c r="BK1065" s="1">
        <v>609.79999999999995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0</v>
      </c>
      <c r="CG1065" s="1">
        <f>AW1065*EXP((BE1065/100)+(L1065*CC$2)+BU$2)</f>
        <v>3.0758669608220113</v>
      </c>
      <c r="CH1065" s="1">
        <f>BL1065*EXP((BT1065/100)+BV$2)</f>
        <v>0</v>
      </c>
      <c r="CI1065" s="1">
        <f>AT1065*EXP((AV1065/100)+(L1065*CD$2)+BW$2)</f>
        <v>0.54984052354073532</v>
      </c>
      <c r="CJ1065" s="1">
        <f>BF1065*EXP((BH1065/100)+(L1065*CE$2)+BX$2)</f>
        <v>3.6312008273322718</v>
      </c>
      <c r="CK1065" s="1">
        <f>BI1065*EXP((BK1065/100)+(L1065*CF$2))</f>
        <v>444.96694566371207</v>
      </c>
      <c r="CL1065" s="1">
        <f>IF((CJ1065+CK1065)=0, LOG(1),LOG((CJ1065+CK1065)))</f>
        <v>2.6518574748412989</v>
      </c>
      <c r="CM1065" s="1">
        <f>IF((CG1065+CH1065+CI1065)=0, LOG(1),LOG((CG1065+CH1065+CI1065)))</f>
        <v>0.55939276306572572</v>
      </c>
      <c r="CN1065" s="1">
        <f>IF((CL1065=0),1,EXP((BZ$2*CL1065)+(CB$2*F1065)))</f>
        <v>9.5265139533423699</v>
      </c>
      <c r="CO1065" s="1">
        <f>IF((CM1065=0),1,EXP((BZ$2*CM1065)+(CA$2*AJ1065)))</f>
        <v>1.6087924211694902</v>
      </c>
      <c r="CP1065" s="1">
        <f>CN1065+CO1065</f>
        <v>11.13530637451186</v>
      </c>
      <c r="CQ1065" s="2">
        <f>CN1065/CP1065</f>
        <v>0.85552329077788714</v>
      </c>
      <c r="CR1065" s="2">
        <f>CO1065/CP1065</f>
        <v>0.14447670922211289</v>
      </c>
      <c r="CS1065" s="1">
        <f>CJ1065+CK1065</f>
        <v>448.59814649104436</v>
      </c>
      <c r="CT1065" s="1">
        <f>IF((CS1065=0),CJ1065,CJ1065/CS1065)</f>
        <v>8.0945515618726788E-3</v>
      </c>
      <c r="CU1065" s="4">
        <f>IF((CS1065=0),CK1065,CK1065/CS1065)</f>
        <v>0.99190544843812722</v>
      </c>
      <c r="CV1065" s="1">
        <f>CI1065+CH1065+CG1065</f>
        <v>3.6257074843627466</v>
      </c>
      <c r="CW1065" s="1">
        <f>IF((CV1065=0),CI1065,CI1065/CV1065)</f>
        <v>0.15165054707588335</v>
      </c>
      <c r="CX1065" s="1">
        <f>IF((CV1065=0),CH1065,CH1065/CV1065)</f>
        <v>0</v>
      </c>
      <c r="CY1065" s="1">
        <f>IF((CV1065=0),CG1065,CG1065/CV1065)</f>
        <v>0.84834945292411668</v>
      </c>
      <c r="CZ1065" s="1">
        <f>CT1065*CQ1065</f>
        <v>6.9250773895846007E-3</v>
      </c>
      <c r="DA1065" s="1">
        <f>CU1065*CQ1065</f>
        <v>0.84859821338830244</v>
      </c>
      <c r="DB1065" s="1">
        <f>CW1065*CR1065</f>
        <v>2.1909971993256741E-2</v>
      </c>
      <c r="DC1065" s="1">
        <f>CX1065*CR1065</f>
        <v>0</v>
      </c>
      <c r="DD1065" s="1">
        <f>CY1065*CR1065</f>
        <v>0.12256673722885615</v>
      </c>
      <c r="DE1065" s="1">
        <f>IF(($AM1065="Bicycle"),1,0)</f>
        <v>0</v>
      </c>
      <c r="DF1065" s="1">
        <f>IF(($AM1065="Walk"),1,0)</f>
        <v>0</v>
      </c>
      <c r="DG1065" s="1">
        <f>IF(($AM1065="Car"),1,0)</f>
        <v>1</v>
      </c>
      <c r="DH1065" s="1">
        <f>IF(($AM1065="Rail"),1,0)</f>
        <v>0</v>
      </c>
      <c r="DI1065" s="1">
        <f>IF(($AM1065="Bus"),1,0)</f>
        <v>0</v>
      </c>
      <c r="DJ1065" s="1" t="e">
        <f>DE1065*LOG(CZ1065)+DF1065*LOG(DA1065)+DG1065*LOG(DB1065)+DH1065*LOG(DD1065)+DI1065*LOG(DC1065)</f>
        <v>#NUM!</v>
      </c>
      <c r="DK1065" s="1">
        <v>45368.644070000002</v>
      </c>
      <c r="DL1065" s="1">
        <f>(0-(CZ1065*BH1065*$BY$2))/100</f>
        <v>0.20122184780225019</v>
      </c>
      <c r="DM1065" s="1">
        <f t="shared" si="80"/>
        <v>1.3934768685057966E-3</v>
      </c>
      <c r="DO1065" s="1">
        <f>(0-(DA1065*BK1065*$BY$2))/100</f>
        <v>61.297461079044496</v>
      </c>
      <c r="DP1065" s="1">
        <f t="shared" si="81"/>
        <v>52.016915956916165</v>
      </c>
      <c r="DR1065" s="1">
        <f>(0-(DB1065*AV1065*$BY$2))/100</f>
        <v>0.21748975021751682</v>
      </c>
      <c r="DS1065" s="1">
        <f t="shared" si="82"/>
        <v>4.7651943360861974E-3</v>
      </c>
      <c r="DU1065" s="1">
        <f>(0-(DC1065*BT1065*$BY$2))/100</f>
        <v>0</v>
      </c>
      <c r="DV1065" s="1">
        <f t="shared" si="83"/>
        <v>0</v>
      </c>
      <c r="DX1065" s="1">
        <f>(0-(DD1065*BE1065*$BY$2))/100</f>
        <v>1.0438893552037776</v>
      </c>
      <c r="DY1065" s="1">
        <f t="shared" si="84"/>
        <v>0.12794611229526148</v>
      </c>
      <c r="EB1065" s="1" t="s">
        <v>171</v>
      </c>
    </row>
    <row r="1066" spans="1:132" x14ac:dyDescent="0.25">
      <c r="A1066" s="1">
        <v>257244</v>
      </c>
      <c r="B1066" s="1" t="s">
        <v>83</v>
      </c>
      <c r="C1066" s="1">
        <v>100</v>
      </c>
      <c r="D1066" s="1" t="s">
        <v>80</v>
      </c>
      <c r="E1066" s="1">
        <v>1</v>
      </c>
      <c r="F1066" s="1">
        <v>0</v>
      </c>
      <c r="G1066" s="1">
        <v>0</v>
      </c>
      <c r="H1066" s="1">
        <v>0</v>
      </c>
      <c r="I1066" s="1">
        <v>0</v>
      </c>
      <c r="J1066" s="3">
        <v>0.40738425925925931</v>
      </c>
      <c r="K1066" s="3">
        <v>0.44396990740740744</v>
      </c>
      <c r="L1066" s="1">
        <v>1</v>
      </c>
      <c r="M1066" s="1" t="s">
        <v>79</v>
      </c>
      <c r="N1066" s="1">
        <v>0</v>
      </c>
      <c r="O1066" s="1">
        <v>1</v>
      </c>
      <c r="P1066" s="1">
        <v>0</v>
      </c>
      <c r="Q1066" s="1">
        <v>0</v>
      </c>
      <c r="R1066" s="1">
        <v>0</v>
      </c>
      <c r="S1066" s="1">
        <v>0</v>
      </c>
      <c r="T1066" s="1">
        <v>3161</v>
      </c>
      <c r="U1066" s="1">
        <v>52.683333333333302</v>
      </c>
      <c r="V1066" s="1">
        <v>26043.398249999998</v>
      </c>
      <c r="W1066" s="1">
        <v>35.473625079999998</v>
      </c>
      <c r="X1066" s="1">
        <v>139.6002996</v>
      </c>
      <c r="Y1066" s="1">
        <v>106</v>
      </c>
      <c r="Z1066" s="1">
        <v>1005016</v>
      </c>
      <c r="AA1066" s="1">
        <v>100501603</v>
      </c>
      <c r="AB1066" s="1">
        <v>35.424277850000003</v>
      </c>
      <c r="AC1066" s="1">
        <v>139.31919869999999</v>
      </c>
      <c r="AD1066" s="1">
        <v>212</v>
      </c>
      <c r="AE1066" s="1">
        <v>2120802</v>
      </c>
      <c r="AF1066" s="1">
        <v>212080201</v>
      </c>
      <c r="AG1066" s="1">
        <v>54</v>
      </c>
      <c r="AH1066" s="1">
        <v>54</v>
      </c>
      <c r="AI1066" s="1">
        <v>1</v>
      </c>
      <c r="AJ1066" s="1">
        <v>0</v>
      </c>
      <c r="AK1066" s="1">
        <v>1</v>
      </c>
      <c r="AL1066" s="1">
        <v>100</v>
      </c>
      <c r="AM1066" s="1" t="s">
        <v>41</v>
      </c>
      <c r="AN1066" s="1">
        <v>0</v>
      </c>
      <c r="AO1066" s="1">
        <v>0</v>
      </c>
      <c r="AP1066" s="1">
        <v>1</v>
      </c>
      <c r="AQ1066" s="1">
        <v>0</v>
      </c>
      <c r="AR1066" s="1">
        <v>0</v>
      </c>
      <c r="AS1066" s="1">
        <v>65.400000000000006</v>
      </c>
      <c r="AT1066" s="1">
        <v>1</v>
      </c>
      <c r="AU1066" s="1">
        <v>36206</v>
      </c>
      <c r="AV1066" s="1">
        <v>65.400000000000006</v>
      </c>
      <c r="AW1066" s="1">
        <v>1</v>
      </c>
      <c r="AX1066" s="1">
        <v>54</v>
      </c>
      <c r="AY1066" s="1">
        <v>650</v>
      </c>
      <c r="AZ1066" s="1">
        <v>2</v>
      </c>
      <c r="BA1066" s="1">
        <v>735</v>
      </c>
      <c r="BB1066" s="1">
        <v>8.9</v>
      </c>
      <c r="BC1066" s="1">
        <v>2998</v>
      </c>
      <c r="BD1066" s="1">
        <v>37.700000000000003</v>
      </c>
      <c r="BE1066" s="1">
        <v>100.6</v>
      </c>
      <c r="BF1066" s="1">
        <v>1</v>
      </c>
      <c r="BG1066" s="1">
        <v>30614</v>
      </c>
      <c r="BH1066" s="1">
        <v>153.1</v>
      </c>
      <c r="BI1066" s="1">
        <v>1</v>
      </c>
      <c r="BJ1066" s="1">
        <v>30614</v>
      </c>
      <c r="BK1066" s="1">
        <v>383.4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CG1066" s="1">
        <f>AW1066*EXP((BE1066/100)+(L1066*CC$2)+BU$2)</f>
        <v>4.5919694218945288</v>
      </c>
      <c r="CH1066" s="1">
        <f>BL1066*EXP((BT1066/100)+BV$2)</f>
        <v>0</v>
      </c>
      <c r="CI1066" s="1">
        <f>AT1066*EXP((AV1066/100)+(L1066*CD$2)+BW$2)</f>
        <v>0.20400687188387534</v>
      </c>
      <c r="CJ1066" s="1">
        <f>BF1066*EXP((BH1066/100)+(L1066*CE$2)+BX$2)</f>
        <v>0.58486788199510698</v>
      </c>
      <c r="CK1066" s="1">
        <f>BI1066*EXP((BK1066/100)+(L1066*CF$2))</f>
        <v>31.849949612761048</v>
      </c>
      <c r="CL1066" s="1">
        <f>IF((CJ1066+CK1066)=0, LOG(1),LOG((CJ1066+CK1066)))</f>
        <v>1.5110114585713692</v>
      </c>
      <c r="CM1066" s="1">
        <f>IF((CG1066+CH1066+CI1066)=0, LOG(1),LOG((CG1066+CH1066+CI1066)))</f>
        <v>0.68087702774068282</v>
      </c>
      <c r="CN1066" s="1">
        <f>IF((CL1066=0),1,EXP((BZ$2*CL1066)+(CB$2*F1066)))</f>
        <v>3.6123543698644078</v>
      </c>
      <c r="CO1066" s="1">
        <f>IF((CM1066=0),1,EXP((BZ$2*CM1066)+(CA$2*AJ1066)))</f>
        <v>1.7837992032295371</v>
      </c>
      <c r="CP1066" s="1">
        <f>CN1066+CO1066</f>
        <v>5.3961535730939447</v>
      </c>
      <c r="CQ1066" s="2">
        <f>CN1066/CP1066</f>
        <v>0.66943134974441143</v>
      </c>
      <c r="CR1066" s="2">
        <f>CO1066/CP1066</f>
        <v>0.33056865025558863</v>
      </c>
      <c r="CS1066" s="1">
        <f>CJ1066+CK1066</f>
        <v>32.434817494756153</v>
      </c>
      <c r="CT1066" s="1">
        <f>IF((CS1066=0),CJ1066,CJ1066/CS1066)</f>
        <v>1.8032100291289276E-2</v>
      </c>
      <c r="CU1066" s="4">
        <f>IF((CS1066=0),CK1066,CK1066/CS1066)</f>
        <v>0.98196789970871079</v>
      </c>
      <c r="CV1066" s="1">
        <f>CI1066+CH1066+CG1066</f>
        <v>4.7959762937784038</v>
      </c>
      <c r="CW1066" s="1">
        <f>IF((CV1066=0),CI1066,CI1066/CV1066)</f>
        <v>4.2537089298903319E-2</v>
      </c>
      <c r="CX1066" s="1">
        <f>IF((CV1066=0),CH1066,CH1066/CV1066)</f>
        <v>0</v>
      </c>
      <c r="CY1066" s="1">
        <f>IF((CV1066=0),CG1066,CG1066/CV1066)</f>
        <v>0.95746291070109679</v>
      </c>
      <c r="CZ1066" s="1">
        <f>CT1066*CQ1066</f>
        <v>1.2071253236724375E-2</v>
      </c>
      <c r="DA1066" s="1">
        <f>CU1066*CQ1066</f>
        <v>0.65736009650768712</v>
      </c>
      <c r="DB1066" s="1">
        <f>CW1066*CR1066</f>
        <v>1.4061428195339913E-2</v>
      </c>
      <c r="DC1066" s="1">
        <f>CX1066*CR1066</f>
        <v>0</v>
      </c>
      <c r="DD1066" s="1">
        <f>CY1066*CR1066</f>
        <v>0.31650722206024873</v>
      </c>
      <c r="DE1066" s="1">
        <f>IF(($AM1066="Bicycle"),1,0)</f>
        <v>0</v>
      </c>
      <c r="DF1066" s="1">
        <f>IF(($AM1066="Walk"),1,0)</f>
        <v>0</v>
      </c>
      <c r="DG1066" s="1">
        <f>IF(($AM1066="Car"),1,0)</f>
        <v>1</v>
      </c>
      <c r="DH1066" s="1">
        <f>IF(($AM1066="Rail"),1,0)</f>
        <v>0</v>
      </c>
      <c r="DI1066" s="1">
        <f>IF(($AM1066="Bus"),1,0)</f>
        <v>0</v>
      </c>
      <c r="DJ1066" s="1" t="e">
        <f>DE1066*LOG(CZ1066)+DF1066*LOG(DA1066)+DG1066*LOG(DB1066)+DH1066*LOG(DD1066)+DI1066*LOG(DC1066)</f>
        <v>#NUM!</v>
      </c>
      <c r="DK1066" s="1">
        <v>26043.398249999998</v>
      </c>
      <c r="DL1066" s="1">
        <f>(0-(CZ1066*BH1066*$BY$2))/100</f>
        <v>0.21891751263893869</v>
      </c>
      <c r="DM1066" s="1">
        <f t="shared" si="80"/>
        <v>2.6426087330184379E-3</v>
      </c>
      <c r="DO1066" s="1">
        <f>(0-(DA1066*BK1066*$BY$2))/100</f>
        <v>29.854403599023868</v>
      </c>
      <c r="DP1066" s="1">
        <f t="shared" si="81"/>
        <v>19.625093631033771</v>
      </c>
      <c r="DR1066" s="1">
        <f>(0-(DB1066*AV1066*$BY$2))/100</f>
        <v>0.10893316831418004</v>
      </c>
      <c r="DS1066" s="1">
        <f t="shared" si="82"/>
        <v>1.5317559243407197E-3</v>
      </c>
      <c r="DU1066" s="1">
        <f>(0-(DC1066*BT1066*$BY$2))/100</f>
        <v>0</v>
      </c>
      <c r="DV1066" s="1">
        <f t="shared" si="83"/>
        <v>0</v>
      </c>
      <c r="DX1066" s="1">
        <f>(0-(DD1066*BE1066*$BY$2))/100</f>
        <v>3.7716775639923532</v>
      </c>
      <c r="DY1066" s="1">
        <f t="shared" si="84"/>
        <v>1.1937631882861857</v>
      </c>
      <c r="EB1066" s="1" t="s">
        <v>171</v>
      </c>
    </row>
    <row r="1067" spans="1:132" x14ac:dyDescent="0.25">
      <c r="A1067" s="1">
        <v>257756</v>
      </c>
      <c r="B1067" s="1" t="s">
        <v>83</v>
      </c>
      <c r="C1067" s="1">
        <v>200</v>
      </c>
      <c r="D1067" s="1" t="s">
        <v>84</v>
      </c>
      <c r="E1067" s="1">
        <v>0</v>
      </c>
      <c r="F1067" s="1">
        <v>0</v>
      </c>
      <c r="G1067" s="1">
        <v>0</v>
      </c>
      <c r="H1067" s="1">
        <v>1</v>
      </c>
      <c r="I1067" s="1">
        <v>0</v>
      </c>
      <c r="J1067" s="3">
        <v>0.88629629629629625</v>
      </c>
      <c r="K1067" s="3">
        <v>0.93001157407407409</v>
      </c>
      <c r="L1067" s="1">
        <v>0</v>
      </c>
      <c r="M1067" s="1" t="s">
        <v>88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1</v>
      </c>
      <c r="T1067" s="1">
        <v>3777</v>
      </c>
      <c r="U1067" s="1">
        <v>62.95</v>
      </c>
      <c r="V1067" s="1">
        <v>29529.849969999999</v>
      </c>
      <c r="W1067" s="1">
        <v>35.423424850000004</v>
      </c>
      <c r="X1067" s="1">
        <v>139.32008930000001</v>
      </c>
      <c r="Y1067" s="1">
        <v>212</v>
      </c>
      <c r="Z1067" s="1">
        <v>2120802</v>
      </c>
      <c r="AA1067" s="1">
        <v>212080201</v>
      </c>
      <c r="AB1067" s="1">
        <v>35.488736690000003</v>
      </c>
      <c r="AC1067" s="1">
        <v>139.63615540000001</v>
      </c>
      <c r="AD1067" s="1">
        <v>102</v>
      </c>
      <c r="AE1067" s="1">
        <v>1001014</v>
      </c>
      <c r="AF1067" s="1">
        <v>100101403</v>
      </c>
      <c r="AG1067" s="1">
        <v>54</v>
      </c>
      <c r="AH1067" s="1">
        <v>54</v>
      </c>
      <c r="AI1067" s="1">
        <v>1</v>
      </c>
      <c r="AJ1067" s="1">
        <v>0</v>
      </c>
      <c r="AK1067" s="1">
        <v>1</v>
      </c>
      <c r="AL1067" s="1">
        <v>100</v>
      </c>
      <c r="AM1067" s="1" t="s">
        <v>41</v>
      </c>
      <c r="AN1067" s="1">
        <v>0</v>
      </c>
      <c r="AO1067" s="1">
        <v>0</v>
      </c>
      <c r="AP1067" s="1">
        <v>1</v>
      </c>
      <c r="AQ1067" s="1">
        <v>0</v>
      </c>
      <c r="AR1067" s="1">
        <v>0</v>
      </c>
      <c r="AS1067" s="1">
        <v>77.2</v>
      </c>
      <c r="AT1067" s="1">
        <v>1</v>
      </c>
      <c r="AU1067" s="1">
        <v>40944</v>
      </c>
      <c r="AV1067" s="1">
        <v>77.2</v>
      </c>
      <c r="AW1067" s="1">
        <v>1</v>
      </c>
      <c r="AX1067" s="1">
        <v>61</v>
      </c>
      <c r="AY1067" s="1">
        <v>680</v>
      </c>
      <c r="AZ1067" s="1">
        <v>2</v>
      </c>
      <c r="BA1067" s="1">
        <v>3891</v>
      </c>
      <c r="BB1067" s="1">
        <v>47.3</v>
      </c>
      <c r="BC1067" s="1">
        <v>1178</v>
      </c>
      <c r="BD1067" s="1">
        <v>14.2</v>
      </c>
      <c r="BE1067" s="1">
        <v>122.5</v>
      </c>
      <c r="BF1067" s="1">
        <v>1</v>
      </c>
      <c r="BG1067" s="1">
        <v>35147</v>
      </c>
      <c r="BH1067" s="1">
        <v>175.7</v>
      </c>
      <c r="BI1067" s="1">
        <v>1</v>
      </c>
      <c r="BJ1067" s="1">
        <v>35147</v>
      </c>
      <c r="BK1067" s="1">
        <v>440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CG1067" s="1">
        <f>AW1067*EXP((BE1067/100)+(L1067*CC$2)+BU$2)</f>
        <v>5.1017662331461082</v>
      </c>
      <c r="CH1067" s="1">
        <f>BL1067*EXP((BT1067/100)+BV$2)</f>
        <v>0</v>
      </c>
      <c r="CI1067" s="1">
        <f>AT1067*EXP((AV1067/100)+(L1067*CD$2)+BW$2)</f>
        <v>0.51472268452474468</v>
      </c>
      <c r="CJ1067" s="1">
        <f>BF1067*EXP((BH1067/100)+(L1067*CE$2)+BX$2)</f>
        <v>1.8104282146934076</v>
      </c>
      <c r="CK1067" s="1">
        <f>BI1067*EXP((BK1067/100)+(L1067*CF$2))</f>
        <v>81.450868664968141</v>
      </c>
      <c r="CL1067" s="1">
        <f>IF((CJ1067+CK1067)=0, LOG(1),LOG((CJ1067+CK1067)))</f>
        <v>1.9204431711831662</v>
      </c>
      <c r="CM1067" s="1">
        <f>IF((CG1067+CH1067+CI1067)=0, LOG(1),LOG((CG1067+CH1067+CI1067)))</f>
        <v>0.74946490628065132</v>
      </c>
      <c r="CN1067" s="1">
        <f>IF((CL1067=0),1,EXP((BZ$2*CL1067)+(CB$2*F1067)))</f>
        <v>5.116019501150177</v>
      </c>
      <c r="CO1067" s="1">
        <f>IF((CM1067=0),1,EXP((BZ$2*CM1067)+(CA$2*AJ1067)))</f>
        <v>1.8908853723066454</v>
      </c>
      <c r="CP1067" s="1">
        <f>CN1067+CO1067</f>
        <v>7.006904873456822</v>
      </c>
      <c r="CQ1067" s="2">
        <f>CN1067/CP1067</f>
        <v>0.73013971126258692</v>
      </c>
      <c r="CR1067" s="2">
        <f>CO1067/CP1067</f>
        <v>0.26986028873741319</v>
      </c>
      <c r="CS1067" s="1">
        <f>CJ1067+CK1067</f>
        <v>83.261296879661543</v>
      </c>
      <c r="CT1067" s="1">
        <f>IF((CS1067=0),CJ1067,CJ1067/CS1067)</f>
        <v>2.174393484778455E-2</v>
      </c>
      <c r="CU1067" s="4">
        <f>IF((CS1067=0),CK1067,CK1067/CS1067)</f>
        <v>0.97825606515221553</v>
      </c>
      <c r="CV1067" s="1">
        <f>CI1067+CH1067+CG1067</f>
        <v>5.6164889176708526</v>
      </c>
      <c r="CW1067" s="1">
        <f>IF((CV1067=0),CI1067,CI1067/CV1067)</f>
        <v>9.164492124346596E-2</v>
      </c>
      <c r="CX1067" s="1">
        <f>IF((CV1067=0),CH1067,CH1067/CV1067)</f>
        <v>0</v>
      </c>
      <c r="CY1067" s="1">
        <f>IF((CV1067=0),CG1067,CG1067/CV1067)</f>
        <v>0.9083550787565341</v>
      </c>
      <c r="CZ1067" s="1">
        <f>CT1067*CQ1067</f>
        <v>1.5876110311473915E-2</v>
      </c>
      <c r="DA1067" s="1">
        <f>CU1067*CQ1067</f>
        <v>0.71426360095111308</v>
      </c>
      <c r="DB1067" s="1">
        <f>CW1067*CR1067</f>
        <v>2.4731324908079215E-2</v>
      </c>
      <c r="DC1067" s="1">
        <f>CX1067*CR1067</f>
        <v>0</v>
      </c>
      <c r="DD1067" s="1">
        <f>CY1067*CR1067</f>
        <v>0.245128963829334</v>
      </c>
      <c r="DE1067" s="1">
        <f>IF(($AM1067="Bicycle"),1,0)</f>
        <v>0</v>
      </c>
      <c r="DF1067" s="1">
        <f>IF(($AM1067="Walk"),1,0)</f>
        <v>0</v>
      </c>
      <c r="DG1067" s="1">
        <f>IF(($AM1067="Car"),1,0)</f>
        <v>1</v>
      </c>
      <c r="DH1067" s="1">
        <f>IF(($AM1067="Rail"),1,0)</f>
        <v>0</v>
      </c>
      <c r="DI1067" s="1">
        <f>IF(($AM1067="Bus"),1,0)</f>
        <v>0</v>
      </c>
      <c r="DJ1067" s="1" t="e">
        <f>DE1067*LOG(CZ1067)+DF1067*LOG(DA1067)+DG1067*LOG(DB1067)+DH1067*LOG(DD1067)+DI1067*LOG(DC1067)</f>
        <v>#NUM!</v>
      </c>
      <c r="DK1067" s="1">
        <v>29529.849969999999</v>
      </c>
      <c r="DL1067" s="1">
        <f>(0-(CZ1067*BH1067*$BY$2))/100</f>
        <v>0.33042189894700696</v>
      </c>
      <c r="DM1067" s="1">
        <f t="shared" si="80"/>
        <v>5.245814517009369E-3</v>
      </c>
      <c r="DO1067" s="1">
        <f>(0-(DA1067*BK1067*$BY$2))/100</f>
        <v>37.22752370689809</v>
      </c>
      <c r="DP1067" s="1">
        <f t="shared" si="81"/>
        <v>26.590265137381959</v>
      </c>
      <c r="DR1067" s="1">
        <f>(0-(DB1067*AV1067*$BY$2))/100</f>
        <v>0.22616095888110738</v>
      </c>
      <c r="DS1067" s="1">
        <f t="shared" si="82"/>
        <v>5.5932601556114101E-3</v>
      </c>
      <c r="DU1067" s="1">
        <f>(0-(DC1067*BT1067*$BY$2))/100</f>
        <v>0</v>
      </c>
      <c r="DV1067" s="1">
        <f t="shared" si="83"/>
        <v>0</v>
      </c>
      <c r="DX1067" s="1">
        <f>(0-(DD1067*BE1067*$BY$2))/100</f>
        <v>3.5569984143503941</v>
      </c>
      <c r="DY1067" s="1">
        <f t="shared" si="84"/>
        <v>0.87192333565229618</v>
      </c>
      <c r="EB1067" s="1" t="s">
        <v>171</v>
      </c>
    </row>
    <row r="1068" spans="1:132" x14ac:dyDescent="0.25">
      <c r="A1068" s="1">
        <v>256151</v>
      </c>
      <c r="B1068" s="1" t="s">
        <v>72</v>
      </c>
      <c r="C1068" s="1">
        <v>200</v>
      </c>
      <c r="D1068" s="1" t="s">
        <v>84</v>
      </c>
      <c r="E1068" s="1">
        <v>0</v>
      </c>
      <c r="F1068" s="1">
        <v>0</v>
      </c>
      <c r="G1068" s="1">
        <v>0</v>
      </c>
      <c r="H1068" s="1">
        <v>1</v>
      </c>
      <c r="I1068" s="1">
        <v>0</v>
      </c>
      <c r="J1068" s="3">
        <v>0.60349537037037038</v>
      </c>
      <c r="K1068" s="3">
        <v>0.67682870370370374</v>
      </c>
      <c r="L1068" s="1">
        <v>0</v>
      </c>
      <c r="M1068" s="1" t="s">
        <v>90</v>
      </c>
      <c r="N1068" s="1">
        <v>0</v>
      </c>
      <c r="O1068" s="1">
        <v>0</v>
      </c>
      <c r="P1068" s="1">
        <v>0</v>
      </c>
      <c r="Q1068" s="1">
        <v>1</v>
      </c>
      <c r="R1068" s="1">
        <v>0</v>
      </c>
      <c r="S1068" s="1">
        <v>0</v>
      </c>
      <c r="T1068" s="1">
        <v>6336</v>
      </c>
      <c r="U1068" s="1">
        <v>105.6</v>
      </c>
      <c r="V1068" s="1">
        <v>52567.357400000001</v>
      </c>
      <c r="W1068" s="1">
        <v>35.716386499999999</v>
      </c>
      <c r="X1068" s="1">
        <v>139.73710840000001</v>
      </c>
      <c r="Y1068" s="1" t="s">
        <v>77</v>
      </c>
      <c r="Z1068" s="1" t="s">
        <v>77</v>
      </c>
      <c r="AA1068" s="1" t="s">
        <v>77</v>
      </c>
      <c r="AB1068" s="1">
        <v>35.325577889999998</v>
      </c>
      <c r="AC1068" s="1">
        <v>139.4101149</v>
      </c>
      <c r="AD1068" s="1">
        <v>207</v>
      </c>
      <c r="AE1068" s="1">
        <v>2070202</v>
      </c>
      <c r="AF1068" s="1">
        <v>207020202</v>
      </c>
      <c r="AG1068" s="1">
        <v>46</v>
      </c>
      <c r="AH1068" s="1">
        <v>46</v>
      </c>
      <c r="AI1068" s="1">
        <v>1</v>
      </c>
      <c r="AJ1068" s="1">
        <v>0</v>
      </c>
      <c r="AK1068" s="1">
        <v>1</v>
      </c>
      <c r="AL1068" s="1">
        <v>200</v>
      </c>
      <c r="AM1068" s="1" t="s">
        <v>42</v>
      </c>
      <c r="AN1068" s="1">
        <v>0</v>
      </c>
      <c r="AO1068" s="1">
        <v>0</v>
      </c>
      <c r="AP1068" s="1">
        <v>0</v>
      </c>
      <c r="AQ1068" s="1">
        <v>1</v>
      </c>
      <c r="AR1068" s="1">
        <v>0</v>
      </c>
      <c r="AS1068" s="1">
        <v>90.9</v>
      </c>
      <c r="AT1068" s="1">
        <v>1</v>
      </c>
      <c r="AU1068" s="1">
        <v>63688</v>
      </c>
      <c r="AV1068" s="1">
        <v>115.3</v>
      </c>
      <c r="AW1068" s="1">
        <v>1</v>
      </c>
      <c r="AX1068" s="1">
        <v>79</v>
      </c>
      <c r="AY1068" s="1">
        <v>1110</v>
      </c>
      <c r="AZ1068" s="1">
        <v>1</v>
      </c>
      <c r="BA1068" s="1">
        <v>183</v>
      </c>
      <c r="BB1068" s="1">
        <v>2.2000000000000002</v>
      </c>
      <c r="BC1068" s="1">
        <v>803</v>
      </c>
      <c r="BD1068" s="1">
        <v>9.6999999999999993</v>
      </c>
      <c r="BE1068" s="1">
        <v>90.9</v>
      </c>
      <c r="BF1068" s="1">
        <v>1</v>
      </c>
      <c r="BG1068" s="1">
        <v>58704</v>
      </c>
      <c r="BH1068" s="1">
        <v>293.5</v>
      </c>
      <c r="BI1068" s="1">
        <v>1</v>
      </c>
      <c r="BJ1068" s="1">
        <v>58704</v>
      </c>
      <c r="BK1068" s="1">
        <v>729.3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CG1068" s="1">
        <f>AW1068*EXP((BE1068/100)+(L1068*CC$2)+BU$2)</f>
        <v>3.71949088482125</v>
      </c>
      <c r="CH1068" s="1">
        <f>BL1068*EXP((BT1068/100)+BV$2)</f>
        <v>0</v>
      </c>
      <c r="CI1068" s="1">
        <f>AT1068*EXP((AV1068/100)+(L1068*CD$2)+BW$2)</f>
        <v>0.75342409692316226</v>
      </c>
      <c r="CJ1068" s="1">
        <f>BF1068*EXP((BH1068/100)+(L1068*CE$2)+BX$2)</f>
        <v>5.8800390320956</v>
      </c>
      <c r="CK1068" s="1">
        <f>BI1068*EXP((BK1068/100)+(L1068*CF$2))</f>
        <v>1469.9740109637503</v>
      </c>
      <c r="CL1068" s="1">
        <f>IF((CJ1068+CK1068)=0, LOG(1),LOG((CJ1068+CK1068)))</f>
        <v>3.1690434114060744</v>
      </c>
      <c r="CM1068" s="1">
        <f>IF((CG1068+CH1068+CI1068)=0, LOG(1),LOG((CG1068+CH1068+CI1068)))</f>
        <v>0.65059064346437079</v>
      </c>
      <c r="CN1068" s="1">
        <f>IF((CL1068=0),1,EXP((BZ$2*CL1068)+(CB$2*F1068)))</f>
        <v>14.786090380592158</v>
      </c>
      <c r="CO1068" s="1">
        <f>IF((CM1068=0),1,EXP((BZ$2*CM1068)+(CA$2*AJ1068)))</f>
        <v>1.7384641429014174</v>
      </c>
      <c r="CP1068" s="1">
        <f>CN1068+CO1068</f>
        <v>16.524554523493578</v>
      </c>
      <c r="CQ1068" s="2">
        <f>CN1068/CP1068</f>
        <v>0.89479509777829236</v>
      </c>
      <c r="CR1068" s="2">
        <f>CO1068/CP1068</f>
        <v>0.10520490222170757</v>
      </c>
      <c r="CS1068" s="1">
        <f>CJ1068+CK1068</f>
        <v>1475.8540499958458</v>
      </c>
      <c r="CT1068" s="1">
        <f>IF((CS1068=0),CJ1068,CJ1068/CS1068)</f>
        <v>3.9841602441055409E-3</v>
      </c>
      <c r="CU1068" s="4">
        <f>IF((CS1068=0),CK1068,CK1068/CS1068)</f>
        <v>0.99601583975589447</v>
      </c>
      <c r="CV1068" s="1">
        <f>CI1068+CH1068+CG1068</f>
        <v>4.4729149817444123</v>
      </c>
      <c r="CW1068" s="1">
        <f>IF((CV1068=0),CI1068,CI1068/CV1068)</f>
        <v>0.16844140789578141</v>
      </c>
      <c r="CX1068" s="1">
        <f>IF((CV1068=0),CH1068,CH1068/CV1068)</f>
        <v>0</v>
      </c>
      <c r="CY1068" s="1">
        <f>IF((CV1068=0),CG1068,CG1068/CV1068)</f>
        <v>0.83155859210421856</v>
      </c>
      <c r="CZ1068" s="1">
        <f>CT1068*CQ1068</f>
        <v>3.5650070551888026E-3</v>
      </c>
      <c r="DA1068" s="1">
        <f>CU1068*CQ1068</f>
        <v>0.89123009072310355</v>
      </c>
      <c r="DB1068" s="1">
        <f>CW1068*CR1068</f>
        <v>1.7720861847762445E-2</v>
      </c>
      <c r="DC1068" s="1">
        <f>CX1068*CR1068</f>
        <v>0</v>
      </c>
      <c r="DD1068" s="1">
        <f>CY1068*CR1068</f>
        <v>8.7484040373945124E-2</v>
      </c>
      <c r="DE1068" s="1">
        <f>IF(($AM1068="Bicycle"),1,0)</f>
        <v>0</v>
      </c>
      <c r="DF1068" s="1">
        <f>IF(($AM1068="Walk"),1,0)</f>
        <v>0</v>
      </c>
      <c r="DG1068" s="1">
        <f>IF(($AM1068="Car"),1,0)</f>
        <v>0</v>
      </c>
      <c r="DH1068" s="1">
        <f>IF(($AM1068="Rail"),1,0)</f>
        <v>1</v>
      </c>
      <c r="DI1068" s="1">
        <f>IF(($AM1068="Bus"),1,0)</f>
        <v>0</v>
      </c>
      <c r="DJ1068" s="1" t="e">
        <f>DE1068*LOG(CZ1068)+DF1068*LOG(DA1068)+DG1068*LOG(DB1068)+DH1068*LOG(DD1068)+DI1068*LOG(DC1068)</f>
        <v>#NUM!</v>
      </c>
      <c r="DK1068" s="1">
        <v>52567.357400000001</v>
      </c>
      <c r="DL1068" s="1">
        <f>(0-(CZ1068*BH1068*$BY$2))/100</f>
        <v>0.12394284269114332</v>
      </c>
      <c r="DM1068" s="1">
        <f t="shared" si="80"/>
        <v>4.4185710863408185E-4</v>
      </c>
      <c r="DO1068" s="1">
        <f>(0-(DA1068*BK1068*$BY$2))/100</f>
        <v>76.992603980377467</v>
      </c>
      <c r="DP1068" s="1">
        <f t="shared" si="81"/>
        <v>68.61812543043979</v>
      </c>
      <c r="DR1068" s="1">
        <f>(0-(DB1068*AV1068*$BY$2))/100</f>
        <v>0.24202882954831367</v>
      </c>
      <c r="DS1068" s="1">
        <f t="shared" si="82"/>
        <v>4.2889594516013112E-3</v>
      </c>
      <c r="DU1068" s="1">
        <f>(0-(DC1068*BT1068*$BY$2))/100</f>
        <v>0</v>
      </c>
      <c r="DV1068" s="1">
        <f t="shared" si="83"/>
        <v>0</v>
      </c>
      <c r="DX1068" s="1">
        <f>(0-(DD1068*BE1068*$BY$2))/100</f>
        <v>0.94198864779864477</v>
      </c>
      <c r="DY1068" s="1">
        <f t="shared" si="84"/>
        <v>8.2408972895814614E-2</v>
      </c>
      <c r="EB1068" s="1" t="s">
        <v>171</v>
      </c>
    </row>
    <row r="1069" spans="1:132" x14ac:dyDescent="0.25">
      <c r="A1069" s="1">
        <v>256879</v>
      </c>
      <c r="B1069" s="1" t="s">
        <v>96</v>
      </c>
      <c r="C1069" s="1">
        <v>200</v>
      </c>
      <c r="D1069" s="1" t="s">
        <v>84</v>
      </c>
      <c r="E1069" s="1">
        <v>0</v>
      </c>
      <c r="F1069" s="1">
        <v>0</v>
      </c>
      <c r="G1069" s="1">
        <v>0</v>
      </c>
      <c r="H1069" s="1">
        <v>1</v>
      </c>
      <c r="I1069" s="1">
        <v>0</v>
      </c>
      <c r="J1069" s="3">
        <v>0.90423611111111113</v>
      </c>
      <c r="K1069" s="3">
        <v>0.95467592592592598</v>
      </c>
      <c r="L1069" s="1">
        <v>0</v>
      </c>
      <c r="M1069" s="1" t="s">
        <v>88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1</v>
      </c>
      <c r="T1069" s="1">
        <v>4358</v>
      </c>
      <c r="U1069" s="1">
        <v>72.633333333333297</v>
      </c>
      <c r="V1069" s="1">
        <v>19845.648359999999</v>
      </c>
      <c r="W1069" s="1">
        <v>35.653874870000003</v>
      </c>
      <c r="X1069" s="1">
        <v>139.6901751</v>
      </c>
      <c r="Y1069" s="1" t="s">
        <v>77</v>
      </c>
      <c r="Z1069" s="1" t="s">
        <v>77</v>
      </c>
      <c r="AA1069" s="1" t="s">
        <v>77</v>
      </c>
      <c r="AB1069" s="1">
        <v>35.482229680000003</v>
      </c>
      <c r="AC1069" s="1">
        <v>139.62992740000001</v>
      </c>
      <c r="AD1069" s="1">
        <v>102</v>
      </c>
      <c r="AE1069" s="1">
        <v>1001013</v>
      </c>
      <c r="AF1069" s="1">
        <v>100101304</v>
      </c>
      <c r="AG1069" s="1">
        <v>28</v>
      </c>
      <c r="AH1069" s="1">
        <v>28</v>
      </c>
      <c r="AI1069" s="1">
        <v>1</v>
      </c>
      <c r="AJ1069" s="1">
        <v>0</v>
      </c>
      <c r="AK1069" s="1">
        <v>0</v>
      </c>
      <c r="AL1069" s="1">
        <v>200</v>
      </c>
      <c r="AM1069" s="1" t="s">
        <v>42</v>
      </c>
      <c r="AN1069" s="1">
        <v>0</v>
      </c>
      <c r="AO1069" s="1">
        <v>0</v>
      </c>
      <c r="AP1069" s="1">
        <v>0</v>
      </c>
      <c r="AQ1069" s="1">
        <v>1</v>
      </c>
      <c r="AR1069" s="1">
        <v>0</v>
      </c>
      <c r="AS1069" s="1">
        <v>58.2</v>
      </c>
      <c r="AT1069" s="1">
        <v>1</v>
      </c>
      <c r="AU1069" s="1">
        <v>23898</v>
      </c>
      <c r="AV1069" s="1">
        <v>45.9</v>
      </c>
      <c r="AW1069" s="1">
        <v>1</v>
      </c>
      <c r="AX1069" s="1">
        <v>44</v>
      </c>
      <c r="AY1069" s="1">
        <v>380</v>
      </c>
      <c r="AZ1069" s="1">
        <v>2</v>
      </c>
      <c r="BA1069" s="1">
        <v>1019</v>
      </c>
      <c r="BB1069" s="1">
        <v>12.3</v>
      </c>
      <c r="BC1069" s="1">
        <v>159</v>
      </c>
      <c r="BD1069" s="1">
        <v>1.9</v>
      </c>
      <c r="BE1069" s="1">
        <v>58.2</v>
      </c>
      <c r="BF1069" s="1">
        <v>1</v>
      </c>
      <c r="BG1069" s="1">
        <v>21850</v>
      </c>
      <c r="BH1069" s="1">
        <v>109.3</v>
      </c>
      <c r="BI1069" s="1">
        <v>1</v>
      </c>
      <c r="BJ1069" s="1">
        <v>21850</v>
      </c>
      <c r="BK1069" s="1">
        <v>271.39999999999998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CG1069" s="1">
        <f>AW1069*EXP((BE1069/100)+(L1069*CC$2)+BU$2)</f>
        <v>2.6820644093802537</v>
      </c>
      <c r="CH1069" s="1">
        <f>BL1069*EXP((BT1069/100)+BV$2)</f>
        <v>0</v>
      </c>
      <c r="CI1069" s="1">
        <f>AT1069*EXP((AV1069/100)+(L1069*CD$2)+BW$2)</f>
        <v>0.37639091805593977</v>
      </c>
      <c r="CJ1069" s="1">
        <f>BF1069*EXP((BH1069/100)+(L1069*CE$2)+BX$2)</f>
        <v>0.93198682561749546</v>
      </c>
      <c r="CK1069" s="1">
        <f>BI1069*EXP((BK1069/100)+(L1069*CF$2))</f>
        <v>15.089513011611736</v>
      </c>
      <c r="CL1069" s="1">
        <f>IF((CJ1069+CK1069)=0, LOG(1),LOG((CJ1069+CK1069)))</f>
        <v>1.204703169709687</v>
      </c>
      <c r="CM1069" s="1">
        <f>IF((CG1069+CH1069+CI1069)=0, LOG(1),LOG((CG1069+CH1069+CI1069)))</f>
        <v>0.48550214146627468</v>
      </c>
      <c r="CN1069" s="1">
        <f>IF((CL1069=0),1,EXP((BZ$2*CL1069)+(CB$2*F1069)))</f>
        <v>2.7843033382827964</v>
      </c>
      <c r="CO1069" s="1">
        <f>IF((CM1069=0),1,EXP((BZ$2*CM1069)+(CA$2*AJ1069)))</f>
        <v>1.5108566687386369</v>
      </c>
      <c r="CP1069" s="1">
        <f>CN1069+CO1069</f>
        <v>4.2951600070214333</v>
      </c>
      <c r="CQ1069" s="2">
        <f>CN1069/CP1069</f>
        <v>0.64824205238715393</v>
      </c>
      <c r="CR1069" s="2">
        <f>CO1069/CP1069</f>
        <v>0.35175794761284607</v>
      </c>
      <c r="CS1069" s="1">
        <f>CJ1069+CK1069</f>
        <v>16.021499837229232</v>
      </c>
      <c r="CT1069" s="1">
        <f>IF((CS1069=0),CJ1069,CJ1069/CS1069)</f>
        <v>5.817100989832634E-2</v>
      </c>
      <c r="CU1069" s="4">
        <f>IF((CS1069=0),CK1069,CK1069/CS1069)</f>
        <v>0.94182899010167365</v>
      </c>
      <c r="CV1069" s="1">
        <f>CI1069+CH1069+CG1069</f>
        <v>3.0584553274361936</v>
      </c>
      <c r="CW1069" s="1">
        <f>IF((CV1069=0),CI1069,CI1069/CV1069)</f>
        <v>0.12306569093211388</v>
      </c>
      <c r="CX1069" s="1">
        <f>IF((CV1069=0),CH1069,CH1069/CV1069)</f>
        <v>0</v>
      </c>
      <c r="CY1069" s="1">
        <f>IF((CV1069=0),CG1069,CG1069/CV1069)</f>
        <v>0.87693430906788605</v>
      </c>
      <c r="CZ1069" s="1">
        <f>CT1069*CQ1069</f>
        <v>3.7708894845924511E-2</v>
      </c>
      <c r="DA1069" s="1">
        <f>CU1069*CQ1069</f>
        <v>0.61053315754122939</v>
      </c>
      <c r="DB1069" s="1">
        <f>CW1069*CR1069</f>
        <v>4.3289334863837216E-2</v>
      </c>
      <c r="DC1069" s="1">
        <f>CX1069*CR1069</f>
        <v>0</v>
      </c>
      <c r="DD1069" s="1">
        <f>CY1069*CR1069</f>
        <v>0.30846861274900883</v>
      </c>
      <c r="DE1069" s="1">
        <f>IF(($AM1069="Bicycle"),1,0)</f>
        <v>0</v>
      </c>
      <c r="DF1069" s="1">
        <f>IF(($AM1069="Walk"),1,0)</f>
        <v>0</v>
      </c>
      <c r="DG1069" s="1">
        <f>IF(($AM1069="Car"),1,0)</f>
        <v>0</v>
      </c>
      <c r="DH1069" s="1">
        <f>IF(($AM1069="Rail"),1,0)</f>
        <v>1</v>
      </c>
      <c r="DI1069" s="1">
        <f>IF(($AM1069="Bus"),1,0)</f>
        <v>0</v>
      </c>
      <c r="DJ1069" s="1" t="e">
        <f>DE1069*LOG(CZ1069)+DF1069*LOG(DA1069)+DG1069*LOG(DB1069)+DH1069*LOG(DD1069)+DI1069*LOG(DC1069)</f>
        <v>#NUM!</v>
      </c>
      <c r="DK1069" s="1">
        <v>19845.648359999999</v>
      </c>
      <c r="DL1069" s="1">
        <f>(0-(CZ1069*BH1069*$BY$2))/100</f>
        <v>0.48822152157840987</v>
      </c>
      <c r="DM1069" s="1">
        <f t="shared" si="80"/>
        <v>1.8410294018717521E-2</v>
      </c>
      <c r="DO1069" s="1">
        <f>(0-(DA1069*BK1069*$BY$2))/100</f>
        <v>19.627819335372099</v>
      </c>
      <c r="DP1069" s="1">
        <f t="shared" si="81"/>
        <v>11.983434514473522</v>
      </c>
      <c r="DR1069" s="1">
        <f>(0-(DB1069*AV1069*$BY$2))/100</f>
        <v>0.23536753117884202</v>
      </c>
      <c r="DS1069" s="1">
        <f t="shared" si="82"/>
        <v>1.0188903873275538E-2</v>
      </c>
      <c r="DU1069" s="1">
        <f>(0-(DC1069*BT1069*$BY$2))/100</f>
        <v>0</v>
      </c>
      <c r="DV1069" s="1">
        <f t="shared" si="83"/>
        <v>0</v>
      </c>
      <c r="DX1069" s="1">
        <f>(0-(DD1069*BE1069*$BY$2))/100</f>
        <v>2.1266054299516353</v>
      </c>
      <c r="DY1069" s="1">
        <f t="shared" si="84"/>
        <v>0.65599102684169042</v>
      </c>
      <c r="EB1069" s="1" t="s">
        <v>171</v>
      </c>
    </row>
    <row r="1070" spans="1:132" x14ac:dyDescent="0.25">
      <c r="A1070" s="1">
        <v>255283</v>
      </c>
      <c r="B1070" s="1" t="s">
        <v>113</v>
      </c>
      <c r="C1070" s="1">
        <v>100</v>
      </c>
      <c r="D1070" s="1" t="s">
        <v>80</v>
      </c>
      <c r="E1070" s="1">
        <v>1</v>
      </c>
      <c r="F1070" s="1">
        <v>0</v>
      </c>
      <c r="G1070" s="1">
        <v>0</v>
      </c>
      <c r="H1070" s="1">
        <v>0</v>
      </c>
      <c r="I1070" s="1">
        <v>0</v>
      </c>
      <c r="J1070" s="3">
        <v>0.2820138888888889</v>
      </c>
      <c r="K1070" s="3">
        <v>0.32341435185185186</v>
      </c>
      <c r="L1070" s="1">
        <v>0</v>
      </c>
      <c r="M1070" s="1" t="s">
        <v>74</v>
      </c>
      <c r="N1070" s="1">
        <v>1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3577</v>
      </c>
      <c r="U1070" s="1">
        <v>59.616666666666703</v>
      </c>
      <c r="V1070" s="1">
        <v>19756.908800000001</v>
      </c>
      <c r="W1070" s="1">
        <v>35.41918699</v>
      </c>
      <c r="X1070" s="1">
        <v>139.53642550000001</v>
      </c>
      <c r="Y1070" s="1">
        <v>110</v>
      </c>
      <c r="Z1070" s="1">
        <v>1009030</v>
      </c>
      <c r="AA1070" s="1">
        <v>100903004</v>
      </c>
      <c r="AB1070" s="1">
        <v>35.423998859999998</v>
      </c>
      <c r="AC1070" s="1">
        <v>139.31843699999999</v>
      </c>
      <c r="AD1070" s="1">
        <v>212</v>
      </c>
      <c r="AE1070" s="1">
        <v>2120802</v>
      </c>
      <c r="AF1070" s="1">
        <v>212080201</v>
      </c>
      <c r="AG1070" s="1">
        <v>39</v>
      </c>
      <c r="AH1070" s="1">
        <v>39</v>
      </c>
      <c r="AI1070" s="1">
        <v>0</v>
      </c>
      <c r="AJ1070" s="1">
        <v>0</v>
      </c>
      <c r="AK1070" s="1">
        <v>0</v>
      </c>
      <c r="AL1070" s="1">
        <v>100</v>
      </c>
      <c r="AM1070" s="1" t="s">
        <v>41</v>
      </c>
      <c r="AN1070" s="1">
        <v>0</v>
      </c>
      <c r="AO1070" s="1">
        <v>0</v>
      </c>
      <c r="AP1070" s="1">
        <v>1</v>
      </c>
      <c r="AQ1070" s="1">
        <v>0</v>
      </c>
      <c r="AR1070" s="1">
        <v>0</v>
      </c>
      <c r="AS1070" s="1">
        <v>65.5</v>
      </c>
      <c r="AT1070" s="1">
        <v>1</v>
      </c>
      <c r="AU1070" s="1">
        <v>24966</v>
      </c>
      <c r="AV1070" s="1">
        <v>65.5</v>
      </c>
      <c r="AW1070" s="1">
        <v>1</v>
      </c>
      <c r="AX1070" s="1">
        <v>49</v>
      </c>
      <c r="AY1070" s="1">
        <v>420</v>
      </c>
      <c r="AZ1070" s="1">
        <v>2</v>
      </c>
      <c r="BA1070" s="1">
        <v>3162</v>
      </c>
      <c r="BB1070" s="1">
        <v>39.799999999999997</v>
      </c>
      <c r="BC1070" s="1">
        <v>3055</v>
      </c>
      <c r="BD1070" s="1">
        <v>38.299999999999997</v>
      </c>
      <c r="BE1070" s="1">
        <v>127.1</v>
      </c>
      <c r="BF1070" s="1">
        <v>1</v>
      </c>
      <c r="BG1070" s="1">
        <v>22770</v>
      </c>
      <c r="BH1070" s="1">
        <v>113.9</v>
      </c>
      <c r="BI1070" s="1">
        <v>1</v>
      </c>
      <c r="BJ1070" s="1">
        <v>22770</v>
      </c>
      <c r="BK1070" s="1">
        <v>282.60000000000002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CG1070" s="1">
        <f>AW1070*EXP((BE1070/100)+(L1070*CC$2)+BU$2)</f>
        <v>5.3419288734114527</v>
      </c>
      <c r="CH1070" s="1">
        <f>BL1070*EXP((BT1070/100)+BV$2)</f>
        <v>0</v>
      </c>
      <c r="CI1070" s="1">
        <f>AT1070*EXP((AV1070/100)+(L1070*CD$2)+BW$2)</f>
        <v>0.4578896787385347</v>
      </c>
      <c r="CJ1070" s="1">
        <f>BF1070*EXP((BH1070/100)+(L1070*CE$2)+BX$2)</f>
        <v>0.97585955645306488</v>
      </c>
      <c r="CK1070" s="1">
        <f>BI1070*EXP((BK1070/100)+(L1070*CF$2))</f>
        <v>16.877814364358475</v>
      </c>
      <c r="CL1070" s="1">
        <f>IF((CJ1070+CK1070)=0, LOG(1),LOG((CJ1070+CK1070)))</f>
        <v>1.2517275985634486</v>
      </c>
      <c r="CM1070" s="1">
        <f>IF((CG1070+CH1070+CI1070)=0, LOG(1),LOG((CG1070+CH1070+CI1070)))</f>
        <v>0.76341440683316808</v>
      </c>
      <c r="CN1070" s="1">
        <f>IF((CL1070=0),1,EXP((BZ$2*CL1070)+(CB$2*F1070)))</f>
        <v>2.8978481918997945</v>
      </c>
      <c r="CO1070" s="1">
        <f>IF((CM1070=0),1,EXP((BZ$2*CM1070)+(CA$2*AJ1070)))</f>
        <v>1.913439189791952</v>
      </c>
      <c r="CP1070" s="1">
        <f>CN1070+CO1070</f>
        <v>4.8112873816917467</v>
      </c>
      <c r="CQ1070" s="2">
        <f>CN1070/CP1070</f>
        <v>0.60230203727320319</v>
      </c>
      <c r="CR1070" s="2">
        <f>CO1070/CP1070</f>
        <v>0.39769796272679681</v>
      </c>
      <c r="CS1070" s="1">
        <f>CJ1070+CK1070</f>
        <v>17.853673920811541</v>
      </c>
      <c r="CT1070" s="1">
        <f>IF((CS1070=0),CJ1070,CJ1070/CS1070)</f>
        <v>5.4658753194519363E-2</v>
      </c>
      <c r="CU1070" s="4">
        <f>IF((CS1070=0),CK1070,CK1070/CS1070)</f>
        <v>0.9453412468054806</v>
      </c>
      <c r="CV1070" s="1">
        <f>CI1070+CH1070+CG1070</f>
        <v>5.7998185521499872</v>
      </c>
      <c r="CW1070" s="1">
        <f>IF((CV1070=0),CI1070,CI1070/CV1070)</f>
        <v>7.8948966182536079E-2</v>
      </c>
      <c r="CX1070" s="1">
        <f>IF((CV1070=0),CH1070,CH1070/CV1070)</f>
        <v>0</v>
      </c>
      <c r="CY1070" s="1">
        <f>IF((CV1070=0),CG1070,CG1070/CV1070)</f>
        <v>0.921051033817464</v>
      </c>
      <c r="CZ1070" s="1">
        <f>CT1070*CQ1070</f>
        <v>3.2921078403872213E-2</v>
      </c>
      <c r="DA1070" s="1">
        <f>CU1070*CQ1070</f>
        <v>0.56938095886933093</v>
      </c>
      <c r="DB1070" s="1">
        <f>CW1070*CR1070</f>
        <v>3.1397843010181378E-2</v>
      </c>
      <c r="DC1070" s="1">
        <f>CX1070*CR1070</f>
        <v>0</v>
      </c>
      <c r="DD1070" s="1">
        <f>CY1070*CR1070</f>
        <v>0.36630011971661547</v>
      </c>
      <c r="DE1070" s="1">
        <f>IF(($AM1070="Bicycle"),1,0)</f>
        <v>0</v>
      </c>
      <c r="DF1070" s="1">
        <f>IF(($AM1070="Walk"),1,0)</f>
        <v>0</v>
      </c>
      <c r="DG1070" s="1">
        <f>IF(($AM1070="Car"),1,0)</f>
        <v>1</v>
      </c>
      <c r="DH1070" s="1">
        <f>IF(($AM1070="Rail"),1,0)</f>
        <v>0</v>
      </c>
      <c r="DI1070" s="1">
        <f>IF(($AM1070="Bus"),1,0)</f>
        <v>0</v>
      </c>
      <c r="DJ1070" s="1" t="e">
        <f>DE1070*LOG(CZ1070)+DF1070*LOG(DA1070)+DG1070*LOG(DB1070)+DH1070*LOG(DD1070)+DI1070*LOG(DC1070)</f>
        <v>#NUM!</v>
      </c>
      <c r="DK1070" s="1">
        <v>19756.908800000001</v>
      </c>
      <c r="DL1070" s="1">
        <f>(0-(CZ1070*BH1070*$BY$2))/100</f>
        <v>0.44417154267645437</v>
      </c>
      <c r="DM1070" s="1">
        <f t="shared" si="80"/>
        <v>1.4622606181220427E-2</v>
      </c>
      <c r="DO1070" s="1">
        <f>(0-(DA1070*BK1070*$BY$2))/100</f>
        <v>19.060226201303966</v>
      </c>
      <c r="DP1070" s="1">
        <f t="shared" si="81"/>
        <v>10.852529870764798</v>
      </c>
      <c r="DR1070" s="1">
        <f>(0-(DB1070*AV1070*$BY$2))/100</f>
        <v>0.24360941399839806</v>
      </c>
      <c r="DS1070" s="1">
        <f t="shared" si="82"/>
        <v>7.6488101365239838E-3</v>
      </c>
      <c r="DU1070" s="1">
        <f>(0-(DC1070*BT1070*$BY$2))/100</f>
        <v>0</v>
      </c>
      <c r="DV1070" s="1">
        <f t="shared" si="83"/>
        <v>0</v>
      </c>
      <c r="DX1070" s="1">
        <f>(0-(DD1070*BE1070*$BY$2))/100</f>
        <v>5.5148736211929563</v>
      </c>
      <c r="DY1070" s="1">
        <f t="shared" si="84"/>
        <v>2.0200988676649847</v>
      </c>
      <c r="EB1070" s="1" t="s">
        <v>171</v>
      </c>
    </row>
    <row r="1071" spans="1:132" x14ac:dyDescent="0.25">
      <c r="A1071" s="1">
        <v>255364</v>
      </c>
      <c r="B1071" s="1" t="s">
        <v>110</v>
      </c>
      <c r="C1071" s="1">
        <v>100</v>
      </c>
      <c r="D1071" s="1" t="s">
        <v>80</v>
      </c>
      <c r="E1071" s="1">
        <v>1</v>
      </c>
      <c r="F1071" s="1">
        <v>0</v>
      </c>
      <c r="G1071" s="1">
        <v>0</v>
      </c>
      <c r="H1071" s="1">
        <v>0</v>
      </c>
      <c r="I1071" s="1">
        <v>0</v>
      </c>
      <c r="J1071" s="3">
        <v>0.27990740740740744</v>
      </c>
      <c r="K1071" s="3">
        <v>0.32467592592592592</v>
      </c>
      <c r="L1071" s="1">
        <v>0</v>
      </c>
      <c r="M1071" s="1" t="s">
        <v>74</v>
      </c>
      <c r="N1071" s="1">
        <v>1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3868</v>
      </c>
      <c r="U1071" s="1">
        <v>64.466666666666697</v>
      </c>
      <c r="V1071" s="1">
        <v>15933.60936</v>
      </c>
      <c r="W1071" s="1">
        <v>35.42003991</v>
      </c>
      <c r="X1071" s="1">
        <v>139.537316</v>
      </c>
      <c r="Y1071" s="1">
        <v>110</v>
      </c>
      <c r="Z1071" s="1">
        <v>1009030</v>
      </c>
      <c r="AA1071" s="1">
        <v>100903002</v>
      </c>
      <c r="AB1071" s="1">
        <v>35.422577269999998</v>
      </c>
      <c r="AC1071" s="1">
        <v>139.3614757</v>
      </c>
      <c r="AD1071" s="1">
        <v>212</v>
      </c>
      <c r="AE1071" s="1">
        <v>2120901</v>
      </c>
      <c r="AF1071" s="1">
        <v>212090107</v>
      </c>
      <c r="AG1071" s="1">
        <v>41.24</v>
      </c>
      <c r="AH1071" s="1">
        <v>0</v>
      </c>
      <c r="AI1071" s="1">
        <v>1</v>
      </c>
      <c r="AJ1071" s="1">
        <v>0</v>
      </c>
      <c r="AK1071" s="1">
        <v>0</v>
      </c>
      <c r="AL1071" s="1">
        <v>100</v>
      </c>
      <c r="AM1071" s="1" t="s">
        <v>41</v>
      </c>
      <c r="AN1071" s="1">
        <v>0</v>
      </c>
      <c r="AO1071" s="1">
        <v>0</v>
      </c>
      <c r="AP1071" s="1">
        <v>1</v>
      </c>
      <c r="AQ1071" s="1">
        <v>0</v>
      </c>
      <c r="AR1071" s="1">
        <v>0</v>
      </c>
      <c r="AS1071" s="1">
        <v>53.6</v>
      </c>
      <c r="AT1071" s="1">
        <v>1</v>
      </c>
      <c r="AU1071" s="1">
        <v>21294</v>
      </c>
      <c r="AV1071" s="1">
        <v>53.6</v>
      </c>
      <c r="AW1071" s="1">
        <v>1</v>
      </c>
      <c r="AX1071" s="1">
        <v>49</v>
      </c>
      <c r="AY1071" s="1">
        <v>420</v>
      </c>
      <c r="AZ1071" s="1">
        <v>2</v>
      </c>
      <c r="BA1071" s="1">
        <v>3153</v>
      </c>
      <c r="BB1071" s="1">
        <v>39.5</v>
      </c>
      <c r="BC1071" s="1">
        <v>2022</v>
      </c>
      <c r="BD1071" s="1">
        <v>25.9</v>
      </c>
      <c r="BE1071" s="1">
        <v>114.4</v>
      </c>
      <c r="BF1071" s="1">
        <v>1</v>
      </c>
      <c r="BG1071" s="1">
        <v>19200</v>
      </c>
      <c r="BH1071" s="1">
        <v>96</v>
      </c>
      <c r="BI1071" s="1">
        <v>1</v>
      </c>
      <c r="BJ1071" s="1">
        <v>19200</v>
      </c>
      <c r="BK1071" s="1">
        <v>236.8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CG1071" s="1">
        <f>AW1071*EXP((BE1071/100)+(L1071*CC$2)+BU$2)</f>
        <v>4.7048166354324632</v>
      </c>
      <c r="CH1071" s="1">
        <f>BL1071*EXP((BT1071/100)+BV$2)</f>
        <v>0</v>
      </c>
      <c r="CI1071" s="1">
        <f>AT1071*EXP((AV1071/100)+(L1071*CD$2)+BW$2)</f>
        <v>0.40651802867245435</v>
      </c>
      <c r="CJ1071" s="1">
        <f>BF1071*EXP((BH1071/100)+(L1071*CE$2)+BX$2)</f>
        <v>0.81592193213338193</v>
      </c>
      <c r="CK1071" s="1">
        <f>BI1071*EXP((BK1071/100)+(L1071*CF$2))</f>
        <v>10.676018880071341</v>
      </c>
      <c r="CL1071" s="1">
        <f>IF((CJ1071+CK1071)=0, LOG(1),LOG((CJ1071+CK1071)))</f>
        <v>1.0603933805465824</v>
      </c>
      <c r="CM1071" s="1">
        <f>IF((CG1071+CH1071+CI1071)=0, LOG(1),LOG((CG1071+CH1071+CI1071)))</f>
        <v>0.70853431727216154</v>
      </c>
      <c r="CN1071" s="1">
        <f>IF((CL1071=0),1,EXP((BZ$2*CL1071)+(CB$2*F1071)))</f>
        <v>2.4628873309824959</v>
      </c>
      <c r="CO1071" s="1">
        <f>IF((CM1071=0),1,EXP((BZ$2*CM1071)+(CA$2*AJ1071)))</f>
        <v>1.8262307981753274</v>
      </c>
      <c r="CP1071" s="1">
        <f>CN1071+CO1071</f>
        <v>4.2891181291578233</v>
      </c>
      <c r="CQ1071" s="2">
        <f>CN1071/CP1071</f>
        <v>0.57421764960017285</v>
      </c>
      <c r="CR1071" s="2">
        <f>CO1071/CP1071</f>
        <v>0.42578235039982715</v>
      </c>
      <c r="CS1071" s="1">
        <f>CJ1071+CK1071</f>
        <v>11.491940812204723</v>
      </c>
      <c r="CT1071" s="1">
        <f>IF((CS1071=0),CJ1071,CJ1071/CS1071)</f>
        <v>7.099948959594822E-2</v>
      </c>
      <c r="CU1071" s="4">
        <f>IF((CS1071=0),CK1071,CK1071/CS1071)</f>
        <v>0.92900051040405185</v>
      </c>
      <c r="CV1071" s="1">
        <f>CI1071+CH1071+CG1071</f>
        <v>5.111334664104918</v>
      </c>
      <c r="CW1071" s="1">
        <f>IF((CV1071=0),CI1071,CI1071/CV1071)</f>
        <v>7.9532657395197701E-2</v>
      </c>
      <c r="CX1071" s="1">
        <f>IF((CV1071=0),CH1071,CH1071/CV1071)</f>
        <v>0</v>
      </c>
      <c r="CY1071" s="1">
        <f>IF((CV1071=0),CG1071,CG1071/CV1071)</f>
        <v>0.92046734260480223</v>
      </c>
      <c r="CZ1071" s="1">
        <f>CT1071*CQ1071</f>
        <v>4.0769160038597312E-2</v>
      </c>
      <c r="DA1071" s="1">
        <f>CU1071*CQ1071</f>
        <v>0.53344848956157553</v>
      </c>
      <c r="DB1071" s="1">
        <f>CW1071*CR1071</f>
        <v>3.3863601799271469E-2</v>
      </c>
      <c r="DC1071" s="1">
        <f>CX1071*CR1071</f>
        <v>0</v>
      </c>
      <c r="DD1071" s="1">
        <f>CY1071*CR1071</f>
        <v>0.39191874860055564</v>
      </c>
      <c r="DE1071" s="1">
        <f>IF(($AM1071="Bicycle"),1,0)</f>
        <v>0</v>
      </c>
      <c r="DF1071" s="1">
        <f>IF(($AM1071="Walk"),1,0)</f>
        <v>0</v>
      </c>
      <c r="DG1071" s="1">
        <f>IF(($AM1071="Car"),1,0)</f>
        <v>1</v>
      </c>
      <c r="DH1071" s="1">
        <f>IF(($AM1071="Rail"),1,0)</f>
        <v>0</v>
      </c>
      <c r="DI1071" s="1">
        <f>IF(($AM1071="Bus"),1,0)</f>
        <v>0</v>
      </c>
      <c r="DJ1071" s="1" t="e">
        <f>DE1071*LOG(CZ1071)+DF1071*LOG(DA1071)+DG1071*LOG(DB1071)+DH1071*LOG(DD1071)+DI1071*LOG(DC1071)</f>
        <v>#NUM!</v>
      </c>
      <c r="DK1071" s="1">
        <v>15933.60936</v>
      </c>
      <c r="DL1071" s="1">
        <f>(0-(CZ1071*BH1071*$BY$2))/100</f>
        <v>0.46361336825315325</v>
      </c>
      <c r="DM1071" s="1">
        <f t="shared" si="80"/>
        <v>1.8901127606345956E-2</v>
      </c>
      <c r="DO1071" s="1">
        <f>(0-(DA1071*BK1071*$BY$2))/100</f>
        <v>14.963291663991811</v>
      </c>
      <c r="DP1071" s="1">
        <f t="shared" si="81"/>
        <v>7.982145337025746</v>
      </c>
      <c r="DR1071" s="1">
        <f>(0-(DB1071*AV1071*$BY$2))/100</f>
        <v>0.21500615455493702</v>
      </c>
      <c r="DS1071" s="1">
        <f t="shared" si="82"/>
        <v>7.2808828022410043E-3</v>
      </c>
      <c r="DU1071" s="1">
        <f>(0-(DC1071*BT1071*$BY$2))/100</f>
        <v>0</v>
      </c>
      <c r="DV1071" s="1">
        <f t="shared" si="83"/>
        <v>0</v>
      </c>
      <c r="DX1071" s="1">
        <f>(0-(DD1071*BE1071*$BY$2))/100</f>
        <v>5.3109843007146926</v>
      </c>
      <c r="DY1071" s="1">
        <f t="shared" si="84"/>
        <v>2.0814743209732995</v>
      </c>
      <c r="EB1071" s="1" t="s">
        <v>171</v>
      </c>
    </row>
    <row r="1072" spans="1:132" x14ac:dyDescent="0.25">
      <c r="A1072" s="1">
        <v>257181</v>
      </c>
      <c r="B1072" s="1" t="s">
        <v>95</v>
      </c>
      <c r="C1072" s="1">
        <v>200</v>
      </c>
      <c r="D1072" s="1" t="s">
        <v>84</v>
      </c>
      <c r="E1072" s="1">
        <v>0</v>
      </c>
      <c r="F1072" s="1">
        <v>0</v>
      </c>
      <c r="G1072" s="1">
        <v>0</v>
      </c>
      <c r="H1072" s="1">
        <v>1</v>
      </c>
      <c r="I1072" s="1">
        <v>0</v>
      </c>
      <c r="J1072" s="3">
        <v>0.80892361111111111</v>
      </c>
      <c r="K1072" s="3">
        <v>0.83453703703703708</v>
      </c>
      <c r="L1072" s="1">
        <v>1</v>
      </c>
      <c r="M1072" s="1" t="s">
        <v>76</v>
      </c>
      <c r="N1072" s="1">
        <v>0</v>
      </c>
      <c r="O1072" s="1">
        <v>0</v>
      </c>
      <c r="P1072" s="1">
        <v>0</v>
      </c>
      <c r="Q1072" s="1">
        <v>0</v>
      </c>
      <c r="R1072" s="1">
        <v>1</v>
      </c>
      <c r="S1072" s="1">
        <v>0</v>
      </c>
      <c r="T1072" s="1">
        <v>2213</v>
      </c>
      <c r="U1072" s="1">
        <v>36.883333333333297</v>
      </c>
      <c r="V1072" s="1">
        <v>10919.40364</v>
      </c>
      <c r="W1072" s="1">
        <v>35.44454992</v>
      </c>
      <c r="X1072" s="1">
        <v>139.6364451</v>
      </c>
      <c r="Y1072" s="1">
        <v>104</v>
      </c>
      <c r="Z1072" s="1">
        <v>1003002</v>
      </c>
      <c r="AA1072" s="1">
        <v>100300215</v>
      </c>
      <c r="AB1072" s="1">
        <v>35.459999490000001</v>
      </c>
      <c r="AC1072" s="1">
        <v>139.51737639999999</v>
      </c>
      <c r="AD1072" s="1">
        <v>112</v>
      </c>
      <c r="AE1072" s="1">
        <v>1005103</v>
      </c>
      <c r="AF1072" s="1">
        <v>100510301</v>
      </c>
      <c r="AG1072" s="1">
        <v>45</v>
      </c>
      <c r="AH1072" s="1">
        <v>45</v>
      </c>
      <c r="AI1072" s="1">
        <v>1</v>
      </c>
      <c r="AJ1072" s="1">
        <v>0</v>
      </c>
      <c r="AK1072" s="1">
        <v>1</v>
      </c>
      <c r="AL1072" s="1">
        <v>200</v>
      </c>
      <c r="AM1072" s="1" t="s">
        <v>42</v>
      </c>
      <c r="AN1072" s="1">
        <v>0</v>
      </c>
      <c r="AO1072" s="1">
        <v>0</v>
      </c>
      <c r="AP1072" s="1">
        <v>0</v>
      </c>
      <c r="AQ1072" s="1">
        <v>1</v>
      </c>
      <c r="AR1072" s="1">
        <v>0</v>
      </c>
      <c r="AS1072" s="1">
        <v>49.2</v>
      </c>
      <c r="AT1072" s="1">
        <v>1</v>
      </c>
      <c r="AU1072" s="1">
        <v>14644</v>
      </c>
      <c r="AV1072" s="1">
        <v>30.7</v>
      </c>
      <c r="AW1072" s="1">
        <v>1</v>
      </c>
      <c r="AX1072" s="1">
        <v>33</v>
      </c>
      <c r="AY1072" s="1">
        <v>400</v>
      </c>
      <c r="AZ1072" s="1">
        <v>1</v>
      </c>
      <c r="BA1072" s="1">
        <v>857</v>
      </c>
      <c r="BB1072" s="1">
        <v>10.199999999999999</v>
      </c>
      <c r="BC1072" s="1">
        <v>481</v>
      </c>
      <c r="BD1072" s="1">
        <v>6</v>
      </c>
      <c r="BE1072" s="1">
        <v>49.2</v>
      </c>
      <c r="BF1072" s="1">
        <v>1</v>
      </c>
      <c r="BG1072" s="1">
        <v>12652</v>
      </c>
      <c r="BH1072" s="1">
        <v>63.3</v>
      </c>
      <c r="BI1072" s="1">
        <v>1</v>
      </c>
      <c r="BJ1072" s="1">
        <v>12652</v>
      </c>
      <c r="BK1072" s="1">
        <v>157.69999999999999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CG1072" s="1">
        <f>AW1072*EXP((BE1072/100)+(L1072*CC$2)+BU$2)</f>
        <v>2.7464495368204238</v>
      </c>
      <c r="CH1072" s="1">
        <f>BL1072*EXP((BT1072/100)+BV$2)</f>
        <v>0</v>
      </c>
      <c r="CI1072" s="1">
        <f>AT1072*EXP((AV1072/100)+(L1072*CD$2)+BW$2)</f>
        <v>0.14419314404871916</v>
      </c>
      <c r="CJ1072" s="1">
        <f>BF1072*EXP((BH1072/100)+(L1072*CE$2)+BX$2)</f>
        <v>0.23826559074379028</v>
      </c>
      <c r="CK1072" s="1">
        <f>BI1072*EXP((BK1072/100)+(L1072*CF$2))</f>
        <v>3.3335433255277773</v>
      </c>
      <c r="CL1072" s="1">
        <f>IF((CJ1072+CK1072)=0, LOG(1),LOG((CJ1072+CK1072)))</f>
        <v>0.55288821706180602</v>
      </c>
      <c r="CM1072" s="1">
        <f>IF((CG1072+CH1072+CI1072)=0, LOG(1),LOG((CG1072+CH1072+CI1072)))</f>
        <v>0.46099441082748827</v>
      </c>
      <c r="CN1072" s="1">
        <f>IF((CL1072=0),1,EXP((BZ$2*CL1072)+(CB$2*F1072)))</f>
        <v>1.5999221703038975</v>
      </c>
      <c r="CO1072" s="1">
        <f>IF((CM1072=0),1,EXP((BZ$2*CM1072)+(CA$2*AJ1072)))</f>
        <v>1.4797087075821975</v>
      </c>
      <c r="CP1072" s="1">
        <f>CN1072+CO1072</f>
        <v>3.0796308778860952</v>
      </c>
      <c r="CQ1072" s="2">
        <f>CN1072/CP1072</f>
        <v>0.51951751159285298</v>
      </c>
      <c r="CR1072" s="2">
        <f>CO1072/CP1072</f>
        <v>0.48048248840714697</v>
      </c>
      <c r="CS1072" s="1">
        <f>CJ1072+CK1072</f>
        <v>3.5718089162715678</v>
      </c>
      <c r="CT1072" s="1">
        <f>IF((CS1072=0),CJ1072,CJ1072/CS1072)</f>
        <v>6.6707261314668476E-2</v>
      </c>
      <c r="CU1072" s="4">
        <f>IF((CS1072=0),CK1072,CK1072/CS1072)</f>
        <v>0.93329273868533147</v>
      </c>
      <c r="CV1072" s="1">
        <f>CI1072+CH1072+CG1072</f>
        <v>2.890642680869143</v>
      </c>
      <c r="CW1072" s="1">
        <f>IF((CV1072=0),CI1072,CI1072/CV1072)</f>
        <v>4.988272850290993E-2</v>
      </c>
      <c r="CX1072" s="1">
        <f>IF((CV1072=0),CH1072,CH1072/CV1072)</f>
        <v>0</v>
      </c>
      <c r="CY1072" s="1">
        <f>IF((CV1072=0),CG1072,CG1072/CV1072)</f>
        <v>0.95011727149709002</v>
      </c>
      <c r="CZ1072" s="1">
        <f>CT1072*CQ1072</f>
        <v>3.4655590403370753E-2</v>
      </c>
      <c r="DA1072" s="1">
        <f>CU1072*CQ1072</f>
        <v>0.48486192118948218</v>
      </c>
      <c r="DB1072" s="1">
        <f>CW1072*CR1072</f>
        <v>2.396777751961628E-2</v>
      </c>
      <c r="DC1072" s="1">
        <f>CX1072*CR1072</f>
        <v>0</v>
      </c>
      <c r="DD1072" s="1">
        <f>CY1072*CR1072</f>
        <v>0.45651471088753065</v>
      </c>
      <c r="DE1072" s="1">
        <f>IF(($AM1072="Bicycle"),1,0)</f>
        <v>0</v>
      </c>
      <c r="DF1072" s="1">
        <f>IF(($AM1072="Walk"),1,0)</f>
        <v>0</v>
      </c>
      <c r="DG1072" s="1">
        <f>IF(($AM1072="Car"),1,0)</f>
        <v>0</v>
      </c>
      <c r="DH1072" s="1">
        <f>IF(($AM1072="Rail"),1,0)</f>
        <v>1</v>
      </c>
      <c r="DI1072" s="1">
        <f>IF(($AM1072="Bus"),1,0)</f>
        <v>0</v>
      </c>
      <c r="DJ1072" s="1" t="e">
        <f>DE1072*LOG(CZ1072)+DF1072*LOG(DA1072)+DG1072*LOG(DB1072)+DH1072*LOG(DD1072)+DI1072*LOG(DC1072)</f>
        <v>#NUM!</v>
      </c>
      <c r="DK1072" s="1">
        <v>10919.40364</v>
      </c>
      <c r="DL1072" s="1">
        <f>(0-(CZ1072*BH1072*$BY$2))/100</f>
        <v>0.25985433450837658</v>
      </c>
      <c r="DM1072" s="1">
        <f t="shared" si="80"/>
        <v>9.0054053812627897E-3</v>
      </c>
      <c r="DO1072" s="1">
        <f>(0-(DA1072*BK1072*$BY$2))/100</f>
        <v>9.0573828345189469</v>
      </c>
      <c r="DP1072" s="1">
        <f t="shared" si="81"/>
        <v>4.3915800420934943</v>
      </c>
      <c r="DR1072" s="1">
        <f>(0-(DB1072*AV1072*$BY$2))/100</f>
        <v>8.7160375709741528E-2</v>
      </c>
      <c r="DS1072" s="1">
        <f t="shared" si="82"/>
        <v>2.0890404935372518E-3</v>
      </c>
      <c r="DU1072" s="1">
        <f>(0-(DC1072*BT1072*$BY$2))/100</f>
        <v>0</v>
      </c>
      <c r="DV1072" s="1">
        <f t="shared" si="83"/>
        <v>0</v>
      </c>
      <c r="DX1072" s="1">
        <f>(0-(DD1072*BE1072*$BY$2))/100</f>
        <v>2.6605586261231995</v>
      </c>
      <c r="DY1072" s="1">
        <f t="shared" si="84"/>
        <v>1.2145841520039582</v>
      </c>
      <c r="EB1072" s="1" t="s">
        <v>171</v>
      </c>
    </row>
    <row r="1073" spans="1:132" x14ac:dyDescent="0.25">
      <c r="A1073" s="1">
        <v>255457</v>
      </c>
      <c r="B1073" s="1" t="s">
        <v>89</v>
      </c>
      <c r="C1073" s="1">
        <v>800</v>
      </c>
      <c r="D1073" s="1" t="s">
        <v>73</v>
      </c>
      <c r="E1073" s="1">
        <v>0</v>
      </c>
      <c r="F1073" s="1">
        <v>1</v>
      </c>
      <c r="G1073" s="1">
        <v>0</v>
      </c>
      <c r="H1073" s="1">
        <v>0</v>
      </c>
      <c r="I1073" s="1">
        <v>0</v>
      </c>
      <c r="J1073" s="3">
        <v>0.9767824074074074</v>
      </c>
      <c r="K1073" s="3">
        <v>6.9444444444444447E-4</v>
      </c>
      <c r="L1073" s="1">
        <v>0</v>
      </c>
      <c r="M1073" s="1" t="s">
        <v>88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1</v>
      </c>
      <c r="T1073" s="1">
        <v>2066</v>
      </c>
      <c r="U1073" s="1">
        <v>34.433333333333302</v>
      </c>
      <c r="V1073" s="1">
        <v>34579.597139999998</v>
      </c>
      <c r="W1073" s="1">
        <v>35.423339060000004</v>
      </c>
      <c r="X1073" s="1">
        <v>139.34857959999999</v>
      </c>
      <c r="Y1073" s="1">
        <v>212</v>
      </c>
      <c r="Z1073" s="1">
        <v>2120709</v>
      </c>
      <c r="AA1073" s="1">
        <v>203100306</v>
      </c>
      <c r="AB1073" s="1">
        <v>35.635448160000003</v>
      </c>
      <c r="AC1073" s="1">
        <v>139.62810880000001</v>
      </c>
      <c r="AD1073" s="1" t="s">
        <v>77</v>
      </c>
      <c r="AE1073" s="1" t="s">
        <v>77</v>
      </c>
      <c r="AF1073" s="1" t="s">
        <v>77</v>
      </c>
      <c r="AG1073" s="1">
        <v>44</v>
      </c>
      <c r="AH1073" s="1">
        <v>44</v>
      </c>
      <c r="AI1073" s="1">
        <v>1</v>
      </c>
      <c r="AJ1073" s="1">
        <v>0</v>
      </c>
      <c r="AK1073" s="1">
        <v>0</v>
      </c>
      <c r="AL1073" s="1">
        <v>100</v>
      </c>
      <c r="AM1073" s="1" t="s">
        <v>41</v>
      </c>
      <c r="AN1073" s="1">
        <v>0</v>
      </c>
      <c r="AO1073" s="1">
        <v>0</v>
      </c>
      <c r="AP1073" s="1">
        <v>1</v>
      </c>
      <c r="AQ1073" s="1">
        <v>0</v>
      </c>
      <c r="AR1073" s="1">
        <v>0</v>
      </c>
      <c r="AS1073" s="1">
        <v>71.900000000000006</v>
      </c>
      <c r="AT1073" s="1">
        <v>1</v>
      </c>
      <c r="AU1073" s="1">
        <v>39955</v>
      </c>
      <c r="AV1073" s="1">
        <v>71.900000000000006</v>
      </c>
      <c r="AW1073" s="1">
        <v>1</v>
      </c>
      <c r="AX1073" s="1">
        <v>46</v>
      </c>
      <c r="AY1073" s="1">
        <v>440</v>
      </c>
      <c r="AZ1073" s="1">
        <v>1</v>
      </c>
      <c r="BA1073" s="1">
        <v>861</v>
      </c>
      <c r="BB1073" s="1">
        <v>11.4</v>
      </c>
      <c r="BC1073" s="1">
        <v>1656</v>
      </c>
      <c r="BD1073" s="1">
        <v>20.3</v>
      </c>
      <c r="BE1073" s="1">
        <v>77.7</v>
      </c>
      <c r="BF1073" s="1">
        <v>1</v>
      </c>
      <c r="BG1073" s="1">
        <v>38093</v>
      </c>
      <c r="BH1073" s="1">
        <v>190.5</v>
      </c>
      <c r="BI1073" s="1">
        <v>1</v>
      </c>
      <c r="BJ1073" s="1">
        <v>38093</v>
      </c>
      <c r="BK1073" s="1">
        <v>475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CG1073" s="1">
        <f>AW1073*EXP((BE1073/100)+(L1073*CC$2)+BU$2)</f>
        <v>3.2595423431929134</v>
      </c>
      <c r="CH1073" s="1">
        <f>BL1073*EXP((BT1073/100)+BV$2)</f>
        <v>0</v>
      </c>
      <c r="CI1073" s="1">
        <f>AT1073*EXP((AV1073/100)+(L1073*CD$2)+BW$2)</f>
        <v>0.48815270597449945</v>
      </c>
      <c r="CJ1073" s="1">
        <f>BF1073*EXP((BH1073/100)+(L1073*CE$2)+BX$2)</f>
        <v>2.0992148628764014</v>
      </c>
      <c r="CK1073" s="1">
        <f>BI1073*EXP((BK1073/100)+(L1073*CF$2))</f>
        <v>115.58428452718766</v>
      </c>
      <c r="CL1073" s="1">
        <f>IF((CJ1073+CK1073)=0, LOG(1),LOG((CJ1073+CK1073)))</f>
        <v>2.0707155739206895</v>
      </c>
      <c r="CM1073" s="1">
        <f>IF((CG1073+CH1073+CI1073)=0, LOG(1),LOG((CG1073+CH1073+CI1073)))</f>
        <v>0.57376424500870415</v>
      </c>
      <c r="CN1073" s="1">
        <f>IF((CL1073=0),1,EXP((BZ$2*CL1073)+(CB$2*F1073)))</f>
        <v>13.797163641760939</v>
      </c>
      <c r="CO1073" s="1">
        <f>IF((CM1073=0),1,EXP((BZ$2*CM1073)+(CA$2*AJ1073)))</f>
        <v>1.628565568839083</v>
      </c>
      <c r="CP1073" s="1">
        <f>CN1073+CO1073</f>
        <v>15.425729210600021</v>
      </c>
      <c r="CQ1073" s="2">
        <f>CN1073/CP1073</f>
        <v>0.89442537551352908</v>
      </c>
      <c r="CR1073" s="2">
        <f>CO1073/CP1073</f>
        <v>0.10557462448647094</v>
      </c>
      <c r="CS1073" s="1">
        <f>CJ1073+CK1073</f>
        <v>117.68349939006407</v>
      </c>
      <c r="CT1073" s="1">
        <f>IF((CS1073=0),CJ1073,CJ1073/CS1073)</f>
        <v>1.7837801168016903E-2</v>
      </c>
      <c r="CU1073" s="4">
        <f>IF((CS1073=0),CK1073,CK1073/CS1073)</f>
        <v>0.98216219883198308</v>
      </c>
      <c r="CV1073" s="1">
        <f>CI1073+CH1073+CG1073</f>
        <v>3.7476950491674126</v>
      </c>
      <c r="CW1073" s="1">
        <f>IF((CV1073=0),CI1073,CI1073/CV1073)</f>
        <v>0.13025411608208287</v>
      </c>
      <c r="CX1073" s="1">
        <f>IF((CV1073=0),CH1073,CH1073/CV1073)</f>
        <v>0</v>
      </c>
      <c r="CY1073" s="1">
        <f>IF((CV1073=0),CG1073,CG1073/CV1073)</f>
        <v>0.86974588391791718</v>
      </c>
      <c r="CZ1073" s="1">
        <f>CT1073*CQ1073</f>
        <v>1.5954582008039186E-2</v>
      </c>
      <c r="DA1073" s="1">
        <f>CU1073*CQ1073</f>
        <v>0.87847079350548984</v>
      </c>
      <c r="DB1073" s="1">
        <f>CW1073*CR1073</f>
        <v>1.3751529393183094E-2</v>
      </c>
      <c r="DC1073" s="1">
        <f>CX1073*CR1073</f>
        <v>0</v>
      </c>
      <c r="DD1073" s="1">
        <f>CY1073*CR1073</f>
        <v>9.1823095093287857E-2</v>
      </c>
      <c r="DE1073" s="1">
        <f>IF(($AM1073="Bicycle"),1,0)</f>
        <v>0</v>
      </c>
      <c r="DF1073" s="1">
        <f>IF(($AM1073="Walk"),1,0)</f>
        <v>0</v>
      </c>
      <c r="DG1073" s="1">
        <f>IF(($AM1073="Car"),1,0)</f>
        <v>1</v>
      </c>
      <c r="DH1073" s="1">
        <f>IF(($AM1073="Rail"),1,0)</f>
        <v>0</v>
      </c>
      <c r="DI1073" s="1">
        <f>IF(($AM1073="Bus"),1,0)</f>
        <v>0</v>
      </c>
      <c r="DJ1073" s="1" t="e">
        <f>DE1073*LOG(CZ1073)+DF1073*LOG(DA1073)+DG1073*LOG(DB1073)+DH1073*LOG(DD1073)+DI1073*LOG(DC1073)</f>
        <v>#NUM!</v>
      </c>
      <c r="DK1073" s="1">
        <v>34579.597139999998</v>
      </c>
      <c r="DL1073" s="1">
        <f>(0-(CZ1073*BH1073*$BY$2))/100</f>
        <v>0.36002558447962213</v>
      </c>
      <c r="DM1073" s="1">
        <f t="shared" si="80"/>
        <v>5.7440577125723712E-3</v>
      </c>
      <c r="DO1073" s="1">
        <f>(0-(DA1073*BK1073*$BY$2))/100</f>
        <v>49.428096986120224</v>
      </c>
      <c r="DP1073" s="1">
        <f t="shared" si="81"/>
        <v>43.421139580863347</v>
      </c>
      <c r="DR1073" s="1">
        <f>(0-(DB1073*AV1073*$BY$2))/100</f>
        <v>0.11712048044904673</v>
      </c>
      <c r="DS1073" s="1">
        <f t="shared" si="82"/>
        <v>1.610585729438792E-3</v>
      </c>
      <c r="DU1073" s="1">
        <f>(0-(DC1073*BT1073*$BY$2))/100</f>
        <v>0</v>
      </c>
      <c r="DV1073" s="1">
        <f t="shared" si="83"/>
        <v>0</v>
      </c>
      <c r="DX1073" s="1">
        <f>(0-(DD1073*BE1073*$BY$2))/100</f>
        <v>0.84513463417150647</v>
      </c>
      <c r="DY1073" s="1">
        <f t="shared" si="84"/>
        <v>7.7602877880161278E-2</v>
      </c>
      <c r="EB1073" s="1" t="s">
        <v>171</v>
      </c>
    </row>
    <row r="1074" spans="1:132" x14ac:dyDescent="0.25">
      <c r="A1074" s="1">
        <v>257746</v>
      </c>
      <c r="B1074" s="1" t="s">
        <v>104</v>
      </c>
      <c r="C1074" s="1">
        <v>200</v>
      </c>
      <c r="D1074" s="1" t="s">
        <v>84</v>
      </c>
      <c r="E1074" s="1">
        <v>0</v>
      </c>
      <c r="F1074" s="1">
        <v>0</v>
      </c>
      <c r="G1074" s="1">
        <v>0</v>
      </c>
      <c r="H1074" s="1">
        <v>1</v>
      </c>
      <c r="I1074" s="1">
        <v>0</v>
      </c>
      <c r="J1074" s="3">
        <v>0.79534722222222232</v>
      </c>
      <c r="K1074" s="3">
        <v>0.84244212962962972</v>
      </c>
      <c r="L1074" s="1">
        <v>1</v>
      </c>
      <c r="M1074" s="1" t="s">
        <v>76</v>
      </c>
      <c r="N1074" s="1">
        <v>0</v>
      </c>
      <c r="O1074" s="1">
        <v>0</v>
      </c>
      <c r="P1074" s="1">
        <v>0</v>
      </c>
      <c r="Q1074" s="1">
        <v>0</v>
      </c>
      <c r="R1074" s="1">
        <v>1</v>
      </c>
      <c r="S1074" s="1">
        <v>0</v>
      </c>
      <c r="T1074" s="1">
        <v>4069</v>
      </c>
      <c r="U1074" s="1">
        <v>67.816666666666706</v>
      </c>
      <c r="V1074" s="1">
        <v>23380.05803</v>
      </c>
      <c r="W1074" s="1">
        <v>35.329477799999999</v>
      </c>
      <c r="X1074" s="1">
        <v>139.64053809999999</v>
      </c>
      <c r="Y1074" s="1">
        <v>201</v>
      </c>
      <c r="Z1074" s="1">
        <v>2010104</v>
      </c>
      <c r="AA1074" s="1">
        <v>201010401</v>
      </c>
      <c r="AB1074" s="1">
        <v>35.535476869999997</v>
      </c>
      <c r="AC1074" s="1">
        <v>139.69243890000001</v>
      </c>
      <c r="AD1074" s="1">
        <v>132</v>
      </c>
      <c r="AE1074" s="1">
        <v>1300201</v>
      </c>
      <c r="AF1074" s="1">
        <v>130020112</v>
      </c>
      <c r="AG1074" s="1">
        <v>36</v>
      </c>
      <c r="AH1074" s="1">
        <v>36</v>
      </c>
      <c r="AI1074" s="1">
        <v>1</v>
      </c>
      <c r="AJ1074" s="1">
        <v>0</v>
      </c>
      <c r="AK1074" s="1">
        <v>0</v>
      </c>
      <c r="AL1074" s="1">
        <v>100</v>
      </c>
      <c r="AM1074" s="1" t="s">
        <v>41</v>
      </c>
      <c r="AN1074" s="1">
        <v>0</v>
      </c>
      <c r="AO1074" s="1">
        <v>0</v>
      </c>
      <c r="AP1074" s="1">
        <v>1</v>
      </c>
      <c r="AQ1074" s="1">
        <v>0</v>
      </c>
      <c r="AR1074" s="1">
        <v>0</v>
      </c>
      <c r="AS1074" s="1">
        <v>55.9</v>
      </c>
      <c r="AT1074" s="1">
        <v>1</v>
      </c>
      <c r="AU1074" s="1">
        <v>30351</v>
      </c>
      <c r="AV1074" s="1">
        <v>55.9</v>
      </c>
      <c r="AW1074" s="1">
        <v>1</v>
      </c>
      <c r="AX1074" s="1">
        <v>53</v>
      </c>
      <c r="AY1074" s="1">
        <v>710</v>
      </c>
      <c r="AZ1074" s="1">
        <v>3</v>
      </c>
      <c r="BA1074" s="1">
        <v>877</v>
      </c>
      <c r="BB1074" s="1">
        <v>10.4</v>
      </c>
      <c r="BC1074" s="1">
        <v>1380</v>
      </c>
      <c r="BD1074" s="1">
        <v>17.2</v>
      </c>
      <c r="BE1074" s="1">
        <v>80.599999999999994</v>
      </c>
      <c r="BF1074" s="1">
        <v>1</v>
      </c>
      <c r="BG1074" s="1">
        <v>28908</v>
      </c>
      <c r="BH1074" s="1">
        <v>144.5</v>
      </c>
      <c r="BI1074" s="1">
        <v>1</v>
      </c>
      <c r="BJ1074" s="1">
        <v>28908</v>
      </c>
      <c r="BK1074" s="1">
        <v>357.6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CG1074" s="1">
        <f>AW1074*EXP((BE1074/100)+(L1074*CC$2)+BU$2)</f>
        <v>3.7595865828987716</v>
      </c>
      <c r="CH1074" s="1">
        <f>BL1074*EXP((BT1074/100)+BV$2)</f>
        <v>0</v>
      </c>
      <c r="CI1074" s="1">
        <f>AT1074*EXP((AV1074/100)+(L1074*CD$2)+BW$2)</f>
        <v>0.18551832773672422</v>
      </c>
      <c r="CJ1074" s="1">
        <f>BF1074*EXP((BH1074/100)+(L1074*CE$2)+BX$2)</f>
        <v>0.53667139454465829</v>
      </c>
      <c r="CK1074" s="1">
        <f>BI1074*EXP((BK1074/100)+(L1074*CF$2))</f>
        <v>24.607119213665097</v>
      </c>
      <c r="CL1074" s="1">
        <f>IF((CJ1074+CK1074)=0, LOG(1),LOG((CJ1074+CK1074)))</f>
        <v>1.400430751318555</v>
      </c>
      <c r="CM1074" s="1">
        <f>IF((CG1074+CH1074+CI1074)=0, LOG(1),LOG((CG1074+CH1074+CI1074)))</f>
        <v>0.59605855672269525</v>
      </c>
      <c r="CN1074" s="1">
        <f>IF((CL1074=0),1,EXP((BZ$2*CL1074)+(CB$2*F1074)))</f>
        <v>3.2882849551185744</v>
      </c>
      <c r="CO1074" s="1">
        <f>IF((CM1074=0),1,EXP((BZ$2*CM1074)+(CA$2*AJ1074)))</f>
        <v>1.6597214269810838</v>
      </c>
      <c r="CP1074" s="1">
        <f>CN1074+CO1074</f>
        <v>4.948006382099658</v>
      </c>
      <c r="CQ1074" s="2">
        <f>CN1074/CP1074</f>
        <v>0.66456764627761244</v>
      </c>
      <c r="CR1074" s="2">
        <f>CO1074/CP1074</f>
        <v>0.33543235372238761</v>
      </c>
      <c r="CS1074" s="1">
        <f>CJ1074+CK1074</f>
        <v>25.143790608209756</v>
      </c>
      <c r="CT1074" s="1">
        <f>IF((CS1074=0),CJ1074,CJ1074/CS1074)</f>
        <v>2.1344092579637874E-2</v>
      </c>
      <c r="CU1074" s="4">
        <f>IF((CS1074=0),CK1074,CK1074/CS1074)</f>
        <v>0.97865590742036213</v>
      </c>
      <c r="CV1074" s="1">
        <f>CI1074+CH1074+CG1074</f>
        <v>3.9451049106354956</v>
      </c>
      <c r="CW1074" s="1">
        <f>IF((CV1074=0),CI1074,CI1074/CV1074)</f>
        <v>4.7024941526039185E-2</v>
      </c>
      <c r="CX1074" s="1">
        <f>IF((CV1074=0),CH1074,CH1074/CV1074)</f>
        <v>0</v>
      </c>
      <c r="CY1074" s="1">
        <f>IF((CV1074=0),CG1074,CG1074/CV1074)</f>
        <v>0.95297505847396091</v>
      </c>
      <c r="CZ1074" s="1">
        <f>CT1074*CQ1074</f>
        <v>1.4184593367581395E-2</v>
      </c>
      <c r="DA1074" s="1">
        <f>CU1074*CQ1074</f>
        <v>0.65038305291003107</v>
      </c>
      <c r="DB1074" s="1">
        <f>CW1074*CR1074</f>
        <v>1.5773686819736971E-2</v>
      </c>
      <c r="DC1074" s="1">
        <f>CX1074*CR1074</f>
        <v>0</v>
      </c>
      <c r="DD1074" s="1">
        <f>CY1074*CR1074</f>
        <v>0.31965866690265066</v>
      </c>
      <c r="DE1074" s="1">
        <f>IF(($AM1074="Bicycle"),1,0)</f>
        <v>0</v>
      </c>
      <c r="DF1074" s="1">
        <f>IF(($AM1074="Walk"),1,0)</f>
        <v>0</v>
      </c>
      <c r="DG1074" s="1">
        <f>IF(($AM1074="Car"),1,0)</f>
        <v>1</v>
      </c>
      <c r="DH1074" s="1">
        <f>IF(($AM1074="Rail"),1,0)</f>
        <v>0</v>
      </c>
      <c r="DI1074" s="1">
        <f>IF(($AM1074="Bus"),1,0)</f>
        <v>0</v>
      </c>
      <c r="DJ1074" s="1" t="e">
        <f>DE1074*LOG(CZ1074)+DF1074*LOG(DA1074)+DG1074*LOG(DB1074)+DH1074*LOG(DD1074)+DI1074*LOG(DC1074)</f>
        <v>#NUM!</v>
      </c>
      <c r="DK1074" s="1">
        <v>23380.05803</v>
      </c>
      <c r="DL1074" s="1">
        <f>(0-(CZ1074*BH1074*$BY$2))/100</f>
        <v>0.2427938550525427</v>
      </c>
      <c r="DM1074" s="1">
        <f t="shared" si="80"/>
        <v>3.4439321060678158E-3</v>
      </c>
      <c r="DO1074" s="1">
        <f>(0-(DA1074*BK1074*$BY$2))/100</f>
        <v>27.549877990992339</v>
      </c>
      <c r="DP1074" s="1">
        <f t="shared" si="81"/>
        <v>17.917973755080471</v>
      </c>
      <c r="DR1074" s="1">
        <f>(0-(DB1074*AV1074*$BY$2))/100</f>
        <v>0.10444748214612533</v>
      </c>
      <c r="DS1074" s="1">
        <f t="shared" si="82"/>
        <v>1.6475218724830497E-3</v>
      </c>
      <c r="DU1074" s="1">
        <f>(0-(DC1074*BT1074*$BY$2))/100</f>
        <v>0</v>
      </c>
      <c r="DV1074" s="1">
        <f t="shared" si="83"/>
        <v>0</v>
      </c>
      <c r="DX1074" s="1">
        <f>(0-(DD1074*BE1074*$BY$2))/100</f>
        <v>3.0519293739659354</v>
      </c>
      <c r="DY1074" s="1">
        <f t="shared" si="84"/>
        <v>0.97557567516299215</v>
      </c>
      <c r="EB1074" s="1" t="s">
        <v>171</v>
      </c>
    </row>
    <row r="1075" spans="1:132" x14ac:dyDescent="0.25">
      <c r="A1075" s="1">
        <v>256083</v>
      </c>
      <c r="B1075" s="1" t="s">
        <v>103</v>
      </c>
      <c r="C1075" s="1">
        <v>200</v>
      </c>
      <c r="D1075" s="1" t="s">
        <v>84</v>
      </c>
      <c r="E1075" s="1">
        <v>0</v>
      </c>
      <c r="F1075" s="1">
        <v>0</v>
      </c>
      <c r="G1075" s="1">
        <v>0</v>
      </c>
      <c r="H1075" s="1">
        <v>1</v>
      </c>
      <c r="I1075" s="1">
        <v>0</v>
      </c>
      <c r="J1075" s="3">
        <v>0.79689814814814808</v>
      </c>
      <c r="K1075" s="3">
        <v>0.83146990740740734</v>
      </c>
      <c r="L1075" s="1">
        <v>1</v>
      </c>
      <c r="M1075" s="1" t="s">
        <v>76</v>
      </c>
      <c r="N1075" s="1">
        <v>0</v>
      </c>
      <c r="O1075" s="1">
        <v>0</v>
      </c>
      <c r="P1075" s="1">
        <v>0</v>
      </c>
      <c r="Q1075" s="1">
        <v>0</v>
      </c>
      <c r="R1075" s="1">
        <v>1</v>
      </c>
      <c r="S1075" s="1">
        <v>0</v>
      </c>
      <c r="T1075" s="1">
        <v>2987</v>
      </c>
      <c r="U1075" s="1">
        <v>49.783333333333303</v>
      </c>
      <c r="V1075" s="1">
        <v>11519.02399</v>
      </c>
      <c r="W1075" s="1">
        <v>35.4617054</v>
      </c>
      <c r="X1075" s="1">
        <v>139.5114274</v>
      </c>
      <c r="Y1075" s="1">
        <v>112</v>
      </c>
      <c r="Z1075" s="1">
        <v>1005121</v>
      </c>
      <c r="AA1075" s="1">
        <v>100512101</v>
      </c>
      <c r="AB1075" s="1">
        <v>35.460906059999999</v>
      </c>
      <c r="AC1075" s="1">
        <v>139.38422629999999</v>
      </c>
      <c r="AD1075" s="1">
        <v>215</v>
      </c>
      <c r="AE1075" s="1">
        <v>2150101</v>
      </c>
      <c r="AF1075" s="1">
        <v>215010105</v>
      </c>
      <c r="AG1075" s="1">
        <v>33</v>
      </c>
      <c r="AH1075" s="1">
        <v>33</v>
      </c>
      <c r="AI1075" s="1">
        <v>1</v>
      </c>
      <c r="AJ1075" s="1">
        <v>0</v>
      </c>
      <c r="AK1075" s="1">
        <v>0</v>
      </c>
      <c r="AL1075" s="1">
        <v>200</v>
      </c>
      <c r="AM1075" s="1" t="s">
        <v>42</v>
      </c>
      <c r="AN1075" s="1">
        <v>0</v>
      </c>
      <c r="AO1075" s="1">
        <v>0</v>
      </c>
      <c r="AP1075" s="1">
        <v>0</v>
      </c>
      <c r="AQ1075" s="1">
        <v>1</v>
      </c>
      <c r="AR1075" s="1">
        <v>0</v>
      </c>
      <c r="AS1075" s="1">
        <v>47.8</v>
      </c>
      <c r="AT1075" s="1">
        <v>1</v>
      </c>
      <c r="AU1075" s="1">
        <v>15571</v>
      </c>
      <c r="AV1075" s="1">
        <v>39.700000000000003</v>
      </c>
      <c r="AW1075" s="1">
        <v>1</v>
      </c>
      <c r="AX1075" s="1">
        <v>16</v>
      </c>
      <c r="AY1075" s="1">
        <v>190</v>
      </c>
      <c r="AZ1075" s="1">
        <v>0</v>
      </c>
      <c r="BA1075" s="1">
        <v>1184</v>
      </c>
      <c r="BB1075" s="1">
        <v>15.2</v>
      </c>
      <c r="BC1075" s="1">
        <v>1330</v>
      </c>
      <c r="BD1075" s="1">
        <v>16.600000000000001</v>
      </c>
      <c r="BE1075" s="1">
        <v>47.8</v>
      </c>
      <c r="BF1075" s="1">
        <v>1</v>
      </c>
      <c r="BG1075" s="1">
        <v>13044</v>
      </c>
      <c r="BH1075" s="1">
        <v>65.2</v>
      </c>
      <c r="BI1075" s="1">
        <v>1</v>
      </c>
      <c r="BJ1075" s="1">
        <v>13044</v>
      </c>
      <c r="BK1075" s="1">
        <v>161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CG1075" s="1">
        <f>AW1075*EXP((BE1075/100)+(L1075*CC$2)+BU$2)</f>
        <v>2.7082671437004944</v>
      </c>
      <c r="CH1075" s="1">
        <f>BL1075*EXP((BT1075/100)+BV$2)</f>
        <v>0</v>
      </c>
      <c r="CI1075" s="1">
        <f>AT1075*EXP((AV1075/100)+(L1075*CD$2)+BW$2)</f>
        <v>0.15777243010470948</v>
      </c>
      <c r="CJ1075" s="1">
        <f>BF1075*EXP((BH1075/100)+(L1075*CE$2)+BX$2)</f>
        <v>0.24283591758305684</v>
      </c>
      <c r="CK1075" s="1">
        <f>BI1075*EXP((BK1075/100)+(L1075*CF$2))</f>
        <v>3.4453855016834893</v>
      </c>
      <c r="CL1075" s="1">
        <f>IF((CJ1075+CK1075)=0, LOG(1),LOG((CJ1075+CK1075)))</f>
        <v>0.56681698566768535</v>
      </c>
      <c r="CM1075" s="1">
        <f>IF((CG1075+CH1075+CI1075)=0, LOG(1),LOG((CG1075+CH1075+CI1075)))</f>
        <v>0.45728218276982951</v>
      </c>
      <c r="CN1075" s="1">
        <f>IF((CL1075=0),1,EXP((BZ$2*CL1075)+(CB$2*F1075)))</f>
        <v>1.6189769506586495</v>
      </c>
      <c r="CO1075" s="1">
        <f>IF((CM1075=0),1,EXP((BZ$2*CM1075)+(CA$2*AJ1075)))</f>
        <v>1.4750470024536695</v>
      </c>
      <c r="CP1075" s="1">
        <f>CN1075+CO1075</f>
        <v>3.0940239531123188</v>
      </c>
      <c r="CQ1075" s="2">
        <f>CN1075/CP1075</f>
        <v>0.52325934614374903</v>
      </c>
      <c r="CR1075" s="2">
        <f>CO1075/CP1075</f>
        <v>0.47674065385625103</v>
      </c>
      <c r="CS1075" s="1">
        <f>CJ1075+CK1075</f>
        <v>3.6882214192665463</v>
      </c>
      <c r="CT1075" s="1">
        <f>IF((CS1075=0),CJ1075,CJ1075/CS1075)</f>
        <v>6.5840927096873725E-2</v>
      </c>
      <c r="CU1075" s="4">
        <f>IF((CS1075=0),CK1075,CK1075/CS1075)</f>
        <v>0.93415907290312628</v>
      </c>
      <c r="CV1075" s="1">
        <f>CI1075+CH1075+CG1075</f>
        <v>2.866039573805204</v>
      </c>
      <c r="CW1075" s="1">
        <f>IF((CV1075=0),CI1075,CI1075/CV1075)</f>
        <v>5.5048936360371691E-2</v>
      </c>
      <c r="CX1075" s="1">
        <f>IF((CV1075=0),CH1075,CH1075/CV1075)</f>
        <v>0</v>
      </c>
      <c r="CY1075" s="1">
        <f>IF((CV1075=0),CG1075,CG1075/CV1075)</f>
        <v>0.94495106363962822</v>
      </c>
      <c r="CZ1075" s="1">
        <f>CT1075*CQ1075</f>
        <v>3.4451880462208394E-2</v>
      </c>
      <c r="DA1075" s="1">
        <f>CU1075*CQ1075</f>
        <v>0.48880746568154065</v>
      </c>
      <c r="DB1075" s="1">
        <f>CW1075*CR1075</f>
        <v>2.624406591453475E-2</v>
      </c>
      <c r="DC1075" s="1">
        <f>CX1075*CR1075</f>
        <v>0</v>
      </c>
      <c r="DD1075" s="1">
        <f>CY1075*CR1075</f>
        <v>0.45049658794171621</v>
      </c>
      <c r="DE1075" s="1">
        <f>IF(($AM1075="Bicycle"),1,0)</f>
        <v>0</v>
      </c>
      <c r="DF1075" s="1">
        <f>IF(($AM1075="Walk"),1,0)</f>
        <v>0</v>
      </c>
      <c r="DG1075" s="1">
        <f>IF(($AM1075="Car"),1,0)</f>
        <v>0</v>
      </c>
      <c r="DH1075" s="1">
        <f>IF(($AM1075="Rail"),1,0)</f>
        <v>1</v>
      </c>
      <c r="DI1075" s="1">
        <f>IF(($AM1075="Bus"),1,0)</f>
        <v>0</v>
      </c>
      <c r="DJ1075" s="1" t="e">
        <f>DE1075*LOG(CZ1075)+DF1075*LOG(DA1075)+DG1075*LOG(DB1075)+DH1075*LOG(DD1075)+DI1075*LOG(DC1075)</f>
        <v>#NUM!</v>
      </c>
      <c r="DK1075" s="1">
        <v>11519.02399</v>
      </c>
      <c r="DL1075" s="1">
        <f>(0-(CZ1075*BH1075*$BY$2))/100</f>
        <v>0.26608076521206303</v>
      </c>
      <c r="DM1075" s="1">
        <f t="shared" si="80"/>
        <v>9.1669827163789325E-3</v>
      </c>
      <c r="DO1075" s="1">
        <f>(0-(DA1075*BK1075*$BY$2))/100</f>
        <v>9.3221623014581709</v>
      </c>
      <c r="DP1075" s="1">
        <f t="shared" si="81"/>
        <v>4.5567425292477672</v>
      </c>
      <c r="DR1075" s="1">
        <f>(0-(DB1075*AV1075*$BY$2))/100</f>
        <v>0.12341688479925725</v>
      </c>
      <c r="DS1075" s="1">
        <f t="shared" si="82"/>
        <v>3.238960859638249E-3</v>
      </c>
      <c r="DU1075" s="1">
        <f>(0-(DC1075*BT1075*$BY$2))/100</f>
        <v>0</v>
      </c>
      <c r="DV1075" s="1">
        <f t="shared" si="83"/>
        <v>0</v>
      </c>
      <c r="DX1075" s="1">
        <f>(0-(DD1075*BE1075*$BY$2))/100</f>
        <v>2.5507761993354352</v>
      </c>
      <c r="DY1075" s="1">
        <f t="shared" si="84"/>
        <v>1.1491159744035526</v>
      </c>
      <c r="EB1075" s="1" t="s">
        <v>171</v>
      </c>
    </row>
    <row r="1076" spans="1:132" x14ac:dyDescent="0.25">
      <c r="A1076" s="1">
        <v>257213</v>
      </c>
      <c r="B1076" s="1" t="s">
        <v>103</v>
      </c>
      <c r="C1076" s="1">
        <v>100</v>
      </c>
      <c r="D1076" s="1" t="s">
        <v>80</v>
      </c>
      <c r="E1076" s="1">
        <v>1</v>
      </c>
      <c r="F1076" s="1">
        <v>0</v>
      </c>
      <c r="G1076" s="1">
        <v>0</v>
      </c>
      <c r="H1076" s="1">
        <v>0</v>
      </c>
      <c r="I1076" s="1">
        <v>0</v>
      </c>
      <c r="J1076" s="3">
        <v>0.29159722222222223</v>
      </c>
      <c r="K1076" s="3">
        <v>0.33936342592592594</v>
      </c>
      <c r="L1076" s="1">
        <v>0</v>
      </c>
      <c r="M1076" s="1" t="s">
        <v>74</v>
      </c>
      <c r="N1076" s="1">
        <v>1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4127</v>
      </c>
      <c r="U1076" s="1">
        <v>68.783333333333303</v>
      </c>
      <c r="V1076" s="1">
        <v>22450.937999999998</v>
      </c>
      <c r="W1076" s="1">
        <v>35.453385169999997</v>
      </c>
      <c r="X1076" s="1">
        <v>139.3901271</v>
      </c>
      <c r="Y1076" s="1">
        <v>215</v>
      </c>
      <c r="Z1076" s="1">
        <v>1009248</v>
      </c>
      <c r="AA1076" s="1">
        <v>215010508</v>
      </c>
      <c r="AB1076" s="1">
        <v>35.443498550000001</v>
      </c>
      <c r="AC1076" s="1">
        <v>139.63771650000001</v>
      </c>
      <c r="AD1076" s="1">
        <v>104</v>
      </c>
      <c r="AE1076" s="1">
        <v>1003002</v>
      </c>
      <c r="AF1076" s="1">
        <v>100300216</v>
      </c>
      <c r="AG1076" s="1">
        <v>33</v>
      </c>
      <c r="AH1076" s="1">
        <v>33</v>
      </c>
      <c r="AI1076" s="1">
        <v>1</v>
      </c>
      <c r="AJ1076" s="1">
        <v>0</v>
      </c>
      <c r="AK1076" s="1">
        <v>0</v>
      </c>
      <c r="AL1076" s="1">
        <v>200</v>
      </c>
      <c r="AM1076" s="1" t="s">
        <v>42</v>
      </c>
      <c r="AN1076" s="1">
        <v>0</v>
      </c>
      <c r="AO1076" s="1">
        <v>0</v>
      </c>
      <c r="AP1076" s="1">
        <v>0</v>
      </c>
      <c r="AQ1076" s="1">
        <v>1</v>
      </c>
      <c r="AR1076" s="1">
        <v>0</v>
      </c>
      <c r="AS1076" s="1">
        <v>50.4</v>
      </c>
      <c r="AT1076" s="1">
        <v>1</v>
      </c>
      <c r="AU1076" s="1">
        <v>30305</v>
      </c>
      <c r="AV1076" s="1">
        <v>58</v>
      </c>
      <c r="AW1076" s="1">
        <v>1</v>
      </c>
      <c r="AX1076" s="1">
        <v>44</v>
      </c>
      <c r="AY1076" s="1">
        <v>430</v>
      </c>
      <c r="AZ1076" s="1">
        <v>1</v>
      </c>
      <c r="BA1076" s="1">
        <v>71</v>
      </c>
      <c r="BB1076" s="1">
        <v>0.9</v>
      </c>
      <c r="BC1076" s="1">
        <v>454</v>
      </c>
      <c r="BD1076" s="1">
        <v>5.5</v>
      </c>
      <c r="BE1076" s="1">
        <v>50.4</v>
      </c>
      <c r="BF1076" s="1">
        <v>1</v>
      </c>
      <c r="BG1076" s="1">
        <v>26012</v>
      </c>
      <c r="BH1076" s="1">
        <v>130.1</v>
      </c>
      <c r="BI1076" s="1">
        <v>1</v>
      </c>
      <c r="BJ1076" s="1">
        <v>26012</v>
      </c>
      <c r="BK1076" s="1">
        <v>325.60000000000002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CG1076" s="1">
        <f>AW1076*EXP((BE1076/100)+(L1076*CC$2)+BU$2)</f>
        <v>2.4808141683752427</v>
      </c>
      <c r="CH1076" s="1">
        <f>BL1076*EXP((BT1076/100)+BV$2)</f>
        <v>0</v>
      </c>
      <c r="CI1076" s="1">
        <f>AT1076*EXP((AV1076/100)+(L1076*CD$2)+BW$2)</f>
        <v>0.42480416690674921</v>
      </c>
      <c r="CJ1076" s="1">
        <f>BF1076*EXP((BH1076/100)+(L1076*CE$2)+BX$2)</f>
        <v>1.1474744535463044</v>
      </c>
      <c r="CK1076" s="1">
        <f>BI1076*EXP((BK1076/100)+(L1076*CF$2))</f>
        <v>25.945547112661323</v>
      </c>
      <c r="CL1076" s="1">
        <f>IF((CJ1076+CK1076)=0, LOG(1),LOG((CJ1076+CK1076)))</f>
        <v>1.4328574426984777</v>
      </c>
      <c r="CM1076" s="1">
        <f>IF((CG1076+CH1076+CI1076)=0, LOG(1),LOG((CG1076+CH1076+CI1076)))</f>
        <v>0.46323856737192071</v>
      </c>
      <c r="CN1076" s="1">
        <f>IF((CL1076=0),1,EXP((BZ$2*CL1076)+(CB$2*F1076)))</f>
        <v>3.3801795395481125</v>
      </c>
      <c r="CO1076" s="1">
        <f>IF((CM1076=0),1,EXP((BZ$2*CM1076)+(CA$2*AJ1076)))</f>
        <v>1.4825339946727507</v>
      </c>
      <c r="CP1076" s="1">
        <f>CN1076+CO1076</f>
        <v>4.8627135342208634</v>
      </c>
      <c r="CQ1076" s="2">
        <f>CN1076/CP1076</f>
        <v>0.69512207860085418</v>
      </c>
      <c r="CR1076" s="2">
        <f>CO1076/CP1076</f>
        <v>0.30487792139914577</v>
      </c>
      <c r="CS1076" s="1">
        <f>CJ1076+CK1076</f>
        <v>27.093021566207629</v>
      </c>
      <c r="CT1076" s="1">
        <f>IF((CS1076=0),CJ1076,CJ1076/CS1076)</f>
        <v>4.2353136978177337E-2</v>
      </c>
      <c r="CU1076" s="4">
        <f>IF((CS1076=0),CK1076,CK1076/CS1076)</f>
        <v>0.95764686302182267</v>
      </c>
      <c r="CV1076" s="1">
        <f>CI1076+CH1076+CG1076</f>
        <v>2.905618335281992</v>
      </c>
      <c r="CW1076" s="1">
        <f>IF((CV1076=0),CI1076,CI1076/CV1076)</f>
        <v>0.14620095204813668</v>
      </c>
      <c r="CX1076" s="1">
        <f>IF((CV1076=0),CH1076,CH1076/CV1076)</f>
        <v>0</v>
      </c>
      <c r="CY1076" s="1">
        <f>IF((CV1076=0),CG1076,CG1076/CV1076)</f>
        <v>0.85379904795186334</v>
      </c>
      <c r="CZ1076" s="1">
        <f>CT1076*CQ1076</f>
        <v>2.9440600611537332E-2</v>
      </c>
      <c r="DA1076" s="1">
        <f>CU1076*CQ1076</f>
        <v>0.66568147798931687</v>
      </c>
      <c r="DB1076" s="1">
        <f>CW1076*CR1076</f>
        <v>4.4573442367012092E-2</v>
      </c>
      <c r="DC1076" s="1">
        <f>CX1076*CR1076</f>
        <v>0</v>
      </c>
      <c r="DD1076" s="1">
        <f>CY1076*CR1076</f>
        <v>0.26030447903213366</v>
      </c>
      <c r="DE1076" s="1">
        <f>IF(($AM1076="Bicycle"),1,0)</f>
        <v>0</v>
      </c>
      <c r="DF1076" s="1">
        <f>IF(($AM1076="Walk"),1,0)</f>
        <v>0</v>
      </c>
      <c r="DG1076" s="1">
        <f>IF(($AM1076="Car"),1,0)</f>
        <v>0</v>
      </c>
      <c r="DH1076" s="1">
        <f>IF(($AM1076="Rail"),1,0)</f>
        <v>1</v>
      </c>
      <c r="DI1076" s="1">
        <f>IF(($AM1076="Bus"),1,0)</f>
        <v>0</v>
      </c>
      <c r="DJ1076" s="1" t="e">
        <f>DE1076*LOG(CZ1076)+DF1076*LOG(DA1076)+DG1076*LOG(DB1076)+DH1076*LOG(DD1076)+DI1076*LOG(DC1076)</f>
        <v>#NUM!</v>
      </c>
      <c r="DK1076" s="1">
        <v>22450.937999999998</v>
      </c>
      <c r="DL1076" s="1">
        <f>(0-(CZ1076*BH1076*$BY$2))/100</f>
        <v>0.45370850008482017</v>
      </c>
      <c r="DM1076" s="1">
        <f t="shared" si="80"/>
        <v>1.3357450745056842E-2</v>
      </c>
      <c r="DO1076" s="1">
        <f>(0-(DA1076*BK1076*$BY$2))/100</f>
        <v>25.674608082880511</v>
      </c>
      <c r="DP1076" s="1">
        <f t="shared" si="81"/>
        <v>17.091111055408359</v>
      </c>
      <c r="DR1076" s="1">
        <f>(0-(DB1076*AV1076*$BY$2))/100</f>
        <v>0.30623661988747769</v>
      </c>
      <c r="DS1076" s="1">
        <f t="shared" si="82"/>
        <v>1.3650020327223076E-2</v>
      </c>
      <c r="DU1076" s="1">
        <f>(0-(DC1076*BT1076*$BY$2))/100</f>
        <v>0</v>
      </c>
      <c r="DV1076" s="1">
        <f t="shared" si="83"/>
        <v>0</v>
      </c>
      <c r="DX1076" s="1">
        <f>(0-(DD1076*BE1076*$BY$2))/100</f>
        <v>1.5540505125722353</v>
      </c>
      <c r="DY1076" s="1">
        <f t="shared" si="84"/>
        <v>0.40452630906473597</v>
      </c>
      <c r="EB1076" s="1" t="s">
        <v>171</v>
      </c>
    </row>
    <row r="1077" spans="1:132" x14ac:dyDescent="0.25">
      <c r="A1077" s="1">
        <v>257983</v>
      </c>
      <c r="B1077" s="1" t="s">
        <v>81</v>
      </c>
      <c r="C1077" s="1">
        <v>300</v>
      </c>
      <c r="D1077" s="1" t="s">
        <v>108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3">
        <v>0.47820601851851857</v>
      </c>
      <c r="K1077" s="3">
        <v>0.50620370370370371</v>
      </c>
      <c r="L1077" s="1">
        <v>0</v>
      </c>
      <c r="M1077" s="1" t="s">
        <v>82</v>
      </c>
      <c r="N1077" s="1">
        <v>0</v>
      </c>
      <c r="O1077" s="1">
        <v>0</v>
      </c>
      <c r="P1077" s="1">
        <v>1</v>
      </c>
      <c r="Q1077" s="1">
        <v>0</v>
      </c>
      <c r="R1077" s="1">
        <v>0</v>
      </c>
      <c r="S1077" s="1">
        <v>0</v>
      </c>
      <c r="T1077" s="1">
        <v>2420</v>
      </c>
      <c r="U1077" s="1">
        <v>40.3333333333333</v>
      </c>
      <c r="V1077" s="1">
        <v>10519.483329999999</v>
      </c>
      <c r="W1077" s="1">
        <v>35.401157189999999</v>
      </c>
      <c r="X1077" s="1">
        <v>139.5348055</v>
      </c>
      <c r="Y1077" s="1">
        <v>110</v>
      </c>
      <c r="Z1077" s="1">
        <v>1009018</v>
      </c>
      <c r="AA1077" s="1">
        <v>100901802</v>
      </c>
      <c r="AB1077" s="1">
        <v>35.44470553</v>
      </c>
      <c r="AC1077" s="1">
        <v>139.6378881</v>
      </c>
      <c r="AD1077" s="1">
        <v>104</v>
      </c>
      <c r="AE1077" s="1">
        <v>1003002</v>
      </c>
      <c r="AF1077" s="1">
        <v>100300214</v>
      </c>
      <c r="AG1077" s="1">
        <v>37</v>
      </c>
      <c r="AH1077" s="1">
        <v>37</v>
      </c>
      <c r="AI1077" s="1">
        <v>1</v>
      </c>
      <c r="AJ1077" s="1">
        <v>0</v>
      </c>
      <c r="AK1077" s="1">
        <v>0</v>
      </c>
      <c r="AL1077" s="1">
        <v>200</v>
      </c>
      <c r="AM1077" s="1" t="s">
        <v>42</v>
      </c>
      <c r="AN1077" s="1">
        <v>0</v>
      </c>
      <c r="AO1077" s="1">
        <v>0</v>
      </c>
      <c r="AP1077" s="1">
        <v>0</v>
      </c>
      <c r="AQ1077" s="1">
        <v>1</v>
      </c>
      <c r="AR1077" s="1">
        <v>0</v>
      </c>
      <c r="AS1077" s="1">
        <v>33.4</v>
      </c>
      <c r="AT1077" s="1">
        <v>1</v>
      </c>
      <c r="AU1077" s="1">
        <v>14615</v>
      </c>
      <c r="AV1077" s="1">
        <v>24.5</v>
      </c>
      <c r="AW1077" s="1">
        <v>1</v>
      </c>
      <c r="AX1077" s="1">
        <v>22</v>
      </c>
      <c r="AY1077" s="1">
        <v>390</v>
      </c>
      <c r="AZ1077" s="1">
        <v>1</v>
      </c>
      <c r="BA1077" s="1">
        <v>83</v>
      </c>
      <c r="BB1077" s="1">
        <v>1</v>
      </c>
      <c r="BC1077" s="1">
        <v>873</v>
      </c>
      <c r="BD1077" s="1">
        <v>10.4</v>
      </c>
      <c r="BE1077" s="1">
        <v>33.4</v>
      </c>
      <c r="BF1077" s="1">
        <v>1</v>
      </c>
      <c r="BG1077" s="1">
        <v>12336</v>
      </c>
      <c r="BH1077" s="1">
        <v>61.7</v>
      </c>
      <c r="BI1077" s="1">
        <v>1</v>
      </c>
      <c r="BJ1077" s="1">
        <v>12336</v>
      </c>
      <c r="BK1077" s="1">
        <v>152.80000000000001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CG1077" s="1">
        <f>AW1077*EXP((BE1077/100)+(L1077*CC$2)+BU$2)</f>
        <v>2.0929756303720093</v>
      </c>
      <c r="CH1077" s="1">
        <f>BL1077*EXP((BT1077/100)+BV$2)</f>
        <v>0</v>
      </c>
      <c r="CI1077" s="1">
        <f>AT1077*EXP((AV1077/100)+(L1077*CD$2)+BW$2)</f>
        <v>0.30387859982966747</v>
      </c>
      <c r="CJ1077" s="1">
        <f>BF1077*EXP((BH1077/100)+(L1077*CE$2)+BX$2)</f>
        <v>0.57900938069188312</v>
      </c>
      <c r="CK1077" s="1">
        <f>BI1077*EXP((BK1077/100)+(L1077*CF$2))</f>
        <v>4.6089496988543344</v>
      </c>
      <c r="CL1077" s="1">
        <f>IF((CJ1077+CK1077)=0, LOG(1),LOG((CJ1077+CK1077)))</f>
        <v>0.71499654189211925</v>
      </c>
      <c r="CM1077" s="1">
        <f>IF((CG1077+CH1077+CI1077)=0, LOG(1),LOG((CG1077+CH1077+CI1077)))</f>
        <v>0.37964162229227855</v>
      </c>
      <c r="CN1077" s="1">
        <f>IF((CL1077=0),1,EXP((BZ$2*CL1077)+(CB$2*F1077)))</f>
        <v>1.8362896856517863</v>
      </c>
      <c r="CO1077" s="1">
        <f>IF((CM1077=0),1,EXP((BZ$2*CM1077)+(CA$2*AJ1077)))</f>
        <v>1.3808446524820006</v>
      </c>
      <c r="CP1077" s="1">
        <f>CN1077+CO1077</f>
        <v>3.2171343381337869</v>
      </c>
      <c r="CQ1077" s="2">
        <f>CN1077/CP1077</f>
        <v>0.57078427340929483</v>
      </c>
      <c r="CR1077" s="2">
        <f>CO1077/CP1077</f>
        <v>0.42921572659070512</v>
      </c>
      <c r="CS1077" s="1">
        <f>CJ1077+CK1077</f>
        <v>5.1879590795462178</v>
      </c>
      <c r="CT1077" s="1">
        <f>IF((CS1077=0),CJ1077,CJ1077/CS1077)</f>
        <v>0.11160638929760566</v>
      </c>
      <c r="CU1077" s="4">
        <f>IF((CS1077=0),CK1077,CK1077/CS1077)</f>
        <v>0.88839361070239431</v>
      </c>
      <c r="CV1077" s="1">
        <f>CI1077+CH1077+CG1077</f>
        <v>2.3968542302016766</v>
      </c>
      <c r="CW1077" s="1">
        <f>IF((CV1077=0),CI1077,CI1077/CV1077)</f>
        <v>0.1267822615162118</v>
      </c>
      <c r="CX1077" s="1">
        <f>IF((CV1077=0),CH1077,CH1077/CV1077)</f>
        <v>0</v>
      </c>
      <c r="CY1077" s="1">
        <f>IF((CV1077=0),CG1077,CG1077/CV1077)</f>
        <v>0.87321773848378825</v>
      </c>
      <c r="CZ1077" s="1">
        <f>CT1077*CQ1077</f>
        <v>6.3703171823068741E-2</v>
      </c>
      <c r="DA1077" s="1">
        <f>CU1077*CQ1077</f>
        <v>0.5070811015862261</v>
      </c>
      <c r="DB1077" s="1">
        <f>CW1077*CR1077</f>
        <v>5.4416940495493643E-2</v>
      </c>
      <c r="DC1077" s="1">
        <f>CX1077*CR1077</f>
        <v>0</v>
      </c>
      <c r="DD1077" s="1">
        <f>CY1077*CR1077</f>
        <v>0.3747987860952115</v>
      </c>
      <c r="DE1077" s="1">
        <f>IF(($AM1077="Bicycle"),1,0)</f>
        <v>0</v>
      </c>
      <c r="DF1077" s="1">
        <f>IF(($AM1077="Walk"),1,0)</f>
        <v>0</v>
      </c>
      <c r="DG1077" s="1">
        <f>IF(($AM1077="Car"),1,0)</f>
        <v>0</v>
      </c>
      <c r="DH1077" s="1">
        <f>IF(($AM1077="Rail"),1,0)</f>
        <v>1</v>
      </c>
      <c r="DI1077" s="1">
        <f>IF(($AM1077="Bus"),1,0)</f>
        <v>0</v>
      </c>
      <c r="DJ1077" s="1" t="e">
        <f>DE1077*LOG(CZ1077)+DF1077*LOG(DA1077)+DG1077*LOG(DB1077)+DH1077*LOG(DD1077)+DI1077*LOG(DC1077)</f>
        <v>#NUM!</v>
      </c>
      <c r="DK1077" s="1">
        <v>10519.483329999999</v>
      </c>
      <c r="DL1077" s="1">
        <f>(0-(CZ1077*BH1077*$BY$2))/100</f>
        <v>0.46558520818043936</v>
      </c>
      <c r="DM1077" s="1">
        <f t="shared" si="80"/>
        <v>2.9659254514997759E-2</v>
      </c>
      <c r="DO1077" s="1">
        <f>(0-(DA1077*BK1077*$BY$2))/100</f>
        <v>9.1781200252259012</v>
      </c>
      <c r="DP1077" s="1">
        <f t="shared" si="81"/>
        <v>4.654051212882151</v>
      </c>
      <c r="DR1077" s="1">
        <f>(0-(DB1077*AV1077*$BY$2))/100</f>
        <v>0.15792582649762554</v>
      </c>
      <c r="DS1077" s="1">
        <f t="shared" si="82"/>
        <v>8.5938403032229417E-3</v>
      </c>
      <c r="DU1077" s="1">
        <f>(0-(DC1077*BT1077*$BY$2))/100</f>
        <v>0</v>
      </c>
      <c r="DV1077" s="1">
        <f t="shared" si="83"/>
        <v>0</v>
      </c>
      <c r="DX1077" s="1">
        <f>(0-(DD1077*BE1077*$BY$2))/100</f>
        <v>1.4828512781989225</v>
      </c>
      <c r="DY1077" s="1">
        <f t="shared" si="84"/>
        <v>0.55577085902868895</v>
      </c>
      <c r="EB1077" s="1" t="s">
        <v>171</v>
      </c>
    </row>
    <row r="1078" spans="1:132" x14ac:dyDescent="0.25">
      <c r="A1078" s="1">
        <v>256480</v>
      </c>
      <c r="B1078" s="1" t="s">
        <v>87</v>
      </c>
      <c r="C1078" s="1">
        <v>100</v>
      </c>
      <c r="D1078" s="1" t="s">
        <v>80</v>
      </c>
      <c r="E1078" s="1">
        <v>1</v>
      </c>
      <c r="F1078" s="1">
        <v>0</v>
      </c>
      <c r="G1078" s="1">
        <v>0</v>
      </c>
      <c r="H1078" s="1">
        <v>0</v>
      </c>
      <c r="I1078" s="1">
        <v>0</v>
      </c>
      <c r="J1078" s="3">
        <v>0.31766203703703705</v>
      </c>
      <c r="K1078" s="3">
        <v>0.37601851851851853</v>
      </c>
      <c r="L1078" s="1">
        <v>1</v>
      </c>
      <c r="M1078" s="1" t="s">
        <v>79</v>
      </c>
      <c r="N1078" s="1">
        <v>0</v>
      </c>
      <c r="O1078" s="1">
        <v>1</v>
      </c>
      <c r="P1078" s="1">
        <v>0</v>
      </c>
      <c r="Q1078" s="1">
        <v>0</v>
      </c>
      <c r="R1078" s="1">
        <v>0</v>
      </c>
      <c r="S1078" s="1">
        <v>0</v>
      </c>
      <c r="T1078" s="1">
        <v>5041</v>
      </c>
      <c r="U1078" s="1">
        <v>84.016666666666694</v>
      </c>
      <c r="V1078" s="1">
        <v>27323.195039999999</v>
      </c>
      <c r="W1078" s="1">
        <v>35.459607830000003</v>
      </c>
      <c r="X1078" s="1">
        <v>139.61493920000001</v>
      </c>
      <c r="Y1078" s="1">
        <v>103</v>
      </c>
      <c r="Z1078" s="1">
        <v>1002008</v>
      </c>
      <c r="AA1078" s="1">
        <v>100200801</v>
      </c>
      <c r="AB1078" s="1">
        <v>35.422647079999997</v>
      </c>
      <c r="AC1078" s="1">
        <v>139.31671499999999</v>
      </c>
      <c r="AD1078" s="1">
        <v>212</v>
      </c>
      <c r="AE1078" s="1">
        <v>2120802</v>
      </c>
      <c r="AF1078" s="1">
        <v>212080201</v>
      </c>
      <c r="AG1078" s="1">
        <v>46</v>
      </c>
      <c r="AH1078" s="1">
        <v>46</v>
      </c>
      <c r="AI1078" s="1">
        <v>1</v>
      </c>
      <c r="AJ1078" s="1">
        <v>0</v>
      </c>
      <c r="AK1078" s="1">
        <v>1</v>
      </c>
      <c r="AL1078" s="1">
        <v>100</v>
      </c>
      <c r="AM1078" s="1" t="s">
        <v>41</v>
      </c>
      <c r="AN1078" s="1">
        <v>0</v>
      </c>
      <c r="AO1078" s="1">
        <v>0</v>
      </c>
      <c r="AP1078" s="1">
        <v>1</v>
      </c>
      <c r="AQ1078" s="1">
        <v>0</v>
      </c>
      <c r="AR1078" s="1">
        <v>0</v>
      </c>
      <c r="AS1078" s="1">
        <v>71.3</v>
      </c>
      <c r="AT1078" s="1">
        <v>1</v>
      </c>
      <c r="AU1078" s="1">
        <v>36540</v>
      </c>
      <c r="AV1078" s="1">
        <v>71.3</v>
      </c>
      <c r="AW1078" s="1">
        <v>1</v>
      </c>
      <c r="AX1078" s="1">
        <v>54</v>
      </c>
      <c r="AY1078" s="1">
        <v>450</v>
      </c>
      <c r="AZ1078" s="1">
        <v>2</v>
      </c>
      <c r="BA1078" s="1">
        <v>156</v>
      </c>
      <c r="BB1078" s="1">
        <v>1.9</v>
      </c>
      <c r="BC1078" s="1">
        <v>3438</v>
      </c>
      <c r="BD1078" s="1">
        <v>43.4</v>
      </c>
      <c r="BE1078" s="1">
        <v>99.3</v>
      </c>
      <c r="BF1078" s="1">
        <v>1</v>
      </c>
      <c r="BG1078" s="1">
        <v>32334</v>
      </c>
      <c r="BH1078" s="1">
        <v>161.69999999999999</v>
      </c>
      <c r="BI1078" s="1">
        <v>1</v>
      </c>
      <c r="BJ1078" s="1">
        <v>32334</v>
      </c>
      <c r="BK1078" s="1">
        <v>403.8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CG1078" s="1">
        <f>AW1078*EXP((BE1078/100)+(L1078*CC$2)+BU$2)</f>
        <v>4.5326601648503715</v>
      </c>
      <c r="CH1078" s="1">
        <f>BL1078*EXP((BT1078/100)+BV$2)</f>
        <v>0</v>
      </c>
      <c r="CI1078" s="1">
        <f>AT1078*EXP((AV1078/100)+(L1078*CD$2)+BW$2)</f>
        <v>0.21640543863526465</v>
      </c>
      <c r="CJ1078" s="1">
        <f>BF1078*EXP((BH1078/100)+(L1078*CE$2)+BX$2)</f>
        <v>0.63739271902068484</v>
      </c>
      <c r="CK1078" s="1">
        <f>BI1078*EXP((BK1078/100)+(L1078*CF$2))</f>
        <v>39.05753439780225</v>
      </c>
      <c r="CL1078" s="1">
        <f>IF((CJ1078+CK1078)=0, LOG(1),LOG((CJ1078+CK1078)))</f>
        <v>1.5987350088804633</v>
      </c>
      <c r="CM1078" s="1">
        <f>IF((CG1078+CH1078+CI1078)=0, LOG(1),LOG((CG1078+CH1078+CI1078)))</f>
        <v>0.67660816895767972</v>
      </c>
      <c r="CN1078" s="1">
        <f>IF((CL1078=0),1,EXP((BZ$2*CL1078)+(CB$2*F1078)))</f>
        <v>3.8920062008352199</v>
      </c>
      <c r="CO1078" s="1">
        <f>IF((CM1078=0),1,EXP((BZ$2*CM1078)+(CA$2*AJ1078)))</f>
        <v>1.7773383631327773</v>
      </c>
      <c r="CP1078" s="1">
        <f>CN1078+CO1078</f>
        <v>5.6693445639679974</v>
      </c>
      <c r="CQ1078" s="2">
        <f>CN1078/CP1078</f>
        <v>0.68650020419841773</v>
      </c>
      <c r="CR1078" s="2">
        <f>CO1078/CP1078</f>
        <v>0.31349979580158222</v>
      </c>
      <c r="CS1078" s="1">
        <f>CJ1078+CK1078</f>
        <v>39.694927116822932</v>
      </c>
      <c r="CT1078" s="1">
        <f>IF((CS1078=0),CJ1078,CJ1078/CS1078)</f>
        <v>1.6057284023845812E-2</v>
      </c>
      <c r="CU1078" s="4">
        <f>IF((CS1078=0),CK1078,CK1078/CS1078)</f>
        <v>0.98394271597615424</v>
      </c>
      <c r="CV1078" s="1">
        <f>CI1078+CH1078+CG1078</f>
        <v>4.7490656034856364</v>
      </c>
      <c r="CW1078" s="1">
        <f>IF((CV1078=0),CI1078,CI1078/CV1078)</f>
        <v>4.5568003625056509E-2</v>
      </c>
      <c r="CX1078" s="1">
        <f>IF((CV1078=0),CH1078,CH1078/CV1078)</f>
        <v>0</v>
      </c>
      <c r="CY1078" s="1">
        <f>IF((CV1078=0),CG1078,CG1078/CV1078)</f>
        <v>0.95443199637494347</v>
      </c>
      <c r="CZ1078" s="1">
        <f>CT1078*CQ1078</f>
        <v>1.1023328761242141E-2</v>
      </c>
      <c r="DA1078" s="1">
        <f>CU1078*CQ1078</f>
        <v>0.67547687543717561</v>
      </c>
      <c r="DB1078" s="1">
        <f>CW1078*CR1078</f>
        <v>1.4285559831540973E-2</v>
      </c>
      <c r="DC1078" s="1">
        <f>CX1078*CR1078</f>
        <v>0</v>
      </c>
      <c r="DD1078" s="1">
        <f>CY1078*CR1078</f>
        <v>0.29921423597004121</v>
      </c>
      <c r="DE1078" s="1">
        <f>IF(($AM1078="Bicycle"),1,0)</f>
        <v>0</v>
      </c>
      <c r="DF1078" s="1">
        <f>IF(($AM1078="Walk"),1,0)</f>
        <v>0</v>
      </c>
      <c r="DG1078" s="1">
        <f>IF(($AM1078="Car"),1,0)</f>
        <v>1</v>
      </c>
      <c r="DH1078" s="1">
        <f>IF(($AM1078="Rail"),1,0)</f>
        <v>0</v>
      </c>
      <c r="DI1078" s="1">
        <f>IF(($AM1078="Bus"),1,0)</f>
        <v>0</v>
      </c>
      <c r="DJ1078" s="1" t="e">
        <f>DE1078*LOG(CZ1078)+DF1078*LOG(DA1078)+DG1078*LOG(DB1078)+DH1078*LOG(DD1078)+DI1078*LOG(DC1078)</f>
        <v>#NUM!</v>
      </c>
      <c r="DK1078" s="1">
        <v>27323.195039999999</v>
      </c>
      <c r="DL1078" s="1">
        <f>(0-(CZ1078*BH1078*$BY$2))/100</f>
        <v>0.21114253596122848</v>
      </c>
      <c r="DM1078" s="1">
        <f t="shared" si="80"/>
        <v>2.3274935893830128E-3</v>
      </c>
      <c r="DO1078" s="1">
        <f>(0-(DA1078*BK1078*$BY$2))/100</f>
        <v>32.309464038762876</v>
      </c>
      <c r="DP1078" s="1">
        <f t="shared" si="81"/>
        <v>21.824295815953334</v>
      </c>
      <c r="DR1078" s="1">
        <f>(0-(DB1078*AV1078*$BY$2))/100</f>
        <v>0.12065345083015142</v>
      </c>
      <c r="DS1078" s="1">
        <f t="shared" si="82"/>
        <v>1.7236020907160149E-3</v>
      </c>
      <c r="DU1078" s="1">
        <f>(0-(DC1078*BT1078*$BY$2))/100</f>
        <v>0</v>
      </c>
      <c r="DV1078" s="1">
        <f t="shared" si="83"/>
        <v>0</v>
      </c>
      <c r="DX1078" s="1">
        <f>(0-(DD1078*BE1078*$BY$2))/100</f>
        <v>3.5195282414090321</v>
      </c>
      <c r="DY1078" s="1">
        <f t="shared" si="84"/>
        <v>1.0530929537281863</v>
      </c>
      <c r="EB1078" s="1" t="s">
        <v>171</v>
      </c>
    </row>
    <row r="1079" spans="1:132" x14ac:dyDescent="0.25">
      <c r="A1079" s="1">
        <v>257870</v>
      </c>
      <c r="B1079" s="1" t="s">
        <v>87</v>
      </c>
      <c r="C1079" s="1">
        <v>400</v>
      </c>
      <c r="D1079" s="1" t="s">
        <v>4</v>
      </c>
      <c r="E1079" s="1">
        <v>1</v>
      </c>
      <c r="F1079" s="1">
        <v>0</v>
      </c>
      <c r="G1079" s="1">
        <v>0</v>
      </c>
      <c r="H1079" s="1">
        <v>0</v>
      </c>
      <c r="I1079" s="1">
        <v>0</v>
      </c>
      <c r="J1079" s="3">
        <v>0.30130787037037038</v>
      </c>
      <c r="K1079" s="3">
        <v>0.37900462962962966</v>
      </c>
      <c r="L1079" s="1">
        <v>1</v>
      </c>
      <c r="M1079" s="1" t="s">
        <v>79</v>
      </c>
      <c r="N1079" s="1">
        <v>0</v>
      </c>
      <c r="O1079" s="1">
        <v>1</v>
      </c>
      <c r="P1079" s="1">
        <v>0</v>
      </c>
      <c r="Q1079" s="1">
        <v>0</v>
      </c>
      <c r="R1079" s="1">
        <v>0</v>
      </c>
      <c r="S1079" s="1">
        <v>0</v>
      </c>
      <c r="T1079" s="1">
        <v>6713</v>
      </c>
      <c r="U1079" s="1">
        <v>111.883333333333</v>
      </c>
      <c r="V1079" s="1">
        <v>54824.204599999997</v>
      </c>
      <c r="W1079" s="1">
        <v>35.459050009999999</v>
      </c>
      <c r="X1079" s="1">
        <v>139.61600670000001</v>
      </c>
      <c r="Y1079" s="1">
        <v>103</v>
      </c>
      <c r="Z1079" s="1">
        <v>1002005</v>
      </c>
      <c r="AA1079" s="1">
        <v>100200504</v>
      </c>
      <c r="AB1079" s="1">
        <v>35.951149489999999</v>
      </c>
      <c r="AC1079" s="1">
        <v>139.5768947</v>
      </c>
      <c r="AD1079" s="1" t="s">
        <v>77</v>
      </c>
      <c r="AE1079" s="1" t="s">
        <v>77</v>
      </c>
      <c r="AF1079" s="1" t="s">
        <v>77</v>
      </c>
      <c r="AG1079" s="1">
        <v>46</v>
      </c>
      <c r="AH1079" s="1">
        <v>46</v>
      </c>
      <c r="AI1079" s="1">
        <v>1</v>
      </c>
      <c r="AJ1079" s="1">
        <v>0</v>
      </c>
      <c r="AK1079" s="1">
        <v>1</v>
      </c>
      <c r="AL1079" s="1">
        <v>200</v>
      </c>
      <c r="AM1079" s="1" t="s">
        <v>42</v>
      </c>
      <c r="AN1079" s="1">
        <v>0</v>
      </c>
      <c r="AO1079" s="1">
        <v>0</v>
      </c>
      <c r="AP1079" s="1">
        <v>0</v>
      </c>
      <c r="AQ1079" s="1">
        <v>1</v>
      </c>
      <c r="AR1079" s="1">
        <v>0</v>
      </c>
      <c r="AS1079" s="1">
        <v>124.9</v>
      </c>
      <c r="AT1079" s="1">
        <v>1</v>
      </c>
      <c r="AU1079" s="1">
        <v>61305</v>
      </c>
      <c r="AV1079" s="1">
        <v>110.1</v>
      </c>
      <c r="AW1079" s="1">
        <v>1</v>
      </c>
      <c r="AX1079" s="1">
        <v>81</v>
      </c>
      <c r="AY1079" s="1">
        <v>1250</v>
      </c>
      <c r="AZ1079" s="1">
        <v>1</v>
      </c>
      <c r="BA1079" s="1">
        <v>118</v>
      </c>
      <c r="BB1079" s="1">
        <v>1.4</v>
      </c>
      <c r="BC1079" s="1">
        <v>3509</v>
      </c>
      <c r="BD1079" s="1">
        <v>42.5</v>
      </c>
      <c r="BE1079" s="1">
        <v>124.9</v>
      </c>
      <c r="BF1079" s="1">
        <v>1</v>
      </c>
      <c r="BG1079" s="1">
        <v>60022</v>
      </c>
      <c r="BH1079" s="1">
        <v>300.10000000000002</v>
      </c>
      <c r="BI1079" s="1">
        <v>1</v>
      </c>
      <c r="BJ1079" s="1">
        <v>60022</v>
      </c>
      <c r="BK1079" s="1">
        <v>750.4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CG1079" s="1">
        <f>AW1079*EXP((BE1079/100)+(L1079*CC$2)+BU$2)</f>
        <v>5.8550761327690939</v>
      </c>
      <c r="CH1079" s="1">
        <f>BL1079*EXP((BT1079/100)+BV$2)</f>
        <v>0</v>
      </c>
      <c r="CI1079" s="1">
        <f>AT1079*EXP((AV1079/100)+(L1079*CD$2)+BW$2)</f>
        <v>0.31898806203031982</v>
      </c>
      <c r="CJ1079" s="1">
        <f>BF1079*EXP((BH1079/100)+(L1079*CE$2)+BX$2)</f>
        <v>2.5437279452520571</v>
      </c>
      <c r="CK1079" s="1">
        <f>BI1079*EXP((BK1079/100)+(L1079*CF$2))</f>
        <v>1250.1712238555383</v>
      </c>
      <c r="CL1079" s="1">
        <f>IF((CJ1079+CK1079)=0, LOG(1),LOG((CJ1079+CK1079)))</f>
        <v>3.0978522609835077</v>
      </c>
      <c r="CM1079" s="1">
        <f>IF((CG1079+CH1079+CI1079)=0, LOG(1),LOG((CG1079+CH1079+CI1079)))</f>
        <v>0.79057114074410273</v>
      </c>
      <c r="CN1079" s="1">
        <f>IF((CL1079=0),1,EXP((BZ$2*CL1079)+(CB$2*F1079)))</f>
        <v>13.917881076950708</v>
      </c>
      <c r="CO1079" s="1">
        <f>IF((CM1079=0),1,EXP((BZ$2*CM1079)+(CA$2*AJ1079)))</f>
        <v>1.9581212539306401</v>
      </c>
      <c r="CP1079" s="1">
        <f>CN1079+CO1079</f>
        <v>15.876002330881349</v>
      </c>
      <c r="CQ1079" s="2">
        <f>CN1079/CP1079</f>
        <v>0.87666156673951956</v>
      </c>
      <c r="CR1079" s="2">
        <f>CO1079/CP1079</f>
        <v>0.12333843326048037</v>
      </c>
      <c r="CS1079" s="1">
        <f>CJ1079+CK1079</f>
        <v>1252.7149518007905</v>
      </c>
      <c r="CT1079" s="1">
        <f>IF((CS1079=0),CJ1079,CJ1079/CS1079)</f>
        <v>2.0305720320456162E-3</v>
      </c>
      <c r="CU1079" s="4">
        <f>IF((CS1079=0),CK1079,CK1079/CS1079)</f>
        <v>0.99796942796795429</v>
      </c>
      <c r="CV1079" s="1">
        <f>CI1079+CH1079+CG1079</f>
        <v>6.1740641947994135</v>
      </c>
      <c r="CW1079" s="1">
        <f>IF((CV1079=0),CI1079,CI1079/CV1079)</f>
        <v>5.1665815573963804E-2</v>
      </c>
      <c r="CX1079" s="1">
        <f>IF((CV1079=0),CH1079,CH1079/CV1079)</f>
        <v>0</v>
      </c>
      <c r="CY1079" s="1">
        <f>IF((CV1079=0),CG1079,CG1079/CV1079)</f>
        <v>0.94833418442603623</v>
      </c>
      <c r="CZ1079" s="1">
        <f>CT1079*CQ1079</f>
        <v>1.7801244589905599E-3</v>
      </c>
      <c r="DA1079" s="1">
        <f>CU1079*CQ1079</f>
        <v>0.87488144228052889</v>
      </c>
      <c r="DB1079" s="1">
        <f>CW1079*CR1079</f>
        <v>6.3723807460176222E-3</v>
      </c>
      <c r="DC1079" s="1">
        <f>CX1079*CR1079</f>
        <v>0</v>
      </c>
      <c r="DD1079" s="1">
        <f>CY1079*CR1079</f>
        <v>0.11696605251446275</v>
      </c>
      <c r="DE1079" s="1">
        <f>IF(($AM1079="Bicycle"),1,0)</f>
        <v>0</v>
      </c>
      <c r="DF1079" s="1">
        <f>IF(($AM1079="Walk"),1,0)</f>
        <v>0</v>
      </c>
      <c r="DG1079" s="1">
        <f>IF(($AM1079="Car"),1,0)</f>
        <v>0</v>
      </c>
      <c r="DH1079" s="1">
        <f>IF(($AM1079="Rail"),1,0)</f>
        <v>1</v>
      </c>
      <c r="DI1079" s="1">
        <f>IF(($AM1079="Bus"),1,0)</f>
        <v>0</v>
      </c>
      <c r="DJ1079" s="1" t="e">
        <f>DE1079*LOG(CZ1079)+DF1079*LOG(DA1079)+DG1079*LOG(DB1079)+DH1079*LOG(DD1079)+DI1079*LOG(DC1079)</f>
        <v>#NUM!</v>
      </c>
      <c r="DK1079" s="1">
        <v>54824.204599999997</v>
      </c>
      <c r="DL1079" s="1">
        <f>(0-(CZ1079*BH1079*$BY$2))/100</f>
        <v>6.328041466113965E-2</v>
      </c>
      <c r="DM1079" s="1">
        <f t="shared" si="80"/>
        <v>1.1264701391335951E-4</v>
      </c>
      <c r="DO1079" s="1">
        <f>(0-(DA1079*BK1079*$BY$2))/100</f>
        <v>77.766935128668024</v>
      </c>
      <c r="DP1079" s="1">
        <f t="shared" si="81"/>
        <v>68.036848367105407</v>
      </c>
      <c r="DR1079" s="1">
        <f>(0-(DB1079*AV1079*$BY$2))/100</f>
        <v>8.3107838882280322E-2</v>
      </c>
      <c r="DS1079" s="1">
        <f t="shared" si="82"/>
        <v>5.2959479233657784E-4</v>
      </c>
      <c r="DU1079" s="1">
        <f>(0-(DC1079*BT1079*$BY$2))/100</f>
        <v>0</v>
      </c>
      <c r="DV1079" s="1">
        <f t="shared" si="83"/>
        <v>0</v>
      </c>
      <c r="DX1079" s="1">
        <f>(0-(DD1079*BE1079*$BY$2))/100</f>
        <v>1.7305144297537709</v>
      </c>
      <c r="DY1079" s="1">
        <f t="shared" si="84"/>
        <v>0.20241144166761513</v>
      </c>
      <c r="EB1079" s="1" t="s">
        <v>171</v>
      </c>
    </row>
    <row r="1080" spans="1:132" x14ac:dyDescent="0.25">
      <c r="A1080" s="1">
        <v>255828</v>
      </c>
      <c r="B1080" s="1" t="s">
        <v>89</v>
      </c>
      <c r="C1080" s="1">
        <v>200</v>
      </c>
      <c r="D1080" s="1" t="s">
        <v>84</v>
      </c>
      <c r="E1080" s="1">
        <v>0</v>
      </c>
      <c r="F1080" s="1">
        <v>0</v>
      </c>
      <c r="G1080" s="1">
        <v>0</v>
      </c>
      <c r="H1080" s="1">
        <v>1</v>
      </c>
      <c r="I1080" s="1">
        <v>0</v>
      </c>
      <c r="J1080" s="3">
        <v>0.85660879629629638</v>
      </c>
      <c r="K1080" s="3">
        <v>0.87827546296296299</v>
      </c>
      <c r="L1080" s="1">
        <v>1</v>
      </c>
      <c r="M1080" s="1" t="s">
        <v>76</v>
      </c>
      <c r="N1080" s="1">
        <v>0</v>
      </c>
      <c r="O1080" s="1">
        <v>0</v>
      </c>
      <c r="P1080" s="1">
        <v>0</v>
      </c>
      <c r="Q1080" s="1">
        <v>0</v>
      </c>
      <c r="R1080" s="1">
        <v>1</v>
      </c>
      <c r="S1080" s="1">
        <v>0</v>
      </c>
      <c r="T1080" s="1">
        <v>1872</v>
      </c>
      <c r="U1080" s="1">
        <v>31.2</v>
      </c>
      <c r="V1080" s="1">
        <v>20663.220109999998</v>
      </c>
      <c r="W1080" s="1">
        <v>35.635845109999998</v>
      </c>
      <c r="X1080" s="1">
        <v>139.62822679999999</v>
      </c>
      <c r="Y1080" s="1" t="s">
        <v>77</v>
      </c>
      <c r="Z1080" s="1" t="s">
        <v>77</v>
      </c>
      <c r="AA1080" s="1" t="s">
        <v>77</v>
      </c>
      <c r="AB1080" s="1">
        <v>35.450086050000003</v>
      </c>
      <c r="AC1080" s="1">
        <v>139.6207756</v>
      </c>
      <c r="AD1080" s="1">
        <v>103</v>
      </c>
      <c r="AE1080" s="1">
        <v>1002004</v>
      </c>
      <c r="AF1080" s="1">
        <v>100200401</v>
      </c>
      <c r="AG1080" s="1">
        <v>44</v>
      </c>
      <c r="AH1080" s="1">
        <v>44</v>
      </c>
      <c r="AI1080" s="1">
        <v>1</v>
      </c>
      <c r="AJ1080" s="1">
        <v>0</v>
      </c>
      <c r="AK1080" s="1">
        <v>0</v>
      </c>
      <c r="AL1080" s="1">
        <v>100</v>
      </c>
      <c r="AM1080" s="1" t="s">
        <v>41</v>
      </c>
      <c r="AN1080" s="1">
        <v>0</v>
      </c>
      <c r="AO1080" s="1">
        <v>0</v>
      </c>
      <c r="AP1080" s="1">
        <v>1</v>
      </c>
      <c r="AQ1080" s="1">
        <v>0</v>
      </c>
      <c r="AR1080" s="1">
        <v>0</v>
      </c>
      <c r="AS1080" s="1">
        <v>47.8</v>
      </c>
      <c r="AT1080" s="1">
        <v>1</v>
      </c>
      <c r="AU1080" s="1">
        <v>25588</v>
      </c>
      <c r="AV1080" s="1">
        <v>47.8</v>
      </c>
      <c r="AW1080" s="1">
        <v>1</v>
      </c>
      <c r="AX1080" s="1">
        <v>61</v>
      </c>
      <c r="AY1080" s="1">
        <v>660</v>
      </c>
      <c r="AZ1080" s="1">
        <v>3</v>
      </c>
      <c r="BA1080" s="1">
        <v>1615</v>
      </c>
      <c r="BB1080" s="1">
        <v>19.8</v>
      </c>
      <c r="BC1080" s="1">
        <v>942</v>
      </c>
      <c r="BD1080" s="1">
        <v>11.3</v>
      </c>
      <c r="BE1080" s="1">
        <v>92.1</v>
      </c>
      <c r="BF1080" s="1">
        <v>1</v>
      </c>
      <c r="BG1080" s="1">
        <v>23617</v>
      </c>
      <c r="BH1080" s="1">
        <v>118.1</v>
      </c>
      <c r="BI1080" s="1">
        <v>1</v>
      </c>
      <c r="BJ1080" s="1">
        <v>23617</v>
      </c>
      <c r="BK1080" s="1">
        <v>291.60000000000002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CG1080" s="1">
        <f>AW1080*EXP((BE1080/100)+(L1080*CC$2)+BU$2)</f>
        <v>4.2177803236059832</v>
      </c>
      <c r="CH1080" s="1">
        <f>BL1080*EXP((BT1080/100)+BV$2)</f>
        <v>0</v>
      </c>
      <c r="CI1080" s="1">
        <f>AT1080*EXP((AV1080/100)+(L1080*CD$2)+BW$2)</f>
        <v>0.17108383148616035</v>
      </c>
      <c r="CJ1080" s="1">
        <f>BF1080*EXP((BH1080/100)+(L1080*CE$2)+BX$2)</f>
        <v>0.41214943050096192</v>
      </c>
      <c r="CK1080" s="1">
        <f>BI1080*EXP((BK1080/100)+(L1080*CF$2))</f>
        <v>12.718222403579142</v>
      </c>
      <c r="CL1080" s="1">
        <f>IF((CJ1080+CK1080)=0, LOG(1),LOG((CJ1080+CK1080)))</f>
        <v>1.1182770248863283</v>
      </c>
      <c r="CM1080" s="1">
        <f>IF((CG1080+CH1080+CI1080)=0, LOG(1),LOG((CG1080+CH1080+CI1080)))</f>
        <v>0.64235213869256824</v>
      </c>
      <c r="CN1080" s="1">
        <f>IF((CL1080=0),1,EXP((BZ$2*CL1080)+(CB$2*F1080)))</f>
        <v>2.5870946030150312</v>
      </c>
      <c r="CO1080" s="1">
        <f>IF((CM1080=0),1,EXP((BZ$2*CM1080)+(CA$2*AJ1080)))</f>
        <v>1.7263326757990529</v>
      </c>
      <c r="CP1080" s="1">
        <f>CN1080+CO1080</f>
        <v>4.3134272788140837</v>
      </c>
      <c r="CQ1080" s="2">
        <f>CN1080/CP1080</f>
        <v>0.59977703014070904</v>
      </c>
      <c r="CR1080" s="2">
        <f>CO1080/CP1080</f>
        <v>0.40022296985929107</v>
      </c>
      <c r="CS1080" s="1">
        <f>CJ1080+CK1080</f>
        <v>13.130371834080105</v>
      </c>
      <c r="CT1080" s="1">
        <f>IF((CS1080=0),CJ1080,CJ1080/CS1080)</f>
        <v>3.1389014394186537E-2</v>
      </c>
      <c r="CU1080" s="4">
        <f>IF((CS1080=0),CK1080,CK1080/CS1080)</f>
        <v>0.96861098560581338</v>
      </c>
      <c r="CV1080" s="1">
        <f>CI1080+CH1080+CG1080</f>
        <v>4.3888641550921434</v>
      </c>
      <c r="CW1080" s="1">
        <f>IF((CV1080=0),CI1080,CI1080/CV1080)</f>
        <v>3.8981345842673612E-2</v>
      </c>
      <c r="CX1080" s="1">
        <f>IF((CV1080=0),CH1080,CH1080/CV1080)</f>
        <v>0</v>
      </c>
      <c r="CY1080" s="1">
        <f>IF((CV1080=0),CG1080,CG1080/CV1080)</f>
        <v>0.96101865415732646</v>
      </c>
      <c r="CZ1080" s="1">
        <f>CT1080*CQ1080</f>
        <v>1.882640983238917E-2</v>
      </c>
      <c r="DA1080" s="1">
        <f>CU1080*CQ1080</f>
        <v>0.58095062030831979</v>
      </c>
      <c r="DB1080" s="1">
        <f>CW1080*CR1080</f>
        <v>1.5601230002266962E-2</v>
      </c>
      <c r="DC1080" s="1">
        <f>CX1080*CR1080</f>
        <v>0</v>
      </c>
      <c r="DD1080" s="1">
        <f>CY1080*CR1080</f>
        <v>0.38462173985702414</v>
      </c>
      <c r="DE1080" s="1">
        <f>IF(($AM1080="Bicycle"),1,0)</f>
        <v>0</v>
      </c>
      <c r="DF1080" s="1">
        <f>IF(($AM1080="Walk"),1,0)</f>
        <v>0</v>
      </c>
      <c r="DG1080" s="1">
        <f>IF(($AM1080="Car"),1,0)</f>
        <v>1</v>
      </c>
      <c r="DH1080" s="1">
        <f>IF(($AM1080="Rail"),1,0)</f>
        <v>0</v>
      </c>
      <c r="DI1080" s="1">
        <f>IF(($AM1080="Bus"),1,0)</f>
        <v>0</v>
      </c>
      <c r="DJ1080" s="1" t="e">
        <f>DE1080*LOG(CZ1080)+DF1080*LOG(DA1080)+DG1080*LOG(DB1080)+DH1080*LOG(DD1080)+DI1080*LOG(DC1080)</f>
        <v>#NUM!</v>
      </c>
      <c r="DK1080" s="1">
        <v>20663.220109999998</v>
      </c>
      <c r="DL1080" s="1">
        <f>(0-(CZ1080*BH1080*$BY$2))/100</f>
        <v>0.26337245965647821</v>
      </c>
      <c r="DM1080" s="1">
        <f t="shared" si="80"/>
        <v>4.9583578640572416E-3</v>
      </c>
      <c r="DO1080" s="1">
        <f>(0-(DA1080*BK1080*$BY$2))/100</f>
        <v>20.066872572436878</v>
      </c>
      <c r="DP1080" s="1">
        <f t="shared" si="81"/>
        <v>11.657862068605214</v>
      </c>
      <c r="DR1080" s="1">
        <f>(0-(DB1080*AV1080*$BY$2))/100</f>
        <v>8.833639862171179E-2</v>
      </c>
      <c r="DS1080" s="1">
        <f t="shared" si="82"/>
        <v>1.3781564724692638E-3</v>
      </c>
      <c r="DU1080" s="1">
        <f>(0-(DC1080*BT1080*$BY$2))/100</f>
        <v>0</v>
      </c>
      <c r="DV1080" s="1">
        <f t="shared" si="83"/>
        <v>0</v>
      </c>
      <c r="DX1080" s="1">
        <f>(0-(DD1080*BE1080*$BY$2))/100</f>
        <v>4.1961056244746144</v>
      </c>
      <c r="DY1080" s="1">
        <f t="shared" si="84"/>
        <v>1.613913445909271</v>
      </c>
      <c r="EB1080" s="1" t="s">
        <v>171</v>
      </c>
    </row>
    <row r="1081" spans="1:132" x14ac:dyDescent="0.25">
      <c r="A1081" s="1">
        <v>256778</v>
      </c>
      <c r="B1081" s="1" t="s">
        <v>97</v>
      </c>
      <c r="C1081" s="1">
        <v>999</v>
      </c>
      <c r="D1081" s="1" t="s">
        <v>85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3">
        <v>0.96709490740740733</v>
      </c>
      <c r="K1081" s="3">
        <v>3.0740740740740739E-2</v>
      </c>
      <c r="L1081" s="1">
        <v>0</v>
      </c>
      <c r="M1081" s="1" t="s">
        <v>88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1</v>
      </c>
      <c r="T1081" s="1">
        <v>5499</v>
      </c>
      <c r="U1081" s="1">
        <v>91.65</v>
      </c>
      <c r="V1081" s="1">
        <v>41533.24568</v>
      </c>
      <c r="W1081" s="1">
        <v>35.466994669999998</v>
      </c>
      <c r="X1081" s="1">
        <v>139.6222884</v>
      </c>
      <c r="Y1081" s="1">
        <v>103</v>
      </c>
      <c r="Z1081" s="1">
        <v>1002006</v>
      </c>
      <c r="AA1081" s="1">
        <v>100200601</v>
      </c>
      <c r="AB1081" s="1">
        <v>35.797297989999997</v>
      </c>
      <c r="AC1081" s="1">
        <v>139.83701540000001</v>
      </c>
      <c r="AD1081" s="1" t="s">
        <v>77</v>
      </c>
      <c r="AE1081" s="1" t="s">
        <v>77</v>
      </c>
      <c r="AF1081" s="1" t="s">
        <v>77</v>
      </c>
      <c r="AG1081" s="1">
        <v>31</v>
      </c>
      <c r="AH1081" s="1">
        <v>31</v>
      </c>
      <c r="AI1081" s="1">
        <v>1</v>
      </c>
      <c r="AJ1081" s="1">
        <v>0</v>
      </c>
      <c r="AK1081" s="1">
        <v>0</v>
      </c>
      <c r="AL1081" s="1">
        <v>200</v>
      </c>
      <c r="AM1081" s="1" t="s">
        <v>42</v>
      </c>
      <c r="AN1081" s="1">
        <v>0</v>
      </c>
      <c r="AO1081" s="1">
        <v>0</v>
      </c>
      <c r="AP1081" s="1">
        <v>0</v>
      </c>
      <c r="AQ1081" s="1">
        <v>1</v>
      </c>
      <c r="AR1081" s="1">
        <v>0</v>
      </c>
      <c r="AS1081" s="1">
        <v>85.5</v>
      </c>
      <c r="AT1081" s="1">
        <v>1</v>
      </c>
      <c r="AU1081" s="1">
        <v>46062</v>
      </c>
      <c r="AV1081" s="1">
        <v>92</v>
      </c>
      <c r="AW1081" s="1">
        <v>1</v>
      </c>
      <c r="AX1081" s="1">
        <v>64</v>
      </c>
      <c r="AY1081" s="1">
        <v>990</v>
      </c>
      <c r="AZ1081" s="1">
        <v>2</v>
      </c>
      <c r="BA1081" s="1">
        <v>239</v>
      </c>
      <c r="BB1081" s="1">
        <v>2.9</v>
      </c>
      <c r="BC1081" s="1">
        <v>1526</v>
      </c>
      <c r="BD1081" s="1">
        <v>18.600000000000001</v>
      </c>
      <c r="BE1081" s="1">
        <v>85.5</v>
      </c>
      <c r="BF1081" s="1">
        <v>1</v>
      </c>
      <c r="BG1081" s="1">
        <v>44738</v>
      </c>
      <c r="BH1081" s="1">
        <v>223.7</v>
      </c>
      <c r="BI1081" s="1">
        <v>1</v>
      </c>
      <c r="BJ1081" s="1">
        <v>44738</v>
      </c>
      <c r="BK1081" s="1">
        <v>553.29999999999995</v>
      </c>
      <c r="BL1081" s="1">
        <v>0</v>
      </c>
      <c r="BM1081" s="1">
        <v>0</v>
      </c>
      <c r="BN1081" s="1">
        <v>0</v>
      </c>
      <c r="BO1081" s="1">
        <v>0</v>
      </c>
      <c r="BP1081" s="1">
        <v>0</v>
      </c>
      <c r="BQ1081" s="1">
        <v>0</v>
      </c>
      <c r="BR1081" s="1">
        <v>0</v>
      </c>
      <c r="BS1081" s="1">
        <v>0</v>
      </c>
      <c r="BT1081" s="1">
        <v>0</v>
      </c>
      <c r="CG1081" s="1">
        <f>AW1081*EXP((BE1081/100)+(L1081*CC$2)+BU$2)</f>
        <v>3.5239650841204351</v>
      </c>
      <c r="CH1081" s="1">
        <f>BL1081*EXP((BT1081/100)+BV$2)</f>
        <v>0</v>
      </c>
      <c r="CI1081" s="1">
        <f>AT1081*EXP((AV1081/100)+(L1081*CD$2)+BW$2)</f>
        <v>0.59682759075701208</v>
      </c>
      <c r="CJ1081" s="1">
        <f>BF1081*EXP((BH1081/100)+(L1081*CE$2)+BX$2)</f>
        <v>2.9257866947737967</v>
      </c>
      <c r="CK1081" s="1">
        <f>BI1081*EXP((BK1081/100)+(L1081*CF$2))</f>
        <v>252.90147853968185</v>
      </c>
      <c r="CL1081" s="1">
        <f>IF((CJ1081+CK1081)=0, LOG(1),LOG((CJ1081+CK1081)))</f>
        <v>2.4079468282968746</v>
      </c>
      <c r="CM1081" s="1">
        <f>IF((CG1081+CH1081+CI1081)=0, LOG(1),LOG((CG1081+CH1081+CI1081)))</f>
        <v>0.61498076487118014</v>
      </c>
      <c r="CN1081" s="1">
        <f>IF((CL1081=0),1,EXP((BZ$2*CL1081)+(CB$2*F1081)))</f>
        <v>7.7427336039403327</v>
      </c>
      <c r="CO1081" s="1">
        <f>IF((CM1081=0),1,EXP((BZ$2*CM1081)+(CA$2*AJ1081)))</f>
        <v>1.6866320153148642</v>
      </c>
      <c r="CP1081" s="1">
        <f>CN1081+CO1081</f>
        <v>9.4293656192551971</v>
      </c>
      <c r="CQ1081" s="2">
        <f>CN1081/CP1081</f>
        <v>0.82112985290646867</v>
      </c>
      <c r="CR1081" s="2">
        <f>CO1081/CP1081</f>
        <v>0.17887014709353133</v>
      </c>
      <c r="CS1081" s="1">
        <f>CJ1081+CK1081</f>
        <v>255.82726523445564</v>
      </c>
      <c r="CT1081" s="1">
        <f>IF((CS1081=0),CJ1081,CJ1081/CS1081)</f>
        <v>1.1436571047626328E-2</v>
      </c>
      <c r="CU1081" s="4">
        <f>IF((CS1081=0),CK1081,CK1081/CS1081)</f>
        <v>0.9885634289523737</v>
      </c>
      <c r="CV1081" s="1">
        <f>CI1081+CH1081+CG1081</f>
        <v>4.120792674877447</v>
      </c>
      <c r="CW1081" s="1">
        <f>IF((CV1081=0),CI1081,CI1081/CV1081)</f>
        <v>0.14483320027129534</v>
      </c>
      <c r="CX1081" s="1">
        <f>IF((CV1081=0),CH1081,CH1081/CV1081)</f>
        <v>0</v>
      </c>
      <c r="CY1081" s="1">
        <f>IF((CV1081=0),CG1081,CG1081/CV1081)</f>
        <v>0.85516679972870469</v>
      </c>
      <c r="CZ1081" s="1">
        <f>CT1081*CQ1081</f>
        <v>9.3909099020917843E-3</v>
      </c>
      <c r="DA1081" s="1">
        <f>CU1081*CQ1081</f>
        <v>0.81173894300437688</v>
      </c>
      <c r="DB1081" s="1">
        <f>CW1081*CR1081</f>
        <v>2.5906335836553478E-2</v>
      </c>
      <c r="DC1081" s="1">
        <f>CX1081*CR1081</f>
        <v>0</v>
      </c>
      <c r="DD1081" s="1">
        <f>CY1081*CR1081</f>
        <v>0.15296381125697786</v>
      </c>
      <c r="DE1081" s="1">
        <f>IF(($AM1081="Bicycle"),1,0)</f>
        <v>0</v>
      </c>
      <c r="DF1081" s="1">
        <f>IF(($AM1081="Walk"),1,0)</f>
        <v>0</v>
      </c>
      <c r="DG1081" s="1">
        <f>IF(($AM1081="Car"),1,0)</f>
        <v>0</v>
      </c>
      <c r="DH1081" s="1">
        <f>IF(($AM1081="Rail"),1,0)</f>
        <v>1</v>
      </c>
      <c r="DI1081" s="1">
        <f>IF(($AM1081="Bus"),1,0)</f>
        <v>0</v>
      </c>
      <c r="DJ1081" s="1" t="e">
        <f>DE1081*LOG(CZ1081)+DF1081*LOG(DA1081)+DG1081*LOG(DB1081)+DH1081*LOG(DD1081)+DI1081*LOG(DC1081)</f>
        <v>#NUM!</v>
      </c>
      <c r="DK1081" s="1">
        <v>41533.24568</v>
      </c>
      <c r="DL1081" s="1">
        <f>(0-(CZ1081*BH1081*$BY$2))/100</f>
        <v>0.2488436778092436</v>
      </c>
      <c r="DM1081" s="1">
        <f t="shared" si="80"/>
        <v>2.3368685580117633E-3</v>
      </c>
      <c r="DO1081" s="1">
        <f>(0-(DA1081*BK1081*$BY$2))/100</f>
        <v>53.202250696545704</v>
      </c>
      <c r="DP1081" s="1">
        <f t="shared" si="81"/>
        <v>43.186338745867886</v>
      </c>
      <c r="DR1081" s="1">
        <f>(0-(DB1081*AV1081*$BY$2))/100</f>
        <v>0.28232333267041215</v>
      </c>
      <c r="DS1081" s="1">
        <f t="shared" si="82"/>
        <v>7.3139630706547075E-3</v>
      </c>
      <c r="DU1081" s="1">
        <f>(0-(DC1081*BT1081*$BY$2))/100</f>
        <v>0</v>
      </c>
      <c r="DV1081" s="1">
        <f t="shared" si="83"/>
        <v>0</v>
      </c>
      <c r="DX1081" s="1">
        <f>(0-(DD1081*BE1081*$BY$2))/100</f>
        <v>1.5492009839519647</v>
      </c>
      <c r="DY1081" s="1">
        <f t="shared" si="84"/>
        <v>0.23697168690835271</v>
      </c>
      <c r="EB1081" s="1" t="s">
        <v>171</v>
      </c>
    </row>
    <row r="1082" spans="1:132" x14ac:dyDescent="0.25">
      <c r="A1082" s="1">
        <v>255970</v>
      </c>
      <c r="B1082" s="1" t="s">
        <v>75</v>
      </c>
      <c r="C1082" s="1">
        <v>500</v>
      </c>
      <c r="D1082" s="1" t="s">
        <v>8</v>
      </c>
      <c r="E1082" s="1">
        <v>0</v>
      </c>
      <c r="F1082" s="1">
        <v>0</v>
      </c>
      <c r="G1082" s="1">
        <v>0</v>
      </c>
      <c r="H1082" s="1">
        <v>0</v>
      </c>
      <c r="I1082" s="1">
        <v>1</v>
      </c>
      <c r="J1082" s="3">
        <v>0.78312500000000007</v>
      </c>
      <c r="K1082" s="3">
        <v>0.82924768518518521</v>
      </c>
      <c r="L1082" s="1">
        <v>1</v>
      </c>
      <c r="M1082" s="1" t="s">
        <v>76</v>
      </c>
      <c r="N1082" s="1">
        <v>0</v>
      </c>
      <c r="O1082" s="1">
        <v>0</v>
      </c>
      <c r="P1082" s="1">
        <v>0</v>
      </c>
      <c r="Q1082" s="1">
        <v>0</v>
      </c>
      <c r="R1082" s="1">
        <v>1</v>
      </c>
      <c r="S1082" s="1">
        <v>0</v>
      </c>
      <c r="T1082" s="1">
        <v>3985</v>
      </c>
      <c r="U1082" s="1">
        <v>66.4166666666667</v>
      </c>
      <c r="V1082" s="1">
        <v>20982.218560000001</v>
      </c>
      <c r="W1082" s="1">
        <v>35.443675540000001</v>
      </c>
      <c r="X1082" s="1">
        <v>139.63786669999999</v>
      </c>
      <c r="Y1082" s="1">
        <v>104</v>
      </c>
      <c r="Z1082" s="1">
        <v>1003002</v>
      </c>
      <c r="AA1082" s="1">
        <v>100300215</v>
      </c>
      <c r="AB1082" s="1">
        <v>35.629107359999999</v>
      </c>
      <c r="AC1082" s="1">
        <v>139.68101809999999</v>
      </c>
      <c r="AD1082" s="1" t="s">
        <v>77</v>
      </c>
      <c r="AE1082" s="1" t="s">
        <v>77</v>
      </c>
      <c r="AF1082" s="1" t="s">
        <v>77</v>
      </c>
      <c r="AG1082" s="1">
        <v>38</v>
      </c>
      <c r="AH1082" s="1">
        <v>38</v>
      </c>
      <c r="AI1082" s="1">
        <v>1</v>
      </c>
      <c r="AJ1082" s="1">
        <v>0</v>
      </c>
      <c r="AK1082" s="1">
        <v>0</v>
      </c>
      <c r="AL1082" s="1">
        <v>200</v>
      </c>
      <c r="AM1082" s="1" t="s">
        <v>42</v>
      </c>
      <c r="AN1082" s="1">
        <v>0</v>
      </c>
      <c r="AO1082" s="1">
        <v>0</v>
      </c>
      <c r="AP1082" s="1">
        <v>0</v>
      </c>
      <c r="AQ1082" s="1">
        <v>1</v>
      </c>
      <c r="AR1082" s="1">
        <v>0</v>
      </c>
      <c r="AS1082" s="1">
        <v>51.4</v>
      </c>
      <c r="AT1082" s="1">
        <v>1</v>
      </c>
      <c r="AU1082" s="1">
        <v>25838</v>
      </c>
      <c r="AV1082" s="1">
        <v>46.5</v>
      </c>
      <c r="AW1082" s="1">
        <v>1</v>
      </c>
      <c r="AX1082" s="1">
        <v>40</v>
      </c>
      <c r="AY1082" s="1">
        <v>440</v>
      </c>
      <c r="AZ1082" s="1">
        <v>1</v>
      </c>
      <c r="BA1082" s="1">
        <v>495</v>
      </c>
      <c r="BB1082" s="1">
        <v>6</v>
      </c>
      <c r="BC1082" s="1">
        <v>460</v>
      </c>
      <c r="BD1082" s="1">
        <v>5.4</v>
      </c>
      <c r="BE1082" s="1">
        <v>51.4</v>
      </c>
      <c r="BF1082" s="1">
        <v>1</v>
      </c>
      <c r="BG1082" s="1">
        <v>23826</v>
      </c>
      <c r="BH1082" s="1">
        <v>119.1</v>
      </c>
      <c r="BI1082" s="1">
        <v>1</v>
      </c>
      <c r="BJ1082" s="1">
        <v>23826</v>
      </c>
      <c r="BK1082" s="1">
        <v>295.7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CG1082" s="1">
        <f>AW1082*EXP((BE1082/100)+(L1082*CC$2)+BU$2)</f>
        <v>2.8075409683763928</v>
      </c>
      <c r="CH1082" s="1">
        <f>BL1082*EXP((BT1082/100)+BV$2)</f>
        <v>0</v>
      </c>
      <c r="CI1082" s="1">
        <f>AT1082*EXP((AV1082/100)+(L1082*CD$2)+BW$2)</f>
        <v>0.16887413581847324</v>
      </c>
      <c r="CJ1082" s="1">
        <f>BF1082*EXP((BH1082/100)+(L1082*CE$2)+BX$2)</f>
        <v>0.41629160114114117</v>
      </c>
      <c r="CK1082" s="1">
        <f>BI1082*EXP((BK1082/100)+(L1082*CF$2))</f>
        <v>13.250506789964613</v>
      </c>
      <c r="CL1082" s="1">
        <f>IF((CJ1082+CK1082)=0, LOG(1),LOG((CJ1082+CK1082)))</f>
        <v>1.1356667878723661</v>
      </c>
      <c r="CM1082" s="1">
        <f>IF((CG1082+CH1082+CI1082)=0, LOG(1),LOG((CG1082+CH1082+CI1082)))</f>
        <v>0.47369349975338049</v>
      </c>
      <c r="CN1082" s="1">
        <f>IF((CL1082=0),1,EXP((BZ$2*CL1082)+(CB$2*F1082)))</f>
        <v>2.6256192413542885</v>
      </c>
      <c r="CO1082" s="1">
        <f>IF((CM1082=0),1,EXP((BZ$2*CM1082)+(CA$2*AJ1082)))</f>
        <v>1.4957675325399225</v>
      </c>
      <c r="CP1082" s="1">
        <f>CN1082+CO1082</f>
        <v>4.1213867738942112</v>
      </c>
      <c r="CQ1082" s="2">
        <f>CN1082/CP1082</f>
        <v>0.63707178806550024</v>
      </c>
      <c r="CR1082" s="2">
        <f>CO1082/CP1082</f>
        <v>0.36292821193449976</v>
      </c>
      <c r="CS1082" s="1">
        <f>CJ1082+CK1082</f>
        <v>13.666798391105754</v>
      </c>
      <c r="CT1082" s="1">
        <f>IF((CS1082=0),CJ1082,CJ1082/CS1082)</f>
        <v>3.0460067473597949E-2</v>
      </c>
      <c r="CU1082" s="4">
        <f>IF((CS1082=0),CK1082,CK1082/CS1082)</f>
        <v>0.96953993252640203</v>
      </c>
      <c r="CV1082" s="1">
        <f>CI1082+CH1082+CG1082</f>
        <v>2.9764151041948659</v>
      </c>
      <c r="CW1082" s="1">
        <f>IF((CV1082=0),CI1082,CI1082/CV1082)</f>
        <v>5.6737427377138133E-2</v>
      </c>
      <c r="CX1082" s="1">
        <f>IF((CV1082=0),CH1082,CH1082/CV1082)</f>
        <v>0</v>
      </c>
      <c r="CY1082" s="1">
        <f>IF((CV1082=0),CG1082,CG1082/CV1082)</f>
        <v>0.94326257262286195</v>
      </c>
      <c r="CZ1082" s="1">
        <f>CT1082*CQ1082</f>
        <v>1.940524965000083E-2</v>
      </c>
      <c r="DA1082" s="1">
        <f>CU1082*CQ1082</f>
        <v>0.61766653841549934</v>
      </c>
      <c r="DB1082" s="1">
        <f>CW1082*CR1082</f>
        <v>2.0591613067748277E-2</v>
      </c>
      <c r="DC1082" s="1">
        <f>CX1082*CR1082</f>
        <v>0</v>
      </c>
      <c r="DD1082" s="1">
        <f>CY1082*CR1082</f>
        <v>0.3423365988667515</v>
      </c>
      <c r="DE1082" s="1">
        <f>IF(($AM1082="Bicycle"),1,0)</f>
        <v>0</v>
      </c>
      <c r="DF1082" s="1">
        <f>IF(($AM1082="Walk"),1,0)</f>
        <v>0</v>
      </c>
      <c r="DG1082" s="1">
        <f>IF(($AM1082="Car"),1,0)</f>
        <v>0</v>
      </c>
      <c r="DH1082" s="1">
        <f>IF(($AM1082="Rail"),1,0)</f>
        <v>1</v>
      </c>
      <c r="DI1082" s="1">
        <f>IF(($AM1082="Bus"),1,0)</f>
        <v>0</v>
      </c>
      <c r="DJ1082" s="1" t="e">
        <f>DE1082*LOG(CZ1082)+DF1082*LOG(DA1082)+DG1082*LOG(DB1082)+DH1082*LOG(DD1082)+DI1082*LOG(DC1082)</f>
        <v>#NUM!</v>
      </c>
      <c r="DK1082" s="1">
        <v>20982.218560000001</v>
      </c>
      <c r="DL1082" s="1">
        <f>(0-(CZ1082*BH1082*$BY$2))/100</f>
        <v>0.2737687980613468</v>
      </c>
      <c r="DM1082" s="1">
        <f t="shared" si="80"/>
        <v>5.3125518727610982E-3</v>
      </c>
      <c r="DO1082" s="1">
        <f>(0-(DA1082*BK1082*$BY$2))/100</f>
        <v>21.63507237630451</v>
      </c>
      <c r="DP1082" s="1">
        <f t="shared" si="81"/>
        <v>13.363260263040798</v>
      </c>
      <c r="DR1082" s="1">
        <f>(0-(DB1082*AV1082*$BY$2))/100</f>
        <v>0.11342173209750475</v>
      </c>
      <c r="DS1082" s="1">
        <f t="shared" si="82"/>
        <v>2.3355364208256231E-3</v>
      </c>
      <c r="DU1082" s="1">
        <f>(0-(DC1082*BT1082*$BY$2))/100</f>
        <v>0</v>
      </c>
      <c r="DV1082" s="1">
        <f t="shared" si="83"/>
        <v>0</v>
      </c>
      <c r="DX1082" s="1">
        <f>(0-(DD1082*BE1082*$BY$2))/100</f>
        <v>2.0843440363560752</v>
      </c>
      <c r="DY1082" s="1">
        <f t="shared" si="84"/>
        <v>0.71354724827433547</v>
      </c>
      <c r="EB1082" s="1" t="s">
        <v>171</v>
      </c>
    </row>
    <row r="1083" spans="1:132" x14ac:dyDescent="0.25">
      <c r="A1083" s="1">
        <v>256889</v>
      </c>
      <c r="B1083" s="1" t="s">
        <v>95</v>
      </c>
      <c r="C1083" s="1">
        <v>100</v>
      </c>
      <c r="D1083" s="1" t="s">
        <v>80</v>
      </c>
      <c r="E1083" s="1">
        <v>1</v>
      </c>
      <c r="F1083" s="1">
        <v>0</v>
      </c>
      <c r="G1083" s="1">
        <v>0</v>
      </c>
      <c r="H1083" s="1">
        <v>0</v>
      </c>
      <c r="I1083" s="1">
        <v>0</v>
      </c>
      <c r="J1083" s="3">
        <v>0.30819444444444444</v>
      </c>
      <c r="K1083" s="3">
        <v>0.34280092592592593</v>
      </c>
      <c r="L1083" s="1">
        <v>1</v>
      </c>
      <c r="M1083" s="1" t="s">
        <v>79</v>
      </c>
      <c r="N1083" s="1">
        <v>0</v>
      </c>
      <c r="O1083" s="1">
        <v>1</v>
      </c>
      <c r="P1083" s="1">
        <v>0</v>
      </c>
      <c r="Q1083" s="1">
        <v>0</v>
      </c>
      <c r="R1083" s="1">
        <v>0</v>
      </c>
      <c r="S1083" s="1">
        <v>0</v>
      </c>
      <c r="T1083" s="1">
        <v>2990</v>
      </c>
      <c r="U1083" s="1">
        <v>49.8333333333333</v>
      </c>
      <c r="V1083" s="1">
        <v>10917.69274</v>
      </c>
      <c r="W1083" s="1">
        <v>35.459817110000003</v>
      </c>
      <c r="X1083" s="1">
        <v>139.51729599999999</v>
      </c>
      <c r="Y1083" s="1">
        <v>112</v>
      </c>
      <c r="Z1083" s="1">
        <v>1005103</v>
      </c>
      <c r="AA1083" s="1">
        <v>100510301</v>
      </c>
      <c r="AB1083" s="1">
        <v>35.444576820000002</v>
      </c>
      <c r="AC1083" s="1">
        <v>139.63638610000001</v>
      </c>
      <c r="AD1083" s="1">
        <v>104</v>
      </c>
      <c r="AE1083" s="1">
        <v>1003002</v>
      </c>
      <c r="AF1083" s="1">
        <v>100300215</v>
      </c>
      <c r="AG1083" s="1">
        <v>45</v>
      </c>
      <c r="AH1083" s="1">
        <v>45</v>
      </c>
      <c r="AI1083" s="1">
        <v>1</v>
      </c>
      <c r="AJ1083" s="1">
        <v>0</v>
      </c>
      <c r="AK1083" s="1">
        <v>1</v>
      </c>
      <c r="AL1083" s="1">
        <v>200</v>
      </c>
      <c r="AM1083" s="1" t="s">
        <v>42</v>
      </c>
      <c r="AN1083" s="1">
        <v>0</v>
      </c>
      <c r="AO1083" s="1">
        <v>0</v>
      </c>
      <c r="AP1083" s="1">
        <v>0</v>
      </c>
      <c r="AQ1083" s="1">
        <v>1</v>
      </c>
      <c r="AR1083" s="1">
        <v>0</v>
      </c>
      <c r="AS1083" s="1">
        <v>46.1</v>
      </c>
      <c r="AT1083" s="1">
        <v>1</v>
      </c>
      <c r="AU1083" s="1">
        <v>15487</v>
      </c>
      <c r="AV1083" s="1">
        <v>36.700000000000003</v>
      </c>
      <c r="AW1083" s="1">
        <v>1</v>
      </c>
      <c r="AX1083" s="1">
        <v>30</v>
      </c>
      <c r="AY1083" s="1">
        <v>400</v>
      </c>
      <c r="AZ1083" s="1">
        <v>1</v>
      </c>
      <c r="BA1083" s="1">
        <v>476</v>
      </c>
      <c r="BB1083" s="1">
        <v>5.8</v>
      </c>
      <c r="BC1083" s="1">
        <v>860</v>
      </c>
      <c r="BD1083" s="1">
        <v>10.3</v>
      </c>
      <c r="BE1083" s="1">
        <v>46.1</v>
      </c>
      <c r="BF1083" s="1">
        <v>1</v>
      </c>
      <c r="BG1083" s="1">
        <v>12953</v>
      </c>
      <c r="BH1083" s="1">
        <v>64.8</v>
      </c>
      <c r="BI1083" s="1">
        <v>1</v>
      </c>
      <c r="BJ1083" s="1">
        <v>12953</v>
      </c>
      <c r="BK1083" s="1">
        <v>157.6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CG1083" s="1">
        <f>AW1083*EXP((BE1083/100)+(L1083*CC$2)+BU$2)</f>
        <v>2.6626157386333666</v>
      </c>
      <c r="CH1083" s="1">
        <f>BL1083*EXP((BT1083/100)+BV$2)</f>
        <v>0</v>
      </c>
      <c r="CI1083" s="1">
        <f>AT1083*EXP((AV1083/100)+(L1083*CD$2)+BW$2)</f>
        <v>0.15310955011220953</v>
      </c>
      <c r="CJ1083" s="1">
        <f>BF1083*EXP((BH1083/100)+(L1083*CE$2)+BX$2)</f>
        <v>0.24186651401240367</v>
      </c>
      <c r="CK1083" s="1">
        <f>BI1083*EXP((BK1083/100)+(L1083*CF$2))</f>
        <v>3.33021144841846</v>
      </c>
      <c r="CL1083" s="1">
        <f>IF((CJ1083+CK1083)=0, LOG(1),LOG((CJ1083+CK1083)))</f>
        <v>0.55292092901942758</v>
      </c>
      <c r="CM1083" s="1">
        <f>IF((CG1083+CH1083+CI1083)=0, LOG(1),LOG((CG1083+CH1083+CI1083)))</f>
        <v>0.44959028136437768</v>
      </c>
      <c r="CN1083" s="1">
        <f>IF((CL1083=0),1,EXP((BZ$2*CL1083)+(CB$2*F1083)))</f>
        <v>1.5999666570206725</v>
      </c>
      <c r="CO1083" s="1">
        <f>IF((CM1083=0),1,EXP((BZ$2*CM1083)+(CA$2*AJ1083)))</f>
        <v>1.4654344320525117</v>
      </c>
      <c r="CP1083" s="1">
        <f>CN1083+CO1083</f>
        <v>3.065401089073184</v>
      </c>
      <c r="CQ1083" s="2">
        <f>CN1083/CP1083</f>
        <v>0.52194365778881424</v>
      </c>
      <c r="CR1083" s="2">
        <f>CO1083/CP1083</f>
        <v>0.47805634221118581</v>
      </c>
      <c r="CS1083" s="1">
        <f>CJ1083+CK1083</f>
        <v>3.5720779624308636</v>
      </c>
      <c r="CT1083" s="1">
        <f>IF((CS1083=0),CJ1083,CJ1083/CS1083)</f>
        <v>6.7710312192572952E-2</v>
      </c>
      <c r="CU1083" s="4">
        <f>IF((CS1083=0),CK1083,CK1083/CS1083)</f>
        <v>0.93228968780742705</v>
      </c>
      <c r="CV1083" s="1">
        <f>CI1083+CH1083+CG1083</f>
        <v>2.8157252887455764</v>
      </c>
      <c r="CW1083" s="1">
        <f>IF((CV1083=0),CI1083,CI1083/CV1083)</f>
        <v>5.4376593740940123E-2</v>
      </c>
      <c r="CX1083" s="1">
        <f>IF((CV1083=0),CH1083,CH1083/CV1083)</f>
        <v>0</v>
      </c>
      <c r="CY1083" s="1">
        <f>IF((CV1083=0),CG1083,CG1083/CV1083)</f>
        <v>0.94562340625905983</v>
      </c>
      <c r="CZ1083" s="1">
        <f>CT1083*CQ1083</f>
        <v>3.5340968015814073E-2</v>
      </c>
      <c r="DA1083" s="1">
        <f>CU1083*CQ1083</f>
        <v>0.48660268977300014</v>
      </c>
      <c r="DB1083" s="1">
        <f>CW1083*CR1083</f>
        <v>2.5995075505697497E-2</v>
      </c>
      <c r="DC1083" s="1">
        <f>CX1083*CR1083</f>
        <v>0</v>
      </c>
      <c r="DD1083" s="1">
        <f>CY1083*CR1083</f>
        <v>0.4520612667054883</v>
      </c>
      <c r="DE1083" s="1">
        <f>IF(($AM1083="Bicycle"),1,0)</f>
        <v>0</v>
      </c>
      <c r="DF1083" s="1">
        <f>IF(($AM1083="Walk"),1,0)</f>
        <v>0</v>
      </c>
      <c r="DG1083" s="1">
        <f>IF(($AM1083="Car"),1,0)</f>
        <v>0</v>
      </c>
      <c r="DH1083" s="1">
        <f>IF(($AM1083="Rail"),1,0)</f>
        <v>1</v>
      </c>
      <c r="DI1083" s="1">
        <f>IF(($AM1083="Bus"),1,0)</f>
        <v>0</v>
      </c>
      <c r="DJ1083" s="1" t="e">
        <f>DE1083*LOG(CZ1083)+DF1083*LOG(DA1083)+DG1083*LOG(DB1083)+DH1083*LOG(DD1083)+DI1083*LOG(DC1083)</f>
        <v>#NUM!</v>
      </c>
      <c r="DK1083" s="1">
        <v>10917.69274</v>
      </c>
      <c r="DL1083" s="1">
        <f>(0-(CZ1083*BH1083*$BY$2))/100</f>
        <v>0.27127289383563696</v>
      </c>
      <c r="DM1083" s="1">
        <f t="shared" si="80"/>
        <v>9.5870466646025727E-3</v>
      </c>
      <c r="DO1083" s="1">
        <f>(0-(DA1083*BK1083*$BY$2))/100</f>
        <v>9.0841369275301176</v>
      </c>
      <c r="DP1083" s="1">
        <f t="shared" si="81"/>
        <v>4.4203654632023923</v>
      </c>
      <c r="DR1083" s="1">
        <f>(0-(DB1083*AV1083*$BY$2))/100</f>
        <v>0.11300823731697368</v>
      </c>
      <c r="DS1083" s="1">
        <f t="shared" si="82"/>
        <v>2.9376576618205122E-3</v>
      </c>
      <c r="DU1083" s="1">
        <f>(0-(DC1083*BT1083*$BY$2))/100</f>
        <v>0</v>
      </c>
      <c r="DV1083" s="1">
        <f t="shared" si="83"/>
        <v>0</v>
      </c>
      <c r="DX1083" s="1">
        <f>(0-(DD1083*BE1083*$BY$2))/100</f>
        <v>2.4686025680813444</v>
      </c>
      <c r="DY1083" s="1">
        <f t="shared" si="84"/>
        <v>1.1159596039192738</v>
      </c>
      <c r="EB1083" s="1" t="s">
        <v>171</v>
      </c>
    </row>
    <row r="1084" spans="1:132" x14ac:dyDescent="0.25">
      <c r="A1084" s="1">
        <v>257602</v>
      </c>
      <c r="B1084" s="1" t="s">
        <v>112</v>
      </c>
      <c r="C1084" s="1">
        <v>999</v>
      </c>
      <c r="D1084" s="1" t="s">
        <v>85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3">
        <v>0.34893518518518518</v>
      </c>
      <c r="K1084" s="3">
        <v>0.40733796296296299</v>
      </c>
      <c r="L1084" s="1">
        <v>1</v>
      </c>
      <c r="M1084" s="1" t="s">
        <v>79</v>
      </c>
      <c r="N1084" s="1">
        <v>0</v>
      </c>
      <c r="O1084" s="1">
        <v>1</v>
      </c>
      <c r="P1084" s="1">
        <v>0</v>
      </c>
      <c r="Q1084" s="1">
        <v>0</v>
      </c>
      <c r="R1084" s="1">
        <v>0</v>
      </c>
      <c r="S1084" s="1">
        <v>0</v>
      </c>
      <c r="T1084" s="1">
        <v>5046</v>
      </c>
      <c r="U1084" s="1">
        <v>84.1</v>
      </c>
      <c r="V1084" s="1">
        <v>21335.735619999999</v>
      </c>
      <c r="W1084" s="1">
        <v>35.533754829999999</v>
      </c>
      <c r="X1084" s="1">
        <v>139.6336771</v>
      </c>
      <c r="Y1084" s="1">
        <v>109</v>
      </c>
      <c r="Z1084" s="1">
        <v>1000130</v>
      </c>
      <c r="AA1084" s="1">
        <v>100804714</v>
      </c>
      <c r="AB1084" s="1">
        <v>35.701559179999997</v>
      </c>
      <c r="AC1084" s="1">
        <v>139.7482181</v>
      </c>
      <c r="AD1084" s="1" t="s">
        <v>77</v>
      </c>
      <c r="AE1084" s="1" t="s">
        <v>77</v>
      </c>
      <c r="AF1084" s="1" t="s">
        <v>77</v>
      </c>
      <c r="AG1084" s="1">
        <v>41</v>
      </c>
      <c r="AH1084" s="1">
        <v>41</v>
      </c>
      <c r="AI1084" s="1">
        <v>1</v>
      </c>
      <c r="AJ1084" s="1">
        <v>0</v>
      </c>
      <c r="AK1084" s="1">
        <v>0</v>
      </c>
      <c r="AL1084" s="1">
        <v>200</v>
      </c>
      <c r="AM1084" s="1" t="s">
        <v>42</v>
      </c>
      <c r="AN1084" s="1">
        <v>0</v>
      </c>
      <c r="AO1084" s="1">
        <v>0</v>
      </c>
      <c r="AP1084" s="1">
        <v>0</v>
      </c>
      <c r="AQ1084" s="1">
        <v>1</v>
      </c>
      <c r="AR1084" s="1">
        <v>0</v>
      </c>
      <c r="AS1084" s="1">
        <v>66.900000000000006</v>
      </c>
      <c r="AT1084" s="1">
        <v>1</v>
      </c>
      <c r="AU1084" s="1">
        <v>27901</v>
      </c>
      <c r="AV1084" s="1">
        <v>58.4</v>
      </c>
      <c r="AW1084" s="1">
        <v>1</v>
      </c>
      <c r="AX1084" s="1">
        <v>43</v>
      </c>
      <c r="AY1084" s="1">
        <v>400</v>
      </c>
      <c r="AZ1084" s="1">
        <v>1</v>
      </c>
      <c r="BA1084" s="1">
        <v>1629</v>
      </c>
      <c r="BB1084" s="1">
        <v>19.8</v>
      </c>
      <c r="BC1084" s="1">
        <v>344</v>
      </c>
      <c r="BD1084" s="1">
        <v>4.0999999999999996</v>
      </c>
      <c r="BE1084" s="1">
        <v>66.900000000000006</v>
      </c>
      <c r="BF1084" s="1">
        <v>1</v>
      </c>
      <c r="BG1084" s="1">
        <v>24623</v>
      </c>
      <c r="BH1084" s="1">
        <v>123.1</v>
      </c>
      <c r="BI1084" s="1">
        <v>1</v>
      </c>
      <c r="BJ1084" s="1">
        <v>24623</v>
      </c>
      <c r="BK1084" s="1">
        <v>302.10000000000002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CG1084" s="1">
        <f>AW1084*EXP((BE1084/100)+(L1084*CC$2)+BU$2)</f>
        <v>3.2782475628534864</v>
      </c>
      <c r="CH1084" s="1">
        <f>BL1084*EXP((BT1084/100)+BV$2)</f>
        <v>0</v>
      </c>
      <c r="CI1084" s="1">
        <f>AT1084*EXP((AV1084/100)+(L1084*CD$2)+BW$2)</f>
        <v>0.19021474656286991</v>
      </c>
      <c r="CJ1084" s="1">
        <f>BF1084*EXP((BH1084/100)+(L1084*CE$2)+BX$2)</f>
        <v>0.43328078367350009</v>
      </c>
      <c r="CK1084" s="1">
        <f>BI1084*EXP((BK1084/100)+(L1084*CF$2))</f>
        <v>14.126264568518993</v>
      </c>
      <c r="CL1084" s="1">
        <f>IF((CJ1084+CK1084)=0, LOG(1),LOG((CJ1084+CK1084)))</f>
        <v>1.1631478135678934</v>
      </c>
      <c r="CM1084" s="1">
        <f>IF((CG1084+CH1084+CI1084)=0, LOG(1),LOG((CG1084+CH1084+CI1084)))</f>
        <v>0.54013697953284578</v>
      </c>
      <c r="CN1084" s="1">
        <f>IF((CL1084=0),1,EXP((BZ$2*CL1084)+(CB$2*F1084)))</f>
        <v>2.6876726722589908</v>
      </c>
      <c r="CO1084" s="1">
        <f>IF((CM1084=0),1,EXP((BZ$2*CM1084)+(CA$2*AJ1084)))</f>
        <v>1.5826749670211278</v>
      </c>
      <c r="CP1084" s="1">
        <f>CN1084+CO1084</f>
        <v>4.2703476392801187</v>
      </c>
      <c r="CQ1084" s="2">
        <f>CN1084/CP1084</f>
        <v>0.62938029858198374</v>
      </c>
      <c r="CR1084" s="2">
        <f>CO1084/CP1084</f>
        <v>0.37061970141801615</v>
      </c>
      <c r="CS1084" s="1">
        <f>CJ1084+CK1084</f>
        <v>14.559545352192492</v>
      </c>
      <c r="CT1084" s="1">
        <f>IF((CS1084=0),CJ1084,CJ1084/CS1084)</f>
        <v>2.9759224837900122E-2</v>
      </c>
      <c r="CU1084" s="4">
        <f>IF((CS1084=0),CK1084,CK1084/CS1084)</f>
        <v>0.97024077516209994</v>
      </c>
      <c r="CV1084" s="1">
        <f>CI1084+CH1084+CG1084</f>
        <v>3.4684623094163562</v>
      </c>
      <c r="CW1084" s="1">
        <f>IF((CV1084=0),CI1084,CI1084/CV1084)</f>
        <v>5.4841232106361749E-2</v>
      </c>
      <c r="CX1084" s="1">
        <f>IF((CV1084=0),CH1084,CH1084/CV1084)</f>
        <v>0</v>
      </c>
      <c r="CY1084" s="1">
        <f>IF((CV1084=0),CG1084,CG1084/CV1084)</f>
        <v>0.94515876789363829</v>
      </c>
      <c r="CZ1084" s="1">
        <f>CT1084*CQ1084</f>
        <v>1.8729869814045966E-2</v>
      </c>
      <c r="DA1084" s="1">
        <f>CU1084*CQ1084</f>
        <v>0.61065042876793785</v>
      </c>
      <c r="DB1084" s="1">
        <f>CW1084*CR1084</f>
        <v>2.0325241068655912E-2</v>
      </c>
      <c r="DC1084" s="1">
        <f>CX1084*CR1084</f>
        <v>0</v>
      </c>
      <c r="DD1084" s="1">
        <f>CY1084*CR1084</f>
        <v>0.35029446034936024</v>
      </c>
      <c r="DE1084" s="1">
        <f>IF(($AM1084="Bicycle"),1,0)</f>
        <v>0</v>
      </c>
      <c r="DF1084" s="1">
        <f>IF(($AM1084="Walk"),1,0)</f>
        <v>0</v>
      </c>
      <c r="DG1084" s="1">
        <f>IF(($AM1084="Car"),1,0)</f>
        <v>0</v>
      </c>
      <c r="DH1084" s="1">
        <f>IF(($AM1084="Rail"),1,0)</f>
        <v>1</v>
      </c>
      <c r="DI1084" s="1">
        <f>IF(($AM1084="Bus"),1,0)</f>
        <v>0</v>
      </c>
      <c r="DJ1084" s="1" t="e">
        <f>DE1084*LOG(CZ1084)+DF1084*LOG(DA1084)+DG1084*LOG(DB1084)+DH1084*LOG(DD1084)+DI1084*LOG(DC1084)</f>
        <v>#NUM!</v>
      </c>
      <c r="DK1084" s="1">
        <v>21335.735619999999</v>
      </c>
      <c r="DL1084" s="1">
        <f>(0-(CZ1084*BH1084*$BY$2))/100</f>
        <v>0.27311513333480464</v>
      </c>
      <c r="DM1084" s="1">
        <f t="shared" si="80"/>
        <v>5.1154108916066964E-3</v>
      </c>
      <c r="DO1084" s="1">
        <f>(0-(DA1084*BK1084*$BY$2))/100</f>
        <v>21.852259292868371</v>
      </c>
      <c r="DP1084" s="1">
        <f t="shared" si="81"/>
        <v>13.344091506738225</v>
      </c>
      <c r="DR1084" s="1">
        <f>(0-(DB1084*AV1084*$BY$2))/100</f>
        <v>0.14060523993171445</v>
      </c>
      <c r="DS1084" s="1">
        <f t="shared" si="82"/>
        <v>2.8578353971283007E-3</v>
      </c>
      <c r="DU1084" s="1">
        <f>(0-(DC1084*BT1084*$BY$2))/100</f>
        <v>0</v>
      </c>
      <c r="DV1084" s="1">
        <f t="shared" si="83"/>
        <v>0</v>
      </c>
      <c r="DX1084" s="1">
        <f>(0-(DD1084*BE1084*$BY$2))/100</f>
        <v>2.7759544815170973</v>
      </c>
      <c r="DY1084" s="1">
        <f t="shared" si="84"/>
        <v>0.97240147705741975</v>
      </c>
      <c r="EB1084" s="1" t="s">
        <v>171</v>
      </c>
    </row>
    <row r="1085" spans="1:132" x14ac:dyDescent="0.25">
      <c r="A1085" s="1">
        <v>256440</v>
      </c>
      <c r="B1085" s="1" t="s">
        <v>72</v>
      </c>
      <c r="C1085" s="1">
        <v>200</v>
      </c>
      <c r="D1085" s="1" t="s">
        <v>84</v>
      </c>
      <c r="E1085" s="1">
        <v>0</v>
      </c>
      <c r="F1085" s="1">
        <v>0</v>
      </c>
      <c r="G1085" s="1">
        <v>0</v>
      </c>
      <c r="H1085" s="1">
        <v>1</v>
      </c>
      <c r="I1085" s="1">
        <v>0</v>
      </c>
      <c r="J1085" s="3">
        <v>0.7628935185185185</v>
      </c>
      <c r="K1085" s="3">
        <v>0.82807870370370373</v>
      </c>
      <c r="L1085" s="1">
        <v>1</v>
      </c>
      <c r="M1085" s="1" t="s">
        <v>76</v>
      </c>
      <c r="N1085" s="1">
        <v>0</v>
      </c>
      <c r="O1085" s="1">
        <v>0</v>
      </c>
      <c r="P1085" s="1">
        <v>0</v>
      </c>
      <c r="Q1085" s="1">
        <v>0</v>
      </c>
      <c r="R1085" s="1">
        <v>1</v>
      </c>
      <c r="S1085" s="1">
        <v>0</v>
      </c>
      <c r="T1085" s="1">
        <v>5632</v>
      </c>
      <c r="U1085" s="1">
        <v>93.866666666666703</v>
      </c>
      <c r="V1085" s="1">
        <v>24433.092280000001</v>
      </c>
      <c r="W1085" s="1">
        <v>35.444566020000003</v>
      </c>
      <c r="X1085" s="1">
        <v>139.63638610000001</v>
      </c>
      <c r="Y1085" s="1">
        <v>104</v>
      </c>
      <c r="Z1085" s="1">
        <v>1003002</v>
      </c>
      <c r="AA1085" s="1">
        <v>100300215</v>
      </c>
      <c r="AB1085" s="1">
        <v>35.32568517</v>
      </c>
      <c r="AC1085" s="1">
        <v>139.40966969999999</v>
      </c>
      <c r="AD1085" s="1">
        <v>207</v>
      </c>
      <c r="AE1085" s="1">
        <v>2070202</v>
      </c>
      <c r="AF1085" s="1">
        <v>207020202</v>
      </c>
      <c r="AG1085" s="1">
        <v>46</v>
      </c>
      <c r="AH1085" s="1">
        <v>46</v>
      </c>
      <c r="AI1085" s="1">
        <v>1</v>
      </c>
      <c r="AJ1085" s="1">
        <v>0</v>
      </c>
      <c r="AK1085" s="1">
        <v>1</v>
      </c>
      <c r="AL1085" s="1">
        <v>200</v>
      </c>
      <c r="AM1085" s="1" t="s">
        <v>42</v>
      </c>
      <c r="AN1085" s="1">
        <v>0</v>
      </c>
      <c r="AO1085" s="1">
        <v>0</v>
      </c>
      <c r="AP1085" s="1">
        <v>0</v>
      </c>
      <c r="AQ1085" s="1">
        <v>1</v>
      </c>
      <c r="AR1085" s="1">
        <v>0</v>
      </c>
      <c r="AS1085" s="1">
        <v>62.8</v>
      </c>
      <c r="AT1085" s="1">
        <v>1</v>
      </c>
      <c r="AU1085" s="1">
        <v>30534</v>
      </c>
      <c r="AV1085" s="1">
        <v>53.2</v>
      </c>
      <c r="AW1085" s="1">
        <v>1</v>
      </c>
      <c r="AX1085" s="1">
        <v>43</v>
      </c>
      <c r="AY1085" s="1">
        <v>660</v>
      </c>
      <c r="AZ1085" s="1">
        <v>1</v>
      </c>
      <c r="BA1085" s="1">
        <v>851</v>
      </c>
      <c r="BB1085" s="1">
        <v>10.199999999999999</v>
      </c>
      <c r="BC1085" s="1">
        <v>799</v>
      </c>
      <c r="BD1085" s="1">
        <v>9.6</v>
      </c>
      <c r="BE1085" s="1">
        <v>62.8</v>
      </c>
      <c r="BF1085" s="1">
        <v>1</v>
      </c>
      <c r="BG1085" s="1">
        <v>27524</v>
      </c>
      <c r="BH1085" s="1">
        <v>137.6</v>
      </c>
      <c r="BI1085" s="1">
        <v>1</v>
      </c>
      <c r="BJ1085" s="1">
        <v>27524</v>
      </c>
      <c r="BK1085" s="1">
        <v>341.2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CG1085" s="1">
        <f>AW1085*EXP((BE1085/100)+(L1085*CC$2)+BU$2)</f>
        <v>3.1465575060071544</v>
      </c>
      <c r="CH1085" s="1">
        <f>BL1085*EXP((BT1085/100)+BV$2)</f>
        <v>0</v>
      </c>
      <c r="CI1085" s="1">
        <f>AT1085*EXP((AV1085/100)+(L1085*CD$2)+BW$2)</f>
        <v>0.18057634981133674</v>
      </c>
      <c r="CJ1085" s="1">
        <f>BF1085*EXP((BH1085/100)+(L1085*CE$2)+BX$2)</f>
        <v>0.50088973096330469</v>
      </c>
      <c r="CK1085" s="1">
        <f>BI1085*EXP((BK1085/100)+(L1085*CF$2))</f>
        <v>20.885096114053393</v>
      </c>
      <c r="CL1085" s="1">
        <f>IF((CJ1085+CK1085)=0, LOG(1),LOG((CJ1085+CK1085)))</f>
        <v>1.3301292750362395</v>
      </c>
      <c r="CM1085" s="1">
        <f>IF((CG1085+CH1085+CI1085)=0, LOG(1),LOG((CG1085+CH1085+CI1085)))</f>
        <v>0.52207027356913449</v>
      </c>
      <c r="CN1085" s="1">
        <f>IF((CL1085=0),1,EXP((BZ$2*CL1085)+(CB$2*F1085)))</f>
        <v>3.0975450666595865</v>
      </c>
      <c r="CO1085" s="1">
        <f>IF((CM1085=0),1,EXP((BZ$2*CM1085)+(CA$2*AJ1085)))</f>
        <v>1.5585559703378182</v>
      </c>
      <c r="CP1085" s="1">
        <f>CN1085+CO1085</f>
        <v>4.6561010369974047</v>
      </c>
      <c r="CQ1085" s="2">
        <f>CN1085/CP1085</f>
        <v>0.66526586129606646</v>
      </c>
      <c r="CR1085" s="2">
        <f>CO1085/CP1085</f>
        <v>0.33473413870393359</v>
      </c>
      <c r="CS1085" s="1">
        <f>CJ1085+CK1085</f>
        <v>21.385985845016698</v>
      </c>
      <c r="CT1085" s="1">
        <f>IF((CS1085=0),CJ1085,CJ1085/CS1085)</f>
        <v>2.3421400097859906E-2</v>
      </c>
      <c r="CU1085" s="4">
        <f>IF((CS1085=0),CK1085,CK1085/CS1085)</f>
        <v>0.97657859990214013</v>
      </c>
      <c r="CV1085" s="1">
        <f>CI1085+CH1085+CG1085</f>
        <v>3.3271338558184911</v>
      </c>
      <c r="CW1085" s="1">
        <f>IF((CV1085=0),CI1085,CI1085/CV1085)</f>
        <v>5.427384578938562E-2</v>
      </c>
      <c r="CX1085" s="1">
        <f>IF((CV1085=0),CH1085,CH1085/CV1085)</f>
        <v>0</v>
      </c>
      <c r="CY1085" s="1">
        <f>IF((CV1085=0),CG1085,CG1085/CV1085)</f>
        <v>0.94572615421061446</v>
      </c>
      <c r="CZ1085" s="1">
        <f>CT1085*CQ1085</f>
        <v>1.5581457908862546E-2</v>
      </c>
      <c r="DA1085" s="1">
        <f>CU1085*CQ1085</f>
        <v>0.6496844033872039</v>
      </c>
      <c r="DB1085" s="1">
        <f>CW1085*CR1085</f>
        <v>1.8167309024460107E-2</v>
      </c>
      <c r="DC1085" s="1">
        <f>CX1085*CR1085</f>
        <v>0</v>
      </c>
      <c r="DD1085" s="1">
        <f>CY1085*CR1085</f>
        <v>0.31656682967947353</v>
      </c>
      <c r="DE1085" s="1">
        <f>IF(($AM1085="Bicycle"),1,0)</f>
        <v>0</v>
      </c>
      <c r="DF1085" s="1">
        <f>IF(($AM1085="Walk"),1,0)</f>
        <v>0</v>
      </c>
      <c r="DG1085" s="1">
        <f>IF(($AM1085="Car"),1,0)</f>
        <v>0</v>
      </c>
      <c r="DH1085" s="1">
        <f>IF(($AM1085="Rail"),1,0)</f>
        <v>1</v>
      </c>
      <c r="DI1085" s="1">
        <f>IF(($AM1085="Bus"),1,0)</f>
        <v>0</v>
      </c>
      <c r="DJ1085" s="1" t="e">
        <f>DE1085*LOG(CZ1085)+DF1085*LOG(DA1085)+DG1085*LOG(DB1085)+DH1085*LOG(DD1085)+DI1085*LOG(DC1085)</f>
        <v>#NUM!</v>
      </c>
      <c r="DK1085" s="1">
        <v>24433.092280000001</v>
      </c>
      <c r="DL1085" s="1">
        <f>(0-(CZ1085*BH1085*$BY$2))/100</f>
        <v>0.25396828026633583</v>
      </c>
      <c r="DM1085" s="1">
        <f t="shared" si="80"/>
        <v>3.957196069156118E-3</v>
      </c>
      <c r="DO1085" s="1">
        <f>(0-(DA1085*BK1085*$BY$2))/100</f>
        <v>26.258167657951969</v>
      </c>
      <c r="DP1085" s="1">
        <f t="shared" si="81"/>
        <v>17.059521988897696</v>
      </c>
      <c r="DR1085" s="1">
        <f>(0-(DB1085*AV1085*$BY$2))/100</f>
        <v>0.11448674006759521</v>
      </c>
      <c r="DS1085" s="1">
        <f t="shared" si="82"/>
        <v>2.0799159860110409E-3</v>
      </c>
      <c r="DU1085" s="1">
        <f>(0-(DC1085*BT1085*$BY$2))/100</f>
        <v>0</v>
      </c>
      <c r="DV1085" s="1">
        <f t="shared" si="83"/>
        <v>0</v>
      </c>
      <c r="DX1085" s="1">
        <f>(0-(DD1085*BE1085*$BY$2))/100</f>
        <v>2.3549300097200065</v>
      </c>
      <c r="DY1085" s="1">
        <f t="shared" si="84"/>
        <v>0.7454927272941142</v>
      </c>
      <c r="EB1085" s="1" t="s">
        <v>171</v>
      </c>
    </row>
    <row r="1086" spans="1:132" x14ac:dyDescent="0.25">
      <c r="A1086" s="1">
        <v>255501</v>
      </c>
      <c r="B1086" s="1" t="s">
        <v>111</v>
      </c>
      <c r="C1086" s="1">
        <v>600</v>
      </c>
      <c r="D1086" s="1" t="s">
        <v>6</v>
      </c>
      <c r="E1086" s="1">
        <v>0</v>
      </c>
      <c r="F1086" s="1">
        <v>0</v>
      </c>
      <c r="G1086" s="1">
        <v>1</v>
      </c>
      <c r="H1086" s="1">
        <v>0</v>
      </c>
      <c r="I1086" s="1">
        <v>0</v>
      </c>
      <c r="J1086" s="3">
        <v>0.51077546296296295</v>
      </c>
      <c r="K1086" s="3">
        <v>0.56274305555555559</v>
      </c>
      <c r="L1086" s="1">
        <v>0</v>
      </c>
      <c r="M1086" s="1" t="s">
        <v>82</v>
      </c>
      <c r="N1086" s="1">
        <v>0</v>
      </c>
      <c r="O1086" s="1">
        <v>0</v>
      </c>
      <c r="P1086" s="1">
        <v>1</v>
      </c>
      <c r="Q1086" s="1">
        <v>0</v>
      </c>
      <c r="R1086" s="1">
        <v>0</v>
      </c>
      <c r="S1086" s="1">
        <v>0</v>
      </c>
      <c r="T1086" s="1">
        <v>4490</v>
      </c>
      <c r="U1086" s="1">
        <v>74.8333333333333</v>
      </c>
      <c r="V1086" s="1">
        <v>32865.018329999999</v>
      </c>
      <c r="W1086" s="1">
        <v>35.488586499999997</v>
      </c>
      <c r="X1086" s="1">
        <v>139.6359248</v>
      </c>
      <c r="Y1086" s="1">
        <v>102</v>
      </c>
      <c r="Z1086" s="1">
        <v>1001014</v>
      </c>
      <c r="AA1086" s="1">
        <v>100101403</v>
      </c>
      <c r="AB1086" s="1">
        <v>35.78233659</v>
      </c>
      <c r="AC1086" s="1">
        <v>139.6766461</v>
      </c>
      <c r="AD1086" s="1" t="s">
        <v>77</v>
      </c>
      <c r="AE1086" s="1" t="s">
        <v>77</v>
      </c>
      <c r="AF1086" s="1" t="s">
        <v>77</v>
      </c>
      <c r="AG1086" s="1">
        <v>41.24</v>
      </c>
      <c r="AH1086" s="1">
        <v>0</v>
      </c>
      <c r="AI1086" s="1">
        <v>0</v>
      </c>
      <c r="AJ1086" s="1">
        <v>0</v>
      </c>
      <c r="AK1086" s="1">
        <v>0</v>
      </c>
      <c r="AL1086" s="1">
        <v>100</v>
      </c>
      <c r="AM1086" s="1" t="s">
        <v>41</v>
      </c>
      <c r="AN1086" s="1">
        <v>0</v>
      </c>
      <c r="AO1086" s="1">
        <v>0</v>
      </c>
      <c r="AP1086" s="1">
        <v>1</v>
      </c>
      <c r="AQ1086" s="1">
        <v>0</v>
      </c>
      <c r="AR1086" s="1">
        <v>0</v>
      </c>
      <c r="AS1086" s="1">
        <v>85.5</v>
      </c>
      <c r="AT1086" s="1">
        <v>1</v>
      </c>
      <c r="AU1086" s="1">
        <v>42943</v>
      </c>
      <c r="AV1086" s="1">
        <v>85.5</v>
      </c>
      <c r="AW1086" s="1">
        <v>1</v>
      </c>
      <c r="AX1086" s="1">
        <v>78</v>
      </c>
      <c r="AY1086" s="1">
        <v>1000</v>
      </c>
      <c r="AZ1086" s="1">
        <v>3</v>
      </c>
      <c r="BA1086" s="1">
        <v>1157</v>
      </c>
      <c r="BB1086" s="1">
        <v>13.8</v>
      </c>
      <c r="BC1086" s="1">
        <v>864</v>
      </c>
      <c r="BD1086" s="1">
        <v>10.3</v>
      </c>
      <c r="BE1086" s="1">
        <v>102.1</v>
      </c>
      <c r="BF1086" s="1">
        <v>1</v>
      </c>
      <c r="BG1086" s="1">
        <v>36041</v>
      </c>
      <c r="BH1086" s="1">
        <v>180.2</v>
      </c>
      <c r="BI1086" s="1">
        <v>1</v>
      </c>
      <c r="BJ1086" s="1">
        <v>36041</v>
      </c>
      <c r="BK1086" s="1">
        <v>450.8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CG1086" s="1">
        <f>AW1086*EXP((BE1086/100)+(L1086*CC$2)+BU$2)</f>
        <v>4.1602983897245869</v>
      </c>
      <c r="CH1086" s="1">
        <f>BL1086*EXP((BT1086/100)+BV$2)</f>
        <v>0</v>
      </c>
      <c r="CI1086" s="1">
        <f>AT1086*EXP((AV1086/100)+(L1086*CD$2)+BW$2)</f>
        <v>0.55926771654432028</v>
      </c>
      <c r="CJ1086" s="1">
        <f>BF1086*EXP((BH1086/100)+(L1086*CE$2)+BX$2)</f>
        <v>1.8937583509341041</v>
      </c>
      <c r="CK1086" s="1">
        <f>BI1086*EXP((BK1086/100)+(L1086*CF$2))</f>
        <v>90.740156595977012</v>
      </c>
      <c r="CL1086" s="1">
        <f>IF((CJ1086+CK1086)=0, LOG(1),LOG((CJ1086+CK1086)))</f>
        <v>1.9667700188382902</v>
      </c>
      <c r="CM1086" s="1">
        <f>IF((CG1086+CH1086+CI1086)=0, LOG(1),LOG((CG1086+CH1086+CI1086)))</f>
        <v>0.67390207356737231</v>
      </c>
      <c r="CN1086" s="1">
        <f>IF((CL1086=0),1,EXP((BZ$2*CL1086)+(CB$2*F1086)))</f>
        <v>5.3214962617198545</v>
      </c>
      <c r="CO1086" s="1">
        <f>IF((CM1086=0),1,EXP((BZ$2*CM1086)+(CA$2*AJ1086)))</f>
        <v>1.773254861251325</v>
      </c>
      <c r="CP1086" s="1">
        <f>CN1086+CO1086</f>
        <v>7.0947511229711795</v>
      </c>
      <c r="CQ1086" s="2">
        <f>CN1086/CP1086</f>
        <v>0.75006101968680317</v>
      </c>
      <c r="CR1086" s="2">
        <f>CO1086/CP1086</f>
        <v>0.24993898031319686</v>
      </c>
      <c r="CS1086" s="1">
        <f>CJ1086+CK1086</f>
        <v>92.633914946911119</v>
      </c>
      <c r="CT1086" s="1">
        <f>IF((CS1086=0),CJ1086,CJ1086/CS1086)</f>
        <v>2.0443466650626012E-2</v>
      </c>
      <c r="CU1086" s="4">
        <f>IF((CS1086=0),CK1086,CK1086/CS1086)</f>
        <v>0.97955653334937398</v>
      </c>
      <c r="CV1086" s="1">
        <f>CI1086+CH1086+CG1086</f>
        <v>4.7195661062689069</v>
      </c>
      <c r="CW1086" s="1">
        <f>IF((CV1086=0),CI1086,CI1086/CV1086)</f>
        <v>0.11849981628638614</v>
      </c>
      <c r="CX1086" s="1">
        <f>IF((CV1086=0),CH1086,CH1086/CV1086)</f>
        <v>0</v>
      </c>
      <c r="CY1086" s="1">
        <f>IF((CV1086=0),CG1086,CG1086/CV1086)</f>
        <v>0.88150018371361394</v>
      </c>
      <c r="CZ1086" s="1">
        <f>CT1086*CQ1086</f>
        <v>1.53338474419017E-2</v>
      </c>
      <c r="DA1086" s="1">
        <f>CU1086*CQ1086</f>
        <v>0.73472717224490147</v>
      </c>
      <c r="DB1086" s="1">
        <f>CW1086*CR1086</f>
        <v>2.961772324992051E-2</v>
      </c>
      <c r="DC1086" s="1">
        <f>CX1086*CR1086</f>
        <v>0</v>
      </c>
      <c r="DD1086" s="1">
        <f>CY1086*CR1086</f>
        <v>0.22032125706327638</v>
      </c>
      <c r="DE1086" s="1">
        <f>IF(($AM1086="Bicycle"),1,0)</f>
        <v>0</v>
      </c>
      <c r="DF1086" s="1">
        <f>IF(($AM1086="Walk"),1,0)</f>
        <v>0</v>
      </c>
      <c r="DG1086" s="1">
        <f>IF(($AM1086="Car"),1,0)</f>
        <v>1</v>
      </c>
      <c r="DH1086" s="1">
        <f>IF(($AM1086="Rail"),1,0)</f>
        <v>0</v>
      </c>
      <c r="DI1086" s="1">
        <f>IF(($AM1086="Bus"),1,0)</f>
        <v>0</v>
      </c>
      <c r="DJ1086" s="1" t="e">
        <f>DE1086*LOG(CZ1086)+DF1086*LOG(DA1086)+DG1086*LOG(DB1086)+DH1086*LOG(DD1086)+DI1086*LOG(DC1086)</f>
        <v>#NUM!</v>
      </c>
      <c r="DK1086" s="1">
        <v>32865.018329999999</v>
      </c>
      <c r="DL1086" s="1">
        <f>(0-(CZ1086*BH1086*$BY$2))/100</f>
        <v>0.32730970160895351</v>
      </c>
      <c r="DM1086" s="1">
        <f t="shared" si="80"/>
        <v>5.0189170307260609E-3</v>
      </c>
      <c r="DO1086" s="1">
        <f>(0-(DA1086*BK1086*$BY$2))/100</f>
        <v>39.234033843455911</v>
      </c>
      <c r="DP1086" s="1">
        <f t="shared" si="81"/>
        <v>28.826310741563127</v>
      </c>
      <c r="DR1086" s="1">
        <f>(0-(DB1086*AV1086*$BY$2))/100</f>
        <v>0.29996510693702222</v>
      </c>
      <c r="DS1086" s="1">
        <f t="shared" si="82"/>
        <v>8.8842835218935351E-3</v>
      </c>
      <c r="DU1086" s="1">
        <f>(0-(DC1086*BT1086*$BY$2))/100</f>
        <v>0</v>
      </c>
      <c r="DV1086" s="1">
        <f t="shared" si="83"/>
        <v>0</v>
      </c>
      <c r="DX1086" s="1">
        <f>(0-(DD1086*BE1086*$BY$2))/100</f>
        <v>2.6646188531336019</v>
      </c>
      <c r="DY1086" s="1">
        <f t="shared" si="84"/>
        <v>0.58707217531690103</v>
      </c>
      <c r="EB1086" s="1" t="s">
        <v>171</v>
      </c>
    </row>
    <row r="1087" spans="1:132" x14ac:dyDescent="0.25">
      <c r="A1087" s="1">
        <v>257715</v>
      </c>
      <c r="B1087" s="1" t="s">
        <v>99</v>
      </c>
      <c r="C1087" s="1">
        <v>100</v>
      </c>
      <c r="D1087" s="1" t="s">
        <v>80</v>
      </c>
      <c r="E1087" s="1">
        <v>1</v>
      </c>
      <c r="F1087" s="1">
        <v>0</v>
      </c>
      <c r="G1087" s="1">
        <v>0</v>
      </c>
      <c r="H1087" s="1">
        <v>0</v>
      </c>
      <c r="I1087" s="1">
        <v>0</v>
      </c>
      <c r="J1087" s="3">
        <v>0.55304398148148148</v>
      </c>
      <c r="K1087" s="3">
        <v>0.59721064814814817</v>
      </c>
      <c r="L1087" s="1">
        <v>0</v>
      </c>
      <c r="M1087" s="1" t="s">
        <v>82</v>
      </c>
      <c r="N1087" s="1">
        <v>0</v>
      </c>
      <c r="O1087" s="1">
        <v>0</v>
      </c>
      <c r="P1087" s="1">
        <v>1</v>
      </c>
      <c r="Q1087" s="1">
        <v>0</v>
      </c>
      <c r="R1087" s="1">
        <v>0</v>
      </c>
      <c r="S1087" s="1">
        <v>0</v>
      </c>
      <c r="T1087" s="1">
        <v>3816</v>
      </c>
      <c r="U1087" s="1">
        <v>63.6</v>
      </c>
      <c r="V1087" s="1">
        <v>28473.385549999999</v>
      </c>
      <c r="W1087" s="1">
        <v>35.69241821</v>
      </c>
      <c r="X1087" s="1">
        <v>139.76806640000001</v>
      </c>
      <c r="Y1087" s="1" t="s">
        <v>77</v>
      </c>
      <c r="Z1087" s="1" t="s">
        <v>77</v>
      </c>
      <c r="AA1087" s="1" t="s">
        <v>77</v>
      </c>
      <c r="AB1087" s="1">
        <v>35.463845769999999</v>
      </c>
      <c r="AC1087" s="1">
        <v>139.6260274</v>
      </c>
      <c r="AD1087" s="1">
        <v>103</v>
      </c>
      <c r="AE1087" s="1">
        <v>1002001</v>
      </c>
      <c r="AF1087" s="1">
        <v>100200103</v>
      </c>
      <c r="AG1087" s="1">
        <v>39</v>
      </c>
      <c r="AH1087" s="1">
        <v>39</v>
      </c>
      <c r="AI1087" s="1">
        <v>1</v>
      </c>
      <c r="AJ1087" s="1">
        <v>0</v>
      </c>
      <c r="AK1087" s="1">
        <v>0</v>
      </c>
      <c r="AL1087" s="1">
        <v>200</v>
      </c>
      <c r="AM1087" s="1" t="s">
        <v>42</v>
      </c>
      <c r="AN1087" s="1">
        <v>0</v>
      </c>
      <c r="AO1087" s="1">
        <v>0</v>
      </c>
      <c r="AP1087" s="1">
        <v>0</v>
      </c>
      <c r="AQ1087" s="1">
        <v>1</v>
      </c>
      <c r="AR1087" s="1">
        <v>0</v>
      </c>
      <c r="AS1087" s="1">
        <v>58.5</v>
      </c>
      <c r="AT1087" s="1">
        <v>1</v>
      </c>
      <c r="AU1087" s="1">
        <v>31632</v>
      </c>
      <c r="AV1087" s="1">
        <v>57.3</v>
      </c>
      <c r="AW1087" s="1">
        <v>1</v>
      </c>
      <c r="AX1087" s="1">
        <v>41</v>
      </c>
      <c r="AY1087" s="1">
        <v>610</v>
      </c>
      <c r="AZ1087" s="1">
        <v>3</v>
      </c>
      <c r="BA1087" s="1">
        <v>773</v>
      </c>
      <c r="BB1087" s="1">
        <v>9.4</v>
      </c>
      <c r="BC1087" s="1">
        <v>672</v>
      </c>
      <c r="BD1087" s="1">
        <v>8.1</v>
      </c>
      <c r="BE1087" s="1">
        <v>58.5</v>
      </c>
      <c r="BF1087" s="1">
        <v>1</v>
      </c>
      <c r="BG1087" s="1">
        <v>30773</v>
      </c>
      <c r="BH1087" s="1">
        <v>153.9</v>
      </c>
      <c r="BI1087" s="1">
        <v>1</v>
      </c>
      <c r="BJ1087" s="1">
        <v>30773</v>
      </c>
      <c r="BK1087" s="1">
        <v>377.2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CG1087" s="1">
        <f>AW1087*EXP((BE1087/100)+(L1087*CC$2)+BU$2)</f>
        <v>2.6901226839765835</v>
      </c>
      <c r="CH1087" s="1">
        <f>BL1087*EXP((BT1087/100)+BV$2)</f>
        <v>0</v>
      </c>
      <c r="CI1087" s="1">
        <f>AT1087*EXP((AV1087/100)+(L1087*CD$2)+BW$2)</f>
        <v>0.42184092119829164</v>
      </c>
      <c r="CJ1087" s="1">
        <f>BF1087*EXP((BH1087/100)+(L1087*CE$2)+BX$2)</f>
        <v>1.4558113877459378</v>
      </c>
      <c r="CK1087" s="1">
        <f>BI1087*EXP((BK1087/100)+(L1087*CF$2))</f>
        <v>43.466911783522001</v>
      </c>
      <c r="CL1087" s="1">
        <f>IF((CJ1087+CK1087)=0, LOG(1),LOG((CJ1087+CK1087)))</f>
        <v>1.6524660748914779</v>
      </c>
      <c r="CM1087" s="1">
        <f>IF((CG1087+CH1087+CI1087)=0, LOG(1),LOG((CG1087+CH1087+CI1087)))</f>
        <v>0.49303450921606123</v>
      </c>
      <c r="CN1087" s="1">
        <f>IF((CL1087=0),1,EXP((BZ$2*CL1087)+(CB$2*F1087)))</f>
        <v>4.0738812277370613</v>
      </c>
      <c r="CO1087" s="1">
        <f>IF((CM1087=0),1,EXP((BZ$2*CM1087)+(CA$2*AJ1087)))</f>
        <v>1.5205609804166638</v>
      </c>
      <c r="CP1087" s="1">
        <f>CN1087+CO1087</f>
        <v>5.5944422081537253</v>
      </c>
      <c r="CQ1087" s="2">
        <f>CN1087/CP1087</f>
        <v>0.72820150359217339</v>
      </c>
      <c r="CR1087" s="2">
        <f>CO1087/CP1087</f>
        <v>0.27179849640782661</v>
      </c>
      <c r="CS1087" s="1">
        <f>CJ1087+CK1087</f>
        <v>44.92272317126794</v>
      </c>
      <c r="CT1087" s="1">
        <f>IF((CS1087=0),CJ1087,CJ1087/CS1087)</f>
        <v>3.240701553633904E-2</v>
      </c>
      <c r="CU1087" s="4">
        <f>IF((CS1087=0),CK1087,CK1087/CS1087)</f>
        <v>0.96759298446366093</v>
      </c>
      <c r="CV1087" s="1">
        <f>CI1087+CH1087+CG1087</f>
        <v>3.1119636051748749</v>
      </c>
      <c r="CW1087" s="1">
        <f>IF((CV1087=0),CI1087,CI1087/CV1087)</f>
        <v>0.13555458055383862</v>
      </c>
      <c r="CX1087" s="1">
        <f>IF((CV1087=0),CH1087,CH1087/CV1087)</f>
        <v>0</v>
      </c>
      <c r="CY1087" s="1">
        <f>IF((CV1087=0),CG1087,CG1087/CV1087)</f>
        <v>0.86444541944616149</v>
      </c>
      <c r="CZ1087" s="1">
        <f>CT1087*CQ1087</f>
        <v>2.3598837440497011E-2</v>
      </c>
      <c r="DA1087" s="1">
        <f>CU1087*CQ1087</f>
        <v>0.70460266615167633</v>
      </c>
      <c r="DB1087" s="1">
        <f>CW1087*CR1087</f>
        <v>3.6843531175726946E-2</v>
      </c>
      <c r="DC1087" s="1">
        <f>CX1087*CR1087</f>
        <v>0</v>
      </c>
      <c r="DD1087" s="1">
        <f>CY1087*CR1087</f>
        <v>0.23495496523209969</v>
      </c>
      <c r="DE1087" s="1">
        <f>IF(($AM1087="Bicycle"),1,0)</f>
        <v>0</v>
      </c>
      <c r="DF1087" s="1">
        <f>IF(($AM1087="Walk"),1,0)</f>
        <v>0</v>
      </c>
      <c r="DG1087" s="1">
        <f>IF(($AM1087="Car"),1,0)</f>
        <v>0</v>
      </c>
      <c r="DH1087" s="1">
        <f>IF(($AM1087="Rail"),1,0)</f>
        <v>1</v>
      </c>
      <c r="DI1087" s="1">
        <f>IF(($AM1087="Bus"),1,0)</f>
        <v>0</v>
      </c>
      <c r="DJ1087" s="1" t="e">
        <f>DE1087*LOG(CZ1087)+DF1087*LOG(DA1087)+DG1087*LOG(DB1087)+DH1087*LOG(DD1087)+DI1087*LOG(DC1087)</f>
        <v>#NUM!</v>
      </c>
      <c r="DK1087" s="1">
        <v>28473.385549999999</v>
      </c>
      <c r="DL1087" s="1">
        <f>(0-(CZ1087*BH1087*$BY$2))/100</f>
        <v>0.43021166502407504</v>
      </c>
      <c r="DM1087" s="1">
        <f t="shared" si="80"/>
        <v>1.01524951479087E-2</v>
      </c>
      <c r="DO1087" s="1">
        <f>(0-(DA1087*BK1087*$BY$2))/100</f>
        <v>31.482478807614399</v>
      </c>
      <c r="DP1087" s="1">
        <f t="shared" si="81"/>
        <v>22.182638504908752</v>
      </c>
      <c r="DR1087" s="1">
        <f>(0-(DB1087*AV1087*$BY$2))/100</f>
        <v>0.25007416236735341</v>
      </c>
      <c r="DS1087" s="1">
        <f t="shared" si="82"/>
        <v>9.2136151974253882E-3</v>
      </c>
      <c r="DU1087" s="1">
        <f>(0-(DC1087*BT1087*$BY$2))/100</f>
        <v>0</v>
      </c>
      <c r="DV1087" s="1">
        <f t="shared" si="83"/>
        <v>0</v>
      </c>
      <c r="DX1087" s="1">
        <f>(0-(DD1087*BE1087*$BY$2))/100</f>
        <v>1.6281463756555281</v>
      </c>
      <c r="DY1087" s="1">
        <f t="shared" si="84"/>
        <v>0.38254107508491375</v>
      </c>
      <c r="EB1087" s="1" t="s">
        <v>171</v>
      </c>
    </row>
    <row r="1088" spans="1:132" x14ac:dyDescent="0.25">
      <c r="A1088" s="1">
        <v>256598</v>
      </c>
      <c r="B1088" s="1" t="s">
        <v>86</v>
      </c>
      <c r="C1088" s="1">
        <v>200</v>
      </c>
      <c r="D1088" s="1" t="s">
        <v>84</v>
      </c>
      <c r="E1088" s="1">
        <v>0</v>
      </c>
      <c r="F1088" s="1">
        <v>0</v>
      </c>
      <c r="G1088" s="1">
        <v>0</v>
      </c>
      <c r="H1088" s="1">
        <v>1</v>
      </c>
      <c r="I1088" s="1">
        <v>0</v>
      </c>
      <c r="J1088" s="3">
        <v>0.81093749999999998</v>
      </c>
      <c r="K1088" s="3">
        <v>0.84741898148148154</v>
      </c>
      <c r="L1088" s="1">
        <v>1</v>
      </c>
      <c r="M1088" s="1" t="s">
        <v>76</v>
      </c>
      <c r="N1088" s="1">
        <v>0</v>
      </c>
      <c r="O1088" s="1">
        <v>0</v>
      </c>
      <c r="P1088" s="1">
        <v>0</v>
      </c>
      <c r="Q1088" s="1">
        <v>0</v>
      </c>
      <c r="R1088" s="1">
        <v>1</v>
      </c>
      <c r="S1088" s="1">
        <v>0</v>
      </c>
      <c r="T1088" s="1">
        <v>3152</v>
      </c>
      <c r="U1088" s="1">
        <v>52.533333333333303</v>
      </c>
      <c r="V1088" s="1">
        <v>19683.890930000001</v>
      </c>
      <c r="W1088" s="1">
        <v>35.444415820000003</v>
      </c>
      <c r="X1088" s="1">
        <v>139.6357155</v>
      </c>
      <c r="Y1088" s="1">
        <v>104</v>
      </c>
      <c r="Z1088" s="1">
        <v>1003002</v>
      </c>
      <c r="AA1088" s="1">
        <v>100300216</v>
      </c>
      <c r="AB1088" s="1">
        <v>35.615508640000002</v>
      </c>
      <c r="AC1088" s="1">
        <v>139.57975930000001</v>
      </c>
      <c r="AD1088" s="1">
        <v>135</v>
      </c>
      <c r="AE1088" s="1">
        <v>1300502</v>
      </c>
      <c r="AF1088" s="1">
        <v>130050207</v>
      </c>
      <c r="AG1088" s="1">
        <v>40</v>
      </c>
      <c r="AH1088" s="1">
        <v>40</v>
      </c>
      <c r="AI1088" s="1">
        <v>1</v>
      </c>
      <c r="AJ1088" s="1">
        <v>0</v>
      </c>
      <c r="AK1088" s="1">
        <v>0</v>
      </c>
      <c r="AL1088" s="1">
        <v>200</v>
      </c>
      <c r="AM1088" s="1" t="s">
        <v>42</v>
      </c>
      <c r="AN1088" s="1">
        <v>0</v>
      </c>
      <c r="AO1088" s="1">
        <v>0</v>
      </c>
      <c r="AP1088" s="1">
        <v>0</v>
      </c>
      <c r="AQ1088" s="1">
        <v>1</v>
      </c>
      <c r="AR1088" s="1">
        <v>0</v>
      </c>
      <c r="AS1088" s="1">
        <v>54.5</v>
      </c>
      <c r="AT1088" s="1">
        <v>1</v>
      </c>
      <c r="AU1088" s="1">
        <v>27885</v>
      </c>
      <c r="AV1088" s="1">
        <v>52.9</v>
      </c>
      <c r="AW1088" s="1">
        <v>1</v>
      </c>
      <c r="AX1088" s="1">
        <v>44</v>
      </c>
      <c r="AY1088" s="1">
        <v>450</v>
      </c>
      <c r="AZ1088" s="1">
        <v>2</v>
      </c>
      <c r="BA1088" s="1">
        <v>863</v>
      </c>
      <c r="BB1088" s="1">
        <v>10.4</v>
      </c>
      <c r="BC1088" s="1">
        <v>10</v>
      </c>
      <c r="BD1088" s="1">
        <v>0.1</v>
      </c>
      <c r="BE1088" s="1">
        <v>54.5</v>
      </c>
      <c r="BF1088" s="1">
        <v>1</v>
      </c>
      <c r="BG1088" s="1">
        <v>23281</v>
      </c>
      <c r="BH1088" s="1">
        <v>116.4</v>
      </c>
      <c r="BI1088" s="1">
        <v>1</v>
      </c>
      <c r="BJ1088" s="1">
        <v>23281</v>
      </c>
      <c r="BK1088" s="1">
        <v>288.3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CG1088" s="1">
        <f>AW1088*EXP((BE1088/100)+(L1088*CC$2)+BU$2)</f>
        <v>2.8959378104477791</v>
      </c>
      <c r="CH1088" s="1">
        <f>BL1088*EXP((BT1088/100)+BV$2)</f>
        <v>0</v>
      </c>
      <c r="CI1088" s="1">
        <f>AT1088*EXP((AV1088/100)+(L1088*CD$2)+BW$2)</f>
        <v>0.18003543254349239</v>
      </c>
      <c r="CJ1088" s="1">
        <f>BF1088*EXP((BH1088/100)+(L1088*CE$2)+BX$2)</f>
        <v>0.40520210972289533</v>
      </c>
      <c r="CK1088" s="1">
        <f>BI1088*EXP((BK1088/100)+(L1088*CF$2))</f>
        <v>12.305370584891914</v>
      </c>
      <c r="CL1088" s="1">
        <f>IF((CJ1088+CK1088)=0, LOG(1),LOG((CJ1088+CK1088)))</f>
        <v>1.104165118807962</v>
      </c>
      <c r="CM1088" s="1">
        <f>IF((CG1088+CH1088+CI1088)=0, LOG(1),LOG((CG1088+CH1088+CI1088)))</f>
        <v>0.48798255334272755</v>
      </c>
      <c r="CN1088" s="1">
        <f>IF((CL1088=0),1,EXP((BZ$2*CL1088)+(CB$2*F1088)))</f>
        <v>2.5562474697682354</v>
      </c>
      <c r="CO1088" s="1">
        <f>IF((CM1088=0),1,EXP((BZ$2*CM1088)+(CA$2*AJ1088)))</f>
        <v>1.5140454438856601</v>
      </c>
      <c r="CP1088" s="1">
        <f>CN1088+CO1088</f>
        <v>4.0702929136538959</v>
      </c>
      <c r="CQ1088" s="2">
        <f>CN1088/CP1088</f>
        <v>0.62802543305746905</v>
      </c>
      <c r="CR1088" s="2">
        <f>CO1088/CP1088</f>
        <v>0.37197456694253084</v>
      </c>
      <c r="CS1088" s="1">
        <f>CJ1088+CK1088</f>
        <v>12.710572694614809</v>
      </c>
      <c r="CT1088" s="1">
        <f>IF((CS1088=0),CJ1088,CJ1088/CS1088)</f>
        <v>3.1879138687005863E-2</v>
      </c>
      <c r="CU1088" s="4">
        <f>IF((CS1088=0),CK1088,CK1088/CS1088)</f>
        <v>0.96812086131299413</v>
      </c>
      <c r="CV1088" s="1">
        <f>CI1088+CH1088+CG1088</f>
        <v>3.0759732429912714</v>
      </c>
      <c r="CW1088" s="1">
        <f>IF((CV1088=0),CI1088,CI1088/CV1088)</f>
        <v>5.8529583426549743E-2</v>
      </c>
      <c r="CX1088" s="1">
        <f>IF((CV1088=0),CH1088,CH1088/CV1088)</f>
        <v>0</v>
      </c>
      <c r="CY1088" s="1">
        <f>IF((CV1088=0),CG1088,CG1088/CV1088)</f>
        <v>0.94147041657345032</v>
      </c>
      <c r="CZ1088" s="1">
        <f>CT1088*CQ1088</f>
        <v>2.0020909879405972E-2</v>
      </c>
      <c r="DA1088" s="1">
        <f>CU1088*CQ1088</f>
        <v>0.60800452317806308</v>
      </c>
      <c r="DB1088" s="1">
        <f>CW1088*CR1088</f>
        <v>2.1771516448417572E-2</v>
      </c>
      <c r="DC1088" s="1">
        <f>CX1088*CR1088</f>
        <v>0</v>
      </c>
      <c r="DD1088" s="1">
        <f>CY1088*CR1088</f>
        <v>0.35020305049411327</v>
      </c>
      <c r="DE1088" s="1">
        <f>IF(($AM1088="Bicycle"),1,0)</f>
        <v>0</v>
      </c>
      <c r="DF1088" s="1">
        <f>IF(($AM1088="Walk"),1,0)</f>
        <v>0</v>
      </c>
      <c r="DG1088" s="1">
        <f>IF(($AM1088="Car"),1,0)</f>
        <v>0</v>
      </c>
      <c r="DH1088" s="1">
        <f>IF(($AM1088="Rail"),1,0)</f>
        <v>1</v>
      </c>
      <c r="DI1088" s="1">
        <f>IF(($AM1088="Bus"),1,0)</f>
        <v>0</v>
      </c>
      <c r="DJ1088" s="1" t="e">
        <f>DE1088*LOG(CZ1088)+DF1088*LOG(DA1088)+DG1088*LOG(DB1088)+DH1088*LOG(DD1088)+DI1088*LOG(DC1088)</f>
        <v>#NUM!</v>
      </c>
      <c r="DK1088" s="1">
        <v>19683.890930000001</v>
      </c>
      <c r="DL1088" s="1">
        <f>(0-(CZ1088*BH1088*$BY$2))/100</f>
        <v>0.27605126682214687</v>
      </c>
      <c r="DM1088" s="1">
        <f t="shared" si="80"/>
        <v>5.5267975351420539E-3</v>
      </c>
      <c r="DO1088" s="1">
        <f>(0-(DA1088*BK1088*$BY$2))/100</f>
        <v>20.763683771326278</v>
      </c>
      <c r="DP1088" s="1">
        <f t="shared" si="81"/>
        <v>12.62441365080532</v>
      </c>
      <c r="DR1088" s="1">
        <f>(0-(DB1088*AV1088*$BY$2))/100</f>
        <v>0.13642605013216769</v>
      </c>
      <c r="DS1088" s="1">
        <f t="shared" si="82"/>
        <v>2.9702019944451291E-3</v>
      </c>
      <c r="DU1088" s="1">
        <f>(0-(DC1088*BT1088*$BY$2))/100</f>
        <v>0</v>
      </c>
      <c r="DV1088" s="1">
        <f t="shared" si="83"/>
        <v>0</v>
      </c>
      <c r="DX1088" s="1">
        <f>(0-(DD1088*BE1088*$BY$2))/100</f>
        <v>2.2608376684582536</v>
      </c>
      <c r="DY1088" s="1">
        <f t="shared" si="84"/>
        <v>0.79175224816607914</v>
      </c>
      <c r="EB1088" s="1" t="s">
        <v>171</v>
      </c>
    </row>
    <row r="1089" spans="1:132" x14ac:dyDescent="0.25">
      <c r="A1089" s="1">
        <v>257304</v>
      </c>
      <c r="B1089" s="1" t="s">
        <v>83</v>
      </c>
      <c r="C1089" s="1">
        <v>200</v>
      </c>
      <c r="D1089" s="1" t="s">
        <v>84</v>
      </c>
      <c r="E1089" s="1">
        <v>0</v>
      </c>
      <c r="F1089" s="1">
        <v>0</v>
      </c>
      <c r="G1089" s="1">
        <v>0</v>
      </c>
      <c r="H1089" s="1">
        <v>1</v>
      </c>
      <c r="I1089" s="1">
        <v>0</v>
      </c>
      <c r="J1089" s="3">
        <v>0.87255787037037036</v>
      </c>
      <c r="K1089" s="3">
        <v>0.92736111111111119</v>
      </c>
      <c r="L1089" s="1">
        <v>1</v>
      </c>
      <c r="M1089" s="1" t="s">
        <v>76</v>
      </c>
      <c r="N1089" s="1">
        <v>0</v>
      </c>
      <c r="O1089" s="1">
        <v>0</v>
      </c>
      <c r="P1089" s="1">
        <v>0</v>
      </c>
      <c r="Q1089" s="1">
        <v>0</v>
      </c>
      <c r="R1089" s="1">
        <v>1</v>
      </c>
      <c r="S1089" s="1">
        <v>0</v>
      </c>
      <c r="T1089" s="1">
        <v>4736</v>
      </c>
      <c r="U1089" s="1">
        <v>78.933333333333294</v>
      </c>
      <c r="V1089" s="1">
        <v>29573.630870000001</v>
      </c>
      <c r="W1089" s="1">
        <v>35.423559019999999</v>
      </c>
      <c r="X1089" s="1">
        <v>139.31914509999999</v>
      </c>
      <c r="Y1089" s="1">
        <v>212</v>
      </c>
      <c r="Z1089" s="1">
        <v>2120802</v>
      </c>
      <c r="AA1089" s="1">
        <v>212080201</v>
      </c>
      <c r="AB1089" s="1">
        <v>35.48871518</v>
      </c>
      <c r="AC1089" s="1">
        <v>139.63575850000001</v>
      </c>
      <c r="AD1089" s="1">
        <v>102</v>
      </c>
      <c r="AE1089" s="1">
        <v>1001014</v>
      </c>
      <c r="AF1089" s="1">
        <v>100101403</v>
      </c>
      <c r="AG1089" s="1">
        <v>54</v>
      </c>
      <c r="AH1089" s="1">
        <v>54</v>
      </c>
      <c r="AI1089" s="1">
        <v>1</v>
      </c>
      <c r="AJ1089" s="1">
        <v>0</v>
      </c>
      <c r="AK1089" s="1">
        <v>1</v>
      </c>
      <c r="AL1089" s="1">
        <v>100</v>
      </c>
      <c r="AM1089" s="1" t="s">
        <v>41</v>
      </c>
      <c r="AN1089" s="1">
        <v>0</v>
      </c>
      <c r="AO1089" s="1">
        <v>0</v>
      </c>
      <c r="AP1089" s="1">
        <v>1</v>
      </c>
      <c r="AQ1089" s="1">
        <v>0</v>
      </c>
      <c r="AR1089" s="1">
        <v>0</v>
      </c>
      <c r="AS1089" s="1">
        <v>78</v>
      </c>
      <c r="AT1089" s="1">
        <v>1</v>
      </c>
      <c r="AU1089" s="1">
        <v>41025</v>
      </c>
      <c r="AV1089" s="1">
        <v>78</v>
      </c>
      <c r="AW1089" s="1">
        <v>1</v>
      </c>
      <c r="AX1089" s="1">
        <v>61</v>
      </c>
      <c r="AY1089" s="1">
        <v>680</v>
      </c>
      <c r="AZ1089" s="1">
        <v>2</v>
      </c>
      <c r="BA1089" s="1">
        <v>3786</v>
      </c>
      <c r="BB1089" s="1">
        <v>46</v>
      </c>
      <c r="BC1089" s="1">
        <v>1161</v>
      </c>
      <c r="BD1089" s="1">
        <v>14</v>
      </c>
      <c r="BE1089" s="1">
        <v>121</v>
      </c>
      <c r="BF1089" s="1">
        <v>1</v>
      </c>
      <c r="BG1089" s="1">
        <v>35050</v>
      </c>
      <c r="BH1089" s="1">
        <v>175.3</v>
      </c>
      <c r="BI1089" s="1">
        <v>1</v>
      </c>
      <c r="BJ1089" s="1">
        <v>35050</v>
      </c>
      <c r="BK1089" s="1">
        <v>439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CG1089" s="1">
        <f>AW1089*EXP((BE1089/100)+(L1089*CC$2)+BU$2)</f>
        <v>5.6311236227966415</v>
      </c>
      <c r="CH1089" s="1">
        <f>BL1089*EXP((BT1089/100)+BV$2)</f>
        <v>0</v>
      </c>
      <c r="CI1089" s="1">
        <f>AT1089*EXP((AV1089/100)+(L1089*CD$2)+BW$2)</f>
        <v>0.23140135698507938</v>
      </c>
      <c r="CJ1089" s="1">
        <f>BF1089*EXP((BH1089/100)+(L1089*CE$2)+BX$2)</f>
        <v>0.73024929729119603</v>
      </c>
      <c r="CK1089" s="1">
        <f>BI1089*EXP((BK1089/100)+(L1089*CF$2))</f>
        <v>55.536241075666524</v>
      </c>
      <c r="CL1089" s="1">
        <f>IF((CJ1089+CK1089)=0, LOG(1),LOG((CJ1089+CK1089)))</f>
        <v>1.7502498268441753</v>
      </c>
      <c r="CM1089" s="1">
        <f>IF((CG1089+CH1089+CI1089)=0, LOG(1),LOG((CG1089+CH1089+CI1089)))</f>
        <v>0.76808470622348046</v>
      </c>
      <c r="CN1089" s="1">
        <f>IF((CL1089=0),1,EXP((BZ$2*CL1089)+(CB$2*F1089)))</f>
        <v>4.4269566114846457</v>
      </c>
      <c r="CO1089" s="1">
        <f>IF((CM1089=0),1,EXP((BZ$2*CM1089)+(CA$2*AJ1089)))</f>
        <v>1.9210501704584337</v>
      </c>
      <c r="CP1089" s="1">
        <f>CN1089+CO1089</f>
        <v>6.348006781943079</v>
      </c>
      <c r="CQ1089" s="2">
        <f>CN1089/CP1089</f>
        <v>0.69737742311131967</v>
      </c>
      <c r="CR1089" s="2">
        <f>CO1089/CP1089</f>
        <v>0.30262257688868033</v>
      </c>
      <c r="CS1089" s="1">
        <f>CJ1089+CK1089</f>
        <v>56.266490372957719</v>
      </c>
      <c r="CT1089" s="1">
        <f>IF((CS1089=0),CJ1089,CJ1089/CS1089)</f>
        <v>1.2978404952055827E-2</v>
      </c>
      <c r="CU1089" s="4">
        <f>IF((CS1089=0),CK1089,CK1089/CS1089)</f>
        <v>0.98702159504794418</v>
      </c>
      <c r="CV1089" s="1">
        <f>CI1089+CH1089+CG1089</f>
        <v>5.8625249797817212</v>
      </c>
      <c r="CW1089" s="1">
        <f>IF((CV1089=0),CI1089,CI1089/CV1089)</f>
        <v>3.9471278635591439E-2</v>
      </c>
      <c r="CX1089" s="1">
        <f>IF((CV1089=0),CH1089,CH1089/CV1089)</f>
        <v>0</v>
      </c>
      <c r="CY1089" s="1">
        <f>IF((CV1089=0),CG1089,CG1089/CV1089)</f>
        <v>0.96052872136440848</v>
      </c>
      <c r="CZ1089" s="1">
        <f>CT1089*CQ1089</f>
        <v>9.050846601559883E-3</v>
      </c>
      <c r="DA1089" s="1">
        <f>CU1089*CQ1089</f>
        <v>0.68832657650975981</v>
      </c>
      <c r="DB1089" s="1">
        <f>CW1089*CR1089</f>
        <v>1.1944900053793795E-2</v>
      </c>
      <c r="DC1089" s="1">
        <f>CX1089*CR1089</f>
        <v>0</v>
      </c>
      <c r="DD1089" s="1">
        <f>CY1089*CR1089</f>
        <v>0.29067767683488649</v>
      </c>
      <c r="DE1089" s="1">
        <f>IF(($AM1089="Bicycle"),1,0)</f>
        <v>0</v>
      </c>
      <c r="DF1089" s="1">
        <f>IF(($AM1089="Walk"),1,0)</f>
        <v>0</v>
      </c>
      <c r="DG1089" s="1">
        <f>IF(($AM1089="Car"),1,0)</f>
        <v>1</v>
      </c>
      <c r="DH1089" s="1">
        <f>IF(($AM1089="Rail"),1,0)</f>
        <v>0</v>
      </c>
      <c r="DI1089" s="1">
        <f>IF(($AM1089="Bus"),1,0)</f>
        <v>0</v>
      </c>
      <c r="DJ1089" s="1" t="e">
        <f>DE1089*LOG(CZ1089)+DF1089*LOG(DA1089)+DG1089*LOG(DB1089)+DH1089*LOG(DD1089)+DI1089*LOG(DC1089)</f>
        <v>#NUM!</v>
      </c>
      <c r="DK1089" s="1">
        <v>29573.630870000001</v>
      </c>
      <c r="DL1089" s="1">
        <f>(0-(CZ1089*BH1089*$BY$2))/100</f>
        <v>0.18794209941289464</v>
      </c>
      <c r="DM1089" s="1">
        <f t="shared" si="80"/>
        <v>1.7010351117612271E-3</v>
      </c>
      <c r="DO1089" s="1">
        <f>(0-(DA1089*BK1089*$BY$2))/100</f>
        <v>35.794146545164097</v>
      </c>
      <c r="DP1089" s="1">
        <f t="shared" si="81"/>
        <v>24.638062350521448</v>
      </c>
      <c r="DR1089" s="1">
        <f>(0-(DB1089*AV1089*$BY$2))/100</f>
        <v>0.11036467186206053</v>
      </c>
      <c r="DS1089" s="1">
        <f t="shared" si="82"/>
        <v>1.3182949748620613E-3</v>
      </c>
      <c r="DU1089" s="1">
        <f>(0-(DC1089*BT1089*$BY$2))/100</f>
        <v>0</v>
      </c>
      <c r="DV1089" s="1">
        <f t="shared" si="83"/>
        <v>0</v>
      </c>
      <c r="DX1089" s="1">
        <f>(0-(DD1089*BE1089*$BY$2))/100</f>
        <v>4.1662948735347882</v>
      </c>
      <c r="DY1089" s="1">
        <f t="shared" si="84"/>
        <v>1.2110489148481896</v>
      </c>
      <c r="EB1089" s="1" t="s">
        <v>171</v>
      </c>
    </row>
    <row r="1090" spans="1:132" x14ac:dyDescent="0.25">
      <c r="A1090" s="1">
        <v>256194</v>
      </c>
      <c r="B1090" s="1" t="s">
        <v>75</v>
      </c>
      <c r="C1090" s="1">
        <v>500</v>
      </c>
      <c r="D1090" s="1" t="s">
        <v>8</v>
      </c>
      <c r="E1090" s="1">
        <v>0</v>
      </c>
      <c r="F1090" s="1">
        <v>0</v>
      </c>
      <c r="G1090" s="1">
        <v>0</v>
      </c>
      <c r="H1090" s="1">
        <v>0</v>
      </c>
      <c r="I1090" s="1">
        <v>1</v>
      </c>
      <c r="J1090" s="3">
        <v>0.36445601851851855</v>
      </c>
      <c r="K1090" s="3">
        <v>0.40952546296296299</v>
      </c>
      <c r="L1090" s="1">
        <v>1</v>
      </c>
      <c r="M1090" s="1" t="s">
        <v>79</v>
      </c>
      <c r="N1090" s="1">
        <v>0</v>
      </c>
      <c r="O1090" s="1">
        <v>1</v>
      </c>
      <c r="P1090" s="1">
        <v>0</v>
      </c>
      <c r="Q1090" s="1">
        <v>0</v>
      </c>
      <c r="R1090" s="1">
        <v>0</v>
      </c>
      <c r="S1090" s="1">
        <v>0</v>
      </c>
      <c r="T1090" s="1">
        <v>3893</v>
      </c>
      <c r="U1090" s="1">
        <v>64.883333333333297</v>
      </c>
      <c r="V1090" s="1">
        <v>12980.972900000001</v>
      </c>
      <c r="W1090" s="1">
        <v>35.631086830000001</v>
      </c>
      <c r="X1090" s="1">
        <v>139.6798594</v>
      </c>
      <c r="Y1090" s="1" t="s">
        <v>77</v>
      </c>
      <c r="Z1090" s="1" t="s">
        <v>77</v>
      </c>
      <c r="AA1090" s="1" t="s">
        <v>77</v>
      </c>
      <c r="AB1090" s="1">
        <v>35.522618360000003</v>
      </c>
      <c r="AC1090" s="1">
        <v>139.7329885</v>
      </c>
      <c r="AD1090" s="1">
        <v>131</v>
      </c>
      <c r="AE1090" s="1">
        <v>1300102</v>
      </c>
      <c r="AF1090" s="1">
        <v>130010202</v>
      </c>
      <c r="AG1090" s="1">
        <v>38</v>
      </c>
      <c r="AH1090" s="1">
        <v>38</v>
      </c>
      <c r="AI1090" s="1">
        <v>1</v>
      </c>
      <c r="AJ1090" s="1">
        <v>0</v>
      </c>
      <c r="AK1090" s="1">
        <v>0</v>
      </c>
      <c r="AL1090" s="1">
        <v>200</v>
      </c>
      <c r="AM1090" s="1" t="s">
        <v>42</v>
      </c>
      <c r="AN1090" s="1">
        <v>0</v>
      </c>
      <c r="AO1090" s="1">
        <v>0</v>
      </c>
      <c r="AP1090" s="1">
        <v>0</v>
      </c>
      <c r="AQ1090" s="1">
        <v>1</v>
      </c>
      <c r="AR1090" s="1">
        <v>0</v>
      </c>
      <c r="AS1090" s="1">
        <v>76.599999999999994</v>
      </c>
      <c r="AT1090" s="1">
        <v>1</v>
      </c>
      <c r="AU1090" s="1">
        <v>18410</v>
      </c>
      <c r="AV1090" s="1">
        <v>42.2</v>
      </c>
      <c r="AW1090" s="1">
        <v>1</v>
      </c>
      <c r="AX1090" s="1">
        <v>45</v>
      </c>
      <c r="AY1090" s="1">
        <v>640</v>
      </c>
      <c r="AZ1090" s="1">
        <v>4</v>
      </c>
      <c r="BA1090" s="1">
        <v>625</v>
      </c>
      <c r="BB1090" s="1">
        <v>8</v>
      </c>
      <c r="BC1090" s="1">
        <v>1945</v>
      </c>
      <c r="BD1090" s="1">
        <v>23.6</v>
      </c>
      <c r="BE1090" s="1">
        <v>76.599999999999994</v>
      </c>
      <c r="BF1090" s="1">
        <v>1</v>
      </c>
      <c r="BG1090" s="1">
        <v>15036</v>
      </c>
      <c r="BH1090" s="1">
        <v>75.2</v>
      </c>
      <c r="BI1090" s="1">
        <v>1</v>
      </c>
      <c r="BJ1090" s="1">
        <v>15036</v>
      </c>
      <c r="BK1090" s="1">
        <v>184.2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CG1090" s="1">
        <f>AW1090*EXP((BE1090/100)+(L1090*CC$2)+BU$2)</f>
        <v>3.61217108442791</v>
      </c>
      <c r="CH1090" s="1">
        <f>BL1090*EXP((BT1090/100)+BV$2)</f>
        <v>0</v>
      </c>
      <c r="CI1090" s="1">
        <f>AT1090*EXP((AV1090/100)+(L1090*CD$2)+BW$2)</f>
        <v>0.16176645818824226</v>
      </c>
      <c r="CJ1090" s="1">
        <f>BF1090*EXP((BH1090/100)+(L1090*CE$2)+BX$2)</f>
        <v>0.26837519397700926</v>
      </c>
      <c r="CK1090" s="1">
        <f>BI1090*EXP((BK1090/100)+(L1090*CF$2))</f>
        <v>4.3450436295921389</v>
      </c>
      <c r="CL1090" s="1">
        <f>IF((CJ1090+CK1090)=0, LOG(1),LOG((CJ1090+CK1090)))</f>
        <v>0.66402288328987658</v>
      </c>
      <c r="CM1090" s="1">
        <f>IF((CG1090+CH1090+CI1090)=0, LOG(1),LOG((CG1090+CH1090+CI1090)))</f>
        <v>0.57679470846229575</v>
      </c>
      <c r="CN1090" s="1">
        <f>IF((CL1090=0),1,EXP((BZ$2*CL1090)+(CB$2*F1090)))</f>
        <v>1.7584266331552358</v>
      </c>
      <c r="CO1090" s="1">
        <f>IF((CM1090=0),1,EXP((BZ$2*CM1090)+(CA$2*AJ1090)))</f>
        <v>1.6327659886068469</v>
      </c>
      <c r="CP1090" s="1">
        <f>CN1090+CO1090</f>
        <v>3.3911926217620829</v>
      </c>
      <c r="CQ1090" s="2">
        <f>CN1090/CP1090</f>
        <v>0.51852750028736128</v>
      </c>
      <c r="CR1090" s="2">
        <f>CO1090/CP1090</f>
        <v>0.48147249971263867</v>
      </c>
      <c r="CS1090" s="1">
        <f>CJ1090+CK1090</f>
        <v>4.6134188235691482</v>
      </c>
      <c r="CT1090" s="1">
        <f>IF((CS1090=0),CJ1090,CJ1090/CS1090)</f>
        <v>5.817273571736592E-2</v>
      </c>
      <c r="CU1090" s="4">
        <f>IF((CS1090=0),CK1090,CK1090/CS1090)</f>
        <v>0.94182726428263408</v>
      </c>
      <c r="CV1090" s="1">
        <f>CI1090+CH1090+CG1090</f>
        <v>3.7739375426161521</v>
      </c>
      <c r="CW1090" s="1">
        <f>IF((CV1090=0),CI1090,CI1090/CV1090)</f>
        <v>4.2864105820920193E-2</v>
      </c>
      <c r="CX1090" s="1">
        <f>IF((CV1090=0),CH1090,CH1090/CV1090)</f>
        <v>0</v>
      </c>
      <c r="CY1090" s="1">
        <f>IF((CV1090=0),CG1090,CG1090/CV1090)</f>
        <v>0.95713589417907985</v>
      </c>
      <c r="CZ1090" s="1">
        <f>CT1090*CQ1090</f>
        <v>3.0164163236403047E-2</v>
      </c>
      <c r="DA1090" s="1">
        <f>CU1090*CQ1090</f>
        <v>0.48836333705095825</v>
      </c>
      <c r="DB1090" s="1">
        <f>CW1090*CR1090</f>
        <v>2.063788817754551E-2</v>
      </c>
      <c r="DC1090" s="1">
        <f>CX1090*CR1090</f>
        <v>0</v>
      </c>
      <c r="DD1090" s="1">
        <f>CY1090*CR1090</f>
        <v>0.4608346115350932</v>
      </c>
      <c r="DE1090" s="1">
        <f>IF(($AM1090="Bicycle"),1,0)</f>
        <v>0</v>
      </c>
      <c r="DF1090" s="1">
        <f>IF(($AM1090="Walk"),1,0)</f>
        <v>0</v>
      </c>
      <c r="DG1090" s="1">
        <f>IF(($AM1090="Car"),1,0)</f>
        <v>0</v>
      </c>
      <c r="DH1090" s="1">
        <f>IF(($AM1090="Rail"),1,0)</f>
        <v>1</v>
      </c>
      <c r="DI1090" s="1">
        <f>IF(($AM1090="Bus"),1,0)</f>
        <v>0</v>
      </c>
      <c r="DJ1090" s="1" t="e">
        <f>DE1090*LOG(CZ1090)+DF1090*LOG(DA1090)+DG1090*LOG(DB1090)+DH1090*LOG(DD1090)+DI1090*LOG(DC1090)</f>
        <v>#NUM!</v>
      </c>
      <c r="DK1090" s="1">
        <v>12980.972900000001</v>
      </c>
      <c r="DL1090" s="1">
        <f>(0-(CZ1090*BH1090*$BY$2))/100</f>
        <v>0.26869654143408872</v>
      </c>
      <c r="DM1090" s="1">
        <f t="shared" si="80"/>
        <v>8.1050063368747864E-3</v>
      </c>
      <c r="DO1090" s="1">
        <f>(0-(DA1090*BK1090*$BY$2))/100</f>
        <v>10.655789483706657</v>
      </c>
      <c r="DP1090" s="1">
        <f t="shared" si="81"/>
        <v>5.2038969111754909</v>
      </c>
      <c r="DR1090" s="1">
        <f>(0-(DB1090*AV1090*$BY$2))/100</f>
        <v>0.10316459067861806</v>
      </c>
      <c r="DS1090" s="1">
        <f t="shared" si="82"/>
        <v>2.1290992863075733E-3</v>
      </c>
      <c r="DU1090" s="1">
        <f>(0-(DC1090*BT1090*$BY$2))/100</f>
        <v>0</v>
      </c>
      <c r="DV1090" s="1">
        <f t="shared" si="83"/>
        <v>0</v>
      </c>
      <c r="DX1090" s="1">
        <f>(0-(DD1090*BE1090*$BY$2))/100</f>
        <v>4.1814490841675518</v>
      </c>
      <c r="DY1090" s="1">
        <f t="shared" si="84"/>
        <v>1.926956464356125</v>
      </c>
      <c r="EB1090" s="1" t="s">
        <v>171</v>
      </c>
    </row>
    <row r="1091" spans="1:132" x14ac:dyDescent="0.25">
      <c r="A1091" s="1">
        <v>255967</v>
      </c>
      <c r="B1091" s="1" t="s">
        <v>104</v>
      </c>
      <c r="C1091" s="1">
        <v>200</v>
      </c>
      <c r="D1091" s="1" t="s">
        <v>84</v>
      </c>
      <c r="E1091" s="1">
        <v>0</v>
      </c>
      <c r="F1091" s="1">
        <v>0</v>
      </c>
      <c r="G1091" s="1">
        <v>0</v>
      </c>
      <c r="H1091" s="1">
        <v>1</v>
      </c>
      <c r="I1091" s="1">
        <v>0</v>
      </c>
      <c r="J1091" s="3">
        <v>0.77561342592592597</v>
      </c>
      <c r="K1091" s="3">
        <v>0.82645833333333341</v>
      </c>
      <c r="L1091" s="1">
        <v>1</v>
      </c>
      <c r="M1091" s="1" t="s">
        <v>76</v>
      </c>
      <c r="N1091" s="1">
        <v>0</v>
      </c>
      <c r="O1091" s="1">
        <v>0</v>
      </c>
      <c r="P1091" s="1">
        <v>0</v>
      </c>
      <c r="Q1091" s="1">
        <v>0</v>
      </c>
      <c r="R1091" s="1">
        <v>1</v>
      </c>
      <c r="S1091" s="1">
        <v>0</v>
      </c>
      <c r="T1091" s="1">
        <v>4393</v>
      </c>
      <c r="U1091" s="1">
        <v>73.216666666666697</v>
      </c>
      <c r="V1091" s="1">
        <v>23446.371340000002</v>
      </c>
      <c r="W1091" s="1">
        <v>35.329177430000001</v>
      </c>
      <c r="X1091" s="1">
        <v>139.6405488</v>
      </c>
      <c r="Y1091" s="1">
        <v>201</v>
      </c>
      <c r="Z1091" s="1">
        <v>2010104</v>
      </c>
      <c r="AA1091" s="1">
        <v>201010401</v>
      </c>
      <c r="AB1091" s="1">
        <v>35.535825529999997</v>
      </c>
      <c r="AC1091" s="1">
        <v>139.69220820000001</v>
      </c>
      <c r="AD1091" s="1">
        <v>132</v>
      </c>
      <c r="AE1091" s="1">
        <v>1300201</v>
      </c>
      <c r="AF1091" s="1">
        <v>130020112</v>
      </c>
      <c r="AG1091" s="1">
        <v>36</v>
      </c>
      <c r="AH1091" s="1">
        <v>36</v>
      </c>
      <c r="AI1091" s="1">
        <v>1</v>
      </c>
      <c r="AJ1091" s="1">
        <v>0</v>
      </c>
      <c r="AK1091" s="1">
        <v>0</v>
      </c>
      <c r="AL1091" s="1">
        <v>100</v>
      </c>
      <c r="AM1091" s="1" t="s">
        <v>41</v>
      </c>
      <c r="AN1091" s="1">
        <v>0</v>
      </c>
      <c r="AO1091" s="1">
        <v>0</v>
      </c>
      <c r="AP1091" s="1">
        <v>1</v>
      </c>
      <c r="AQ1091" s="1">
        <v>0</v>
      </c>
      <c r="AR1091" s="1">
        <v>0</v>
      </c>
      <c r="AS1091" s="1">
        <v>57</v>
      </c>
      <c r="AT1091" s="1">
        <v>1</v>
      </c>
      <c r="AU1091" s="1">
        <v>30433</v>
      </c>
      <c r="AV1091" s="1">
        <v>57</v>
      </c>
      <c r="AW1091" s="1">
        <v>1</v>
      </c>
      <c r="AX1091" s="1">
        <v>53</v>
      </c>
      <c r="AY1091" s="1">
        <v>710</v>
      </c>
      <c r="AZ1091" s="1">
        <v>3</v>
      </c>
      <c r="BA1091" s="1">
        <v>893</v>
      </c>
      <c r="BB1091" s="1">
        <v>10.6</v>
      </c>
      <c r="BC1091" s="1">
        <v>1296</v>
      </c>
      <c r="BD1091" s="1">
        <v>16.2</v>
      </c>
      <c r="BE1091" s="1">
        <v>79.8</v>
      </c>
      <c r="BF1091" s="1">
        <v>1</v>
      </c>
      <c r="BG1091" s="1">
        <v>28943</v>
      </c>
      <c r="BH1091" s="1">
        <v>144.69999999999999</v>
      </c>
      <c r="BI1091" s="1">
        <v>1</v>
      </c>
      <c r="BJ1091" s="1">
        <v>28943</v>
      </c>
      <c r="BK1091" s="1">
        <v>358.1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CG1091" s="1">
        <f>AW1091*EXP((BE1091/100)+(L1091*CC$2)+BU$2)</f>
        <v>3.7296298768287901</v>
      </c>
      <c r="CH1091" s="1">
        <f>BL1091*EXP((BT1091/100)+BV$2)</f>
        <v>0</v>
      </c>
      <c r="CI1091" s="1">
        <f>AT1091*EXP((AV1091/100)+(L1091*CD$2)+BW$2)</f>
        <v>0.18757029446822868</v>
      </c>
      <c r="CJ1091" s="1">
        <f>BF1091*EXP((BH1091/100)+(L1091*CE$2)+BX$2)</f>
        <v>0.53774581139245636</v>
      </c>
      <c r="CK1091" s="1">
        <f>BI1091*EXP((BK1091/100)+(L1091*CF$2))</f>
        <v>24.730462912013369</v>
      </c>
      <c r="CL1091" s="1">
        <f>IF((CJ1091+CK1091)=0, LOG(1),LOG((CJ1091+CK1091)))</f>
        <v>1.4025744556470969</v>
      </c>
      <c r="CM1091" s="1">
        <f>IF((CG1091+CH1091+CI1091)=0, LOG(1),LOG((CG1091+CH1091+CI1091)))</f>
        <v>0.59297576482550718</v>
      </c>
      <c r="CN1091" s="1">
        <f>IF((CL1091=0),1,EXP((BZ$2*CL1091)+(CB$2*F1091)))</f>
        <v>3.2942821614480331</v>
      </c>
      <c r="CO1091" s="1">
        <f>IF((CM1091=0),1,EXP((BZ$2*CM1091)+(CA$2*AJ1091)))</f>
        <v>1.6553780307240595</v>
      </c>
      <c r="CP1091" s="1">
        <f>CN1091+CO1091</f>
        <v>4.9496601921720931</v>
      </c>
      <c r="CQ1091" s="2">
        <f>CN1091/CP1091</f>
        <v>0.66555723697112645</v>
      </c>
      <c r="CR1091" s="2">
        <f>CO1091/CP1091</f>
        <v>0.33444276302887344</v>
      </c>
      <c r="CS1091" s="1">
        <f>CJ1091+CK1091</f>
        <v>25.268208723405824</v>
      </c>
      <c r="CT1091" s="1">
        <f>IF((CS1091=0),CJ1091,CJ1091/CS1091)</f>
        <v>2.1281516916327549E-2</v>
      </c>
      <c r="CU1091" s="4">
        <f>IF((CS1091=0),CK1091,CK1091/CS1091)</f>
        <v>0.97871848308367249</v>
      </c>
      <c r="CV1091" s="1">
        <f>CI1091+CH1091+CG1091</f>
        <v>3.9172001712970186</v>
      </c>
      <c r="CW1091" s="1">
        <f>IF((CV1091=0),CI1091,CI1091/CV1091)</f>
        <v>4.7883765512581028E-2</v>
      </c>
      <c r="CX1091" s="1">
        <f>IF((CV1091=0),CH1091,CH1091/CV1091)</f>
        <v>0</v>
      </c>
      <c r="CY1091" s="1">
        <f>IF((CV1091=0),CG1091,CG1091/CV1091)</f>
        <v>0.952116234487419</v>
      </c>
      <c r="CZ1091" s="1">
        <f>CT1091*CQ1091</f>
        <v>1.4164067597385251E-2</v>
      </c>
      <c r="DA1091" s="1">
        <f>CU1091*CQ1091</f>
        <v>0.65139316937374125</v>
      </c>
      <c r="DB1091" s="1">
        <f>CW1091*CR1091</f>
        <v>1.6014378842254279E-2</v>
      </c>
      <c r="DC1091" s="1">
        <f>CX1091*CR1091</f>
        <v>0</v>
      </c>
      <c r="DD1091" s="1">
        <f>CY1091*CR1091</f>
        <v>0.31842838418661917</v>
      </c>
      <c r="DE1091" s="1">
        <f>IF(($AM1091="Bicycle"),1,0)</f>
        <v>0</v>
      </c>
      <c r="DF1091" s="1">
        <f>IF(($AM1091="Walk"),1,0)</f>
        <v>0</v>
      </c>
      <c r="DG1091" s="1">
        <f>IF(($AM1091="Car"),1,0)</f>
        <v>1</v>
      </c>
      <c r="DH1091" s="1">
        <f>IF(($AM1091="Rail"),1,0)</f>
        <v>0</v>
      </c>
      <c r="DI1091" s="1">
        <f>IF(($AM1091="Bus"),1,0)</f>
        <v>0</v>
      </c>
      <c r="DJ1091" s="1" t="e">
        <f>DE1091*LOG(CZ1091)+DF1091*LOG(DA1091)+DG1091*LOG(DB1091)+DH1091*LOG(DD1091)+DI1091*LOG(DC1091)</f>
        <v>#NUM!</v>
      </c>
      <c r="DK1091" s="1">
        <v>23446.371340000002</v>
      </c>
      <c r="DL1091" s="1">
        <f>(0-(CZ1091*BH1091*$BY$2))/100</f>
        <v>0.24277808156841429</v>
      </c>
      <c r="DM1091" s="1">
        <f t="shared" ref="DM1091:DM1154" si="85">$CZ1091*DL1091</f>
        <v>3.4387251584985304E-3</v>
      </c>
      <c r="DO1091" s="1">
        <f>(0-(DA1091*BK1091*$BY$2))/100</f>
        <v>27.631246333240266</v>
      </c>
      <c r="DP1091" s="1">
        <f t="shared" ref="DP1091:DP1154" si="86">$DA1091*DO1091</f>
        <v>17.998805122755943</v>
      </c>
      <c r="DR1091" s="1">
        <f>(0-(DB1091*AV1091*$BY$2))/100</f>
        <v>0.10812793455710526</v>
      </c>
      <c r="DS1091" s="1">
        <f t="shared" ref="DS1091:DS1154" si="87">$DB1091*DR1091</f>
        <v>1.7316017074279618E-3</v>
      </c>
      <c r="DU1091" s="1">
        <f>(0-(DC1091*BT1091*$BY$2))/100</f>
        <v>0</v>
      </c>
      <c r="DV1091" s="1">
        <f t="shared" ref="DV1091:DV1154" si="88">$DC1091*DU1091</f>
        <v>0</v>
      </c>
      <c r="DX1091" s="1">
        <f>(0-(DD1091*BE1091*$BY$2))/100</f>
        <v>3.0100077783755204</v>
      </c>
      <c r="DY1091" s="1">
        <f t="shared" ref="DY1091:DY1154" si="89">$DD1091*DX1091</f>
        <v>0.95847191325727221</v>
      </c>
      <c r="EB1091" s="1" t="s">
        <v>171</v>
      </c>
    </row>
    <row r="1092" spans="1:132" x14ac:dyDescent="0.25">
      <c r="A1092" s="1">
        <v>255845</v>
      </c>
      <c r="B1092" s="1" t="s">
        <v>91</v>
      </c>
      <c r="C1092" s="1">
        <v>100</v>
      </c>
      <c r="D1092" s="1" t="s">
        <v>80</v>
      </c>
      <c r="E1092" s="1">
        <v>1</v>
      </c>
      <c r="F1092" s="1">
        <v>0</v>
      </c>
      <c r="G1092" s="1">
        <v>0</v>
      </c>
      <c r="H1092" s="1">
        <v>0</v>
      </c>
      <c r="I1092" s="1">
        <v>0</v>
      </c>
      <c r="J1092" s="3">
        <v>0.31048611111111113</v>
      </c>
      <c r="K1092" s="3">
        <v>0.33378472222222227</v>
      </c>
      <c r="L1092" s="1">
        <v>1</v>
      </c>
      <c r="M1092" s="1" t="s">
        <v>79</v>
      </c>
      <c r="N1092" s="1">
        <v>0</v>
      </c>
      <c r="O1092" s="1">
        <v>1</v>
      </c>
      <c r="P1092" s="1">
        <v>0</v>
      </c>
      <c r="Q1092" s="1">
        <v>0</v>
      </c>
      <c r="R1092" s="1">
        <v>0</v>
      </c>
      <c r="S1092" s="1">
        <v>0</v>
      </c>
      <c r="T1092" s="1">
        <v>2012</v>
      </c>
      <c r="U1092" s="1">
        <v>33.533333333333303</v>
      </c>
      <c r="V1092" s="1">
        <v>10039.222299999999</v>
      </c>
      <c r="W1092" s="1">
        <v>35.406918580000003</v>
      </c>
      <c r="X1092" s="1">
        <v>139.5353848</v>
      </c>
      <c r="Y1092" s="1">
        <v>110</v>
      </c>
      <c r="Z1092" s="1">
        <v>1009029</v>
      </c>
      <c r="AA1092" s="1">
        <v>100902901</v>
      </c>
      <c r="AB1092" s="1">
        <v>35.444549909999999</v>
      </c>
      <c r="AC1092" s="1">
        <v>139.63611789999999</v>
      </c>
      <c r="AD1092" s="1">
        <v>104</v>
      </c>
      <c r="AE1092" s="1">
        <v>1003002</v>
      </c>
      <c r="AF1092" s="1">
        <v>100300215</v>
      </c>
      <c r="AG1092" s="1">
        <v>37</v>
      </c>
      <c r="AH1092" s="1">
        <v>37</v>
      </c>
      <c r="AI1092" s="1">
        <v>1</v>
      </c>
      <c r="AJ1092" s="1">
        <v>0</v>
      </c>
      <c r="AK1092" s="1">
        <v>0</v>
      </c>
      <c r="AL1092" s="1">
        <v>200</v>
      </c>
      <c r="AM1092" s="1" t="s">
        <v>42</v>
      </c>
      <c r="AN1092" s="1">
        <v>0</v>
      </c>
      <c r="AO1092" s="1">
        <v>0</v>
      </c>
      <c r="AP1092" s="1">
        <v>0</v>
      </c>
      <c r="AQ1092" s="1">
        <v>1</v>
      </c>
      <c r="AR1092" s="1">
        <v>0</v>
      </c>
      <c r="AS1092" s="1">
        <v>38.6</v>
      </c>
      <c r="AT1092" s="1">
        <v>1</v>
      </c>
      <c r="AU1092" s="1">
        <v>14294</v>
      </c>
      <c r="AV1092" s="1">
        <v>25.8</v>
      </c>
      <c r="AW1092" s="1">
        <v>1</v>
      </c>
      <c r="AX1092" s="1">
        <v>17</v>
      </c>
      <c r="AY1092" s="1">
        <v>210</v>
      </c>
      <c r="AZ1092" s="1">
        <v>1</v>
      </c>
      <c r="BA1092" s="1">
        <v>877</v>
      </c>
      <c r="BB1092" s="1">
        <v>11.1</v>
      </c>
      <c r="BC1092" s="1">
        <v>877</v>
      </c>
      <c r="BD1092" s="1">
        <v>10.5</v>
      </c>
      <c r="BE1092" s="1">
        <v>38.6</v>
      </c>
      <c r="BF1092" s="1">
        <v>1</v>
      </c>
      <c r="BG1092" s="1">
        <v>11828</v>
      </c>
      <c r="BH1092" s="1">
        <v>59.1</v>
      </c>
      <c r="BI1092" s="1">
        <v>1</v>
      </c>
      <c r="BJ1092" s="1">
        <v>11828</v>
      </c>
      <c r="BK1092" s="1">
        <v>146.30000000000001</v>
      </c>
      <c r="BL1092" s="1">
        <v>1</v>
      </c>
      <c r="BM1092" s="1">
        <v>1.62</v>
      </c>
      <c r="BN1092" s="1">
        <v>10</v>
      </c>
      <c r="BO1092" s="1">
        <v>210</v>
      </c>
      <c r="BP1092" s="1">
        <v>624</v>
      </c>
      <c r="BQ1092" s="1">
        <v>9.4</v>
      </c>
      <c r="BR1092" s="1">
        <v>217</v>
      </c>
      <c r="BS1092" s="1">
        <v>3.3</v>
      </c>
      <c r="BT1092" s="1">
        <v>22.7</v>
      </c>
      <c r="CG1092" s="1">
        <f>AW1092*EXP((BE1092/100)+(L1092*CC$2)+BU$2)</f>
        <v>2.4702244081129945</v>
      </c>
      <c r="CH1092" s="1">
        <f>BL1092*EXP((BT1092/100)+BV$2)</f>
        <v>0.1667189197274446</v>
      </c>
      <c r="CI1092" s="1">
        <f>AT1092*EXP((AV1092/100)+(L1092*CD$2)+BW$2)</f>
        <v>0.13729799079508867</v>
      </c>
      <c r="CJ1092" s="1">
        <f>BF1092*EXP((BH1092/100)+(L1092*CE$2)+BX$2)</f>
        <v>0.22846567471447163</v>
      </c>
      <c r="CK1092" s="1">
        <f>BI1092*EXP((BK1092/100)+(L1092*CF$2))</f>
        <v>2.9743805534808603</v>
      </c>
      <c r="CL1092" s="1">
        <f>IF((CJ1092+CK1092)=0, LOG(1),LOG((CJ1092+CK1092)))</f>
        <v>0.50553608825815377</v>
      </c>
      <c r="CM1092" s="1">
        <f>IF((CG1092+CH1092+CI1092)=0, LOG(1),LOG((CG1092+CH1092+CI1092)))</f>
        <v>0.44314423568228217</v>
      </c>
      <c r="CN1092" s="1">
        <f>IF((CL1092=0),1,EXP((BZ$2*CL1092)+(CB$2*F1092)))</f>
        <v>1.5368051368351541</v>
      </c>
      <c r="CO1092" s="1">
        <f>IF((CM1092=0),1,EXP((BZ$2*CM1092)+(CA$2*AJ1092)))</f>
        <v>1.4574270701096099</v>
      </c>
      <c r="CP1092" s="1">
        <f>CN1092+CO1092</f>
        <v>2.9942322069447638</v>
      </c>
      <c r="CQ1092" s="2">
        <f>CN1092/CP1092</f>
        <v>0.51325516213162037</v>
      </c>
      <c r="CR1092" s="2">
        <f>CO1092/CP1092</f>
        <v>0.48674483786837974</v>
      </c>
      <c r="CS1092" s="1">
        <f>CJ1092+CK1092</f>
        <v>3.202846228195332</v>
      </c>
      <c r="CT1092" s="1">
        <f>IF((CS1092=0),CJ1092,CJ1092/CS1092)</f>
        <v>7.1332077295263197E-2</v>
      </c>
      <c r="CU1092" s="4">
        <f>IF((CS1092=0),CK1092,CK1092/CS1092)</f>
        <v>0.92866792270473675</v>
      </c>
      <c r="CV1092" s="1">
        <f>CI1092+CH1092+CG1092</f>
        <v>2.7742413186355277</v>
      </c>
      <c r="CW1092" s="1">
        <f>IF((CV1092=0),CI1092,CI1092/CV1092)</f>
        <v>4.9490284018485022E-2</v>
      </c>
      <c r="CX1092" s="1">
        <f>IF((CV1092=0),CH1092,CH1092/CV1092)</f>
        <v>6.009531997362183E-2</v>
      </c>
      <c r="CY1092" s="1">
        <f>IF((CV1092=0),CG1092,CG1092/CV1092)</f>
        <v>0.89041439600789318</v>
      </c>
      <c r="CZ1092" s="1">
        <f>CT1092*CQ1092</f>
        <v>3.6611556897365588E-2</v>
      </c>
      <c r="DA1092" s="1">
        <f>CU1092*CQ1092</f>
        <v>0.47664360523425475</v>
      </c>
      <c r="DB1092" s="1">
        <f>CW1092*CR1092</f>
        <v>2.4089140270637556E-2</v>
      </c>
      <c r="DC1092" s="1">
        <f>CX1092*CR1092</f>
        <v>2.9251086777208959E-2</v>
      </c>
      <c r="DD1092" s="1">
        <f>CY1092*CR1092</f>
        <v>0.43340461082053322</v>
      </c>
      <c r="DE1092" s="1">
        <f>IF(($AM1092="Bicycle"),1,0)</f>
        <v>0</v>
      </c>
      <c r="DF1092" s="1">
        <f>IF(($AM1092="Walk"),1,0)</f>
        <v>0</v>
      </c>
      <c r="DG1092" s="1">
        <f>IF(($AM1092="Car"),1,0)</f>
        <v>0</v>
      </c>
      <c r="DH1092" s="1">
        <f>IF(($AM1092="Rail"),1,0)</f>
        <v>1</v>
      </c>
      <c r="DI1092" s="1">
        <f>IF(($AM1092="Bus"),1,0)</f>
        <v>0</v>
      </c>
      <c r="DJ1092" s="1">
        <f>DE1092*LOG(CZ1092)+DF1092*LOG(DA1092)+DG1092*LOG(DB1092)+DH1092*LOG(DD1092)+DI1092*LOG(DC1092)</f>
        <v>-0.36310647270410362</v>
      </c>
      <c r="DK1092" s="1">
        <v>10039.222299999999</v>
      </c>
      <c r="DL1092" s="1">
        <f>(0-(CZ1092*BH1092*$BY$2))/100</f>
        <v>0.25630591674869224</v>
      </c>
      <c r="DM1092" s="1">
        <f t="shared" si="85"/>
        <v>9.3837586541761931E-3</v>
      </c>
      <c r="DO1092" s="1">
        <f>(0-(DA1092*BK1092*$BY$2))/100</f>
        <v>8.2602092734607666</v>
      </c>
      <c r="DP1092" s="1">
        <f t="shared" si="86"/>
        <v>3.9371759280917638</v>
      </c>
      <c r="DR1092" s="1">
        <f>(0-(DB1092*AV1092*$BY$2))/100</f>
        <v>7.3619685856087899E-2</v>
      </c>
      <c r="DS1092" s="1">
        <f t="shared" si="87"/>
        <v>1.7734349392675732E-3</v>
      </c>
      <c r="DU1092" s="1">
        <f>(0-(DC1092*BT1092*$BY$2))/100</f>
        <v>7.8654000547250275E-2</v>
      </c>
      <c r="DV1092" s="1">
        <f t="shared" si="88"/>
        <v>2.300714995382259E-3</v>
      </c>
      <c r="DX1092" s="1">
        <f>(0-(DD1092*BE1092*$BY$2))/100</f>
        <v>1.9816811822856306</v>
      </c>
      <c r="DY1092" s="1">
        <f t="shared" si="89"/>
        <v>0.85886976157887784</v>
      </c>
      <c r="EB1092" s="1" t="s">
        <v>171</v>
      </c>
    </row>
    <row r="1093" spans="1:132" x14ac:dyDescent="0.25">
      <c r="A1093" s="1">
        <v>255519</v>
      </c>
      <c r="B1093" s="1" t="s">
        <v>97</v>
      </c>
      <c r="C1093" s="1">
        <v>999</v>
      </c>
      <c r="D1093" s="1" t="s">
        <v>85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3">
        <v>0.60674768518518518</v>
      </c>
      <c r="K1093" s="3">
        <v>0.66553240740740738</v>
      </c>
      <c r="L1093" s="1">
        <v>0</v>
      </c>
      <c r="M1093" s="1" t="s">
        <v>90</v>
      </c>
      <c r="N1093" s="1">
        <v>0</v>
      </c>
      <c r="O1093" s="1">
        <v>0</v>
      </c>
      <c r="P1093" s="1">
        <v>0</v>
      </c>
      <c r="Q1093" s="1">
        <v>1</v>
      </c>
      <c r="R1093" s="1">
        <v>0</v>
      </c>
      <c r="S1093" s="1">
        <v>0</v>
      </c>
      <c r="T1093" s="1">
        <v>5079</v>
      </c>
      <c r="U1093" s="1">
        <v>84.65</v>
      </c>
      <c r="V1093" s="1">
        <v>45774.038540000001</v>
      </c>
      <c r="W1093" s="1">
        <v>35.435827439999997</v>
      </c>
      <c r="X1093" s="1">
        <v>139.36074619999999</v>
      </c>
      <c r="Y1093" s="1">
        <v>212</v>
      </c>
      <c r="Z1093" s="1">
        <v>2120102</v>
      </c>
      <c r="AA1093" s="1">
        <v>212010203</v>
      </c>
      <c r="AB1093" s="1">
        <v>35.730296420000002</v>
      </c>
      <c r="AC1093" s="1">
        <v>139.71456710000001</v>
      </c>
      <c r="AD1093" s="1" t="s">
        <v>77</v>
      </c>
      <c r="AE1093" s="1" t="s">
        <v>77</v>
      </c>
      <c r="AF1093" s="1" t="s">
        <v>77</v>
      </c>
      <c r="AG1093" s="1">
        <v>31</v>
      </c>
      <c r="AH1093" s="1">
        <v>31</v>
      </c>
      <c r="AI1093" s="1">
        <v>1</v>
      </c>
      <c r="AJ1093" s="1">
        <v>0</v>
      </c>
      <c r="AK1093" s="1">
        <v>0</v>
      </c>
      <c r="AL1093" s="1">
        <v>200</v>
      </c>
      <c r="AM1093" s="1" t="s">
        <v>42</v>
      </c>
      <c r="AN1093" s="1">
        <v>0</v>
      </c>
      <c r="AO1093" s="1">
        <v>0</v>
      </c>
      <c r="AP1093" s="1">
        <v>0</v>
      </c>
      <c r="AQ1093" s="1">
        <v>1</v>
      </c>
      <c r="AR1093" s="1">
        <v>0</v>
      </c>
      <c r="AS1093" s="1">
        <v>76.3</v>
      </c>
      <c r="AT1093" s="1">
        <v>1</v>
      </c>
      <c r="AU1093" s="1">
        <v>52757</v>
      </c>
      <c r="AV1093" s="1">
        <v>108.3</v>
      </c>
      <c r="AW1093" s="1">
        <v>1</v>
      </c>
      <c r="AX1093" s="1">
        <v>65</v>
      </c>
      <c r="AY1093" s="1">
        <v>630</v>
      </c>
      <c r="AZ1093" s="1">
        <v>1</v>
      </c>
      <c r="BA1093" s="1">
        <v>504</v>
      </c>
      <c r="BB1093" s="1">
        <v>6.2</v>
      </c>
      <c r="BC1093" s="1">
        <v>420</v>
      </c>
      <c r="BD1093" s="1">
        <v>5.0999999999999996</v>
      </c>
      <c r="BE1093" s="1">
        <v>76.3</v>
      </c>
      <c r="BF1093" s="1">
        <v>1</v>
      </c>
      <c r="BG1093" s="1">
        <v>50899</v>
      </c>
      <c r="BH1093" s="1">
        <v>254.5</v>
      </c>
      <c r="BI1093" s="1">
        <v>1</v>
      </c>
      <c r="BJ1093" s="1">
        <v>50899</v>
      </c>
      <c r="BK1093" s="1">
        <v>630.70000000000005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CG1093" s="1">
        <f>AW1093*EXP((BE1093/100)+(L1093*CC$2)+BU$2)</f>
        <v>3.2142267000433464</v>
      </c>
      <c r="CH1093" s="1">
        <f>BL1093*EXP((BT1093/100)+BV$2)</f>
        <v>0</v>
      </c>
      <c r="CI1093" s="1">
        <f>AT1093*EXP((AV1093/100)+(L1093*CD$2)+BW$2)</f>
        <v>0.7024879717393766</v>
      </c>
      <c r="CJ1093" s="1">
        <f>BF1093*EXP((BH1093/100)+(L1093*CE$2)+BX$2)</f>
        <v>3.9811208489978602</v>
      </c>
      <c r="CK1093" s="1">
        <f>BI1093*EXP((BK1093/100)+(L1093*CF$2))</f>
        <v>548.39728669452597</v>
      </c>
      <c r="CL1093" s="1">
        <f>IF((CJ1093+CK1093)=0, LOG(1),LOG((CJ1093+CK1093)))</f>
        <v>2.7422366936792608</v>
      </c>
      <c r="CM1093" s="1">
        <f>IF((CG1093+CH1093+CI1093)=0, LOG(1),LOG((CG1093+CH1093+CI1093)))</f>
        <v>0.59292193484023958</v>
      </c>
      <c r="CN1093" s="1">
        <f>IF((CL1093=0),1,EXP((BZ$2*CL1093)+(CB$2*F1093)))</f>
        <v>10.28720808217559</v>
      </c>
      <c r="CO1093" s="1">
        <f>IF((CM1093=0),1,EXP((BZ$2*CM1093)+(CA$2*AJ1093)))</f>
        <v>1.6553022898280985</v>
      </c>
      <c r="CP1093" s="1">
        <f>CN1093+CO1093</f>
        <v>11.942510372003689</v>
      </c>
      <c r="CQ1093" s="2">
        <f>CN1093/CP1093</f>
        <v>0.86139410908877656</v>
      </c>
      <c r="CR1093" s="2">
        <f>CO1093/CP1093</f>
        <v>0.13860589091122349</v>
      </c>
      <c r="CS1093" s="1">
        <f>CJ1093+CK1093</f>
        <v>552.37840754352385</v>
      </c>
      <c r="CT1093" s="1">
        <f>IF((CS1093=0),CJ1093,CJ1093/CS1093)</f>
        <v>7.207234740949163E-3</v>
      </c>
      <c r="CU1093" s="4">
        <f>IF((CS1093=0),CK1093,CK1093/CS1093)</f>
        <v>0.9927927652590508</v>
      </c>
      <c r="CV1093" s="1">
        <f>CI1093+CH1093+CG1093</f>
        <v>3.916714671782723</v>
      </c>
      <c r="CW1093" s="1">
        <f>IF((CV1093=0),CI1093,CI1093/CV1093)</f>
        <v>0.17935643277778868</v>
      </c>
      <c r="CX1093" s="1">
        <f>IF((CV1093=0),CH1093,CH1093/CV1093)</f>
        <v>0</v>
      </c>
      <c r="CY1093" s="1">
        <f>IF((CV1093=0),CG1093,CG1093/CV1093)</f>
        <v>0.82064356722221132</v>
      </c>
      <c r="CZ1093" s="1">
        <f>CT1093*CQ1093</f>
        <v>6.2082695486735838E-3</v>
      </c>
      <c r="DA1093" s="1">
        <f>CU1093*CQ1093</f>
        <v>0.85518583954010297</v>
      </c>
      <c r="DB1093" s="1">
        <f>CW1093*CR1093</f>
        <v>2.4859858155824366E-2</v>
      </c>
      <c r="DC1093" s="1">
        <f>CX1093*CR1093</f>
        <v>0</v>
      </c>
      <c r="DD1093" s="1">
        <f>CY1093*CR1093</f>
        <v>0.11374603275539913</v>
      </c>
      <c r="DE1093" s="1">
        <f>IF(($AM1093="Bicycle"),1,0)</f>
        <v>0</v>
      </c>
      <c r="DF1093" s="1">
        <f>IF(($AM1093="Walk"),1,0)</f>
        <v>0</v>
      </c>
      <c r="DG1093" s="1">
        <f>IF(($AM1093="Car"),1,0)</f>
        <v>0</v>
      </c>
      <c r="DH1093" s="1">
        <f>IF(($AM1093="Rail"),1,0)</f>
        <v>1</v>
      </c>
      <c r="DI1093" s="1">
        <f>IF(($AM1093="Bus"),1,0)</f>
        <v>0</v>
      </c>
      <c r="DJ1093" s="1" t="e">
        <f>DE1093*LOG(CZ1093)+DF1093*LOG(DA1093)+DG1093*LOG(DB1093)+DH1093*LOG(DD1093)+DI1093*LOG(DC1093)</f>
        <v>#NUM!</v>
      </c>
      <c r="DK1093" s="1">
        <v>45774.038540000001</v>
      </c>
      <c r="DL1093" s="1">
        <f>(0-(CZ1093*BH1093*$BY$2))/100</f>
        <v>0.1871592537287223</v>
      </c>
      <c r="DM1093" s="1">
        <f t="shared" si="85"/>
        <v>1.1619350956764995E-3</v>
      </c>
      <c r="DO1093" s="1">
        <f>(0-(DA1093*BK1093*$BY$2))/100</f>
        <v>63.890499796100549</v>
      </c>
      <c r="DP1093" s="1">
        <f t="shared" si="86"/>
        <v>54.638250706765028</v>
      </c>
      <c r="DR1093" s="1">
        <f>(0-(DB1093*AV1093*$BY$2))/100</f>
        <v>0.31891875234591816</v>
      </c>
      <c r="DS1093" s="1">
        <f t="shared" si="87"/>
        <v>7.9282749465520042E-3</v>
      </c>
      <c r="DU1093" s="1">
        <f>(0-(DC1093*BT1093*$BY$2))/100</f>
        <v>0</v>
      </c>
      <c r="DV1093" s="1">
        <f t="shared" si="88"/>
        <v>0</v>
      </c>
      <c r="DX1093" s="1">
        <f>(0-(DD1093*BE1093*$BY$2))/100</f>
        <v>1.0280488453186152</v>
      </c>
      <c r="DY1093" s="1">
        <f t="shared" si="89"/>
        <v>0.11693647763376146</v>
      </c>
      <c r="EB1093" s="1" t="s">
        <v>171</v>
      </c>
    </row>
    <row r="1094" spans="1:132" x14ac:dyDescent="0.25">
      <c r="A1094" s="1">
        <v>257743</v>
      </c>
      <c r="B1094" s="1" t="s">
        <v>72</v>
      </c>
      <c r="C1094" s="1">
        <v>200</v>
      </c>
      <c r="D1094" s="1" t="s">
        <v>84</v>
      </c>
      <c r="E1094" s="1">
        <v>0</v>
      </c>
      <c r="F1094" s="1">
        <v>0</v>
      </c>
      <c r="G1094" s="1">
        <v>0</v>
      </c>
      <c r="H1094" s="1">
        <v>1</v>
      </c>
      <c r="I1094" s="1">
        <v>0</v>
      </c>
      <c r="J1094" s="3">
        <v>0.79265046296296304</v>
      </c>
      <c r="K1094" s="3">
        <v>0.85631944444444441</v>
      </c>
      <c r="L1094" s="1">
        <v>1</v>
      </c>
      <c r="M1094" s="1" t="s">
        <v>76</v>
      </c>
      <c r="N1094" s="1">
        <v>0</v>
      </c>
      <c r="O1094" s="1">
        <v>0</v>
      </c>
      <c r="P1094" s="1">
        <v>0</v>
      </c>
      <c r="Q1094" s="1">
        <v>0</v>
      </c>
      <c r="R1094" s="1">
        <v>1</v>
      </c>
      <c r="S1094" s="1">
        <v>0</v>
      </c>
      <c r="T1094" s="1">
        <v>5500</v>
      </c>
      <c r="U1094" s="1">
        <v>91.6666666666667</v>
      </c>
      <c r="V1094" s="1">
        <v>24464.943729999999</v>
      </c>
      <c r="W1094" s="1">
        <v>35.444576830000003</v>
      </c>
      <c r="X1094" s="1">
        <v>139.63702979999999</v>
      </c>
      <c r="Y1094" s="1">
        <v>104</v>
      </c>
      <c r="Z1094" s="1">
        <v>1003002</v>
      </c>
      <c r="AA1094" s="1">
        <v>100300215</v>
      </c>
      <c r="AB1094" s="1">
        <v>35.32571737</v>
      </c>
      <c r="AC1094" s="1">
        <v>139.4098788</v>
      </c>
      <c r="AD1094" s="1">
        <v>207</v>
      </c>
      <c r="AE1094" s="1">
        <v>2070202</v>
      </c>
      <c r="AF1094" s="1">
        <v>207020202</v>
      </c>
      <c r="AG1094" s="1">
        <v>46</v>
      </c>
      <c r="AH1094" s="1">
        <v>46</v>
      </c>
      <c r="AI1094" s="1">
        <v>1</v>
      </c>
      <c r="AJ1094" s="1">
        <v>0</v>
      </c>
      <c r="AK1094" s="1">
        <v>1</v>
      </c>
      <c r="AL1094" s="1">
        <v>200</v>
      </c>
      <c r="AM1094" s="1" t="s">
        <v>42</v>
      </c>
      <c r="AN1094" s="1">
        <v>0</v>
      </c>
      <c r="AO1094" s="1">
        <v>0</v>
      </c>
      <c r="AP1094" s="1">
        <v>0</v>
      </c>
      <c r="AQ1094" s="1">
        <v>1</v>
      </c>
      <c r="AR1094" s="1">
        <v>0</v>
      </c>
      <c r="AS1094" s="1">
        <v>63.1</v>
      </c>
      <c r="AT1094" s="1">
        <v>1</v>
      </c>
      <c r="AU1094" s="1">
        <v>30476</v>
      </c>
      <c r="AV1094" s="1">
        <v>53.8</v>
      </c>
      <c r="AW1094" s="1">
        <v>1</v>
      </c>
      <c r="AX1094" s="1">
        <v>43</v>
      </c>
      <c r="AY1094" s="1">
        <v>660</v>
      </c>
      <c r="AZ1094" s="1">
        <v>1</v>
      </c>
      <c r="BA1094" s="1">
        <v>865</v>
      </c>
      <c r="BB1094" s="1">
        <v>10.3</v>
      </c>
      <c r="BC1094" s="1">
        <v>818</v>
      </c>
      <c r="BD1094" s="1">
        <v>9.8000000000000007</v>
      </c>
      <c r="BE1094" s="1">
        <v>63.1</v>
      </c>
      <c r="BF1094" s="1">
        <v>1</v>
      </c>
      <c r="BG1094" s="1">
        <v>27584</v>
      </c>
      <c r="BH1094" s="1">
        <v>137.9</v>
      </c>
      <c r="BI1094" s="1">
        <v>1</v>
      </c>
      <c r="BJ1094" s="1">
        <v>27584</v>
      </c>
      <c r="BK1094" s="1">
        <v>341.8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CG1094" s="1">
        <f>AW1094*EXP((BE1094/100)+(L1094*CC$2)+BU$2)</f>
        <v>3.156011352204088</v>
      </c>
      <c r="CH1094" s="1">
        <f>BL1094*EXP((BT1094/100)+BV$2)</f>
        <v>0</v>
      </c>
      <c r="CI1094" s="1">
        <f>AT1094*EXP((AV1094/100)+(L1094*CD$2)+BW$2)</f>
        <v>0.18166306479501276</v>
      </c>
      <c r="CJ1094" s="1">
        <f>BF1094*EXP((BH1094/100)+(L1094*CE$2)+BX$2)</f>
        <v>0.50239465641567926</v>
      </c>
      <c r="CK1094" s="1">
        <f>BI1094*EXP((BK1094/100)+(L1094*CF$2))</f>
        <v>21.010783375460381</v>
      </c>
      <c r="CL1094" s="1">
        <f>IF((CJ1094+CK1094)=0, LOG(1),LOG((CJ1094+CK1094)))</f>
        <v>1.3327045712315813</v>
      </c>
      <c r="CM1094" s="1">
        <f>IF((CG1094+CH1094+CI1094)=0, LOG(1),LOG((CG1094+CH1094+CI1094)))</f>
        <v>0.52344396991151787</v>
      </c>
      <c r="CN1094" s="1">
        <f>IF((CL1094=0),1,EXP((BZ$2*CL1094)+(CB$2*F1094)))</f>
        <v>3.1043330249967842</v>
      </c>
      <c r="CO1094" s="1">
        <f>IF((CM1094=0),1,EXP((BZ$2*CM1094)+(CA$2*AJ1094)))</f>
        <v>1.560376868449868</v>
      </c>
      <c r="CP1094" s="1">
        <f>CN1094+CO1094</f>
        <v>4.664709893446652</v>
      </c>
      <c r="CQ1094" s="2">
        <f>CN1094/CP1094</f>
        <v>0.66549326665694541</v>
      </c>
      <c r="CR1094" s="2">
        <f>CO1094/CP1094</f>
        <v>0.33450673334305464</v>
      </c>
      <c r="CS1094" s="1">
        <f>CJ1094+CK1094</f>
        <v>21.513178031876059</v>
      </c>
      <c r="CT1094" s="1">
        <f>IF((CS1094=0),CJ1094,CJ1094/CS1094)</f>
        <v>2.3352879601111536E-2</v>
      </c>
      <c r="CU1094" s="4">
        <f>IF((CS1094=0),CK1094,CK1094/CS1094)</f>
        <v>0.97664712039888857</v>
      </c>
      <c r="CV1094" s="1">
        <f>CI1094+CH1094+CG1094</f>
        <v>3.3376744169991008</v>
      </c>
      <c r="CW1094" s="1">
        <f>IF((CV1094=0),CI1094,CI1094/CV1094)</f>
        <v>5.4428036440518308E-2</v>
      </c>
      <c r="CX1094" s="1">
        <f>IF((CV1094=0),CH1094,CH1094/CV1094)</f>
        <v>0</v>
      </c>
      <c r="CY1094" s="1">
        <f>IF((CV1094=0),CG1094,CG1094/CV1094)</f>
        <v>0.9455719635594817</v>
      </c>
      <c r="CZ1094" s="1">
        <f>CT1094*CQ1094</f>
        <v>1.554118413159006E-2</v>
      </c>
      <c r="DA1094" s="1">
        <f>CU1094*CQ1094</f>
        <v>0.64995208252535541</v>
      </c>
      <c r="DB1094" s="1">
        <f>CW1094*CR1094</f>
        <v>1.8206544671994517E-2</v>
      </c>
      <c r="DC1094" s="1">
        <f>CX1094*CR1094</f>
        <v>0</v>
      </c>
      <c r="DD1094" s="1">
        <f>CY1094*CR1094</f>
        <v>0.31630018867106013</v>
      </c>
      <c r="DE1094" s="1">
        <f>IF(($AM1094="Bicycle"),1,0)</f>
        <v>0</v>
      </c>
      <c r="DF1094" s="1">
        <f>IF(($AM1094="Walk"),1,0)</f>
        <v>0</v>
      </c>
      <c r="DG1094" s="1">
        <f>IF(($AM1094="Car"),1,0)</f>
        <v>0</v>
      </c>
      <c r="DH1094" s="1">
        <f>IF(($AM1094="Rail"),1,0)</f>
        <v>1</v>
      </c>
      <c r="DI1094" s="1">
        <f>IF(($AM1094="Bus"),1,0)</f>
        <v>0</v>
      </c>
      <c r="DJ1094" s="1" t="e">
        <f>DE1094*LOG(CZ1094)+DF1094*LOG(DA1094)+DG1094*LOG(DB1094)+DH1094*LOG(DD1094)+DI1094*LOG(DC1094)</f>
        <v>#NUM!</v>
      </c>
      <c r="DK1094" s="1">
        <v>24464.943729999999</v>
      </c>
      <c r="DL1094" s="1">
        <f>(0-(CZ1094*BH1094*$BY$2))/100</f>
        <v>0.25386412093516003</v>
      </c>
      <c r="DM1094" s="1">
        <f t="shared" si="85"/>
        <v>3.9453490478575685E-3</v>
      </c>
      <c r="DO1094" s="1">
        <f>(0-(DA1094*BK1094*$BY$2))/100</f>
        <v>26.315180390579666</v>
      </c>
      <c r="DP1094" s="1">
        <f t="shared" si="86"/>
        <v>17.103606296887651</v>
      </c>
      <c r="DR1094" s="1">
        <f>(0-(DB1094*AV1094*$BY$2))/100</f>
        <v>0.11602798768175124</v>
      </c>
      <c r="DS1094" s="1">
        <f t="shared" si="87"/>
        <v>2.1124687409294334E-3</v>
      </c>
      <c r="DU1094" s="1">
        <f>(0-(DC1094*BT1094*$BY$2))/100</f>
        <v>0</v>
      </c>
      <c r="DV1094" s="1">
        <f t="shared" si="88"/>
        <v>0</v>
      </c>
      <c r="DX1094" s="1">
        <f>(0-(DD1094*BE1094*$BY$2))/100</f>
        <v>2.3641866663902498</v>
      </c>
      <c r="DY1094" s="1">
        <f t="shared" si="89"/>
        <v>0.74779268863284065</v>
      </c>
      <c r="EB1094" s="1" t="s">
        <v>171</v>
      </c>
    </row>
    <row r="1095" spans="1:132" x14ac:dyDescent="0.25">
      <c r="A1095" s="1">
        <v>256339</v>
      </c>
      <c r="B1095" s="1" t="s">
        <v>98</v>
      </c>
      <c r="C1095" s="1">
        <v>200</v>
      </c>
      <c r="D1095" s="1" t="s">
        <v>84</v>
      </c>
      <c r="E1095" s="1">
        <v>0</v>
      </c>
      <c r="F1095" s="1">
        <v>0</v>
      </c>
      <c r="G1095" s="1">
        <v>0</v>
      </c>
      <c r="H1095" s="1">
        <v>1</v>
      </c>
      <c r="I1095" s="1">
        <v>0</v>
      </c>
      <c r="J1095" s="3">
        <v>0.76067129629629626</v>
      </c>
      <c r="K1095" s="3">
        <v>0.83879629629629626</v>
      </c>
      <c r="L1095" s="1">
        <v>1</v>
      </c>
      <c r="M1095" s="1" t="s">
        <v>76</v>
      </c>
      <c r="N1095" s="1">
        <v>0</v>
      </c>
      <c r="O1095" s="1">
        <v>0</v>
      </c>
      <c r="P1095" s="1">
        <v>0</v>
      </c>
      <c r="Q1095" s="1">
        <v>0</v>
      </c>
      <c r="R1095" s="1">
        <v>1</v>
      </c>
      <c r="S1095" s="1">
        <v>0</v>
      </c>
      <c r="T1095" s="1">
        <v>6750</v>
      </c>
      <c r="U1095" s="1">
        <v>112.5</v>
      </c>
      <c r="V1095" s="1">
        <v>37149.077340000003</v>
      </c>
      <c r="W1095" s="1">
        <v>35.425769099999997</v>
      </c>
      <c r="X1095" s="1">
        <v>139.32008930000001</v>
      </c>
      <c r="Y1095" s="1">
        <v>212</v>
      </c>
      <c r="Z1095" s="1">
        <v>2120802</v>
      </c>
      <c r="AA1095" s="1">
        <v>212080201</v>
      </c>
      <c r="AB1095" s="1">
        <v>35.256446680000003</v>
      </c>
      <c r="AC1095" s="1">
        <v>139.6732289</v>
      </c>
      <c r="AD1095" s="1">
        <v>201</v>
      </c>
      <c r="AE1095" s="1">
        <v>2010407</v>
      </c>
      <c r="AF1095" s="1">
        <v>201040703</v>
      </c>
      <c r="AG1095" s="1">
        <v>36</v>
      </c>
      <c r="AH1095" s="1">
        <v>36</v>
      </c>
      <c r="AI1095" s="1">
        <v>1</v>
      </c>
      <c r="AJ1095" s="1">
        <v>0</v>
      </c>
      <c r="AK1095" s="1">
        <v>0</v>
      </c>
      <c r="AL1095" s="1">
        <v>100</v>
      </c>
      <c r="AM1095" s="1" t="s">
        <v>41</v>
      </c>
      <c r="AN1095" s="1">
        <v>0</v>
      </c>
      <c r="AO1095" s="1">
        <v>0</v>
      </c>
      <c r="AP1095" s="1">
        <v>1</v>
      </c>
      <c r="AQ1095" s="1">
        <v>0</v>
      </c>
      <c r="AR1095" s="1">
        <v>0</v>
      </c>
      <c r="AS1095" s="1">
        <v>109.3</v>
      </c>
      <c r="AT1095" s="1">
        <v>1</v>
      </c>
      <c r="AU1095" s="1">
        <v>50998</v>
      </c>
      <c r="AV1095" s="1">
        <v>109.3</v>
      </c>
      <c r="AW1095" s="1">
        <v>1</v>
      </c>
      <c r="AX1095" s="1">
        <v>96</v>
      </c>
      <c r="AY1095" s="1">
        <v>970</v>
      </c>
      <c r="AZ1095" s="1">
        <v>5</v>
      </c>
      <c r="BA1095" s="1">
        <v>2855</v>
      </c>
      <c r="BB1095" s="1">
        <v>34.299999999999997</v>
      </c>
      <c r="BC1095" s="1">
        <v>1398</v>
      </c>
      <c r="BD1095" s="1">
        <v>16.899999999999999</v>
      </c>
      <c r="BE1095" s="1">
        <v>147.19999999999999</v>
      </c>
      <c r="BF1095" s="1">
        <v>1</v>
      </c>
      <c r="BG1095" s="1">
        <v>43579</v>
      </c>
      <c r="BH1095" s="1">
        <v>217.9</v>
      </c>
      <c r="BI1095" s="1">
        <v>1</v>
      </c>
      <c r="BJ1095" s="1">
        <v>43579</v>
      </c>
      <c r="BK1095" s="1">
        <v>537.79999999999995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CG1095" s="1">
        <f>AW1095*EXP((BE1095/100)+(L1095*CC$2)+BU$2)</f>
        <v>7.3177946115253345</v>
      </c>
      <c r="CH1095" s="1">
        <f>BL1095*EXP((BT1095/100)+BV$2)</f>
        <v>0</v>
      </c>
      <c r="CI1095" s="1">
        <f>AT1095*EXP((AV1095/100)+(L1095*CD$2)+BW$2)</f>
        <v>0.31644633798610128</v>
      </c>
      <c r="CJ1095" s="1">
        <f>BF1095*EXP((BH1095/100)+(L1095*CE$2)+BX$2)</f>
        <v>1.1180998701090055</v>
      </c>
      <c r="CK1095" s="1">
        <f>BI1095*EXP((BK1095/100)+(L1095*CF$2))</f>
        <v>149.16242307754879</v>
      </c>
      <c r="CL1095" s="1">
        <f>IF((CJ1095+CK1095)=0, LOG(1),LOG((CJ1095+CK1095)))</f>
        <v>2.1769026976562325</v>
      </c>
      <c r="CM1095" s="1">
        <f>IF((CG1095+CH1095+CI1095)=0, LOG(1),LOG((CG1095+CH1095+CI1095)))</f>
        <v>0.88276586289522052</v>
      </c>
      <c r="CN1095" s="1">
        <f>IF((CL1095=0),1,EXP((BZ$2*CL1095)+(CB$2*F1095)))</f>
        <v>6.3621558688788973</v>
      </c>
      <c r="CO1095" s="1">
        <f>IF((CM1095=0),1,EXP((BZ$2*CM1095)+(CA$2*AJ1095)))</f>
        <v>2.1177431790165371</v>
      </c>
      <c r="CP1095" s="1">
        <f>CN1095+CO1095</f>
        <v>8.4798990478954348</v>
      </c>
      <c r="CQ1095" s="2">
        <f>CN1095/CP1095</f>
        <v>0.75026316150047501</v>
      </c>
      <c r="CR1095" s="2">
        <f>CO1095/CP1095</f>
        <v>0.24973683849952488</v>
      </c>
      <c r="CS1095" s="1">
        <f>CJ1095+CK1095</f>
        <v>150.2805229476578</v>
      </c>
      <c r="CT1095" s="1">
        <f>IF((CS1095=0),CJ1095,CJ1095/CS1095)</f>
        <v>7.4400850368243386E-3</v>
      </c>
      <c r="CU1095" s="4">
        <f>IF((CS1095=0),CK1095,CK1095/CS1095)</f>
        <v>0.99255991496317564</v>
      </c>
      <c r="CV1095" s="1">
        <f>CI1095+CH1095+CG1095</f>
        <v>7.6342409495114358</v>
      </c>
      <c r="CW1095" s="1">
        <f>IF((CV1095=0),CI1095,CI1095/CV1095)</f>
        <v>4.1450923553356368E-2</v>
      </c>
      <c r="CX1095" s="1">
        <f>IF((CV1095=0),CH1095,CH1095/CV1095)</f>
        <v>0</v>
      </c>
      <c r="CY1095" s="1">
        <f>IF((CV1095=0),CG1095,CG1095/CV1095)</f>
        <v>0.95854907644664367</v>
      </c>
      <c r="CZ1095" s="1">
        <f>CT1095*CQ1095</f>
        <v>5.5820217215602061E-3</v>
      </c>
      <c r="DA1095" s="1">
        <f>CU1095*CQ1095</f>
        <v>0.74468113977891481</v>
      </c>
      <c r="DB1095" s="1">
        <f>CW1095*CR1095</f>
        <v>1.0351822601100711E-2</v>
      </c>
      <c r="DC1095" s="1">
        <f>CX1095*CR1095</f>
        <v>0</v>
      </c>
      <c r="DD1095" s="1">
        <f>CY1095*CR1095</f>
        <v>0.23938501589842417</v>
      </c>
      <c r="DE1095" s="1">
        <f>IF(($AM1095="Bicycle"),1,0)</f>
        <v>0</v>
      </c>
      <c r="DF1095" s="1">
        <f>IF(($AM1095="Walk"),1,0)</f>
        <v>0</v>
      </c>
      <c r="DG1095" s="1">
        <f>IF(($AM1095="Car"),1,0)</f>
        <v>1</v>
      </c>
      <c r="DH1095" s="1">
        <f>IF(($AM1095="Rail"),1,0)</f>
        <v>0</v>
      </c>
      <c r="DI1095" s="1">
        <f>IF(($AM1095="Bus"),1,0)</f>
        <v>0</v>
      </c>
      <c r="DJ1095" s="1" t="e">
        <f>DE1095*LOG(CZ1095)+DF1095*LOG(DA1095)+DG1095*LOG(DB1095)+DH1095*LOG(DD1095)+DI1095*LOG(DC1095)</f>
        <v>#NUM!</v>
      </c>
      <c r="DK1095" s="1">
        <v>37149.077340000003</v>
      </c>
      <c r="DL1095" s="1">
        <f>(0-(CZ1095*BH1095*$BY$2))/100</f>
        <v>0.14407933848664706</v>
      </c>
      <c r="DM1095" s="1">
        <f t="shared" si="85"/>
        <v>8.0425399706048929E-4</v>
      </c>
      <c r="DO1095" s="1">
        <f>(0-(DA1095*BK1095*$BY$2))/100</f>
        <v>47.439937273817051</v>
      </c>
      <c r="DP1095" s="1">
        <f t="shared" si="86"/>
        <v>35.327626560106303</v>
      </c>
      <c r="DR1095" s="1">
        <f>(0-(DB1095*AV1095*$BY$2))/100</f>
        <v>0.1340262715751635</v>
      </c>
      <c r="DS1095" s="1">
        <f t="shared" si="87"/>
        <v>1.3874161872330392E-3</v>
      </c>
      <c r="DU1095" s="1">
        <f>(0-(DC1095*BT1095*$BY$2))/100</f>
        <v>0</v>
      </c>
      <c r="DV1095" s="1">
        <f t="shared" si="88"/>
        <v>0</v>
      </c>
      <c r="DX1095" s="1">
        <f>(0-(DD1095*BE1095*$BY$2))/100</f>
        <v>4.1740507592396856</v>
      </c>
      <c r="DY1095" s="1">
        <f t="shared" si="89"/>
        <v>0.9992052073614216</v>
      </c>
      <c r="EB1095" s="1" t="s">
        <v>171</v>
      </c>
    </row>
    <row r="1096" spans="1:132" x14ac:dyDescent="0.25">
      <c r="A1096" s="1">
        <v>257061</v>
      </c>
      <c r="B1096" s="1" t="s">
        <v>75</v>
      </c>
      <c r="C1096" s="1">
        <v>200</v>
      </c>
      <c r="D1096" s="1" t="s">
        <v>84</v>
      </c>
      <c r="E1096" s="1">
        <v>0</v>
      </c>
      <c r="F1096" s="1">
        <v>0</v>
      </c>
      <c r="G1096" s="1">
        <v>0</v>
      </c>
      <c r="H1096" s="1">
        <v>1</v>
      </c>
      <c r="I1096" s="1">
        <v>0</v>
      </c>
      <c r="J1096" s="3">
        <v>0.76156250000000003</v>
      </c>
      <c r="K1096" s="3">
        <v>0.80620370370370376</v>
      </c>
      <c r="L1096" s="1">
        <v>1</v>
      </c>
      <c r="M1096" s="1" t="s">
        <v>76</v>
      </c>
      <c r="N1096" s="1">
        <v>0</v>
      </c>
      <c r="O1096" s="1">
        <v>0</v>
      </c>
      <c r="P1096" s="1">
        <v>0</v>
      </c>
      <c r="Q1096" s="1">
        <v>0</v>
      </c>
      <c r="R1096" s="1">
        <v>1</v>
      </c>
      <c r="S1096" s="1">
        <v>0</v>
      </c>
      <c r="T1096" s="1">
        <v>3857</v>
      </c>
      <c r="U1096" s="1">
        <v>64.283333333333303</v>
      </c>
      <c r="V1096" s="1">
        <v>21091.403300000002</v>
      </c>
      <c r="W1096" s="1">
        <v>35.443664830000003</v>
      </c>
      <c r="X1096" s="1">
        <v>139.63757699999999</v>
      </c>
      <c r="Y1096" s="1">
        <v>104</v>
      </c>
      <c r="Z1096" s="1">
        <v>1003002</v>
      </c>
      <c r="AA1096" s="1">
        <v>100300216</v>
      </c>
      <c r="AB1096" s="1">
        <v>35.629837000000002</v>
      </c>
      <c r="AC1096" s="1">
        <v>139.68238600000001</v>
      </c>
      <c r="AD1096" s="1" t="s">
        <v>77</v>
      </c>
      <c r="AE1096" s="1" t="s">
        <v>77</v>
      </c>
      <c r="AF1096" s="1" t="s">
        <v>77</v>
      </c>
      <c r="AG1096" s="1">
        <v>38</v>
      </c>
      <c r="AH1096" s="1">
        <v>38</v>
      </c>
      <c r="AI1096" s="1">
        <v>1</v>
      </c>
      <c r="AJ1096" s="1">
        <v>0</v>
      </c>
      <c r="AK1096" s="1">
        <v>0</v>
      </c>
      <c r="AL1096" s="1">
        <v>200</v>
      </c>
      <c r="AM1096" s="1" t="s">
        <v>42</v>
      </c>
      <c r="AN1096" s="1">
        <v>0</v>
      </c>
      <c r="AO1096" s="1">
        <v>0</v>
      </c>
      <c r="AP1096" s="1">
        <v>0</v>
      </c>
      <c r="AQ1096" s="1">
        <v>1</v>
      </c>
      <c r="AR1096" s="1">
        <v>0</v>
      </c>
      <c r="AS1096" s="1">
        <v>49.6</v>
      </c>
      <c r="AT1096" s="1">
        <v>1</v>
      </c>
      <c r="AU1096" s="1">
        <v>25904</v>
      </c>
      <c r="AV1096" s="1">
        <v>48</v>
      </c>
      <c r="AW1096" s="1">
        <v>1</v>
      </c>
      <c r="AX1096" s="1">
        <v>40</v>
      </c>
      <c r="AY1096" s="1">
        <v>440</v>
      </c>
      <c r="AZ1096" s="1">
        <v>1</v>
      </c>
      <c r="BA1096" s="1">
        <v>429</v>
      </c>
      <c r="BB1096" s="1">
        <v>5.2</v>
      </c>
      <c r="BC1096" s="1">
        <v>382</v>
      </c>
      <c r="BD1096" s="1">
        <v>4.4000000000000004</v>
      </c>
      <c r="BE1096" s="1">
        <v>49.6</v>
      </c>
      <c r="BF1096" s="1">
        <v>1</v>
      </c>
      <c r="BG1096" s="1">
        <v>23884</v>
      </c>
      <c r="BH1096" s="1">
        <v>119.4</v>
      </c>
      <c r="BI1096" s="1">
        <v>1</v>
      </c>
      <c r="BJ1096" s="1">
        <v>23884</v>
      </c>
      <c r="BK1096" s="1">
        <v>296.5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CG1096" s="1">
        <f>AW1096*EXP((BE1096/100)+(L1096*CC$2)+BU$2)</f>
        <v>2.7574573358887804</v>
      </c>
      <c r="CH1096" s="1">
        <f>BL1096*EXP((BT1096/100)+BV$2)</f>
        <v>0</v>
      </c>
      <c r="CI1096" s="1">
        <f>AT1096*EXP((AV1096/100)+(L1096*CD$2)+BW$2)</f>
        <v>0.17142634154502157</v>
      </c>
      <c r="CJ1096" s="1">
        <f>BF1096*EXP((BH1096/100)+(L1096*CE$2)+BX$2)</f>
        <v>0.41754235113148785</v>
      </c>
      <c r="CK1096" s="1">
        <f>BI1096*EXP((BK1096/100)+(L1096*CF$2))</f>
        <v>13.356935993476563</v>
      </c>
      <c r="CL1096" s="1">
        <f>IF((CJ1096+CK1096)=0, LOG(1),LOG((CJ1096+CK1096)))</f>
        <v>1.1390751606020064</v>
      </c>
      <c r="CM1096" s="1">
        <f>IF((CG1096+CH1096+CI1096)=0, LOG(1),LOG((CG1096+CH1096+CI1096)))</f>
        <v>0.46670212372946812</v>
      </c>
      <c r="CN1096" s="1">
        <f>IF((CL1096=0),1,EXP((BZ$2*CL1096)+(CB$2*F1096)))</f>
        <v>2.6332369964568958</v>
      </c>
      <c r="CO1096" s="1">
        <f>IF((CM1096=0),1,EXP((BZ$2*CM1096)+(CA$2*AJ1096)))</f>
        <v>1.4869050397802701</v>
      </c>
      <c r="CP1096" s="1">
        <f>CN1096+CO1096</f>
        <v>4.1201420362371657</v>
      </c>
      <c r="CQ1096" s="2">
        <f>CN1096/CP1096</f>
        <v>0.63911316000692364</v>
      </c>
      <c r="CR1096" s="2">
        <f>CO1096/CP1096</f>
        <v>0.36088683999307641</v>
      </c>
      <c r="CS1096" s="1">
        <f>CJ1096+CK1096</f>
        <v>13.774478344608051</v>
      </c>
      <c r="CT1096" s="1">
        <f>IF((CS1096=0),CJ1096,CJ1096/CS1096)</f>
        <v>3.0312752373300052E-2</v>
      </c>
      <c r="CU1096" s="4">
        <f>IF((CS1096=0),CK1096,CK1096/CS1096)</f>
        <v>0.9696872476267</v>
      </c>
      <c r="CV1096" s="1">
        <f>CI1096+CH1096+CG1096</f>
        <v>2.9288836774338018</v>
      </c>
      <c r="CW1096" s="1">
        <f>IF((CV1096=0),CI1096,CI1096/CV1096)</f>
        <v>5.8529583426549764E-2</v>
      </c>
      <c r="CX1096" s="1">
        <f>IF((CV1096=0),CH1096,CH1096/CV1096)</f>
        <v>0</v>
      </c>
      <c r="CY1096" s="1">
        <f>IF((CV1096=0),CG1096,CG1096/CV1096)</f>
        <v>0.94147041657345032</v>
      </c>
      <c r="CZ1096" s="1">
        <f>CT1096*CQ1096</f>
        <v>1.9373278957807171E-2</v>
      </c>
      <c r="DA1096" s="1">
        <f>CU1096*CQ1096</f>
        <v>0.61973988104911648</v>
      </c>
      <c r="DB1096" s="1">
        <f>CW1096*CR1096</f>
        <v>2.1122556408918681E-2</v>
      </c>
      <c r="DC1096" s="1">
        <f>CX1096*CR1096</f>
        <v>0</v>
      </c>
      <c r="DD1096" s="1">
        <f>CY1096*CR1096</f>
        <v>0.33976428358415778</v>
      </c>
      <c r="DE1096" s="1">
        <f>IF(($AM1096="Bicycle"),1,0)</f>
        <v>0</v>
      </c>
      <c r="DF1096" s="1">
        <f>IF(($AM1096="Walk"),1,0)</f>
        <v>0</v>
      </c>
      <c r="DG1096" s="1">
        <f>IF(($AM1096="Car"),1,0)</f>
        <v>0</v>
      </c>
      <c r="DH1096" s="1">
        <f>IF(($AM1096="Rail"),1,0)</f>
        <v>1</v>
      </c>
      <c r="DI1096" s="1">
        <f>IF(($AM1096="Bus"),1,0)</f>
        <v>0</v>
      </c>
      <c r="DJ1096" s="1" t="e">
        <f>DE1096*LOG(CZ1096)+DF1096*LOG(DA1096)+DG1096*LOG(DB1096)+DH1096*LOG(DD1096)+DI1096*LOG(DC1096)</f>
        <v>#NUM!</v>
      </c>
      <c r="DK1096" s="1">
        <v>21091.403300000002</v>
      </c>
      <c r="DL1096" s="1">
        <f>(0-(CZ1096*BH1096*$BY$2))/100</f>
        <v>0.27400621412476722</v>
      </c>
      <c r="DM1096" s="1">
        <f t="shared" si="85"/>
        <v>5.3083988224117591E-3</v>
      </c>
      <c r="DO1096" s="1">
        <f>(0-(DA1096*BK1096*$BY$2))/100</f>
        <v>21.766424542170231</v>
      </c>
      <c r="DP1096" s="1">
        <f t="shared" si="86"/>
        <v>13.489521356629149</v>
      </c>
      <c r="DR1096" s="1">
        <f>(0-(DB1096*AV1096*$BY$2))/100</f>
        <v>0.12009935345227857</v>
      </c>
      <c r="DS1096" s="1">
        <f t="shared" si="87"/>
        <v>2.5368053679704168E-3</v>
      </c>
      <c r="DU1096" s="1">
        <f>(0-(DC1096*BT1096*$BY$2))/100</f>
        <v>0</v>
      </c>
      <c r="DV1096" s="1">
        <f t="shared" si="88"/>
        <v>0</v>
      </c>
      <c r="DX1096" s="1">
        <f>(0-(DD1096*BE1096*$BY$2))/100</f>
        <v>1.9962381601839616</v>
      </c>
      <c r="DY1096" s="1">
        <f t="shared" si="89"/>
        <v>0.67825042835826088</v>
      </c>
      <c r="EB1096" s="1" t="s">
        <v>171</v>
      </c>
    </row>
    <row r="1097" spans="1:132" x14ac:dyDescent="0.25">
      <c r="A1097" s="1">
        <v>256475</v>
      </c>
      <c r="B1097" s="1" t="s">
        <v>91</v>
      </c>
      <c r="C1097" s="1">
        <v>100</v>
      </c>
      <c r="D1097" s="1" t="s">
        <v>80</v>
      </c>
      <c r="E1097" s="1">
        <v>1</v>
      </c>
      <c r="F1097" s="1">
        <v>0</v>
      </c>
      <c r="G1097" s="1">
        <v>0</v>
      </c>
      <c r="H1097" s="1">
        <v>0</v>
      </c>
      <c r="I1097" s="1">
        <v>0</v>
      </c>
      <c r="J1097" s="3">
        <v>0.31092592592592594</v>
      </c>
      <c r="K1097" s="3">
        <v>0.33569444444444446</v>
      </c>
      <c r="L1097" s="1">
        <v>1</v>
      </c>
      <c r="M1097" s="1" t="s">
        <v>79</v>
      </c>
      <c r="N1097" s="1">
        <v>0</v>
      </c>
      <c r="O1097" s="1">
        <v>1</v>
      </c>
      <c r="P1097" s="1">
        <v>0</v>
      </c>
      <c r="Q1097" s="1">
        <v>0</v>
      </c>
      <c r="R1097" s="1">
        <v>0</v>
      </c>
      <c r="S1097" s="1">
        <v>0</v>
      </c>
      <c r="T1097" s="1">
        <v>2140</v>
      </c>
      <c r="U1097" s="1">
        <v>35.6666666666667</v>
      </c>
      <c r="V1097" s="1">
        <v>10080.971219999999</v>
      </c>
      <c r="W1097" s="1">
        <v>35.406328449999997</v>
      </c>
      <c r="X1097" s="1">
        <v>139.53565839999999</v>
      </c>
      <c r="Y1097" s="1">
        <v>110</v>
      </c>
      <c r="Z1097" s="1">
        <v>1009029</v>
      </c>
      <c r="AA1097" s="1">
        <v>100902901</v>
      </c>
      <c r="AB1097" s="1">
        <v>35.444249560000003</v>
      </c>
      <c r="AC1097" s="1">
        <v>139.63673470000001</v>
      </c>
      <c r="AD1097" s="1">
        <v>104</v>
      </c>
      <c r="AE1097" s="1">
        <v>1003002</v>
      </c>
      <c r="AF1097" s="1">
        <v>100300215</v>
      </c>
      <c r="AG1097" s="1">
        <v>37</v>
      </c>
      <c r="AH1097" s="1">
        <v>37</v>
      </c>
      <c r="AI1097" s="1">
        <v>1</v>
      </c>
      <c r="AJ1097" s="1">
        <v>0</v>
      </c>
      <c r="AK1097" s="1">
        <v>0</v>
      </c>
      <c r="AL1097" s="1">
        <v>200</v>
      </c>
      <c r="AM1097" s="1" t="s">
        <v>42</v>
      </c>
      <c r="AN1097" s="1">
        <v>0</v>
      </c>
      <c r="AO1097" s="1">
        <v>0</v>
      </c>
      <c r="AP1097" s="1">
        <v>0</v>
      </c>
      <c r="AQ1097" s="1">
        <v>1</v>
      </c>
      <c r="AR1097" s="1">
        <v>0</v>
      </c>
      <c r="AS1097" s="1">
        <v>42.7</v>
      </c>
      <c r="AT1097" s="1">
        <v>1</v>
      </c>
      <c r="AU1097" s="1">
        <v>14354</v>
      </c>
      <c r="AV1097" s="1">
        <v>25.6</v>
      </c>
      <c r="AW1097" s="1">
        <v>1</v>
      </c>
      <c r="AX1097" s="1">
        <v>22</v>
      </c>
      <c r="AY1097" s="1">
        <v>390</v>
      </c>
      <c r="AZ1097" s="1">
        <v>1</v>
      </c>
      <c r="BA1097" s="1">
        <v>823</v>
      </c>
      <c r="BB1097" s="1">
        <v>10.4</v>
      </c>
      <c r="BC1097" s="1">
        <v>866</v>
      </c>
      <c r="BD1097" s="1">
        <v>10.3</v>
      </c>
      <c r="BE1097" s="1">
        <v>42.7</v>
      </c>
      <c r="BF1097" s="1">
        <v>1</v>
      </c>
      <c r="BG1097" s="1">
        <v>11969</v>
      </c>
      <c r="BH1097" s="1">
        <v>59.8</v>
      </c>
      <c r="BI1097" s="1">
        <v>1</v>
      </c>
      <c r="BJ1097" s="1">
        <v>11969</v>
      </c>
      <c r="BK1097" s="1">
        <v>148.1</v>
      </c>
      <c r="BL1097" s="1">
        <v>1</v>
      </c>
      <c r="BM1097" s="1">
        <v>1.34</v>
      </c>
      <c r="BN1097" s="1">
        <v>8</v>
      </c>
      <c r="BO1097" s="1">
        <v>210</v>
      </c>
      <c r="BP1097" s="1">
        <v>570</v>
      </c>
      <c r="BQ1097" s="1">
        <v>8.6</v>
      </c>
      <c r="BR1097" s="1">
        <v>290</v>
      </c>
      <c r="BS1097" s="1">
        <v>4.4000000000000004</v>
      </c>
      <c r="BT1097" s="1">
        <v>21</v>
      </c>
      <c r="CG1097" s="1">
        <f>AW1097*EXP((BE1097/100)+(L1097*CC$2)+BU$2)</f>
        <v>2.5736085007623593</v>
      </c>
      <c r="CH1097" s="1">
        <f>BL1097*EXP((BT1097/100)+BV$2)</f>
        <v>0.16390865303919161</v>
      </c>
      <c r="CI1097" s="1">
        <f>AT1097*EXP((AV1097/100)+(L1097*CD$2)+BW$2)</f>
        <v>0.13702366922650755</v>
      </c>
      <c r="CJ1097" s="1">
        <f>BF1097*EXP((BH1097/100)+(L1097*CE$2)+BX$2)</f>
        <v>0.23007054493001261</v>
      </c>
      <c r="CK1097" s="1">
        <f>BI1097*EXP((BK1097/100)+(L1097*CF$2))</f>
        <v>3.0284041572479943</v>
      </c>
      <c r="CL1097" s="1">
        <f>IF((CJ1097+CK1097)=0, LOG(1),LOG((CJ1097+CK1097)))</f>
        <v>0.51301435361237802</v>
      </c>
      <c r="CM1097" s="1">
        <f>IF((CG1097+CH1097+CI1097)=0, LOG(1),LOG((CG1097+CH1097+CI1097)))</f>
        <v>0.45856848069461442</v>
      </c>
      <c r="CN1097" s="1">
        <f>IF((CL1097=0),1,EXP((BZ$2*CL1097)+(CB$2*F1097)))</f>
        <v>1.5466049914704416</v>
      </c>
      <c r="CO1097" s="1">
        <f>IF((CM1097=0),1,EXP((BZ$2*CM1097)+(CA$2*AJ1097)))</f>
        <v>1.4766606318398616</v>
      </c>
      <c r="CP1097" s="1">
        <f>CN1097+CO1097</f>
        <v>3.0232656233103032</v>
      </c>
      <c r="CQ1097" s="2">
        <f>CN1097/CP1097</f>
        <v>0.51156768348293435</v>
      </c>
      <c r="CR1097" s="2">
        <f>CO1097/CP1097</f>
        <v>0.48843231651706559</v>
      </c>
      <c r="CS1097" s="1">
        <f>CJ1097+CK1097</f>
        <v>3.2584747021780069</v>
      </c>
      <c r="CT1097" s="1">
        <f>IF((CS1097=0),CJ1097,CJ1097/CS1097)</f>
        <v>7.0606822503863687E-2</v>
      </c>
      <c r="CU1097" s="4">
        <f>IF((CS1097=0),CK1097,CK1097/CS1097)</f>
        <v>0.92939317749613626</v>
      </c>
      <c r="CV1097" s="1">
        <f>CI1097+CH1097+CG1097</f>
        <v>2.8745408230280582</v>
      </c>
      <c r="CW1097" s="1">
        <f>IF((CV1097=0),CI1097,CI1097/CV1097)</f>
        <v>4.7668019924714797E-2</v>
      </c>
      <c r="CX1097" s="1">
        <f>IF((CV1097=0),CH1097,CH1097/CV1097)</f>
        <v>5.7020812411538224E-2</v>
      </c>
      <c r="CY1097" s="1">
        <f>IF((CV1097=0),CG1097,CG1097/CV1097)</f>
        <v>0.89531116766374708</v>
      </c>
      <c r="CZ1097" s="1">
        <f>CT1097*CQ1097</f>
        <v>3.6120168626392266E-2</v>
      </c>
      <c r="DA1097" s="1">
        <f>CU1097*CQ1097</f>
        <v>0.47544751485654208</v>
      </c>
      <c r="DB1097" s="1">
        <f>CW1097*CR1097</f>
        <v>2.3282601395610086E-2</v>
      </c>
      <c r="DC1097" s="1">
        <f>CX1097*CR1097</f>
        <v>2.7850807495852659E-2</v>
      </c>
      <c r="DD1097" s="1">
        <f>CY1097*CR1097</f>
        <v>0.43729890762560292</v>
      </c>
      <c r="DE1097" s="1">
        <f>IF(($AM1097="Bicycle"),1,0)</f>
        <v>0</v>
      </c>
      <c r="DF1097" s="1">
        <f>IF(($AM1097="Walk"),1,0)</f>
        <v>0</v>
      </c>
      <c r="DG1097" s="1">
        <f>IF(($AM1097="Car"),1,0)</f>
        <v>0</v>
      </c>
      <c r="DH1097" s="1">
        <f>IF(($AM1097="Rail"),1,0)</f>
        <v>1</v>
      </c>
      <c r="DI1097" s="1">
        <f>IF(($AM1097="Bus"),1,0)</f>
        <v>0</v>
      </c>
      <c r="DJ1097" s="1">
        <f>DE1097*LOG(CZ1097)+DF1097*LOG(DA1097)+DG1097*LOG(DB1097)+DH1097*LOG(DD1097)+DI1097*LOG(DC1097)</f>
        <v>-0.35922160752311777</v>
      </c>
      <c r="DK1097" s="1">
        <v>10080.971219999999</v>
      </c>
      <c r="DL1097" s="1">
        <f>(0-(CZ1097*BH1097*$BY$2))/100</f>
        <v>0.25586089020511371</v>
      </c>
      <c r="DM1097" s="1">
        <f t="shared" si="85"/>
        <v>9.2417384991075446E-3</v>
      </c>
      <c r="DO1097" s="1">
        <f>(0-(DA1097*BK1097*$BY$2))/100</f>
        <v>8.3408554285753116</v>
      </c>
      <c r="DP1097" s="1">
        <f t="shared" si="86"/>
        <v>3.9656389852938299</v>
      </c>
      <c r="DR1097" s="1">
        <f>(0-(DB1097*AV1097*$BY$2))/100</f>
        <v>7.0603205916728931E-2</v>
      </c>
      <c r="DS1097" s="1">
        <f t="shared" si="87"/>
        <v>1.6438263006113792E-3</v>
      </c>
      <c r="DU1097" s="1">
        <f>(0-(DC1097*BT1097*$BY$2))/100</f>
        <v>6.9280344671443922E-2</v>
      </c>
      <c r="DV1097" s="1">
        <f t="shared" si="88"/>
        <v>1.9295135426907063E-3</v>
      </c>
      <c r="DX1097" s="1">
        <f>(0-(DD1097*BE1097*$BY$2))/100</f>
        <v>2.2118680783969009</v>
      </c>
      <c r="DY1097" s="1">
        <f t="shared" si="89"/>
        <v>0.96724749449490621</v>
      </c>
      <c r="EB1097" s="1" t="s">
        <v>171</v>
      </c>
    </row>
    <row r="1098" spans="1:132" x14ac:dyDescent="0.25">
      <c r="A1098" s="1">
        <v>257328</v>
      </c>
      <c r="B1098" s="1" t="s">
        <v>87</v>
      </c>
      <c r="C1098" s="1">
        <v>100</v>
      </c>
      <c r="D1098" s="1" t="s">
        <v>80</v>
      </c>
      <c r="E1098" s="1">
        <v>1</v>
      </c>
      <c r="F1098" s="1">
        <v>0</v>
      </c>
      <c r="G1098" s="1">
        <v>0</v>
      </c>
      <c r="H1098" s="1">
        <v>0</v>
      </c>
      <c r="I1098" s="1">
        <v>0</v>
      </c>
      <c r="J1098" s="3">
        <v>0.32196759259259261</v>
      </c>
      <c r="K1098" s="3">
        <v>0.38067129629629631</v>
      </c>
      <c r="L1098" s="1">
        <v>1</v>
      </c>
      <c r="M1098" s="1" t="s">
        <v>79</v>
      </c>
      <c r="N1098" s="1">
        <v>0</v>
      </c>
      <c r="O1098" s="1">
        <v>1</v>
      </c>
      <c r="P1098" s="1">
        <v>0</v>
      </c>
      <c r="Q1098" s="1">
        <v>0</v>
      </c>
      <c r="R1098" s="1">
        <v>0</v>
      </c>
      <c r="S1098" s="1">
        <v>0</v>
      </c>
      <c r="T1098" s="1">
        <v>5072</v>
      </c>
      <c r="U1098" s="1">
        <v>84.533333333333303</v>
      </c>
      <c r="V1098" s="1">
        <v>27264.90941</v>
      </c>
      <c r="W1098" s="1">
        <v>35.459527430000001</v>
      </c>
      <c r="X1098" s="1">
        <v>139.61435979999999</v>
      </c>
      <c r="Y1098" s="1">
        <v>103</v>
      </c>
      <c r="Z1098" s="1">
        <v>1002008</v>
      </c>
      <c r="AA1098" s="1">
        <v>100200801</v>
      </c>
      <c r="AB1098" s="1">
        <v>35.42257729</v>
      </c>
      <c r="AC1098" s="1">
        <v>139.31678479999999</v>
      </c>
      <c r="AD1098" s="1">
        <v>212</v>
      </c>
      <c r="AE1098" s="1">
        <v>2120802</v>
      </c>
      <c r="AF1098" s="1">
        <v>212080201</v>
      </c>
      <c r="AG1098" s="1">
        <v>46</v>
      </c>
      <c r="AH1098" s="1">
        <v>46</v>
      </c>
      <c r="AI1098" s="1">
        <v>1</v>
      </c>
      <c r="AJ1098" s="1">
        <v>0</v>
      </c>
      <c r="AK1098" s="1">
        <v>1</v>
      </c>
      <c r="AL1098" s="1">
        <v>100</v>
      </c>
      <c r="AM1098" s="1" t="s">
        <v>41</v>
      </c>
      <c r="AN1098" s="1">
        <v>0</v>
      </c>
      <c r="AO1098" s="1">
        <v>0</v>
      </c>
      <c r="AP1098" s="1">
        <v>1</v>
      </c>
      <c r="AQ1098" s="1">
        <v>0</v>
      </c>
      <c r="AR1098" s="1">
        <v>0</v>
      </c>
      <c r="AS1098" s="1">
        <v>72</v>
      </c>
      <c r="AT1098" s="1">
        <v>1</v>
      </c>
      <c r="AU1098" s="1">
        <v>36596</v>
      </c>
      <c r="AV1098" s="1">
        <v>72</v>
      </c>
      <c r="AW1098" s="1">
        <v>1</v>
      </c>
      <c r="AX1098" s="1">
        <v>54</v>
      </c>
      <c r="AY1098" s="1">
        <v>450</v>
      </c>
      <c r="AZ1098" s="1">
        <v>2</v>
      </c>
      <c r="BA1098" s="1">
        <v>322</v>
      </c>
      <c r="BB1098" s="1">
        <v>3.9</v>
      </c>
      <c r="BC1098" s="1">
        <v>3475</v>
      </c>
      <c r="BD1098" s="1">
        <v>43.9</v>
      </c>
      <c r="BE1098" s="1">
        <v>101.8</v>
      </c>
      <c r="BF1098" s="1">
        <v>1</v>
      </c>
      <c r="BG1098" s="1">
        <v>32203</v>
      </c>
      <c r="BH1098" s="1">
        <v>161</v>
      </c>
      <c r="BI1098" s="1">
        <v>1</v>
      </c>
      <c r="BJ1098" s="1">
        <v>32203</v>
      </c>
      <c r="BK1098" s="1">
        <v>402.3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CG1098" s="1">
        <f>AW1098*EXP((BE1098/100)+(L1098*CC$2)+BU$2)</f>
        <v>4.6474050032198351</v>
      </c>
      <c r="CH1098" s="1">
        <f>BL1098*EXP((BT1098/100)+BV$2)</f>
        <v>0</v>
      </c>
      <c r="CI1098" s="1">
        <f>AT1098*EXP((AV1098/100)+(L1098*CD$2)+BW$2)</f>
        <v>0.21792559103181552</v>
      </c>
      <c r="CJ1098" s="1">
        <f>BF1098*EXP((BH1098/100)+(L1098*CE$2)+BX$2)</f>
        <v>0.63294654973521569</v>
      </c>
      <c r="CK1098" s="1">
        <f>BI1098*EXP((BK1098/100)+(L1098*CF$2))</f>
        <v>38.476043466732293</v>
      </c>
      <c r="CL1098" s="1">
        <f>IF((CJ1098+CK1098)=0, LOG(1),LOG((CJ1098+CK1098)))</f>
        <v>1.5922766005100775</v>
      </c>
      <c r="CM1098" s="1">
        <f>IF((CG1098+CH1098+CI1098)=0, LOG(1),LOG((CG1098+CH1098+CI1098)))</f>
        <v>0.68711235547410021</v>
      </c>
      <c r="CN1098" s="1">
        <f>IF((CL1098=0),1,EXP((BZ$2*CL1098)+(CB$2*F1098)))</f>
        <v>3.8706989982453845</v>
      </c>
      <c r="CO1098" s="1">
        <f>IF((CM1098=0),1,EXP((BZ$2*CM1098)+(CA$2*AJ1098)))</f>
        <v>1.7932784880263548</v>
      </c>
      <c r="CP1098" s="1">
        <f>CN1098+CO1098</f>
        <v>5.6639774862717394</v>
      </c>
      <c r="CQ1098" s="2">
        <f>CN1098/CP1098</f>
        <v>0.68338883896115843</v>
      </c>
      <c r="CR1098" s="2">
        <f>CO1098/CP1098</f>
        <v>0.31661116103884157</v>
      </c>
      <c r="CS1098" s="1">
        <f>CJ1098+CK1098</f>
        <v>39.108990016467509</v>
      </c>
      <c r="CT1098" s="1">
        <f>IF((CS1098=0),CJ1098,CJ1098/CS1098)</f>
        <v>1.6184170173371971E-2</v>
      </c>
      <c r="CU1098" s="4">
        <f>IF((CS1098=0),CK1098,CK1098/CS1098)</f>
        <v>0.98381582982662807</v>
      </c>
      <c r="CV1098" s="1">
        <f>CI1098+CH1098+CG1098</f>
        <v>4.8653305942516507</v>
      </c>
      <c r="CW1098" s="1">
        <f>IF((CV1098=0),CI1098,CI1098/CV1098)</f>
        <v>4.4791527895204672E-2</v>
      </c>
      <c r="CX1098" s="1">
        <f>IF((CV1098=0),CH1098,CH1098/CV1098)</f>
        <v>0</v>
      </c>
      <c r="CY1098" s="1">
        <f>IF((CV1098=0),CG1098,CG1098/CV1098)</f>
        <v>0.95520847210479531</v>
      </c>
      <c r="CZ1098" s="1">
        <f>CT1098*CQ1098</f>
        <v>1.106008126433048E-2</v>
      </c>
      <c r="DA1098" s="1">
        <f>CU1098*CQ1098</f>
        <v>0.67232875769682798</v>
      </c>
      <c r="DB1098" s="1">
        <f>CW1098*CR1098</f>
        <v>1.4181497651604411E-2</v>
      </c>
      <c r="DC1098" s="1">
        <f>CX1098*CR1098</f>
        <v>0</v>
      </c>
      <c r="DD1098" s="1">
        <f>CY1098*CR1098</f>
        <v>0.30242966338723715</v>
      </c>
      <c r="DE1098" s="1">
        <f>IF(($AM1098="Bicycle"),1,0)</f>
        <v>0</v>
      </c>
      <c r="DF1098" s="1">
        <f>IF(($AM1098="Walk"),1,0)</f>
        <v>0</v>
      </c>
      <c r="DG1098" s="1">
        <f>IF(($AM1098="Car"),1,0)</f>
        <v>1</v>
      </c>
      <c r="DH1098" s="1">
        <f>IF(($AM1098="Rail"),1,0)</f>
        <v>0</v>
      </c>
      <c r="DI1098" s="1">
        <f>IF(($AM1098="Bus"),1,0)</f>
        <v>0</v>
      </c>
      <c r="DJ1098" s="1" t="e">
        <f>DE1098*LOG(CZ1098)+DF1098*LOG(DA1098)+DG1098*LOG(DB1098)+DH1098*LOG(DD1098)+DI1098*LOG(DC1098)</f>
        <v>#NUM!</v>
      </c>
      <c r="DK1098" s="1">
        <v>27264.90941</v>
      </c>
      <c r="DL1098" s="1">
        <f>(0-(CZ1098*BH1098*$BY$2))/100</f>
        <v>0.21092941465132589</v>
      </c>
      <c r="DM1098" s="1">
        <f t="shared" si="85"/>
        <v>2.3328964670813247E-3</v>
      </c>
      <c r="DO1098" s="1">
        <f>(0-(DA1098*BK1098*$BY$2))/100</f>
        <v>32.039422086253992</v>
      </c>
      <c r="DP1098" s="1">
        <f t="shared" si="86"/>
        <v>21.541024848575461</v>
      </c>
      <c r="DR1098" s="1">
        <f>(0-(DB1098*AV1098*$BY$2))/100</f>
        <v>0.12095046636189011</v>
      </c>
      <c r="DS1098" s="1">
        <f t="shared" si="87"/>
        <v>1.7152587546716029E-3</v>
      </c>
      <c r="DU1098" s="1">
        <f>(0-(DC1098*BT1098*$BY$2))/100</f>
        <v>0</v>
      </c>
      <c r="DV1098" s="1">
        <f t="shared" si="88"/>
        <v>0</v>
      </c>
      <c r="DX1098" s="1">
        <f>(0-(DD1098*BE1098*$BY$2))/100</f>
        <v>3.6469106027831732</v>
      </c>
      <c r="DY1098" s="1">
        <f t="shared" si="89"/>
        <v>1.1029339460030612</v>
      </c>
      <c r="EB1098" s="1" t="s">
        <v>171</v>
      </c>
    </row>
    <row r="1099" spans="1:132" x14ac:dyDescent="0.25">
      <c r="A1099" s="1">
        <v>256144</v>
      </c>
      <c r="B1099" s="1" t="s">
        <v>86</v>
      </c>
      <c r="C1099" s="1">
        <v>999</v>
      </c>
      <c r="D1099" s="1" t="s">
        <v>85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3">
        <v>0.55070601851851853</v>
      </c>
      <c r="K1099" s="3">
        <v>0.6080092592592593</v>
      </c>
      <c r="L1099" s="1">
        <v>0</v>
      </c>
      <c r="M1099" s="1" t="s">
        <v>82</v>
      </c>
      <c r="N1099" s="1">
        <v>0</v>
      </c>
      <c r="O1099" s="1">
        <v>0</v>
      </c>
      <c r="P1099" s="1">
        <v>1</v>
      </c>
      <c r="Q1099" s="1">
        <v>0</v>
      </c>
      <c r="R1099" s="1">
        <v>0</v>
      </c>
      <c r="S1099" s="1">
        <v>0</v>
      </c>
      <c r="T1099" s="1">
        <v>4951</v>
      </c>
      <c r="U1099" s="1">
        <v>82.516666666666694</v>
      </c>
      <c r="V1099" s="1">
        <v>19023.084849999999</v>
      </c>
      <c r="W1099" s="1">
        <v>35.616136269999998</v>
      </c>
      <c r="X1099" s="1">
        <v>139.57954470000001</v>
      </c>
      <c r="Y1099" s="1">
        <v>135</v>
      </c>
      <c r="Z1099" s="1">
        <v>1300502</v>
      </c>
      <c r="AA1099" s="1">
        <v>130050207</v>
      </c>
      <c r="AB1099" s="1">
        <v>35.449377929999997</v>
      </c>
      <c r="AC1099" s="1">
        <v>139.62663900000001</v>
      </c>
      <c r="AD1099" s="1">
        <v>103</v>
      </c>
      <c r="AE1099" s="1">
        <v>1002003</v>
      </c>
      <c r="AF1099" s="1">
        <v>100200302</v>
      </c>
      <c r="AG1099" s="1">
        <v>40</v>
      </c>
      <c r="AH1099" s="1">
        <v>40</v>
      </c>
      <c r="AI1099" s="1">
        <v>1</v>
      </c>
      <c r="AJ1099" s="1">
        <v>0</v>
      </c>
      <c r="AK1099" s="1">
        <v>0</v>
      </c>
      <c r="AL1099" s="1">
        <v>200</v>
      </c>
      <c r="AM1099" s="1" t="s">
        <v>42</v>
      </c>
      <c r="AN1099" s="1">
        <v>0</v>
      </c>
      <c r="AO1099" s="1">
        <v>0</v>
      </c>
      <c r="AP1099" s="1">
        <v>0</v>
      </c>
      <c r="AQ1099" s="1">
        <v>1</v>
      </c>
      <c r="AR1099" s="1">
        <v>0</v>
      </c>
      <c r="AS1099" s="1">
        <v>66.8</v>
      </c>
      <c r="AT1099" s="1">
        <v>1</v>
      </c>
      <c r="AU1099" s="1">
        <v>28213</v>
      </c>
      <c r="AV1099" s="1">
        <v>54.1</v>
      </c>
      <c r="AW1099" s="1">
        <v>1</v>
      </c>
      <c r="AX1099" s="1">
        <v>51</v>
      </c>
      <c r="AY1099" s="1">
        <v>510</v>
      </c>
      <c r="AZ1099" s="1">
        <v>2</v>
      </c>
      <c r="BA1099" s="1">
        <v>103</v>
      </c>
      <c r="BB1099" s="1">
        <v>1.2</v>
      </c>
      <c r="BC1099" s="1">
        <v>1214</v>
      </c>
      <c r="BD1099" s="1">
        <v>14.6</v>
      </c>
      <c r="BE1099" s="1">
        <v>66.8</v>
      </c>
      <c r="BF1099" s="1">
        <v>1</v>
      </c>
      <c r="BG1099" s="1">
        <v>22511</v>
      </c>
      <c r="BH1099" s="1">
        <v>112.6</v>
      </c>
      <c r="BI1099" s="1">
        <v>1</v>
      </c>
      <c r="BJ1099" s="1">
        <v>22511</v>
      </c>
      <c r="BK1099" s="1">
        <v>278.5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CG1099" s="1">
        <f>AW1099*EXP((BE1099/100)+(L1099*CC$2)+BU$2)</f>
        <v>2.9229307662645572</v>
      </c>
      <c r="CH1099" s="1">
        <f>BL1099*EXP((BT1099/100)+BV$2)</f>
        <v>0</v>
      </c>
      <c r="CI1099" s="1">
        <f>AT1099*EXP((AV1099/100)+(L1099*CD$2)+BW$2)</f>
        <v>0.40855570877089759</v>
      </c>
      <c r="CJ1099" s="1">
        <f>BF1099*EXP((BH1099/100)+(L1099*CE$2)+BX$2)</f>
        <v>0.96325548618275492</v>
      </c>
      <c r="CK1099" s="1">
        <f>BI1099*EXP((BK1099/100)+(L1099*CF$2))</f>
        <v>16.199817876762658</v>
      </c>
      <c r="CL1099" s="1">
        <f>IF((CJ1099+CK1099)=0, LOG(1),LOG((CJ1099+CK1099)))</f>
        <v>1.2345950588655832</v>
      </c>
      <c r="CM1099" s="1">
        <f>IF((CG1099+CH1099+CI1099)=0, LOG(1),LOG((CG1099+CH1099+CI1099)))</f>
        <v>0.52263805448562217</v>
      </c>
      <c r="CN1099" s="1">
        <f>IF((CL1099=0),1,EXP((BZ$2*CL1099)+(CB$2*F1099)))</f>
        <v>2.8559536062516333</v>
      </c>
      <c r="CO1099" s="1">
        <f>IF((CM1099=0),1,EXP((BZ$2*CM1099)+(CA$2*AJ1099)))</f>
        <v>1.559308332460029</v>
      </c>
      <c r="CP1099" s="1">
        <f>CN1099+CO1099</f>
        <v>4.4152619387116623</v>
      </c>
      <c r="CQ1099" s="2">
        <f>CN1099/CP1099</f>
        <v>0.6468367326548643</v>
      </c>
      <c r="CR1099" s="2">
        <f>CO1099/CP1099</f>
        <v>0.3531632673451357</v>
      </c>
      <c r="CS1099" s="1">
        <f>CJ1099+CK1099</f>
        <v>17.163073362945415</v>
      </c>
      <c r="CT1099" s="1">
        <f>IF((CS1099=0),CJ1099,CJ1099/CS1099)</f>
        <v>5.6123717810494009E-2</v>
      </c>
      <c r="CU1099" s="4">
        <f>IF((CS1099=0),CK1099,CK1099/CS1099)</f>
        <v>0.94387628218950592</v>
      </c>
      <c r="CV1099" s="1">
        <f>CI1099+CH1099+CG1099</f>
        <v>3.3314864750354549</v>
      </c>
      <c r="CW1099" s="1">
        <f>IF((CV1099=0),CI1099,CI1099/CV1099)</f>
        <v>0.1226346592827004</v>
      </c>
      <c r="CX1099" s="1">
        <f>IF((CV1099=0),CH1099,CH1099/CV1099)</f>
        <v>0</v>
      </c>
      <c r="CY1099" s="1">
        <f>IF((CV1099=0),CG1099,CG1099/CV1099)</f>
        <v>0.87736534071729955</v>
      </c>
      <c r="CZ1099" s="1">
        <f>CT1099*CQ1099</f>
        <v>3.6302882252983559E-2</v>
      </c>
      <c r="DA1099" s="1">
        <f>CU1099*CQ1099</f>
        <v>0.61053385040188068</v>
      </c>
      <c r="DB1099" s="1">
        <f>CW1099*CR1099</f>
        <v>4.331005696203595E-2</v>
      </c>
      <c r="DC1099" s="1">
        <f>CX1099*CR1099</f>
        <v>0</v>
      </c>
      <c r="DD1099" s="1">
        <f>CY1099*CR1099</f>
        <v>0.30985321038309971</v>
      </c>
      <c r="DE1099" s="1">
        <f>IF(($AM1099="Bicycle"),1,0)</f>
        <v>0</v>
      </c>
      <c r="DF1099" s="1">
        <f>IF(($AM1099="Walk"),1,0)</f>
        <v>0</v>
      </c>
      <c r="DG1099" s="1">
        <f>IF(($AM1099="Car"),1,0)</f>
        <v>0</v>
      </c>
      <c r="DH1099" s="1">
        <f>IF(($AM1099="Rail"),1,0)</f>
        <v>1</v>
      </c>
      <c r="DI1099" s="1">
        <f>IF(($AM1099="Bus"),1,0)</f>
        <v>0</v>
      </c>
      <c r="DJ1099" s="1" t="e">
        <f>DE1099*LOG(CZ1099)+DF1099*LOG(DA1099)+DG1099*LOG(DB1099)+DH1099*LOG(DD1099)+DI1099*LOG(DC1099)</f>
        <v>#NUM!</v>
      </c>
      <c r="DK1099" s="1">
        <v>19023.084849999999</v>
      </c>
      <c r="DL1099" s="1">
        <f>(0-(CZ1099*BH1099*$BY$2))/100</f>
        <v>0.48420854687315951</v>
      </c>
      <c r="DM1099" s="1">
        <f t="shared" si="85"/>
        <v>1.7578165863024579E-2</v>
      </c>
      <c r="DO1099" s="1">
        <f>(0-(DA1099*BK1099*$BY$2))/100</f>
        <v>20.141318674870348</v>
      </c>
      <c r="DP1099" s="1">
        <f t="shared" si="86"/>
        <v>12.296956842739899</v>
      </c>
      <c r="DR1099" s="1">
        <f>(0-(DB1099*AV1099*$BY$2))/100</f>
        <v>0.27754855682943025</v>
      </c>
      <c r="DS1099" s="1">
        <f t="shared" si="87"/>
        <v>1.2020643806013497E-2</v>
      </c>
      <c r="DU1099" s="1">
        <f>(0-(DC1099*BT1099*$BY$2))/100</f>
        <v>0</v>
      </c>
      <c r="DV1099" s="1">
        <f t="shared" si="88"/>
        <v>0</v>
      </c>
      <c r="DX1099" s="1">
        <f>(0-(DD1099*BE1099*$BY$2))/100</f>
        <v>2.4518021195186002</v>
      </c>
      <c r="DY1099" s="1">
        <f t="shared" si="89"/>
        <v>0.75969875795692654</v>
      </c>
      <c r="EB1099" s="1" t="s">
        <v>171</v>
      </c>
    </row>
    <row r="1100" spans="1:132" x14ac:dyDescent="0.25">
      <c r="A1100" s="1">
        <v>255876</v>
      </c>
      <c r="B1100" s="1" t="s">
        <v>86</v>
      </c>
      <c r="C1100" s="1">
        <v>200</v>
      </c>
      <c r="D1100" s="1" t="s">
        <v>84</v>
      </c>
      <c r="E1100" s="1">
        <v>0</v>
      </c>
      <c r="F1100" s="1">
        <v>0</v>
      </c>
      <c r="G1100" s="1">
        <v>0</v>
      </c>
      <c r="H1100" s="1">
        <v>1</v>
      </c>
      <c r="I1100" s="1">
        <v>0</v>
      </c>
      <c r="J1100" s="3">
        <v>0.72718749999999999</v>
      </c>
      <c r="K1100" s="3">
        <v>0.77175925925925926</v>
      </c>
      <c r="L1100" s="1">
        <v>1</v>
      </c>
      <c r="M1100" s="1" t="s">
        <v>76</v>
      </c>
      <c r="N1100" s="1">
        <v>0</v>
      </c>
      <c r="O1100" s="1">
        <v>0</v>
      </c>
      <c r="P1100" s="1">
        <v>0</v>
      </c>
      <c r="Q1100" s="1">
        <v>0</v>
      </c>
      <c r="R1100" s="1">
        <v>1</v>
      </c>
      <c r="S1100" s="1">
        <v>0</v>
      </c>
      <c r="T1100" s="1">
        <v>3851</v>
      </c>
      <c r="U1100" s="1">
        <v>64.183333333333294</v>
      </c>
      <c r="V1100" s="1">
        <v>19819.474030000001</v>
      </c>
      <c r="W1100" s="1">
        <v>35.444496319999999</v>
      </c>
      <c r="X1100" s="1">
        <v>139.63632709999999</v>
      </c>
      <c r="Y1100" s="1">
        <v>104</v>
      </c>
      <c r="Z1100" s="1">
        <v>1003002</v>
      </c>
      <c r="AA1100" s="1">
        <v>100300215</v>
      </c>
      <c r="AB1100" s="1">
        <v>35.616656620000001</v>
      </c>
      <c r="AC1100" s="1">
        <v>139.579475</v>
      </c>
      <c r="AD1100" s="1">
        <v>135</v>
      </c>
      <c r="AE1100" s="1">
        <v>1300502</v>
      </c>
      <c r="AF1100" s="1">
        <v>130050207</v>
      </c>
      <c r="AG1100" s="1">
        <v>40</v>
      </c>
      <c r="AH1100" s="1">
        <v>40</v>
      </c>
      <c r="AI1100" s="1">
        <v>1</v>
      </c>
      <c r="AJ1100" s="1">
        <v>0</v>
      </c>
      <c r="AK1100" s="1">
        <v>0</v>
      </c>
      <c r="AL1100" s="1">
        <v>200</v>
      </c>
      <c r="AM1100" s="1" t="s">
        <v>42</v>
      </c>
      <c r="AN1100" s="1">
        <v>0</v>
      </c>
      <c r="AO1100" s="1">
        <v>0</v>
      </c>
      <c r="AP1100" s="1">
        <v>0</v>
      </c>
      <c r="AQ1100" s="1">
        <v>1</v>
      </c>
      <c r="AR1100" s="1">
        <v>0</v>
      </c>
      <c r="AS1100" s="1">
        <v>68.400000000000006</v>
      </c>
      <c r="AT1100" s="1">
        <v>1</v>
      </c>
      <c r="AU1100" s="1">
        <v>27963</v>
      </c>
      <c r="AV1100" s="1">
        <v>52.6</v>
      </c>
      <c r="AW1100" s="1">
        <v>1</v>
      </c>
      <c r="AX1100" s="1">
        <v>45</v>
      </c>
      <c r="AY1100" s="1">
        <v>550</v>
      </c>
      <c r="AZ1100" s="1">
        <v>1</v>
      </c>
      <c r="BA1100" s="1">
        <v>851</v>
      </c>
      <c r="BB1100" s="1">
        <v>10.199999999999999</v>
      </c>
      <c r="BC1100" s="1">
        <v>1084</v>
      </c>
      <c r="BD1100" s="1">
        <v>13.2</v>
      </c>
      <c r="BE1100" s="1">
        <v>68.400000000000006</v>
      </c>
      <c r="BF1100" s="1">
        <v>1</v>
      </c>
      <c r="BG1100" s="1">
        <v>23451</v>
      </c>
      <c r="BH1100" s="1">
        <v>117.3</v>
      </c>
      <c r="BI1100" s="1">
        <v>1</v>
      </c>
      <c r="BJ1100" s="1">
        <v>23451</v>
      </c>
      <c r="BK1100" s="1">
        <v>289.7</v>
      </c>
      <c r="BL1100" s="1">
        <v>0</v>
      </c>
      <c r="BM1100" s="1">
        <v>0</v>
      </c>
      <c r="BN1100" s="1">
        <v>0</v>
      </c>
      <c r="BO1100" s="1">
        <v>0</v>
      </c>
      <c r="BP1100" s="1">
        <v>0</v>
      </c>
      <c r="BQ1100" s="1">
        <v>0</v>
      </c>
      <c r="BR1100" s="1">
        <v>0</v>
      </c>
      <c r="BS1100" s="1">
        <v>0</v>
      </c>
      <c r="BT1100" s="1">
        <v>0</v>
      </c>
      <c r="CG1100" s="1">
        <f>AW1100*EXP((BE1100/100)+(L1100*CC$2)+BU$2)</f>
        <v>3.3277919300972147</v>
      </c>
      <c r="CH1100" s="1">
        <f>BL1100*EXP((BT1100/100)+BV$2)</f>
        <v>0</v>
      </c>
      <c r="CI1100" s="1">
        <f>AT1100*EXP((AV1100/100)+(L1100*CD$2)+BW$2)</f>
        <v>0.17949613559575614</v>
      </c>
      <c r="CJ1100" s="1">
        <f>BF1100*EXP((BH1100/100)+(L1100*CE$2)+BX$2)</f>
        <v>0.40886538873887329</v>
      </c>
      <c r="CK1100" s="1">
        <f>BI1100*EXP((BK1100/100)+(L1100*CF$2))</f>
        <v>12.478857346805942</v>
      </c>
      <c r="CL1100" s="1">
        <f>IF((CJ1100+CK1100)=0, LOG(1),LOG((CJ1100+CK1100)))</f>
        <v>1.1101761841679747</v>
      </c>
      <c r="CM1100" s="1">
        <f>IF((CG1100+CH1100+CI1100)=0, LOG(1),LOG((CG1100+CH1100+CI1100)))</f>
        <v>0.54497143745352283</v>
      </c>
      <c r="CN1100" s="1">
        <f>IF((CL1100=0),1,EXP((BZ$2*CL1100)+(CB$2*F1100)))</f>
        <v>2.5693417984238733</v>
      </c>
      <c r="CO1100" s="1">
        <f>IF((CM1100=0),1,EXP((BZ$2*CM1100)+(CA$2*AJ1100)))</f>
        <v>1.5891920172732756</v>
      </c>
      <c r="CP1100" s="1">
        <f>CN1100+CO1100</f>
        <v>4.1585338156971492</v>
      </c>
      <c r="CQ1100" s="2">
        <f>CN1100/CP1100</f>
        <v>0.61784799938993429</v>
      </c>
      <c r="CR1100" s="2">
        <f>CO1100/CP1100</f>
        <v>0.38215200061006566</v>
      </c>
      <c r="CS1100" s="1">
        <f>CJ1100+CK1100</f>
        <v>12.887722735544815</v>
      </c>
      <c r="CT1100" s="1">
        <f>IF((CS1100=0),CJ1100,CJ1100/CS1100)</f>
        <v>3.1725185056255711E-2</v>
      </c>
      <c r="CU1100" s="4">
        <f>IF((CS1100=0),CK1100,CK1100/CS1100)</f>
        <v>0.96827481494374434</v>
      </c>
      <c r="CV1100" s="1">
        <f>CI1100+CH1100+CG1100</f>
        <v>3.507288065692971</v>
      </c>
      <c r="CW1100" s="1">
        <f>IF((CV1100=0),CI1100,CI1100/CV1100)</f>
        <v>5.1178041904091857E-2</v>
      </c>
      <c r="CX1100" s="1">
        <f>IF((CV1100=0),CH1100,CH1100/CV1100)</f>
        <v>0</v>
      </c>
      <c r="CY1100" s="1">
        <f>IF((CV1100=0),CG1100,CG1100/CV1100)</f>
        <v>0.94882195809590808</v>
      </c>
      <c r="CZ1100" s="1">
        <f>CT1100*CQ1100</f>
        <v>1.9601342117283031E-2</v>
      </c>
      <c r="DA1100" s="1">
        <f>CU1100*CQ1100</f>
        <v>0.59824665727265125</v>
      </c>
      <c r="DB1100" s="1">
        <f>CW1100*CR1100</f>
        <v>1.9557791100954479E-2</v>
      </c>
      <c r="DC1100" s="1">
        <f>CX1100*CR1100</f>
        <v>0</v>
      </c>
      <c r="DD1100" s="1">
        <f>CY1100*CR1100</f>
        <v>0.36259420950911114</v>
      </c>
      <c r="DE1100" s="1">
        <f>IF(($AM1100="Bicycle"),1,0)</f>
        <v>0</v>
      </c>
      <c r="DF1100" s="1">
        <f>IF(($AM1100="Walk"),1,0)</f>
        <v>0</v>
      </c>
      <c r="DG1100" s="1">
        <f>IF(($AM1100="Car"),1,0)</f>
        <v>0</v>
      </c>
      <c r="DH1100" s="1">
        <f>IF(($AM1100="Rail"),1,0)</f>
        <v>1</v>
      </c>
      <c r="DI1100" s="1">
        <f>IF(($AM1100="Bus"),1,0)</f>
        <v>0</v>
      </c>
      <c r="DJ1100" s="1" t="e">
        <f>DE1100*LOG(CZ1100)+DF1100*LOG(DA1100)+DG1100*LOG(DB1100)+DH1100*LOG(DD1100)+DI1100*LOG(DC1100)</f>
        <v>#NUM!</v>
      </c>
      <c r="DK1100" s="1">
        <v>19819.474030000001</v>
      </c>
      <c r="DL1100" s="1">
        <f>(0-(CZ1100*BH1100*$BY$2))/100</f>
        <v>0.27235589160524482</v>
      </c>
      <c r="DM1100" s="1">
        <f t="shared" si="85"/>
        <v>5.3385410090120572E-3</v>
      </c>
      <c r="DO1100" s="1">
        <f>(0-(DA1100*BK1100*$BY$2))/100</f>
        <v>20.529658695202233</v>
      </c>
      <c r="DP1100" s="1">
        <f t="shared" si="86"/>
        <v>12.281799689353155</v>
      </c>
      <c r="DR1100" s="1">
        <f>(0-(DB1100*AV1100*$BY$2))/100</f>
        <v>0.12185924994230617</v>
      </c>
      <c r="DS1100" s="1">
        <f t="shared" si="87"/>
        <v>2.3832977540906232E-3</v>
      </c>
      <c r="DU1100" s="1">
        <f>(0-(DC1100*BT1100*$BY$2))/100</f>
        <v>0</v>
      </c>
      <c r="DV1100" s="1">
        <f t="shared" si="88"/>
        <v>0</v>
      </c>
      <c r="DX1100" s="1">
        <f>(0-(DD1100*BE1100*$BY$2))/100</f>
        <v>2.9378520398035652</v>
      </c>
      <c r="DY1100" s="1">
        <f t="shared" si="89"/>
        <v>1.0652481380273036</v>
      </c>
      <c r="EB1100" s="1" t="s">
        <v>171</v>
      </c>
    </row>
    <row r="1101" spans="1:132" x14ac:dyDescent="0.25">
      <c r="A1101" s="1">
        <v>257957</v>
      </c>
      <c r="B1101" s="1" t="s">
        <v>103</v>
      </c>
      <c r="C1101" s="1">
        <v>100</v>
      </c>
      <c r="D1101" s="1" t="s">
        <v>80</v>
      </c>
      <c r="E1101" s="1">
        <v>1</v>
      </c>
      <c r="F1101" s="1">
        <v>0</v>
      </c>
      <c r="G1101" s="1">
        <v>0</v>
      </c>
      <c r="H1101" s="1">
        <v>0</v>
      </c>
      <c r="I1101" s="1">
        <v>0</v>
      </c>
      <c r="J1101" s="3">
        <v>0.28815972222222225</v>
      </c>
      <c r="K1101" s="3">
        <v>0.33600694444444446</v>
      </c>
      <c r="L1101" s="1">
        <v>0</v>
      </c>
      <c r="M1101" s="1" t="s">
        <v>74</v>
      </c>
      <c r="N1101" s="1">
        <v>1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4135</v>
      </c>
      <c r="U1101" s="1">
        <v>68.9166666666667</v>
      </c>
      <c r="V1101" s="1">
        <v>22533.48171</v>
      </c>
      <c r="W1101" s="1">
        <v>35.453787519999999</v>
      </c>
      <c r="X1101" s="1">
        <v>139.38982669999999</v>
      </c>
      <c r="Y1101" s="1">
        <v>215</v>
      </c>
      <c r="Z1101" s="1">
        <v>1009248</v>
      </c>
      <c r="AA1101" s="1">
        <v>215010508</v>
      </c>
      <c r="AB1101" s="1">
        <v>35.443198099999996</v>
      </c>
      <c r="AC1101" s="1">
        <v>139.63828509999999</v>
      </c>
      <c r="AD1101" s="1">
        <v>104</v>
      </c>
      <c r="AE1101" s="1">
        <v>1003002</v>
      </c>
      <c r="AF1101" s="1">
        <v>100300216</v>
      </c>
      <c r="AG1101" s="1">
        <v>33</v>
      </c>
      <c r="AH1101" s="1">
        <v>33</v>
      </c>
      <c r="AI1101" s="1">
        <v>1</v>
      </c>
      <c r="AJ1101" s="1">
        <v>0</v>
      </c>
      <c r="AK1101" s="1">
        <v>0</v>
      </c>
      <c r="AL1101" s="1">
        <v>200</v>
      </c>
      <c r="AM1101" s="1" t="s">
        <v>42</v>
      </c>
      <c r="AN1101" s="1">
        <v>0</v>
      </c>
      <c r="AO1101" s="1">
        <v>0</v>
      </c>
      <c r="AP1101" s="1">
        <v>0</v>
      </c>
      <c r="AQ1101" s="1">
        <v>1</v>
      </c>
      <c r="AR1101" s="1">
        <v>0</v>
      </c>
      <c r="AS1101" s="1">
        <v>52.2</v>
      </c>
      <c r="AT1101" s="1">
        <v>1</v>
      </c>
      <c r="AU1101" s="1">
        <v>30357</v>
      </c>
      <c r="AV1101" s="1">
        <v>58.1</v>
      </c>
      <c r="AW1101" s="1">
        <v>1</v>
      </c>
      <c r="AX1101" s="1">
        <v>44</v>
      </c>
      <c r="AY1101" s="1">
        <v>430</v>
      </c>
      <c r="AZ1101" s="1">
        <v>1</v>
      </c>
      <c r="BA1101" s="1">
        <v>152</v>
      </c>
      <c r="BB1101" s="1">
        <v>1.9</v>
      </c>
      <c r="BC1101" s="1">
        <v>521</v>
      </c>
      <c r="BD1101" s="1">
        <v>6.3</v>
      </c>
      <c r="BE1101" s="1">
        <v>52.2</v>
      </c>
      <c r="BF1101" s="1">
        <v>1</v>
      </c>
      <c r="BG1101" s="1">
        <v>26119</v>
      </c>
      <c r="BH1101" s="1">
        <v>130.6</v>
      </c>
      <c r="BI1101" s="1">
        <v>1</v>
      </c>
      <c r="BJ1101" s="1">
        <v>26119</v>
      </c>
      <c r="BK1101" s="1">
        <v>325.89999999999998</v>
      </c>
      <c r="BL1101" s="1">
        <v>0</v>
      </c>
      <c r="BM1101" s="1">
        <v>0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CG1101" s="1">
        <f>AW1101*EXP((BE1101/100)+(L1101*CC$2)+BU$2)</f>
        <v>2.525873137542908</v>
      </c>
      <c r="CH1101" s="1">
        <f>BL1101*EXP((BT1101/100)+BV$2)</f>
        <v>0</v>
      </c>
      <c r="CI1101" s="1">
        <f>AT1101*EXP((AV1101/100)+(L1101*CD$2)+BW$2)</f>
        <v>0.42522918354655781</v>
      </c>
      <c r="CJ1101" s="1">
        <f>BF1101*EXP((BH1101/100)+(L1101*CE$2)+BX$2)</f>
        <v>1.1532261931803354</v>
      </c>
      <c r="CK1101" s="1">
        <f>BI1101*EXP((BK1101/100)+(L1101*CF$2))</f>
        <v>26.023500625803887</v>
      </c>
      <c r="CL1101" s="1">
        <f>IF((CJ1101+CK1101)=0, LOG(1),LOG((CJ1101+CK1101)))</f>
        <v>1.4341971488624576</v>
      </c>
      <c r="CM1101" s="1">
        <f>IF((CG1101+CH1101+CI1101)=0, LOG(1),LOG((CG1101+CH1101+CI1101)))</f>
        <v>0.46998426768842327</v>
      </c>
      <c r="CN1101" s="1">
        <f>IF((CL1101=0),1,EXP((BZ$2*CL1101)+(CB$2*F1101)))</f>
        <v>3.3840309122675438</v>
      </c>
      <c r="CO1101" s="1">
        <f>IF((CM1101=0),1,EXP((BZ$2*CM1101)+(CA$2*AJ1101)))</f>
        <v>1.4910590324716564</v>
      </c>
      <c r="CP1101" s="1">
        <f>CN1101+CO1101</f>
        <v>4.8750899447391998</v>
      </c>
      <c r="CQ1101" s="2">
        <f>CN1101/CP1101</f>
        <v>0.69414737997179199</v>
      </c>
      <c r="CR1101" s="2">
        <f>CO1101/CP1101</f>
        <v>0.30585262002820807</v>
      </c>
      <c r="CS1101" s="1">
        <f>CJ1101+CK1101</f>
        <v>27.176726818984221</v>
      </c>
      <c r="CT1101" s="1">
        <f>IF((CS1101=0),CJ1101,CJ1101/CS1101)</f>
        <v>4.2434329964076201E-2</v>
      </c>
      <c r="CU1101" s="4">
        <f>IF((CS1101=0),CK1101,CK1101/CS1101)</f>
        <v>0.95756567003592385</v>
      </c>
      <c r="CV1101" s="1">
        <f>CI1101+CH1101+CG1101</f>
        <v>2.9511023210894658</v>
      </c>
      <c r="CW1101" s="1">
        <f>IF((CV1101=0),CI1101,CI1101/CV1101)</f>
        <v>0.14409164348783912</v>
      </c>
      <c r="CX1101" s="1">
        <f>IF((CV1101=0),CH1101,CH1101/CV1101)</f>
        <v>0</v>
      </c>
      <c r="CY1101" s="1">
        <f>IF((CV1101=0),CG1101,CG1101/CV1101)</f>
        <v>0.85590835651216091</v>
      </c>
      <c r="CZ1101" s="1">
        <f>CT1101*CQ1101</f>
        <v>2.9455678965422002E-2</v>
      </c>
      <c r="DA1101" s="1">
        <f>CU1101*CQ1101</f>
        <v>0.66469170100636998</v>
      </c>
      <c r="DB1101" s="1">
        <f>CW1101*CR1101</f>
        <v>4.4070806684926078E-2</v>
      </c>
      <c r="DC1101" s="1">
        <f>CX1101*CR1101</f>
        <v>0</v>
      </c>
      <c r="DD1101" s="1">
        <f>CY1101*CR1101</f>
        <v>0.26178181334328199</v>
      </c>
      <c r="DE1101" s="1">
        <f>IF(($AM1101="Bicycle"),1,0)</f>
        <v>0</v>
      </c>
      <c r="DF1101" s="1">
        <f>IF(($AM1101="Walk"),1,0)</f>
        <v>0</v>
      </c>
      <c r="DG1101" s="1">
        <f>IF(($AM1101="Car"),1,0)</f>
        <v>0</v>
      </c>
      <c r="DH1101" s="1">
        <f>IF(($AM1101="Rail"),1,0)</f>
        <v>1</v>
      </c>
      <c r="DI1101" s="1">
        <f>IF(($AM1101="Bus"),1,0)</f>
        <v>0</v>
      </c>
      <c r="DJ1101" s="1" t="e">
        <f>DE1101*LOG(CZ1101)+DF1101*LOG(DA1101)+DG1101*LOG(DB1101)+DH1101*LOG(DD1101)+DI1101*LOG(DC1101)</f>
        <v>#NUM!</v>
      </c>
      <c r="DK1101" s="1">
        <v>22533.48171</v>
      </c>
      <c r="DL1101" s="1">
        <f>(0-(CZ1101*BH1101*$BY$2))/100</f>
        <v>0.45568545673517519</v>
      </c>
      <c r="DM1101" s="1">
        <f t="shared" si="85"/>
        <v>1.3422524522803018E-2</v>
      </c>
      <c r="DO1101" s="1">
        <f>(0-(DA1101*BK1101*$BY$2))/100</f>
        <v>25.660054257392975</v>
      </c>
      <c r="DP1101" s="1">
        <f t="shared" si="86"/>
        <v>17.056025112262283</v>
      </c>
      <c r="DR1101" s="1">
        <f>(0-(DB1101*AV1101*$BY$2))/100</f>
        <v>0.30330536045845752</v>
      </c>
      <c r="DS1101" s="1">
        <f t="shared" si="87"/>
        <v>1.3366911907266504E-2</v>
      </c>
      <c r="DU1101" s="1">
        <f>(0-(DC1101*BT1101*$BY$2))/100</f>
        <v>0</v>
      </c>
      <c r="DV1101" s="1">
        <f t="shared" si="88"/>
        <v>0</v>
      </c>
      <c r="DX1101" s="1">
        <f>(0-(DD1101*BE1101*$BY$2))/100</f>
        <v>1.6186871838517067</v>
      </c>
      <c r="DY1101" s="1">
        <f t="shared" si="89"/>
        <v>0.42374286622423024</v>
      </c>
      <c r="EB1101" s="1" t="s">
        <v>171</v>
      </c>
    </row>
    <row r="1102" spans="1:132" x14ac:dyDescent="0.25">
      <c r="A1102" s="1">
        <v>255910</v>
      </c>
      <c r="B1102" s="1" t="s">
        <v>83</v>
      </c>
      <c r="C1102" s="1">
        <v>100</v>
      </c>
      <c r="D1102" s="1" t="s">
        <v>80</v>
      </c>
      <c r="E1102" s="1">
        <v>1</v>
      </c>
      <c r="F1102" s="1">
        <v>0</v>
      </c>
      <c r="G1102" s="1">
        <v>0</v>
      </c>
      <c r="H1102" s="1">
        <v>0</v>
      </c>
      <c r="I1102" s="1">
        <v>0</v>
      </c>
      <c r="J1102" s="3">
        <v>0.30056712962962961</v>
      </c>
      <c r="K1102" s="3">
        <v>0.35153935185185187</v>
      </c>
      <c r="L1102" s="1">
        <v>1</v>
      </c>
      <c r="M1102" s="1" t="s">
        <v>79</v>
      </c>
      <c r="N1102" s="1">
        <v>0</v>
      </c>
      <c r="O1102" s="1">
        <v>1</v>
      </c>
      <c r="P1102" s="1">
        <v>0</v>
      </c>
      <c r="Q1102" s="1">
        <v>0</v>
      </c>
      <c r="R1102" s="1">
        <v>0</v>
      </c>
      <c r="S1102" s="1">
        <v>0</v>
      </c>
      <c r="T1102" s="1">
        <v>4404</v>
      </c>
      <c r="U1102" s="1">
        <v>73.400000000000006</v>
      </c>
      <c r="V1102" s="1">
        <v>29604.49711</v>
      </c>
      <c r="W1102" s="1">
        <v>35.488345029999998</v>
      </c>
      <c r="X1102" s="1">
        <v>139.63617690000001</v>
      </c>
      <c r="Y1102" s="1">
        <v>102</v>
      </c>
      <c r="Z1102" s="1">
        <v>1001014</v>
      </c>
      <c r="AA1102" s="1">
        <v>100101403</v>
      </c>
      <c r="AB1102" s="1">
        <v>35.424277840000002</v>
      </c>
      <c r="AC1102" s="1">
        <v>139.31887689999999</v>
      </c>
      <c r="AD1102" s="1">
        <v>212</v>
      </c>
      <c r="AE1102" s="1">
        <v>2120802</v>
      </c>
      <c r="AF1102" s="1">
        <v>212080201</v>
      </c>
      <c r="AG1102" s="1">
        <v>54</v>
      </c>
      <c r="AH1102" s="1">
        <v>54</v>
      </c>
      <c r="AI1102" s="1">
        <v>1</v>
      </c>
      <c r="AJ1102" s="1">
        <v>0</v>
      </c>
      <c r="AK1102" s="1">
        <v>1</v>
      </c>
      <c r="AL1102" s="1">
        <v>100</v>
      </c>
      <c r="AM1102" s="1" t="s">
        <v>41</v>
      </c>
      <c r="AN1102" s="1">
        <v>0</v>
      </c>
      <c r="AO1102" s="1">
        <v>0</v>
      </c>
      <c r="AP1102" s="1">
        <v>1</v>
      </c>
      <c r="AQ1102" s="1">
        <v>0</v>
      </c>
      <c r="AR1102" s="1">
        <v>0</v>
      </c>
      <c r="AS1102" s="1">
        <v>77.7</v>
      </c>
      <c r="AT1102" s="1">
        <v>1</v>
      </c>
      <c r="AU1102" s="1">
        <v>40901</v>
      </c>
      <c r="AV1102" s="1">
        <v>77.7</v>
      </c>
      <c r="AW1102" s="1">
        <v>1</v>
      </c>
      <c r="AX1102" s="1">
        <v>66</v>
      </c>
      <c r="AY1102" s="1">
        <v>680</v>
      </c>
      <c r="AZ1102" s="1">
        <v>2</v>
      </c>
      <c r="BA1102" s="1">
        <v>1084</v>
      </c>
      <c r="BB1102" s="1">
        <v>13.5</v>
      </c>
      <c r="BC1102" s="1">
        <v>3025</v>
      </c>
      <c r="BD1102" s="1">
        <v>38</v>
      </c>
      <c r="BE1102" s="1">
        <v>117.5</v>
      </c>
      <c r="BF1102" s="1">
        <v>1</v>
      </c>
      <c r="BG1102" s="1">
        <v>34582</v>
      </c>
      <c r="BH1102" s="1">
        <v>172.9</v>
      </c>
      <c r="BI1102" s="1">
        <v>1</v>
      </c>
      <c r="BJ1102" s="1">
        <v>34582</v>
      </c>
      <c r="BK1102" s="1">
        <v>433.6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CG1102" s="1">
        <f>AW1102*EXP((BE1102/100)+(L1102*CC$2)+BU$2)</f>
        <v>5.4374434697883691</v>
      </c>
      <c r="CH1102" s="1">
        <f>BL1102*EXP((BT1102/100)+BV$2)</f>
        <v>0</v>
      </c>
      <c r="CI1102" s="1">
        <f>AT1102*EXP((AV1102/100)+(L1102*CD$2)+BW$2)</f>
        <v>0.23070819317970501</v>
      </c>
      <c r="CJ1102" s="1">
        <f>BF1102*EXP((BH1102/100)+(L1102*CE$2)+BX$2)</f>
        <v>0.7129319535061498</v>
      </c>
      <c r="CK1102" s="1">
        <f>BI1102*EXP((BK1102/100)+(L1102*CF$2))</f>
        <v>52.616817869510463</v>
      </c>
      <c r="CL1102" s="1">
        <f>IF((CJ1102+CK1102)=0, LOG(1),LOG((CJ1102+CK1102)))</f>
        <v>1.7269695463542019</v>
      </c>
      <c r="CM1102" s="1">
        <f>IF((CG1102+CH1102+CI1102)=0, LOG(1),LOG((CG1102+CH1102+CI1102)))</f>
        <v>0.75344146216627339</v>
      </c>
      <c r="CN1102" s="1">
        <f>IF((CL1102=0),1,EXP((BZ$2*CL1102)+(CB$2*F1102)))</f>
        <v>4.3402159910677023</v>
      </c>
      <c r="CO1102" s="1">
        <f>IF((CM1102=0),1,EXP((BZ$2*CM1102)+(CA$2*AJ1102)))</f>
        <v>1.8972875157186244</v>
      </c>
      <c r="CP1102" s="1">
        <f>CN1102+CO1102</f>
        <v>6.2375035067863269</v>
      </c>
      <c r="CQ1102" s="2">
        <f>CN1102/CP1102</f>
        <v>0.69582581979242186</v>
      </c>
      <c r="CR1102" s="2">
        <f>CO1102/CP1102</f>
        <v>0.30417418020757808</v>
      </c>
      <c r="CS1102" s="1">
        <f>CJ1102+CK1102</f>
        <v>53.329749823016613</v>
      </c>
      <c r="CT1102" s="1">
        <f>IF((CS1102=0),CJ1102,CJ1102/CS1102)</f>
        <v>1.3368372360120376E-2</v>
      </c>
      <c r="CU1102" s="4">
        <f>IF((CS1102=0),CK1102,CK1102/CS1102)</f>
        <v>0.98663162763987966</v>
      </c>
      <c r="CV1102" s="1">
        <f>CI1102+CH1102+CG1102</f>
        <v>5.6681516629680742</v>
      </c>
      <c r="CW1102" s="1">
        <f>IF((CV1102=0),CI1102,CI1102/CV1102)</f>
        <v>4.0702544126862132E-2</v>
      </c>
      <c r="CX1102" s="1">
        <f>IF((CV1102=0),CH1102,CH1102/CV1102)</f>
        <v>0</v>
      </c>
      <c r="CY1102" s="1">
        <f>IF((CV1102=0),CG1102,CG1102/CV1102)</f>
        <v>0.95929745587313786</v>
      </c>
      <c r="CZ1102" s="1">
        <f>CT1102*CQ1102</f>
        <v>9.3020586567711134E-3</v>
      </c>
      <c r="DA1102" s="1">
        <f>CU1102*CQ1102</f>
        <v>0.68652376113565072</v>
      </c>
      <c r="DB1102" s="1">
        <f>CW1102*CR1102</f>
        <v>1.2380662992151062E-2</v>
      </c>
      <c r="DC1102" s="1">
        <f>CX1102*CR1102</f>
        <v>0</v>
      </c>
      <c r="DD1102" s="1">
        <f>CY1102*CR1102</f>
        <v>0.29179351721542701</v>
      </c>
      <c r="DE1102" s="1">
        <f>IF(($AM1102="Bicycle"),1,0)</f>
        <v>0</v>
      </c>
      <c r="DF1102" s="1">
        <f>IF(($AM1102="Walk"),1,0)</f>
        <v>0</v>
      </c>
      <c r="DG1102" s="1">
        <f>IF(($AM1102="Car"),1,0)</f>
        <v>1</v>
      </c>
      <c r="DH1102" s="1">
        <f>IF(($AM1102="Rail"),1,0)</f>
        <v>0</v>
      </c>
      <c r="DI1102" s="1">
        <f>IF(($AM1102="Bus"),1,0)</f>
        <v>0</v>
      </c>
      <c r="DJ1102" s="1" t="e">
        <f>DE1102*LOG(CZ1102)+DF1102*LOG(DA1102)+DG1102*LOG(DB1102)+DH1102*LOG(DD1102)+DI1102*LOG(DC1102)</f>
        <v>#NUM!</v>
      </c>
      <c r="DK1102" s="1">
        <v>29604.49711</v>
      </c>
      <c r="DL1102" s="1">
        <f>(0-(CZ1102*BH1102*$BY$2))/100</f>
        <v>0.19051405482323552</v>
      </c>
      <c r="DM1102" s="1">
        <f t="shared" si="85"/>
        <v>1.7721729129050446E-3</v>
      </c>
      <c r="DO1102" s="1">
        <f>(0-(DA1102*BK1102*$BY$2))/100</f>
        <v>35.261257814659231</v>
      </c>
      <c r="DP1102" s="1">
        <f t="shared" si="86"/>
        <v>24.20769133729371</v>
      </c>
      <c r="DR1102" s="1">
        <f>(0-(DB1102*AV1102*$BY$2))/100</f>
        <v>0.11395093007964999</v>
      </c>
      <c r="DS1102" s="1">
        <f t="shared" si="87"/>
        <v>1.4107880629583157E-3</v>
      </c>
      <c r="DU1102" s="1">
        <f>(0-(DC1102*BT1102*$BY$2))/100</f>
        <v>0</v>
      </c>
      <c r="DV1102" s="1">
        <f t="shared" si="88"/>
        <v>0</v>
      </c>
      <c r="DX1102" s="1">
        <f>(0-(DD1102*BE1102*$BY$2))/100</f>
        <v>4.0613129785316939</v>
      </c>
      <c r="DY1102" s="1">
        <f t="shared" si="89"/>
        <v>1.1850647985184251</v>
      </c>
      <c r="EB1102" s="1" t="s">
        <v>171</v>
      </c>
    </row>
    <row r="1103" spans="1:132" x14ac:dyDescent="0.25">
      <c r="A1103" s="1">
        <v>256645</v>
      </c>
      <c r="B1103" s="1" t="s">
        <v>109</v>
      </c>
      <c r="C1103" s="1">
        <v>400</v>
      </c>
      <c r="D1103" s="1" t="s">
        <v>4</v>
      </c>
      <c r="E1103" s="1">
        <v>1</v>
      </c>
      <c r="F1103" s="1">
        <v>0</v>
      </c>
      <c r="G1103" s="1">
        <v>0</v>
      </c>
      <c r="H1103" s="1">
        <v>0</v>
      </c>
      <c r="I1103" s="1">
        <v>0</v>
      </c>
      <c r="J1103" s="3">
        <v>0.43527777777777782</v>
      </c>
      <c r="K1103" s="3">
        <v>0.51984953703703707</v>
      </c>
      <c r="L1103" s="1">
        <v>0</v>
      </c>
      <c r="M1103" s="1" t="s">
        <v>82</v>
      </c>
      <c r="N1103" s="1">
        <v>0</v>
      </c>
      <c r="O1103" s="1">
        <v>0</v>
      </c>
      <c r="P1103" s="1">
        <v>1</v>
      </c>
      <c r="Q1103" s="1">
        <v>0</v>
      </c>
      <c r="R1103" s="1">
        <v>0</v>
      </c>
      <c r="S1103" s="1">
        <v>0</v>
      </c>
      <c r="T1103" s="1">
        <v>7307</v>
      </c>
      <c r="U1103" s="1">
        <v>121.783333333333</v>
      </c>
      <c r="V1103" s="1">
        <v>12031.531590000001</v>
      </c>
      <c r="W1103" s="1">
        <v>35.562019929999998</v>
      </c>
      <c r="X1103" s="1">
        <v>139.65247930000001</v>
      </c>
      <c r="Y1103" s="1">
        <v>133</v>
      </c>
      <c r="Z1103" s="1">
        <v>1300307</v>
      </c>
      <c r="AA1103" s="1">
        <v>130030707</v>
      </c>
      <c r="AB1103" s="1">
        <v>35.660816519999997</v>
      </c>
      <c r="AC1103" s="1">
        <v>139.70680479999999</v>
      </c>
      <c r="AD1103" s="1" t="s">
        <v>77</v>
      </c>
      <c r="AE1103" s="1" t="s">
        <v>77</v>
      </c>
      <c r="AF1103" s="1" t="s">
        <v>77</v>
      </c>
      <c r="AG1103" s="1">
        <v>41.24</v>
      </c>
      <c r="AH1103" s="1">
        <v>0</v>
      </c>
      <c r="AI1103" s="1">
        <v>0</v>
      </c>
      <c r="AJ1103" s="1">
        <v>0</v>
      </c>
      <c r="AK1103" s="1">
        <v>0</v>
      </c>
      <c r="AL1103" s="1">
        <v>200</v>
      </c>
      <c r="AM1103" s="1" t="s">
        <v>42</v>
      </c>
      <c r="AN1103" s="1">
        <v>0</v>
      </c>
      <c r="AO1103" s="1">
        <v>0</v>
      </c>
      <c r="AP1103" s="1">
        <v>0</v>
      </c>
      <c r="AQ1103" s="1">
        <v>1</v>
      </c>
      <c r="AR1103" s="1">
        <v>0</v>
      </c>
      <c r="AS1103" s="1">
        <v>55.2</v>
      </c>
      <c r="AT1103" s="1">
        <v>1</v>
      </c>
      <c r="AU1103" s="1">
        <v>18457</v>
      </c>
      <c r="AV1103" s="1">
        <v>38</v>
      </c>
      <c r="AW1103" s="1">
        <v>1</v>
      </c>
      <c r="AX1103" s="1">
        <v>34</v>
      </c>
      <c r="AY1103" s="1">
        <v>370</v>
      </c>
      <c r="AZ1103" s="1">
        <v>2</v>
      </c>
      <c r="BA1103" s="1">
        <v>504</v>
      </c>
      <c r="BB1103" s="1">
        <v>6.2</v>
      </c>
      <c r="BC1103" s="1">
        <v>1244</v>
      </c>
      <c r="BD1103" s="1">
        <v>15</v>
      </c>
      <c r="BE1103" s="1">
        <v>55.2</v>
      </c>
      <c r="BF1103" s="1">
        <v>1</v>
      </c>
      <c r="BG1103" s="1">
        <v>13326</v>
      </c>
      <c r="BH1103" s="1">
        <v>66.599999999999994</v>
      </c>
      <c r="BI1103" s="1">
        <v>1</v>
      </c>
      <c r="BJ1103" s="1">
        <v>13326</v>
      </c>
      <c r="BK1103" s="1">
        <v>164.7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CG1103" s="1">
        <f>AW1103*EXP((BE1103/100)+(L1103*CC$2)+BU$2)</f>
        <v>2.6027974267724847</v>
      </c>
      <c r="CH1103" s="1">
        <f>BL1103*EXP((BT1103/100)+BV$2)</f>
        <v>0</v>
      </c>
      <c r="CI1103" s="1">
        <f>AT1103*EXP((AV1103/100)+(L1103*CD$2)+BW$2)</f>
        <v>0.34780023548222744</v>
      </c>
      <c r="CJ1103" s="1">
        <f>BF1103*EXP((BH1103/100)+(L1103*CE$2)+BX$2)</f>
        <v>0.6080874348719959</v>
      </c>
      <c r="CK1103" s="1">
        <f>BI1103*EXP((BK1103/100)+(L1103*CF$2))</f>
        <v>5.1913822956936846</v>
      </c>
      <c r="CL1103" s="1">
        <f>IF((CJ1103+CK1103)=0, LOG(1),LOG((CJ1103+CK1103)))</f>
        <v>0.7633882860427218</v>
      </c>
      <c r="CM1103" s="1">
        <f>IF((CG1103+CH1103+CI1103)=0, LOG(1),LOG((CG1103+CH1103+CI1103)))</f>
        <v>0.46990999398819117</v>
      </c>
      <c r="CN1103" s="1">
        <f>IF((CL1103=0),1,EXP((BZ$2*CL1103)+(CB$2*F1103)))</f>
        <v>1.9133967068010798</v>
      </c>
      <c r="CO1103" s="1">
        <f>IF((CM1103=0),1,EXP((BZ$2*CM1103)+(CA$2*AJ1103)))</f>
        <v>1.4909649009422086</v>
      </c>
      <c r="CP1103" s="1">
        <f>CN1103+CO1103</f>
        <v>3.4043616077432883</v>
      </c>
      <c r="CQ1103" s="2">
        <f>CN1103/CP1103</f>
        <v>0.56204273437023278</v>
      </c>
      <c r="CR1103" s="2">
        <f>CO1103/CP1103</f>
        <v>0.43795726562976717</v>
      </c>
      <c r="CS1103" s="1">
        <f>CJ1103+CK1103</f>
        <v>5.7994697305656802</v>
      </c>
      <c r="CT1103" s="1">
        <f>IF((CS1103=0),CJ1103,CJ1103/CS1103)</f>
        <v>0.10485224738170727</v>
      </c>
      <c r="CU1103" s="4">
        <f>IF((CS1103=0),CK1103,CK1103/CS1103)</f>
        <v>0.89514775261829282</v>
      </c>
      <c r="CV1103" s="1">
        <f>CI1103+CH1103+CG1103</f>
        <v>2.9505976622547121</v>
      </c>
      <c r="CW1103" s="1">
        <f>IF((CV1103=0),CI1103,CI1103/CV1103)</f>
        <v>0.11787450384423283</v>
      </c>
      <c r="CX1103" s="1">
        <f>IF((CV1103=0),CH1103,CH1103/CV1103)</f>
        <v>0</v>
      </c>
      <c r="CY1103" s="1">
        <f>IF((CV1103=0),CG1103,CG1103/CV1103)</f>
        <v>0.88212549615576719</v>
      </c>
      <c r="CZ1103" s="1">
        <f>CT1103*CQ1103</f>
        <v>5.8931443823278834E-2</v>
      </c>
      <c r="DA1103" s="1">
        <f>CU1103*CQ1103</f>
        <v>0.50311129054695403</v>
      </c>
      <c r="DB1103" s="1">
        <f>CW1103*CR1103</f>
        <v>5.1623995391085691E-2</v>
      </c>
      <c r="DC1103" s="1">
        <f>CX1103*CR1103</f>
        <v>0</v>
      </c>
      <c r="DD1103" s="1">
        <f>CY1103*CR1103</f>
        <v>0.38633327023868147</v>
      </c>
      <c r="DE1103" s="1">
        <f>IF(($AM1103="Bicycle"),1,0)</f>
        <v>0</v>
      </c>
      <c r="DF1103" s="1">
        <f>IF(($AM1103="Walk"),1,0)</f>
        <v>0</v>
      </c>
      <c r="DG1103" s="1">
        <f>IF(($AM1103="Car"),1,0)</f>
        <v>0</v>
      </c>
      <c r="DH1103" s="1">
        <f>IF(($AM1103="Rail"),1,0)</f>
        <v>1</v>
      </c>
      <c r="DI1103" s="1">
        <f>IF(($AM1103="Bus"),1,0)</f>
        <v>0</v>
      </c>
      <c r="DJ1103" s="1" t="e">
        <f>DE1103*LOG(CZ1103)+DF1103*LOG(DA1103)+DG1103*LOG(DB1103)+DH1103*LOG(DD1103)+DI1103*LOG(DC1103)</f>
        <v>#NUM!</v>
      </c>
      <c r="DK1103" s="1">
        <v>12031.531590000001</v>
      </c>
      <c r="DL1103" s="1">
        <f>(0-(CZ1103*BH1103*$BY$2))/100</f>
        <v>0.46491575535562729</v>
      </c>
      <c r="DM1103" s="1">
        <f t="shared" si="85"/>
        <v>2.7398156719297396E-2</v>
      </c>
      <c r="DO1103" s="1">
        <f>(0-(DA1103*BK1103*$BY$2))/100</f>
        <v>9.8154590663565084</v>
      </c>
      <c r="DP1103" s="1">
        <f t="shared" si="86"/>
        <v>4.938268278185423</v>
      </c>
      <c r="DR1103" s="1">
        <f>(0-(DB1103*AV1103*$BY$2))/100</f>
        <v>0.2323743368468093</v>
      </c>
      <c r="DS1103" s="1">
        <f t="shared" si="87"/>
        <v>1.1996091694386278E-2</v>
      </c>
      <c r="DU1103" s="1">
        <f>(0-(DC1103*BT1103*$BY$2))/100</f>
        <v>0</v>
      </c>
      <c r="DV1103" s="1">
        <f t="shared" si="88"/>
        <v>0</v>
      </c>
      <c r="DX1103" s="1">
        <f>(0-(DD1103*BE1103*$BY$2))/100</f>
        <v>2.5261209550448118</v>
      </c>
      <c r="DY1103" s="1">
        <f t="shared" si="89"/>
        <v>0.97592456958092344</v>
      </c>
      <c r="EB1103" s="1" t="s">
        <v>171</v>
      </c>
    </row>
    <row r="1104" spans="1:132" x14ac:dyDescent="0.25">
      <c r="A1104" s="1">
        <v>257174</v>
      </c>
      <c r="B1104" s="1" t="s">
        <v>89</v>
      </c>
      <c r="C1104" s="1">
        <v>200</v>
      </c>
      <c r="D1104" s="1" t="s">
        <v>84</v>
      </c>
      <c r="E1104" s="1">
        <v>0</v>
      </c>
      <c r="F1104" s="1">
        <v>0</v>
      </c>
      <c r="G1104" s="1">
        <v>0</v>
      </c>
      <c r="H1104" s="1">
        <v>1</v>
      </c>
      <c r="I1104" s="1">
        <v>0</v>
      </c>
      <c r="J1104" s="3">
        <v>0.77670138888888884</v>
      </c>
      <c r="K1104" s="3">
        <v>0.81475694444444446</v>
      </c>
      <c r="L1104" s="1">
        <v>1</v>
      </c>
      <c r="M1104" s="1" t="s">
        <v>76</v>
      </c>
      <c r="N1104" s="1">
        <v>0</v>
      </c>
      <c r="O1104" s="1">
        <v>0</v>
      </c>
      <c r="P1104" s="1">
        <v>0</v>
      </c>
      <c r="Q1104" s="1">
        <v>0</v>
      </c>
      <c r="R1104" s="1">
        <v>1</v>
      </c>
      <c r="S1104" s="1">
        <v>0</v>
      </c>
      <c r="T1104" s="1">
        <v>3288</v>
      </c>
      <c r="U1104" s="1">
        <v>54.8</v>
      </c>
      <c r="V1104" s="1">
        <v>27517.032780000001</v>
      </c>
      <c r="W1104" s="1">
        <v>35.424787479999999</v>
      </c>
      <c r="X1104" s="1">
        <v>139.31868919999999</v>
      </c>
      <c r="Y1104" s="1">
        <v>212</v>
      </c>
      <c r="Z1104" s="1">
        <v>2120802</v>
      </c>
      <c r="AA1104" s="1">
        <v>212080201</v>
      </c>
      <c r="AB1104" s="1">
        <v>35.449796390000003</v>
      </c>
      <c r="AC1104" s="1">
        <v>139.62091509999999</v>
      </c>
      <c r="AD1104" s="1">
        <v>103</v>
      </c>
      <c r="AE1104" s="1">
        <v>1002004</v>
      </c>
      <c r="AF1104" s="1">
        <v>100200401</v>
      </c>
      <c r="AG1104" s="1">
        <v>44</v>
      </c>
      <c r="AH1104" s="1">
        <v>44</v>
      </c>
      <c r="AI1104" s="1">
        <v>1</v>
      </c>
      <c r="AJ1104" s="1">
        <v>0</v>
      </c>
      <c r="AK1104" s="1">
        <v>0</v>
      </c>
      <c r="AL1104" s="1">
        <v>100</v>
      </c>
      <c r="AM1104" s="1" t="s">
        <v>41</v>
      </c>
      <c r="AN1104" s="1">
        <v>0</v>
      </c>
      <c r="AO1104" s="1">
        <v>0</v>
      </c>
      <c r="AP1104" s="1">
        <v>1</v>
      </c>
      <c r="AQ1104" s="1">
        <v>0</v>
      </c>
      <c r="AR1104" s="1">
        <v>0</v>
      </c>
      <c r="AS1104" s="1">
        <v>72.8</v>
      </c>
      <c r="AT1104" s="1">
        <v>1</v>
      </c>
      <c r="AU1104" s="1">
        <v>37309</v>
      </c>
      <c r="AV1104" s="1">
        <v>72.8</v>
      </c>
      <c r="AW1104" s="1">
        <v>1</v>
      </c>
      <c r="AX1104" s="1">
        <v>65</v>
      </c>
      <c r="AY1104" s="1">
        <v>580</v>
      </c>
      <c r="AZ1104" s="1">
        <v>2</v>
      </c>
      <c r="BA1104" s="1">
        <v>3031</v>
      </c>
      <c r="BB1104" s="1">
        <v>36.799999999999997</v>
      </c>
      <c r="BC1104" s="1">
        <v>980</v>
      </c>
      <c r="BD1104" s="1">
        <v>11.7</v>
      </c>
      <c r="BE1104" s="1">
        <v>113.5</v>
      </c>
      <c r="BF1104" s="1">
        <v>1</v>
      </c>
      <c r="BG1104" s="1">
        <v>32716</v>
      </c>
      <c r="BH1104" s="1">
        <v>163.6</v>
      </c>
      <c r="BI1104" s="1">
        <v>1</v>
      </c>
      <c r="BJ1104" s="1">
        <v>32716</v>
      </c>
      <c r="BK1104" s="1">
        <v>405.5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CG1104" s="1">
        <f>AW1104*EXP((BE1104/100)+(L1104*CC$2)+BU$2)</f>
        <v>5.224238261760429</v>
      </c>
      <c r="CH1104" s="1">
        <f>BL1104*EXP((BT1104/100)+BV$2)</f>
        <v>0</v>
      </c>
      <c r="CI1104" s="1">
        <f>AT1104*EXP((AV1104/100)+(L1104*CD$2)+BW$2)</f>
        <v>0.21967598801255239</v>
      </c>
      <c r="CJ1104" s="1">
        <f>BF1104*EXP((BH1104/100)+(L1104*CE$2)+BX$2)</f>
        <v>0.64961896218823389</v>
      </c>
      <c r="CK1104" s="1">
        <f>BI1104*EXP((BK1104/100)+(L1104*CF$2))</f>
        <v>39.727188414281727</v>
      </c>
      <c r="CL1104" s="1">
        <f>IF((CJ1104+CK1104)=0, LOG(1),LOG((CJ1104+CK1104)))</f>
        <v>1.6061319759845951</v>
      </c>
      <c r="CM1104" s="1">
        <f>IF((CG1104+CH1104+CI1104)=0, LOG(1),LOG((CG1104+CH1104+CI1104)))</f>
        <v>0.7359112757627968</v>
      </c>
      <c r="CN1104" s="1">
        <f>IF((CL1104=0),1,EXP((BZ$2*CL1104)+(CB$2*F1104)))</f>
        <v>3.9165539766418385</v>
      </c>
      <c r="CO1104" s="1">
        <f>IF((CM1104=0),1,EXP((BZ$2*CM1104)+(CA$2*AJ1104)))</f>
        <v>1.8692262672189517</v>
      </c>
      <c r="CP1104" s="1">
        <f>CN1104+CO1104</f>
        <v>5.7857802438607902</v>
      </c>
      <c r="CQ1104" s="2">
        <f>CN1104/CP1104</f>
        <v>0.67692753813068496</v>
      </c>
      <c r="CR1104" s="2">
        <f>CO1104/CP1104</f>
        <v>0.3230724618693151</v>
      </c>
      <c r="CS1104" s="1">
        <f>CJ1104+CK1104</f>
        <v>40.376807376469962</v>
      </c>
      <c r="CT1104" s="1">
        <f>IF((CS1104=0),CJ1104,CJ1104/CS1104)</f>
        <v>1.6088913522340716E-2</v>
      </c>
      <c r="CU1104" s="4">
        <f>IF((CS1104=0),CK1104,CK1104/CS1104)</f>
        <v>0.98391108647765924</v>
      </c>
      <c r="CV1104" s="1">
        <f>CI1104+CH1104+CG1104</f>
        <v>5.4439142497729813</v>
      </c>
      <c r="CW1104" s="1">
        <f>IF((CV1104=0),CI1104,CI1104/CV1104)</f>
        <v>4.035258050247819E-2</v>
      </c>
      <c r="CX1104" s="1">
        <f>IF((CV1104=0),CH1104,CH1104/CV1104)</f>
        <v>0</v>
      </c>
      <c r="CY1104" s="1">
        <f>IF((CV1104=0),CG1104,CG1104/CV1104)</f>
        <v>0.95964741949752186</v>
      </c>
      <c r="CZ1104" s="1">
        <f>CT1104*CQ1104</f>
        <v>1.0891028621875588E-2</v>
      </c>
      <c r="DA1104" s="1">
        <f>CU1104*CQ1104</f>
        <v>0.66603650950880933</v>
      </c>
      <c r="DB1104" s="1">
        <f>CW1104*CR1104</f>
        <v>1.3036807525715352E-2</v>
      </c>
      <c r="DC1104" s="1">
        <f>CX1104*CR1104</f>
        <v>0</v>
      </c>
      <c r="DD1104" s="1">
        <f>CY1104*CR1104</f>
        <v>0.31003565434359975</v>
      </c>
      <c r="DE1104" s="1">
        <f>IF(($AM1104="Bicycle"),1,0)</f>
        <v>0</v>
      </c>
      <c r="DF1104" s="1">
        <f>IF(($AM1104="Walk"),1,0)</f>
        <v>0</v>
      </c>
      <c r="DG1104" s="1">
        <f>IF(($AM1104="Car"),1,0)</f>
        <v>1</v>
      </c>
      <c r="DH1104" s="1">
        <f>IF(($AM1104="Rail"),1,0)</f>
        <v>0</v>
      </c>
      <c r="DI1104" s="1">
        <f>IF(($AM1104="Bus"),1,0)</f>
        <v>0</v>
      </c>
      <c r="DJ1104" s="1" t="e">
        <f>DE1104*LOG(CZ1104)+DF1104*LOG(DA1104)+DG1104*LOG(DB1104)+DH1104*LOG(DD1104)+DI1104*LOG(DC1104)</f>
        <v>#NUM!</v>
      </c>
      <c r="DK1104" s="1">
        <v>27517.032780000001</v>
      </c>
      <c r="DL1104" s="1">
        <f>(0-(CZ1104*BH1104*$BY$2))/100</f>
        <v>0.21105962013369287</v>
      </c>
      <c r="DM1104" s="1">
        <f t="shared" si="85"/>
        <v>2.2986563637982381E-3</v>
      </c>
      <c r="DO1104" s="1">
        <f>(0-(DA1104*BK1104*$BY$2))/100</f>
        <v>31.992033665168311</v>
      </c>
      <c r="DP1104" s="1">
        <f t="shared" si="86"/>
        <v>21.307862434437023</v>
      </c>
      <c r="DR1104" s="1">
        <f>(0-(DB1104*AV1104*$BY$2))/100</f>
        <v>0.11242310774275682</v>
      </c>
      <c r="DS1104" s="1">
        <f t="shared" si="87"/>
        <v>1.46563841708508E-3</v>
      </c>
      <c r="DU1104" s="1">
        <f>(0-(DC1104*BT1104*$BY$2))/100</f>
        <v>0</v>
      </c>
      <c r="DV1104" s="1">
        <f t="shared" si="88"/>
        <v>0</v>
      </c>
      <c r="DX1104" s="1">
        <f>(0-(DD1104*BE1104*$BY$2))/100</f>
        <v>4.1683142770286112</v>
      </c>
      <c r="DY1104" s="1">
        <f t="shared" si="89"/>
        <v>1.2923260443883344</v>
      </c>
      <c r="EB1104" s="1" t="s">
        <v>171</v>
      </c>
    </row>
    <row r="1105" spans="1:132" x14ac:dyDescent="0.25">
      <c r="A1105" s="1">
        <v>257738</v>
      </c>
      <c r="B1105" s="1" t="s">
        <v>100</v>
      </c>
      <c r="C1105" s="1">
        <v>200</v>
      </c>
      <c r="D1105" s="1" t="s">
        <v>84</v>
      </c>
      <c r="E1105" s="1">
        <v>0</v>
      </c>
      <c r="F1105" s="1">
        <v>0</v>
      </c>
      <c r="G1105" s="1">
        <v>0</v>
      </c>
      <c r="H1105" s="1">
        <v>1</v>
      </c>
      <c r="I1105" s="1">
        <v>0</v>
      </c>
      <c r="J1105" s="3">
        <v>0.76241898148148157</v>
      </c>
      <c r="K1105" s="3">
        <v>0.7973958333333333</v>
      </c>
      <c r="L1105" s="1">
        <v>1</v>
      </c>
      <c r="M1105" s="1" t="s">
        <v>76</v>
      </c>
      <c r="N1105" s="1">
        <v>0</v>
      </c>
      <c r="O1105" s="1">
        <v>0</v>
      </c>
      <c r="P1105" s="1">
        <v>0</v>
      </c>
      <c r="Q1105" s="1">
        <v>0</v>
      </c>
      <c r="R1105" s="1">
        <v>1</v>
      </c>
      <c r="S1105" s="1">
        <v>0</v>
      </c>
      <c r="T1105" s="1">
        <v>3021</v>
      </c>
      <c r="U1105" s="1">
        <v>50.35</v>
      </c>
      <c r="V1105" s="1">
        <v>12378.51504</v>
      </c>
      <c r="W1105" s="1">
        <v>35.324816169999998</v>
      </c>
      <c r="X1105" s="1">
        <v>139.65020480000001</v>
      </c>
      <c r="Y1105" s="1">
        <v>201</v>
      </c>
      <c r="Z1105" s="1">
        <v>2010104</v>
      </c>
      <c r="AA1105" s="1">
        <v>201010401</v>
      </c>
      <c r="AB1105" s="1">
        <v>35.436149229999998</v>
      </c>
      <c r="AC1105" s="1">
        <v>139.64866520000001</v>
      </c>
      <c r="AD1105" s="1">
        <v>104</v>
      </c>
      <c r="AE1105" s="1">
        <v>1003017</v>
      </c>
      <c r="AF1105" s="1">
        <v>100301703</v>
      </c>
      <c r="AG1105" s="1">
        <v>47</v>
      </c>
      <c r="AH1105" s="1">
        <v>47</v>
      </c>
      <c r="AI1105" s="1">
        <v>1</v>
      </c>
      <c r="AJ1105" s="1">
        <v>0</v>
      </c>
      <c r="AK1105" s="1">
        <v>1</v>
      </c>
      <c r="AL1105" s="1">
        <v>100</v>
      </c>
      <c r="AM1105" s="1" t="s">
        <v>41</v>
      </c>
      <c r="AN1105" s="1">
        <v>0</v>
      </c>
      <c r="AO1105" s="1">
        <v>0</v>
      </c>
      <c r="AP1105" s="1">
        <v>1</v>
      </c>
      <c r="AQ1105" s="1">
        <v>0</v>
      </c>
      <c r="AR1105" s="1">
        <v>0</v>
      </c>
      <c r="AS1105" s="1">
        <v>45.7</v>
      </c>
      <c r="AT1105" s="1">
        <v>1</v>
      </c>
      <c r="AU1105" s="1">
        <v>21078</v>
      </c>
      <c r="AV1105" s="1">
        <v>45.7</v>
      </c>
      <c r="AW1105" s="1">
        <v>1</v>
      </c>
      <c r="AX1105" s="1">
        <v>41</v>
      </c>
      <c r="AY1105" s="1">
        <v>650</v>
      </c>
      <c r="AZ1105" s="1">
        <v>2</v>
      </c>
      <c r="BA1105" s="1">
        <v>4216</v>
      </c>
      <c r="BB1105" s="1">
        <v>51.3</v>
      </c>
      <c r="BC1105" s="1">
        <v>1022</v>
      </c>
      <c r="BD1105" s="1">
        <v>12.3</v>
      </c>
      <c r="BE1105" s="1">
        <v>104.6</v>
      </c>
      <c r="BF1105" s="1">
        <v>1</v>
      </c>
      <c r="BG1105" s="1">
        <v>18872</v>
      </c>
      <c r="BH1105" s="1">
        <v>94.4</v>
      </c>
      <c r="BI1105" s="1">
        <v>1</v>
      </c>
      <c r="BJ1105" s="1">
        <v>18872</v>
      </c>
      <c r="BK1105" s="1">
        <v>234.1</v>
      </c>
      <c r="BL1105" s="1">
        <v>0</v>
      </c>
      <c r="BM1105" s="1">
        <v>0</v>
      </c>
      <c r="BN1105" s="1">
        <v>0</v>
      </c>
      <c r="BO1105" s="1">
        <v>0</v>
      </c>
      <c r="BP1105" s="1">
        <v>0</v>
      </c>
      <c r="BQ1105" s="1">
        <v>0</v>
      </c>
      <c r="BR1105" s="1">
        <v>0</v>
      </c>
      <c r="BS1105" s="1">
        <v>0</v>
      </c>
      <c r="BT1105" s="1">
        <v>0</v>
      </c>
      <c r="CG1105" s="1">
        <f>AW1105*EXP((BE1105/100)+(L1105*CC$2)+BU$2)</f>
        <v>4.7793712490698175</v>
      </c>
      <c r="CH1105" s="1">
        <f>BL1105*EXP((BT1105/100)+BV$2)</f>
        <v>0</v>
      </c>
      <c r="CI1105" s="1">
        <f>AT1105*EXP((AV1105/100)+(L1105*CD$2)+BW$2)</f>
        <v>0.16752853232245385</v>
      </c>
      <c r="CJ1105" s="1">
        <f>BF1105*EXP((BH1105/100)+(L1105*CE$2)+BX$2)</f>
        <v>0.32518231002667825</v>
      </c>
      <c r="CK1105" s="1">
        <f>BI1105*EXP((BK1105/100)+(L1105*CF$2))</f>
        <v>7.1566056690636826</v>
      </c>
      <c r="CL1105" s="1">
        <f>IF((CJ1105+CK1105)=0, LOG(1),LOG((CJ1105+CK1105)))</f>
        <v>0.87400539688333312</v>
      </c>
      <c r="CM1105" s="1">
        <f>IF((CG1105+CH1105+CI1105)=0, LOG(1),LOG((CG1105+CH1105+CI1105)))</f>
        <v>0.69433311213713544</v>
      </c>
      <c r="CN1105" s="1">
        <f>IF((CL1105=0),1,EXP((BZ$2*CL1105)+(CB$2*F1105)))</f>
        <v>2.102032192158056</v>
      </c>
      <c r="CO1105" s="1">
        <f>IF((CM1105=0),1,EXP((BZ$2*CM1105)+(CA$2*AJ1105)))</f>
        <v>1.8043188376839983</v>
      </c>
      <c r="CP1105" s="1">
        <f>CN1105+CO1105</f>
        <v>3.9063510298420541</v>
      </c>
      <c r="CQ1105" s="2">
        <f>CN1105/CP1105</f>
        <v>0.53810632380445533</v>
      </c>
      <c r="CR1105" s="2">
        <f>CO1105/CP1105</f>
        <v>0.46189367619554467</v>
      </c>
      <c r="CS1105" s="1">
        <f>CJ1105+CK1105</f>
        <v>7.4817879790903605</v>
      </c>
      <c r="CT1105" s="1">
        <f>IF((CS1105=0),CJ1105,CJ1105/CS1105)</f>
        <v>4.3463181653299682E-2</v>
      </c>
      <c r="CU1105" s="4">
        <f>IF((CS1105=0),CK1105,CK1105/CS1105)</f>
        <v>0.95653681834670035</v>
      </c>
      <c r="CV1105" s="1">
        <f>CI1105+CH1105+CG1105</f>
        <v>4.946899781392271</v>
      </c>
      <c r="CW1105" s="1">
        <f>IF((CV1105=0),CI1105,CI1105/CV1105)</f>
        <v>3.3865358047602108E-2</v>
      </c>
      <c r="CX1105" s="1">
        <f>IF((CV1105=0),CH1105,CH1105/CV1105)</f>
        <v>0</v>
      </c>
      <c r="CY1105" s="1">
        <f>IF((CV1105=0),CG1105,CG1105/CV1105)</f>
        <v>0.96613464195239795</v>
      </c>
      <c r="CZ1105" s="1">
        <f>CT1105*CQ1105</f>
        <v>2.3387812900302341E-2</v>
      </c>
      <c r="DA1105" s="1">
        <f>CU1105*CQ1105</f>
        <v>0.51471851090415299</v>
      </c>
      <c r="DB1105" s="1">
        <f>CW1105*CR1105</f>
        <v>1.564219472428531E-2</v>
      </c>
      <c r="DC1105" s="1">
        <f>CX1105*CR1105</f>
        <v>0</v>
      </c>
      <c r="DD1105" s="1">
        <f>CY1105*CR1105</f>
        <v>0.44625148147125937</v>
      </c>
      <c r="DE1105" s="1">
        <f>IF(($AM1105="Bicycle"),1,0)</f>
        <v>0</v>
      </c>
      <c r="DF1105" s="1">
        <f>IF(($AM1105="Walk"),1,0)</f>
        <v>0</v>
      </c>
      <c r="DG1105" s="1">
        <f>IF(($AM1105="Car"),1,0)</f>
        <v>1</v>
      </c>
      <c r="DH1105" s="1">
        <f>IF(($AM1105="Rail"),1,0)</f>
        <v>0</v>
      </c>
      <c r="DI1105" s="1">
        <f>IF(($AM1105="Bus"),1,0)</f>
        <v>0</v>
      </c>
      <c r="DJ1105" s="1" t="e">
        <f>DE1105*LOG(CZ1105)+DF1105*LOG(DA1105)+DG1105*LOG(DB1105)+DH1105*LOG(DD1105)+DI1105*LOG(DC1105)</f>
        <v>#NUM!</v>
      </c>
      <c r="DK1105" s="1">
        <v>12378.51504</v>
      </c>
      <c r="DL1105" s="1">
        <f>(0-(CZ1105*BH1105*$BY$2))/100</f>
        <v>0.26152581165378758</v>
      </c>
      <c r="DM1105" s="1">
        <f t="shared" si="85"/>
        <v>6.1165167515584932E-3</v>
      </c>
      <c r="DO1105" s="1">
        <f>(0-(DA1105*BK1105*$BY$2))/100</f>
        <v>14.273292121094341</v>
      </c>
      <c r="DP1105" s="1">
        <f t="shared" si="86"/>
        <v>7.3467276662696586</v>
      </c>
      <c r="DR1105" s="1">
        <f>(0-(DB1105*AV1105*$BY$2))/100</f>
        <v>8.4677268749536239E-2</v>
      </c>
      <c r="DS1105" s="1">
        <f t="shared" si="87"/>
        <v>1.3245383265008852E-3</v>
      </c>
      <c r="DU1105" s="1">
        <f>(0-(DC1105*BT1105*$BY$2))/100</f>
        <v>0</v>
      </c>
      <c r="DV1105" s="1">
        <f t="shared" si="88"/>
        <v>0</v>
      </c>
      <c r="DX1105" s="1">
        <f>(0-(DD1105*BE1105*$BY$2))/100</f>
        <v>5.5292255842346218</v>
      </c>
      <c r="DY1105" s="1">
        <f t="shared" si="89"/>
        <v>2.4674251083534897</v>
      </c>
      <c r="EB1105" s="1" t="s">
        <v>171</v>
      </c>
    </row>
    <row r="1106" spans="1:132" x14ac:dyDescent="0.25">
      <c r="A1106" s="1">
        <v>256015</v>
      </c>
      <c r="B1106" s="1" t="s">
        <v>91</v>
      </c>
      <c r="C1106" s="1">
        <v>100</v>
      </c>
      <c r="D1106" s="1" t="s">
        <v>80</v>
      </c>
      <c r="E1106" s="1">
        <v>1</v>
      </c>
      <c r="F1106" s="1">
        <v>0</v>
      </c>
      <c r="G1106" s="1">
        <v>0</v>
      </c>
      <c r="H1106" s="1">
        <v>0</v>
      </c>
      <c r="I1106" s="1">
        <v>0</v>
      </c>
      <c r="J1106" s="3">
        <v>0.31201388888888887</v>
      </c>
      <c r="K1106" s="3">
        <v>0.33438657407407407</v>
      </c>
      <c r="L1106" s="1">
        <v>1</v>
      </c>
      <c r="M1106" s="1" t="s">
        <v>79</v>
      </c>
      <c r="N1106" s="1">
        <v>0</v>
      </c>
      <c r="O1106" s="1">
        <v>1</v>
      </c>
      <c r="P1106" s="1">
        <v>0</v>
      </c>
      <c r="Q1106" s="1">
        <v>0</v>
      </c>
      <c r="R1106" s="1">
        <v>0</v>
      </c>
      <c r="S1106" s="1">
        <v>0</v>
      </c>
      <c r="T1106" s="1">
        <v>1933</v>
      </c>
      <c r="U1106" s="1">
        <v>32.216666666666697</v>
      </c>
      <c r="V1106" s="1">
        <v>10063.830019999999</v>
      </c>
      <c r="W1106" s="1">
        <v>35.406269450000003</v>
      </c>
      <c r="X1106" s="1">
        <v>139.53547599999999</v>
      </c>
      <c r="Y1106" s="1">
        <v>110</v>
      </c>
      <c r="Z1106" s="1">
        <v>1009029</v>
      </c>
      <c r="AA1106" s="1">
        <v>100902901</v>
      </c>
      <c r="AB1106" s="1">
        <v>35.444399730000001</v>
      </c>
      <c r="AC1106" s="1">
        <v>139.63622520000001</v>
      </c>
      <c r="AD1106" s="1">
        <v>104</v>
      </c>
      <c r="AE1106" s="1">
        <v>1003002</v>
      </c>
      <c r="AF1106" s="1">
        <v>100300216</v>
      </c>
      <c r="AG1106" s="1">
        <v>37</v>
      </c>
      <c r="AH1106" s="1">
        <v>37</v>
      </c>
      <c r="AI1106" s="1">
        <v>1</v>
      </c>
      <c r="AJ1106" s="1">
        <v>0</v>
      </c>
      <c r="AK1106" s="1">
        <v>0</v>
      </c>
      <c r="AL1106" s="1">
        <v>200</v>
      </c>
      <c r="AM1106" s="1" t="s">
        <v>42</v>
      </c>
      <c r="AN1106" s="1">
        <v>0</v>
      </c>
      <c r="AO1106" s="1">
        <v>0</v>
      </c>
      <c r="AP1106" s="1">
        <v>0</v>
      </c>
      <c r="AQ1106" s="1">
        <v>1</v>
      </c>
      <c r="AR1106" s="1">
        <v>0</v>
      </c>
      <c r="AS1106" s="1">
        <v>42</v>
      </c>
      <c r="AT1106" s="1">
        <v>1</v>
      </c>
      <c r="AU1106" s="1">
        <v>14254</v>
      </c>
      <c r="AV1106" s="1">
        <v>25.4</v>
      </c>
      <c r="AW1106" s="1">
        <v>1</v>
      </c>
      <c r="AX1106" s="1">
        <v>22</v>
      </c>
      <c r="AY1106" s="1">
        <v>390</v>
      </c>
      <c r="AZ1106" s="1">
        <v>1</v>
      </c>
      <c r="BA1106" s="1">
        <v>823</v>
      </c>
      <c r="BB1106" s="1">
        <v>10.4</v>
      </c>
      <c r="BC1106" s="1">
        <v>807</v>
      </c>
      <c r="BD1106" s="1">
        <v>9.6</v>
      </c>
      <c r="BE1106" s="1">
        <v>42</v>
      </c>
      <c r="BF1106" s="1">
        <v>1</v>
      </c>
      <c r="BG1106" s="1">
        <v>11958</v>
      </c>
      <c r="BH1106" s="1">
        <v>59.8</v>
      </c>
      <c r="BI1106" s="1">
        <v>1</v>
      </c>
      <c r="BJ1106" s="1">
        <v>11958</v>
      </c>
      <c r="BK1106" s="1">
        <v>148</v>
      </c>
      <c r="BL1106" s="1">
        <v>1</v>
      </c>
      <c r="BM1106" s="1">
        <v>1.34</v>
      </c>
      <c r="BN1106" s="1">
        <v>8</v>
      </c>
      <c r="BO1106" s="1">
        <v>210</v>
      </c>
      <c r="BP1106" s="1">
        <v>582</v>
      </c>
      <c r="BQ1106" s="1">
        <v>8.6999999999999993</v>
      </c>
      <c r="BR1106" s="1">
        <v>339</v>
      </c>
      <c r="BS1106" s="1">
        <v>5.0999999999999996</v>
      </c>
      <c r="BT1106" s="1">
        <v>21.8</v>
      </c>
      <c r="CG1106" s="1">
        <f>AW1106*EXP((BE1106/100)+(L1106*CC$2)+BU$2)</f>
        <v>2.5556561477977802</v>
      </c>
      <c r="CH1106" s="1">
        <f>BL1106*EXP((BT1106/100)+BV$2)</f>
        <v>0.16522518135529268</v>
      </c>
      <c r="CI1106" s="1">
        <f>AT1106*EXP((AV1106/100)+(L1106*CD$2)+BW$2)</f>
        <v>0.13674989575278612</v>
      </c>
      <c r="CJ1106" s="1">
        <f>BF1106*EXP((BH1106/100)+(L1106*CE$2)+BX$2)</f>
        <v>0.23007054493001261</v>
      </c>
      <c r="CK1106" s="1">
        <f>BI1106*EXP((BK1106/100)+(L1106*CF$2))</f>
        <v>3.0253772667882175</v>
      </c>
      <c r="CL1106" s="1">
        <f>IF((CJ1106+CK1106)=0, LOG(1),LOG((CJ1106+CK1106)))</f>
        <v>0.51261073753748021</v>
      </c>
      <c r="CM1106" s="1">
        <f>IF((CG1106+CH1106+CI1106)=0, LOG(1),LOG((CG1106+CH1106+CI1106)))</f>
        <v>0.4560061827047513</v>
      </c>
      <c r="CN1106" s="1">
        <f>IF((CL1106=0),1,EXP((BZ$2*CL1106)+(CB$2*F1106)))</f>
        <v>1.5460744830367175</v>
      </c>
      <c r="CO1106" s="1">
        <f>IF((CM1106=0),1,EXP((BZ$2*CM1106)+(CA$2*AJ1106)))</f>
        <v>1.4734480336707756</v>
      </c>
      <c r="CP1106" s="1">
        <f>CN1106+CO1106</f>
        <v>3.0195225167074931</v>
      </c>
      <c r="CQ1106" s="2">
        <f>CN1106/CP1106</f>
        <v>0.51202614800255475</v>
      </c>
      <c r="CR1106" s="2">
        <f>CO1106/CP1106</f>
        <v>0.48797385199744525</v>
      </c>
      <c r="CS1106" s="1">
        <f>CJ1106+CK1106</f>
        <v>3.2554478117182302</v>
      </c>
      <c r="CT1106" s="1">
        <f>IF((CS1106=0),CJ1106,CJ1106/CS1106)</f>
        <v>7.067247218703869E-2</v>
      </c>
      <c r="CU1106" s="4">
        <f>IF((CS1106=0),CK1106,CK1106/CS1106)</f>
        <v>0.92932752781296124</v>
      </c>
      <c r="CV1106" s="1">
        <f>CI1106+CH1106+CG1106</f>
        <v>2.8576312249058589</v>
      </c>
      <c r="CW1106" s="1">
        <f>IF((CV1106=0),CI1106,CI1106/CV1106)</f>
        <v>4.7854283842132632E-2</v>
      </c>
      <c r="CX1106" s="1">
        <f>IF((CV1106=0),CH1106,CH1106/CV1106)</f>
        <v>5.7818930558730795E-2</v>
      </c>
      <c r="CY1106" s="1">
        <f>IF((CV1106=0),CG1106,CG1106/CV1106)</f>
        <v>0.89432678559913659</v>
      </c>
      <c r="CZ1106" s="1">
        <f>CT1106*CQ1106</f>
        <v>3.6186153703747108E-2</v>
      </c>
      <c r="DA1106" s="1">
        <f>CU1106*CQ1106</f>
        <v>0.47583999429880763</v>
      </c>
      <c r="DB1106" s="1">
        <f>CW1106*CR1106</f>
        <v>2.3351639221024564E-2</v>
      </c>
      <c r="DC1106" s="1">
        <f>CX1106*CR1106</f>
        <v>2.8214126263116666E-2</v>
      </c>
      <c r="DD1106" s="1">
        <f>CY1106*CR1106</f>
        <v>0.43640808651330404</v>
      </c>
      <c r="DE1106" s="1">
        <f>IF(($AM1106="Bicycle"),1,0)</f>
        <v>0</v>
      </c>
      <c r="DF1106" s="1">
        <f>IF(($AM1106="Walk"),1,0)</f>
        <v>0</v>
      </c>
      <c r="DG1106" s="1">
        <f>IF(($AM1106="Car"),1,0)</f>
        <v>0</v>
      </c>
      <c r="DH1106" s="1">
        <f>IF(($AM1106="Rail"),1,0)</f>
        <v>1</v>
      </c>
      <c r="DI1106" s="1">
        <f>IF(($AM1106="Bus"),1,0)</f>
        <v>0</v>
      </c>
      <c r="DJ1106" s="1">
        <f>DE1106*LOG(CZ1106)+DF1106*LOG(DA1106)+DG1106*LOG(DB1106)+DH1106*LOG(DD1106)+DI1106*LOG(DC1106)</f>
        <v>-0.36010721066030416</v>
      </c>
      <c r="DK1106" s="1">
        <v>10063.830019999999</v>
      </c>
      <c r="DL1106" s="1">
        <f>(0-(CZ1106*BH1106*$BY$2))/100</f>
        <v>0.25632830221547537</v>
      </c>
      <c r="DM1106" s="1">
        <f t="shared" si="85"/>
        <v>9.2755353425897323E-3</v>
      </c>
      <c r="DO1106" s="1">
        <f>(0-(DA1106*BK1106*$BY$2))/100</f>
        <v>8.3421042043078408</v>
      </c>
      <c r="DP1106" s="1">
        <f t="shared" si="86"/>
        <v>3.9695068170179022</v>
      </c>
      <c r="DR1106" s="1">
        <f>(0-(DB1106*AV1106*$BY$2))/100</f>
        <v>7.0259336198804215E-2</v>
      </c>
      <c r="DS1106" s="1">
        <f t="shared" si="87"/>
        <v>1.6406706708231474E-3</v>
      </c>
      <c r="DU1106" s="1">
        <f>(0-(DC1106*BT1106*$BY$2))/100</f>
        <v>7.2857799894422912E-2</v>
      </c>
      <c r="DV1106" s="1">
        <f t="shared" si="88"/>
        <v>2.055619165474136E-3</v>
      </c>
      <c r="DX1106" s="1">
        <f>(0-(DD1106*BE1106*$BY$2))/100</f>
        <v>2.1711760174673085</v>
      </c>
      <c r="DY1106" s="1">
        <f t="shared" si="89"/>
        <v>0.94751877126648409</v>
      </c>
      <c r="EB1106" s="1" t="s">
        <v>171</v>
      </c>
    </row>
    <row r="1107" spans="1:132" x14ac:dyDescent="0.25">
      <c r="A1107" s="1">
        <v>257877</v>
      </c>
      <c r="B1107" s="1" t="s">
        <v>103</v>
      </c>
      <c r="C1107" s="1">
        <v>400</v>
      </c>
      <c r="D1107" s="1" t="s">
        <v>4</v>
      </c>
      <c r="E1107" s="1">
        <v>1</v>
      </c>
      <c r="F1107" s="1">
        <v>0</v>
      </c>
      <c r="G1107" s="1">
        <v>0</v>
      </c>
      <c r="H1107" s="1">
        <v>0</v>
      </c>
      <c r="I1107" s="1">
        <v>0</v>
      </c>
      <c r="J1107" s="3">
        <v>0.30940972222222224</v>
      </c>
      <c r="K1107" s="3">
        <v>0.38641203703703703</v>
      </c>
      <c r="L1107" s="1">
        <v>1</v>
      </c>
      <c r="M1107" s="1" t="s">
        <v>79</v>
      </c>
      <c r="N1107" s="1">
        <v>0</v>
      </c>
      <c r="O1107" s="1">
        <v>1</v>
      </c>
      <c r="P1107" s="1">
        <v>0</v>
      </c>
      <c r="Q1107" s="1">
        <v>0</v>
      </c>
      <c r="R1107" s="1">
        <v>0</v>
      </c>
      <c r="S1107" s="1">
        <v>0</v>
      </c>
      <c r="T1107" s="1">
        <v>6653</v>
      </c>
      <c r="U1107" s="1">
        <v>110.883333333333</v>
      </c>
      <c r="V1107" s="1">
        <v>21334.18216</v>
      </c>
      <c r="W1107" s="1">
        <v>35.453079430000003</v>
      </c>
      <c r="X1107" s="1">
        <v>139.39149499999999</v>
      </c>
      <c r="Y1107" s="1">
        <v>215</v>
      </c>
      <c r="Z1107" s="1">
        <v>1009248</v>
      </c>
      <c r="AA1107" s="1">
        <v>215010505</v>
      </c>
      <c r="AB1107" s="1">
        <v>35.507555050000001</v>
      </c>
      <c r="AC1107" s="1">
        <v>139.61744959999999</v>
      </c>
      <c r="AD1107" s="1">
        <v>109</v>
      </c>
      <c r="AE1107" s="1">
        <v>1008037</v>
      </c>
      <c r="AF1107" s="1">
        <v>100803702</v>
      </c>
      <c r="AG1107" s="1">
        <v>33</v>
      </c>
      <c r="AH1107" s="1">
        <v>33</v>
      </c>
      <c r="AI1107" s="1">
        <v>1</v>
      </c>
      <c r="AJ1107" s="1">
        <v>0</v>
      </c>
      <c r="AK1107" s="1">
        <v>0</v>
      </c>
      <c r="AL1107" s="1">
        <v>200</v>
      </c>
      <c r="AM1107" s="1" t="s">
        <v>42</v>
      </c>
      <c r="AN1107" s="1">
        <v>0</v>
      </c>
      <c r="AO1107" s="1">
        <v>0</v>
      </c>
      <c r="AP1107" s="1">
        <v>0</v>
      </c>
      <c r="AQ1107" s="1">
        <v>1</v>
      </c>
      <c r="AR1107" s="1">
        <v>0</v>
      </c>
      <c r="AS1107" s="1">
        <v>43.1</v>
      </c>
      <c r="AT1107" s="1">
        <v>1</v>
      </c>
      <c r="AU1107" s="1">
        <v>29328</v>
      </c>
      <c r="AV1107" s="1">
        <v>60.1</v>
      </c>
      <c r="AW1107" s="1">
        <v>1</v>
      </c>
      <c r="AX1107" s="1">
        <v>39</v>
      </c>
      <c r="AY1107" s="1">
        <v>500</v>
      </c>
      <c r="AZ1107" s="1">
        <v>1</v>
      </c>
      <c r="BA1107" s="1">
        <v>193</v>
      </c>
      <c r="BB1107" s="1">
        <v>2.2999999999999998</v>
      </c>
      <c r="BC1107" s="1">
        <v>146</v>
      </c>
      <c r="BD1107" s="1">
        <v>1.8</v>
      </c>
      <c r="BE1107" s="1">
        <v>43.1</v>
      </c>
      <c r="BF1107" s="1">
        <v>1</v>
      </c>
      <c r="BG1107" s="1">
        <v>24596</v>
      </c>
      <c r="BH1107" s="1">
        <v>123</v>
      </c>
      <c r="BI1107" s="1">
        <v>1</v>
      </c>
      <c r="BJ1107" s="1">
        <v>24596</v>
      </c>
      <c r="BK1107" s="1">
        <v>308.8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CG1107" s="1">
        <f>AW1107*EXP((BE1107/100)+(L1107*CC$2)+BU$2)</f>
        <v>2.5839235511127128</v>
      </c>
      <c r="CH1107" s="1">
        <f>BL1107*EXP((BT1107/100)+BV$2)</f>
        <v>0</v>
      </c>
      <c r="CI1107" s="1">
        <f>AT1107*EXP((AV1107/100)+(L1107*CD$2)+BW$2)</f>
        <v>0.19347603970370433</v>
      </c>
      <c r="CJ1107" s="1">
        <f>BF1107*EXP((BH1107/100)+(L1107*CE$2)+BX$2)</f>
        <v>0.43284771945802303</v>
      </c>
      <c r="CK1107" s="1">
        <f>BI1107*EXP((BK1107/100)+(L1107*CF$2))</f>
        <v>15.105150826615425</v>
      </c>
      <c r="CL1107" s="1">
        <f>IF((CJ1107+CK1107)=0, LOG(1),LOG((CJ1107+CK1107)))</f>
        <v>1.1913950764741656</v>
      </c>
      <c r="CM1107" s="1">
        <f>IF((CG1107+CH1107+CI1107)=0, LOG(1),LOG((CG1107+CH1107+CI1107)))</f>
        <v>0.44363836718352595</v>
      </c>
      <c r="CN1107" s="1">
        <f>IF((CL1107=0),1,EXP((BZ$2*CL1107)+(CB$2*F1107)))</f>
        <v>2.7529851031239012</v>
      </c>
      <c r="CO1107" s="1">
        <f>IF((CM1107=0),1,EXP((BZ$2*CM1107)+(CA$2*AJ1107)))</f>
        <v>1.4580393352120762</v>
      </c>
      <c r="CP1107" s="1">
        <f>CN1107+CO1107</f>
        <v>4.2110244383359774</v>
      </c>
      <c r="CQ1107" s="2">
        <f>CN1107/CP1107</f>
        <v>0.65375661990025569</v>
      </c>
      <c r="CR1107" s="2">
        <f>CO1107/CP1107</f>
        <v>0.34624338009974431</v>
      </c>
      <c r="CS1107" s="1">
        <f>CJ1107+CK1107</f>
        <v>15.537998546073448</v>
      </c>
      <c r="CT1107" s="1">
        <f>IF((CS1107=0),CJ1107,CJ1107/CS1107)</f>
        <v>2.7857366453892893E-2</v>
      </c>
      <c r="CU1107" s="4">
        <f>IF((CS1107=0),CK1107,CK1107/CS1107)</f>
        <v>0.97214263354610708</v>
      </c>
      <c r="CV1107" s="1">
        <f>CI1107+CH1107+CG1107</f>
        <v>2.7773995908164171</v>
      </c>
      <c r="CW1107" s="1">
        <f>IF((CV1107=0),CI1107,CI1107/CV1107)</f>
        <v>6.9660858431548928E-2</v>
      </c>
      <c r="CX1107" s="1">
        <f>IF((CV1107=0),CH1107,CH1107/CV1107)</f>
        <v>0</v>
      </c>
      <c r="CY1107" s="1">
        <f>IF((CV1107=0),CG1107,CG1107/CV1107)</f>
        <v>0.9303391415684511</v>
      </c>
      <c r="CZ1107" s="1">
        <f>CT1107*CQ1107</f>
        <v>1.8211937732219789E-2</v>
      </c>
      <c r="DA1107" s="1">
        <f>CU1107*CQ1107</f>
        <v>0.63554468216803583</v>
      </c>
      <c r="DB1107" s="1">
        <f>CW1107*CR1107</f>
        <v>2.4119611083989273E-2</v>
      </c>
      <c r="DC1107" s="1">
        <f>CX1107*CR1107</f>
        <v>0</v>
      </c>
      <c r="DD1107" s="1">
        <f>CY1107*CR1107</f>
        <v>0.32212376901575507</v>
      </c>
      <c r="DE1107" s="1">
        <f>IF(($AM1107="Bicycle"),1,0)</f>
        <v>0</v>
      </c>
      <c r="DF1107" s="1">
        <f>IF(($AM1107="Walk"),1,0)</f>
        <v>0</v>
      </c>
      <c r="DG1107" s="1">
        <f>IF(($AM1107="Car"),1,0)</f>
        <v>0</v>
      </c>
      <c r="DH1107" s="1">
        <f>IF(($AM1107="Rail"),1,0)</f>
        <v>1</v>
      </c>
      <c r="DI1107" s="1">
        <f>IF(($AM1107="Bus"),1,0)</f>
        <v>0</v>
      </c>
      <c r="DJ1107" s="1" t="e">
        <f>DE1107*LOG(CZ1107)+DF1107*LOG(DA1107)+DG1107*LOG(DB1107)+DH1107*LOG(DD1107)+DI1107*LOG(DC1107)</f>
        <v>#NUM!</v>
      </c>
      <c r="DK1107" s="1">
        <v>21334.18216</v>
      </c>
      <c r="DL1107" s="1">
        <f>(0-(CZ1107*BH1107*$BY$2))/100</f>
        <v>0.26534702429235246</v>
      </c>
      <c r="DM1107" s="1">
        <f t="shared" si="85"/>
        <v>4.832483483842135E-3</v>
      </c>
      <c r="DO1107" s="1">
        <f>(0-(DA1107*BK1107*$BY$2))/100</f>
        <v>23.247504169735159</v>
      </c>
      <c r="DP1107" s="1">
        <f t="shared" si="86"/>
        <v>14.774827648754419</v>
      </c>
      <c r="DR1107" s="1">
        <f>(0-(DB1107*AV1107*$BY$2))/100</f>
        <v>0.17171084531010858</v>
      </c>
      <c r="DS1107" s="1">
        <f t="shared" si="87"/>
        <v>4.1415988077828621E-3</v>
      </c>
      <c r="DU1107" s="1">
        <f>(0-(DC1107*BT1107*$BY$2))/100</f>
        <v>0</v>
      </c>
      <c r="DV1107" s="1">
        <f t="shared" si="88"/>
        <v>0</v>
      </c>
      <c r="DX1107" s="1">
        <f>(0-(DD1107*BE1107*$BY$2))/100</f>
        <v>1.6445723927249429</v>
      </c>
      <c r="DY1107" s="1">
        <f t="shared" si="89"/>
        <v>0.52975585756381716</v>
      </c>
      <c r="EB1107" s="1" t="s">
        <v>171</v>
      </c>
    </row>
    <row r="1108" spans="1:132" x14ac:dyDescent="0.25">
      <c r="A1108" s="1">
        <v>255348</v>
      </c>
      <c r="B1108" s="1" t="s">
        <v>87</v>
      </c>
      <c r="C1108" s="1">
        <v>200</v>
      </c>
      <c r="D1108" s="1" t="s">
        <v>84</v>
      </c>
      <c r="E1108" s="1">
        <v>0</v>
      </c>
      <c r="F1108" s="1">
        <v>0</v>
      </c>
      <c r="G1108" s="1">
        <v>0</v>
      </c>
      <c r="H1108" s="1">
        <v>1</v>
      </c>
      <c r="I1108" s="1">
        <v>0</v>
      </c>
      <c r="J1108" s="3">
        <v>0.90593749999999995</v>
      </c>
      <c r="K1108" s="3">
        <v>0.94399305555555557</v>
      </c>
      <c r="L1108" s="1">
        <v>0</v>
      </c>
      <c r="M1108" s="1" t="s">
        <v>88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1</v>
      </c>
      <c r="T1108" s="1">
        <v>3288</v>
      </c>
      <c r="U1108" s="1">
        <v>54.8</v>
      </c>
      <c r="V1108" s="1">
        <v>27201.458210000001</v>
      </c>
      <c r="W1108" s="1">
        <v>35.421155749999997</v>
      </c>
      <c r="X1108" s="1">
        <v>139.31759479999999</v>
      </c>
      <c r="Y1108" s="1">
        <v>214</v>
      </c>
      <c r="Z1108" s="1">
        <v>2140502</v>
      </c>
      <c r="AA1108" s="1">
        <v>214050201</v>
      </c>
      <c r="AB1108" s="1">
        <v>35.459935080000001</v>
      </c>
      <c r="AC1108" s="1">
        <v>139.61410760000001</v>
      </c>
      <c r="AD1108" s="1">
        <v>103</v>
      </c>
      <c r="AE1108" s="1">
        <v>1002008</v>
      </c>
      <c r="AF1108" s="1">
        <v>100200803</v>
      </c>
      <c r="AG1108" s="1">
        <v>46</v>
      </c>
      <c r="AH1108" s="1">
        <v>46</v>
      </c>
      <c r="AI1108" s="1">
        <v>1</v>
      </c>
      <c r="AJ1108" s="1">
        <v>0</v>
      </c>
      <c r="AK1108" s="1">
        <v>1</v>
      </c>
      <c r="AL1108" s="1">
        <v>100</v>
      </c>
      <c r="AM1108" s="1" t="s">
        <v>41</v>
      </c>
      <c r="AN1108" s="1">
        <v>0</v>
      </c>
      <c r="AO1108" s="1">
        <v>0</v>
      </c>
      <c r="AP1108" s="1">
        <v>1</v>
      </c>
      <c r="AQ1108" s="1">
        <v>0</v>
      </c>
      <c r="AR1108" s="1">
        <v>0</v>
      </c>
      <c r="AS1108" s="1">
        <v>74.599999999999994</v>
      </c>
      <c r="AT1108" s="1">
        <v>1</v>
      </c>
      <c r="AU1108" s="1">
        <v>36893</v>
      </c>
      <c r="AV1108" s="1">
        <v>74.599999999999994</v>
      </c>
      <c r="AW1108" s="1">
        <v>1</v>
      </c>
      <c r="AX1108" s="1">
        <v>57</v>
      </c>
      <c r="AY1108" s="1">
        <v>450</v>
      </c>
      <c r="AZ1108" s="1">
        <v>2</v>
      </c>
      <c r="BA1108" s="1">
        <v>3323</v>
      </c>
      <c r="BB1108" s="1">
        <v>41</v>
      </c>
      <c r="BC1108" s="1">
        <v>318</v>
      </c>
      <c r="BD1108" s="1">
        <v>3.9</v>
      </c>
      <c r="BE1108" s="1">
        <v>101.9</v>
      </c>
      <c r="BF1108" s="1">
        <v>1</v>
      </c>
      <c r="BG1108" s="1">
        <v>32600</v>
      </c>
      <c r="BH1108" s="1">
        <v>163</v>
      </c>
      <c r="BI1108" s="1">
        <v>1</v>
      </c>
      <c r="BJ1108" s="1">
        <v>32600</v>
      </c>
      <c r="BK1108" s="1">
        <v>403.7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CG1108" s="1">
        <f>AW1108*EXP((BE1108/100)+(L1108*CC$2)+BU$2)</f>
        <v>4.1519861079976259</v>
      </c>
      <c r="CH1108" s="1">
        <f>BL1108*EXP((BT1108/100)+BV$2)</f>
        <v>0</v>
      </c>
      <c r="CI1108" s="1">
        <f>AT1108*EXP((AV1108/100)+(L1108*CD$2)+BW$2)</f>
        <v>0.50151237295007312</v>
      </c>
      <c r="CJ1108" s="1">
        <f>BF1108*EXP((BH1108/100)+(L1108*CE$2)+BX$2)</f>
        <v>1.594505090500439</v>
      </c>
      <c r="CK1108" s="1">
        <f>BI1108*EXP((BK1108/100)+(L1108*CF$2))</f>
        <v>56.656119240068364</v>
      </c>
      <c r="CL1108" s="1">
        <f>IF((CJ1108+CK1108)=0, LOG(1),LOG((CJ1108+CK1108)))</f>
        <v>1.7653005844940712</v>
      </c>
      <c r="CM1108" s="1">
        <f>IF((CG1108+CH1108+CI1108)=0, LOG(1),LOG((CG1108+CH1108+CI1108)))</f>
        <v>0.66777957648114528</v>
      </c>
      <c r="CN1108" s="1">
        <f>IF((CL1108=0),1,EXP((BZ$2*CL1108)+(CB$2*F1108)))</f>
        <v>4.4839551226040264</v>
      </c>
      <c r="CO1108" s="1">
        <f>IF((CM1108=0),1,EXP((BZ$2*CM1108)+(CA$2*AJ1108)))</f>
        <v>1.7640505965222075</v>
      </c>
      <c r="CP1108" s="1">
        <f>CN1108+CO1108</f>
        <v>6.2480057191262341</v>
      </c>
      <c r="CQ1108" s="2">
        <f>CN1108/CP1108</f>
        <v>0.71766181469358425</v>
      </c>
      <c r="CR1108" s="2">
        <f>CO1108/CP1108</f>
        <v>0.28233818530641563</v>
      </c>
      <c r="CS1108" s="1">
        <f>CJ1108+CK1108</f>
        <v>58.250624330568805</v>
      </c>
      <c r="CT1108" s="1">
        <f>IF((CS1108=0),CJ1108,CJ1108/CS1108)</f>
        <v>2.7373184559391469E-2</v>
      </c>
      <c r="CU1108" s="4">
        <f>IF((CS1108=0),CK1108,CK1108/CS1108)</f>
        <v>0.97262681544060847</v>
      </c>
      <c r="CV1108" s="1">
        <f>CI1108+CH1108+CG1108</f>
        <v>4.6534984809476994</v>
      </c>
      <c r="CW1108" s="1">
        <f>IF((CV1108=0),CI1108,CI1108/CV1108)</f>
        <v>0.10777104043406469</v>
      </c>
      <c r="CX1108" s="1">
        <f>IF((CV1108=0),CH1108,CH1108/CV1108)</f>
        <v>0</v>
      </c>
      <c r="CY1108" s="1">
        <f>IF((CV1108=0),CG1108,CG1108/CV1108)</f>
        <v>0.89222895956593529</v>
      </c>
      <c r="CZ1108" s="1">
        <f>CT1108*CQ1108</f>
        <v>1.9644689304835282E-2</v>
      </c>
      <c r="DA1108" s="1">
        <f>CU1108*CQ1108</f>
        <v>0.69801712538874894</v>
      </c>
      <c r="DB1108" s="1">
        <f>CW1108*CR1108</f>
        <v>3.0427879984738167E-2</v>
      </c>
      <c r="DC1108" s="1">
        <f>CX1108*CR1108</f>
        <v>0</v>
      </c>
      <c r="DD1108" s="1">
        <f>CY1108*CR1108</f>
        <v>0.25191030532167746</v>
      </c>
      <c r="DE1108" s="1">
        <f>IF(($AM1108="Bicycle"),1,0)</f>
        <v>0</v>
      </c>
      <c r="DF1108" s="1">
        <f>IF(($AM1108="Walk"),1,0)</f>
        <v>0</v>
      </c>
      <c r="DG1108" s="1">
        <f>IF(($AM1108="Car"),1,0)</f>
        <v>1</v>
      </c>
      <c r="DH1108" s="1">
        <f>IF(($AM1108="Rail"),1,0)</f>
        <v>0</v>
      </c>
      <c r="DI1108" s="1">
        <f>IF(($AM1108="Bus"),1,0)</f>
        <v>0</v>
      </c>
      <c r="DJ1108" s="1" t="e">
        <f>DE1108*LOG(CZ1108)+DF1108*LOG(DA1108)+DG1108*LOG(DB1108)+DH1108*LOG(DD1108)+DI1108*LOG(DC1108)</f>
        <v>#NUM!</v>
      </c>
      <c r="DK1108" s="1">
        <v>27201.458210000001</v>
      </c>
      <c r="DL1108" s="1">
        <f>(0-(CZ1108*BH1108*$BY$2))/100</f>
        <v>0.3793025150192878</v>
      </c>
      <c r="DM1108" s="1">
        <f t="shared" si="85"/>
        <v>7.4512800600965269E-3</v>
      </c>
      <c r="DO1108" s="1">
        <f>(0-(DA1108*BK1108*$BY$2))/100</f>
        <v>33.379342727413885</v>
      </c>
      <c r="DP1108" s="1">
        <f t="shared" si="86"/>
        <v>23.299352857955284</v>
      </c>
      <c r="DR1108" s="1">
        <f>(0-(DB1108*AV1108*$BY$2))/100</f>
        <v>0.2688830807996736</v>
      </c>
      <c r="DS1108" s="1">
        <f t="shared" si="87"/>
        <v>8.1815421124991246E-3</v>
      </c>
      <c r="DU1108" s="1">
        <f>(0-(DC1108*BT1108*$BY$2))/100</f>
        <v>0</v>
      </c>
      <c r="DV1108" s="1">
        <f t="shared" si="88"/>
        <v>0</v>
      </c>
      <c r="DX1108" s="1">
        <f>(0-(DD1108*BE1108*$BY$2))/100</f>
        <v>3.0406964825711276</v>
      </c>
      <c r="DY1108" s="1">
        <f t="shared" si="89"/>
        <v>0.76598277931504344</v>
      </c>
      <c r="EB1108" s="1" t="s">
        <v>171</v>
      </c>
    </row>
    <row r="1109" spans="1:132" x14ac:dyDescent="0.25">
      <c r="A1109" s="1">
        <v>255673</v>
      </c>
      <c r="B1109" s="1" t="s">
        <v>75</v>
      </c>
      <c r="C1109" s="1">
        <v>100</v>
      </c>
      <c r="D1109" s="1" t="s">
        <v>80</v>
      </c>
      <c r="E1109" s="1">
        <v>1</v>
      </c>
      <c r="F1109" s="1">
        <v>0</v>
      </c>
      <c r="G1109" s="1">
        <v>0</v>
      </c>
      <c r="H1109" s="1">
        <v>0</v>
      </c>
      <c r="I1109" s="1">
        <v>0</v>
      </c>
      <c r="J1109" s="3">
        <v>0.29819444444444443</v>
      </c>
      <c r="K1109" s="3">
        <v>0.33877314814814818</v>
      </c>
      <c r="L1109" s="1">
        <v>1</v>
      </c>
      <c r="M1109" s="1" t="s">
        <v>79</v>
      </c>
      <c r="N1109" s="1">
        <v>0</v>
      </c>
      <c r="O1109" s="1">
        <v>1</v>
      </c>
      <c r="P1109" s="1">
        <v>0</v>
      </c>
      <c r="Q1109" s="1">
        <v>0</v>
      </c>
      <c r="R1109" s="1">
        <v>0</v>
      </c>
      <c r="S1109" s="1">
        <v>0</v>
      </c>
      <c r="T1109" s="1">
        <v>3506</v>
      </c>
      <c r="U1109" s="1">
        <v>58.433333333333302</v>
      </c>
      <c r="V1109" s="1">
        <v>21038.26814</v>
      </c>
      <c r="W1109" s="1">
        <v>35.631049330000003</v>
      </c>
      <c r="X1109" s="1">
        <v>139.680149</v>
      </c>
      <c r="Y1109" s="1" t="s">
        <v>77</v>
      </c>
      <c r="Z1109" s="1" t="s">
        <v>77</v>
      </c>
      <c r="AA1109" s="1" t="s">
        <v>77</v>
      </c>
      <c r="AB1109" s="1">
        <v>35.444925509999997</v>
      </c>
      <c r="AC1109" s="1">
        <v>139.63817779999999</v>
      </c>
      <c r="AD1109" s="1">
        <v>104</v>
      </c>
      <c r="AE1109" s="1">
        <v>1003002</v>
      </c>
      <c r="AF1109" s="1">
        <v>100300213</v>
      </c>
      <c r="AG1109" s="1">
        <v>38</v>
      </c>
      <c r="AH1109" s="1">
        <v>38</v>
      </c>
      <c r="AI1109" s="1">
        <v>1</v>
      </c>
      <c r="AJ1109" s="1">
        <v>0</v>
      </c>
      <c r="AK1109" s="1">
        <v>0</v>
      </c>
      <c r="AL1109" s="1">
        <v>200</v>
      </c>
      <c r="AM1109" s="1" t="s">
        <v>42</v>
      </c>
      <c r="AN1109" s="1">
        <v>0</v>
      </c>
      <c r="AO1109" s="1">
        <v>0</v>
      </c>
      <c r="AP1109" s="1">
        <v>0</v>
      </c>
      <c r="AQ1109" s="1">
        <v>1</v>
      </c>
      <c r="AR1109" s="1">
        <v>0</v>
      </c>
      <c r="AS1109" s="1">
        <v>51.6</v>
      </c>
      <c r="AT1109" s="1">
        <v>1</v>
      </c>
      <c r="AU1109" s="1">
        <v>26960</v>
      </c>
      <c r="AV1109" s="1">
        <v>51</v>
      </c>
      <c r="AW1109" s="1">
        <v>1</v>
      </c>
      <c r="AX1109" s="1">
        <v>33</v>
      </c>
      <c r="AY1109" s="1">
        <v>420</v>
      </c>
      <c r="AZ1109" s="1">
        <v>2</v>
      </c>
      <c r="BA1109" s="1">
        <v>657</v>
      </c>
      <c r="BB1109" s="1">
        <v>8.6</v>
      </c>
      <c r="BC1109" s="1">
        <v>844</v>
      </c>
      <c r="BD1109" s="1">
        <v>10</v>
      </c>
      <c r="BE1109" s="1">
        <v>51.6</v>
      </c>
      <c r="BF1109" s="1">
        <v>1</v>
      </c>
      <c r="BG1109" s="1">
        <v>23906</v>
      </c>
      <c r="BH1109" s="1">
        <v>119.5</v>
      </c>
      <c r="BI1109" s="1">
        <v>1</v>
      </c>
      <c r="BJ1109" s="1">
        <v>23906</v>
      </c>
      <c r="BK1109" s="1">
        <v>295.7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CG1109" s="1">
        <f>AW1109*EXP((BE1109/100)+(L1109*CC$2)+BU$2)</f>
        <v>2.8131616691403418</v>
      </c>
      <c r="CH1109" s="1">
        <f>BL1109*EXP((BT1109/100)+BV$2)</f>
        <v>0</v>
      </c>
      <c r="CI1109" s="1">
        <f>AT1109*EXP((AV1109/100)+(L1109*CD$2)+BW$2)</f>
        <v>0.17664705088413155</v>
      </c>
      <c r="CJ1109" s="1">
        <f>BF1109*EXP((BH1109/100)+(L1109*CE$2)+BX$2)</f>
        <v>0.41796010232340275</v>
      </c>
      <c r="CK1109" s="1">
        <f>BI1109*EXP((BK1109/100)+(L1109*CF$2))</f>
        <v>13.250506789964613</v>
      </c>
      <c r="CL1109" s="1">
        <f>IF((CJ1109+CK1109)=0, LOG(1),LOG((CJ1109+CK1109)))</f>
        <v>1.1357198051633923</v>
      </c>
      <c r="CM1109" s="1">
        <f>IF((CG1109+CH1109+CI1109)=0, LOG(1),LOG((CG1109+CH1109+CI1109)))</f>
        <v>0.47564340421233259</v>
      </c>
      <c r="CN1109" s="1">
        <f>IF((CL1109=0),1,EXP((BZ$2*CL1109)+(CB$2*F1109)))</f>
        <v>2.625737566756944</v>
      </c>
      <c r="CO1109" s="1">
        <f>IF((CM1109=0),1,EXP((BZ$2*CM1109)+(CA$2*AJ1109)))</f>
        <v>1.4982487013539079</v>
      </c>
      <c r="CP1109" s="1">
        <f>CN1109+CO1109</f>
        <v>4.1239862681108521</v>
      </c>
      <c r="CQ1109" s="2">
        <f>CN1109/CP1109</f>
        <v>0.63669891121139999</v>
      </c>
      <c r="CR1109" s="2">
        <f>CO1109/CP1109</f>
        <v>0.36330108878860001</v>
      </c>
      <c r="CS1109" s="1">
        <f>CJ1109+CK1109</f>
        <v>13.668466892288015</v>
      </c>
      <c r="CT1109" s="1">
        <f>IF((CS1109=0),CJ1109,CJ1109/CS1109)</f>
        <v>3.0578418605178251E-2</v>
      </c>
      <c r="CU1109" s="4">
        <f>IF((CS1109=0),CK1109,CK1109/CS1109)</f>
        <v>0.96942158139482182</v>
      </c>
      <c r="CV1109" s="1">
        <f>CI1109+CH1109+CG1109</f>
        <v>2.9898087200244734</v>
      </c>
      <c r="CW1109" s="1">
        <f>IF((CV1109=0),CI1109,CI1109/CV1109)</f>
        <v>5.9083060966751609E-2</v>
      </c>
      <c r="CX1109" s="1">
        <f>IF((CV1109=0),CH1109,CH1109/CV1109)</f>
        <v>0</v>
      </c>
      <c r="CY1109" s="1">
        <f>IF((CV1109=0),CG1109,CG1109/CV1109)</f>
        <v>0.94091693903324836</v>
      </c>
      <c r="CZ1109" s="1">
        <f>CT1109*CQ1109</f>
        <v>1.9469245832483408E-2</v>
      </c>
      <c r="DA1109" s="1">
        <f>CU1109*CQ1109</f>
        <v>0.61722966537891666</v>
      </c>
      <c r="DB1109" s="1">
        <f>CW1109*CR1109</f>
        <v>2.1464940378184093E-2</v>
      </c>
      <c r="DC1109" s="1">
        <f>CX1109*CR1109</f>
        <v>0</v>
      </c>
      <c r="DD1109" s="1">
        <f>CY1109*CR1109</f>
        <v>0.34183614841041593</v>
      </c>
      <c r="DE1109" s="1">
        <f>IF(($AM1109="Bicycle"),1,0)</f>
        <v>0</v>
      </c>
      <c r="DF1109" s="1">
        <f>IF(($AM1109="Walk"),1,0)</f>
        <v>0</v>
      </c>
      <c r="DG1109" s="1">
        <f>IF(($AM1109="Car"),1,0)</f>
        <v>0</v>
      </c>
      <c r="DH1109" s="1">
        <f>IF(($AM1109="Rail"),1,0)</f>
        <v>1</v>
      </c>
      <c r="DI1109" s="1">
        <f>IF(($AM1109="Bus"),1,0)</f>
        <v>0</v>
      </c>
      <c r="DJ1109" s="1" t="e">
        <f>DE1109*LOG(CZ1109)+DF1109*LOG(DA1109)+DG1109*LOG(DB1109)+DH1109*LOG(DD1109)+DI1109*LOG(DC1109)</f>
        <v>#NUM!</v>
      </c>
      <c r="DK1109" s="1">
        <v>21038.26814</v>
      </c>
      <c r="DL1109" s="1">
        <f>(0-(CZ1109*BH1109*$BY$2))/100</f>
        <v>0.27559414553731509</v>
      </c>
      <c r="DM1109" s="1">
        <f t="shared" si="85"/>
        <v>5.3656101694591974E-3</v>
      </c>
      <c r="DO1109" s="1">
        <f>(0-(DA1109*BK1109*$BY$2))/100</f>
        <v>21.619769977392036</v>
      </c>
      <c r="DP1109" s="1">
        <f t="shared" si="86"/>
        <v>13.344363388714834</v>
      </c>
      <c r="DR1109" s="1">
        <f>(0-(DB1109*AV1109*$BY$2))/100</f>
        <v>0.12967397267724057</v>
      </c>
      <c r="DS1109" s="1">
        <f t="shared" si="87"/>
        <v>2.7834440921192419E-3</v>
      </c>
      <c r="DU1109" s="1">
        <f>(0-(DC1109*BT1109*$BY$2))/100</f>
        <v>0</v>
      </c>
      <c r="DV1109" s="1">
        <f t="shared" si="88"/>
        <v>0</v>
      </c>
      <c r="DX1109" s="1">
        <f>(0-(DD1109*BE1109*$BY$2))/100</f>
        <v>2.0893954352455442</v>
      </c>
      <c r="DY1109" s="1">
        <f t="shared" si="89"/>
        <v>0.71423088809064139</v>
      </c>
      <c r="EB1109" s="1" t="s">
        <v>171</v>
      </c>
    </row>
    <row r="1110" spans="1:132" x14ac:dyDescent="0.25">
      <c r="A1110" s="1">
        <v>256009</v>
      </c>
      <c r="B1110" s="1" t="s">
        <v>86</v>
      </c>
      <c r="C1110" s="1">
        <v>100</v>
      </c>
      <c r="D1110" s="1" t="s">
        <v>80</v>
      </c>
      <c r="E1110" s="1">
        <v>1</v>
      </c>
      <c r="F1110" s="1">
        <v>0</v>
      </c>
      <c r="G1110" s="1">
        <v>0</v>
      </c>
      <c r="H1110" s="1">
        <v>0</v>
      </c>
      <c r="I1110" s="1">
        <v>0</v>
      </c>
      <c r="J1110" s="3">
        <v>0.28913194444444446</v>
      </c>
      <c r="K1110" s="3">
        <v>0.36241898148148149</v>
      </c>
      <c r="L1110" s="1">
        <v>0</v>
      </c>
      <c r="M1110" s="1" t="s">
        <v>74</v>
      </c>
      <c r="N1110" s="1">
        <v>1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6332</v>
      </c>
      <c r="U1110" s="1">
        <v>105.533333333333</v>
      </c>
      <c r="V1110" s="1">
        <v>19840.90235</v>
      </c>
      <c r="W1110" s="1">
        <v>35.616667309999997</v>
      </c>
      <c r="X1110" s="1">
        <v>139.57907800000001</v>
      </c>
      <c r="Y1110" s="1">
        <v>135</v>
      </c>
      <c r="Z1110" s="1">
        <v>1300502</v>
      </c>
      <c r="AA1110" s="1">
        <v>130050207</v>
      </c>
      <c r="AB1110" s="1">
        <v>35.44440513</v>
      </c>
      <c r="AC1110" s="1">
        <v>139.63637539999999</v>
      </c>
      <c r="AD1110" s="1">
        <v>104</v>
      </c>
      <c r="AE1110" s="1">
        <v>1003002</v>
      </c>
      <c r="AF1110" s="1">
        <v>100300215</v>
      </c>
      <c r="AG1110" s="1">
        <v>40</v>
      </c>
      <c r="AH1110" s="1">
        <v>40</v>
      </c>
      <c r="AI1110" s="1">
        <v>1</v>
      </c>
      <c r="AJ1110" s="1">
        <v>0</v>
      </c>
      <c r="AK1110" s="1">
        <v>0</v>
      </c>
      <c r="AL1110" s="1">
        <v>200</v>
      </c>
      <c r="AM1110" s="1" t="s">
        <v>42</v>
      </c>
      <c r="AN1110" s="1">
        <v>0</v>
      </c>
      <c r="AO1110" s="1">
        <v>0</v>
      </c>
      <c r="AP1110" s="1">
        <v>0</v>
      </c>
      <c r="AQ1110" s="1">
        <v>1</v>
      </c>
      <c r="AR1110" s="1">
        <v>0</v>
      </c>
      <c r="AS1110" s="1">
        <v>71.2</v>
      </c>
      <c r="AT1110" s="1">
        <v>1</v>
      </c>
      <c r="AU1110" s="1">
        <v>27967</v>
      </c>
      <c r="AV1110" s="1">
        <v>53.2</v>
      </c>
      <c r="AW1110" s="1">
        <v>1</v>
      </c>
      <c r="AX1110" s="1">
        <v>48</v>
      </c>
      <c r="AY1110" s="1">
        <v>550</v>
      </c>
      <c r="AZ1110" s="1">
        <v>1</v>
      </c>
      <c r="BA1110" s="1">
        <v>1069</v>
      </c>
      <c r="BB1110" s="1">
        <v>13.5</v>
      </c>
      <c r="BC1110" s="1">
        <v>813</v>
      </c>
      <c r="BD1110" s="1">
        <v>9.6999999999999993</v>
      </c>
      <c r="BE1110" s="1">
        <v>71.2</v>
      </c>
      <c r="BF1110" s="1">
        <v>1</v>
      </c>
      <c r="BG1110" s="1">
        <v>23260</v>
      </c>
      <c r="BH1110" s="1">
        <v>116.3</v>
      </c>
      <c r="BI1110" s="1">
        <v>1</v>
      </c>
      <c r="BJ1110" s="1">
        <v>23260</v>
      </c>
      <c r="BK1110" s="1">
        <v>287.2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CG1110" s="1">
        <f>AW1110*EXP((BE1110/100)+(L1110*CC$2)+BU$2)</f>
        <v>3.0544110753070211</v>
      </c>
      <c r="CH1110" s="1">
        <f>BL1110*EXP((BT1110/100)+BV$2)</f>
        <v>0</v>
      </c>
      <c r="CI1110" s="1">
        <f>AT1110*EXP((AV1110/100)+(L1110*CD$2)+BW$2)</f>
        <v>0.40489520437013432</v>
      </c>
      <c r="CJ1110" s="1">
        <f>BF1110*EXP((BH1110/100)+(L1110*CE$2)+BX$2)</f>
        <v>0.99956349529591071</v>
      </c>
      <c r="CK1110" s="1">
        <f>BI1110*EXP((BK1110/100)+(L1110*CF$2))</f>
        <v>17.67232753380118</v>
      </c>
      <c r="CL1110" s="1">
        <f>IF((CJ1110+CK1110)=0, LOG(1),LOG((CJ1110+CK1110)))</f>
        <v>1.2711883041254637</v>
      </c>
      <c r="CM1110" s="1">
        <f>IF((CG1110+CH1110+CI1110)=0, LOG(1),LOG((CG1110+CH1110+CI1110)))</f>
        <v>0.53898901523352161</v>
      </c>
      <c r="CN1110" s="1">
        <f>IF((CL1110=0),1,EXP((BZ$2*CL1110)+(CB$2*F1110)))</f>
        <v>2.9461818930284638</v>
      </c>
      <c r="CO1110" s="1">
        <f>IF((CM1110=0),1,EXP((BZ$2*CM1110)+(CA$2*AJ1110)))</f>
        <v>1.5811313940238076</v>
      </c>
      <c r="CP1110" s="1">
        <f>CN1110+CO1110</f>
        <v>4.5273132870522712</v>
      </c>
      <c r="CQ1110" s="2">
        <f>CN1110/CP1110</f>
        <v>0.65075723861529355</v>
      </c>
      <c r="CR1110" s="2">
        <f>CO1110/CP1110</f>
        <v>0.3492427613847065</v>
      </c>
      <c r="CS1110" s="1">
        <f>CJ1110+CK1110</f>
        <v>18.67189102909709</v>
      </c>
      <c r="CT1110" s="1">
        <f>IF((CS1110=0),CJ1110,CJ1110/CS1110)</f>
        <v>5.3533061741751514E-2</v>
      </c>
      <c r="CU1110" s="4">
        <f>IF((CS1110=0),CK1110,CK1110/CS1110)</f>
        <v>0.94646693825824857</v>
      </c>
      <c r="CV1110" s="1">
        <f>CI1110+CH1110+CG1110</f>
        <v>3.4593062796771554</v>
      </c>
      <c r="CW1110" s="1">
        <f>IF((CV1110=0),CI1110,CI1110/CV1110)</f>
        <v>0.117045202602853</v>
      </c>
      <c r="CX1110" s="1">
        <f>IF((CV1110=0),CH1110,CH1110/CV1110)</f>
        <v>0</v>
      </c>
      <c r="CY1110" s="1">
        <f>IF((CV1110=0),CG1110,CG1110/CV1110)</f>
        <v>0.882954797397147</v>
      </c>
      <c r="CZ1110" s="1">
        <f>CT1110*CQ1110</f>
        <v>3.4837027433684234E-2</v>
      </c>
      <c r="DA1110" s="1">
        <f>CU1110*CQ1110</f>
        <v>0.61592021118160933</v>
      </c>
      <c r="DB1110" s="1">
        <f>CW1110*CR1110</f>
        <v>4.0877189763852823E-2</v>
      </c>
      <c r="DC1110" s="1">
        <f>CX1110*CR1110</f>
        <v>0</v>
      </c>
      <c r="DD1110" s="1">
        <f>CY1110*CR1110</f>
        <v>0.30836557162085371</v>
      </c>
      <c r="DE1110" s="1">
        <f>IF(($AM1110="Bicycle"),1,0)</f>
        <v>0</v>
      </c>
      <c r="DF1110" s="1">
        <f>IF(($AM1110="Walk"),1,0)</f>
        <v>0</v>
      </c>
      <c r="DG1110" s="1">
        <f>IF(($AM1110="Car"),1,0)</f>
        <v>0</v>
      </c>
      <c r="DH1110" s="1">
        <f>IF(($AM1110="Rail"),1,0)</f>
        <v>1</v>
      </c>
      <c r="DI1110" s="1">
        <f>IF(($AM1110="Bus"),1,0)</f>
        <v>0</v>
      </c>
      <c r="DJ1110" s="1" t="e">
        <f>DE1110*LOG(CZ1110)+DF1110*LOG(DA1110)+DG1110*LOG(DB1110)+DH1110*LOG(DD1110)+DI1110*LOG(DC1110)</f>
        <v>#NUM!</v>
      </c>
      <c r="DK1110" s="1">
        <v>19840.90235</v>
      </c>
      <c r="DL1110" s="1">
        <f>(0-(CZ1110*BH1110*$BY$2))/100</f>
        <v>0.47992542560851553</v>
      </c>
      <c r="DM1110" s="1">
        <f t="shared" si="85"/>
        <v>1.6719175218046438E-2</v>
      </c>
      <c r="DO1110" s="1">
        <f>(0-(DA1110*BK1110*$BY$2))/100</f>
        <v>20.953754174410193</v>
      </c>
      <c r="DP1110" s="1">
        <f t="shared" si="86"/>
        <v>12.905840696150253</v>
      </c>
      <c r="DR1110" s="1">
        <f>(0-(DB1110*AV1110*$BY$2))/100</f>
        <v>0.25759985658234036</v>
      </c>
      <c r="DS1110" s="1">
        <f t="shared" si="87"/>
        <v>1.0529958220657599E-2</v>
      </c>
      <c r="DU1110" s="1">
        <f>(0-(DC1110*BT1110*$BY$2))/100</f>
        <v>0</v>
      </c>
      <c r="DV1110" s="1">
        <f t="shared" si="88"/>
        <v>0</v>
      </c>
      <c r="DX1110" s="1">
        <f>(0-(DD1110*BE1110*$BY$2))/100</f>
        <v>2.6007513409569212</v>
      </c>
      <c r="DY1110" s="1">
        <f t="shared" si="89"/>
        <v>0.80198217389788284</v>
      </c>
      <c r="EB1110" s="1" t="s">
        <v>171</v>
      </c>
    </row>
    <row r="1111" spans="1:132" x14ac:dyDescent="0.25">
      <c r="A1111" s="1">
        <v>256590</v>
      </c>
      <c r="B1111" s="1" t="s">
        <v>91</v>
      </c>
      <c r="C1111" s="1">
        <v>200</v>
      </c>
      <c r="D1111" s="1" t="s">
        <v>84</v>
      </c>
      <c r="E1111" s="1">
        <v>0</v>
      </c>
      <c r="F1111" s="1">
        <v>0</v>
      </c>
      <c r="G1111" s="1">
        <v>0</v>
      </c>
      <c r="H1111" s="1">
        <v>1</v>
      </c>
      <c r="I1111" s="1">
        <v>0</v>
      </c>
      <c r="J1111" s="3">
        <v>0.76210648148148152</v>
      </c>
      <c r="K1111" s="3">
        <v>0.79810185185185178</v>
      </c>
      <c r="L1111" s="1">
        <v>1</v>
      </c>
      <c r="M1111" s="1" t="s">
        <v>76</v>
      </c>
      <c r="N1111" s="1">
        <v>0</v>
      </c>
      <c r="O1111" s="1">
        <v>0</v>
      </c>
      <c r="P1111" s="1">
        <v>0</v>
      </c>
      <c r="Q1111" s="1">
        <v>0</v>
      </c>
      <c r="R1111" s="1">
        <v>1</v>
      </c>
      <c r="S1111" s="1">
        <v>0</v>
      </c>
      <c r="T1111" s="1">
        <v>3109</v>
      </c>
      <c r="U1111" s="1">
        <v>51.816666666666698</v>
      </c>
      <c r="V1111" s="1">
        <v>10002.872499999999</v>
      </c>
      <c r="W1111" s="1">
        <v>35.444737689999997</v>
      </c>
      <c r="X1111" s="1">
        <v>139.63564579999999</v>
      </c>
      <c r="Y1111" s="1">
        <v>104</v>
      </c>
      <c r="Z1111" s="1">
        <v>1003002</v>
      </c>
      <c r="AA1111" s="1">
        <v>100300216</v>
      </c>
      <c r="AB1111" s="1">
        <v>35.406628910000002</v>
      </c>
      <c r="AC1111" s="1">
        <v>139.5356262</v>
      </c>
      <c r="AD1111" s="1">
        <v>110</v>
      </c>
      <c r="AE1111" s="1">
        <v>1009029</v>
      </c>
      <c r="AF1111" s="1">
        <v>100902901</v>
      </c>
      <c r="AG1111" s="1">
        <v>37</v>
      </c>
      <c r="AH1111" s="1">
        <v>37</v>
      </c>
      <c r="AI1111" s="1">
        <v>1</v>
      </c>
      <c r="AJ1111" s="1">
        <v>0</v>
      </c>
      <c r="AK1111" s="1">
        <v>0</v>
      </c>
      <c r="AL1111" s="1">
        <v>200</v>
      </c>
      <c r="AM1111" s="1" t="s">
        <v>42</v>
      </c>
      <c r="AN1111" s="1">
        <v>0</v>
      </c>
      <c r="AO1111" s="1">
        <v>0</v>
      </c>
      <c r="AP1111" s="1">
        <v>0</v>
      </c>
      <c r="AQ1111" s="1">
        <v>1</v>
      </c>
      <c r="AR1111" s="1">
        <v>0</v>
      </c>
      <c r="AS1111" s="1">
        <v>37.6</v>
      </c>
      <c r="AT1111" s="1">
        <v>1</v>
      </c>
      <c r="AU1111" s="1">
        <v>14018</v>
      </c>
      <c r="AV1111" s="1">
        <v>24.6</v>
      </c>
      <c r="AW1111" s="1">
        <v>1</v>
      </c>
      <c r="AX1111" s="1">
        <v>17</v>
      </c>
      <c r="AY1111" s="1">
        <v>210</v>
      </c>
      <c r="AZ1111" s="1">
        <v>1</v>
      </c>
      <c r="BA1111" s="1">
        <v>807</v>
      </c>
      <c r="BB1111" s="1">
        <v>9.6999999999999993</v>
      </c>
      <c r="BC1111" s="1">
        <v>857</v>
      </c>
      <c r="BD1111" s="1">
        <v>10.9</v>
      </c>
      <c r="BE1111" s="1">
        <v>37.6</v>
      </c>
      <c r="BF1111" s="1">
        <v>1</v>
      </c>
      <c r="BG1111" s="1">
        <v>11667</v>
      </c>
      <c r="BH1111" s="1">
        <v>58.3</v>
      </c>
      <c r="BI1111" s="1">
        <v>1</v>
      </c>
      <c r="BJ1111" s="1">
        <v>11667</v>
      </c>
      <c r="BK1111" s="1">
        <v>146.9</v>
      </c>
      <c r="BL1111" s="1">
        <v>1</v>
      </c>
      <c r="BM1111" s="1">
        <v>1.62</v>
      </c>
      <c r="BN1111" s="1">
        <v>8</v>
      </c>
      <c r="BO1111" s="1">
        <v>210</v>
      </c>
      <c r="BP1111" s="1">
        <v>263</v>
      </c>
      <c r="BQ1111" s="1">
        <v>3.9</v>
      </c>
      <c r="BR1111" s="1">
        <v>588</v>
      </c>
      <c r="BS1111" s="1">
        <v>8.8000000000000007</v>
      </c>
      <c r="BT1111" s="1">
        <v>20.7</v>
      </c>
      <c r="CG1111" s="1">
        <f>AW1111*EXP((BE1111/100)+(L1111*CC$2)+BU$2)</f>
        <v>2.4456452645754072</v>
      </c>
      <c r="CH1111" s="1">
        <f>BL1111*EXP((BT1111/100)+BV$2)</f>
        <v>0.16341766393197665</v>
      </c>
      <c r="CI1111" s="1">
        <f>AT1111*EXP((AV1111/100)+(L1111*CD$2)+BW$2)</f>
        <v>0.13566026093740483</v>
      </c>
      <c r="CJ1111" s="1">
        <f>BF1111*EXP((BH1111/100)+(L1111*CE$2)+BX$2)</f>
        <v>0.22664524076153833</v>
      </c>
      <c r="CK1111" s="1">
        <f>BI1111*EXP((BK1111/100)+(L1111*CF$2))</f>
        <v>2.9922804828902176</v>
      </c>
      <c r="CL1111" s="1">
        <f>IF((CJ1111+CK1111)=0, LOG(1),LOG((CJ1111+CK1111)))</f>
        <v>0.50771095550501455</v>
      </c>
      <c r="CM1111" s="1">
        <f>IF((CG1111+CH1111+CI1111)=0, LOG(1),LOG((CG1111+CH1111+CI1111)))</f>
        <v>0.43849855156988893</v>
      </c>
      <c r="CN1111" s="1">
        <f>IF((CL1111=0),1,EXP((BZ$2*CL1111)+(CB$2*F1111)))</f>
        <v>1.539648759521981</v>
      </c>
      <c r="CO1111" s="1">
        <f>IF((CM1111=0),1,EXP((BZ$2*CM1111)+(CA$2*AJ1111)))</f>
        <v>1.4516832842776137</v>
      </c>
      <c r="CP1111" s="1">
        <f>CN1111+CO1111</f>
        <v>2.9913320437995949</v>
      </c>
      <c r="CQ1111" s="2">
        <f>CN1111/CP1111</f>
        <v>0.5147033953363187</v>
      </c>
      <c r="CR1111" s="2">
        <f>CO1111/CP1111</f>
        <v>0.48529660466368124</v>
      </c>
      <c r="CS1111" s="1">
        <f>CJ1111+CK1111</f>
        <v>3.2189257236517559</v>
      </c>
      <c r="CT1111" s="1">
        <f>IF((CS1111=0),CJ1111,CJ1111/CS1111)</f>
        <v>7.0410211424331168E-2</v>
      </c>
      <c r="CU1111" s="4">
        <f>IF((CS1111=0),CK1111,CK1111/CS1111)</f>
        <v>0.92958978857566887</v>
      </c>
      <c r="CV1111" s="1">
        <f>CI1111+CH1111+CG1111</f>
        <v>2.7447231894447888</v>
      </c>
      <c r="CW1111" s="1">
        <f>IF((CV1111=0),CI1111,CI1111/CV1111)</f>
        <v>4.9425844274244138E-2</v>
      </c>
      <c r="CX1111" s="1">
        <f>IF((CV1111=0),CH1111,CH1111/CV1111)</f>
        <v>5.9538850606291299E-2</v>
      </c>
      <c r="CY1111" s="1">
        <f>IF((CV1111=0),CG1111,CG1111/CV1111)</f>
        <v>0.89103530511946449</v>
      </c>
      <c r="CZ1111" s="1">
        <f>CT1111*CQ1111</f>
        <v>3.6240374886451307E-2</v>
      </c>
      <c r="DA1111" s="1">
        <f>CU1111*CQ1111</f>
        <v>0.47846302044986744</v>
      </c>
      <c r="DB1111" s="1">
        <f>CW1111*CR1111</f>
        <v>2.398619440892653E-2</v>
      </c>
      <c r="DC1111" s="1">
        <f>CX1111*CR1111</f>
        <v>2.8894002044811327E-2</v>
      </c>
      <c r="DD1111" s="1">
        <f>CY1111*CR1111</f>
        <v>0.43241640820994337</v>
      </c>
      <c r="DE1111" s="1">
        <f>IF(($AM1111="Bicycle"),1,0)</f>
        <v>0</v>
      </c>
      <c r="DF1111" s="1">
        <f>IF(($AM1111="Walk"),1,0)</f>
        <v>0</v>
      </c>
      <c r="DG1111" s="1">
        <f>IF(($AM1111="Car"),1,0)</f>
        <v>0</v>
      </c>
      <c r="DH1111" s="1">
        <f>IF(($AM1111="Rail"),1,0)</f>
        <v>1</v>
      </c>
      <c r="DI1111" s="1">
        <f>IF(($AM1111="Bus"),1,0)</f>
        <v>0</v>
      </c>
      <c r="DJ1111" s="1">
        <f>DE1111*LOG(CZ1111)+DF1111*LOG(DA1111)+DG1111*LOG(DB1111)+DH1111*LOG(DD1111)+DI1111*LOG(DC1111)</f>
        <v>-0.3640978349318742</v>
      </c>
      <c r="DK1111" s="1">
        <v>10002.872499999999</v>
      </c>
      <c r="DL1111" s="1">
        <f>(0-(CZ1111*BH1111*$BY$2))/100</f>
        <v>0.25027310964780203</v>
      </c>
      <c r="DM1111" s="1">
        <f t="shared" si="85"/>
        <v>9.0699913176342795E-3</v>
      </c>
      <c r="DO1111" s="1">
        <f>(0-(DA1111*BK1111*$BY$2))/100</f>
        <v>8.3257454135051088</v>
      </c>
      <c r="DP1111" s="1">
        <f t="shared" si="86"/>
        <v>3.983561298042285</v>
      </c>
      <c r="DR1111" s="1">
        <f>(0-(DB1111*AV1111*$BY$2))/100</f>
        <v>6.9895531206944778E-2</v>
      </c>
      <c r="DS1111" s="1">
        <f t="shared" si="87"/>
        <v>1.6765277998449686E-3</v>
      </c>
      <c r="DU1111" s="1">
        <f>(0-(DC1111*BT1111*$BY$2))/100</f>
        <v>7.084855518210828E-2</v>
      </c>
      <c r="DV1111" s="1">
        <f t="shared" si="88"/>
        <v>2.0470982983037647E-3</v>
      </c>
      <c r="DX1111" s="1">
        <f>(0-(DD1111*BE1111*$BY$2))/100</f>
        <v>1.9259409325358419</v>
      </c>
      <c r="DY1111" s="1">
        <f t="shared" si="89"/>
        <v>0.83280846047165757</v>
      </c>
      <c r="EB1111" s="1" t="s">
        <v>171</v>
      </c>
    </row>
    <row r="1112" spans="1:132" x14ac:dyDescent="0.25">
      <c r="A1112" s="1">
        <v>256713</v>
      </c>
      <c r="B1112" s="1" t="s">
        <v>100</v>
      </c>
      <c r="C1112" s="1">
        <v>600</v>
      </c>
      <c r="D1112" s="1" t="s">
        <v>6</v>
      </c>
      <c r="E1112" s="1">
        <v>0</v>
      </c>
      <c r="F1112" s="1">
        <v>0</v>
      </c>
      <c r="G1112" s="1">
        <v>1</v>
      </c>
      <c r="H1112" s="1">
        <v>0</v>
      </c>
      <c r="I1112" s="1">
        <v>0</v>
      </c>
      <c r="J1112" s="3">
        <v>0.47106481481481483</v>
      </c>
      <c r="K1112" s="3">
        <v>0.52126157407407414</v>
      </c>
      <c r="L1112" s="1">
        <v>0</v>
      </c>
      <c r="M1112" s="1" t="s">
        <v>82</v>
      </c>
      <c r="N1112" s="1">
        <v>0</v>
      </c>
      <c r="O1112" s="1">
        <v>0</v>
      </c>
      <c r="P1112" s="1">
        <v>1</v>
      </c>
      <c r="Q1112" s="1">
        <v>0</v>
      </c>
      <c r="R1112" s="1">
        <v>0</v>
      </c>
      <c r="S1112" s="1">
        <v>0</v>
      </c>
      <c r="T1112" s="1">
        <v>4337</v>
      </c>
      <c r="U1112" s="1">
        <v>72.283333333333303</v>
      </c>
      <c r="V1112" s="1">
        <v>31139.993930000001</v>
      </c>
      <c r="W1112" s="1">
        <v>35.703576220000002</v>
      </c>
      <c r="X1112" s="1">
        <v>139.7568387</v>
      </c>
      <c r="Y1112" s="1" t="s">
        <v>77</v>
      </c>
      <c r="Z1112" s="1" t="s">
        <v>77</v>
      </c>
      <c r="AA1112" s="1" t="s">
        <v>77</v>
      </c>
      <c r="AB1112" s="1">
        <v>35.439346479999998</v>
      </c>
      <c r="AC1112" s="1">
        <v>139.64259809999999</v>
      </c>
      <c r="AD1112" s="1">
        <v>104</v>
      </c>
      <c r="AE1112" s="1">
        <v>1003018</v>
      </c>
      <c r="AF1112" s="1">
        <v>100301807</v>
      </c>
      <c r="AG1112" s="1">
        <v>47</v>
      </c>
      <c r="AH1112" s="1">
        <v>47</v>
      </c>
      <c r="AI1112" s="1">
        <v>1</v>
      </c>
      <c r="AJ1112" s="1">
        <v>0</v>
      </c>
      <c r="AK1112" s="1">
        <v>1</v>
      </c>
      <c r="AL1112" s="1">
        <v>200</v>
      </c>
      <c r="AM1112" s="1" t="s">
        <v>42</v>
      </c>
      <c r="AN1112" s="1">
        <v>0</v>
      </c>
      <c r="AO1112" s="1">
        <v>0</v>
      </c>
      <c r="AP1112" s="1">
        <v>0</v>
      </c>
      <c r="AQ1112" s="1">
        <v>1</v>
      </c>
      <c r="AR1112" s="1">
        <v>0</v>
      </c>
      <c r="AS1112" s="1">
        <v>78.400000000000006</v>
      </c>
      <c r="AT1112" s="1">
        <v>1</v>
      </c>
      <c r="AU1112" s="1">
        <v>36300</v>
      </c>
      <c r="AV1112" s="1">
        <v>70</v>
      </c>
      <c r="AW1112" s="1">
        <v>1</v>
      </c>
      <c r="AX1112" s="1">
        <v>55</v>
      </c>
      <c r="AY1112" s="1">
        <v>2140</v>
      </c>
      <c r="AZ1112" s="1">
        <v>2</v>
      </c>
      <c r="BA1112" s="1">
        <v>736</v>
      </c>
      <c r="BB1112" s="1">
        <v>8.9</v>
      </c>
      <c r="BC1112" s="1">
        <v>1211</v>
      </c>
      <c r="BD1112" s="1">
        <v>14.5</v>
      </c>
      <c r="BE1112" s="1">
        <v>78.400000000000006</v>
      </c>
      <c r="BF1112" s="1">
        <v>1</v>
      </c>
      <c r="BG1112" s="1">
        <v>35325</v>
      </c>
      <c r="BH1112" s="1">
        <v>176.6</v>
      </c>
      <c r="BI1112" s="1">
        <v>1</v>
      </c>
      <c r="BJ1112" s="1">
        <v>35325</v>
      </c>
      <c r="BK1112" s="1">
        <v>431.3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CG1112" s="1">
        <f>AW1112*EXP((BE1112/100)+(L1112*CC$2)+BU$2)</f>
        <v>3.282439185046389</v>
      </c>
      <c r="CH1112" s="1">
        <f>BL1112*EXP((BT1112/100)+BV$2)</f>
        <v>0</v>
      </c>
      <c r="CI1112" s="1">
        <f>AT1112*EXP((AV1112/100)+(L1112*CD$2)+BW$2)</f>
        <v>0.47896536072515933</v>
      </c>
      <c r="CJ1112" s="1">
        <f>BF1112*EXP((BH1112/100)+(L1112*CE$2)+BX$2)</f>
        <v>1.8267956114311896</v>
      </c>
      <c r="CK1112" s="1">
        <f>BI1112*EXP((BK1112/100)+(L1112*CF$2))</f>
        <v>74.664145724600289</v>
      </c>
      <c r="CL1112" s="1">
        <f>IF((CJ1112+CK1112)=0, LOG(1),LOG((CJ1112+CK1112)))</f>
        <v>1.8836100056017084</v>
      </c>
      <c r="CM1112" s="1">
        <f>IF((CG1112+CH1112+CI1112)=0, LOG(1),LOG((CG1112+CH1112+CI1112)))</f>
        <v>0.57535004508098142</v>
      </c>
      <c r="CN1112" s="1">
        <f>IF((CL1112=0),1,EXP((BZ$2*CL1112)+(CB$2*F1112)))</f>
        <v>4.9583275915760883</v>
      </c>
      <c r="CO1112" s="1">
        <f>IF((CM1112=0),1,EXP((BZ$2*CM1112)+(CA$2*AJ1112)))</f>
        <v>1.6307622414742828</v>
      </c>
      <c r="CP1112" s="1">
        <f>CN1112+CO1112</f>
        <v>6.5890898330503713</v>
      </c>
      <c r="CQ1112" s="2">
        <f>CN1112/CP1112</f>
        <v>0.75250569004318257</v>
      </c>
      <c r="CR1112" s="2">
        <f>CO1112/CP1112</f>
        <v>0.2474943099568174</v>
      </c>
      <c r="CS1112" s="1">
        <f>CJ1112+CK1112</f>
        <v>76.490941336031483</v>
      </c>
      <c r="CT1112" s="1">
        <f>IF((CS1112=0),CJ1112,CJ1112/CS1112)</f>
        <v>2.3882509216430148E-2</v>
      </c>
      <c r="CU1112" s="4">
        <f>IF((CS1112=0),CK1112,CK1112/CS1112)</f>
        <v>0.9761174907835698</v>
      </c>
      <c r="CV1112" s="1">
        <f>CI1112+CH1112+CG1112</f>
        <v>3.7614045457715481</v>
      </c>
      <c r="CW1112" s="1">
        <f>IF((CV1112=0),CI1112,CI1112/CV1112)</f>
        <v>0.12733683784787175</v>
      </c>
      <c r="CX1112" s="1">
        <f>IF((CV1112=0),CH1112,CH1112/CV1112)</f>
        <v>0</v>
      </c>
      <c r="CY1112" s="1">
        <f>IF((CV1112=0),CG1112,CG1112/CV1112)</f>
        <v>0.87266316215212825</v>
      </c>
      <c r="CZ1112" s="1">
        <f>CT1112*CQ1112</f>
        <v>1.7971724077872436E-2</v>
      </c>
      <c r="DA1112" s="1">
        <f>CU1112*CQ1112</f>
        <v>0.73453396596531007</v>
      </c>
      <c r="DB1112" s="1">
        <f>CW1112*CR1112</f>
        <v>3.1515142815242168E-2</v>
      </c>
      <c r="DC1112" s="1">
        <f>CX1112*CR1112</f>
        <v>0</v>
      </c>
      <c r="DD1112" s="1">
        <f>CY1112*CR1112</f>
        <v>0.21597916714157522</v>
      </c>
      <c r="DE1112" s="1">
        <f>IF(($AM1112="Bicycle"),1,0)</f>
        <v>0</v>
      </c>
      <c r="DF1112" s="1">
        <f>IF(($AM1112="Walk"),1,0)</f>
        <v>0</v>
      </c>
      <c r="DG1112" s="1">
        <f>IF(($AM1112="Car"),1,0)</f>
        <v>0</v>
      </c>
      <c r="DH1112" s="1">
        <f>IF(($AM1112="Rail"),1,0)</f>
        <v>1</v>
      </c>
      <c r="DI1112" s="1">
        <f>IF(($AM1112="Bus"),1,0)</f>
        <v>0</v>
      </c>
      <c r="DJ1112" s="1" t="e">
        <f>DE1112*LOG(CZ1112)+DF1112*LOG(DA1112)+DG1112*LOG(DB1112)+DH1112*LOG(DD1112)+DI1112*LOG(DC1112)</f>
        <v>#NUM!</v>
      </c>
      <c r="DK1112" s="1">
        <v>31139.993930000001</v>
      </c>
      <c r="DL1112" s="1">
        <f>(0-(CZ1112*BH1112*$BY$2))/100</f>
        <v>0.37595286162821423</v>
      </c>
      <c r="DM1112" s="1">
        <f t="shared" si="85"/>
        <v>6.7565210954688218E-3</v>
      </c>
      <c r="DO1112" s="1">
        <f>(0-(DA1112*BK1112*$BY$2))/100</f>
        <v>37.527038657396453</v>
      </c>
      <c r="DP1112" s="1">
        <f t="shared" si="86"/>
        <v>27.56488453595092</v>
      </c>
      <c r="DR1112" s="1">
        <f>(0-(DB1112*AV1112*$BY$2))/100</f>
        <v>0.26131857001930614</v>
      </c>
      <c r="DS1112" s="1">
        <f t="shared" si="87"/>
        <v>8.2354920544332934E-3</v>
      </c>
      <c r="DU1112" s="1">
        <f>(0-(DC1112*BT1112*$BY$2))/100</f>
        <v>0</v>
      </c>
      <c r="DV1112" s="1">
        <f t="shared" si="88"/>
        <v>0</v>
      </c>
      <c r="DX1112" s="1">
        <f>(0-(DD1112*BE1112*$BY$2))/100</f>
        <v>2.0057688310456441</v>
      </c>
      <c r="DY1112" s="1">
        <f t="shared" si="89"/>
        <v>0.43320428160776914</v>
      </c>
      <c r="EB1112" s="1" t="s">
        <v>171</v>
      </c>
    </row>
    <row r="1113" spans="1:132" x14ac:dyDescent="0.25">
      <c r="A1113" s="1">
        <v>255725</v>
      </c>
      <c r="B1113" s="1" t="s">
        <v>83</v>
      </c>
      <c r="C1113" s="1">
        <v>500</v>
      </c>
      <c r="D1113" s="1" t="s">
        <v>8</v>
      </c>
      <c r="E1113" s="1">
        <v>0</v>
      </c>
      <c r="F1113" s="1">
        <v>0</v>
      </c>
      <c r="G1113" s="1">
        <v>0</v>
      </c>
      <c r="H1113" s="1">
        <v>0</v>
      </c>
      <c r="I1113" s="1">
        <v>1</v>
      </c>
      <c r="J1113" s="3">
        <v>0.62520833333333337</v>
      </c>
      <c r="K1113" s="3">
        <v>0.65126157407407403</v>
      </c>
      <c r="L1113" s="1">
        <v>0</v>
      </c>
      <c r="M1113" s="1" t="s">
        <v>90</v>
      </c>
      <c r="N1113" s="1">
        <v>0</v>
      </c>
      <c r="O1113" s="1">
        <v>0</v>
      </c>
      <c r="P1113" s="1">
        <v>0</v>
      </c>
      <c r="Q1113" s="1">
        <v>1</v>
      </c>
      <c r="R1113" s="1">
        <v>0</v>
      </c>
      <c r="S1113" s="1">
        <v>0</v>
      </c>
      <c r="T1113" s="1">
        <v>2251</v>
      </c>
      <c r="U1113" s="1">
        <v>37.516666666666701</v>
      </c>
      <c r="V1113" s="1">
        <v>19095.48588</v>
      </c>
      <c r="W1113" s="1">
        <v>35.50468506</v>
      </c>
      <c r="X1113" s="1">
        <v>139.63470699999999</v>
      </c>
      <c r="Y1113" s="1">
        <v>109</v>
      </c>
      <c r="Z1113" s="1">
        <v>1008044</v>
      </c>
      <c r="AA1113" s="1">
        <v>100804402</v>
      </c>
      <c r="AB1113" s="1">
        <v>35.655087250000001</v>
      </c>
      <c r="AC1113" s="1">
        <v>139.73668989999999</v>
      </c>
      <c r="AD1113" s="1" t="s">
        <v>77</v>
      </c>
      <c r="AE1113" s="1" t="s">
        <v>77</v>
      </c>
      <c r="AF1113" s="1" t="s">
        <v>77</v>
      </c>
      <c r="AG1113" s="1">
        <v>54</v>
      </c>
      <c r="AH1113" s="1">
        <v>54</v>
      </c>
      <c r="AI1113" s="1">
        <v>1</v>
      </c>
      <c r="AJ1113" s="1">
        <v>0</v>
      </c>
      <c r="AK1113" s="1">
        <v>1</v>
      </c>
      <c r="AL1113" s="1">
        <v>200</v>
      </c>
      <c r="AM1113" s="1" t="s">
        <v>42</v>
      </c>
      <c r="AN1113" s="1">
        <v>0</v>
      </c>
      <c r="AO1113" s="1">
        <v>0</v>
      </c>
      <c r="AP1113" s="1">
        <v>0</v>
      </c>
      <c r="AQ1113" s="1">
        <v>1</v>
      </c>
      <c r="AR1113" s="1">
        <v>0</v>
      </c>
      <c r="AS1113" s="1">
        <v>49.1</v>
      </c>
      <c r="AT1113" s="1">
        <v>1</v>
      </c>
      <c r="AU1113" s="1">
        <v>23628</v>
      </c>
      <c r="AV1113" s="1">
        <v>45.1</v>
      </c>
      <c r="AW1113" s="1">
        <v>1</v>
      </c>
      <c r="AX1113" s="1">
        <v>38</v>
      </c>
      <c r="AY1113" s="1">
        <v>400</v>
      </c>
      <c r="AZ1113" s="1">
        <v>2</v>
      </c>
      <c r="BA1113" s="1">
        <v>861</v>
      </c>
      <c r="BB1113" s="1">
        <v>10.4</v>
      </c>
      <c r="BC1113" s="1">
        <v>55</v>
      </c>
      <c r="BD1113" s="1">
        <v>0.7</v>
      </c>
      <c r="BE1113" s="1">
        <v>49.1</v>
      </c>
      <c r="BF1113" s="1">
        <v>1</v>
      </c>
      <c r="BG1113" s="1">
        <v>20913</v>
      </c>
      <c r="BH1113" s="1">
        <v>104.6</v>
      </c>
      <c r="BI1113" s="1">
        <v>1</v>
      </c>
      <c r="BJ1113" s="1">
        <v>20913</v>
      </c>
      <c r="BK1113" s="1">
        <v>259.7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CG1113" s="1">
        <f>AW1113*EXP((BE1113/100)+(L1113*CC$2)+BU$2)</f>
        <v>2.4487723075367502</v>
      </c>
      <c r="CH1113" s="1">
        <f>BL1113*EXP((BT1113/100)+BV$2)</f>
        <v>0</v>
      </c>
      <c r="CI1113" s="1">
        <f>AT1113*EXP((AV1113/100)+(L1113*CD$2)+BW$2)</f>
        <v>0.37339180316631315</v>
      </c>
      <c r="CJ1113" s="1">
        <f>BF1113*EXP((BH1113/100)+(L1113*CE$2)+BX$2)</f>
        <v>0.88919688504190741</v>
      </c>
      <c r="CK1113" s="1">
        <f>BI1113*EXP((BK1113/100)+(L1113*CF$2))</f>
        <v>13.423407347176434</v>
      </c>
      <c r="CL1113" s="1">
        <f>IF((CJ1113+CK1113)=0, LOG(1),LOG((CJ1113+CK1113)))</f>
        <v>1.1557186624656177</v>
      </c>
      <c r="CM1113" s="1">
        <f>IF((CG1113+CH1113+CI1113)=0, LOG(1),LOG((CG1113+CH1113+CI1113)))</f>
        <v>0.45058226466299728</v>
      </c>
      <c r="CN1113" s="1">
        <f>IF((CL1113=0),1,EXP((BZ$2*CL1113)+(CB$2*F1113)))</f>
        <v>2.6707540895941841</v>
      </c>
      <c r="CO1113" s="1">
        <f>IF((CM1113=0),1,EXP((BZ$2*CM1113)+(CA$2*AJ1113)))</f>
        <v>1.46667058664282</v>
      </c>
      <c r="CP1113" s="1">
        <f>CN1113+CO1113</f>
        <v>4.1374246762370044</v>
      </c>
      <c r="CQ1113" s="2">
        <f>CN1113/CP1113</f>
        <v>0.64551122946925532</v>
      </c>
      <c r="CR1113" s="2">
        <f>CO1113/CP1113</f>
        <v>0.35448877053074468</v>
      </c>
      <c r="CS1113" s="1">
        <f>CJ1113+CK1113</f>
        <v>14.312604232218341</v>
      </c>
      <c r="CT1113" s="1">
        <f>IF((CS1113=0),CJ1113,CJ1113/CS1113)</f>
        <v>6.2126840833080794E-2</v>
      </c>
      <c r="CU1113" s="4">
        <f>IF((CS1113=0),CK1113,CK1113/CS1113)</f>
        <v>0.93787315916691927</v>
      </c>
      <c r="CV1113" s="1">
        <f>CI1113+CH1113+CG1113</f>
        <v>2.8221641107030635</v>
      </c>
      <c r="CW1113" s="1">
        <f>IF((CV1113=0),CI1113,CI1113/CV1113)</f>
        <v>0.13230690651554383</v>
      </c>
      <c r="CX1113" s="1">
        <f>IF((CV1113=0),CH1113,CH1113/CV1113)</f>
        <v>0</v>
      </c>
      <c r="CY1113" s="1">
        <f>IF((CV1113=0),CG1113,CG1113/CV1113)</f>
        <v>0.86769309348445611</v>
      </c>
      <c r="CZ1113" s="1">
        <f>CT1113*CQ1113</f>
        <v>4.0103573409202717E-2</v>
      </c>
      <c r="DA1113" s="1">
        <f>CU1113*CQ1113</f>
        <v>0.60540765606005265</v>
      </c>
      <c r="DB1113" s="1">
        <f>CW1113*CR1113</f>
        <v>4.6901312623421308E-2</v>
      </c>
      <c r="DC1113" s="1">
        <f>CX1113*CR1113</f>
        <v>0</v>
      </c>
      <c r="DD1113" s="1">
        <f>CY1113*CR1113</f>
        <v>0.30758745790732334</v>
      </c>
      <c r="DE1113" s="1">
        <f>IF(($AM1113="Bicycle"),1,0)</f>
        <v>0</v>
      </c>
      <c r="DF1113" s="1">
        <f>IF(($AM1113="Walk"),1,0)</f>
        <v>0</v>
      </c>
      <c r="DG1113" s="1">
        <f>IF(($AM1113="Car"),1,0)</f>
        <v>0</v>
      </c>
      <c r="DH1113" s="1">
        <f>IF(($AM1113="Rail"),1,0)</f>
        <v>1</v>
      </c>
      <c r="DI1113" s="1">
        <f>IF(($AM1113="Bus"),1,0)</f>
        <v>0</v>
      </c>
      <c r="DJ1113" s="1" t="e">
        <f>DE1113*LOG(CZ1113)+DF1113*LOG(DA1113)+DG1113*LOG(DB1113)+DH1113*LOG(DD1113)+DI1113*LOG(DC1113)</f>
        <v>#NUM!</v>
      </c>
      <c r="DK1113" s="1">
        <v>19095.48588</v>
      </c>
      <c r="DL1113" s="1">
        <f>(0-(CZ1113*BH1113*$BY$2))/100</f>
        <v>0.49689852766948417</v>
      </c>
      <c r="DM1113" s="1">
        <f t="shared" si="85"/>
        <v>1.9927406581317905E-2</v>
      </c>
      <c r="DO1113" s="1">
        <f>(0-(DA1113*BK1113*$BY$2))/100</f>
        <v>18.623993520316176</v>
      </c>
      <c r="DP1113" s="1">
        <f t="shared" si="86"/>
        <v>11.275108263612225</v>
      </c>
      <c r="DR1113" s="1">
        <f>(0-(DB1113*AV1113*$BY$2))/100</f>
        <v>0.25056158795985933</v>
      </c>
      <c r="DS1113" s="1">
        <f t="shared" si="87"/>
        <v>1.175166736832624E-2</v>
      </c>
      <c r="DU1113" s="1">
        <f>(0-(DC1113*BT1113*$BY$2))/100</f>
        <v>0</v>
      </c>
      <c r="DV1113" s="1">
        <f t="shared" si="88"/>
        <v>0</v>
      </c>
      <c r="DX1113" s="1">
        <f>(0-(DD1113*BE1113*$BY$2))/100</f>
        <v>1.7889700438189822</v>
      </c>
      <c r="DY1113" s="1">
        <f t="shared" si="89"/>
        <v>0.55026474805063352</v>
      </c>
      <c r="EB1113" s="1" t="s">
        <v>171</v>
      </c>
    </row>
    <row r="1114" spans="1:132" x14ac:dyDescent="0.25">
      <c r="A1114" s="1">
        <v>255909</v>
      </c>
      <c r="B1114" s="1" t="s">
        <v>87</v>
      </c>
      <c r="C1114" s="1">
        <v>100</v>
      </c>
      <c r="D1114" s="1" t="s">
        <v>80</v>
      </c>
      <c r="E1114" s="1">
        <v>1</v>
      </c>
      <c r="F1114" s="1">
        <v>0</v>
      </c>
      <c r="G1114" s="1">
        <v>0</v>
      </c>
      <c r="H1114" s="1">
        <v>0</v>
      </c>
      <c r="I1114" s="1">
        <v>0</v>
      </c>
      <c r="J1114" s="3">
        <v>0.29868055555555556</v>
      </c>
      <c r="K1114" s="3">
        <v>0.34613425925925928</v>
      </c>
      <c r="L1114" s="1">
        <v>1</v>
      </c>
      <c r="M1114" s="1" t="s">
        <v>79</v>
      </c>
      <c r="N1114" s="1">
        <v>0</v>
      </c>
      <c r="O1114" s="1">
        <v>1</v>
      </c>
      <c r="P1114" s="1">
        <v>0</v>
      </c>
      <c r="Q1114" s="1">
        <v>0</v>
      </c>
      <c r="R1114" s="1">
        <v>0</v>
      </c>
      <c r="S1114" s="1">
        <v>0</v>
      </c>
      <c r="T1114" s="1">
        <v>4100</v>
      </c>
      <c r="U1114" s="1">
        <v>68.3333333333333</v>
      </c>
      <c r="V1114" s="1">
        <v>27322.74381</v>
      </c>
      <c r="W1114" s="1">
        <v>35.45982781</v>
      </c>
      <c r="X1114" s="1">
        <v>139.6148747</v>
      </c>
      <c r="Y1114" s="1">
        <v>103</v>
      </c>
      <c r="Z1114" s="1">
        <v>1002008</v>
      </c>
      <c r="AA1114" s="1">
        <v>100200801</v>
      </c>
      <c r="AB1114" s="1">
        <v>35.42268997</v>
      </c>
      <c r="AC1114" s="1">
        <v>139.31668819999999</v>
      </c>
      <c r="AD1114" s="1">
        <v>212</v>
      </c>
      <c r="AE1114" s="1">
        <v>2120802</v>
      </c>
      <c r="AF1114" s="1">
        <v>212080201</v>
      </c>
      <c r="AG1114" s="1">
        <v>46</v>
      </c>
      <c r="AH1114" s="1">
        <v>46</v>
      </c>
      <c r="AI1114" s="1">
        <v>1</v>
      </c>
      <c r="AJ1114" s="1">
        <v>0</v>
      </c>
      <c r="AK1114" s="1">
        <v>1</v>
      </c>
      <c r="AL1114" s="1">
        <v>100</v>
      </c>
      <c r="AM1114" s="1" t="s">
        <v>41</v>
      </c>
      <c r="AN1114" s="1">
        <v>0</v>
      </c>
      <c r="AO1114" s="1">
        <v>0</v>
      </c>
      <c r="AP1114" s="1">
        <v>1</v>
      </c>
      <c r="AQ1114" s="1">
        <v>0</v>
      </c>
      <c r="AR1114" s="1">
        <v>0</v>
      </c>
      <c r="AS1114" s="1">
        <v>71.2</v>
      </c>
      <c r="AT1114" s="1">
        <v>1</v>
      </c>
      <c r="AU1114" s="1">
        <v>36526</v>
      </c>
      <c r="AV1114" s="1">
        <v>71.2</v>
      </c>
      <c r="AW1114" s="1">
        <v>1</v>
      </c>
      <c r="AX1114" s="1">
        <v>54</v>
      </c>
      <c r="AY1114" s="1">
        <v>450</v>
      </c>
      <c r="AZ1114" s="1">
        <v>2</v>
      </c>
      <c r="BA1114" s="1">
        <v>176</v>
      </c>
      <c r="BB1114" s="1">
        <v>2.1</v>
      </c>
      <c r="BC1114" s="1">
        <v>3433</v>
      </c>
      <c r="BD1114" s="1">
        <v>43.3</v>
      </c>
      <c r="BE1114" s="1">
        <v>99.4</v>
      </c>
      <c r="BF1114" s="1">
        <v>1</v>
      </c>
      <c r="BG1114" s="1">
        <v>32222</v>
      </c>
      <c r="BH1114" s="1">
        <v>161.1</v>
      </c>
      <c r="BI1114" s="1">
        <v>1</v>
      </c>
      <c r="BJ1114" s="1">
        <v>32222</v>
      </c>
      <c r="BK1114" s="1">
        <v>402.4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CG1114" s="1">
        <f>AW1114*EXP((BE1114/100)+(L1114*CC$2)+BU$2)</f>
        <v>4.5371950921009354</v>
      </c>
      <c r="CH1114" s="1">
        <f>BL1114*EXP((BT1114/100)+BV$2)</f>
        <v>0</v>
      </c>
      <c r="CI1114" s="1">
        <f>AT1114*EXP((AV1114/100)+(L1114*CD$2)+BW$2)</f>
        <v>0.21618914136329015</v>
      </c>
      <c r="CJ1114" s="1">
        <f>BF1114*EXP((BH1114/100)+(L1114*CE$2)+BX$2)</f>
        <v>0.63357981286374321</v>
      </c>
      <c r="CK1114" s="1">
        <f>BI1114*EXP((BK1114/100)+(L1114*CF$2))</f>
        <v>38.514538754635048</v>
      </c>
      <c r="CL1114" s="1">
        <f>IF((CJ1114+CK1114)=0, LOG(1),LOG((CJ1114+CK1114)))</f>
        <v>1.5927108949919808</v>
      </c>
      <c r="CM1114" s="1">
        <f>IF((CG1114+CH1114+CI1114)=0, LOG(1),LOG((CG1114+CH1114+CI1114)))</f>
        <v>0.67700292132794138</v>
      </c>
      <c r="CN1114" s="1">
        <f>IF((CL1114=0),1,EXP((BZ$2*CL1114)+(CB$2*F1114)))</f>
        <v>3.8721281317453324</v>
      </c>
      <c r="CO1114" s="1">
        <f>IF((CM1114=0),1,EXP((BZ$2*CM1114)+(CA$2*AJ1114)))</f>
        <v>1.777934830448221</v>
      </c>
      <c r="CP1114" s="1">
        <f>CN1114+CO1114</f>
        <v>5.6500629621935534</v>
      </c>
      <c r="CQ1114" s="2">
        <f>CN1114/CP1114</f>
        <v>0.68532477560958649</v>
      </c>
      <c r="CR1114" s="2">
        <f>CO1114/CP1114</f>
        <v>0.31467522439041351</v>
      </c>
      <c r="CS1114" s="1">
        <f>CJ1114+CK1114</f>
        <v>39.148118567498791</v>
      </c>
      <c r="CT1114" s="1">
        <f>IF((CS1114=0),CJ1114,CJ1114/CS1114)</f>
        <v>1.6184170173371967E-2</v>
      </c>
      <c r="CU1114" s="4">
        <f>IF((CS1114=0),CK1114,CK1114/CS1114)</f>
        <v>0.98381582982662807</v>
      </c>
      <c r="CV1114" s="1">
        <f>CI1114+CH1114+CG1114</f>
        <v>4.7533842334642253</v>
      </c>
      <c r="CW1114" s="1">
        <f>IF((CV1114=0),CI1114,CI1114/CV1114)</f>
        <v>4.5481099516698098E-2</v>
      </c>
      <c r="CX1114" s="1">
        <f>IF((CV1114=0),CH1114,CH1114/CV1114)</f>
        <v>0</v>
      </c>
      <c r="CY1114" s="1">
        <f>IF((CV1114=0),CG1114,CG1114/CV1114)</f>
        <v>0.9545189004833019</v>
      </c>
      <c r="CZ1114" s="1">
        <f>CT1114*CQ1114</f>
        <v>1.1091412792493507E-2</v>
      </c>
      <c r="DA1114" s="1">
        <f>CU1114*CQ1114</f>
        <v>0.67423336281709301</v>
      </c>
      <c r="DB1114" s="1">
        <f>CW1114*CR1114</f>
        <v>1.4311775195939701E-2</v>
      </c>
      <c r="DC1114" s="1">
        <f>CX1114*CR1114</f>
        <v>0</v>
      </c>
      <c r="DD1114" s="1">
        <f>CY1114*CR1114</f>
        <v>0.30036344919447383</v>
      </c>
      <c r="DE1114" s="1">
        <f>IF(($AM1114="Bicycle"),1,0)</f>
        <v>0</v>
      </c>
      <c r="DF1114" s="1">
        <f>IF(($AM1114="Walk"),1,0)</f>
        <v>0</v>
      </c>
      <c r="DG1114" s="1">
        <f>IF(($AM1114="Car"),1,0)</f>
        <v>1</v>
      </c>
      <c r="DH1114" s="1">
        <f>IF(($AM1114="Rail"),1,0)</f>
        <v>0</v>
      </c>
      <c r="DI1114" s="1">
        <f>IF(($AM1114="Bus"),1,0)</f>
        <v>0</v>
      </c>
      <c r="DJ1114" s="1" t="e">
        <f>DE1114*LOG(CZ1114)+DF1114*LOG(DA1114)+DG1114*LOG(DB1114)+DH1114*LOG(DD1114)+DI1114*LOG(DC1114)</f>
        <v>#NUM!</v>
      </c>
      <c r="DK1114" s="1">
        <v>27322.74381</v>
      </c>
      <c r="DL1114" s="1">
        <f>(0-(CZ1114*BH1114*$BY$2))/100</f>
        <v>0.21165832880012053</v>
      </c>
      <c r="DM1114" s="1">
        <f t="shared" si="85"/>
        <v>2.3475898956914535E-3</v>
      </c>
      <c r="DO1114" s="1">
        <f>(0-(DA1114*BK1114*$BY$2))/100</f>
        <v>32.138171519489362</v>
      </c>
      <c r="DP1114" s="1">
        <f t="shared" si="86"/>
        <v>21.668627458377834</v>
      </c>
      <c r="DR1114" s="1">
        <f>(0-(DB1114*AV1114*$BY$2))/100</f>
        <v>0.12070533145664898</v>
      </c>
      <c r="DS1114" s="1">
        <f t="shared" si="87"/>
        <v>1.7275075687589491E-3</v>
      </c>
      <c r="DU1114" s="1">
        <f>(0-(DC1114*BT1114*$BY$2))/100</f>
        <v>0</v>
      </c>
      <c r="DV1114" s="1">
        <f t="shared" si="88"/>
        <v>0</v>
      </c>
      <c r="DX1114" s="1">
        <f>(0-(DD1114*BE1114*$BY$2))/100</f>
        <v>3.5366038934171922</v>
      </c>
      <c r="DY1114" s="1">
        <f t="shared" si="89"/>
        <v>1.0622665438613932</v>
      </c>
      <c r="EB1114" s="1" t="s">
        <v>171</v>
      </c>
    </row>
    <row r="1115" spans="1:132" x14ac:dyDescent="0.25">
      <c r="A1115" s="1">
        <v>257864</v>
      </c>
      <c r="B1115" s="1" t="s">
        <v>89</v>
      </c>
      <c r="C1115" s="1">
        <v>100</v>
      </c>
      <c r="D1115" s="1" t="s">
        <v>80</v>
      </c>
      <c r="E1115" s="1">
        <v>1</v>
      </c>
      <c r="F1115" s="1">
        <v>0</v>
      </c>
      <c r="G1115" s="1">
        <v>0</v>
      </c>
      <c r="H1115" s="1">
        <v>0</v>
      </c>
      <c r="I1115" s="1">
        <v>0</v>
      </c>
      <c r="J1115" s="3">
        <v>0.26894675925925926</v>
      </c>
      <c r="K1115" s="3">
        <v>0.33422453703703708</v>
      </c>
      <c r="L1115" s="1">
        <v>0</v>
      </c>
      <c r="M1115" s="1" t="s">
        <v>74</v>
      </c>
      <c r="N1115" s="1">
        <v>1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5640</v>
      </c>
      <c r="U1115" s="1">
        <v>94</v>
      </c>
      <c r="V1115" s="1">
        <v>27697.258570000002</v>
      </c>
      <c r="W1115" s="1">
        <v>35.44930815</v>
      </c>
      <c r="X1115" s="1">
        <v>139.62141940000001</v>
      </c>
      <c r="Y1115" s="1">
        <v>103</v>
      </c>
      <c r="Z1115" s="1">
        <v>1002004</v>
      </c>
      <c r="AA1115" s="1">
        <v>100200401</v>
      </c>
      <c r="AB1115" s="1">
        <v>35.443927680000002</v>
      </c>
      <c r="AC1115" s="1">
        <v>139.315685</v>
      </c>
      <c r="AD1115" s="1">
        <v>212</v>
      </c>
      <c r="AE1115" s="1">
        <v>2120601</v>
      </c>
      <c r="AF1115" s="1">
        <v>212060102</v>
      </c>
      <c r="AG1115" s="1">
        <v>44</v>
      </c>
      <c r="AH1115" s="1">
        <v>44</v>
      </c>
      <c r="AI1115" s="1">
        <v>1</v>
      </c>
      <c r="AJ1115" s="1">
        <v>0</v>
      </c>
      <c r="AK1115" s="1">
        <v>0</v>
      </c>
      <c r="AL1115" s="1">
        <v>100</v>
      </c>
      <c r="AM1115" s="1" t="s">
        <v>41</v>
      </c>
      <c r="AN1115" s="1">
        <v>0</v>
      </c>
      <c r="AO1115" s="1">
        <v>0</v>
      </c>
      <c r="AP1115" s="1">
        <v>1</v>
      </c>
      <c r="AQ1115" s="1">
        <v>0</v>
      </c>
      <c r="AR1115" s="1">
        <v>0</v>
      </c>
      <c r="AS1115" s="1">
        <v>71.3</v>
      </c>
      <c r="AT1115" s="1">
        <v>1</v>
      </c>
      <c r="AU1115" s="1">
        <v>36720</v>
      </c>
      <c r="AV1115" s="1">
        <v>71.3</v>
      </c>
      <c r="AW1115" s="1">
        <v>1</v>
      </c>
      <c r="AX1115" s="1">
        <v>63</v>
      </c>
      <c r="AY1115" s="1">
        <v>580</v>
      </c>
      <c r="AZ1115" s="1">
        <v>2</v>
      </c>
      <c r="BA1115" s="1">
        <v>1082</v>
      </c>
      <c r="BB1115" s="1">
        <v>12.9</v>
      </c>
      <c r="BC1115" s="1">
        <v>5082</v>
      </c>
      <c r="BD1115" s="1">
        <v>65.099999999999994</v>
      </c>
      <c r="BE1115" s="1">
        <v>141</v>
      </c>
      <c r="BF1115" s="1">
        <v>1</v>
      </c>
      <c r="BG1115" s="1">
        <v>32012</v>
      </c>
      <c r="BH1115" s="1">
        <v>160.1</v>
      </c>
      <c r="BI1115" s="1">
        <v>1</v>
      </c>
      <c r="BJ1115" s="1">
        <v>32012</v>
      </c>
      <c r="BK1115" s="1">
        <v>401.7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CG1115" s="1">
        <f>AW1115*EXP((BE1115/100)+(L1115*CC$2)+BU$2)</f>
        <v>6.1385392089422064</v>
      </c>
      <c r="CH1115" s="1">
        <f>BL1115*EXP((BT1115/100)+BV$2)</f>
        <v>0</v>
      </c>
      <c r="CI1115" s="1">
        <f>AT1115*EXP((AV1115/100)+(L1115*CD$2)+BW$2)</f>
        <v>0.48523255894019118</v>
      </c>
      <c r="CJ1115" s="1">
        <f>BF1115*EXP((BH1115/100)+(L1115*CE$2)+BX$2)</f>
        <v>1.5489284975879403</v>
      </c>
      <c r="CK1115" s="1">
        <f>BI1115*EXP((BK1115/100)+(L1115*CF$2))</f>
        <v>55.534252913824318</v>
      </c>
      <c r="CL1115" s="1">
        <f>IF((CJ1115+CK1115)=0, LOG(1),LOG((CJ1115+CK1115)))</f>
        <v>1.756508169609359</v>
      </c>
      <c r="CM1115" s="1">
        <f>IF((CG1115+CH1115+CI1115)=0, LOG(1),LOG((CG1115+CH1115+CI1115)))</f>
        <v>0.82110535975857002</v>
      </c>
      <c r="CN1115" s="1">
        <f>IF((CL1115=0),1,EXP((BZ$2*CL1115)+(CB$2*F1115)))</f>
        <v>4.4505689599240545</v>
      </c>
      <c r="CO1115" s="1">
        <f>IF((CM1115=0),1,EXP((BZ$2*CM1115)+(CA$2*AJ1115)))</f>
        <v>2.0096077540626727</v>
      </c>
      <c r="CP1115" s="1">
        <f>CN1115+CO1115</f>
        <v>6.4601767139867272</v>
      </c>
      <c r="CQ1115" s="2">
        <f>CN1115/CP1115</f>
        <v>0.68892371787419782</v>
      </c>
      <c r="CR1115" s="2">
        <f>CO1115/CP1115</f>
        <v>0.31107628212580218</v>
      </c>
      <c r="CS1115" s="1">
        <f>CJ1115+CK1115</f>
        <v>57.083181411412255</v>
      </c>
      <c r="CT1115" s="1">
        <f>IF((CS1115=0),CJ1115,CJ1115/CS1115)</f>
        <v>2.7134586042505918E-2</v>
      </c>
      <c r="CU1115" s="4">
        <f>IF((CS1115=0),CK1115,CK1115/CS1115)</f>
        <v>0.97286541395749415</v>
      </c>
      <c r="CV1115" s="1">
        <f>CI1115+CH1115+CG1115</f>
        <v>6.6237717678823973</v>
      </c>
      <c r="CW1115" s="1">
        <f>IF((CV1115=0),CI1115,CI1115/CV1115)</f>
        <v>7.3256231637238128E-2</v>
      </c>
      <c r="CX1115" s="1">
        <f>IF((CV1115=0),CH1115,CH1115/CV1115)</f>
        <v>0</v>
      </c>
      <c r="CY1115" s="1">
        <f>IF((CV1115=0),CG1115,CG1115/CV1115)</f>
        <v>0.92674376836276195</v>
      </c>
      <c r="CZ1115" s="1">
        <f>CT1115*CQ1115</f>
        <v>1.8693659899380492E-2</v>
      </c>
      <c r="DA1115" s="1">
        <f>CU1115*CQ1115</f>
        <v>0.67023005797481738</v>
      </c>
      <c r="DB1115" s="1">
        <f>CW1115*CR1115</f>
        <v>2.2788276180258603E-2</v>
      </c>
      <c r="DC1115" s="1">
        <f>CX1115*CR1115</f>
        <v>0</v>
      </c>
      <c r="DD1115" s="1">
        <f>CY1115*CR1115</f>
        <v>0.2882880059455436</v>
      </c>
      <c r="DE1115" s="1">
        <f>IF(($AM1115="Bicycle"),1,0)</f>
        <v>0</v>
      </c>
      <c r="DF1115" s="1">
        <f>IF(($AM1115="Walk"),1,0)</f>
        <v>0</v>
      </c>
      <c r="DG1115" s="1">
        <f>IF(($AM1115="Car"),1,0)</f>
        <v>1</v>
      </c>
      <c r="DH1115" s="1">
        <f>IF(($AM1115="Rail"),1,0)</f>
        <v>0</v>
      </c>
      <c r="DI1115" s="1">
        <f>IF(($AM1115="Bus"),1,0)</f>
        <v>0</v>
      </c>
      <c r="DJ1115" s="1" t="e">
        <f>DE1115*LOG(CZ1115)+DF1115*LOG(DA1115)+DG1115*LOG(DB1115)+DH1115*LOG(DD1115)+DI1115*LOG(DC1115)</f>
        <v>#NUM!</v>
      </c>
      <c r="DK1115" s="1">
        <v>27697.258570000002</v>
      </c>
      <c r="DL1115" s="1">
        <f>(0-(CZ1115*BH1115*$BY$2))/100</f>
        <v>0.35451827095386773</v>
      </c>
      <c r="DM1115" s="1">
        <f t="shared" si="85"/>
        <v>6.6272439853280246E-3</v>
      </c>
      <c r="DO1115" s="1">
        <f>(0-(DA1115*BK1115*$BY$2))/100</f>
        <v>31.891774602541258</v>
      </c>
      <c r="DP1115" s="1">
        <f t="shared" si="86"/>
        <v>21.374825940781037</v>
      </c>
      <c r="DR1115" s="1">
        <f>(0-(DB1115*AV1115*$BY$2))/100</f>
        <v>0.19246597207539448</v>
      </c>
      <c r="DS1115" s="1">
        <f t="shared" si="87"/>
        <v>4.3859677269560294E-3</v>
      </c>
      <c r="DU1115" s="1">
        <f>(0-(DC1115*BT1115*$BY$2))/100</f>
        <v>0</v>
      </c>
      <c r="DV1115" s="1">
        <f t="shared" si="88"/>
        <v>0</v>
      </c>
      <c r="DX1115" s="1">
        <f>(0-(DD1115*BE1115*$BY$2))/100</f>
        <v>4.8150260414617216</v>
      </c>
      <c r="DY1115" s="1">
        <f t="shared" si="89"/>
        <v>1.3881142560688642</v>
      </c>
      <c r="EB1115" s="1" t="s">
        <v>171</v>
      </c>
    </row>
    <row r="1116" spans="1:132" x14ac:dyDescent="0.25">
      <c r="A1116" s="1">
        <v>257100</v>
      </c>
      <c r="B1116" s="1" t="s">
        <v>103</v>
      </c>
      <c r="C1116" s="1">
        <v>100</v>
      </c>
      <c r="D1116" s="1" t="s">
        <v>80</v>
      </c>
      <c r="E1116" s="1">
        <v>1</v>
      </c>
      <c r="F1116" s="1">
        <v>0</v>
      </c>
      <c r="G1116" s="1">
        <v>0</v>
      </c>
      <c r="H1116" s="1">
        <v>0</v>
      </c>
      <c r="I1116" s="1">
        <v>0</v>
      </c>
      <c r="J1116" s="3">
        <v>0.28895833333333337</v>
      </c>
      <c r="K1116" s="3">
        <v>0.33916666666666667</v>
      </c>
      <c r="L1116" s="1">
        <v>0</v>
      </c>
      <c r="M1116" s="1" t="s">
        <v>74</v>
      </c>
      <c r="N1116" s="1">
        <v>1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4338</v>
      </c>
      <c r="U1116" s="1">
        <v>72.3</v>
      </c>
      <c r="V1116" s="1">
        <v>23174.054530000001</v>
      </c>
      <c r="W1116" s="1">
        <v>35.457049040000001</v>
      </c>
      <c r="X1116" s="1">
        <v>139.3822682</v>
      </c>
      <c r="Y1116" s="1">
        <v>215</v>
      </c>
      <c r="Z1116" s="1">
        <v>1009248</v>
      </c>
      <c r="AA1116" s="1">
        <v>215010509</v>
      </c>
      <c r="AB1116" s="1">
        <v>35.443047900000003</v>
      </c>
      <c r="AC1116" s="1">
        <v>139.63756620000001</v>
      </c>
      <c r="AD1116" s="1">
        <v>104</v>
      </c>
      <c r="AE1116" s="1">
        <v>1003002</v>
      </c>
      <c r="AF1116" s="1">
        <v>100300216</v>
      </c>
      <c r="AG1116" s="1">
        <v>33</v>
      </c>
      <c r="AH1116" s="1">
        <v>33</v>
      </c>
      <c r="AI1116" s="1">
        <v>1</v>
      </c>
      <c r="AJ1116" s="1">
        <v>0</v>
      </c>
      <c r="AK1116" s="1">
        <v>0</v>
      </c>
      <c r="AL1116" s="1">
        <v>200</v>
      </c>
      <c r="AM1116" s="1" t="s">
        <v>42</v>
      </c>
      <c r="AN1116" s="1">
        <v>0</v>
      </c>
      <c r="AO1116" s="1">
        <v>0</v>
      </c>
      <c r="AP1116" s="1">
        <v>0</v>
      </c>
      <c r="AQ1116" s="1">
        <v>1</v>
      </c>
      <c r="AR1116" s="1">
        <v>0</v>
      </c>
      <c r="AS1116" s="1">
        <v>65</v>
      </c>
      <c r="AT1116" s="1">
        <v>1</v>
      </c>
      <c r="AU1116" s="1">
        <v>31243</v>
      </c>
      <c r="AV1116" s="1">
        <v>59.8</v>
      </c>
      <c r="AW1116" s="1">
        <v>1</v>
      </c>
      <c r="AX1116" s="1">
        <v>44</v>
      </c>
      <c r="AY1116" s="1">
        <v>430</v>
      </c>
      <c r="AZ1116" s="1">
        <v>1</v>
      </c>
      <c r="BA1116" s="1">
        <v>1236</v>
      </c>
      <c r="BB1116" s="1">
        <v>15.2</v>
      </c>
      <c r="BC1116" s="1">
        <v>485</v>
      </c>
      <c r="BD1116" s="1">
        <v>5.8</v>
      </c>
      <c r="BE1116" s="1">
        <v>65</v>
      </c>
      <c r="BF1116" s="1">
        <v>1</v>
      </c>
      <c r="BG1116" s="1">
        <v>26618</v>
      </c>
      <c r="BH1116" s="1">
        <v>133.1</v>
      </c>
      <c r="BI1116" s="1">
        <v>1</v>
      </c>
      <c r="BJ1116" s="1">
        <v>26618</v>
      </c>
      <c r="BK1116" s="1">
        <v>329.7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CG1116" s="1">
        <f>AW1116*EXP((BE1116/100)+(L1116*CC$2)+BU$2)</f>
        <v>2.870788698906237</v>
      </c>
      <c r="CH1116" s="1">
        <f>BL1116*EXP((BT1116/100)+BV$2)</f>
        <v>0</v>
      </c>
      <c r="CI1116" s="1">
        <f>AT1116*EXP((AV1116/100)+(L1116*CD$2)+BW$2)</f>
        <v>0.43251987496056249</v>
      </c>
      <c r="CJ1116" s="1">
        <f>BF1116*EXP((BH1116/100)+(L1116*CE$2)+BX$2)</f>
        <v>1.1824202532526236</v>
      </c>
      <c r="CK1116" s="1">
        <f>BI1116*EXP((BK1116/100)+(L1116*CF$2))</f>
        <v>27.031422888855623</v>
      </c>
      <c r="CL1116" s="1">
        <f>IF((CJ1116+CK1116)=0, LOG(1),LOG((CJ1116+CK1116)))</f>
        <v>1.4504622475070366</v>
      </c>
      <c r="CM1116" s="1">
        <f>IF((CG1116+CH1116+CI1116)=0, LOG(1),LOG((CG1116+CH1116+CI1116)))</f>
        <v>0.5189491445870088</v>
      </c>
      <c r="CN1116" s="1">
        <f>IF((CL1116=0),1,EXP((BZ$2*CL1116)+(CB$2*F1116)))</f>
        <v>3.4311411765619586</v>
      </c>
      <c r="CO1116" s="1">
        <f>IF((CM1116=0),1,EXP((BZ$2*CM1116)+(CA$2*AJ1116)))</f>
        <v>1.5544266641231832</v>
      </c>
      <c r="CP1116" s="1">
        <f>CN1116+CO1116</f>
        <v>4.9855678406851416</v>
      </c>
      <c r="CQ1116" s="2">
        <f>CN1116/CP1116</f>
        <v>0.68821472020937013</v>
      </c>
      <c r="CR1116" s="2">
        <f>CO1116/CP1116</f>
        <v>0.31178527979062987</v>
      </c>
      <c r="CS1116" s="1">
        <f>CJ1116+CK1116</f>
        <v>28.213843142108246</v>
      </c>
      <c r="CT1116" s="1">
        <f>IF((CS1116=0),CJ1116,CJ1116/CS1116)</f>
        <v>4.1909223330440212E-2</v>
      </c>
      <c r="CU1116" s="4">
        <f>IF((CS1116=0),CK1116,CK1116/CS1116)</f>
        <v>0.95809077666955977</v>
      </c>
      <c r="CV1116" s="1">
        <f>CI1116+CH1116+CG1116</f>
        <v>3.3033085738667993</v>
      </c>
      <c r="CW1116" s="1">
        <f>IF((CV1116=0),CI1116,CI1116/CV1116)</f>
        <v>0.13093535323412483</v>
      </c>
      <c r="CX1116" s="1">
        <f>IF((CV1116=0),CH1116,CH1116/CV1116)</f>
        <v>0</v>
      </c>
      <c r="CY1116" s="1">
        <f>IF((CV1116=0),CG1116,CG1116/CV1116)</f>
        <v>0.86906464676587525</v>
      </c>
      <c r="CZ1116" s="1">
        <f>CT1116*CQ1116</f>
        <v>2.8842544408550917E-2</v>
      </c>
      <c r="DA1116" s="1">
        <f>CU1116*CQ1116</f>
        <v>0.65937217580081919</v>
      </c>
      <c r="DB1116" s="1">
        <f>CW1116*CR1116</f>
        <v>4.0823715742586565E-2</v>
      </c>
      <c r="DC1116" s="1">
        <f>CX1116*CR1116</f>
        <v>0</v>
      </c>
      <c r="DD1116" s="1">
        <f>CY1116*CR1116</f>
        <v>0.27096156404804334</v>
      </c>
      <c r="DE1116" s="1">
        <f>IF(($AM1116="Bicycle"),1,0)</f>
        <v>0</v>
      </c>
      <c r="DF1116" s="1">
        <f>IF(($AM1116="Walk"),1,0)</f>
        <v>0</v>
      </c>
      <c r="DG1116" s="1">
        <f>IF(($AM1116="Car"),1,0)</f>
        <v>0</v>
      </c>
      <c r="DH1116" s="1">
        <f>IF(($AM1116="Rail"),1,0)</f>
        <v>1</v>
      </c>
      <c r="DI1116" s="1">
        <f>IF(($AM1116="Bus"),1,0)</f>
        <v>0</v>
      </c>
      <c r="DJ1116" s="1" t="e">
        <f>DE1116*LOG(CZ1116)+DF1116*LOG(DA1116)+DG1116*LOG(DB1116)+DH1116*LOG(DD1116)+DI1116*LOG(DC1116)</f>
        <v>#NUM!</v>
      </c>
      <c r="DK1116" s="1">
        <v>23174.054530000001</v>
      </c>
      <c r="DL1116" s="1">
        <f>(0-(CZ1116*BH1116*$BY$2))/100</f>
        <v>0.45474148837041106</v>
      </c>
      <c r="DM1116" s="1">
        <f t="shared" si="85"/>
        <v>1.3115901572734122E-2</v>
      </c>
      <c r="DO1116" s="1">
        <f>(0-(DA1116*BK1116*$BY$2))/100</f>
        <v>25.751499173759274</v>
      </c>
      <c r="DP1116" s="1">
        <f t="shared" si="86"/>
        <v>16.97982204033465</v>
      </c>
      <c r="DR1116" s="1">
        <f>(0-(DB1116*AV1116*$BY$2))/100</f>
        <v>0.28917894485538548</v>
      </c>
      <c r="DS1116" s="1">
        <f t="shared" si="87"/>
        <v>1.1805359043517372E-2</v>
      </c>
      <c r="DU1116" s="1">
        <f>(0-(DC1116*BT1116*$BY$2))/100</f>
        <v>0</v>
      </c>
      <c r="DV1116" s="1">
        <f t="shared" si="88"/>
        <v>0</v>
      </c>
      <c r="DX1116" s="1">
        <f>(0-(DD1116*BE1116*$BY$2))/100</f>
        <v>2.0862867533925122</v>
      </c>
      <c r="DY1116" s="1">
        <f t="shared" si="89"/>
        <v>0.56530352175194964</v>
      </c>
      <c r="EB1116" s="1" t="s">
        <v>171</v>
      </c>
    </row>
    <row r="1117" spans="1:132" x14ac:dyDescent="0.25">
      <c r="A1117" s="1">
        <v>256471</v>
      </c>
      <c r="B1117" s="1" t="s">
        <v>75</v>
      </c>
      <c r="C1117" s="1">
        <v>100</v>
      </c>
      <c r="D1117" s="1" t="s">
        <v>80</v>
      </c>
      <c r="E1117" s="1">
        <v>1</v>
      </c>
      <c r="F1117" s="1">
        <v>0</v>
      </c>
      <c r="G1117" s="1">
        <v>0</v>
      </c>
      <c r="H1117" s="1">
        <v>0</v>
      </c>
      <c r="I1117" s="1">
        <v>0</v>
      </c>
      <c r="J1117" s="3">
        <v>0.3026388888888889</v>
      </c>
      <c r="K1117" s="3">
        <v>0.34879629629629627</v>
      </c>
      <c r="L1117" s="1">
        <v>1</v>
      </c>
      <c r="M1117" s="1" t="s">
        <v>79</v>
      </c>
      <c r="N1117" s="1">
        <v>0</v>
      </c>
      <c r="O1117" s="1">
        <v>1</v>
      </c>
      <c r="P1117" s="1">
        <v>0</v>
      </c>
      <c r="Q1117" s="1">
        <v>0</v>
      </c>
      <c r="R1117" s="1">
        <v>0</v>
      </c>
      <c r="S1117" s="1">
        <v>0</v>
      </c>
      <c r="T1117" s="1">
        <v>3988</v>
      </c>
      <c r="U1117" s="1">
        <v>66.466666666666697</v>
      </c>
      <c r="V1117" s="1">
        <v>21049.49049</v>
      </c>
      <c r="W1117" s="1">
        <v>35.630936640000002</v>
      </c>
      <c r="X1117" s="1">
        <v>139.67972520000001</v>
      </c>
      <c r="Y1117" s="1" t="s">
        <v>77</v>
      </c>
      <c r="Z1117" s="1" t="s">
        <v>77</v>
      </c>
      <c r="AA1117" s="1" t="s">
        <v>77</v>
      </c>
      <c r="AB1117" s="1">
        <v>35.444667930000001</v>
      </c>
      <c r="AC1117" s="1">
        <v>139.63803830000001</v>
      </c>
      <c r="AD1117" s="1">
        <v>104</v>
      </c>
      <c r="AE1117" s="1">
        <v>1003002</v>
      </c>
      <c r="AF1117" s="1">
        <v>100300214</v>
      </c>
      <c r="AG1117" s="1">
        <v>38</v>
      </c>
      <c r="AH1117" s="1">
        <v>38</v>
      </c>
      <c r="AI1117" s="1">
        <v>1</v>
      </c>
      <c r="AJ1117" s="1">
        <v>0</v>
      </c>
      <c r="AK1117" s="1">
        <v>0</v>
      </c>
      <c r="AL1117" s="1">
        <v>200</v>
      </c>
      <c r="AM1117" s="1" t="s">
        <v>42</v>
      </c>
      <c r="AN1117" s="1">
        <v>0</v>
      </c>
      <c r="AO1117" s="1">
        <v>0</v>
      </c>
      <c r="AP1117" s="1">
        <v>0</v>
      </c>
      <c r="AQ1117" s="1">
        <v>1</v>
      </c>
      <c r="AR1117" s="1">
        <v>0</v>
      </c>
      <c r="AS1117" s="1">
        <v>51.4</v>
      </c>
      <c r="AT1117" s="1">
        <v>1</v>
      </c>
      <c r="AU1117" s="1">
        <v>26562</v>
      </c>
      <c r="AV1117" s="1">
        <v>49.5</v>
      </c>
      <c r="AW1117" s="1">
        <v>1</v>
      </c>
      <c r="AX1117" s="1">
        <v>33</v>
      </c>
      <c r="AY1117" s="1">
        <v>420</v>
      </c>
      <c r="AZ1117" s="1">
        <v>2</v>
      </c>
      <c r="BA1117" s="1">
        <v>625</v>
      </c>
      <c r="BB1117" s="1">
        <v>8</v>
      </c>
      <c r="BC1117" s="1">
        <v>876</v>
      </c>
      <c r="BD1117" s="1">
        <v>10.4</v>
      </c>
      <c r="BE1117" s="1">
        <v>51.4</v>
      </c>
      <c r="BF1117" s="1">
        <v>1</v>
      </c>
      <c r="BG1117" s="1">
        <v>23844</v>
      </c>
      <c r="BH1117" s="1">
        <v>119.2</v>
      </c>
      <c r="BI1117" s="1">
        <v>1</v>
      </c>
      <c r="BJ1117" s="1">
        <v>23844</v>
      </c>
      <c r="BK1117" s="1">
        <v>294.8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CG1117" s="1">
        <f>AW1117*EXP((BE1117/100)+(L1117*CC$2)+BU$2)</f>
        <v>2.8075409683763928</v>
      </c>
      <c r="CH1117" s="1">
        <f>BL1117*EXP((BT1117/100)+BV$2)</f>
        <v>0</v>
      </c>
      <c r="CI1117" s="1">
        <f>AT1117*EXP((AV1117/100)+(L1117*CD$2)+BW$2)</f>
        <v>0.17401711892162774</v>
      </c>
      <c r="CJ1117" s="1">
        <f>BF1117*EXP((BH1117/100)+(L1117*CE$2)+BX$2)</f>
        <v>0.41670810095748223</v>
      </c>
      <c r="CK1117" s="1">
        <f>BI1117*EXP((BK1117/100)+(L1117*CF$2))</f>
        <v>13.131787268059197</v>
      </c>
      <c r="CL1117" s="1">
        <f>IF((CJ1117+CK1117)=0, LOG(1),LOG((CJ1117+CK1117)))</f>
        <v>1.1318910672239531</v>
      </c>
      <c r="CM1117" s="1">
        <f>IF((CG1117+CH1117+CI1117)=0, LOG(1),LOG((CG1117+CH1117+CI1117)))</f>
        <v>0.47444327477424797</v>
      </c>
      <c r="CN1117" s="1">
        <f>IF((CL1117=0),1,EXP((BZ$2*CL1117)+(CB$2*F1117)))</f>
        <v>2.6172061847830657</v>
      </c>
      <c r="CO1117" s="1">
        <f>IF((CM1117=0),1,EXP((BZ$2*CM1117)+(CA$2*AJ1117)))</f>
        <v>1.4967211021297617</v>
      </c>
      <c r="CP1117" s="1">
        <f>CN1117+CO1117</f>
        <v>4.1139272869128272</v>
      </c>
      <c r="CQ1117" s="2">
        <f>CN1117/CP1117</f>
        <v>0.63618192599292855</v>
      </c>
      <c r="CR1117" s="2">
        <f>CO1117/CP1117</f>
        <v>0.3638180740070715</v>
      </c>
      <c r="CS1117" s="1">
        <f>CJ1117+CK1117</f>
        <v>13.548495369016679</v>
      </c>
      <c r="CT1117" s="1">
        <f>IF((CS1117=0),CJ1117,CJ1117/CS1117)</f>
        <v>3.0756780705732789E-2</v>
      </c>
      <c r="CU1117" s="4">
        <f>IF((CS1117=0),CK1117,CK1117/CS1117)</f>
        <v>0.96924321929426727</v>
      </c>
      <c r="CV1117" s="1">
        <f>CI1117+CH1117+CG1117</f>
        <v>2.9815580872980205</v>
      </c>
      <c r="CW1117" s="1">
        <f>IF((CV1117=0),CI1117,CI1117/CV1117)</f>
        <v>5.8364490587311482E-2</v>
      </c>
      <c r="CX1117" s="1">
        <f>IF((CV1117=0),CH1117,CH1117/CV1117)</f>
        <v>0</v>
      </c>
      <c r="CY1117" s="1">
        <f>IF((CV1117=0),CG1117,CG1117/CV1117)</f>
        <v>0.94163550941268848</v>
      </c>
      <c r="CZ1117" s="1">
        <f>CT1117*CQ1117</f>
        <v>1.9566907986715232E-2</v>
      </c>
      <c r="DA1117" s="1">
        <f>CU1117*CQ1117</f>
        <v>0.61661501800621332</v>
      </c>
      <c r="DB1117" s="1">
        <f>CW1117*CR1117</f>
        <v>2.1234056555879517E-2</v>
      </c>
      <c r="DC1117" s="1">
        <f>CX1117*CR1117</f>
        <v>0</v>
      </c>
      <c r="DD1117" s="1">
        <f>CY1117*CR1117</f>
        <v>0.34258401745119199</v>
      </c>
      <c r="DE1117" s="1">
        <f>IF(($AM1117="Bicycle"),1,0)</f>
        <v>0</v>
      </c>
      <c r="DF1117" s="1">
        <f>IF(($AM1117="Walk"),1,0)</f>
        <v>0</v>
      </c>
      <c r="DG1117" s="1">
        <f>IF(($AM1117="Car"),1,0)</f>
        <v>0</v>
      </c>
      <c r="DH1117" s="1">
        <f>IF(($AM1117="Rail"),1,0)</f>
        <v>1</v>
      </c>
      <c r="DI1117" s="1">
        <f>IF(($AM1117="Bus"),1,0)</f>
        <v>0</v>
      </c>
      <c r="DJ1117" s="1" t="e">
        <f>DE1117*LOG(CZ1117)+DF1117*LOG(DA1117)+DG1117*LOG(DB1117)+DH1117*LOG(DD1117)+DI1117*LOG(DC1117)</f>
        <v>#NUM!</v>
      </c>
      <c r="DK1117" s="1">
        <v>21049.49049</v>
      </c>
      <c r="DL1117" s="1">
        <f>(0-(CZ1117*BH1117*$BY$2))/100</f>
        <v>0.276281249582082</v>
      </c>
      <c r="DM1117" s="1">
        <f t="shared" si="85"/>
        <v>5.4059697890273045E-3</v>
      </c>
      <c r="DO1117" s="1">
        <f>(0-(DA1117*BK1117*$BY$2))/100</f>
        <v>21.532503706045599</v>
      </c>
      <c r="DP1117" s="1">
        <f t="shared" si="86"/>
        <v>13.277265160422163</v>
      </c>
      <c r="DR1117" s="1">
        <f>(0-(DB1117*AV1117*$BY$2))/100</f>
        <v>0.12450624120029032</v>
      </c>
      <c r="DS1117" s="1">
        <f t="shared" si="87"/>
        <v>2.6437725672069411E-3</v>
      </c>
      <c r="DU1117" s="1">
        <f>(0-(DC1117*BT1117*$BY$2))/100</f>
        <v>0</v>
      </c>
      <c r="DV1117" s="1">
        <f t="shared" si="88"/>
        <v>0</v>
      </c>
      <c r="DX1117" s="1">
        <f>(0-(DD1117*BE1117*$BY$2))/100</f>
        <v>2.0858504643940625</v>
      </c>
      <c r="DY1117" s="1">
        <f t="shared" si="89"/>
        <v>0.71457903189455241</v>
      </c>
      <c r="EB1117" s="1" t="s">
        <v>171</v>
      </c>
    </row>
    <row r="1118" spans="1:132" x14ac:dyDescent="0.25">
      <c r="A1118" s="1">
        <v>256091</v>
      </c>
      <c r="B1118" s="1" t="s">
        <v>109</v>
      </c>
      <c r="C1118" s="1">
        <v>200</v>
      </c>
      <c r="D1118" s="1" t="s">
        <v>84</v>
      </c>
      <c r="E1118" s="1">
        <v>0</v>
      </c>
      <c r="F1118" s="1">
        <v>0</v>
      </c>
      <c r="G1118" s="1">
        <v>0</v>
      </c>
      <c r="H1118" s="1">
        <v>1</v>
      </c>
      <c r="I1118" s="1">
        <v>0</v>
      </c>
      <c r="J1118" s="3">
        <v>0.87770833333333342</v>
      </c>
      <c r="K1118" s="3">
        <v>0.9822453703703703</v>
      </c>
      <c r="L1118" s="1">
        <v>0</v>
      </c>
      <c r="M1118" s="1" t="s">
        <v>88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1</v>
      </c>
      <c r="T1118" s="1">
        <v>9031</v>
      </c>
      <c r="U1118" s="1">
        <v>150.51666666666699</v>
      </c>
      <c r="V1118" s="1">
        <v>20083.652709999998</v>
      </c>
      <c r="W1118" s="1">
        <v>35.661755280000001</v>
      </c>
      <c r="X1118" s="1">
        <v>139.6988279</v>
      </c>
      <c r="Y1118" s="1" t="s">
        <v>77</v>
      </c>
      <c r="Z1118" s="1" t="s">
        <v>77</v>
      </c>
      <c r="AA1118" s="1" t="s">
        <v>77</v>
      </c>
      <c r="AB1118" s="1">
        <v>35.488527509999997</v>
      </c>
      <c r="AC1118" s="1">
        <v>139.63583890000001</v>
      </c>
      <c r="AD1118" s="1">
        <v>102</v>
      </c>
      <c r="AE1118" s="1">
        <v>1001014</v>
      </c>
      <c r="AF1118" s="1">
        <v>100101403</v>
      </c>
      <c r="AG1118" s="1">
        <v>41.24</v>
      </c>
      <c r="AH1118" s="1">
        <v>0</v>
      </c>
      <c r="AI1118" s="1">
        <v>0</v>
      </c>
      <c r="AJ1118" s="1">
        <v>0</v>
      </c>
      <c r="AK1118" s="1">
        <v>0</v>
      </c>
      <c r="AL1118" s="1">
        <v>200</v>
      </c>
      <c r="AM1118" s="1" t="s">
        <v>42</v>
      </c>
      <c r="AN1118" s="1">
        <v>0</v>
      </c>
      <c r="AO1118" s="1">
        <v>0</v>
      </c>
      <c r="AP1118" s="1">
        <v>0</v>
      </c>
      <c r="AQ1118" s="1">
        <v>1</v>
      </c>
      <c r="AR1118" s="1">
        <v>0</v>
      </c>
      <c r="AS1118" s="1">
        <v>70.2</v>
      </c>
      <c r="AT1118" s="1">
        <v>1</v>
      </c>
      <c r="AU1118" s="1">
        <v>26394</v>
      </c>
      <c r="AV1118" s="1">
        <v>51.9</v>
      </c>
      <c r="AW1118" s="1">
        <v>1</v>
      </c>
      <c r="AX1118" s="1">
        <v>40</v>
      </c>
      <c r="AY1118" s="1">
        <v>420</v>
      </c>
      <c r="AZ1118" s="1">
        <v>3</v>
      </c>
      <c r="BA1118" s="1">
        <v>1353</v>
      </c>
      <c r="BB1118" s="1">
        <v>16.3</v>
      </c>
      <c r="BC1118" s="1">
        <v>1089</v>
      </c>
      <c r="BD1118" s="1">
        <v>13.9</v>
      </c>
      <c r="BE1118" s="1">
        <v>70.2</v>
      </c>
      <c r="BF1118" s="1">
        <v>1</v>
      </c>
      <c r="BG1118" s="1">
        <v>22326</v>
      </c>
      <c r="BH1118" s="1">
        <v>111.6</v>
      </c>
      <c r="BI1118" s="1">
        <v>1</v>
      </c>
      <c r="BJ1118" s="1">
        <v>22326</v>
      </c>
      <c r="BK1118" s="1">
        <v>277</v>
      </c>
      <c r="BL1118" s="1">
        <v>0</v>
      </c>
      <c r="BM1118" s="1">
        <v>0</v>
      </c>
      <c r="BN1118" s="1">
        <v>0</v>
      </c>
      <c r="BO1118" s="1">
        <v>0</v>
      </c>
      <c r="BP1118" s="1">
        <v>0</v>
      </c>
      <c r="BQ1118" s="1">
        <v>0</v>
      </c>
      <c r="BR1118" s="1">
        <v>0</v>
      </c>
      <c r="BS1118" s="1">
        <v>0</v>
      </c>
      <c r="BT1118" s="1">
        <v>0</v>
      </c>
      <c r="CG1118" s="1">
        <f>AW1118*EXP((BE1118/100)+(L1118*CC$2)+BU$2)</f>
        <v>3.0240191773093339</v>
      </c>
      <c r="CH1118" s="1">
        <f>BL1118*EXP((BT1118/100)+BV$2)</f>
        <v>0</v>
      </c>
      <c r="CI1118" s="1">
        <f>AT1118*EXP((AV1118/100)+(L1118*CD$2)+BW$2)</f>
        <v>0.39966563257955656</v>
      </c>
      <c r="CJ1118" s="1">
        <f>BF1118*EXP((BH1118/100)+(L1118*CE$2)+BX$2)</f>
        <v>0.95367093395321056</v>
      </c>
      <c r="CK1118" s="1">
        <f>BI1118*EXP((BK1118/100)+(L1118*CF$2))</f>
        <v>15.958634009794029</v>
      </c>
      <c r="CL1118" s="1">
        <f>IF((CJ1118+CK1118)=0, LOG(1),LOG((CJ1118+CK1118)))</f>
        <v>1.2282028007457981</v>
      </c>
      <c r="CM1118" s="1">
        <f>IF((CG1118+CH1118+CI1118)=0, LOG(1),LOG((CG1118+CH1118+CI1118)))</f>
        <v>0.53449377597393655</v>
      </c>
      <c r="CN1118" s="1">
        <f>IF((CL1118=0),1,EXP((BZ$2*CL1118)+(CB$2*F1118)))</f>
        <v>2.8404780930659168</v>
      </c>
      <c r="CO1118" s="1">
        <f>IF((CM1118=0),1,EXP((BZ$2*CM1118)+(CA$2*AJ1118)))</f>
        <v>1.5751014920177939</v>
      </c>
      <c r="CP1118" s="1">
        <f>CN1118+CO1118</f>
        <v>4.4155795850837105</v>
      </c>
      <c r="CQ1118" s="2">
        <f>CN1118/CP1118</f>
        <v>0.64328544833872969</v>
      </c>
      <c r="CR1118" s="2">
        <f>CO1118/CP1118</f>
        <v>0.35671455166127036</v>
      </c>
      <c r="CS1118" s="1">
        <f>CJ1118+CK1118</f>
        <v>16.912304943747237</v>
      </c>
      <c r="CT1118" s="1">
        <f>IF((CS1118=0),CJ1118,CJ1118/CS1118)</f>
        <v>5.6389175640177813E-2</v>
      </c>
      <c r="CU1118" s="4">
        <f>IF((CS1118=0),CK1118,CK1118/CS1118)</f>
        <v>0.94361082435982224</v>
      </c>
      <c r="CV1118" s="1">
        <f>CI1118+CH1118+CG1118</f>
        <v>3.4236848098888903</v>
      </c>
      <c r="CW1118" s="1">
        <f>IF((CV1118=0),CI1118,CI1118/CV1118)</f>
        <v>0.11673552174697034</v>
      </c>
      <c r="CX1118" s="1">
        <f>IF((CV1118=0),CH1118,CH1118/CV1118)</f>
        <v>0</v>
      </c>
      <c r="CY1118" s="1">
        <f>IF((CV1118=0),CG1118,CG1118/CV1118)</f>
        <v>0.88326447825302967</v>
      </c>
      <c r="CZ1118" s="1">
        <f>CT1118*CQ1118</f>
        <v>3.627433613314316E-2</v>
      </c>
      <c r="DA1118" s="1">
        <f>CU1118*CQ1118</f>
        <v>0.60701111220558657</v>
      </c>
      <c r="DB1118" s="1">
        <f>CW1118*CR1118</f>
        <v>4.1641259302914999E-2</v>
      </c>
      <c r="DC1118" s="1">
        <f>CX1118*CR1118</f>
        <v>0</v>
      </c>
      <c r="DD1118" s="1">
        <f>CY1118*CR1118</f>
        <v>0.31507329235835535</v>
      </c>
      <c r="DE1118" s="1">
        <f>IF(($AM1118="Bicycle"),1,0)</f>
        <v>0</v>
      </c>
      <c r="DF1118" s="1">
        <f>IF(($AM1118="Walk"),1,0)</f>
        <v>0</v>
      </c>
      <c r="DG1118" s="1">
        <f>IF(($AM1118="Car"),1,0)</f>
        <v>0</v>
      </c>
      <c r="DH1118" s="1">
        <f>IF(($AM1118="Rail"),1,0)</f>
        <v>1</v>
      </c>
      <c r="DI1118" s="1">
        <f>IF(($AM1118="Bus"),1,0)</f>
        <v>0</v>
      </c>
      <c r="DJ1118" s="1" t="e">
        <f>DE1118*LOG(CZ1118)+DF1118*LOG(DA1118)+DG1118*LOG(DB1118)+DH1118*LOG(DD1118)+DI1118*LOG(DC1118)</f>
        <v>#NUM!</v>
      </c>
      <c r="DK1118" s="1">
        <v>20083.652709999998</v>
      </c>
      <c r="DL1118" s="1">
        <f>(0-(CZ1118*BH1118*$BY$2))/100</f>
        <v>0.47953092607617903</v>
      </c>
      <c r="DM1118" s="1">
        <f t="shared" si="85"/>
        <v>1.7394665998724742E-2</v>
      </c>
      <c r="DO1118" s="1">
        <f>(0-(DA1118*BK1118*$BY$2))/100</f>
        <v>19.917249513887185</v>
      </c>
      <c r="DP1118" s="1">
        <f t="shared" si="86"/>
        <v>12.089991779500838</v>
      </c>
      <c r="DR1118" s="1">
        <f>(0-(DB1118*AV1118*$BY$2))/100</f>
        <v>0.25600247623777639</v>
      </c>
      <c r="DS1118" s="1">
        <f t="shared" si="87"/>
        <v>1.0660265495205582E-2</v>
      </c>
      <c r="DU1118" s="1">
        <f>(0-(DC1118*BT1118*$BY$2))/100</f>
        <v>0</v>
      </c>
      <c r="DV1118" s="1">
        <f t="shared" si="88"/>
        <v>0</v>
      </c>
      <c r="DX1118" s="1">
        <f>(0-(DD1118*BE1118*$BY$2))/100</f>
        <v>2.6200022043153308</v>
      </c>
      <c r="DY1118" s="1">
        <f t="shared" si="89"/>
        <v>0.82549272049977973</v>
      </c>
      <c r="EB1118" s="1" t="s">
        <v>171</v>
      </c>
    </row>
    <row r="1119" spans="1:132" x14ac:dyDescent="0.25">
      <c r="A1119" s="1">
        <v>257085</v>
      </c>
      <c r="B1119" s="1" t="s">
        <v>83</v>
      </c>
      <c r="C1119" s="1">
        <v>200</v>
      </c>
      <c r="D1119" s="1" t="s">
        <v>84</v>
      </c>
      <c r="E1119" s="1">
        <v>0</v>
      </c>
      <c r="F1119" s="1">
        <v>0</v>
      </c>
      <c r="G1119" s="1">
        <v>0</v>
      </c>
      <c r="H1119" s="1">
        <v>1</v>
      </c>
      <c r="I1119" s="1">
        <v>0</v>
      </c>
      <c r="J1119" s="3">
        <v>0.91293981481481479</v>
      </c>
      <c r="K1119" s="3">
        <v>0.95172453703703708</v>
      </c>
      <c r="L1119" s="1">
        <v>0</v>
      </c>
      <c r="M1119" s="1" t="s">
        <v>88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1</v>
      </c>
      <c r="T1119" s="1">
        <v>3350</v>
      </c>
      <c r="U1119" s="1">
        <v>55.8333333333333</v>
      </c>
      <c r="V1119" s="1">
        <v>28521.776949999999</v>
      </c>
      <c r="W1119" s="1">
        <v>35.428268959999997</v>
      </c>
      <c r="X1119" s="1">
        <v>139.32712739999999</v>
      </c>
      <c r="Y1119" s="1">
        <v>212</v>
      </c>
      <c r="Z1119" s="1">
        <v>2120801</v>
      </c>
      <c r="AA1119" s="1">
        <v>212080103</v>
      </c>
      <c r="AB1119" s="1">
        <v>35.487486779999998</v>
      </c>
      <c r="AC1119" s="1">
        <v>139.6335751</v>
      </c>
      <c r="AD1119" s="1">
        <v>102</v>
      </c>
      <c r="AE1119" s="1">
        <v>1001015</v>
      </c>
      <c r="AF1119" s="1">
        <v>100101503</v>
      </c>
      <c r="AG1119" s="1">
        <v>54</v>
      </c>
      <c r="AH1119" s="1">
        <v>54</v>
      </c>
      <c r="AI1119" s="1">
        <v>1</v>
      </c>
      <c r="AJ1119" s="1">
        <v>0</v>
      </c>
      <c r="AK1119" s="1">
        <v>1</v>
      </c>
      <c r="AL1119" s="1">
        <v>100</v>
      </c>
      <c r="AM1119" s="1" t="s">
        <v>41</v>
      </c>
      <c r="AN1119" s="1">
        <v>0</v>
      </c>
      <c r="AO1119" s="1">
        <v>0</v>
      </c>
      <c r="AP1119" s="1">
        <v>1</v>
      </c>
      <c r="AQ1119" s="1">
        <v>0</v>
      </c>
      <c r="AR1119" s="1">
        <v>0</v>
      </c>
      <c r="AS1119" s="1">
        <v>74.8</v>
      </c>
      <c r="AT1119" s="1">
        <v>1</v>
      </c>
      <c r="AU1119" s="1">
        <v>38342</v>
      </c>
      <c r="AV1119" s="1">
        <v>74.8</v>
      </c>
      <c r="AW1119" s="1">
        <v>1</v>
      </c>
      <c r="AX1119" s="1">
        <v>61</v>
      </c>
      <c r="AY1119" s="1">
        <v>680</v>
      </c>
      <c r="AZ1119" s="1">
        <v>2</v>
      </c>
      <c r="BA1119" s="1">
        <v>2358</v>
      </c>
      <c r="BB1119" s="1">
        <v>28.8</v>
      </c>
      <c r="BC1119" s="1">
        <v>795</v>
      </c>
      <c r="BD1119" s="1">
        <v>10.4</v>
      </c>
      <c r="BE1119" s="1">
        <v>100.2</v>
      </c>
      <c r="BF1119" s="1">
        <v>1</v>
      </c>
      <c r="BG1119" s="1">
        <v>33051</v>
      </c>
      <c r="BH1119" s="1">
        <v>165.3</v>
      </c>
      <c r="BI1119" s="1">
        <v>1</v>
      </c>
      <c r="BJ1119" s="1">
        <v>33051</v>
      </c>
      <c r="BK1119" s="1">
        <v>415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CG1119" s="1">
        <f>AW1119*EXP((BE1119/100)+(L1119*CC$2)+BU$2)</f>
        <v>4.0819989207697427</v>
      </c>
      <c r="CH1119" s="1">
        <f>BL1119*EXP((BT1119/100)+BV$2)</f>
        <v>0</v>
      </c>
      <c r="CI1119" s="1">
        <f>AT1119*EXP((AV1119/100)+(L1119*CD$2)+BW$2)</f>
        <v>0.50251640138973686</v>
      </c>
      <c r="CJ1119" s="1">
        <f>BF1119*EXP((BH1119/100)+(L1119*CE$2)+BX$2)</f>
        <v>1.6316037062468072</v>
      </c>
      <c r="CK1119" s="1">
        <f>BI1119*EXP((BK1119/100)+(L1119*CF$2))</f>
        <v>63.434000298123344</v>
      </c>
      <c r="CL1119" s="1">
        <f>IF((CJ1119+CK1119)=0, LOG(1),LOG((CJ1119+CK1119)))</f>
        <v>1.8133514656990199</v>
      </c>
      <c r="CM1119" s="1">
        <f>IF((CG1119+CH1119+CI1119)=0, LOG(1),LOG((CG1119+CH1119+CI1119)))</f>
        <v>0.66129342854737727</v>
      </c>
      <c r="CN1119" s="1">
        <f>IF((CL1119=0),1,EXP((BZ$2*CL1119)+(CB$2*F1119)))</f>
        <v>4.67088586235284</v>
      </c>
      <c r="CO1119" s="1">
        <f>IF((CM1119=0),1,EXP((BZ$2*CM1119)+(CA$2*AJ1119)))</f>
        <v>1.7543517478981212</v>
      </c>
      <c r="CP1119" s="1">
        <f>CN1119+CO1119</f>
        <v>6.425237610250961</v>
      </c>
      <c r="CQ1119" s="2">
        <f>CN1119/CP1119</f>
        <v>0.72695924192761507</v>
      </c>
      <c r="CR1119" s="2">
        <f>CO1119/CP1119</f>
        <v>0.27304075807238493</v>
      </c>
      <c r="CS1119" s="1">
        <f>CJ1119+CK1119</f>
        <v>65.065604004370158</v>
      </c>
      <c r="CT1119" s="1">
        <f>IF((CS1119=0),CJ1119,CJ1119/CS1119)</f>
        <v>2.5076286176290929E-2</v>
      </c>
      <c r="CU1119" s="4">
        <f>IF((CS1119=0),CK1119,CK1119/CS1119)</f>
        <v>0.97492371382370902</v>
      </c>
      <c r="CV1119" s="1">
        <f>CI1119+CH1119+CG1119</f>
        <v>4.5845153221594792</v>
      </c>
      <c r="CW1119" s="1">
        <f>IF((CV1119=0),CI1119,CI1119/CV1119)</f>
        <v>0.10961167453423031</v>
      </c>
      <c r="CX1119" s="1">
        <f>IF((CV1119=0),CH1119,CH1119/CV1119)</f>
        <v>0</v>
      </c>
      <c r="CY1119" s="1">
        <f>IF((CV1119=0),CG1119,CG1119/CV1119)</f>
        <v>0.89038832546576974</v>
      </c>
      <c r="CZ1119" s="1">
        <f>CT1119*CQ1119</f>
        <v>1.8229437989076388E-2</v>
      </c>
      <c r="DA1119" s="1">
        <f>CU1119*CQ1119</f>
        <v>0.70872980393853868</v>
      </c>
      <c r="DB1119" s="1">
        <f>CW1119*CR1119</f>
        <v>2.9928454708409772E-2</v>
      </c>
      <c r="DC1119" s="1">
        <f>CX1119*CR1119</f>
        <v>0</v>
      </c>
      <c r="DD1119" s="1">
        <f>CY1119*CR1119</f>
        <v>0.24311230336397516</v>
      </c>
      <c r="DE1119" s="1">
        <f>IF(($AM1119="Bicycle"),1,0)</f>
        <v>0</v>
      </c>
      <c r="DF1119" s="1">
        <f>IF(($AM1119="Walk"),1,0)</f>
        <v>0</v>
      </c>
      <c r="DG1119" s="1">
        <f>IF(($AM1119="Car"),1,0)</f>
        <v>1</v>
      </c>
      <c r="DH1119" s="1">
        <f>IF(($AM1119="Rail"),1,0)</f>
        <v>0</v>
      </c>
      <c r="DI1119" s="1">
        <f>IF(($AM1119="Bus"),1,0)</f>
        <v>0</v>
      </c>
      <c r="DJ1119" s="1" t="e">
        <f>DE1119*LOG(CZ1119)+DF1119*LOG(DA1119)+DG1119*LOG(DB1119)+DH1119*LOG(DD1119)+DI1119*LOG(DC1119)</f>
        <v>#NUM!</v>
      </c>
      <c r="DK1119" s="1">
        <v>28521.776949999999</v>
      </c>
      <c r="DL1119" s="1">
        <f>(0-(CZ1119*BH1119*$BY$2))/100</f>
        <v>0.35694317851498797</v>
      </c>
      <c r="DM1119" s="1">
        <f t="shared" si="85"/>
        <v>6.506873538362796E-3</v>
      </c>
      <c r="DO1119" s="1">
        <f>(0-(DA1119*BK1119*$BY$2))/100</f>
        <v>34.84028881523183</v>
      </c>
      <c r="DP1119" s="1">
        <f t="shared" si="86"/>
        <v>24.692351061181316</v>
      </c>
      <c r="DR1119" s="1">
        <f>(0-(DB1119*AV1119*$BY$2))/100</f>
        <v>0.26517882678939614</v>
      </c>
      <c r="DS1119" s="1">
        <f t="shared" si="87"/>
        <v>7.9363925071956817E-3</v>
      </c>
      <c r="DU1119" s="1">
        <f>(0-(DC1119*BT1119*$BY$2))/100</f>
        <v>0</v>
      </c>
      <c r="DV1119" s="1">
        <f t="shared" si="88"/>
        <v>0</v>
      </c>
      <c r="DX1119" s="1">
        <f>(0-(DD1119*BE1119*$BY$2))/100</f>
        <v>2.8855434155347752</v>
      </c>
      <c r="DY1119" s="1">
        <f t="shared" si="89"/>
        <v>0.70151110620741131</v>
      </c>
      <c r="EB1119" s="1" t="s">
        <v>171</v>
      </c>
    </row>
    <row r="1120" spans="1:132" x14ac:dyDescent="0.25">
      <c r="A1120" s="1">
        <v>257105</v>
      </c>
      <c r="B1120" s="1" t="s">
        <v>91</v>
      </c>
      <c r="C1120" s="1">
        <v>100</v>
      </c>
      <c r="D1120" s="1" t="s">
        <v>80</v>
      </c>
      <c r="E1120" s="1">
        <v>1</v>
      </c>
      <c r="F1120" s="1">
        <v>0</v>
      </c>
      <c r="G1120" s="1">
        <v>0</v>
      </c>
      <c r="H1120" s="1">
        <v>0</v>
      </c>
      <c r="I1120" s="1">
        <v>0</v>
      </c>
      <c r="J1120" s="3">
        <v>0.31377314814814816</v>
      </c>
      <c r="K1120" s="3">
        <v>0.33803240740740742</v>
      </c>
      <c r="L1120" s="1">
        <v>1</v>
      </c>
      <c r="M1120" s="1" t="s">
        <v>79</v>
      </c>
      <c r="N1120" s="1">
        <v>0</v>
      </c>
      <c r="O1120" s="1">
        <v>1</v>
      </c>
      <c r="P1120" s="1">
        <v>0</v>
      </c>
      <c r="Q1120" s="1">
        <v>0</v>
      </c>
      <c r="R1120" s="1">
        <v>0</v>
      </c>
      <c r="S1120" s="1">
        <v>0</v>
      </c>
      <c r="T1120" s="1">
        <v>2096</v>
      </c>
      <c r="U1120" s="1">
        <v>34.933333333333302</v>
      </c>
      <c r="V1120" s="1">
        <v>10113.01354</v>
      </c>
      <c r="W1120" s="1">
        <v>35.406425030000001</v>
      </c>
      <c r="X1120" s="1">
        <v>139.5354653</v>
      </c>
      <c r="Y1120" s="1">
        <v>110</v>
      </c>
      <c r="Z1120" s="1">
        <v>1009029</v>
      </c>
      <c r="AA1120" s="1">
        <v>100902901</v>
      </c>
      <c r="AB1120" s="1">
        <v>35.4447592</v>
      </c>
      <c r="AC1120" s="1">
        <v>139.63669719999999</v>
      </c>
      <c r="AD1120" s="1">
        <v>104</v>
      </c>
      <c r="AE1120" s="1">
        <v>1003002</v>
      </c>
      <c r="AF1120" s="1">
        <v>100300215</v>
      </c>
      <c r="AG1120" s="1">
        <v>37</v>
      </c>
      <c r="AH1120" s="1">
        <v>37</v>
      </c>
      <c r="AI1120" s="1">
        <v>1</v>
      </c>
      <c r="AJ1120" s="1">
        <v>0</v>
      </c>
      <c r="AK1120" s="1">
        <v>0</v>
      </c>
      <c r="AL1120" s="1">
        <v>200</v>
      </c>
      <c r="AM1120" s="1" t="s">
        <v>42</v>
      </c>
      <c r="AN1120" s="1">
        <v>0</v>
      </c>
      <c r="AO1120" s="1">
        <v>0</v>
      </c>
      <c r="AP1120" s="1">
        <v>0</v>
      </c>
      <c r="AQ1120" s="1">
        <v>1</v>
      </c>
      <c r="AR1120" s="1">
        <v>0</v>
      </c>
      <c r="AS1120" s="1">
        <v>42.6</v>
      </c>
      <c r="AT1120" s="1">
        <v>1</v>
      </c>
      <c r="AU1120" s="1">
        <v>14250</v>
      </c>
      <c r="AV1120" s="1">
        <v>25.4</v>
      </c>
      <c r="AW1120" s="1">
        <v>1</v>
      </c>
      <c r="AX1120" s="1">
        <v>22</v>
      </c>
      <c r="AY1120" s="1">
        <v>390</v>
      </c>
      <c r="AZ1120" s="1">
        <v>1</v>
      </c>
      <c r="BA1120" s="1">
        <v>838</v>
      </c>
      <c r="BB1120" s="1">
        <v>10.6</v>
      </c>
      <c r="BC1120" s="1">
        <v>840</v>
      </c>
      <c r="BD1120" s="1">
        <v>10</v>
      </c>
      <c r="BE1120" s="1">
        <v>42.6</v>
      </c>
      <c r="BF1120" s="1">
        <v>1</v>
      </c>
      <c r="BG1120" s="1">
        <v>11841</v>
      </c>
      <c r="BH1120" s="1">
        <v>59.2</v>
      </c>
      <c r="BI1120" s="1">
        <v>1</v>
      </c>
      <c r="BJ1120" s="1">
        <v>11841</v>
      </c>
      <c r="BK1120" s="1">
        <v>146.5</v>
      </c>
      <c r="BL1120" s="1">
        <v>1</v>
      </c>
      <c r="BM1120" s="1">
        <v>1.34</v>
      </c>
      <c r="BN1120" s="1">
        <v>8</v>
      </c>
      <c r="BO1120" s="1">
        <v>210</v>
      </c>
      <c r="BP1120" s="1">
        <v>590</v>
      </c>
      <c r="BQ1120" s="1">
        <v>8.9</v>
      </c>
      <c r="BR1120" s="1">
        <v>321</v>
      </c>
      <c r="BS1120" s="1">
        <v>4.8</v>
      </c>
      <c r="BT1120" s="1">
        <v>21.7</v>
      </c>
      <c r="CG1120" s="1">
        <f>AW1120*EXP((BE1120/100)+(L1120*CC$2)+BU$2)</f>
        <v>2.5710361786370197</v>
      </c>
      <c r="CH1120" s="1">
        <f>BL1120*EXP((BT1120/100)+BV$2)</f>
        <v>0.16506003875899744</v>
      </c>
      <c r="CI1120" s="1">
        <f>AT1120*EXP((AV1120/100)+(L1120*CD$2)+BW$2)</f>
        <v>0.13674989575278612</v>
      </c>
      <c r="CJ1120" s="1">
        <f>BF1120*EXP((BH1120/100)+(L1120*CE$2)+BX$2)</f>
        <v>0.22869425466011056</v>
      </c>
      <c r="CK1120" s="1">
        <f>BI1120*EXP((BK1120/100)+(L1120*CF$2))</f>
        <v>2.9803352673167538</v>
      </c>
      <c r="CL1120" s="1">
        <f>IF((CJ1120+CK1120)=0, LOG(1),LOG((CJ1120+CK1120)))</f>
        <v>0.50637371247495921</v>
      </c>
      <c r="CM1120" s="1">
        <f>IF((CG1120+CH1120+CI1120)=0, LOG(1),LOG((CG1120+CH1120+CI1120)))</f>
        <v>0.45831236320035434</v>
      </c>
      <c r="CN1120" s="1">
        <f>IF((CL1120=0),1,EXP((BZ$2*CL1120)+(CB$2*F1120)))</f>
        <v>1.5378997018626956</v>
      </c>
      <c r="CO1120" s="1">
        <f>IF((CM1120=0),1,EXP((BZ$2*CM1120)+(CA$2*AJ1120)))</f>
        <v>1.4763391980014191</v>
      </c>
      <c r="CP1120" s="1">
        <f>CN1120+CO1120</f>
        <v>3.0142388998641145</v>
      </c>
      <c r="CQ1120" s="2">
        <f>CN1120/CP1120</f>
        <v>0.51021161658156089</v>
      </c>
      <c r="CR1120" s="2">
        <f>CO1120/CP1120</f>
        <v>0.48978838341843917</v>
      </c>
      <c r="CS1120" s="1">
        <f>CJ1120+CK1120</f>
        <v>3.2090295219768645</v>
      </c>
      <c r="CT1120" s="1">
        <f>IF((CS1120=0),CJ1120,CJ1120/CS1120)</f>
        <v>7.1265861873164568E-2</v>
      </c>
      <c r="CU1120" s="4">
        <f>IF((CS1120=0),CK1120,CK1120/CS1120)</f>
        <v>0.92873413812683536</v>
      </c>
      <c r="CV1120" s="1">
        <f>CI1120+CH1120+CG1120</f>
        <v>2.8728461131488032</v>
      </c>
      <c r="CW1120" s="1">
        <f>IF((CV1120=0),CI1120,CI1120/CV1120)</f>
        <v>4.7600842637164589E-2</v>
      </c>
      <c r="CX1120" s="1">
        <f>IF((CV1120=0),CH1120,CH1120/CV1120)</f>
        <v>5.7455231591949846E-2</v>
      </c>
      <c r="CY1120" s="1">
        <f>IF((CV1120=0),CG1120,CG1120/CV1120)</f>
        <v>0.89494392577088555</v>
      </c>
      <c r="CZ1120" s="1">
        <f>CT1120*CQ1120</f>
        <v>3.6360670593385519E-2</v>
      </c>
      <c r="DA1120" s="1">
        <f>CU1120*CQ1120</f>
        <v>0.47385094598817534</v>
      </c>
      <c r="DB1120" s="1">
        <f>CW1120*CR1120</f>
        <v>2.3314339764612356E-2</v>
      </c>
      <c r="DC1120" s="1">
        <f>CX1120*CR1120</f>
        <v>2.8140905000353149E-2</v>
      </c>
      <c r="DD1120" s="1">
        <f>CY1120*CR1120</f>
        <v>0.43833313865347368</v>
      </c>
      <c r="DE1120" s="1">
        <f>IF(($AM1120="Bicycle"),1,0)</f>
        <v>0</v>
      </c>
      <c r="DF1120" s="1">
        <f>IF(($AM1120="Walk"),1,0)</f>
        <v>0</v>
      </c>
      <c r="DG1120" s="1">
        <f>IF(($AM1120="Car"),1,0)</f>
        <v>0</v>
      </c>
      <c r="DH1120" s="1">
        <f>IF(($AM1120="Rail"),1,0)</f>
        <v>1</v>
      </c>
      <c r="DI1120" s="1">
        <f>IF(($AM1120="Bus"),1,0)</f>
        <v>0</v>
      </c>
      <c r="DJ1120" s="1">
        <f>DE1120*LOG(CZ1120)+DF1120*LOG(DA1120)+DG1120*LOG(DB1120)+DH1120*LOG(DD1120)+DI1120*LOG(DC1120)</f>
        <v>-0.35819569477998664</v>
      </c>
      <c r="DK1120" s="1">
        <v>10113.01354</v>
      </c>
      <c r="DL1120" s="1">
        <f>(0-(CZ1120*BH1120*$BY$2))/100</f>
        <v>0.25498025106150179</v>
      </c>
      <c r="DM1120" s="1">
        <f t="shared" si="85"/>
        <v>9.2712529166660059E-3</v>
      </c>
      <c r="DO1120" s="1">
        <f>(0-(DA1120*BK1120*$BY$2))/100</f>
        <v>8.223038623011</v>
      </c>
      <c r="DP1120" s="1">
        <f t="shared" si="86"/>
        <v>3.8964946304110653</v>
      </c>
      <c r="DR1120" s="1">
        <f>(0-(DB1120*AV1120*$BY$2))/100</f>
        <v>7.0147111312863941E-2</v>
      </c>
      <c r="DS1120" s="1">
        <f t="shared" si="87"/>
        <v>1.635433586654193E-3</v>
      </c>
      <c r="DU1120" s="1">
        <f>(0-(DC1120*BT1120*$BY$2))/100</f>
        <v>7.2335376679851002E-2</v>
      </c>
      <c r="DV1120" s="1">
        <f t="shared" si="88"/>
        <v>2.0355829633124478E-3</v>
      </c>
      <c r="DX1120" s="1">
        <f>(0-(DD1120*BE1120*$BY$2))/100</f>
        <v>2.2119069731778054</v>
      </c>
      <c r="DY1120" s="1">
        <f t="shared" si="89"/>
        <v>0.96955212596253226</v>
      </c>
      <c r="EB1120" s="1" t="s">
        <v>171</v>
      </c>
    </row>
    <row r="1121" spans="1:132" x14ac:dyDescent="0.25">
      <c r="A1121" s="1">
        <v>257107</v>
      </c>
      <c r="B1121" s="1" t="s">
        <v>78</v>
      </c>
      <c r="C1121" s="1">
        <v>400</v>
      </c>
      <c r="D1121" s="1" t="s">
        <v>4</v>
      </c>
      <c r="E1121" s="1">
        <v>1</v>
      </c>
      <c r="F1121" s="1">
        <v>0</v>
      </c>
      <c r="G1121" s="1">
        <v>0</v>
      </c>
      <c r="H1121" s="1">
        <v>0</v>
      </c>
      <c r="I1121" s="1">
        <v>0</v>
      </c>
      <c r="J1121" s="3">
        <v>0.3177314814814815</v>
      </c>
      <c r="K1121" s="3">
        <v>0.34916666666666668</v>
      </c>
      <c r="L1121" s="1">
        <v>1</v>
      </c>
      <c r="M1121" s="1" t="s">
        <v>79</v>
      </c>
      <c r="N1121" s="1">
        <v>0</v>
      </c>
      <c r="O1121" s="1">
        <v>1</v>
      </c>
      <c r="P1121" s="1">
        <v>0</v>
      </c>
      <c r="Q1121" s="1">
        <v>0</v>
      </c>
      <c r="R1121" s="1">
        <v>0</v>
      </c>
      <c r="S1121" s="1">
        <v>0</v>
      </c>
      <c r="T1121" s="1">
        <v>2716</v>
      </c>
      <c r="U1121" s="1">
        <v>45.266666666666701</v>
      </c>
      <c r="V1121" s="1">
        <v>10420.1108</v>
      </c>
      <c r="W1121" s="1">
        <v>35.366669309999999</v>
      </c>
      <c r="X1121" s="1">
        <v>139.57127819999999</v>
      </c>
      <c r="Y1121" s="1">
        <v>115</v>
      </c>
      <c r="Z1121" s="1">
        <v>1009248</v>
      </c>
      <c r="AA1121" s="1">
        <v>100924801</v>
      </c>
      <c r="AB1121" s="1">
        <v>35.443938379999999</v>
      </c>
      <c r="AC1121" s="1">
        <v>139.63635930000001</v>
      </c>
      <c r="AD1121" s="1">
        <v>104</v>
      </c>
      <c r="AE1121" s="1">
        <v>1003002</v>
      </c>
      <c r="AF1121" s="1">
        <v>100300216</v>
      </c>
      <c r="AG1121" s="1">
        <v>39</v>
      </c>
      <c r="AH1121" s="1">
        <v>39</v>
      </c>
      <c r="AI1121" s="1">
        <v>0</v>
      </c>
      <c r="AJ1121" s="1">
        <v>0</v>
      </c>
      <c r="AK1121" s="1">
        <v>0</v>
      </c>
      <c r="AL1121" s="1">
        <v>200</v>
      </c>
      <c r="AM1121" s="1" t="s">
        <v>42</v>
      </c>
      <c r="AN1121" s="1">
        <v>0</v>
      </c>
      <c r="AO1121" s="1">
        <v>0</v>
      </c>
      <c r="AP1121" s="1">
        <v>0</v>
      </c>
      <c r="AQ1121" s="1">
        <v>1</v>
      </c>
      <c r="AR1121" s="1">
        <v>0</v>
      </c>
      <c r="AS1121" s="1">
        <v>38.9</v>
      </c>
      <c r="AT1121" s="1">
        <v>1</v>
      </c>
      <c r="AU1121" s="1">
        <v>13775</v>
      </c>
      <c r="AV1121" s="1">
        <v>35.6</v>
      </c>
      <c r="AW1121" s="1">
        <v>1</v>
      </c>
      <c r="AX1121" s="1">
        <v>18</v>
      </c>
      <c r="AY1121" s="1">
        <v>210</v>
      </c>
      <c r="AZ1121" s="1">
        <v>0</v>
      </c>
      <c r="BA1121" s="1">
        <v>1336</v>
      </c>
      <c r="BB1121" s="1">
        <v>17</v>
      </c>
      <c r="BC1121" s="1">
        <v>324</v>
      </c>
      <c r="BD1121" s="1">
        <v>3.9</v>
      </c>
      <c r="BE1121" s="1">
        <v>38.9</v>
      </c>
      <c r="BF1121" s="1">
        <v>1</v>
      </c>
      <c r="BG1121" s="1">
        <v>11507</v>
      </c>
      <c r="BH1121" s="1">
        <v>57.5</v>
      </c>
      <c r="BI1121" s="1">
        <v>1</v>
      </c>
      <c r="BJ1121" s="1">
        <v>11507</v>
      </c>
      <c r="BK1121" s="1">
        <v>142.30000000000001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CG1121" s="1">
        <f>AW1121*EXP((BE1121/100)+(L1121*CC$2)+BU$2)</f>
        <v>2.4776462084715218</v>
      </c>
      <c r="CH1121" s="1">
        <f>BL1121*EXP((BT1121/100)+BV$2)</f>
        <v>0</v>
      </c>
      <c r="CI1121" s="1">
        <f>AT1121*EXP((AV1121/100)+(L1121*CD$2)+BW$2)</f>
        <v>0.15143457431715324</v>
      </c>
      <c r="CJ1121" s="1">
        <f>BF1121*EXP((BH1121/100)+(L1121*CE$2)+BX$2)</f>
        <v>0.22483931218137548</v>
      </c>
      <c r="CK1121" s="1">
        <f>BI1121*EXP((BK1121/100)+(L1121*CF$2))</f>
        <v>2.8577534238044526</v>
      </c>
      <c r="CL1121" s="1">
        <f>IF((CJ1121+CK1121)=0, LOG(1),LOG((CJ1121+CK1121)))</f>
        <v>0.48891615067607591</v>
      </c>
      <c r="CM1121" s="1">
        <f>IF((CG1121+CH1121+CI1121)=0, LOG(1),LOG((CG1121+CH1121+CI1121)))</f>
        <v>0.41980393071661359</v>
      </c>
      <c r="CN1121" s="1">
        <f>IF((CL1121=0),1,EXP((BZ$2*CL1121)+(CB$2*F1121)))</f>
        <v>1.5152474032052734</v>
      </c>
      <c r="CO1121" s="1">
        <f>IF((CM1121=0),1,EXP((BZ$2*CM1121)+(CA$2*AJ1121)))</f>
        <v>1.4287977281655477</v>
      </c>
      <c r="CP1121" s="1">
        <f>CN1121+CO1121</f>
        <v>2.9440451313708209</v>
      </c>
      <c r="CQ1121" s="2">
        <f>CN1121/CP1121</f>
        <v>0.51468212462481389</v>
      </c>
      <c r="CR1121" s="2">
        <f>CO1121/CP1121</f>
        <v>0.48531787537518617</v>
      </c>
      <c r="CS1121" s="1">
        <f>CJ1121+CK1121</f>
        <v>3.0825927359858283</v>
      </c>
      <c r="CT1121" s="1">
        <f>IF((CS1121=0),CJ1121,CJ1121/CS1121)</f>
        <v>7.2938377346000838E-2</v>
      </c>
      <c r="CU1121" s="4">
        <f>IF((CS1121=0),CK1121,CK1121/CS1121)</f>
        <v>0.92706162265399916</v>
      </c>
      <c r="CV1121" s="1">
        <f>CI1121+CH1121+CG1121</f>
        <v>2.6290807827886749</v>
      </c>
      <c r="CW1121" s="1">
        <f>IF((CV1121=0),CI1121,CI1121/CV1121)</f>
        <v>5.7599817893965996E-2</v>
      </c>
      <c r="CX1121" s="1">
        <f>IF((CV1121=0),CH1121,CH1121/CV1121)</f>
        <v>0</v>
      </c>
      <c r="CY1121" s="1">
        <f>IF((CV1121=0),CG1121,CG1121/CV1121)</f>
        <v>0.94240018210603405</v>
      </c>
      <c r="CZ1121" s="1">
        <f>CT1121*CQ1121</f>
        <v>3.7540079019126107E-2</v>
      </c>
      <c r="DA1121" s="1">
        <f>CU1121*CQ1121</f>
        <v>0.47714204560568779</v>
      </c>
      <c r="DB1121" s="1">
        <f>CW1121*CR1121</f>
        <v>2.7954221242297208E-2</v>
      </c>
      <c r="DC1121" s="1">
        <f>CX1121*CR1121</f>
        <v>0</v>
      </c>
      <c r="DD1121" s="1">
        <f>CY1121*CR1121</f>
        <v>0.45736365413288899</v>
      </c>
      <c r="DE1121" s="1">
        <f>IF(($AM1121="Bicycle"),1,0)</f>
        <v>0</v>
      </c>
      <c r="DF1121" s="1">
        <f>IF(($AM1121="Walk"),1,0)</f>
        <v>0</v>
      </c>
      <c r="DG1121" s="1">
        <f>IF(($AM1121="Car"),1,0)</f>
        <v>0</v>
      </c>
      <c r="DH1121" s="1">
        <f>IF(($AM1121="Rail"),1,0)</f>
        <v>1</v>
      </c>
      <c r="DI1121" s="1">
        <f>IF(($AM1121="Bus"),1,0)</f>
        <v>0</v>
      </c>
      <c r="DJ1121" s="1" t="e">
        <f>DE1121*LOG(CZ1121)+DF1121*LOG(DA1121)+DG1121*LOG(DB1121)+DH1121*LOG(DD1121)+DI1121*LOG(DC1121)</f>
        <v>#NUM!</v>
      </c>
      <c r="DK1121" s="1">
        <v>10420.1108</v>
      </c>
      <c r="DL1121" s="1">
        <f>(0-(CZ1121*BH1121*$BY$2))/100</f>
        <v>0.25569131727700872</v>
      </c>
      <c r="DM1121" s="1">
        <f t="shared" si="85"/>
        <v>9.5986722550833528E-3</v>
      </c>
      <c r="DO1121" s="1">
        <f>(0-(DA1121*BK1121*$BY$2))/100</f>
        <v>8.0427680064642715</v>
      </c>
      <c r="DP1121" s="1">
        <f t="shared" si="86"/>
        <v>3.8375427789363421</v>
      </c>
      <c r="DR1121" s="1">
        <f>(0-(DB1121*AV1121*$BY$2))/100</f>
        <v>0.11788277465472144</v>
      </c>
      <c r="DS1121" s="1">
        <f t="shared" si="87"/>
        <v>3.2953211633539488E-3</v>
      </c>
      <c r="DU1121" s="1">
        <f>(0-(DC1121*BT1121*$BY$2))/100</f>
        <v>0</v>
      </c>
      <c r="DV1121" s="1">
        <f t="shared" si="88"/>
        <v>0</v>
      </c>
      <c r="DX1121" s="1">
        <f>(0-(DD1121*BE1121*$BY$2))/100</f>
        <v>2.1074836004321282</v>
      </c>
      <c r="DY1121" s="1">
        <f t="shared" si="89"/>
        <v>0.9638864005187755</v>
      </c>
      <c r="EB1121" s="1" t="s">
        <v>171</v>
      </c>
    </row>
    <row r="1122" spans="1:132" x14ac:dyDescent="0.25">
      <c r="A1122" s="1">
        <v>256266</v>
      </c>
      <c r="B1122" s="1" t="s">
        <v>99</v>
      </c>
      <c r="C1122" s="1">
        <v>100</v>
      </c>
      <c r="D1122" s="1" t="s">
        <v>80</v>
      </c>
      <c r="E1122" s="1">
        <v>1</v>
      </c>
      <c r="F1122" s="1">
        <v>0</v>
      </c>
      <c r="G1122" s="1">
        <v>0</v>
      </c>
      <c r="H1122" s="1">
        <v>0</v>
      </c>
      <c r="I1122" s="1">
        <v>0</v>
      </c>
      <c r="J1122" s="3">
        <v>0.27988425925925925</v>
      </c>
      <c r="K1122" s="3">
        <v>0.39644675925925926</v>
      </c>
      <c r="L1122" s="1">
        <v>0</v>
      </c>
      <c r="M1122" s="1" t="s">
        <v>74</v>
      </c>
      <c r="N1122" s="1">
        <v>1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10071</v>
      </c>
      <c r="U1122" s="1">
        <v>167.85</v>
      </c>
      <c r="V1122" s="1">
        <v>20052.937819999999</v>
      </c>
      <c r="W1122" s="1">
        <v>35.534929699999999</v>
      </c>
      <c r="X1122" s="1">
        <v>139.42185760000001</v>
      </c>
      <c r="Y1122" s="1">
        <v>209</v>
      </c>
      <c r="Z1122" s="1">
        <v>2090407</v>
      </c>
      <c r="AA1122" s="1">
        <v>209040705</v>
      </c>
      <c r="AB1122" s="1">
        <v>35.464076439999999</v>
      </c>
      <c r="AC1122" s="1">
        <v>139.62559830000001</v>
      </c>
      <c r="AD1122" s="1">
        <v>103</v>
      </c>
      <c r="AE1122" s="1">
        <v>1002001</v>
      </c>
      <c r="AF1122" s="1">
        <v>100200105</v>
      </c>
      <c r="AG1122" s="1">
        <v>39</v>
      </c>
      <c r="AH1122" s="1">
        <v>39</v>
      </c>
      <c r="AI1122" s="1">
        <v>1</v>
      </c>
      <c r="AJ1122" s="1">
        <v>0</v>
      </c>
      <c r="AK1122" s="1">
        <v>0</v>
      </c>
      <c r="AL1122" s="1">
        <v>200</v>
      </c>
      <c r="AM1122" s="1" t="s">
        <v>42</v>
      </c>
      <c r="AN1122" s="1">
        <v>0</v>
      </c>
      <c r="AO1122" s="1">
        <v>0</v>
      </c>
      <c r="AP1122" s="1">
        <v>0</v>
      </c>
      <c r="AQ1122" s="1">
        <v>1</v>
      </c>
      <c r="AR1122" s="1">
        <v>0</v>
      </c>
      <c r="AS1122" s="1">
        <v>68.900000000000006</v>
      </c>
      <c r="AT1122" s="1">
        <v>1</v>
      </c>
      <c r="AU1122" s="1">
        <v>23826</v>
      </c>
      <c r="AV1122" s="1">
        <v>45.4</v>
      </c>
      <c r="AW1122" s="1">
        <v>1</v>
      </c>
      <c r="AX1122" s="1">
        <v>39</v>
      </c>
      <c r="AY1122" s="1">
        <v>500</v>
      </c>
      <c r="AZ1122" s="1">
        <v>1</v>
      </c>
      <c r="BA1122" s="1">
        <v>1836</v>
      </c>
      <c r="BB1122" s="1">
        <v>22.4</v>
      </c>
      <c r="BC1122" s="1">
        <v>629</v>
      </c>
      <c r="BD1122" s="1">
        <v>7.5</v>
      </c>
      <c r="BE1122" s="1">
        <v>68.900000000000006</v>
      </c>
      <c r="BF1122" s="1">
        <v>1</v>
      </c>
      <c r="BG1122" s="1">
        <v>22584</v>
      </c>
      <c r="BH1122" s="1">
        <v>112.9</v>
      </c>
      <c r="BI1122" s="1">
        <v>1</v>
      </c>
      <c r="BJ1122" s="1">
        <v>22584</v>
      </c>
      <c r="BK1122" s="1">
        <v>278.60000000000002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CG1122" s="1">
        <f>AW1122*EXP((BE1122/100)+(L1122*CC$2)+BU$2)</f>
        <v>2.9849613539191457</v>
      </c>
      <c r="CH1122" s="1">
        <f>BL1122*EXP((BT1122/100)+BV$2)</f>
        <v>0</v>
      </c>
      <c r="CI1122" s="1">
        <f>AT1122*EXP((AV1122/100)+(L1122*CD$2)+BW$2)</f>
        <v>0.37451366052045038</v>
      </c>
      <c r="CJ1122" s="1">
        <f>BF1122*EXP((BH1122/100)+(L1122*CE$2)+BX$2)</f>
        <v>0.96614959162889369</v>
      </c>
      <c r="CK1122" s="1">
        <f>BI1122*EXP((BK1122/100)+(L1122*CF$2))</f>
        <v>16.216025797249003</v>
      </c>
      <c r="CL1122" s="1">
        <f>IF((CJ1122+CK1122)=0, LOG(1),LOG((CJ1122+CK1122)))</f>
        <v>1.2350781478291246</v>
      </c>
      <c r="CM1122" s="1">
        <f>IF((CG1122+CH1122+CI1122)=0, LOG(1),LOG((CG1122+CH1122+CI1122)))</f>
        <v>0.52627141544171974</v>
      </c>
      <c r="CN1122" s="1">
        <f>IF((CL1122=0),1,EXP((BZ$2*CL1122)+(CB$2*F1122)))</f>
        <v>2.8571265747780474</v>
      </c>
      <c r="CO1122" s="1">
        <f>IF((CM1122=0),1,EXP((BZ$2*CM1122)+(CA$2*AJ1122)))</f>
        <v>1.5641314769336274</v>
      </c>
      <c r="CP1122" s="1">
        <f>CN1122+CO1122</f>
        <v>4.4212580517116749</v>
      </c>
      <c r="CQ1122" s="2">
        <f>CN1122/CP1122</f>
        <v>0.64622479424649748</v>
      </c>
      <c r="CR1122" s="2">
        <f>CO1122/CP1122</f>
        <v>0.35377520575350252</v>
      </c>
      <c r="CS1122" s="1">
        <f>CJ1122+CK1122</f>
        <v>17.182175388877898</v>
      </c>
      <c r="CT1122" s="1">
        <f>IF((CS1122=0),CJ1122,CJ1122/CS1122)</f>
        <v>5.6229759606242109E-2</v>
      </c>
      <c r="CU1122" s="4">
        <f>IF((CS1122=0),CK1122,CK1122/CS1122)</f>
        <v>0.94377024039375779</v>
      </c>
      <c r="CV1122" s="1">
        <f>CI1122+CH1122+CG1122</f>
        <v>3.359475014439596</v>
      </c>
      <c r="CW1122" s="1">
        <f>IF((CV1122=0),CI1122,CI1122/CV1122)</f>
        <v>0.11147981720677393</v>
      </c>
      <c r="CX1122" s="1">
        <f>IF((CV1122=0),CH1122,CH1122/CV1122)</f>
        <v>0</v>
      </c>
      <c r="CY1122" s="1">
        <f>IF((CV1122=0),CG1122,CG1122/CV1122)</f>
        <v>0.88852018279322609</v>
      </c>
      <c r="CZ1122" s="1">
        <f>CT1122*CQ1122</f>
        <v>3.6337064832073822E-2</v>
      </c>
      <c r="DA1122" s="1">
        <f>CU1122*CQ1122</f>
        <v>0.6098877294144236</v>
      </c>
      <c r="DB1122" s="1">
        <f>CW1122*CR1122</f>
        <v>3.9438795269689297E-2</v>
      </c>
      <c r="DC1122" s="1">
        <f>CX1122*CR1122</f>
        <v>0</v>
      </c>
      <c r="DD1122" s="1">
        <f>CY1122*CR1122</f>
        <v>0.31433641048381322</v>
      </c>
      <c r="DE1122" s="1">
        <f>IF(($AM1122="Bicycle"),1,0)</f>
        <v>0</v>
      </c>
      <c r="DF1122" s="1">
        <f>IF(($AM1122="Walk"),1,0)</f>
        <v>0</v>
      </c>
      <c r="DG1122" s="1">
        <f>IF(($AM1122="Car"),1,0)</f>
        <v>0</v>
      </c>
      <c r="DH1122" s="1">
        <f>IF(($AM1122="Rail"),1,0)</f>
        <v>1</v>
      </c>
      <c r="DI1122" s="1">
        <f>IF(($AM1122="Bus"),1,0)</f>
        <v>0</v>
      </c>
      <c r="DJ1122" s="1" t="e">
        <f>DE1122*LOG(CZ1122)+DF1122*LOG(DA1122)+DG1122*LOG(DB1122)+DH1122*LOG(DD1122)+DI1122*LOG(DC1122)</f>
        <v>#NUM!</v>
      </c>
      <c r="DK1122" s="1">
        <v>20052.937819999999</v>
      </c>
      <c r="DL1122" s="1">
        <f>(0-(CZ1122*BH1122*$BY$2))/100</f>
        <v>0.48595576556073616</v>
      </c>
      <c r="DM1122" s="1">
        <f t="shared" si="85"/>
        <v>1.7658206158700538E-2</v>
      </c>
      <c r="DO1122" s="1">
        <f>(0-(DA1122*BK1122*$BY$2))/100</f>
        <v>20.127227765515766</v>
      </c>
      <c r="DP1122" s="1">
        <f t="shared" si="86"/>
        <v>12.275349241317354</v>
      </c>
      <c r="DR1122" s="1">
        <f>(0-(DB1122*AV1122*$BY$2))/100</f>
        <v>0.2120959845595875</v>
      </c>
      <c r="DS1122" s="1">
        <f t="shared" si="87"/>
        <v>8.3648101125687532E-3</v>
      </c>
      <c r="DU1122" s="1">
        <f>(0-(DC1122*BT1122*$BY$2))/100</f>
        <v>0</v>
      </c>
      <c r="DV1122" s="1">
        <f t="shared" si="88"/>
        <v>0</v>
      </c>
      <c r="DX1122" s="1">
        <f>(0-(DD1122*BE1122*$BY$2))/100</f>
        <v>2.5654695532247405</v>
      </c>
      <c r="DY1122" s="1">
        <f t="shared" si="89"/>
        <v>0.80642049056617693</v>
      </c>
      <c r="EB1122" s="1" t="s">
        <v>171</v>
      </c>
    </row>
    <row r="1123" spans="1:132" x14ac:dyDescent="0.25">
      <c r="A1123" s="1">
        <v>255481</v>
      </c>
      <c r="B1123" s="1" t="s">
        <v>86</v>
      </c>
      <c r="C1123" s="1">
        <v>999</v>
      </c>
      <c r="D1123" s="1" t="s">
        <v>85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3">
        <v>0.43886574074074075</v>
      </c>
      <c r="K1123" s="3">
        <v>0.47041666666666665</v>
      </c>
      <c r="L1123" s="1">
        <v>0</v>
      </c>
      <c r="M1123" s="1" t="s">
        <v>82</v>
      </c>
      <c r="N1123" s="1">
        <v>0</v>
      </c>
      <c r="O1123" s="1">
        <v>0</v>
      </c>
      <c r="P1123" s="1">
        <v>1</v>
      </c>
      <c r="Q1123" s="1">
        <v>0</v>
      </c>
      <c r="R1123" s="1">
        <v>0</v>
      </c>
      <c r="S1123" s="1">
        <v>0</v>
      </c>
      <c r="T1123" s="1">
        <v>2726</v>
      </c>
      <c r="U1123" s="1">
        <v>45.433333333333302</v>
      </c>
      <c r="V1123" s="1">
        <v>13808.55839</v>
      </c>
      <c r="W1123" s="1">
        <v>35.616495630000003</v>
      </c>
      <c r="X1123" s="1">
        <v>139.57927649999999</v>
      </c>
      <c r="Y1123" s="1">
        <v>135</v>
      </c>
      <c r="Z1123" s="1">
        <v>1300502</v>
      </c>
      <c r="AA1123" s="1">
        <v>130050207</v>
      </c>
      <c r="AB1123" s="1">
        <v>35.499669330000003</v>
      </c>
      <c r="AC1123" s="1">
        <v>139.63110750000001</v>
      </c>
      <c r="AD1123" s="1">
        <v>109</v>
      </c>
      <c r="AE1123" s="1">
        <v>1008041</v>
      </c>
      <c r="AF1123" s="1">
        <v>100804101</v>
      </c>
      <c r="AG1123" s="1">
        <v>40</v>
      </c>
      <c r="AH1123" s="1">
        <v>40</v>
      </c>
      <c r="AI1123" s="1">
        <v>1</v>
      </c>
      <c r="AJ1123" s="1">
        <v>0</v>
      </c>
      <c r="AK1123" s="1">
        <v>0</v>
      </c>
      <c r="AL1123" s="1">
        <v>200</v>
      </c>
      <c r="AM1123" s="1" t="s">
        <v>42</v>
      </c>
      <c r="AN1123" s="1">
        <v>0</v>
      </c>
      <c r="AO1123" s="1">
        <v>0</v>
      </c>
      <c r="AP1123" s="1">
        <v>0</v>
      </c>
      <c r="AQ1123" s="1">
        <v>1</v>
      </c>
      <c r="AR1123" s="1">
        <v>0</v>
      </c>
      <c r="AS1123" s="1">
        <v>54.1</v>
      </c>
      <c r="AT1123" s="1">
        <v>1</v>
      </c>
      <c r="AU1123" s="1">
        <v>19140</v>
      </c>
      <c r="AV1123" s="1">
        <v>47.4</v>
      </c>
      <c r="AW1123" s="1">
        <v>1</v>
      </c>
      <c r="AX1123" s="1">
        <v>36</v>
      </c>
      <c r="AY1123" s="1">
        <v>350</v>
      </c>
      <c r="AZ1123" s="1">
        <v>1</v>
      </c>
      <c r="BA1123" s="1">
        <v>1087</v>
      </c>
      <c r="BB1123" s="1">
        <v>13.7</v>
      </c>
      <c r="BC1123" s="1">
        <v>375</v>
      </c>
      <c r="BD1123" s="1">
        <v>4.4000000000000004</v>
      </c>
      <c r="BE1123" s="1">
        <v>54.1</v>
      </c>
      <c r="BF1123" s="1">
        <v>1</v>
      </c>
      <c r="BG1123" s="1">
        <v>16564</v>
      </c>
      <c r="BH1123" s="1">
        <v>82.8</v>
      </c>
      <c r="BI1123" s="1">
        <v>1</v>
      </c>
      <c r="BJ1123" s="1">
        <v>16564</v>
      </c>
      <c r="BK1123" s="1">
        <v>206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CG1123" s="1">
        <f>AW1123*EXP((BE1123/100)+(L1123*CC$2)+BU$2)</f>
        <v>2.574323548519406</v>
      </c>
      <c r="CH1123" s="1">
        <f>BL1123*EXP((BT1123/100)+BV$2)</f>
        <v>0</v>
      </c>
      <c r="CI1123" s="1">
        <f>AT1123*EXP((AV1123/100)+(L1123*CD$2)+BW$2)</f>
        <v>0.38207933832128899</v>
      </c>
      <c r="CJ1123" s="1">
        <f>BF1123*EXP((BH1123/100)+(L1123*CE$2)+BX$2)</f>
        <v>0.71502583791285279</v>
      </c>
      <c r="CK1123" s="1">
        <f>BI1123*EXP((BK1123/100)+(L1123*CF$2))</f>
        <v>7.845969810318449</v>
      </c>
      <c r="CL1123" s="1">
        <f>IF((CJ1123+CK1123)=0, LOG(1),LOG((CJ1123+CK1123)))</f>
        <v>0.93252427628782619</v>
      </c>
      <c r="CM1123" s="1">
        <f>IF((CG1123+CH1123+CI1123)=0, LOG(1),LOG((CG1123+CH1123+CI1123)))</f>
        <v>0.47076361768252795</v>
      </c>
      <c r="CN1123" s="1">
        <f>IF((CL1123=0),1,EXP((BZ$2*CL1123)+(CB$2*F1123)))</f>
        <v>2.2092335266312189</v>
      </c>
      <c r="CO1123" s="1">
        <f>IF((CM1123=0),1,EXP((BZ$2*CM1123)+(CA$2*AJ1123)))</f>
        <v>1.4920471080305537</v>
      </c>
      <c r="CP1123" s="1">
        <f>CN1123+CO1123</f>
        <v>3.7012806346617726</v>
      </c>
      <c r="CQ1123" s="2">
        <f>CN1123/CP1123</f>
        <v>0.59688355050470288</v>
      </c>
      <c r="CR1123" s="2">
        <f>CO1123/CP1123</f>
        <v>0.40311644949529712</v>
      </c>
      <c r="CS1123" s="1">
        <f>CJ1123+CK1123</f>
        <v>8.5609956482313017</v>
      </c>
      <c r="CT1123" s="1">
        <f>IF((CS1123=0),CJ1123,CJ1123/CS1123)</f>
        <v>8.3521341125851037E-2</v>
      </c>
      <c r="CU1123" s="4">
        <f>IF((CS1123=0),CK1123,CK1123/CS1123)</f>
        <v>0.91647865887414892</v>
      </c>
      <c r="CV1123" s="1">
        <f>CI1123+CH1123+CG1123</f>
        <v>2.9564028868406949</v>
      </c>
      <c r="CW1123" s="1">
        <f>IF((CV1123=0),CI1123,CI1123/CV1123)</f>
        <v>0.12923791274253252</v>
      </c>
      <c r="CX1123" s="1">
        <f>IF((CV1123=0),CH1123,CH1123/CV1123)</f>
        <v>0</v>
      </c>
      <c r="CY1123" s="1">
        <f>IF((CV1123=0),CG1123,CG1123/CV1123)</f>
        <v>0.87076208725746751</v>
      </c>
      <c r="CZ1123" s="1">
        <f>CT1123*CQ1123</f>
        <v>4.9852514634112423E-2</v>
      </c>
      <c r="DA1123" s="1">
        <f>CU1123*CQ1123</f>
        <v>0.54703103587059043</v>
      </c>
      <c r="DB1123" s="1">
        <f>CW1123*CR1123</f>
        <v>5.2097928524952729E-2</v>
      </c>
      <c r="DC1123" s="1">
        <f>CX1123*CR1123</f>
        <v>0</v>
      </c>
      <c r="DD1123" s="1">
        <f>CY1123*CR1123</f>
        <v>0.35101852097034442</v>
      </c>
      <c r="DE1123" s="1">
        <f>IF(($AM1123="Bicycle"),1,0)</f>
        <v>0</v>
      </c>
      <c r="DF1123" s="1">
        <f>IF(($AM1123="Walk"),1,0)</f>
        <v>0</v>
      </c>
      <c r="DG1123" s="1">
        <f>IF(($AM1123="Car"),1,0)</f>
        <v>0</v>
      </c>
      <c r="DH1123" s="1">
        <f>IF(($AM1123="Rail"),1,0)</f>
        <v>1</v>
      </c>
      <c r="DI1123" s="1">
        <f>IF(($AM1123="Bus"),1,0)</f>
        <v>0</v>
      </c>
      <c r="DJ1123" s="1" t="e">
        <f>DE1123*LOG(CZ1123)+DF1123*LOG(DA1123)+DG1123*LOG(DB1123)+DH1123*LOG(DD1123)+DI1123*LOG(DC1123)</f>
        <v>#NUM!</v>
      </c>
      <c r="DK1123" s="1">
        <v>13808.55839</v>
      </c>
      <c r="DL1123" s="1">
        <f>(0-(CZ1123*BH1123*$BY$2))/100</f>
        <v>0.48895665315508396</v>
      </c>
      <c r="DM1123" s="1">
        <f t="shared" si="85"/>
        <v>2.4375718706860457E-2</v>
      </c>
      <c r="DO1123" s="1">
        <f>(0-(DA1123*BK1123*$BY$2))/100</f>
        <v>13.348490003638863</v>
      </c>
      <c r="DP1123" s="1">
        <f t="shared" si="86"/>
        <v>7.3020383139987892</v>
      </c>
      <c r="DR1123" s="1">
        <f>(0-(DB1123*AV1123*$BY$2))/100</f>
        <v>0.29251743104780403</v>
      </c>
      <c r="DS1123" s="1">
        <f t="shared" si="87"/>
        <v>1.5239552215031283E-2</v>
      </c>
      <c r="DU1123" s="1">
        <f>(0-(DC1123*BT1123*$BY$2))/100</f>
        <v>0</v>
      </c>
      <c r="DV1123" s="1">
        <f t="shared" si="88"/>
        <v>0</v>
      </c>
      <c r="DX1123" s="1">
        <f>(0-(DD1123*BE1123*$BY$2))/100</f>
        <v>2.24947023277109</v>
      </c>
      <c r="DY1123" s="1">
        <f t="shared" si="89"/>
        <v>0.78960571407412439</v>
      </c>
      <c r="EB1123" s="1" t="s">
        <v>171</v>
      </c>
    </row>
    <row r="1124" spans="1:132" x14ac:dyDescent="0.25">
      <c r="A1124" s="1">
        <v>257482</v>
      </c>
      <c r="B1124" s="1" t="s">
        <v>89</v>
      </c>
      <c r="C1124" s="1">
        <v>800</v>
      </c>
      <c r="D1124" s="1" t="s">
        <v>73</v>
      </c>
      <c r="E1124" s="1">
        <v>0</v>
      </c>
      <c r="F1124" s="1">
        <v>1</v>
      </c>
      <c r="G1124" s="1">
        <v>0</v>
      </c>
      <c r="H1124" s="1">
        <v>0</v>
      </c>
      <c r="I1124" s="1">
        <v>0</v>
      </c>
      <c r="J1124" s="3">
        <v>0.55337962962962961</v>
      </c>
      <c r="K1124" s="3">
        <v>0.585474537037037</v>
      </c>
      <c r="L1124" s="1">
        <v>0</v>
      </c>
      <c r="M1124" s="1" t="s">
        <v>82</v>
      </c>
      <c r="N1124" s="1">
        <v>0</v>
      </c>
      <c r="O1124" s="1">
        <v>0</v>
      </c>
      <c r="P1124" s="1">
        <v>1</v>
      </c>
      <c r="Q1124" s="1">
        <v>0</v>
      </c>
      <c r="R1124" s="1">
        <v>0</v>
      </c>
      <c r="S1124" s="1">
        <v>0</v>
      </c>
      <c r="T1124" s="1">
        <v>2774</v>
      </c>
      <c r="U1124" s="1">
        <v>46.233333333333299</v>
      </c>
      <c r="V1124" s="1">
        <v>20221.354520000001</v>
      </c>
      <c r="W1124" s="1">
        <v>35.450295259999997</v>
      </c>
      <c r="X1124" s="1">
        <v>139.62237959999999</v>
      </c>
      <c r="Y1124" s="1">
        <v>103</v>
      </c>
      <c r="Z1124" s="1">
        <v>1002003</v>
      </c>
      <c r="AA1124" s="1">
        <v>100200303</v>
      </c>
      <c r="AB1124" s="1">
        <v>35.632106120000003</v>
      </c>
      <c r="AC1124" s="1">
        <v>139.62869889999999</v>
      </c>
      <c r="AD1124" s="1" t="s">
        <v>77</v>
      </c>
      <c r="AE1124" s="1" t="s">
        <v>77</v>
      </c>
      <c r="AF1124" s="1" t="s">
        <v>77</v>
      </c>
      <c r="AG1124" s="1">
        <v>44</v>
      </c>
      <c r="AH1124" s="1">
        <v>44</v>
      </c>
      <c r="AI1124" s="1">
        <v>1</v>
      </c>
      <c r="AJ1124" s="1">
        <v>0</v>
      </c>
      <c r="AK1124" s="1">
        <v>0</v>
      </c>
      <c r="AL1124" s="1">
        <v>100</v>
      </c>
      <c r="AM1124" s="1" t="s">
        <v>41</v>
      </c>
      <c r="AN1124" s="1">
        <v>0</v>
      </c>
      <c r="AO1124" s="1">
        <v>0</v>
      </c>
      <c r="AP1124" s="1">
        <v>1</v>
      </c>
      <c r="AQ1124" s="1">
        <v>0</v>
      </c>
      <c r="AR1124" s="1">
        <v>0</v>
      </c>
      <c r="AS1124" s="1">
        <v>47.6</v>
      </c>
      <c r="AT1124" s="1">
        <v>1</v>
      </c>
      <c r="AU1124" s="1">
        <v>23368</v>
      </c>
      <c r="AV1124" s="1">
        <v>47.6</v>
      </c>
      <c r="AW1124" s="1">
        <v>1</v>
      </c>
      <c r="AX1124" s="1">
        <v>55</v>
      </c>
      <c r="AY1124" s="1">
        <v>390</v>
      </c>
      <c r="AZ1124" s="1">
        <v>3</v>
      </c>
      <c r="BA1124" s="1">
        <v>909</v>
      </c>
      <c r="BB1124" s="1">
        <v>10.9</v>
      </c>
      <c r="BC1124" s="1">
        <v>1009</v>
      </c>
      <c r="BD1124" s="1">
        <v>12.3</v>
      </c>
      <c r="BE1124" s="1">
        <v>78.2</v>
      </c>
      <c r="BF1124" s="1">
        <v>1</v>
      </c>
      <c r="BG1124" s="1">
        <v>23026</v>
      </c>
      <c r="BH1124" s="1">
        <v>115.1</v>
      </c>
      <c r="BI1124" s="1">
        <v>1</v>
      </c>
      <c r="BJ1124" s="1">
        <v>23026</v>
      </c>
      <c r="BK1124" s="1">
        <v>285.7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CG1124" s="1">
        <f>AW1124*EXP((BE1124/100)+(L1124*CC$2)+BU$2)</f>
        <v>3.2758808671802693</v>
      </c>
      <c r="CH1124" s="1">
        <f>BL1124*EXP((BT1124/100)+BV$2)</f>
        <v>0</v>
      </c>
      <c r="CI1124" s="1">
        <f>AT1124*EXP((AV1124/100)+(L1124*CD$2)+BW$2)</f>
        <v>0.38284426166630214</v>
      </c>
      <c r="CJ1124" s="1">
        <f>BF1124*EXP((BH1124/100)+(L1124*CE$2)+BX$2)</f>
        <v>0.98764041491128873</v>
      </c>
      <c r="CK1124" s="1">
        <f>BI1124*EXP((BK1124/100)+(L1124*CF$2))</f>
        <v>17.409220854123486</v>
      </c>
      <c r="CL1124" s="1">
        <f>IF((CJ1124+CK1124)=0, LOG(1),LOG((CJ1124+CK1124)))</f>
        <v>1.2647437333456537</v>
      </c>
      <c r="CM1124" s="1">
        <f>IF((CG1124+CH1124+CI1124)=0, LOG(1),LOG((CG1124+CH1124+CI1124)))</f>
        <v>0.56332978322007721</v>
      </c>
      <c r="CN1124" s="1">
        <f>IF((CL1124=0),1,EXP((BZ$2*CL1124)+(CB$2*F1124)))</f>
        <v>6.9544863780864601</v>
      </c>
      <c r="CO1124" s="1">
        <f>IF((CM1124=0),1,EXP((BZ$2*CM1124)+(CA$2*AJ1124)))</f>
        <v>1.614185210491212</v>
      </c>
      <c r="CP1124" s="1">
        <f>CN1124+CO1124</f>
        <v>8.5686715885776721</v>
      </c>
      <c r="CQ1124" s="2">
        <f>CN1124/CP1124</f>
        <v>0.81161779935142164</v>
      </c>
      <c r="CR1124" s="2">
        <f>CO1124/CP1124</f>
        <v>0.18838220064857839</v>
      </c>
      <c r="CS1124" s="1">
        <f>CJ1124+CK1124</f>
        <v>18.396861269034776</v>
      </c>
      <c r="CT1124" s="1">
        <f>IF((CS1124=0),CJ1124,CJ1124/CS1124)</f>
        <v>5.3685267310987723E-2</v>
      </c>
      <c r="CU1124" s="4">
        <f>IF((CS1124=0),CK1124,CK1124/CS1124)</f>
        <v>0.94631473268901223</v>
      </c>
      <c r="CV1124" s="1">
        <f>CI1124+CH1124+CG1124</f>
        <v>3.6587251288465712</v>
      </c>
      <c r="CW1124" s="1">
        <f>IF((CV1124=0),CI1124,CI1124/CV1124)</f>
        <v>0.10463870561027781</v>
      </c>
      <c r="CX1124" s="1">
        <f>IF((CV1124=0),CH1124,CH1124/CV1124)</f>
        <v>0</v>
      </c>
      <c r="CY1124" s="1">
        <f>IF((CV1124=0),CG1124,CG1124/CV1124)</f>
        <v>0.89536129438972223</v>
      </c>
      <c r="CZ1124" s="1">
        <f>CT1124*CQ1124</f>
        <v>4.3571918512536667E-2</v>
      </c>
      <c r="DA1124" s="1">
        <f>CU1124*CQ1124</f>
        <v>0.76804588083888492</v>
      </c>
      <c r="DB1124" s="1">
        <f>CW1124*CR1124</f>
        <v>1.971206963588288E-2</v>
      </c>
      <c r="DC1124" s="1">
        <f>CX1124*CR1124</f>
        <v>0</v>
      </c>
      <c r="DD1124" s="1">
        <f>CY1124*CR1124</f>
        <v>0.16867013101269551</v>
      </c>
      <c r="DE1124" s="1">
        <f>IF(($AM1124="Bicycle"),1,0)</f>
        <v>0</v>
      </c>
      <c r="DF1124" s="1">
        <f>IF(($AM1124="Walk"),1,0)</f>
        <v>0</v>
      </c>
      <c r="DG1124" s="1">
        <f>IF(($AM1124="Car"),1,0)</f>
        <v>1</v>
      </c>
      <c r="DH1124" s="1">
        <f>IF(($AM1124="Rail"),1,0)</f>
        <v>0</v>
      </c>
      <c r="DI1124" s="1">
        <f>IF(($AM1124="Bus"),1,0)</f>
        <v>0</v>
      </c>
      <c r="DJ1124" s="1" t="e">
        <f>DE1124*LOG(CZ1124)+DF1124*LOG(DA1124)+DG1124*LOG(DB1124)+DH1124*LOG(DD1124)+DI1124*LOG(DC1124)</f>
        <v>#NUM!</v>
      </c>
      <c r="DK1124" s="1">
        <v>20221.354520000001</v>
      </c>
      <c r="DL1124" s="1">
        <f>(0-(CZ1124*BH1124*$BY$2))/100</f>
        <v>0.59406635918156492</v>
      </c>
      <c r="DM1124" s="1">
        <f t="shared" si="85"/>
        <v>2.5884610993298484E-2</v>
      </c>
      <c r="DO1124" s="1">
        <f>(0-(DA1124*BK1124*$BY$2))/100</f>
        <v>25.992637983464132</v>
      </c>
      <c r="DP1124" s="1">
        <f t="shared" si="86"/>
        <v>19.963538535335967</v>
      </c>
      <c r="DR1124" s="1">
        <f>(0-(DB1124*AV1124*$BY$2))/100</f>
        <v>0.11114556320136465</v>
      </c>
      <c r="DS1124" s="1">
        <f t="shared" si="87"/>
        <v>2.1909090815447215E-3</v>
      </c>
      <c r="DU1124" s="1">
        <f>(0-(DC1124*BT1124*$BY$2))/100</f>
        <v>0</v>
      </c>
      <c r="DV1124" s="1">
        <f t="shared" si="88"/>
        <v>0</v>
      </c>
      <c r="DX1124" s="1">
        <f>(0-(DD1124*BE1124*$BY$2))/100</f>
        <v>1.5624203568737982</v>
      </c>
      <c r="DY1124" s="1">
        <f t="shared" si="89"/>
        <v>0.263533646290806</v>
      </c>
      <c r="EB1124" s="1" t="s">
        <v>171</v>
      </c>
    </row>
    <row r="1125" spans="1:132" x14ac:dyDescent="0.25">
      <c r="A1125" s="1">
        <v>258020</v>
      </c>
      <c r="B1125" s="1" t="s">
        <v>75</v>
      </c>
      <c r="C1125" s="1">
        <v>200</v>
      </c>
      <c r="D1125" s="1" t="s">
        <v>84</v>
      </c>
      <c r="E1125" s="1">
        <v>0</v>
      </c>
      <c r="F1125" s="1">
        <v>0</v>
      </c>
      <c r="G1125" s="1">
        <v>0</v>
      </c>
      <c r="H1125" s="1">
        <v>1</v>
      </c>
      <c r="I1125" s="1">
        <v>0</v>
      </c>
      <c r="J1125" s="3">
        <v>0.76148148148148154</v>
      </c>
      <c r="K1125" s="3">
        <v>0.80591435185185178</v>
      </c>
      <c r="L1125" s="1">
        <v>1</v>
      </c>
      <c r="M1125" s="1" t="s">
        <v>76</v>
      </c>
      <c r="N1125" s="1">
        <v>0</v>
      </c>
      <c r="O1125" s="1">
        <v>0</v>
      </c>
      <c r="P1125" s="1">
        <v>0</v>
      </c>
      <c r="Q1125" s="1">
        <v>0</v>
      </c>
      <c r="R1125" s="1">
        <v>1</v>
      </c>
      <c r="S1125" s="1">
        <v>0</v>
      </c>
      <c r="T1125" s="1">
        <v>3839</v>
      </c>
      <c r="U1125" s="1">
        <v>63.983333333333299</v>
      </c>
      <c r="V1125" s="1">
        <v>21071.521850000001</v>
      </c>
      <c r="W1125" s="1">
        <v>35.444405150000001</v>
      </c>
      <c r="X1125" s="1">
        <v>139.6374965</v>
      </c>
      <c r="Y1125" s="1">
        <v>104</v>
      </c>
      <c r="Z1125" s="1">
        <v>1003002</v>
      </c>
      <c r="AA1125" s="1">
        <v>100300215</v>
      </c>
      <c r="AB1125" s="1">
        <v>35.630786460000003</v>
      </c>
      <c r="AC1125" s="1">
        <v>139.6797789</v>
      </c>
      <c r="AD1125" s="1" t="s">
        <v>77</v>
      </c>
      <c r="AE1125" s="1" t="s">
        <v>77</v>
      </c>
      <c r="AF1125" s="1" t="s">
        <v>77</v>
      </c>
      <c r="AG1125" s="1">
        <v>38</v>
      </c>
      <c r="AH1125" s="1">
        <v>38</v>
      </c>
      <c r="AI1125" s="1">
        <v>1</v>
      </c>
      <c r="AJ1125" s="1">
        <v>0</v>
      </c>
      <c r="AK1125" s="1">
        <v>0</v>
      </c>
      <c r="AL1125" s="1">
        <v>200</v>
      </c>
      <c r="AM1125" s="1" t="s">
        <v>42</v>
      </c>
      <c r="AN1125" s="1">
        <v>0</v>
      </c>
      <c r="AO1125" s="1">
        <v>0</v>
      </c>
      <c r="AP1125" s="1">
        <v>0</v>
      </c>
      <c r="AQ1125" s="1">
        <v>1</v>
      </c>
      <c r="AR1125" s="1">
        <v>0</v>
      </c>
      <c r="AS1125" s="1">
        <v>45.9</v>
      </c>
      <c r="AT1125" s="1">
        <v>1</v>
      </c>
      <c r="AU1125" s="1">
        <v>26185</v>
      </c>
      <c r="AV1125" s="1">
        <v>50.6</v>
      </c>
      <c r="AW1125" s="1">
        <v>1</v>
      </c>
      <c r="AX1125" s="1">
        <v>28</v>
      </c>
      <c r="AY1125" s="1">
        <v>420</v>
      </c>
      <c r="AZ1125" s="1">
        <v>0</v>
      </c>
      <c r="BA1125" s="1">
        <v>882</v>
      </c>
      <c r="BB1125" s="1">
        <v>10.5</v>
      </c>
      <c r="BC1125" s="1">
        <v>611</v>
      </c>
      <c r="BD1125" s="1">
        <v>7.4</v>
      </c>
      <c r="BE1125" s="1">
        <v>45.9</v>
      </c>
      <c r="BF1125" s="1">
        <v>1</v>
      </c>
      <c r="BG1125" s="1">
        <v>23906</v>
      </c>
      <c r="BH1125" s="1">
        <v>119.5</v>
      </c>
      <c r="BI1125" s="1">
        <v>1</v>
      </c>
      <c r="BJ1125" s="1">
        <v>23906</v>
      </c>
      <c r="BK1125" s="1">
        <v>296.8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CG1125" s="1">
        <f>AW1125*EXP((BE1125/100)+(L1125*CC$2)+BU$2)</f>
        <v>2.6572958288391968</v>
      </c>
      <c r="CH1125" s="1">
        <f>BL1125*EXP((BT1125/100)+BV$2)</f>
        <v>0</v>
      </c>
      <c r="CI1125" s="1">
        <f>AT1125*EXP((AV1125/100)+(L1125*CD$2)+BW$2)</f>
        <v>0.17594187397464961</v>
      </c>
      <c r="CJ1125" s="1">
        <f>BF1125*EXP((BH1125/100)+(L1125*CE$2)+BX$2)</f>
        <v>0.41796010232340275</v>
      </c>
      <c r="CK1125" s="1">
        <f>BI1125*EXP((BK1125/100)+(L1125*CF$2))</f>
        <v>13.397066967820283</v>
      </c>
      <c r="CL1125" s="1">
        <f>IF((CJ1125+CK1125)=0, LOG(1),LOG((CJ1125+CK1125)))</f>
        <v>1.1403517402407681</v>
      </c>
      <c r="CM1125" s="1">
        <f>IF((CG1125+CH1125+CI1125)=0, LOG(1),LOG((CG1125+CH1125+CI1125)))</f>
        <v>0.45228301246245844</v>
      </c>
      <c r="CN1125" s="1">
        <f>IF((CL1125=0),1,EXP((BZ$2*CL1125)+(CB$2*F1125)))</f>
        <v>2.6360958534624661</v>
      </c>
      <c r="CO1125" s="1">
        <f>IF((CM1125=0),1,EXP((BZ$2*CM1125)+(CA$2*AJ1125)))</f>
        <v>1.4687923912082881</v>
      </c>
      <c r="CP1125" s="1">
        <f>CN1125+CO1125</f>
        <v>4.1048882446707537</v>
      </c>
      <c r="CQ1125" s="2">
        <f>CN1125/CP1125</f>
        <v>0.64218456053823769</v>
      </c>
      <c r="CR1125" s="2">
        <f>CO1125/CP1125</f>
        <v>0.35781543946176236</v>
      </c>
      <c r="CS1125" s="1">
        <f>CJ1125+CK1125</f>
        <v>13.815027070143685</v>
      </c>
      <c r="CT1125" s="1">
        <f>IF((CS1125=0),CJ1125,CJ1125/CS1125)</f>
        <v>3.0254019785938478E-2</v>
      </c>
      <c r="CU1125" s="4">
        <f>IF((CS1125=0),CK1125,CK1125/CS1125)</f>
        <v>0.96974598021406155</v>
      </c>
      <c r="CV1125" s="1">
        <f>CI1125+CH1125+CG1125</f>
        <v>2.8332377028138462</v>
      </c>
      <c r="CW1125" s="1">
        <f>IF((CV1125=0),CI1125,CI1125/CV1125)</f>
        <v>6.2099227960969151E-2</v>
      </c>
      <c r="CX1125" s="1">
        <f>IF((CV1125=0),CH1125,CH1125/CV1125)</f>
        <v>0</v>
      </c>
      <c r="CY1125" s="1">
        <f>IF((CV1125=0),CG1125,CG1125/CV1125)</f>
        <v>0.93790077203903088</v>
      </c>
      <c r="CZ1125" s="1">
        <f>CT1125*CQ1125</f>
        <v>1.9428664400748048E-2</v>
      </c>
      <c r="DA1125" s="1">
        <f>CU1125*CQ1125</f>
        <v>0.62275589613748972</v>
      </c>
      <c r="DB1125" s="1">
        <f>CW1125*CR1125</f>
        <v>2.2220062543090339E-2</v>
      </c>
      <c r="DC1125" s="1">
        <f>CX1125*CR1125</f>
        <v>0</v>
      </c>
      <c r="DD1125" s="1">
        <f>CY1125*CR1125</f>
        <v>0.33559537691867203</v>
      </c>
      <c r="DE1125" s="1">
        <f>IF(($AM1125="Bicycle"),1,0)</f>
        <v>0</v>
      </c>
      <c r="DF1125" s="1">
        <f>IF(($AM1125="Walk"),1,0)</f>
        <v>0</v>
      </c>
      <c r="DG1125" s="1">
        <f>IF(($AM1125="Car"),1,0)</f>
        <v>0</v>
      </c>
      <c r="DH1125" s="1">
        <f>IF(($AM1125="Rail"),1,0)</f>
        <v>1</v>
      </c>
      <c r="DI1125" s="1">
        <f>IF(($AM1125="Bus"),1,0)</f>
        <v>0</v>
      </c>
      <c r="DJ1125" s="1" t="e">
        <f>DE1125*LOG(CZ1125)+DF1125*LOG(DA1125)+DG1125*LOG(DB1125)+DH1125*LOG(DD1125)+DI1125*LOG(DC1125)</f>
        <v>#NUM!</v>
      </c>
      <c r="DK1125" s="1">
        <v>21071.521850000001</v>
      </c>
      <c r="DL1125" s="1">
        <f>(0-(CZ1125*BH1125*$BY$2))/100</f>
        <v>0.275019700841305</v>
      </c>
      <c r="DM1125" s="1">
        <f t="shared" si="85"/>
        <v>5.3432654712398404E-3</v>
      </c>
      <c r="DO1125" s="1">
        <f>(0-(DA1125*BK1125*$BY$2))/100</f>
        <v>21.894483179215669</v>
      </c>
      <c r="DP1125" s="1">
        <f t="shared" si="86"/>
        <v>13.634918492739649</v>
      </c>
      <c r="DR1125" s="1">
        <f>(0-(DB1125*AV1125*$BY$2))/100</f>
        <v>0.13318298588765845</v>
      </c>
      <c r="DS1125" s="1">
        <f t="shared" si="87"/>
        <v>2.9593342760992889E-3</v>
      </c>
      <c r="DU1125" s="1">
        <f>(0-(DC1125*BT1125*$BY$2))/100</f>
        <v>0</v>
      </c>
      <c r="DV1125" s="1">
        <f t="shared" si="88"/>
        <v>0</v>
      </c>
      <c r="DX1125" s="1">
        <f>(0-(DD1125*BE1125*$BY$2))/100</f>
        <v>1.8246585582530053</v>
      </c>
      <c r="DY1125" s="1">
        <f t="shared" si="89"/>
        <v>0.61234697660479798</v>
      </c>
      <c r="EB1125" s="1" t="s">
        <v>171</v>
      </c>
    </row>
    <row r="1126" spans="1:132" x14ac:dyDescent="0.25">
      <c r="A1126" s="1">
        <v>257063</v>
      </c>
      <c r="B1126" s="1" t="s">
        <v>91</v>
      </c>
      <c r="C1126" s="1">
        <v>500</v>
      </c>
      <c r="D1126" s="1" t="s">
        <v>8</v>
      </c>
      <c r="E1126" s="1">
        <v>0</v>
      </c>
      <c r="F1126" s="1">
        <v>0</v>
      </c>
      <c r="G1126" s="1">
        <v>0</v>
      </c>
      <c r="H1126" s="1">
        <v>0</v>
      </c>
      <c r="I1126" s="1">
        <v>1</v>
      </c>
      <c r="J1126" s="3">
        <v>0.77091435185185186</v>
      </c>
      <c r="K1126" s="3">
        <v>0.79831018518518515</v>
      </c>
      <c r="L1126" s="1">
        <v>1</v>
      </c>
      <c r="M1126" s="1" t="s">
        <v>76</v>
      </c>
      <c r="N1126" s="1">
        <v>0</v>
      </c>
      <c r="O1126" s="1">
        <v>0</v>
      </c>
      <c r="P1126" s="1">
        <v>0</v>
      </c>
      <c r="Q1126" s="1">
        <v>0</v>
      </c>
      <c r="R1126" s="1">
        <v>1</v>
      </c>
      <c r="S1126" s="1">
        <v>0</v>
      </c>
      <c r="T1126" s="1">
        <v>2367</v>
      </c>
      <c r="U1126" s="1">
        <v>39.450000000000003</v>
      </c>
      <c r="V1126" s="1">
        <v>10318.24008</v>
      </c>
      <c r="W1126" s="1">
        <v>35.444877179999999</v>
      </c>
      <c r="X1126" s="1">
        <v>139.6360052</v>
      </c>
      <c r="Y1126" s="1">
        <v>104</v>
      </c>
      <c r="Z1126" s="1">
        <v>1003002</v>
      </c>
      <c r="AA1126" s="1">
        <v>100300215</v>
      </c>
      <c r="AB1126" s="1">
        <v>35.402889889999997</v>
      </c>
      <c r="AC1126" s="1">
        <v>139.53443530000001</v>
      </c>
      <c r="AD1126" s="1">
        <v>110</v>
      </c>
      <c r="AE1126" s="1">
        <v>1009018</v>
      </c>
      <c r="AF1126" s="1">
        <v>100901802</v>
      </c>
      <c r="AG1126" s="1">
        <v>37</v>
      </c>
      <c r="AH1126" s="1">
        <v>37</v>
      </c>
      <c r="AI1126" s="1">
        <v>1</v>
      </c>
      <c r="AJ1126" s="1">
        <v>0</v>
      </c>
      <c r="AK1126" s="1">
        <v>0</v>
      </c>
      <c r="AL1126" s="1">
        <v>200</v>
      </c>
      <c r="AM1126" s="1" t="s">
        <v>42</v>
      </c>
      <c r="AN1126" s="1">
        <v>0</v>
      </c>
      <c r="AO1126" s="1">
        <v>0</v>
      </c>
      <c r="AP1126" s="1">
        <v>0</v>
      </c>
      <c r="AQ1126" s="1">
        <v>1</v>
      </c>
      <c r="AR1126" s="1">
        <v>0</v>
      </c>
      <c r="AS1126" s="1">
        <v>31.2</v>
      </c>
      <c r="AT1126" s="1">
        <v>1</v>
      </c>
      <c r="AU1126" s="1">
        <v>14200</v>
      </c>
      <c r="AV1126" s="1">
        <v>23.1</v>
      </c>
      <c r="AW1126" s="1">
        <v>1</v>
      </c>
      <c r="AX1126" s="1">
        <v>17</v>
      </c>
      <c r="AY1126" s="1">
        <v>210</v>
      </c>
      <c r="AZ1126" s="1">
        <v>1</v>
      </c>
      <c r="BA1126" s="1">
        <v>842</v>
      </c>
      <c r="BB1126" s="1">
        <v>10.1</v>
      </c>
      <c r="BC1126" s="1">
        <v>339</v>
      </c>
      <c r="BD1126" s="1">
        <v>4.0999999999999996</v>
      </c>
      <c r="BE1126" s="1">
        <v>31.2</v>
      </c>
      <c r="BF1126" s="1">
        <v>1</v>
      </c>
      <c r="BG1126" s="1">
        <v>12251</v>
      </c>
      <c r="BH1126" s="1">
        <v>61.3</v>
      </c>
      <c r="BI1126" s="1">
        <v>1</v>
      </c>
      <c r="BJ1126" s="1">
        <v>12251</v>
      </c>
      <c r="BK1126" s="1">
        <v>153.80000000000001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CG1126" s="1">
        <f>AW1126*EXP((BE1126/100)+(L1126*CC$2)+BU$2)</f>
        <v>2.2940274852503855</v>
      </c>
      <c r="CH1126" s="1">
        <f>BL1126*EXP((BT1126/100)+BV$2)</f>
        <v>0</v>
      </c>
      <c r="CI1126" s="1">
        <f>AT1126*EXP((AV1126/100)+(L1126*CD$2)+BW$2)</f>
        <v>0.13364054277910445</v>
      </c>
      <c r="CJ1126" s="1">
        <f>BF1126*EXP((BH1126/100)+(L1126*CE$2)+BX$2)</f>
        <v>0.23354761594171355</v>
      </c>
      <c r="CK1126" s="1">
        <f>BI1126*EXP((BK1126/100)+(L1126*CF$2))</f>
        <v>3.2060376572964775</v>
      </c>
      <c r="CL1126" s="1">
        <f>IF((CJ1126+CK1126)=0, LOG(1),LOG((CJ1126+CK1126)))</f>
        <v>0.53650608082668183</v>
      </c>
      <c r="CM1126" s="1">
        <f>IF((CG1126+CH1126+CI1126)=0, LOG(1),LOG((CG1126+CH1126+CI1126)))</f>
        <v>0.38518929877388969</v>
      </c>
      <c r="CN1126" s="1">
        <f>IF((CL1126=0),1,EXP((BZ$2*CL1126)+(CB$2*F1126)))</f>
        <v>1.5777979441655341</v>
      </c>
      <c r="CO1126" s="1">
        <f>IF((CM1126=0),1,EXP((BZ$2*CM1126)+(CA$2*AJ1126)))</f>
        <v>1.3873714364872152</v>
      </c>
      <c r="CP1126" s="1">
        <f>CN1126+CO1126</f>
        <v>2.9651693806527493</v>
      </c>
      <c r="CQ1126" s="2">
        <f>CN1126/CP1126</f>
        <v>0.53211056152825886</v>
      </c>
      <c r="CR1126" s="2">
        <f>CO1126/CP1126</f>
        <v>0.46788943847174108</v>
      </c>
      <c r="CS1126" s="1">
        <f>CJ1126+CK1126</f>
        <v>3.4395852732381909</v>
      </c>
      <c r="CT1126" s="1">
        <f>IF((CS1126=0),CJ1126,CJ1126/CS1126)</f>
        <v>6.7899934843551821E-2</v>
      </c>
      <c r="CU1126" s="4">
        <f>IF((CS1126=0),CK1126,CK1126/CS1126)</f>
        <v>0.93210006515644828</v>
      </c>
      <c r="CV1126" s="1">
        <f>CI1126+CH1126+CG1126</f>
        <v>2.42766802802949</v>
      </c>
      <c r="CW1126" s="1">
        <f>IF((CV1126=0),CI1126,CI1126/CV1126)</f>
        <v>5.5048936360371697E-2</v>
      </c>
      <c r="CX1126" s="1">
        <f>IF((CV1126=0),CH1126,CH1126/CV1126)</f>
        <v>0</v>
      </c>
      <c r="CY1126" s="1">
        <f>IF((CV1126=0),CG1126,CG1126/CV1126)</f>
        <v>0.94495106363962822</v>
      </c>
      <c r="CZ1126" s="1">
        <f>CT1126*CQ1126</f>
        <v>3.613027245733455E-2</v>
      </c>
      <c r="DA1126" s="1">
        <f>CU1126*CQ1126</f>
        <v>0.49598028907092434</v>
      </c>
      <c r="DB1126" s="1">
        <f>CW1126*CR1126</f>
        <v>2.5756815922120924E-2</v>
      </c>
      <c r="DC1126" s="1">
        <f>CX1126*CR1126</f>
        <v>0</v>
      </c>
      <c r="DD1126" s="1">
        <f>CY1126*CR1126</f>
        <v>0.4421326225496201</v>
      </c>
      <c r="DE1126" s="1">
        <f>IF(($AM1126="Bicycle"),1,0)</f>
        <v>0</v>
      </c>
      <c r="DF1126" s="1">
        <f>IF(($AM1126="Walk"),1,0)</f>
        <v>0</v>
      </c>
      <c r="DG1126" s="1">
        <f>IF(($AM1126="Car"),1,0)</f>
        <v>0</v>
      </c>
      <c r="DH1126" s="1">
        <f>IF(($AM1126="Rail"),1,0)</f>
        <v>1</v>
      </c>
      <c r="DI1126" s="1">
        <f>IF(($AM1126="Bus"),1,0)</f>
        <v>0</v>
      </c>
      <c r="DJ1126" s="1" t="e">
        <f>DE1126*LOG(CZ1126)+DF1126*LOG(DA1126)+DG1126*LOG(DB1126)+DH1126*LOG(DD1126)+DI1126*LOG(DC1126)</f>
        <v>#NUM!</v>
      </c>
      <c r="DK1126" s="1">
        <v>10318.24008</v>
      </c>
      <c r="DL1126" s="1">
        <f>(0-(CZ1126*BH1126*$BY$2))/100</f>
        <v>0.26235217229805757</v>
      </c>
      <c r="DM1126" s="1">
        <f t="shared" si="85"/>
        <v>9.4788554649023974E-3</v>
      </c>
      <c r="DO1126" s="1">
        <f>(0-(DA1126*BK1126*$BY$2))/100</f>
        <v>9.0359476527296732</v>
      </c>
      <c r="DP1126" s="1">
        <f t="shared" si="86"/>
        <v>4.4816519288306038</v>
      </c>
      <c r="DR1126" s="1">
        <f>(0-(DB1126*AV1126*$BY$2))/100</f>
        <v>7.0478573861390489E-2</v>
      </c>
      <c r="DS1126" s="1">
        <f t="shared" si="87"/>
        <v>1.8153036534014381E-3</v>
      </c>
      <c r="DU1126" s="1">
        <f>(0-(DC1126*BT1126*$BY$2))/100</f>
        <v>0</v>
      </c>
      <c r="DV1126" s="1">
        <f t="shared" si="88"/>
        <v>0</v>
      </c>
      <c r="DX1126" s="1">
        <f>(0-(DD1126*BE1126*$BY$2))/100</f>
        <v>1.6340303087493191</v>
      </c>
      <c r="DY1126" s="1">
        <f t="shared" si="89"/>
        <v>0.72245810573290192</v>
      </c>
      <c r="EB1126" s="1" t="s">
        <v>171</v>
      </c>
    </row>
    <row r="1127" spans="1:132" x14ac:dyDescent="0.25">
      <c r="A1127" s="1">
        <v>255504</v>
      </c>
      <c r="B1127" s="1" t="s">
        <v>83</v>
      </c>
      <c r="C1127" s="1">
        <v>999</v>
      </c>
      <c r="D1127" s="1" t="s">
        <v>85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3">
        <v>0.51993055555555556</v>
      </c>
      <c r="K1127" s="3">
        <v>0.56972222222222224</v>
      </c>
      <c r="L1127" s="1">
        <v>0</v>
      </c>
      <c r="M1127" s="1" t="s">
        <v>82</v>
      </c>
      <c r="N1127" s="1">
        <v>0</v>
      </c>
      <c r="O1127" s="1">
        <v>0</v>
      </c>
      <c r="P1127" s="1">
        <v>1</v>
      </c>
      <c r="Q1127" s="1">
        <v>0</v>
      </c>
      <c r="R1127" s="1">
        <v>0</v>
      </c>
      <c r="S1127" s="1">
        <v>0</v>
      </c>
      <c r="T1127" s="1">
        <v>4302</v>
      </c>
      <c r="U1127" s="1">
        <v>71.7</v>
      </c>
      <c r="V1127" s="1">
        <v>21797.779610000001</v>
      </c>
      <c r="W1127" s="1">
        <v>35.490909309999999</v>
      </c>
      <c r="X1127" s="1">
        <v>139.64474920000001</v>
      </c>
      <c r="Y1127" s="1">
        <v>102</v>
      </c>
      <c r="Z1127" s="1">
        <v>1001003</v>
      </c>
      <c r="AA1127" s="1">
        <v>100100302</v>
      </c>
      <c r="AB1127" s="1">
        <v>35.670815740000002</v>
      </c>
      <c r="AC1127" s="1">
        <v>139.74057920000001</v>
      </c>
      <c r="AD1127" s="1" t="s">
        <v>77</v>
      </c>
      <c r="AE1127" s="1" t="s">
        <v>77</v>
      </c>
      <c r="AF1127" s="1" t="s">
        <v>77</v>
      </c>
      <c r="AG1127" s="1">
        <v>54</v>
      </c>
      <c r="AH1127" s="1">
        <v>54</v>
      </c>
      <c r="AI1127" s="1">
        <v>1</v>
      </c>
      <c r="AJ1127" s="1">
        <v>0</v>
      </c>
      <c r="AK1127" s="1">
        <v>1</v>
      </c>
      <c r="AL1127" s="1">
        <v>100</v>
      </c>
      <c r="AM1127" s="1" t="s">
        <v>41</v>
      </c>
      <c r="AN1127" s="1">
        <v>0</v>
      </c>
      <c r="AO1127" s="1">
        <v>0</v>
      </c>
      <c r="AP1127" s="1">
        <v>1</v>
      </c>
      <c r="AQ1127" s="1">
        <v>0</v>
      </c>
      <c r="AR1127" s="1">
        <v>0</v>
      </c>
      <c r="AS1127" s="1">
        <v>42.7</v>
      </c>
      <c r="AT1127" s="1">
        <v>1</v>
      </c>
      <c r="AU1127" s="1">
        <v>23613</v>
      </c>
      <c r="AV1127" s="1">
        <v>42.7</v>
      </c>
      <c r="AW1127" s="1">
        <v>0</v>
      </c>
      <c r="AX1127" s="1">
        <v>47</v>
      </c>
      <c r="AY1127" s="1">
        <v>530</v>
      </c>
      <c r="AZ1127" s="1">
        <v>3</v>
      </c>
      <c r="BA1127" s="1">
        <v>242</v>
      </c>
      <c r="BB1127" s="1">
        <v>3</v>
      </c>
      <c r="BC1127" s="1">
        <v>540</v>
      </c>
      <c r="BD1127" s="1">
        <v>6</v>
      </c>
      <c r="BE1127" s="1">
        <v>56</v>
      </c>
      <c r="BF1127" s="1">
        <v>1</v>
      </c>
      <c r="BG1127" s="1">
        <v>23633</v>
      </c>
      <c r="BH1127" s="1">
        <v>118.2</v>
      </c>
      <c r="BI1127" s="1">
        <v>1</v>
      </c>
      <c r="BJ1127" s="1">
        <v>23633</v>
      </c>
      <c r="BK1127" s="1">
        <v>292.60000000000002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CG1127" s="1">
        <f>AW1127*EXP((BE1127/100)+(L1127*CC$2)+BU$2)</f>
        <v>0</v>
      </c>
      <c r="CH1127" s="1">
        <f>BL1127*EXP((BT1127/100)+BV$2)</f>
        <v>0</v>
      </c>
      <c r="CI1127" s="1">
        <f>AT1127*EXP((AV1127/100)+(L1127*CD$2)+BW$2)</f>
        <v>0.36453708157200959</v>
      </c>
      <c r="CJ1127" s="1">
        <f>BF1127*EXP((BH1127/100)+(L1127*CE$2)+BX$2)</f>
        <v>1.0187367710334649</v>
      </c>
      <c r="CK1127" s="1">
        <f>BI1127*EXP((BK1127/100)+(L1127*CF$2))</f>
        <v>18.652869596168411</v>
      </c>
      <c r="CL1127" s="1">
        <f>IF((CJ1127+CK1127)=0, LOG(1),LOG((CJ1127+CK1127)))</f>
        <v>1.293839825497715</v>
      </c>
      <c r="CM1127" s="1">
        <f>IF((CG1127+CH1127+CI1127)=0, LOG(1),LOG((CG1127+CH1127+CI1127)))</f>
        <v>-0.4382582876395828</v>
      </c>
      <c r="CN1127" s="1">
        <f>IF((CL1127=0),1,EXP((BZ$2*CL1127)+(CB$2*F1127)))</f>
        <v>3.0034566789246377</v>
      </c>
      <c r="CO1127" s="1">
        <f>IF((CM1127=0),1,EXP((BZ$2*CM1127)+(CA$2*AJ1127)))</f>
        <v>0.68899618534471996</v>
      </c>
      <c r="CP1127" s="1">
        <f>CN1127+CO1127</f>
        <v>3.6924528642693577</v>
      </c>
      <c r="CQ1127" s="2">
        <f>CN1127/CP1127</f>
        <v>0.81340420293190263</v>
      </c>
      <c r="CR1127" s="2">
        <f>CO1127/CP1127</f>
        <v>0.18659579706809737</v>
      </c>
      <c r="CS1127" s="1">
        <f>CJ1127+CK1127</f>
        <v>19.671606367201875</v>
      </c>
      <c r="CT1127" s="1">
        <f>IF((CS1127=0),CJ1127,CJ1127/CS1127)</f>
        <v>5.1787167352636075E-2</v>
      </c>
      <c r="CU1127" s="4">
        <f>IF((CS1127=0),CK1127,CK1127/CS1127)</f>
        <v>0.948212832647364</v>
      </c>
      <c r="CV1127" s="1">
        <f>CI1127+CH1127+CG1127</f>
        <v>0.36453708157200959</v>
      </c>
      <c r="CW1127" s="1">
        <f>IF((CV1127=0),CI1127,CI1127/CV1127)</f>
        <v>1</v>
      </c>
      <c r="CX1127" s="1">
        <f>IF((CV1127=0),CH1127,CH1127/CV1127)</f>
        <v>0</v>
      </c>
      <c r="CY1127" s="1">
        <f>IF((CV1127=0),CG1127,CG1127/CV1127)</f>
        <v>0</v>
      </c>
      <c r="CZ1127" s="1">
        <f>CT1127*CQ1127</f>
        <v>4.2123899582571997E-2</v>
      </c>
      <c r="DA1127" s="1">
        <f>CU1127*CQ1127</f>
        <v>0.77128030334933073</v>
      </c>
      <c r="DB1127" s="1">
        <f>CW1127*CR1127</f>
        <v>0.18659579706809737</v>
      </c>
      <c r="DC1127" s="1">
        <f>CX1127*CR1127</f>
        <v>0</v>
      </c>
      <c r="DD1127" s="1">
        <f>CY1127*CR1127</f>
        <v>0</v>
      </c>
      <c r="DE1127" s="1">
        <f>IF(($AM1127="Bicycle"),1,0)</f>
        <v>0</v>
      </c>
      <c r="DF1127" s="1">
        <f>IF(($AM1127="Walk"),1,0)</f>
        <v>0</v>
      </c>
      <c r="DG1127" s="1">
        <f>IF(($AM1127="Car"),1,0)</f>
        <v>1</v>
      </c>
      <c r="DH1127" s="1">
        <f>IF(($AM1127="Rail"),1,0)</f>
        <v>0</v>
      </c>
      <c r="DI1127" s="1">
        <f>IF(($AM1127="Bus"),1,0)</f>
        <v>0</v>
      </c>
      <c r="DJ1127" s="1" t="e">
        <f>DE1127*LOG(CZ1127)+DF1127*LOG(DA1127)+DG1127*LOG(DB1127)+DH1127*LOG(DD1127)+DI1127*LOG(DC1127)</f>
        <v>#NUM!</v>
      </c>
      <c r="DK1127" s="1">
        <v>21797.779610000001</v>
      </c>
      <c r="DL1127" s="1">
        <f>(0-(CZ1127*BH1127*$BY$2))/100</f>
        <v>0.58979216479689489</v>
      </c>
      <c r="DM1127" s="1">
        <f t="shared" si="85"/>
        <v>2.4844345924492157E-2</v>
      </c>
      <c r="DO1127" s="1">
        <f>(0-(DA1127*BK1127*$BY$2))/100</f>
        <v>26.732496331436849</v>
      </c>
      <c r="DP1127" s="1">
        <f t="shared" si="86"/>
        <v>20.618247879795483</v>
      </c>
      <c r="DR1127" s="1">
        <f>(0-(DB1127*AV1127*$BY$2))/100</f>
        <v>0.94380589546614824</v>
      </c>
      <c r="DS1127" s="1">
        <f t="shared" si="87"/>
        <v>0.17611021334207533</v>
      </c>
      <c r="DU1127" s="1">
        <f>(0-(DC1127*BT1127*$BY$2))/100</f>
        <v>0</v>
      </c>
      <c r="DV1127" s="1">
        <f t="shared" si="88"/>
        <v>0</v>
      </c>
      <c r="DX1127" s="1">
        <f>(0-(DD1127*BE1127*$BY$2))/100</f>
        <v>0</v>
      </c>
      <c r="DY1127" s="1">
        <f t="shared" si="89"/>
        <v>0</v>
      </c>
      <c r="EB1127" s="1" t="s">
        <v>171</v>
      </c>
    </row>
    <row r="1128" spans="1:132" x14ac:dyDescent="0.25">
      <c r="A1128" s="1">
        <v>256200</v>
      </c>
      <c r="B1128" s="1" t="s">
        <v>87</v>
      </c>
      <c r="C1128" s="1">
        <v>700</v>
      </c>
      <c r="D1128" s="1" t="s">
        <v>5</v>
      </c>
      <c r="E1128" s="1">
        <v>0</v>
      </c>
      <c r="F1128" s="1">
        <v>1</v>
      </c>
      <c r="G1128" s="1">
        <v>0</v>
      </c>
      <c r="H1128" s="1">
        <v>0</v>
      </c>
      <c r="I1128" s="1">
        <v>0</v>
      </c>
      <c r="J1128" s="3">
        <v>0.48241898148148149</v>
      </c>
      <c r="K1128" s="3">
        <v>0.58233796296296292</v>
      </c>
      <c r="L1128" s="1">
        <v>0</v>
      </c>
      <c r="M1128" s="1" t="s">
        <v>82</v>
      </c>
      <c r="N1128" s="1">
        <v>0</v>
      </c>
      <c r="O1128" s="1">
        <v>0</v>
      </c>
      <c r="P1128" s="1">
        <v>1</v>
      </c>
      <c r="Q1128" s="1">
        <v>0</v>
      </c>
      <c r="R1128" s="1">
        <v>0</v>
      </c>
      <c r="S1128" s="1">
        <v>0</v>
      </c>
      <c r="T1128" s="1">
        <v>8633</v>
      </c>
      <c r="U1128" s="1">
        <v>143.88333333333301</v>
      </c>
      <c r="V1128" s="1">
        <v>27755.65869</v>
      </c>
      <c r="W1128" s="1">
        <v>35.459307459999998</v>
      </c>
      <c r="X1128" s="1">
        <v>139.61461729999999</v>
      </c>
      <c r="Y1128" s="1">
        <v>103</v>
      </c>
      <c r="Z1128" s="1">
        <v>1002008</v>
      </c>
      <c r="AA1128" s="1">
        <v>100200801</v>
      </c>
      <c r="AB1128" s="1">
        <v>35.338098449999997</v>
      </c>
      <c r="AC1128" s="1">
        <v>139.34686840000001</v>
      </c>
      <c r="AD1128" s="1">
        <v>203</v>
      </c>
      <c r="AE1128" s="1">
        <v>2030601</v>
      </c>
      <c r="AF1128" s="1">
        <v>203060101</v>
      </c>
      <c r="AG1128" s="1">
        <v>46</v>
      </c>
      <c r="AH1128" s="1">
        <v>46</v>
      </c>
      <c r="AI1128" s="1">
        <v>1</v>
      </c>
      <c r="AJ1128" s="1">
        <v>0</v>
      </c>
      <c r="AK1128" s="1">
        <v>1</v>
      </c>
      <c r="AL1128" s="1">
        <v>100</v>
      </c>
      <c r="AM1128" s="1" t="s">
        <v>41</v>
      </c>
      <c r="AN1128" s="1">
        <v>0</v>
      </c>
      <c r="AO1128" s="1">
        <v>0</v>
      </c>
      <c r="AP1128" s="1">
        <v>1</v>
      </c>
      <c r="AQ1128" s="1">
        <v>0</v>
      </c>
      <c r="AR1128" s="1">
        <v>0</v>
      </c>
      <c r="AS1128" s="1">
        <v>54.3</v>
      </c>
      <c r="AT1128" s="1">
        <v>1</v>
      </c>
      <c r="AU1128" s="1">
        <v>33394</v>
      </c>
      <c r="AV1128" s="1">
        <v>54.3</v>
      </c>
      <c r="AW1128" s="1">
        <v>1</v>
      </c>
      <c r="AX1128" s="1">
        <v>50</v>
      </c>
      <c r="AY1128" s="1">
        <v>710</v>
      </c>
      <c r="AZ1128" s="1">
        <v>1</v>
      </c>
      <c r="BA1128" s="1">
        <v>317</v>
      </c>
      <c r="BB1128" s="1">
        <v>3.8</v>
      </c>
      <c r="BC1128" s="1">
        <v>1465</v>
      </c>
      <c r="BD1128" s="1">
        <v>19</v>
      </c>
      <c r="BE1128" s="1">
        <v>72.8</v>
      </c>
      <c r="BF1128" s="1">
        <v>1</v>
      </c>
      <c r="BG1128" s="1">
        <v>32246</v>
      </c>
      <c r="BH1128" s="1">
        <v>161.19999999999999</v>
      </c>
      <c r="BI1128" s="1">
        <v>1</v>
      </c>
      <c r="BJ1128" s="1">
        <v>32246</v>
      </c>
      <c r="BK1128" s="1">
        <v>397.9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CG1128" s="1">
        <f>AW1128*EXP((BE1128/100)+(L1128*CC$2)+BU$2)</f>
        <v>3.1036747106415392</v>
      </c>
      <c r="CH1128" s="1">
        <f>BL1128*EXP((BT1128/100)+BV$2)</f>
        <v>0</v>
      </c>
      <c r="CI1128" s="1">
        <f>AT1128*EXP((AV1128/100)+(L1128*CD$2)+BW$2)</f>
        <v>0.4093736378448703</v>
      </c>
      <c r="CJ1128" s="1">
        <f>BF1128*EXP((BH1128/100)+(L1128*CE$2)+BX$2)</f>
        <v>1.5660607657864769</v>
      </c>
      <c r="CK1128" s="1">
        <f>BI1128*EXP((BK1128/100)+(L1128*CF$2))</f>
        <v>53.463543942863488</v>
      </c>
      <c r="CL1128" s="1">
        <f>IF((CJ1128+CK1128)=0, LOG(1),LOG((CJ1128+CK1128)))</f>
        <v>1.7405963931769814</v>
      </c>
      <c r="CM1128" s="1">
        <f>IF((CG1128+CH1128+CI1128)=0, LOG(1),LOG((CG1128+CH1128+CI1128)))</f>
        <v>0.54568412683055845</v>
      </c>
      <c r="CN1128" s="1">
        <f>IF((CL1128=0),1,EXP((BZ$2*CL1128)+(CB$2*F1128)))</f>
        <v>10.421403646391694</v>
      </c>
      <c r="CO1128" s="1">
        <f>IF((CM1128=0),1,EXP((BZ$2*CM1128)+(CA$2*AJ1128)))</f>
        <v>1.590155019158805</v>
      </c>
      <c r="CP1128" s="1">
        <f>CN1128+CO1128</f>
        <v>12.011558665550499</v>
      </c>
      <c r="CQ1128" s="2">
        <f>CN1128/CP1128</f>
        <v>0.86761459828528198</v>
      </c>
      <c r="CR1128" s="2">
        <f>CO1128/CP1128</f>
        <v>0.13238540171471799</v>
      </c>
      <c r="CS1128" s="1">
        <f>CJ1128+CK1128</f>
        <v>55.029604708649963</v>
      </c>
      <c r="CT1128" s="1">
        <f>IF((CS1128=0),CJ1128,CJ1128/CS1128)</f>
        <v>2.8458513814116345E-2</v>
      </c>
      <c r="CU1128" s="4">
        <f>IF((CS1128=0),CK1128,CK1128/CS1128)</f>
        <v>0.97154148618588365</v>
      </c>
      <c r="CV1128" s="1">
        <f>CI1128+CH1128+CG1128</f>
        <v>3.5130483484864095</v>
      </c>
      <c r="CW1128" s="1">
        <f>IF((CV1128=0),CI1128,CI1128/CV1128)</f>
        <v>0.11652946308616793</v>
      </c>
      <c r="CX1128" s="1">
        <f>IF((CV1128=0),CH1128,CH1128/CV1128)</f>
        <v>0</v>
      </c>
      <c r="CY1128" s="1">
        <f>IF((CV1128=0),CG1128,CG1128/CV1128)</f>
        <v>0.88347053691383204</v>
      </c>
      <c r="CZ1128" s="1">
        <f>CT1128*CQ1128</f>
        <v>2.4691022030630699E-2</v>
      </c>
      <c r="DA1128" s="1">
        <f>CU1128*CQ1128</f>
        <v>0.84292357625465131</v>
      </c>
      <c r="DB1128" s="1">
        <f>CW1128*CR1128</f>
        <v>1.5426799782262744E-2</v>
      </c>
      <c r="DC1128" s="1">
        <f>CX1128*CR1128</f>
        <v>0</v>
      </c>
      <c r="DD1128" s="1">
        <f>CY1128*CR1128</f>
        <v>0.11695860193245525</v>
      </c>
      <c r="DE1128" s="1">
        <f>IF(($AM1128="Bicycle"),1,0)</f>
        <v>0</v>
      </c>
      <c r="DF1128" s="1">
        <f>IF(($AM1128="Walk"),1,0)</f>
        <v>0</v>
      </c>
      <c r="DG1128" s="1">
        <f>IF(($AM1128="Car"),1,0)</f>
        <v>1</v>
      </c>
      <c r="DH1128" s="1">
        <f>IF(($AM1128="Rail"),1,0)</f>
        <v>0</v>
      </c>
      <c r="DI1128" s="1">
        <f>IF(($AM1128="Bus"),1,0)</f>
        <v>0</v>
      </c>
      <c r="DJ1128" s="1" t="e">
        <f>DE1128*LOG(CZ1128)+DF1128*LOG(DA1128)+DG1128*LOG(DB1128)+DH1128*LOG(DD1128)+DI1128*LOG(DC1128)</f>
        <v>#NUM!</v>
      </c>
      <c r="DK1128" s="1">
        <v>27755.65869</v>
      </c>
      <c r="DL1128" s="1">
        <f>(0-(CZ1128*BH1128*$BY$2))/100</f>
        <v>0.47147325075638058</v>
      </c>
      <c r="DM1128" s="1">
        <f t="shared" si="85"/>
        <v>1.1641156421278866E-2</v>
      </c>
      <c r="DO1128" s="1">
        <f>(0-(DA1128*BK1128*$BY$2))/100</f>
        <v>39.72968243111066</v>
      </c>
      <c r="DP1128" s="1">
        <f t="shared" si="86"/>
        <v>33.48908599829339</v>
      </c>
      <c r="DR1128" s="1">
        <f>(0-(DB1128*AV1128*$BY$2))/100</f>
        <v>9.9226717794988165E-2</v>
      </c>
      <c r="DS1128" s="1">
        <f t="shared" si="87"/>
        <v>1.5307507084743701E-3</v>
      </c>
      <c r="DU1128" s="1">
        <f>(0-(DC1128*BT1128*$BY$2))/100</f>
        <v>0</v>
      </c>
      <c r="DV1128" s="1">
        <f t="shared" si="88"/>
        <v>0</v>
      </c>
      <c r="DX1128" s="1">
        <f>(0-(DD1128*BE1128*$BY$2))/100</f>
        <v>1.0085942805060413</v>
      </c>
      <c r="DY1128" s="1">
        <f t="shared" si="89"/>
        <v>0.11796377696505719</v>
      </c>
      <c r="EB1128" s="1" t="s">
        <v>171</v>
      </c>
    </row>
    <row r="1129" spans="1:132" x14ac:dyDescent="0.25">
      <c r="A1129" s="1">
        <v>257878</v>
      </c>
      <c r="B1129" s="1" t="s">
        <v>100</v>
      </c>
      <c r="C1129" s="1">
        <v>100</v>
      </c>
      <c r="D1129" s="1" t="s">
        <v>80</v>
      </c>
      <c r="E1129" s="1">
        <v>1</v>
      </c>
      <c r="F1129" s="1">
        <v>0</v>
      </c>
      <c r="G1129" s="1">
        <v>0</v>
      </c>
      <c r="H1129" s="1">
        <v>0</v>
      </c>
      <c r="I1129" s="1">
        <v>0</v>
      </c>
      <c r="J1129" s="3">
        <v>0.31850694444444444</v>
      </c>
      <c r="K1129" s="3">
        <v>0.35836805555555556</v>
      </c>
      <c r="L1129" s="1">
        <v>1</v>
      </c>
      <c r="M1129" s="1" t="s">
        <v>79</v>
      </c>
      <c r="N1129" s="1">
        <v>0</v>
      </c>
      <c r="O1129" s="1">
        <v>1</v>
      </c>
      <c r="P1129" s="1">
        <v>0</v>
      </c>
      <c r="Q1129" s="1">
        <v>0</v>
      </c>
      <c r="R1129" s="1">
        <v>0</v>
      </c>
      <c r="S1129" s="1">
        <v>0</v>
      </c>
      <c r="T1129" s="1">
        <v>3444</v>
      </c>
      <c r="U1129" s="1">
        <v>57.4</v>
      </c>
      <c r="V1129" s="1">
        <v>12325.410159999999</v>
      </c>
      <c r="W1129" s="1">
        <v>35.435489490000002</v>
      </c>
      <c r="X1129" s="1">
        <v>139.64812879999999</v>
      </c>
      <c r="Y1129" s="1">
        <v>104</v>
      </c>
      <c r="Z1129" s="1">
        <v>1003017</v>
      </c>
      <c r="AA1129" s="1">
        <v>100301703</v>
      </c>
      <c r="AB1129" s="1">
        <v>35.324639079999997</v>
      </c>
      <c r="AC1129" s="1">
        <v>139.65013500000001</v>
      </c>
      <c r="AD1129" s="1">
        <v>201</v>
      </c>
      <c r="AE1129" s="1">
        <v>2010104</v>
      </c>
      <c r="AF1129" s="1">
        <v>201010401</v>
      </c>
      <c r="AG1129" s="1">
        <v>47</v>
      </c>
      <c r="AH1129" s="1">
        <v>47</v>
      </c>
      <c r="AI1129" s="1">
        <v>1</v>
      </c>
      <c r="AJ1129" s="1">
        <v>0</v>
      </c>
      <c r="AK1129" s="1">
        <v>1</v>
      </c>
      <c r="AL1129" s="1">
        <v>100</v>
      </c>
      <c r="AM1129" s="1" t="s">
        <v>41</v>
      </c>
      <c r="AN1129" s="1">
        <v>0</v>
      </c>
      <c r="AO1129" s="1">
        <v>0</v>
      </c>
      <c r="AP1129" s="1">
        <v>1</v>
      </c>
      <c r="AQ1129" s="1">
        <v>0</v>
      </c>
      <c r="AR1129" s="1">
        <v>0</v>
      </c>
      <c r="AS1129" s="1">
        <v>40.799999999999997</v>
      </c>
      <c r="AT1129" s="1">
        <v>1</v>
      </c>
      <c r="AU1129" s="1">
        <v>20513</v>
      </c>
      <c r="AV1129" s="1">
        <v>40.799999999999997</v>
      </c>
      <c r="AW1129" s="1">
        <v>1</v>
      </c>
      <c r="AX1129" s="1">
        <v>41</v>
      </c>
      <c r="AY1129" s="1">
        <v>460</v>
      </c>
      <c r="AZ1129" s="1">
        <v>1</v>
      </c>
      <c r="BA1129" s="1">
        <v>942</v>
      </c>
      <c r="BB1129" s="1">
        <v>11.4</v>
      </c>
      <c r="BC1129" s="1">
        <v>4024</v>
      </c>
      <c r="BD1129" s="1">
        <v>48.9</v>
      </c>
      <c r="BE1129" s="1">
        <v>101.3</v>
      </c>
      <c r="BF1129" s="1">
        <v>1</v>
      </c>
      <c r="BG1129" s="1">
        <v>18609</v>
      </c>
      <c r="BH1129" s="1">
        <v>93</v>
      </c>
      <c r="BI1129" s="1">
        <v>1</v>
      </c>
      <c r="BJ1129" s="1">
        <v>18609</v>
      </c>
      <c r="BK1129" s="1">
        <v>231.1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CG1129" s="1">
        <f>AW1129*EXP((BE1129/100)+(L1129*CC$2)+BU$2)</f>
        <v>4.6242259740662428</v>
      </c>
      <c r="CH1129" s="1">
        <f>BL1129*EXP((BT1129/100)+BV$2)</f>
        <v>0</v>
      </c>
      <c r="CI1129" s="1">
        <f>AT1129*EXP((AV1129/100)+(L1129*CD$2)+BW$2)</f>
        <v>0.15951750716352661</v>
      </c>
      <c r="CJ1129" s="1">
        <f>BF1129*EXP((BH1129/100)+(L1129*CE$2)+BX$2)</f>
        <v>0.32066147735503203</v>
      </c>
      <c r="CK1129" s="1">
        <f>BI1129*EXP((BK1129/100)+(L1129*CF$2))</f>
        <v>6.9450960069107852</v>
      </c>
      <c r="CL1129" s="1">
        <f>IF((CJ1129+CK1129)=0, LOG(1),LOG((CJ1129+CK1129)))</f>
        <v>0.8612808979303781</v>
      </c>
      <c r="CM1129" s="1">
        <f>IF((CG1129+CH1129+CI1129)=0, LOG(1),LOG((CG1129+CH1129+CI1129)))</f>
        <v>0.67976788342322858</v>
      </c>
      <c r="CN1129" s="1">
        <f>IF((CL1129=0),1,EXP((BZ$2*CL1129)+(CB$2*F1129)))</f>
        <v>2.0794194896402316</v>
      </c>
      <c r="CO1129" s="1">
        <f>IF((CM1129=0),1,EXP((BZ$2*CM1129)+(CA$2*AJ1129)))</f>
        <v>1.7821182785816692</v>
      </c>
      <c r="CP1129" s="1">
        <f>CN1129+CO1129</f>
        <v>3.8615377682219005</v>
      </c>
      <c r="CQ1129" s="2">
        <f>CN1129/CP1129</f>
        <v>0.53849518364227467</v>
      </c>
      <c r="CR1129" s="2">
        <f>CO1129/CP1129</f>
        <v>0.46150481635772544</v>
      </c>
      <c r="CS1129" s="1">
        <f>CJ1129+CK1129</f>
        <v>7.2657574842658175</v>
      </c>
      <c r="CT1129" s="1">
        <f>IF((CS1129=0),CJ1129,CJ1129/CS1129)</f>
        <v>4.4133248054236962E-2</v>
      </c>
      <c r="CU1129" s="4">
        <f>IF((CS1129=0),CK1129,CK1129/CS1129)</f>
        <v>0.95586675194576298</v>
      </c>
      <c r="CV1129" s="1">
        <f>CI1129+CH1129+CG1129</f>
        <v>4.7837434812297692</v>
      </c>
      <c r="CW1129" s="1">
        <f>IF((CV1129=0),CI1129,CI1129/CV1129)</f>
        <v>3.3345748531340362E-2</v>
      </c>
      <c r="CX1129" s="1">
        <f>IF((CV1129=0),CH1129,CH1129/CV1129)</f>
        <v>0</v>
      </c>
      <c r="CY1129" s="1">
        <f>IF((CV1129=0),CG1129,CG1129/CV1129)</f>
        <v>0.96665425146865969</v>
      </c>
      <c r="CZ1129" s="1">
        <f>CT1129*CQ1129</f>
        <v>2.3765541515696393E-2</v>
      </c>
      <c r="DA1129" s="1">
        <f>CU1129*CQ1129</f>
        <v>0.51472964212657824</v>
      </c>
      <c r="DB1129" s="1">
        <f>CW1129*CR1129</f>
        <v>1.5389223552267127E-2</v>
      </c>
      <c r="DC1129" s="1">
        <f>CX1129*CR1129</f>
        <v>0</v>
      </c>
      <c r="DD1129" s="1">
        <f>CY1129*CR1129</f>
        <v>0.44611559280545832</v>
      </c>
      <c r="DE1129" s="1">
        <f>IF(($AM1129="Bicycle"),1,0)</f>
        <v>0</v>
      </c>
      <c r="DF1129" s="1">
        <f>IF(($AM1129="Walk"),1,0)</f>
        <v>0</v>
      </c>
      <c r="DG1129" s="1">
        <f>IF(($AM1129="Car"),1,0)</f>
        <v>1</v>
      </c>
      <c r="DH1129" s="1">
        <f>IF(($AM1129="Rail"),1,0)</f>
        <v>0</v>
      </c>
      <c r="DI1129" s="1">
        <f>IF(($AM1129="Bus"),1,0)</f>
        <v>0</v>
      </c>
      <c r="DJ1129" s="1" t="e">
        <f>DE1129*LOG(CZ1129)+DF1129*LOG(DA1129)+DG1129*LOG(DB1129)+DH1129*LOG(DD1129)+DI1129*LOG(DC1129)</f>
        <v>#NUM!</v>
      </c>
      <c r="DK1129" s="1">
        <v>12325.410159999999</v>
      </c>
      <c r="DL1129" s="1">
        <f>(0-(CZ1129*BH1129*$BY$2))/100</f>
        <v>0.26180842404885024</v>
      </c>
      <c r="DM1129" s="1">
        <f t="shared" si="85"/>
        <v>6.2220189708919963E-3</v>
      </c>
      <c r="DO1129" s="1">
        <f>(0-(DA1129*BK1129*$BY$2))/100</f>
        <v>14.090684080661338</v>
      </c>
      <c r="DP1129" s="1">
        <f t="shared" si="86"/>
        <v>7.252892774157484</v>
      </c>
      <c r="DR1129" s="1">
        <f>(0-(DB1129*AV1129*$BY$2))/100</f>
        <v>7.43754874425403E-2</v>
      </c>
      <c r="DS1129" s="1">
        <f t="shared" si="87"/>
        <v>1.1445810030620892E-3</v>
      </c>
      <c r="DU1129" s="1">
        <f>(0-(DC1129*BT1129*$BY$2))/100</f>
        <v>0</v>
      </c>
      <c r="DV1129" s="1">
        <f t="shared" si="88"/>
        <v>0</v>
      </c>
      <c r="DX1129" s="1">
        <f>(0-(DD1129*BE1129*$BY$2))/100</f>
        <v>5.3531547957139027</v>
      </c>
      <c r="DY1129" s="1">
        <f t="shared" si="89"/>
        <v>2.3881258250692898</v>
      </c>
      <c r="EB1129" s="1" t="s">
        <v>171</v>
      </c>
    </row>
    <row r="1130" spans="1:132" x14ac:dyDescent="0.25">
      <c r="A1130" s="1">
        <v>256388</v>
      </c>
      <c r="B1130" s="1" t="s">
        <v>91</v>
      </c>
      <c r="C1130" s="1">
        <v>100</v>
      </c>
      <c r="D1130" s="1" t="s">
        <v>80</v>
      </c>
      <c r="E1130" s="1">
        <v>1</v>
      </c>
      <c r="F1130" s="1">
        <v>0</v>
      </c>
      <c r="G1130" s="1">
        <v>0</v>
      </c>
      <c r="H1130" s="1">
        <v>0</v>
      </c>
      <c r="I1130" s="1">
        <v>0</v>
      </c>
      <c r="J1130" s="3">
        <v>0.31244212962962964</v>
      </c>
      <c r="K1130" s="3">
        <v>0.33483796296296298</v>
      </c>
      <c r="L1130" s="1">
        <v>1</v>
      </c>
      <c r="M1130" s="1" t="s">
        <v>79</v>
      </c>
      <c r="N1130" s="1">
        <v>0</v>
      </c>
      <c r="O1130" s="1">
        <v>1</v>
      </c>
      <c r="P1130" s="1">
        <v>0</v>
      </c>
      <c r="Q1130" s="1">
        <v>0</v>
      </c>
      <c r="R1130" s="1">
        <v>0</v>
      </c>
      <c r="S1130" s="1">
        <v>0</v>
      </c>
      <c r="T1130" s="1">
        <v>1936</v>
      </c>
      <c r="U1130" s="1">
        <v>32.266666666666701</v>
      </c>
      <c r="V1130" s="1">
        <v>10017.45189</v>
      </c>
      <c r="W1130" s="1">
        <v>35.406746910000003</v>
      </c>
      <c r="X1130" s="1">
        <v>139.53581940000001</v>
      </c>
      <c r="Y1130" s="1">
        <v>110</v>
      </c>
      <c r="Z1130" s="1">
        <v>1009029</v>
      </c>
      <c r="AA1130" s="1">
        <v>100902901</v>
      </c>
      <c r="AB1130" s="1">
        <v>35.444308540000002</v>
      </c>
      <c r="AC1130" s="1">
        <v>139.63632709999999</v>
      </c>
      <c r="AD1130" s="1">
        <v>104</v>
      </c>
      <c r="AE1130" s="1">
        <v>1003002</v>
      </c>
      <c r="AF1130" s="1">
        <v>100300216</v>
      </c>
      <c r="AG1130" s="1">
        <v>37</v>
      </c>
      <c r="AH1130" s="1">
        <v>37</v>
      </c>
      <c r="AI1130" s="1">
        <v>1</v>
      </c>
      <c r="AJ1130" s="1">
        <v>0</v>
      </c>
      <c r="AK1130" s="1">
        <v>0</v>
      </c>
      <c r="AL1130" s="1">
        <v>200</v>
      </c>
      <c r="AM1130" s="1" t="s">
        <v>42</v>
      </c>
      <c r="AN1130" s="1">
        <v>0</v>
      </c>
      <c r="AO1130" s="1">
        <v>0</v>
      </c>
      <c r="AP1130" s="1">
        <v>0</v>
      </c>
      <c r="AQ1130" s="1">
        <v>1</v>
      </c>
      <c r="AR1130" s="1">
        <v>0</v>
      </c>
      <c r="AS1130" s="1">
        <v>43.1</v>
      </c>
      <c r="AT1130" s="1">
        <v>1</v>
      </c>
      <c r="AU1130" s="1">
        <v>14251</v>
      </c>
      <c r="AV1130" s="1">
        <v>26.2</v>
      </c>
      <c r="AW1130" s="1">
        <v>1</v>
      </c>
      <c r="AX1130" s="1">
        <v>22</v>
      </c>
      <c r="AY1130" s="1">
        <v>390</v>
      </c>
      <c r="AZ1130" s="1">
        <v>1</v>
      </c>
      <c r="BA1130" s="1">
        <v>897</v>
      </c>
      <c r="BB1130" s="1">
        <v>11.3</v>
      </c>
      <c r="BC1130" s="1">
        <v>820</v>
      </c>
      <c r="BD1130" s="1">
        <v>9.8000000000000007</v>
      </c>
      <c r="BE1130" s="1">
        <v>43.1</v>
      </c>
      <c r="BF1130" s="1">
        <v>1</v>
      </c>
      <c r="BG1130" s="1">
        <v>11990</v>
      </c>
      <c r="BH1130" s="1">
        <v>60</v>
      </c>
      <c r="BI1130" s="1">
        <v>1</v>
      </c>
      <c r="BJ1130" s="1">
        <v>11990</v>
      </c>
      <c r="BK1130" s="1">
        <v>148.19999999999999</v>
      </c>
      <c r="BL1130" s="1">
        <v>1</v>
      </c>
      <c r="BM1130" s="1">
        <v>1.34</v>
      </c>
      <c r="BN1130" s="1">
        <v>8</v>
      </c>
      <c r="BO1130" s="1">
        <v>210</v>
      </c>
      <c r="BP1130" s="1">
        <v>580</v>
      </c>
      <c r="BQ1130" s="1">
        <v>8.6999999999999993</v>
      </c>
      <c r="BR1130" s="1">
        <v>326</v>
      </c>
      <c r="BS1130" s="1">
        <v>4.9000000000000004</v>
      </c>
      <c r="BT1130" s="1">
        <v>21.6</v>
      </c>
      <c r="CG1130" s="1">
        <f>AW1130*EXP((BE1130/100)+(L1130*CC$2)+BU$2)</f>
        <v>2.5839235511127128</v>
      </c>
      <c r="CH1130" s="1">
        <f>BL1130*EXP((BT1130/100)+BV$2)</f>
        <v>0.16489506122275469</v>
      </c>
      <c r="CI1130" s="1">
        <f>AT1130*EXP((AV1130/100)+(L1130*CD$2)+BW$2)</f>
        <v>0.13784828260817297</v>
      </c>
      <c r="CJ1130" s="1">
        <f>BF1130*EXP((BH1130/100)+(L1130*CE$2)+BX$2)</f>
        <v>0.23053114646787667</v>
      </c>
      <c r="CK1130" s="1">
        <f>BI1130*EXP((BK1130/100)+(L1130*CF$2))</f>
        <v>3.0314340761121814</v>
      </c>
      <c r="CL1130" s="1">
        <f>IF((CJ1130+CK1130)=0, LOG(1),LOG((CJ1130+CK1130)))</f>
        <v>0.51347932650128669</v>
      </c>
      <c r="CM1130" s="1">
        <f>IF((CG1130+CH1130+CI1130)=0, LOG(1),LOG((CG1130+CH1130+CI1130)))</f>
        <v>0.46039667164159626</v>
      </c>
      <c r="CN1130" s="1">
        <f>IF((CL1130=0),1,EXP((BZ$2*CL1130)+(CB$2*F1130)))</f>
        <v>1.5472163722618195</v>
      </c>
      <c r="CO1130" s="1">
        <f>IF((CM1130=0),1,EXP((BZ$2*CM1130)+(CA$2*AJ1130)))</f>
        <v>1.4789570906420046</v>
      </c>
      <c r="CP1130" s="1">
        <f>CN1130+CO1130</f>
        <v>3.0261734629038242</v>
      </c>
      <c r="CQ1130" s="2">
        <f>CN1130/CP1130</f>
        <v>0.5112781508490124</v>
      </c>
      <c r="CR1130" s="2">
        <f>CO1130/CP1130</f>
        <v>0.48872184915098765</v>
      </c>
      <c r="CS1130" s="1">
        <f>CJ1130+CK1130</f>
        <v>3.2619652225800579</v>
      </c>
      <c r="CT1130" s="1">
        <f>IF((CS1130=0),CJ1130,CJ1130/CS1130)</f>
        <v>7.0672472187038704E-2</v>
      </c>
      <c r="CU1130" s="4">
        <f>IF((CS1130=0),CK1130,CK1130/CS1130)</f>
        <v>0.92932752781296135</v>
      </c>
      <c r="CV1130" s="1">
        <f>CI1130+CH1130+CG1130</f>
        <v>2.8866668949436405</v>
      </c>
      <c r="CW1130" s="1">
        <f>IF((CV1130=0),CI1130,CI1130/CV1130)</f>
        <v>4.77534428546749E-2</v>
      </c>
      <c r="CX1130" s="1">
        <f>IF((CV1130=0),CH1130,CH1130/CV1130)</f>
        <v>5.7122995906312951E-2</v>
      </c>
      <c r="CY1130" s="1">
        <f>IF((CV1130=0),CG1130,CG1130/CV1130)</f>
        <v>0.89512356123901216</v>
      </c>
      <c r="CZ1130" s="1">
        <f>CT1130*CQ1130</f>
        <v>3.6133290895717408E-2</v>
      </c>
      <c r="DA1130" s="1">
        <f>CU1130*CQ1130</f>
        <v>0.47514485995329503</v>
      </c>
      <c r="DB1130" s="1">
        <f>CW1130*CR1130</f>
        <v>2.3338150895262737E-2</v>
      </c>
      <c r="DC1130" s="1">
        <f>CX1130*CR1130</f>
        <v>2.7917256188377565E-2</v>
      </c>
      <c r="DD1130" s="1">
        <f>CY1130*CR1130</f>
        <v>0.43746644206734736</v>
      </c>
      <c r="DE1130" s="1">
        <f>IF(($AM1130="Bicycle"),1,0)</f>
        <v>0</v>
      </c>
      <c r="DF1130" s="1">
        <f>IF(($AM1130="Walk"),1,0)</f>
        <v>0</v>
      </c>
      <c r="DG1130" s="1">
        <f>IF(($AM1130="Car"),1,0)</f>
        <v>0</v>
      </c>
      <c r="DH1130" s="1">
        <f>IF(($AM1130="Rail"),1,0)</f>
        <v>1</v>
      </c>
      <c r="DI1130" s="1">
        <f>IF(($AM1130="Bus"),1,0)</f>
        <v>0</v>
      </c>
      <c r="DJ1130" s="1">
        <f>DE1130*LOG(CZ1130)+DF1130*LOG(DA1130)+DG1130*LOG(DB1130)+DH1130*LOG(DD1130)+DI1130*LOG(DC1130)</f>
        <v>-0.3590552559764007</v>
      </c>
      <c r="DK1130" s="1">
        <v>10017.45189</v>
      </c>
      <c r="DL1130" s="1">
        <f>(0-(CZ1130*BH1130*$BY$2))/100</f>
        <v>0.25680987605544048</v>
      </c>
      <c r="DM1130" s="1">
        <f t="shared" si="85"/>
        <v>9.2793859564043631E-3</v>
      </c>
      <c r="DO1130" s="1">
        <f>(0-(DA1130*BK1130*$BY$2))/100</f>
        <v>8.3411742255780954</v>
      </c>
      <c r="DP1130" s="1">
        <f t="shared" si="86"/>
        <v>3.9632660592583382</v>
      </c>
      <c r="DR1130" s="1">
        <f>(0-(DB1130*AV1130*$BY$2))/100</f>
        <v>7.2430367418010733E-2</v>
      </c>
      <c r="DS1130" s="1">
        <f t="shared" si="87"/>
        <v>1.6903908442008561E-3</v>
      </c>
      <c r="DU1130" s="1">
        <f>(0-(DC1130*BT1130*$BY$2))/100</f>
        <v>7.1429800402215346E-2</v>
      </c>
      <c r="DV1130" s="1">
        <f t="shared" si="88"/>
        <v>1.9941240373133207E-3</v>
      </c>
      <c r="DX1130" s="1">
        <f>(0-(DD1130*BE1130*$BY$2))/100</f>
        <v>2.2334434852970348</v>
      </c>
      <c r="DY1130" s="1">
        <f t="shared" si="89"/>
        <v>0.97705657507138965</v>
      </c>
      <c r="EB1130" s="1" t="s">
        <v>171</v>
      </c>
    </row>
    <row r="1131" spans="1:132" x14ac:dyDescent="0.25">
      <c r="A1131" s="1">
        <v>256815</v>
      </c>
      <c r="B1131" s="1" t="s">
        <v>91</v>
      </c>
      <c r="C1131" s="1">
        <v>700</v>
      </c>
      <c r="D1131" s="1" t="s">
        <v>5</v>
      </c>
      <c r="E1131" s="1">
        <v>0</v>
      </c>
      <c r="F1131" s="1">
        <v>1</v>
      </c>
      <c r="G1131" s="1">
        <v>0</v>
      </c>
      <c r="H1131" s="1">
        <v>0</v>
      </c>
      <c r="I1131" s="1">
        <v>0</v>
      </c>
      <c r="J1131" s="3">
        <v>0.54383101851851856</v>
      </c>
      <c r="K1131" s="3">
        <v>0.55880787037037039</v>
      </c>
      <c r="L1131" s="1">
        <v>0</v>
      </c>
      <c r="M1131" s="1" t="s">
        <v>82</v>
      </c>
      <c r="N1131" s="1">
        <v>0</v>
      </c>
      <c r="O1131" s="1">
        <v>0</v>
      </c>
      <c r="P1131" s="1">
        <v>1</v>
      </c>
      <c r="Q1131" s="1">
        <v>0</v>
      </c>
      <c r="R1131" s="1">
        <v>0</v>
      </c>
      <c r="S1131" s="1">
        <v>0</v>
      </c>
      <c r="T1131" s="1">
        <v>1294</v>
      </c>
      <c r="U1131" s="1">
        <v>21.566666666666698</v>
      </c>
      <c r="V1131" s="1">
        <v>11040.183429999999</v>
      </c>
      <c r="W1131" s="1">
        <v>35.464886509999999</v>
      </c>
      <c r="X1131" s="1">
        <v>139.62319500000001</v>
      </c>
      <c r="Y1131" s="1">
        <v>103</v>
      </c>
      <c r="Z1131" s="1">
        <v>1002001</v>
      </c>
      <c r="AA1131" s="1">
        <v>100200102</v>
      </c>
      <c r="AB1131" s="1">
        <v>35.398405240000002</v>
      </c>
      <c r="AC1131" s="1">
        <v>139.5326651</v>
      </c>
      <c r="AD1131" s="1">
        <v>110</v>
      </c>
      <c r="AE1131" s="1">
        <v>1009018</v>
      </c>
      <c r="AF1131" s="1">
        <v>100901802</v>
      </c>
      <c r="AG1131" s="1">
        <v>37</v>
      </c>
      <c r="AH1131" s="1">
        <v>37</v>
      </c>
      <c r="AI1131" s="1">
        <v>1</v>
      </c>
      <c r="AJ1131" s="1">
        <v>0</v>
      </c>
      <c r="AK1131" s="1">
        <v>0</v>
      </c>
      <c r="AL1131" s="1">
        <v>200</v>
      </c>
      <c r="AM1131" s="1" t="s">
        <v>42</v>
      </c>
      <c r="AN1131" s="1">
        <v>0</v>
      </c>
      <c r="AO1131" s="1">
        <v>0</v>
      </c>
      <c r="AP1131" s="1">
        <v>0</v>
      </c>
      <c r="AQ1131" s="1">
        <v>1</v>
      </c>
      <c r="AR1131" s="1">
        <v>0</v>
      </c>
      <c r="AS1131" s="1">
        <v>19.399999999999999</v>
      </c>
      <c r="AT1131" s="1">
        <v>1</v>
      </c>
      <c r="AU1131" s="1">
        <v>14068</v>
      </c>
      <c r="AV1131" s="1">
        <v>25.6</v>
      </c>
      <c r="AW1131" s="1">
        <v>1</v>
      </c>
      <c r="AX1131" s="1">
        <v>10</v>
      </c>
      <c r="AY1131" s="1">
        <v>210</v>
      </c>
      <c r="AZ1131" s="1">
        <v>0</v>
      </c>
      <c r="BA1131" s="1">
        <v>317</v>
      </c>
      <c r="BB1131" s="1">
        <v>3.8</v>
      </c>
      <c r="BC1131" s="1">
        <v>439</v>
      </c>
      <c r="BD1131" s="1">
        <v>5.6</v>
      </c>
      <c r="BE1131" s="1">
        <v>19.399999999999999</v>
      </c>
      <c r="BF1131" s="1">
        <v>1</v>
      </c>
      <c r="BG1131" s="1">
        <v>12772</v>
      </c>
      <c r="BH1131" s="1">
        <v>63.9</v>
      </c>
      <c r="BI1131" s="1">
        <v>1</v>
      </c>
      <c r="BJ1131" s="1">
        <v>12772</v>
      </c>
      <c r="BK1131" s="1">
        <v>159.30000000000001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CG1131" s="1">
        <f>AW1131*EXP((BE1131/100)+(L1131*CC$2)+BU$2)</f>
        <v>1.8195456007529132</v>
      </c>
      <c r="CH1131" s="1">
        <f>BL1131*EXP((BT1131/100)+BV$2)</f>
        <v>0</v>
      </c>
      <c r="CI1131" s="1">
        <f>AT1131*EXP((AV1131/100)+(L1131*CD$2)+BW$2)</f>
        <v>0.30723971667927341</v>
      </c>
      <c r="CJ1131" s="1">
        <f>BF1131*EXP((BH1131/100)+(L1131*CE$2)+BX$2)</f>
        <v>0.5918887405623553</v>
      </c>
      <c r="CK1131" s="1">
        <f>BI1131*EXP((BK1131/100)+(L1131*CF$2))</f>
        <v>4.9184822640652106</v>
      </c>
      <c r="CL1131" s="1">
        <f>IF((CJ1131+CK1131)=0, LOG(1),LOG((CJ1131+CK1131)))</f>
        <v>0.74118084020173702</v>
      </c>
      <c r="CM1131" s="1">
        <f>IF((CG1131+CH1131+CI1131)=0, LOG(1),LOG((CG1131+CH1131+CI1131)))</f>
        <v>0.32772365343817622</v>
      </c>
      <c r="CN1131" s="1">
        <f>IF((CL1131=0),1,EXP((BZ$2*CL1131)+(CB$2*F1131)))</f>
        <v>4.4564768689659635</v>
      </c>
      <c r="CO1131" s="1">
        <f>IF((CM1131=0),1,EXP((BZ$2*CM1131)+(CA$2*AJ1131)))</f>
        <v>1.3212326220038939</v>
      </c>
      <c r="CP1131" s="1">
        <f>CN1131+CO1131</f>
        <v>5.7777094909698574</v>
      </c>
      <c r="CQ1131" s="2">
        <f>CN1131/CP1131</f>
        <v>0.77132242040398791</v>
      </c>
      <c r="CR1131" s="2">
        <f>CO1131/CP1131</f>
        <v>0.22867757959601206</v>
      </c>
      <c r="CS1131" s="1">
        <f>CJ1131+CK1131</f>
        <v>5.510371004627566</v>
      </c>
      <c r="CT1131" s="1">
        <f>IF((CS1131=0),CJ1131,CJ1131/CS1131)</f>
        <v>0.10741359158308793</v>
      </c>
      <c r="CU1131" s="4">
        <f>IF((CS1131=0),CK1131,CK1131/CS1131)</f>
        <v>0.89258640841691206</v>
      </c>
      <c r="CV1131" s="1">
        <f>CI1131+CH1131+CG1131</f>
        <v>2.1267853174321867</v>
      </c>
      <c r="CW1131" s="1">
        <f>IF((CV1131=0),CI1131,CI1131/CV1131)</f>
        <v>0.14446202640246969</v>
      </c>
      <c r="CX1131" s="1">
        <f>IF((CV1131=0),CH1131,CH1131/CV1131)</f>
        <v>0</v>
      </c>
      <c r="CY1131" s="1">
        <f>IF((CV1131=0),CG1131,CG1131/CV1131)</f>
        <v>0.85553797359753025</v>
      </c>
      <c r="CZ1131" s="1">
        <f>CT1131*CQ1131</f>
        <v>8.28505114441528E-2</v>
      </c>
      <c r="DA1131" s="1">
        <f>CU1131*CQ1131</f>
        <v>0.68847190895983512</v>
      </c>
      <c r="DB1131" s="1">
        <f>CW1131*CR1131</f>
        <v>3.3035226541251961E-2</v>
      </c>
      <c r="DC1131" s="1">
        <f>CX1131*CR1131</f>
        <v>0</v>
      </c>
      <c r="DD1131" s="1">
        <f>CY1131*CR1131</f>
        <v>0.1956423530547601</v>
      </c>
      <c r="DE1131" s="1">
        <f>IF(($AM1131="Bicycle"),1,0)</f>
        <v>0</v>
      </c>
      <c r="DF1131" s="1">
        <f>IF(($AM1131="Walk"),1,0)</f>
        <v>0</v>
      </c>
      <c r="DG1131" s="1">
        <f>IF(($AM1131="Car"),1,0)</f>
        <v>0</v>
      </c>
      <c r="DH1131" s="1">
        <f>IF(($AM1131="Rail"),1,0)</f>
        <v>1</v>
      </c>
      <c r="DI1131" s="1">
        <f>IF(($AM1131="Bus"),1,0)</f>
        <v>0</v>
      </c>
      <c r="DJ1131" s="1" t="e">
        <f>DE1131*LOG(CZ1131)+DF1131*LOG(DA1131)+DG1131*LOG(DB1131)+DH1131*LOG(DD1131)+DI1131*LOG(DC1131)</f>
        <v>#NUM!</v>
      </c>
      <c r="DK1131" s="1">
        <v>11040.183429999999</v>
      </c>
      <c r="DL1131" s="1">
        <f>(0-(CZ1131*BH1131*$BY$2))/100</f>
        <v>0.62711762299431451</v>
      </c>
      <c r="DM1131" s="1">
        <f t="shared" si="85"/>
        <v>5.1957015800720353E-2</v>
      </c>
      <c r="DO1131" s="1">
        <f>(0-(DA1131*BK1131*$BY$2))/100</f>
        <v>12.99137006764829</v>
      </c>
      <c r="DP1131" s="1">
        <f t="shared" si="86"/>
        <v>8.9441933504774802</v>
      </c>
      <c r="DR1131" s="1">
        <f>(0-(DB1131*AV1131*$BY$2))/100</f>
        <v>0.10017750432464871</v>
      </c>
      <c r="DS1131" s="1">
        <f t="shared" si="87"/>
        <v>3.3093865497020184E-3</v>
      </c>
      <c r="DU1131" s="1">
        <f>(0-(DC1131*BT1131*$BY$2))/100</f>
        <v>0</v>
      </c>
      <c r="DV1131" s="1">
        <f t="shared" si="88"/>
        <v>0</v>
      </c>
      <c r="DX1131" s="1">
        <f>(0-(DD1131*BE1131*$BY$2))/100</f>
        <v>0.44959095041251163</v>
      </c>
      <c r="DY1131" s="1">
        <f t="shared" si="89"/>
        <v>8.7959031450829742E-2</v>
      </c>
      <c r="EB1131" s="1" t="s">
        <v>171</v>
      </c>
    </row>
    <row r="1132" spans="1:132" x14ac:dyDescent="0.25">
      <c r="A1132" s="1">
        <v>255563</v>
      </c>
      <c r="B1132" s="1" t="s">
        <v>78</v>
      </c>
      <c r="C1132" s="1">
        <v>400</v>
      </c>
      <c r="D1132" s="1" t="s">
        <v>4</v>
      </c>
      <c r="E1132" s="1">
        <v>1</v>
      </c>
      <c r="F1132" s="1">
        <v>0</v>
      </c>
      <c r="G1132" s="1">
        <v>0</v>
      </c>
      <c r="H1132" s="1">
        <v>0</v>
      </c>
      <c r="I1132" s="1">
        <v>0</v>
      </c>
      <c r="J1132" s="3">
        <v>0.34924768518518517</v>
      </c>
      <c r="K1132" s="3">
        <v>0.38715277777777773</v>
      </c>
      <c r="L1132" s="1">
        <v>1</v>
      </c>
      <c r="M1132" s="1" t="s">
        <v>79</v>
      </c>
      <c r="N1132" s="1">
        <v>0</v>
      </c>
      <c r="O1132" s="1">
        <v>1</v>
      </c>
      <c r="P1132" s="1">
        <v>0</v>
      </c>
      <c r="Q1132" s="1">
        <v>0</v>
      </c>
      <c r="R1132" s="1">
        <v>0</v>
      </c>
      <c r="S1132" s="1">
        <v>0</v>
      </c>
      <c r="T1132" s="1">
        <v>3274</v>
      </c>
      <c r="U1132" s="1">
        <v>54.566666666666698</v>
      </c>
      <c r="V1132" s="1">
        <v>11139.11112</v>
      </c>
      <c r="W1132" s="1">
        <v>35.36613826</v>
      </c>
      <c r="X1132" s="1">
        <v>139.57102599999999</v>
      </c>
      <c r="Y1132" s="1">
        <v>115</v>
      </c>
      <c r="Z1132" s="1">
        <v>1009248</v>
      </c>
      <c r="AA1132" s="1">
        <v>100924801</v>
      </c>
      <c r="AB1132" s="1">
        <v>35.442897729999999</v>
      </c>
      <c r="AC1132" s="1">
        <v>139.6500278</v>
      </c>
      <c r="AD1132" s="1">
        <v>104</v>
      </c>
      <c r="AE1132" s="1">
        <v>1003003</v>
      </c>
      <c r="AF1132" s="1">
        <v>100300301</v>
      </c>
      <c r="AG1132" s="1">
        <v>39</v>
      </c>
      <c r="AH1132" s="1">
        <v>39</v>
      </c>
      <c r="AI1132" s="1">
        <v>0</v>
      </c>
      <c r="AJ1132" s="1">
        <v>0</v>
      </c>
      <c r="AK1132" s="1">
        <v>0</v>
      </c>
      <c r="AL1132" s="1">
        <v>200</v>
      </c>
      <c r="AM1132" s="1" t="s">
        <v>42</v>
      </c>
      <c r="AN1132" s="1">
        <v>0</v>
      </c>
      <c r="AO1132" s="1">
        <v>0</v>
      </c>
      <c r="AP1132" s="1">
        <v>0</v>
      </c>
      <c r="AQ1132" s="1">
        <v>1</v>
      </c>
      <c r="AR1132" s="1">
        <v>0</v>
      </c>
      <c r="AS1132" s="1">
        <v>65.900000000000006</v>
      </c>
      <c r="AT1132" s="1">
        <v>1</v>
      </c>
      <c r="AU1132" s="1">
        <v>14785</v>
      </c>
      <c r="AV1132" s="1">
        <v>40.200000000000003</v>
      </c>
      <c r="AW1132" s="1">
        <v>1</v>
      </c>
      <c r="AX1132" s="1">
        <v>38</v>
      </c>
      <c r="AY1132" s="1">
        <v>490</v>
      </c>
      <c r="AZ1132" s="1">
        <v>1</v>
      </c>
      <c r="BA1132" s="1">
        <v>1375</v>
      </c>
      <c r="BB1132" s="1">
        <v>17.600000000000001</v>
      </c>
      <c r="BC1132" s="1">
        <v>857</v>
      </c>
      <c r="BD1132" s="1">
        <v>10.3</v>
      </c>
      <c r="BE1132" s="1">
        <v>65.900000000000006</v>
      </c>
      <c r="BF1132" s="1">
        <v>1</v>
      </c>
      <c r="BG1132" s="1">
        <v>12793</v>
      </c>
      <c r="BH1132" s="1">
        <v>64</v>
      </c>
      <c r="BI1132" s="1">
        <v>1</v>
      </c>
      <c r="BJ1132" s="1">
        <v>12793</v>
      </c>
      <c r="BK1132" s="1">
        <v>157.30000000000001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CG1132" s="1">
        <f>AW1132*EXP((BE1132/100)+(L1132*CC$2)+BU$2)</f>
        <v>3.2456284545917105</v>
      </c>
      <c r="CH1132" s="1">
        <f>BL1132*EXP((BT1132/100)+BV$2)</f>
        <v>0</v>
      </c>
      <c r="CI1132" s="1">
        <f>AT1132*EXP((AV1132/100)+(L1132*CD$2)+BW$2)</f>
        <v>0.15856326770164775</v>
      </c>
      <c r="CJ1132" s="1">
        <f>BF1132*EXP((BH1132/100)+(L1132*CE$2)+BX$2)</f>
        <v>0.23993930103068956</v>
      </c>
      <c r="CK1132" s="1">
        <f>BI1132*EXP((BK1132/100)+(L1132*CF$2))</f>
        <v>3.3202357850500048</v>
      </c>
      <c r="CL1132" s="1">
        <f>IF((CJ1132+CK1132)=0, LOG(1),LOG((CJ1132+CK1132)))</f>
        <v>0.55147135669447955</v>
      </c>
      <c r="CM1132" s="1">
        <f>IF((CG1132+CH1132+CI1132)=0, LOG(1),LOG((CG1132+CH1132+CI1132)))</f>
        <v>0.53201401133891013</v>
      </c>
      <c r="CN1132" s="1">
        <f>IF((CL1132=0),1,EXP((BZ$2*CL1132)+(CB$2*F1132)))</f>
        <v>1.5979964937461137</v>
      </c>
      <c r="CO1132" s="1">
        <f>IF((CM1132=0),1,EXP((BZ$2*CM1132)+(CA$2*AJ1132)))</f>
        <v>1.5717849896773854</v>
      </c>
      <c r="CP1132" s="1">
        <f>CN1132+CO1132</f>
        <v>3.169781483423499</v>
      </c>
      <c r="CQ1132" s="2">
        <f>CN1132/CP1132</f>
        <v>0.50413459164390395</v>
      </c>
      <c r="CR1132" s="2">
        <f>CO1132/CP1132</f>
        <v>0.4958654083560961</v>
      </c>
      <c r="CS1132" s="1">
        <f>CJ1132+CK1132</f>
        <v>3.5601750860806942</v>
      </c>
      <c r="CT1132" s="1">
        <f>IF((CS1132=0),CJ1132,CJ1132/CS1132)</f>
        <v>6.7395365460756765E-2</v>
      </c>
      <c r="CU1132" s="4">
        <f>IF((CS1132=0),CK1132,CK1132/CS1132)</f>
        <v>0.93260463453924325</v>
      </c>
      <c r="CV1132" s="1">
        <f>CI1132+CH1132+CG1132</f>
        <v>3.4041917222933584</v>
      </c>
      <c r="CW1132" s="1">
        <f>IF((CV1132=0),CI1132,CI1132/CV1132)</f>
        <v>4.6578830053327844E-2</v>
      </c>
      <c r="CX1132" s="1">
        <f>IF((CV1132=0),CH1132,CH1132/CV1132)</f>
        <v>0</v>
      </c>
      <c r="CY1132" s="1">
        <f>IF((CV1132=0),CG1132,CG1132/CV1132)</f>
        <v>0.95342116994667214</v>
      </c>
      <c r="CZ1132" s="1">
        <f>CT1132*CQ1132</f>
        <v>3.3976335045250279E-2</v>
      </c>
      <c r="DA1132" s="1">
        <f>CU1132*CQ1132</f>
        <v>0.47015825659865368</v>
      </c>
      <c r="DB1132" s="1">
        <f>CW1132*CR1132</f>
        <v>2.3096830585142614E-2</v>
      </c>
      <c r="DC1132" s="1">
        <f>CX1132*CR1132</f>
        <v>0</v>
      </c>
      <c r="DD1132" s="1">
        <f>CY1132*CR1132</f>
        <v>0.47276857777095349</v>
      </c>
      <c r="DE1132" s="1">
        <f>IF(($AM1132="Bicycle"),1,0)</f>
        <v>0</v>
      </c>
      <c r="DF1132" s="1">
        <f>IF(($AM1132="Walk"),1,0)</f>
        <v>0</v>
      </c>
      <c r="DG1132" s="1">
        <f>IF(($AM1132="Car"),1,0)</f>
        <v>0</v>
      </c>
      <c r="DH1132" s="1">
        <f>IF(($AM1132="Rail"),1,0)</f>
        <v>1</v>
      </c>
      <c r="DI1132" s="1">
        <f>IF(($AM1132="Bus"),1,0)</f>
        <v>0</v>
      </c>
      <c r="DJ1132" s="1" t="e">
        <f>DE1132*LOG(CZ1132)+DF1132*LOG(DA1132)+DG1132*LOG(DB1132)+DH1132*LOG(DD1132)+DI1132*LOG(DC1132)</f>
        <v>#NUM!</v>
      </c>
      <c r="DK1132" s="1">
        <v>11139.11112</v>
      </c>
      <c r="DL1132" s="1">
        <f>(0-(CZ1132*BH1132*$BY$2))/100</f>
        <v>0.25757841002550924</v>
      </c>
      <c r="DM1132" s="1">
        <f t="shared" si="85"/>
        <v>8.7515703594495554E-3</v>
      </c>
      <c r="DO1132" s="1">
        <f>(0-(DA1132*BK1132*$BY$2))/100</f>
        <v>8.7604364470292566</v>
      </c>
      <c r="DP1132" s="1">
        <f t="shared" si="86"/>
        <v>4.1187915269785789</v>
      </c>
      <c r="DR1132" s="1">
        <f>(0-(DB1132*AV1132*$BY$2))/100</f>
        <v>0.10998447734431202</v>
      </c>
      <c r="DS1132" s="1">
        <f t="shared" si="87"/>
        <v>2.5402928402170309E-3</v>
      </c>
      <c r="DU1132" s="1">
        <f>(0-(DC1132*BT1132*$BY$2))/100</f>
        <v>0</v>
      </c>
      <c r="DV1132" s="1">
        <f t="shared" si="88"/>
        <v>0</v>
      </c>
      <c r="DX1132" s="1">
        <f>(0-(DD1132*BE1132*$BY$2))/100</f>
        <v>3.6905149740732996</v>
      </c>
      <c r="DY1132" s="1">
        <f t="shared" si="89"/>
        <v>1.7447595155350413</v>
      </c>
      <c r="EB1132" s="1" t="s">
        <v>171</v>
      </c>
    </row>
    <row r="1133" spans="1:132" x14ac:dyDescent="0.25">
      <c r="A1133" s="1">
        <v>256378</v>
      </c>
      <c r="B1133" s="1" t="s">
        <v>89</v>
      </c>
      <c r="C1133" s="1">
        <v>100</v>
      </c>
      <c r="D1133" s="1" t="s">
        <v>80</v>
      </c>
      <c r="E1133" s="1">
        <v>1</v>
      </c>
      <c r="F1133" s="1">
        <v>0</v>
      </c>
      <c r="G1133" s="1">
        <v>0</v>
      </c>
      <c r="H1133" s="1">
        <v>0</v>
      </c>
      <c r="I1133" s="1">
        <v>0</v>
      </c>
      <c r="J1133" s="3">
        <v>0.27466435185185184</v>
      </c>
      <c r="K1133" s="3">
        <v>0.30611111111111111</v>
      </c>
      <c r="L1133" s="1">
        <v>0</v>
      </c>
      <c r="M1133" s="1" t="s">
        <v>74</v>
      </c>
      <c r="N1133" s="1">
        <v>1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2717</v>
      </c>
      <c r="U1133" s="1">
        <v>45.283333333333303</v>
      </c>
      <c r="V1133" s="1">
        <v>28684.912929999999</v>
      </c>
      <c r="W1133" s="1">
        <v>35.457156310000002</v>
      </c>
      <c r="X1133" s="1">
        <v>139.632867</v>
      </c>
      <c r="Y1133" s="1">
        <v>103</v>
      </c>
      <c r="Z1133" s="1">
        <v>1002002</v>
      </c>
      <c r="AA1133" s="1">
        <v>100200206</v>
      </c>
      <c r="AB1133" s="1">
        <v>35.425146839999996</v>
      </c>
      <c r="AC1133" s="1">
        <v>139.31862469999999</v>
      </c>
      <c r="AD1133" s="1">
        <v>212</v>
      </c>
      <c r="AE1133" s="1">
        <v>2120802</v>
      </c>
      <c r="AF1133" s="1">
        <v>212080201</v>
      </c>
      <c r="AG1133" s="1">
        <v>44</v>
      </c>
      <c r="AH1133" s="1">
        <v>44</v>
      </c>
      <c r="AI1133" s="1">
        <v>1</v>
      </c>
      <c r="AJ1133" s="1">
        <v>0</v>
      </c>
      <c r="AK1133" s="1">
        <v>0</v>
      </c>
      <c r="AL1133" s="1">
        <v>100</v>
      </c>
      <c r="AM1133" s="1" t="s">
        <v>41</v>
      </c>
      <c r="AN1133" s="1">
        <v>0</v>
      </c>
      <c r="AO1133" s="1">
        <v>0</v>
      </c>
      <c r="AP1133" s="1">
        <v>1</v>
      </c>
      <c r="AQ1133" s="1">
        <v>0</v>
      </c>
      <c r="AR1133" s="1">
        <v>0</v>
      </c>
      <c r="AS1133" s="1">
        <v>74.2</v>
      </c>
      <c r="AT1133" s="1">
        <v>1</v>
      </c>
      <c r="AU1133" s="1">
        <v>40049</v>
      </c>
      <c r="AV1133" s="1">
        <v>74.2</v>
      </c>
      <c r="AW1133" s="1">
        <v>1</v>
      </c>
      <c r="AX1133" s="1">
        <v>59</v>
      </c>
      <c r="AY1133" s="1">
        <v>630</v>
      </c>
      <c r="AZ1133" s="1">
        <v>2</v>
      </c>
      <c r="BA1133" s="1">
        <v>913</v>
      </c>
      <c r="BB1133" s="1">
        <v>10.9</v>
      </c>
      <c r="BC1133" s="1">
        <v>3413</v>
      </c>
      <c r="BD1133" s="1">
        <v>44.4</v>
      </c>
      <c r="BE1133" s="1">
        <v>114.3</v>
      </c>
      <c r="BF1133" s="1">
        <v>1</v>
      </c>
      <c r="BG1133" s="1">
        <v>34385</v>
      </c>
      <c r="BH1133" s="1">
        <v>171.9</v>
      </c>
      <c r="BI1133" s="1">
        <v>1</v>
      </c>
      <c r="BJ1133" s="1">
        <v>34385</v>
      </c>
      <c r="BK1133" s="1">
        <v>427.1</v>
      </c>
      <c r="BL1133" s="1">
        <v>0</v>
      </c>
      <c r="BM1133" s="1">
        <v>0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CG1133" s="1">
        <f>AW1133*EXP((BE1133/100)+(L1133*CC$2)+BU$2)</f>
        <v>4.7001141704214069</v>
      </c>
      <c r="CH1133" s="1">
        <f>BL1133*EXP((BT1133/100)+BV$2)</f>
        <v>0</v>
      </c>
      <c r="CI1133" s="1">
        <f>AT1133*EXP((AV1133/100)+(L1133*CD$2)+BW$2)</f>
        <v>0.49951033021313634</v>
      </c>
      <c r="CJ1133" s="1">
        <f>BF1133*EXP((BH1133/100)+(L1133*CE$2)+BX$2)</f>
        <v>1.7429226708398948</v>
      </c>
      <c r="CK1133" s="1">
        <f>BI1133*EXP((BK1133/100)+(L1133*CF$2))</f>
        <v>71.593193027579503</v>
      </c>
      <c r="CL1133" s="1">
        <f>IF((CJ1133+CK1133)=0, LOG(1),LOG((CJ1133+CK1133)))</f>
        <v>1.8653179035054608</v>
      </c>
      <c r="CM1133" s="1">
        <f>IF((CG1133+CH1133+CI1133)=0, LOG(1),LOG((CG1133+CH1133+CI1133)))</f>
        <v>0.7159719814827451</v>
      </c>
      <c r="CN1133" s="1">
        <f>IF((CL1133=0),1,EXP((BZ$2*CL1133)+(CB$2*F1133)))</f>
        <v>4.8818303339636229</v>
      </c>
      <c r="CO1133" s="1">
        <f>IF((CM1133=0),1,EXP((BZ$2*CM1133)+(CA$2*AJ1133)))</f>
        <v>1.8378128282116468</v>
      </c>
      <c r="CP1133" s="1">
        <f>CN1133+CO1133</f>
        <v>6.7196431621752701</v>
      </c>
      <c r="CQ1133" s="2">
        <f>CN1133/CP1133</f>
        <v>0.72650142517140537</v>
      </c>
      <c r="CR1133" s="2">
        <f>CO1133/CP1133</f>
        <v>0.27349857482859458</v>
      </c>
      <c r="CS1133" s="1">
        <f>CJ1133+CK1133</f>
        <v>73.336115698419391</v>
      </c>
      <c r="CT1133" s="1">
        <f>IF((CS1133=0),CJ1133,CJ1133/CS1133)</f>
        <v>2.3766225607139157E-2</v>
      </c>
      <c r="CU1133" s="4">
        <f>IF((CS1133=0),CK1133,CK1133/CS1133)</f>
        <v>0.97623377439286096</v>
      </c>
      <c r="CV1133" s="1">
        <f>CI1133+CH1133+CG1133</f>
        <v>5.1996245006345436</v>
      </c>
      <c r="CW1133" s="1">
        <f>IF((CV1133=0),CI1133,CI1133/CV1133)</f>
        <v>9.6066615993554511E-2</v>
      </c>
      <c r="CX1133" s="1">
        <f>IF((CV1133=0),CH1133,CH1133/CV1133)</f>
        <v>0</v>
      </c>
      <c r="CY1133" s="1">
        <f>IF((CV1133=0),CG1133,CG1133/CV1133)</f>
        <v>0.90393338400644541</v>
      </c>
      <c r="CZ1133" s="1">
        <f>CT1133*CQ1133</f>
        <v>1.7266196774531745E-2</v>
      </c>
      <c r="DA1133" s="1">
        <f>CU1133*CQ1133</f>
        <v>0.7092352283968737</v>
      </c>
      <c r="DB1133" s="1">
        <f>CW1133*CR1133</f>
        <v>2.627408256284303E-2</v>
      </c>
      <c r="DC1133" s="1">
        <f>CX1133*CR1133</f>
        <v>0</v>
      </c>
      <c r="DD1133" s="1">
        <f>CY1133*CR1133</f>
        <v>0.24722449226575152</v>
      </c>
      <c r="DE1133" s="1">
        <f>IF(($AM1133="Bicycle"),1,0)</f>
        <v>0</v>
      </c>
      <c r="DF1133" s="1">
        <f>IF(($AM1133="Walk"),1,0)</f>
        <v>0</v>
      </c>
      <c r="DG1133" s="1">
        <f>IF(($AM1133="Car"),1,0)</f>
        <v>1</v>
      </c>
      <c r="DH1133" s="1">
        <f>IF(($AM1133="Rail"),1,0)</f>
        <v>0</v>
      </c>
      <c r="DI1133" s="1">
        <f>IF(($AM1133="Bus"),1,0)</f>
        <v>0</v>
      </c>
      <c r="DJ1133" s="1" t="e">
        <f>DE1133*LOG(CZ1133)+DF1133*LOG(DA1133)+DG1133*LOG(DB1133)+DH1133*LOG(DD1133)+DI1133*LOG(DC1133)</f>
        <v>#NUM!</v>
      </c>
      <c r="DK1133" s="1">
        <v>28684.912929999999</v>
      </c>
      <c r="DL1133" s="1">
        <f>(0-(CZ1133*BH1133*$BY$2))/100</f>
        <v>0.35158109642641217</v>
      </c>
      <c r="DM1133" s="1">
        <f t="shared" si="85"/>
        <v>6.0704683931040527E-3</v>
      </c>
      <c r="DO1133" s="1">
        <f>(0-(DA1133*BK1133*$BY$2))/100</f>
        <v>35.881684577613647</v>
      </c>
      <c r="DP1133" s="1">
        <f t="shared" si="86"/>
        <v>25.448554756668397</v>
      </c>
      <c r="DR1133" s="1">
        <f>(0-(DB1133*AV1133*$BY$2))/100</f>
        <v>0.23093216069466455</v>
      </c>
      <c r="DS1133" s="1">
        <f t="shared" si="87"/>
        <v>6.06753065650735E-3</v>
      </c>
      <c r="DU1133" s="1">
        <f>(0-(DC1133*BT1133*$BY$2))/100</f>
        <v>0</v>
      </c>
      <c r="DV1133" s="1">
        <f t="shared" si="88"/>
        <v>0</v>
      </c>
      <c r="DX1133" s="1">
        <f>(0-(DD1133*BE1133*$BY$2))/100</f>
        <v>3.3472694783532204</v>
      </c>
      <c r="DY1133" s="1">
        <f t="shared" si="89"/>
        <v>0.82752699726252188</v>
      </c>
      <c r="EB1133" s="1" t="s">
        <v>171</v>
      </c>
    </row>
    <row r="1134" spans="1:132" x14ac:dyDescent="0.25">
      <c r="A1134" s="1">
        <v>255367</v>
      </c>
      <c r="B1134" s="1" t="s">
        <v>103</v>
      </c>
      <c r="C1134" s="1">
        <v>100</v>
      </c>
      <c r="D1134" s="1" t="s">
        <v>80</v>
      </c>
      <c r="E1134" s="1">
        <v>1</v>
      </c>
      <c r="F1134" s="1">
        <v>0</v>
      </c>
      <c r="G1134" s="1">
        <v>0</v>
      </c>
      <c r="H1134" s="1">
        <v>0</v>
      </c>
      <c r="I1134" s="1">
        <v>0</v>
      </c>
      <c r="J1134" s="3">
        <v>0.29771990740740739</v>
      </c>
      <c r="K1134" s="3">
        <v>0.33505787037037038</v>
      </c>
      <c r="L1134" s="1">
        <v>1</v>
      </c>
      <c r="M1134" s="1" t="s">
        <v>79</v>
      </c>
      <c r="N1134" s="1">
        <v>0</v>
      </c>
      <c r="O1134" s="1">
        <v>1</v>
      </c>
      <c r="P1134" s="1">
        <v>0</v>
      </c>
      <c r="Q1134" s="1">
        <v>0</v>
      </c>
      <c r="R1134" s="1">
        <v>0</v>
      </c>
      <c r="S1134" s="1">
        <v>0</v>
      </c>
      <c r="T1134" s="1">
        <v>3226</v>
      </c>
      <c r="U1134" s="1">
        <v>53.766666666666701</v>
      </c>
      <c r="V1134" s="1">
        <v>22243.345270000002</v>
      </c>
      <c r="W1134" s="1">
        <v>35.453149119999999</v>
      </c>
      <c r="X1134" s="1">
        <v>139.39158620000001</v>
      </c>
      <c r="Y1134" s="1">
        <v>215</v>
      </c>
      <c r="Z1134" s="1">
        <v>1009248</v>
      </c>
      <c r="AA1134" s="1">
        <v>215010505</v>
      </c>
      <c r="AB1134" s="1">
        <v>35.443085480000001</v>
      </c>
      <c r="AC1134" s="1">
        <v>139.6368689</v>
      </c>
      <c r="AD1134" s="1">
        <v>104</v>
      </c>
      <c r="AE1134" s="1">
        <v>1003018</v>
      </c>
      <c r="AF1134" s="1">
        <v>100301801</v>
      </c>
      <c r="AG1134" s="1">
        <v>33</v>
      </c>
      <c r="AH1134" s="1">
        <v>33</v>
      </c>
      <c r="AI1134" s="1">
        <v>1</v>
      </c>
      <c r="AJ1134" s="1">
        <v>0</v>
      </c>
      <c r="AK1134" s="1">
        <v>0</v>
      </c>
      <c r="AL1134" s="1">
        <v>200</v>
      </c>
      <c r="AM1134" s="1" t="s">
        <v>42</v>
      </c>
      <c r="AN1134" s="1">
        <v>0</v>
      </c>
      <c r="AO1134" s="1">
        <v>0</v>
      </c>
      <c r="AP1134" s="1">
        <v>0</v>
      </c>
      <c r="AQ1134" s="1">
        <v>1</v>
      </c>
      <c r="AR1134" s="1">
        <v>0</v>
      </c>
      <c r="AS1134" s="1">
        <v>53.4</v>
      </c>
      <c r="AT1134" s="1">
        <v>1</v>
      </c>
      <c r="AU1134" s="1">
        <v>30894</v>
      </c>
      <c r="AV1134" s="1">
        <v>59.3</v>
      </c>
      <c r="AW1134" s="1">
        <v>1</v>
      </c>
      <c r="AX1134" s="1">
        <v>44</v>
      </c>
      <c r="AY1134" s="1">
        <v>430</v>
      </c>
      <c r="AZ1134" s="1">
        <v>1</v>
      </c>
      <c r="BA1134" s="1">
        <v>274</v>
      </c>
      <c r="BB1134" s="1">
        <v>3.3</v>
      </c>
      <c r="BC1134" s="1">
        <v>512</v>
      </c>
      <c r="BD1134" s="1">
        <v>6.1</v>
      </c>
      <c r="BE1134" s="1">
        <v>53.4</v>
      </c>
      <c r="BF1134" s="1">
        <v>1</v>
      </c>
      <c r="BG1134" s="1">
        <v>25714</v>
      </c>
      <c r="BH1134" s="1">
        <v>128.6</v>
      </c>
      <c r="BI1134" s="1">
        <v>1</v>
      </c>
      <c r="BJ1134" s="1">
        <v>25714</v>
      </c>
      <c r="BK1134" s="1">
        <v>321.8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CG1134" s="1">
        <f>AW1134*EXP((BE1134/100)+(L1134*CC$2)+BU$2)</f>
        <v>2.8642570581176114</v>
      </c>
      <c r="CH1134" s="1">
        <f>BL1134*EXP((BT1134/100)+BV$2)</f>
        <v>0</v>
      </c>
      <c r="CI1134" s="1">
        <f>AT1134*EXP((AV1134/100)+(L1134*CD$2)+BW$2)</f>
        <v>0.19193440614235696</v>
      </c>
      <c r="CJ1134" s="1">
        <f>BF1134*EXP((BH1134/100)+(L1134*CE$2)+BX$2)</f>
        <v>0.45777874550947972</v>
      </c>
      <c r="CK1134" s="1">
        <f>BI1134*EXP((BK1134/100)+(L1134*CF$2))</f>
        <v>17.202174495749016</v>
      </c>
      <c r="CL1134" s="1">
        <f>IF((CJ1134+CK1134)=0, LOG(1),LOG((CJ1134+CK1134)))</f>
        <v>1.2469895493496868</v>
      </c>
      <c r="CM1134" s="1">
        <f>IF((CG1134+CH1134+CI1134)=0, LOG(1),LOG((CG1134+CH1134+CI1134)))</f>
        <v>0.48518055843339142</v>
      </c>
      <c r="CN1134" s="1">
        <f>IF((CL1134=0),1,EXP((BZ$2*CL1134)+(CB$2*F1134)))</f>
        <v>2.8862010359364287</v>
      </c>
      <c r="CO1134" s="1">
        <f>IF((CM1134=0),1,EXP((BZ$2*CM1134)+(CA$2*AJ1134)))</f>
        <v>1.510443739188124</v>
      </c>
      <c r="CP1134" s="1">
        <f>CN1134+CO1134</f>
        <v>4.3966447751245532</v>
      </c>
      <c r="CQ1134" s="2">
        <f>CN1134/CP1134</f>
        <v>0.65645536165806462</v>
      </c>
      <c r="CR1134" s="2">
        <f>CO1134/CP1134</f>
        <v>0.34354463834193527</v>
      </c>
      <c r="CS1134" s="1">
        <f>CJ1134+CK1134</f>
        <v>17.659953241258496</v>
      </c>
      <c r="CT1134" s="1">
        <f>IF((CS1134=0),CJ1134,CJ1134/CS1134)</f>
        <v>2.5921854902762879E-2</v>
      </c>
      <c r="CU1134" s="4">
        <f>IF((CS1134=0),CK1134,CK1134/CS1134)</f>
        <v>0.97407814509723711</v>
      </c>
      <c r="CV1134" s="1">
        <f>CI1134+CH1134+CG1134</f>
        <v>3.0561914642599683</v>
      </c>
      <c r="CW1134" s="1">
        <f>IF((CV1134=0),CI1134,CI1134/CV1134)</f>
        <v>6.2801826517381587E-2</v>
      </c>
      <c r="CX1134" s="1">
        <f>IF((CV1134=0),CH1134,CH1134/CV1134)</f>
        <v>0</v>
      </c>
      <c r="CY1134" s="1">
        <f>IF((CV1134=0),CG1134,CG1134/CV1134)</f>
        <v>0.93719817348261847</v>
      </c>
      <c r="CZ1134" s="1">
        <f>CT1134*CQ1134</f>
        <v>1.7016540635041082E-2</v>
      </c>
      <c r="DA1134" s="1">
        <f>CU1134*CQ1134</f>
        <v>0.63943882102302352</v>
      </c>
      <c r="DB1134" s="1">
        <f>CW1134*CR1134</f>
        <v>2.1575230778126817E-2</v>
      </c>
      <c r="DC1134" s="1">
        <f>CX1134*CR1134</f>
        <v>0</v>
      </c>
      <c r="DD1134" s="1">
        <f>CY1134*CR1134</f>
        <v>0.32196940756380849</v>
      </c>
      <c r="DE1134" s="1">
        <f>IF(($AM1134="Bicycle"),1,0)</f>
        <v>0</v>
      </c>
      <c r="DF1134" s="1">
        <f>IF(($AM1134="Walk"),1,0)</f>
        <v>0</v>
      </c>
      <c r="DG1134" s="1">
        <f>IF(($AM1134="Car"),1,0)</f>
        <v>0</v>
      </c>
      <c r="DH1134" s="1">
        <f>IF(($AM1134="Rail"),1,0)</f>
        <v>1</v>
      </c>
      <c r="DI1134" s="1">
        <f>IF(($AM1134="Bus"),1,0)</f>
        <v>0</v>
      </c>
      <c r="DJ1134" s="1" t="e">
        <f>DE1134*LOG(CZ1134)+DF1134*LOG(DA1134)+DG1134*LOG(DB1134)+DH1134*LOG(DD1134)+DI1134*LOG(DC1134)</f>
        <v>#NUM!</v>
      </c>
      <c r="DK1134" s="1">
        <v>22243.345270000002</v>
      </c>
      <c r="DL1134" s="1">
        <f>(0-(CZ1134*BH1134*$BY$2))/100</f>
        <v>0.25921802488321738</v>
      </c>
      <c r="DM1134" s="1">
        <f t="shared" si="85"/>
        <v>4.4109940537603587E-3</v>
      </c>
      <c r="DO1134" s="1">
        <f>(0-(DA1134*BK1134*$BY$2))/100</f>
        <v>24.374627781809103</v>
      </c>
      <c r="DP1134" s="1">
        <f t="shared" si="86"/>
        <v>15.586083251675047</v>
      </c>
      <c r="DR1134" s="1">
        <f>(0-(DB1134*AV1134*$BY$2))/100</f>
        <v>0.15155249712735119</v>
      </c>
      <c r="DS1134" s="1">
        <f t="shared" si="87"/>
        <v>3.2697801005240035E-3</v>
      </c>
      <c r="DU1134" s="1">
        <f>(0-(DC1134*BT1134*$BY$2))/100</f>
        <v>0</v>
      </c>
      <c r="DV1134" s="1">
        <f t="shared" si="88"/>
        <v>0</v>
      </c>
      <c r="DX1134" s="1">
        <f>(0-(DD1134*BE1134*$BY$2))/100</f>
        <v>2.0366144412635179</v>
      </c>
      <c r="DY1134" s="1">
        <f t="shared" si="89"/>
        <v>0.6557275450895117</v>
      </c>
      <c r="EB1134" s="1" t="s">
        <v>171</v>
      </c>
    </row>
    <row r="1135" spans="1:132" x14ac:dyDescent="0.25">
      <c r="A1135" s="1">
        <v>257961</v>
      </c>
      <c r="B1135" s="1" t="s">
        <v>75</v>
      </c>
      <c r="C1135" s="1">
        <v>100</v>
      </c>
      <c r="D1135" s="1" t="s">
        <v>80</v>
      </c>
      <c r="E1135" s="1">
        <v>1</v>
      </c>
      <c r="F1135" s="1">
        <v>0</v>
      </c>
      <c r="G1135" s="1">
        <v>0</v>
      </c>
      <c r="H1135" s="1">
        <v>0</v>
      </c>
      <c r="I1135" s="1">
        <v>0</v>
      </c>
      <c r="J1135" s="3">
        <v>0.3038541666666667</v>
      </c>
      <c r="K1135" s="3">
        <v>0.34712962962962962</v>
      </c>
      <c r="L1135" s="1">
        <v>1</v>
      </c>
      <c r="M1135" s="1" t="s">
        <v>79</v>
      </c>
      <c r="N1135" s="1">
        <v>0</v>
      </c>
      <c r="O1135" s="1">
        <v>1</v>
      </c>
      <c r="P1135" s="1">
        <v>0</v>
      </c>
      <c r="Q1135" s="1">
        <v>0</v>
      </c>
      <c r="R1135" s="1">
        <v>0</v>
      </c>
      <c r="S1135" s="1">
        <v>0</v>
      </c>
      <c r="T1135" s="1">
        <v>3739</v>
      </c>
      <c r="U1135" s="1">
        <v>62.316666666666698</v>
      </c>
      <c r="V1135" s="1">
        <v>21045.227439999999</v>
      </c>
      <c r="W1135" s="1">
        <v>35.63100644</v>
      </c>
      <c r="X1135" s="1">
        <v>139.68018649999999</v>
      </c>
      <c r="Y1135" s="1" t="s">
        <v>77</v>
      </c>
      <c r="Z1135" s="1" t="s">
        <v>77</v>
      </c>
      <c r="AA1135" s="1" t="s">
        <v>77</v>
      </c>
      <c r="AB1135" s="1">
        <v>35.444866410000003</v>
      </c>
      <c r="AC1135" s="1">
        <v>139.63789879999999</v>
      </c>
      <c r="AD1135" s="1">
        <v>104</v>
      </c>
      <c r="AE1135" s="1">
        <v>1003002</v>
      </c>
      <c r="AF1135" s="1">
        <v>100300214</v>
      </c>
      <c r="AG1135" s="1">
        <v>38</v>
      </c>
      <c r="AH1135" s="1">
        <v>38</v>
      </c>
      <c r="AI1135" s="1">
        <v>1</v>
      </c>
      <c r="AJ1135" s="1">
        <v>0</v>
      </c>
      <c r="AK1135" s="1">
        <v>0</v>
      </c>
      <c r="AL1135" s="1">
        <v>200</v>
      </c>
      <c r="AM1135" s="1" t="s">
        <v>42</v>
      </c>
      <c r="AN1135" s="1">
        <v>0</v>
      </c>
      <c r="AO1135" s="1">
        <v>0</v>
      </c>
      <c r="AP1135" s="1">
        <v>0</v>
      </c>
      <c r="AQ1135" s="1">
        <v>1</v>
      </c>
      <c r="AR1135" s="1">
        <v>0</v>
      </c>
      <c r="AS1135" s="1">
        <v>51.7</v>
      </c>
      <c r="AT1135" s="1">
        <v>1</v>
      </c>
      <c r="AU1135" s="1">
        <v>26943</v>
      </c>
      <c r="AV1135" s="1">
        <v>50.9</v>
      </c>
      <c r="AW1135" s="1">
        <v>1</v>
      </c>
      <c r="AX1135" s="1">
        <v>33</v>
      </c>
      <c r="AY1135" s="1">
        <v>420</v>
      </c>
      <c r="AZ1135" s="1">
        <v>2</v>
      </c>
      <c r="BA1135" s="1">
        <v>652</v>
      </c>
      <c r="BB1135" s="1">
        <v>8.5</v>
      </c>
      <c r="BC1135" s="1">
        <v>853</v>
      </c>
      <c r="BD1135" s="1">
        <v>10.199999999999999</v>
      </c>
      <c r="BE1135" s="1">
        <v>51.7</v>
      </c>
      <c r="BF1135" s="1">
        <v>1</v>
      </c>
      <c r="BG1135" s="1">
        <v>23918</v>
      </c>
      <c r="BH1135" s="1">
        <v>119.6</v>
      </c>
      <c r="BI1135" s="1">
        <v>1</v>
      </c>
      <c r="BJ1135" s="1">
        <v>23918</v>
      </c>
      <c r="BK1135" s="1">
        <v>295.8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CG1135" s="1">
        <f>AW1135*EXP((BE1135/100)+(L1135*CC$2)+BU$2)</f>
        <v>2.815976237859295</v>
      </c>
      <c r="CH1135" s="1">
        <f>BL1135*EXP((BT1135/100)+BV$2)</f>
        <v>0</v>
      </c>
      <c r="CI1135" s="1">
        <f>AT1135*EXP((AV1135/100)+(L1135*CD$2)+BW$2)</f>
        <v>0.17647049212733906</v>
      </c>
      <c r="CJ1135" s="1">
        <f>BF1135*EXP((BH1135/100)+(L1135*CE$2)+BX$2)</f>
        <v>0.4183782714754547</v>
      </c>
      <c r="CK1135" s="1">
        <f>BI1135*EXP((BK1135/100)+(L1135*CF$2))</f>
        <v>13.263763924216946</v>
      </c>
      <c r="CL1135" s="1">
        <f>IF((CJ1135+CK1135)=0, LOG(1),LOG((CJ1135+CK1135)))</f>
        <v>1.1361540996452957</v>
      </c>
      <c r="CM1135" s="1">
        <f>IF((CG1135+CH1135+CI1135)=0, LOG(1),LOG((CG1135+CH1135+CI1135)))</f>
        <v>0.47602642805797302</v>
      </c>
      <c r="CN1135" s="1">
        <f>IF((CL1135=0),1,EXP((BZ$2*CL1135)+(CB$2*F1135)))</f>
        <v>2.6267070375218946</v>
      </c>
      <c r="CO1135" s="1">
        <f>IF((CM1135=0),1,EXP((BZ$2*CM1135)+(CA$2*AJ1135)))</f>
        <v>1.4987365659991312</v>
      </c>
      <c r="CP1135" s="1">
        <f>CN1135+CO1135</f>
        <v>4.1254436035210258</v>
      </c>
      <c r="CQ1135" s="2">
        <f>CN1135/CP1135</f>
        <v>0.63670899179909424</v>
      </c>
      <c r="CR1135" s="2">
        <f>CO1135/CP1135</f>
        <v>0.36329100820090576</v>
      </c>
      <c r="CS1135" s="1">
        <f>CJ1135+CK1135</f>
        <v>13.6821421956924</v>
      </c>
      <c r="CT1135" s="1">
        <f>IF((CS1135=0),CJ1135,CJ1135/CS1135)</f>
        <v>3.0578418605178237E-2</v>
      </c>
      <c r="CU1135" s="4">
        <f>IF((CS1135=0),CK1135,CK1135/CS1135)</f>
        <v>0.96942158139482182</v>
      </c>
      <c r="CV1135" s="1">
        <f>CI1135+CH1135+CG1135</f>
        <v>2.992446729986634</v>
      </c>
      <c r="CW1135" s="1">
        <f>IF((CV1135=0),CI1135,CI1135/CV1135)</f>
        <v>5.8971974457880251E-2</v>
      </c>
      <c r="CX1135" s="1">
        <f>IF((CV1135=0),CH1135,CH1135/CV1135)</f>
        <v>0</v>
      </c>
      <c r="CY1135" s="1">
        <f>IF((CV1135=0),CG1135,CG1135/CV1135)</f>
        <v>0.94102802554211973</v>
      </c>
      <c r="CZ1135" s="1">
        <f>CT1135*CQ1135</f>
        <v>1.9469554080913699E-2</v>
      </c>
      <c r="DA1135" s="1">
        <f>CU1135*CQ1135</f>
        <v>0.61723943771818057</v>
      </c>
      <c r="DB1135" s="1">
        <f>CW1135*CR1135</f>
        <v>2.1423988056401378E-2</v>
      </c>
      <c r="DC1135" s="1">
        <f>CX1135*CR1135</f>
        <v>0</v>
      </c>
      <c r="DD1135" s="1">
        <f>CY1135*CR1135</f>
        <v>0.34186702014450437</v>
      </c>
      <c r="DE1135" s="1">
        <f>IF(($AM1135="Bicycle"),1,0)</f>
        <v>0</v>
      </c>
      <c r="DF1135" s="1">
        <f>IF(($AM1135="Walk"),1,0)</f>
        <v>0</v>
      </c>
      <c r="DG1135" s="1">
        <f>IF(($AM1135="Car"),1,0)</f>
        <v>0</v>
      </c>
      <c r="DH1135" s="1">
        <f>IF(($AM1135="Rail"),1,0)</f>
        <v>1</v>
      </c>
      <c r="DI1135" s="1">
        <f>IF(($AM1135="Bus"),1,0)</f>
        <v>0</v>
      </c>
      <c r="DJ1135" s="1" t="e">
        <f>DE1135*LOG(CZ1135)+DF1135*LOG(DA1135)+DG1135*LOG(DB1135)+DH1135*LOG(DD1135)+DI1135*LOG(DC1135)</f>
        <v>#NUM!</v>
      </c>
      <c r="DK1135" s="1">
        <v>21045.227439999999</v>
      </c>
      <c r="DL1135" s="1">
        <f>(0-(CZ1135*BH1135*$BY$2))/100</f>
        <v>0.27582913527149516</v>
      </c>
      <c r="DM1135" s="1">
        <f t="shared" si="85"/>
        <v>5.3702702662600356E-3</v>
      </c>
      <c r="DO1135" s="1">
        <f>(0-(DA1135*BK1135*$BY$2))/100</f>
        <v>21.627423776463004</v>
      </c>
      <c r="DP1135" s="1">
        <f t="shared" si="86"/>
        <v>13.349298891076835</v>
      </c>
      <c r="DR1135" s="1">
        <f>(0-(DB1135*AV1135*$BY$2))/100</f>
        <v>0.12917279396755013</v>
      </c>
      <c r="DS1135" s="1">
        <f t="shared" si="87"/>
        <v>2.76739639517279E-3</v>
      </c>
      <c r="DU1135" s="1">
        <f>(0-(DC1135*BT1135*$BY$2))/100</f>
        <v>0</v>
      </c>
      <c r="DV1135" s="1">
        <f t="shared" si="88"/>
        <v>0</v>
      </c>
      <c r="DX1135" s="1">
        <f>(0-(DD1135*BE1135*$BY$2))/100</f>
        <v>2.0936337133244147</v>
      </c>
      <c r="DY1135" s="1">
        <f t="shared" si="89"/>
        <v>0.71574431884829115</v>
      </c>
      <c r="EB1135" s="1" t="s">
        <v>171</v>
      </c>
    </row>
    <row r="1136" spans="1:132" x14ac:dyDescent="0.25">
      <c r="A1136" s="1">
        <v>256461</v>
      </c>
      <c r="B1136" s="1" t="s">
        <v>86</v>
      </c>
      <c r="C1136" s="1">
        <v>200</v>
      </c>
      <c r="D1136" s="1" t="s">
        <v>84</v>
      </c>
      <c r="E1136" s="1">
        <v>0</v>
      </c>
      <c r="F1136" s="1">
        <v>0</v>
      </c>
      <c r="G1136" s="1">
        <v>0</v>
      </c>
      <c r="H1136" s="1">
        <v>1</v>
      </c>
      <c r="I1136" s="1">
        <v>0</v>
      </c>
      <c r="J1136" s="3">
        <v>0.94111111111111112</v>
      </c>
      <c r="K1136" s="3">
        <v>0.97476851851851853</v>
      </c>
      <c r="L1136" s="1">
        <v>0</v>
      </c>
      <c r="M1136" s="1" t="s">
        <v>88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1</v>
      </c>
      <c r="T1136" s="1">
        <v>2908</v>
      </c>
      <c r="U1136" s="1">
        <v>48.466666666666697</v>
      </c>
      <c r="V1136" s="1">
        <v>18840.344720000001</v>
      </c>
      <c r="W1136" s="1">
        <v>35.451877719999999</v>
      </c>
      <c r="X1136" s="1">
        <v>139.63009890000001</v>
      </c>
      <c r="Y1136" s="1">
        <v>104</v>
      </c>
      <c r="Z1136" s="1">
        <v>1003001</v>
      </c>
      <c r="AA1136" s="1">
        <v>100300102</v>
      </c>
      <c r="AB1136" s="1">
        <v>35.616227459999998</v>
      </c>
      <c r="AC1136" s="1">
        <v>139.57933550000001</v>
      </c>
      <c r="AD1136" s="1">
        <v>135</v>
      </c>
      <c r="AE1136" s="1">
        <v>1300502</v>
      </c>
      <c r="AF1136" s="1">
        <v>130050207</v>
      </c>
      <c r="AG1136" s="1">
        <v>40</v>
      </c>
      <c r="AH1136" s="1">
        <v>40</v>
      </c>
      <c r="AI1136" s="1">
        <v>1</v>
      </c>
      <c r="AJ1136" s="1">
        <v>0</v>
      </c>
      <c r="AK1136" s="1">
        <v>0</v>
      </c>
      <c r="AL1136" s="1">
        <v>200</v>
      </c>
      <c r="AM1136" s="1" t="s">
        <v>42</v>
      </c>
      <c r="AN1136" s="1">
        <v>0</v>
      </c>
      <c r="AO1136" s="1">
        <v>0</v>
      </c>
      <c r="AP1136" s="1">
        <v>0</v>
      </c>
      <c r="AQ1136" s="1">
        <v>1</v>
      </c>
      <c r="AR1136" s="1">
        <v>0</v>
      </c>
      <c r="AS1136" s="1">
        <v>73.900000000000006</v>
      </c>
      <c r="AT1136" s="1">
        <v>1</v>
      </c>
      <c r="AU1136" s="1">
        <v>26928</v>
      </c>
      <c r="AV1136" s="1">
        <v>48.1</v>
      </c>
      <c r="AW1136" s="1">
        <v>1</v>
      </c>
      <c r="AX1136" s="1">
        <v>47</v>
      </c>
      <c r="AY1136" s="1">
        <v>580</v>
      </c>
      <c r="AZ1136" s="1">
        <v>2</v>
      </c>
      <c r="BA1136" s="1">
        <v>1102</v>
      </c>
      <c r="BB1136" s="1">
        <v>13.3</v>
      </c>
      <c r="BC1136" s="1">
        <v>1117</v>
      </c>
      <c r="BD1136" s="1">
        <v>13.6</v>
      </c>
      <c r="BE1136" s="1">
        <v>73.900000000000006</v>
      </c>
      <c r="BF1136" s="1">
        <v>1</v>
      </c>
      <c r="BG1136" s="1">
        <v>22328</v>
      </c>
      <c r="BH1136" s="1">
        <v>111.6</v>
      </c>
      <c r="BI1136" s="1">
        <v>1</v>
      </c>
      <c r="BJ1136" s="1">
        <v>22328</v>
      </c>
      <c r="BK1136" s="1">
        <v>276.89999999999998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CG1136" s="1">
        <f>AW1136*EXP((BE1136/100)+(L1136*CC$2)+BU$2)</f>
        <v>3.138003595174641</v>
      </c>
      <c r="CH1136" s="1">
        <f>BL1136*EXP((BT1136/100)+BV$2)</f>
        <v>0</v>
      </c>
      <c r="CI1136" s="1">
        <f>AT1136*EXP((AV1136/100)+(L1136*CD$2)+BW$2)</f>
        <v>0.38476327651380654</v>
      </c>
      <c r="CJ1136" s="1">
        <f>BF1136*EXP((BH1136/100)+(L1136*CE$2)+BX$2)</f>
        <v>0.95367093395321056</v>
      </c>
      <c r="CK1136" s="1">
        <f>BI1136*EXP((BK1136/100)+(L1136*CF$2))</f>
        <v>15.942683352442128</v>
      </c>
      <c r="CL1136" s="1">
        <f>IF((CJ1136+CK1136)=0, LOG(1),LOG((CJ1136+CK1136)))</f>
        <v>1.2277930073294145</v>
      </c>
      <c r="CM1136" s="1">
        <f>IF((CG1136+CH1136+CI1136)=0, LOG(1),LOG((CG1136+CH1136+CI1136)))</f>
        <v>0.546883903558952</v>
      </c>
      <c r="CN1136" s="1">
        <f>IF((CL1136=0),1,EXP((BZ$2*CL1136)+(CB$2*F1136)))</f>
        <v>2.839488857524727</v>
      </c>
      <c r="CO1136" s="1">
        <f>IF((CM1136=0),1,EXP((BZ$2*CM1136)+(CA$2*AJ1136)))</f>
        <v>1.5917775026693664</v>
      </c>
      <c r="CP1136" s="1">
        <f>CN1136+CO1136</f>
        <v>4.4312663601940931</v>
      </c>
      <c r="CQ1136" s="2">
        <f>CN1136/CP1136</f>
        <v>0.64078496454913059</v>
      </c>
      <c r="CR1136" s="2">
        <f>CO1136/CP1136</f>
        <v>0.35921503545086941</v>
      </c>
      <c r="CS1136" s="1">
        <f>CJ1136+CK1136</f>
        <v>16.896354286395336</v>
      </c>
      <c r="CT1136" s="1">
        <f>IF((CS1136=0),CJ1136,CJ1136/CS1136)</f>
        <v>5.6442408687008332E-2</v>
      </c>
      <c r="CU1136" s="4">
        <f>IF((CS1136=0),CK1136,CK1136/CS1136)</f>
        <v>0.94355759131299177</v>
      </c>
      <c r="CV1136" s="1">
        <f>CI1136+CH1136+CG1136</f>
        <v>3.5227668716884475</v>
      </c>
      <c r="CW1136" s="1">
        <f>IF((CV1136=0),CI1136,CI1136/CV1136)</f>
        <v>0.10922189589269957</v>
      </c>
      <c r="CX1136" s="1">
        <f>IF((CV1136=0),CH1136,CH1136/CV1136)</f>
        <v>0</v>
      </c>
      <c r="CY1136" s="1">
        <f>IF((CV1136=0),CG1136,CG1136/CV1136)</f>
        <v>0.89077810410730041</v>
      </c>
      <c r="CZ1136" s="1">
        <f>CT1136*CQ1136</f>
        <v>3.6167446849572175E-2</v>
      </c>
      <c r="DA1136" s="1">
        <f>CU1136*CQ1136</f>
        <v>0.60461751769955852</v>
      </c>
      <c r="DB1136" s="1">
        <f>CW1136*CR1136</f>
        <v>3.9234147205107241E-2</v>
      </c>
      <c r="DC1136" s="1">
        <f>CX1136*CR1136</f>
        <v>0</v>
      </c>
      <c r="DD1136" s="1">
        <f>CY1136*CR1136</f>
        <v>0.31998088824576215</v>
      </c>
      <c r="DE1136" s="1">
        <f>IF(($AM1136="Bicycle"),1,0)</f>
        <v>0</v>
      </c>
      <c r="DF1136" s="1">
        <f>IF(($AM1136="Walk"),1,0)</f>
        <v>0</v>
      </c>
      <c r="DG1136" s="1">
        <f>IF(($AM1136="Car"),1,0)</f>
        <v>0</v>
      </c>
      <c r="DH1136" s="1">
        <f>IF(($AM1136="Rail"),1,0)</f>
        <v>1</v>
      </c>
      <c r="DI1136" s="1">
        <f>IF(($AM1136="Bus"),1,0)</f>
        <v>0</v>
      </c>
      <c r="DJ1136" s="1" t="e">
        <f>DE1136*LOG(CZ1136)+DF1136*LOG(DA1136)+DG1136*LOG(DB1136)+DH1136*LOG(DD1136)+DI1136*LOG(DC1136)</f>
        <v>#NUM!</v>
      </c>
      <c r="DK1136" s="1">
        <v>18840.344720000001</v>
      </c>
      <c r="DL1136" s="1">
        <f>(0-(CZ1136*BH1136*$BY$2))/100</f>
        <v>0.47811789629803836</v>
      </c>
      <c r="DM1136" s="1">
        <f t="shared" si="85"/>
        <v>1.7292303602188565E-2</v>
      </c>
      <c r="DO1136" s="1">
        <f>(0-(DA1136*BK1136*$BY$2))/100</f>
        <v>19.831548897915653</v>
      </c>
      <c r="DP1136" s="1">
        <f t="shared" si="86"/>
        <v>11.990501866795178</v>
      </c>
      <c r="DR1136" s="1">
        <f>(0-(DB1136*AV1136*$BY$2))/100</f>
        <v>0.22354360328874492</v>
      </c>
      <c r="DS1136" s="1">
        <f t="shared" si="87"/>
        <v>8.770542638190713E-3</v>
      </c>
      <c r="DU1136" s="1">
        <f>(0-(DC1136*BT1136*$BY$2))/100</f>
        <v>0</v>
      </c>
      <c r="DV1136" s="1">
        <f t="shared" si="88"/>
        <v>0</v>
      </c>
      <c r="DX1136" s="1">
        <f>(0-(DD1136*BE1136*$BY$2))/100</f>
        <v>2.8010536778204109</v>
      </c>
      <c r="DY1136" s="1">
        <f t="shared" si="89"/>
        <v>0.89628364385303394</v>
      </c>
      <c r="EB1136" s="1" t="s">
        <v>171</v>
      </c>
    </row>
    <row r="1137" spans="1:132" x14ac:dyDescent="0.25">
      <c r="A1137" s="1">
        <v>256070</v>
      </c>
      <c r="B1137" s="1" t="s">
        <v>78</v>
      </c>
      <c r="C1137" s="1">
        <v>200</v>
      </c>
      <c r="D1137" s="1" t="s">
        <v>84</v>
      </c>
      <c r="E1137" s="1">
        <v>0</v>
      </c>
      <c r="F1137" s="1">
        <v>0</v>
      </c>
      <c r="G1137" s="1">
        <v>0</v>
      </c>
      <c r="H1137" s="1">
        <v>1</v>
      </c>
      <c r="I1137" s="1">
        <v>0</v>
      </c>
      <c r="J1137" s="3">
        <v>0.73207175925925927</v>
      </c>
      <c r="K1137" s="3">
        <v>0.77567129629629628</v>
      </c>
      <c r="L1137" s="1">
        <v>1</v>
      </c>
      <c r="M1137" s="1" t="s">
        <v>76</v>
      </c>
      <c r="N1137" s="1">
        <v>0</v>
      </c>
      <c r="O1137" s="1">
        <v>0</v>
      </c>
      <c r="P1137" s="1">
        <v>0</v>
      </c>
      <c r="Q1137" s="1">
        <v>0</v>
      </c>
      <c r="R1137" s="1">
        <v>1</v>
      </c>
      <c r="S1137" s="1">
        <v>0</v>
      </c>
      <c r="T1137" s="1">
        <v>3767</v>
      </c>
      <c r="U1137" s="1">
        <v>62.783333333333303</v>
      </c>
      <c r="V1137" s="1">
        <v>10373.599829999999</v>
      </c>
      <c r="W1137" s="1">
        <v>35.443455640000003</v>
      </c>
      <c r="X1137" s="1">
        <v>139.63677770000001</v>
      </c>
      <c r="Y1137" s="1">
        <v>104</v>
      </c>
      <c r="Z1137" s="1">
        <v>1003002</v>
      </c>
      <c r="AA1137" s="1">
        <v>100300216</v>
      </c>
      <c r="AB1137" s="1">
        <v>35.366755210000001</v>
      </c>
      <c r="AC1137" s="1">
        <v>139.57158920000001</v>
      </c>
      <c r="AD1137" s="1">
        <v>115</v>
      </c>
      <c r="AE1137" s="1">
        <v>1009248</v>
      </c>
      <c r="AF1137" s="1">
        <v>100924801</v>
      </c>
      <c r="AG1137" s="1">
        <v>39</v>
      </c>
      <c r="AH1137" s="1">
        <v>39</v>
      </c>
      <c r="AI1137" s="1">
        <v>0</v>
      </c>
      <c r="AJ1137" s="1">
        <v>0</v>
      </c>
      <c r="AK1137" s="1">
        <v>0</v>
      </c>
      <c r="AL1137" s="1">
        <v>200</v>
      </c>
      <c r="AM1137" s="1" t="s">
        <v>42</v>
      </c>
      <c r="AN1137" s="1">
        <v>0</v>
      </c>
      <c r="AO1137" s="1">
        <v>0</v>
      </c>
      <c r="AP1137" s="1">
        <v>0</v>
      </c>
      <c r="AQ1137" s="1">
        <v>1</v>
      </c>
      <c r="AR1137" s="1">
        <v>0</v>
      </c>
      <c r="AS1137" s="1">
        <v>39.4</v>
      </c>
      <c r="AT1137" s="1">
        <v>1</v>
      </c>
      <c r="AU1137" s="1">
        <v>12274</v>
      </c>
      <c r="AV1137" s="1">
        <v>36.299999999999997</v>
      </c>
      <c r="AW1137" s="1">
        <v>1</v>
      </c>
      <c r="AX1137" s="1">
        <v>18</v>
      </c>
      <c r="AY1137" s="1">
        <v>210</v>
      </c>
      <c r="AZ1137" s="1">
        <v>0</v>
      </c>
      <c r="BA1137" s="1">
        <v>411</v>
      </c>
      <c r="BB1137" s="1">
        <v>5</v>
      </c>
      <c r="BC1137" s="1">
        <v>1310</v>
      </c>
      <c r="BD1137" s="1">
        <v>16.399999999999999</v>
      </c>
      <c r="BE1137" s="1">
        <v>39.4</v>
      </c>
      <c r="BF1137" s="1">
        <v>1</v>
      </c>
      <c r="BG1137" s="1">
        <v>11503</v>
      </c>
      <c r="BH1137" s="1">
        <v>57.5</v>
      </c>
      <c r="BI1137" s="1">
        <v>1</v>
      </c>
      <c r="BJ1137" s="1">
        <v>11503</v>
      </c>
      <c r="BK1137" s="1">
        <v>144.30000000000001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CG1137" s="1">
        <f>AW1137*EXP((BE1137/100)+(L1137*CC$2)+BU$2)</f>
        <v>2.490065461773701</v>
      </c>
      <c r="CH1137" s="1">
        <f>BL1137*EXP((BT1137/100)+BV$2)</f>
        <v>0</v>
      </c>
      <c r="CI1137" s="1">
        <f>AT1137*EXP((AV1137/100)+(L1137*CD$2)+BW$2)</f>
        <v>0.15249833515662492</v>
      </c>
      <c r="CJ1137" s="1">
        <f>BF1137*EXP((BH1137/100)+(L1137*CE$2)+BX$2)</f>
        <v>0.22483931218137548</v>
      </c>
      <c r="CK1137" s="1">
        <f>BI1137*EXP((BK1137/100)+(L1137*CF$2))</f>
        <v>2.9154838724313521</v>
      </c>
      <c r="CL1137" s="1">
        <f>IF((CJ1137+CK1137)=0, LOG(1),LOG((CJ1137+CK1137)))</f>
        <v>0.49697434554815106</v>
      </c>
      <c r="CM1137" s="1">
        <f>IF((CG1137+CH1137+CI1137)=0, LOG(1),LOG((CG1137+CH1137+CI1137)))</f>
        <v>0.42202548086890662</v>
      </c>
      <c r="CN1137" s="1">
        <f>IF((CL1137=0),1,EXP((BZ$2*CL1137)+(CB$2*F1137)))</f>
        <v>1.5256616635752911</v>
      </c>
      <c r="CO1137" s="1">
        <f>IF((CM1137=0),1,EXP((BZ$2*CM1137)+(CA$2*AJ1137)))</f>
        <v>1.4314983010718112</v>
      </c>
      <c r="CP1137" s="1">
        <f>CN1137+CO1137</f>
        <v>2.9571599646471025</v>
      </c>
      <c r="CQ1137" s="2">
        <f>CN1137/CP1137</f>
        <v>0.5159212493793377</v>
      </c>
      <c r="CR1137" s="2">
        <f>CO1137/CP1137</f>
        <v>0.48407875062066225</v>
      </c>
      <c r="CS1137" s="1">
        <f>CJ1137+CK1137</f>
        <v>3.1403231846127277</v>
      </c>
      <c r="CT1137" s="1">
        <f>IF((CS1137=0),CJ1137,CJ1137/CS1137)</f>
        <v>7.1597507314873132E-2</v>
      </c>
      <c r="CU1137" s="4">
        <f>IF((CS1137=0),CK1137,CK1137/CS1137)</f>
        <v>0.92840249268512676</v>
      </c>
      <c r="CV1137" s="1">
        <f>CI1137+CH1137+CG1137</f>
        <v>2.6425637969303262</v>
      </c>
      <c r="CW1137" s="1">
        <f>IF((CV1137=0),CI1137,CI1137/CV1137)</f>
        <v>5.7708478158132313E-2</v>
      </c>
      <c r="CX1137" s="1">
        <f>IF((CV1137=0),CH1137,CH1137/CV1137)</f>
        <v>0</v>
      </c>
      <c r="CY1137" s="1">
        <f>IF((CV1137=0),CG1137,CG1137/CV1137)</f>
        <v>0.9422915218418676</v>
      </c>
      <c r="CZ1137" s="1">
        <f>CT1137*CQ1137</f>
        <v>3.6938675426335617E-2</v>
      </c>
      <c r="DA1137" s="1">
        <f>CU1137*CQ1137</f>
        <v>0.47898257395300203</v>
      </c>
      <c r="DB1137" s="1">
        <f>CW1137*CR1137</f>
        <v>2.7935448007008465E-2</v>
      </c>
      <c r="DC1137" s="1">
        <f>CX1137*CR1137</f>
        <v>0</v>
      </c>
      <c r="DD1137" s="1">
        <f>CY1137*CR1137</f>
        <v>0.45614330261365371</v>
      </c>
      <c r="DE1137" s="1">
        <f>IF(($AM1137="Bicycle"),1,0)</f>
        <v>0</v>
      </c>
      <c r="DF1137" s="1">
        <f>IF(($AM1137="Walk"),1,0)</f>
        <v>0</v>
      </c>
      <c r="DG1137" s="1">
        <f>IF(($AM1137="Car"),1,0)</f>
        <v>0</v>
      </c>
      <c r="DH1137" s="1">
        <f>IF(($AM1137="Rail"),1,0)</f>
        <v>1</v>
      </c>
      <c r="DI1137" s="1">
        <f>IF(($AM1137="Bus"),1,0)</f>
        <v>0</v>
      </c>
      <c r="DJ1137" s="1" t="e">
        <f>DE1137*LOG(CZ1137)+DF1137*LOG(DA1137)+DG1137*LOG(DB1137)+DH1137*LOG(DD1137)+DI1137*LOG(DC1137)</f>
        <v>#NUM!</v>
      </c>
      <c r="DK1137" s="1">
        <v>10373.599829999999</v>
      </c>
      <c r="DL1137" s="1">
        <f>(0-(CZ1137*BH1137*$BY$2))/100</f>
        <v>0.25159506386269437</v>
      </c>
      <c r="DM1137" s="1">
        <f t="shared" si="85"/>
        <v>9.2935884028922493E-3</v>
      </c>
      <c r="DO1137" s="1">
        <f>(0-(DA1137*BK1137*$BY$2))/100</f>
        <v>8.1872678359146569</v>
      </c>
      <c r="DP1137" s="1">
        <f t="shared" si="86"/>
        <v>3.921558621689027</v>
      </c>
      <c r="DR1137" s="1">
        <f>(0-(DB1137*AV1137*$BY$2))/100</f>
        <v>0.12011997111935953</v>
      </c>
      <c r="DS1137" s="1">
        <f t="shared" si="87"/>
        <v>3.3556052078082266E-3</v>
      </c>
      <c r="DU1137" s="1">
        <f>(0-(DC1137*BT1137*$BY$2))/100</f>
        <v>0</v>
      </c>
      <c r="DV1137" s="1">
        <f t="shared" si="88"/>
        <v>0</v>
      </c>
      <c r="DX1137" s="1">
        <f>(0-(DD1137*BE1137*$BY$2))/100</f>
        <v>2.1288765488797732</v>
      </c>
      <c r="DY1137" s="1">
        <f t="shared" si="89"/>
        <v>0.97107277986277718</v>
      </c>
      <c r="EB1137" s="1" t="s">
        <v>171</v>
      </c>
    </row>
    <row r="1138" spans="1:132" x14ac:dyDescent="0.25">
      <c r="A1138" s="1">
        <v>257318</v>
      </c>
      <c r="B1138" s="1" t="s">
        <v>72</v>
      </c>
      <c r="C1138" s="1">
        <v>100</v>
      </c>
      <c r="D1138" s="1" t="s">
        <v>80</v>
      </c>
      <c r="E1138" s="1">
        <v>1</v>
      </c>
      <c r="F1138" s="1">
        <v>0</v>
      </c>
      <c r="G1138" s="1">
        <v>0</v>
      </c>
      <c r="H1138" s="1">
        <v>0</v>
      </c>
      <c r="I1138" s="1">
        <v>0</v>
      </c>
      <c r="J1138" s="3">
        <v>0.28835648148148146</v>
      </c>
      <c r="K1138" s="3">
        <v>0.33276620370370369</v>
      </c>
      <c r="L1138" s="1">
        <v>0</v>
      </c>
      <c r="M1138" s="1" t="s">
        <v>74</v>
      </c>
      <c r="N1138" s="1">
        <v>1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3837</v>
      </c>
      <c r="U1138" s="1">
        <v>63.95</v>
      </c>
      <c r="V1138" s="1">
        <v>24466.195210000002</v>
      </c>
      <c r="W1138" s="1">
        <v>35.325309699999998</v>
      </c>
      <c r="X1138" s="1">
        <v>139.40913860000001</v>
      </c>
      <c r="Y1138" s="1">
        <v>207</v>
      </c>
      <c r="Z1138" s="1">
        <v>2070202</v>
      </c>
      <c r="AA1138" s="1">
        <v>207020202</v>
      </c>
      <c r="AB1138" s="1">
        <v>35.443997379999999</v>
      </c>
      <c r="AC1138" s="1">
        <v>139.63643970000001</v>
      </c>
      <c r="AD1138" s="1">
        <v>104</v>
      </c>
      <c r="AE1138" s="1">
        <v>1003002</v>
      </c>
      <c r="AF1138" s="1">
        <v>100300216</v>
      </c>
      <c r="AG1138" s="1">
        <v>46</v>
      </c>
      <c r="AH1138" s="1">
        <v>46</v>
      </c>
      <c r="AI1138" s="1">
        <v>1</v>
      </c>
      <c r="AJ1138" s="1">
        <v>0</v>
      </c>
      <c r="AK1138" s="1">
        <v>1</v>
      </c>
      <c r="AL1138" s="1">
        <v>200</v>
      </c>
      <c r="AM1138" s="1" t="s">
        <v>42</v>
      </c>
      <c r="AN1138" s="1">
        <v>0</v>
      </c>
      <c r="AO1138" s="1">
        <v>0</v>
      </c>
      <c r="AP1138" s="1">
        <v>0</v>
      </c>
      <c r="AQ1138" s="1">
        <v>1</v>
      </c>
      <c r="AR1138" s="1">
        <v>0</v>
      </c>
      <c r="AS1138" s="1">
        <v>50</v>
      </c>
      <c r="AT1138" s="1">
        <v>1</v>
      </c>
      <c r="AU1138" s="1">
        <v>30703</v>
      </c>
      <c r="AV1138" s="1">
        <v>54.7</v>
      </c>
      <c r="AW1138" s="1">
        <v>1</v>
      </c>
      <c r="AX1138" s="1">
        <v>37</v>
      </c>
      <c r="AY1138" s="1">
        <v>570</v>
      </c>
      <c r="AZ1138" s="1">
        <v>1</v>
      </c>
      <c r="BA1138" s="1">
        <v>737</v>
      </c>
      <c r="BB1138" s="1">
        <v>9.1999999999999993</v>
      </c>
      <c r="BC1138" s="1">
        <v>320</v>
      </c>
      <c r="BD1138" s="1">
        <v>3.8</v>
      </c>
      <c r="BE1138" s="1">
        <v>50</v>
      </c>
      <c r="BF1138" s="1">
        <v>1</v>
      </c>
      <c r="BG1138" s="1">
        <v>27586</v>
      </c>
      <c r="BH1138" s="1">
        <v>137.9</v>
      </c>
      <c r="BI1138" s="1">
        <v>1</v>
      </c>
      <c r="BJ1138" s="1">
        <v>27586</v>
      </c>
      <c r="BK1138" s="1">
        <v>341.4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CG1138" s="1">
        <f>AW1138*EXP((BE1138/100)+(L1138*CC$2)+BU$2)</f>
        <v>2.4709107317795116</v>
      </c>
      <c r="CH1138" s="1">
        <f>BL1138*EXP((BT1138/100)+BV$2)</f>
        <v>0</v>
      </c>
      <c r="CI1138" s="1">
        <f>AT1138*EXP((AV1138/100)+(L1138*CD$2)+BW$2)</f>
        <v>0.41101441175637488</v>
      </c>
      <c r="CJ1138" s="1">
        <f>BF1138*EXP((BH1138/100)+(L1138*CE$2)+BX$2)</f>
        <v>1.2405606319739815</v>
      </c>
      <c r="CK1138" s="1">
        <f>BI1138*EXP((BK1138/100)+(L1138*CF$2))</f>
        <v>30.386547681544108</v>
      </c>
      <c r="CL1138" s="1">
        <f>IF((CJ1138+CK1138)=0, LOG(1),LOG((CJ1138+CK1138)))</f>
        <v>1.5000594859121812</v>
      </c>
      <c r="CM1138" s="1">
        <f>IF((CG1138+CH1138+CI1138)=0, LOG(1),LOG((CG1138+CH1138+CI1138)))</f>
        <v>0.45968269605760015</v>
      </c>
      <c r="CN1138" s="1">
        <f>IF((CL1138=0),1,EXP((BZ$2*CL1138)+(CB$2*F1138)))</f>
        <v>3.5788823646464785</v>
      </c>
      <c r="CO1138" s="1">
        <f>IF((CM1138=0),1,EXP((BZ$2*CM1138)+(CA$2*AJ1138)))</f>
        <v>1.4780598145740338</v>
      </c>
      <c r="CP1138" s="1">
        <f>CN1138+CO1138</f>
        <v>5.0569421792205125</v>
      </c>
      <c r="CQ1138" s="2">
        <f>CN1138/CP1138</f>
        <v>0.7077166868453566</v>
      </c>
      <c r="CR1138" s="2">
        <f>CO1138/CP1138</f>
        <v>0.2922833131546434</v>
      </c>
      <c r="CS1138" s="1">
        <f>CJ1138+CK1138</f>
        <v>31.627108313518089</v>
      </c>
      <c r="CT1138" s="1">
        <f>IF((CS1138=0),CJ1138,CJ1138/CS1138)</f>
        <v>3.9224598710585874E-2</v>
      </c>
      <c r="CU1138" s="4">
        <f>IF((CS1138=0),CK1138,CK1138/CS1138)</f>
        <v>0.96077540128941419</v>
      </c>
      <c r="CV1138" s="1">
        <f>CI1138+CH1138+CG1138</f>
        <v>2.8819251435358866</v>
      </c>
      <c r="CW1138" s="1">
        <f>IF((CV1138=0),CI1138,CI1138/CV1138)</f>
        <v>0.14261800403743097</v>
      </c>
      <c r="CX1138" s="1">
        <f>IF((CV1138=0),CH1138,CH1138/CV1138)</f>
        <v>0</v>
      </c>
      <c r="CY1138" s="1">
        <f>IF((CV1138=0),CG1138,CG1138/CV1138)</f>
        <v>0.85738199596256903</v>
      </c>
      <c r="CZ1138" s="1">
        <f>CT1138*CQ1138</f>
        <v>2.7759903042294483E-2</v>
      </c>
      <c r="DA1138" s="1">
        <f>CU1138*CQ1138</f>
        <v>0.67995678380306213</v>
      </c>
      <c r="DB1138" s="1">
        <f>CW1138*CR1138</f>
        <v>4.1684862735562635E-2</v>
      </c>
      <c r="DC1138" s="1">
        <f>CX1138*CR1138</f>
        <v>0</v>
      </c>
      <c r="DD1138" s="1">
        <f>CY1138*CR1138</f>
        <v>0.25059845041908074</v>
      </c>
      <c r="DE1138" s="1">
        <f>IF(($AM1138="Bicycle"),1,0)</f>
        <v>0</v>
      </c>
      <c r="DF1138" s="1">
        <f>IF(($AM1138="Walk"),1,0)</f>
        <v>0</v>
      </c>
      <c r="DG1138" s="1">
        <f>IF(($AM1138="Car"),1,0)</f>
        <v>0</v>
      </c>
      <c r="DH1138" s="1">
        <f>IF(($AM1138="Rail"),1,0)</f>
        <v>1</v>
      </c>
      <c r="DI1138" s="1">
        <f>IF(($AM1138="Bus"),1,0)</f>
        <v>0</v>
      </c>
      <c r="DJ1138" s="1" t="e">
        <f>DE1138*LOG(CZ1138)+DF1138*LOG(DA1138)+DG1138*LOG(DB1138)+DH1138*LOG(DD1138)+DI1138*LOG(DC1138)</f>
        <v>#NUM!</v>
      </c>
      <c r="DK1138" s="1">
        <v>24466.195210000002</v>
      </c>
      <c r="DL1138" s="1">
        <f>(0-(CZ1138*BH1138*$BY$2))/100</f>
        <v>0.45345601232229543</v>
      </c>
      <c r="DM1138" s="1">
        <f t="shared" si="85"/>
        <v>1.2587894936012414E-2</v>
      </c>
      <c r="DO1138" s="1">
        <f>(0-(DA1138*BK1138*$BY$2))/100</f>
        <v>27.497789385181967</v>
      </c>
      <c r="DP1138" s="1">
        <f t="shared" si="86"/>
        <v>18.697308432042313</v>
      </c>
      <c r="DR1138" s="1">
        <f>(0-(DB1138*AV1138*$BY$2))/100</f>
        <v>0.27009631281955565</v>
      </c>
      <c r="DS1138" s="1">
        <f t="shared" si="87"/>
        <v>1.1258927725264763E-2</v>
      </c>
      <c r="DU1138" s="1">
        <f>(0-(DC1138*BT1138*$BY$2))/100</f>
        <v>0</v>
      </c>
      <c r="DV1138" s="1">
        <f t="shared" si="88"/>
        <v>0</v>
      </c>
      <c r="DX1138" s="1">
        <f>(0-(DD1138*BE1138*$BY$2))/100</f>
        <v>1.4842304560989854</v>
      </c>
      <c r="DY1138" s="1">
        <f t="shared" si="89"/>
        <v>0.3719458523632112</v>
      </c>
      <c r="EB1138" s="1" t="s">
        <v>171</v>
      </c>
    </row>
    <row r="1139" spans="1:132" x14ac:dyDescent="0.25">
      <c r="A1139" s="1">
        <v>255290</v>
      </c>
      <c r="B1139" s="1" t="s">
        <v>91</v>
      </c>
      <c r="C1139" s="1">
        <v>100</v>
      </c>
      <c r="D1139" s="1" t="s">
        <v>80</v>
      </c>
      <c r="E1139" s="1">
        <v>1</v>
      </c>
      <c r="F1139" s="1">
        <v>0</v>
      </c>
      <c r="G1139" s="1">
        <v>0</v>
      </c>
      <c r="H1139" s="1">
        <v>0</v>
      </c>
      <c r="I1139" s="1">
        <v>0</v>
      </c>
      <c r="J1139" s="3">
        <v>0.31188657407407411</v>
      </c>
      <c r="K1139" s="3">
        <v>0.33483796296296298</v>
      </c>
      <c r="L1139" s="1">
        <v>1</v>
      </c>
      <c r="M1139" s="1" t="s">
        <v>79</v>
      </c>
      <c r="N1139" s="1">
        <v>0</v>
      </c>
      <c r="O1139" s="1">
        <v>1</v>
      </c>
      <c r="P1139" s="1">
        <v>0</v>
      </c>
      <c r="Q1139" s="1">
        <v>0</v>
      </c>
      <c r="R1139" s="1">
        <v>0</v>
      </c>
      <c r="S1139" s="1">
        <v>0</v>
      </c>
      <c r="T1139" s="1">
        <v>1984</v>
      </c>
      <c r="U1139" s="1">
        <v>33.066666666666698</v>
      </c>
      <c r="V1139" s="1">
        <v>10097.313</v>
      </c>
      <c r="W1139" s="1">
        <v>35.406505520000003</v>
      </c>
      <c r="X1139" s="1">
        <v>139.5354385</v>
      </c>
      <c r="Y1139" s="1">
        <v>110</v>
      </c>
      <c r="Z1139" s="1">
        <v>1009029</v>
      </c>
      <c r="AA1139" s="1">
        <v>100902901</v>
      </c>
      <c r="AB1139" s="1">
        <v>35.444474829999997</v>
      </c>
      <c r="AC1139" s="1">
        <v>139.6366864</v>
      </c>
      <c r="AD1139" s="1">
        <v>104</v>
      </c>
      <c r="AE1139" s="1">
        <v>1003002</v>
      </c>
      <c r="AF1139" s="1">
        <v>100300215</v>
      </c>
      <c r="AG1139" s="1">
        <v>37</v>
      </c>
      <c r="AH1139" s="1">
        <v>37</v>
      </c>
      <c r="AI1139" s="1">
        <v>1</v>
      </c>
      <c r="AJ1139" s="1">
        <v>0</v>
      </c>
      <c r="AK1139" s="1">
        <v>0</v>
      </c>
      <c r="AL1139" s="1">
        <v>200</v>
      </c>
      <c r="AM1139" s="1" t="s">
        <v>42</v>
      </c>
      <c r="AN1139" s="1">
        <v>0</v>
      </c>
      <c r="AO1139" s="1">
        <v>0</v>
      </c>
      <c r="AP1139" s="1">
        <v>0</v>
      </c>
      <c r="AQ1139" s="1">
        <v>1</v>
      </c>
      <c r="AR1139" s="1">
        <v>0</v>
      </c>
      <c r="AS1139" s="1">
        <v>42.7</v>
      </c>
      <c r="AT1139" s="1">
        <v>1</v>
      </c>
      <c r="AU1139" s="1">
        <v>14277</v>
      </c>
      <c r="AV1139" s="1">
        <v>25.6</v>
      </c>
      <c r="AW1139" s="1">
        <v>1</v>
      </c>
      <c r="AX1139" s="1">
        <v>22</v>
      </c>
      <c r="AY1139" s="1">
        <v>390</v>
      </c>
      <c r="AZ1139" s="1">
        <v>1</v>
      </c>
      <c r="BA1139" s="1">
        <v>848</v>
      </c>
      <c r="BB1139" s="1">
        <v>10.7</v>
      </c>
      <c r="BC1139" s="1">
        <v>840</v>
      </c>
      <c r="BD1139" s="1">
        <v>10</v>
      </c>
      <c r="BE1139" s="1">
        <v>42.7</v>
      </c>
      <c r="BF1139" s="1">
        <v>1</v>
      </c>
      <c r="BG1139" s="1">
        <v>11968</v>
      </c>
      <c r="BH1139" s="1">
        <v>59.8</v>
      </c>
      <c r="BI1139" s="1">
        <v>1</v>
      </c>
      <c r="BJ1139" s="1">
        <v>11968</v>
      </c>
      <c r="BK1139" s="1">
        <v>148.1</v>
      </c>
      <c r="BL1139" s="1">
        <v>1</v>
      </c>
      <c r="BM1139" s="1">
        <v>1.34</v>
      </c>
      <c r="BN1139" s="1">
        <v>8</v>
      </c>
      <c r="BO1139" s="1">
        <v>210</v>
      </c>
      <c r="BP1139" s="1">
        <v>597</v>
      </c>
      <c r="BQ1139" s="1">
        <v>9</v>
      </c>
      <c r="BR1139" s="1">
        <v>305</v>
      </c>
      <c r="BS1139" s="1">
        <v>4.5999999999999996</v>
      </c>
      <c r="BT1139" s="1">
        <v>21.6</v>
      </c>
      <c r="CG1139" s="1">
        <f>AW1139*EXP((BE1139/100)+(L1139*CC$2)+BU$2)</f>
        <v>2.5736085007623593</v>
      </c>
      <c r="CH1139" s="1">
        <f>BL1139*EXP((BT1139/100)+BV$2)</f>
        <v>0.16489506122275469</v>
      </c>
      <c r="CI1139" s="1">
        <f>AT1139*EXP((AV1139/100)+(L1139*CD$2)+BW$2)</f>
        <v>0.13702366922650755</v>
      </c>
      <c r="CJ1139" s="1">
        <f>BF1139*EXP((BH1139/100)+(L1139*CE$2)+BX$2)</f>
        <v>0.23007054493001261</v>
      </c>
      <c r="CK1139" s="1">
        <f>BI1139*EXP((BK1139/100)+(L1139*CF$2))</f>
        <v>3.0284041572479943</v>
      </c>
      <c r="CL1139" s="1">
        <f>IF((CJ1139+CK1139)=0, LOG(1),LOG((CJ1139+CK1139)))</f>
        <v>0.51301435361237802</v>
      </c>
      <c r="CM1139" s="1">
        <f>IF((CG1139+CH1139+CI1139)=0, LOG(1),LOG((CG1139+CH1139+CI1139)))</f>
        <v>0.45871748471724061</v>
      </c>
      <c r="CN1139" s="1">
        <f>IF((CL1139=0),1,EXP((BZ$2*CL1139)+(CB$2*F1139)))</f>
        <v>1.5466049914704416</v>
      </c>
      <c r="CO1139" s="1">
        <f>IF((CM1139=0),1,EXP((BZ$2*CM1139)+(CA$2*AJ1139)))</f>
        <v>1.4768476678020519</v>
      </c>
      <c r="CP1139" s="1">
        <f>CN1139+CO1139</f>
        <v>3.0234526592724933</v>
      </c>
      <c r="CQ1139" s="2">
        <f>CN1139/CP1139</f>
        <v>0.51153603702946271</v>
      </c>
      <c r="CR1139" s="2">
        <f>CO1139/CP1139</f>
        <v>0.48846396297053735</v>
      </c>
      <c r="CS1139" s="1">
        <f>CJ1139+CK1139</f>
        <v>3.2584747021780069</v>
      </c>
      <c r="CT1139" s="1">
        <f>IF((CS1139=0),CJ1139,CJ1139/CS1139)</f>
        <v>7.0606822503863687E-2</v>
      </c>
      <c r="CU1139" s="4">
        <f>IF((CS1139=0),CK1139,CK1139/CS1139)</f>
        <v>0.92939317749613626</v>
      </c>
      <c r="CV1139" s="1">
        <f>CI1139+CH1139+CG1139</f>
        <v>2.8755272312116213</v>
      </c>
      <c r="CW1139" s="1">
        <f>IF((CV1139=0),CI1139,CI1139/CV1139)</f>
        <v>4.7651668097322027E-2</v>
      </c>
      <c r="CX1139" s="1">
        <f>IF((CV1139=0),CH1139,CH1139/CV1139)</f>
        <v>5.7344287834573945E-2</v>
      </c>
      <c r="CY1139" s="1">
        <f>IF((CV1139=0),CG1139,CG1139/CV1139)</f>
        <v>0.89500404406810408</v>
      </c>
      <c r="CZ1139" s="1">
        <f>CT1139*CQ1139</f>
        <v>3.6117934170869115E-2</v>
      </c>
      <c r="DA1139" s="1">
        <f>CU1139*CQ1139</f>
        <v>0.47541810285859354</v>
      </c>
      <c r="DB1139" s="1">
        <f>CW1139*CR1139</f>
        <v>2.3276122640974641E-2</v>
      </c>
      <c r="DC1139" s="1">
        <f>CX1139*CR1139</f>
        <v>2.8010618089399163E-2</v>
      </c>
      <c r="DD1139" s="1">
        <f>CY1139*CR1139</f>
        <v>0.43717722224016359</v>
      </c>
      <c r="DE1139" s="1">
        <f>IF(($AM1139="Bicycle"),1,0)</f>
        <v>0</v>
      </c>
      <c r="DF1139" s="1">
        <f>IF(($AM1139="Walk"),1,0)</f>
        <v>0</v>
      </c>
      <c r="DG1139" s="1">
        <f>IF(($AM1139="Car"),1,0)</f>
        <v>0</v>
      </c>
      <c r="DH1139" s="1">
        <f>IF(($AM1139="Rail"),1,0)</f>
        <v>1</v>
      </c>
      <c r="DI1139" s="1">
        <f>IF(($AM1139="Bus"),1,0)</f>
        <v>0</v>
      </c>
      <c r="DJ1139" s="1">
        <f>DE1139*LOG(CZ1139)+DF1139*LOG(DA1139)+DG1139*LOG(DB1139)+DH1139*LOG(DD1139)+DI1139*LOG(DC1139)</f>
        <v>-0.35934247369650041</v>
      </c>
      <c r="DK1139" s="1">
        <v>10097.313</v>
      </c>
      <c r="DL1139" s="1">
        <f>(0-(CZ1139*BH1139*$BY$2))/100</f>
        <v>0.25584506221202791</v>
      </c>
      <c r="DM1139" s="1">
        <f t="shared" si="85"/>
        <v>9.2405951149159369E-3</v>
      </c>
      <c r="DO1139" s="1">
        <f>(0-(DA1139*BK1139*$BY$2))/100</f>
        <v>8.3403394489664411</v>
      </c>
      <c r="DP1139" s="1">
        <f t="shared" si="86"/>
        <v>3.965148358024313</v>
      </c>
      <c r="DR1139" s="1">
        <f>(0-(DB1139*AV1139*$BY$2))/100</f>
        <v>7.0583559450260777E-2</v>
      </c>
      <c r="DS1139" s="1">
        <f t="shared" si="87"/>
        <v>1.6429115862007944E-3</v>
      </c>
      <c r="DU1139" s="1">
        <f>(0-(DC1139*BT1139*$BY$2))/100</f>
        <v>7.1668678532291766E-2</v>
      </c>
      <c r="DV1139" s="1">
        <f t="shared" si="88"/>
        <v>2.0074839833399451E-3</v>
      </c>
      <c r="DX1139" s="1">
        <f>(0-(DD1139*BE1139*$BY$2))/100</f>
        <v>2.2112525908780274</v>
      </c>
      <c r="DY1139" s="1">
        <f t="shared" si="89"/>
        <v>0.96670926535142088</v>
      </c>
      <c r="EB1139" s="1" t="s">
        <v>171</v>
      </c>
    </row>
    <row r="1140" spans="1:132" x14ac:dyDescent="0.25">
      <c r="A1140" s="1">
        <v>256592</v>
      </c>
      <c r="B1140" s="1" t="s">
        <v>104</v>
      </c>
      <c r="C1140" s="1">
        <v>200</v>
      </c>
      <c r="D1140" s="1" t="s">
        <v>84</v>
      </c>
      <c r="E1140" s="1">
        <v>0</v>
      </c>
      <c r="F1140" s="1">
        <v>0</v>
      </c>
      <c r="G1140" s="1">
        <v>0</v>
      </c>
      <c r="H1140" s="1">
        <v>1</v>
      </c>
      <c r="I1140" s="1">
        <v>0</v>
      </c>
      <c r="J1140" s="3">
        <v>0.77597222222222229</v>
      </c>
      <c r="K1140" s="3">
        <v>0.82719907407407411</v>
      </c>
      <c r="L1140" s="1">
        <v>1</v>
      </c>
      <c r="M1140" s="1" t="s">
        <v>76</v>
      </c>
      <c r="N1140" s="1">
        <v>0</v>
      </c>
      <c r="O1140" s="1">
        <v>0</v>
      </c>
      <c r="P1140" s="1">
        <v>0</v>
      </c>
      <c r="Q1140" s="1">
        <v>0</v>
      </c>
      <c r="R1140" s="1">
        <v>1</v>
      </c>
      <c r="S1140" s="1">
        <v>0</v>
      </c>
      <c r="T1140" s="1">
        <v>4425</v>
      </c>
      <c r="U1140" s="1">
        <v>73.75</v>
      </c>
      <c r="V1140" s="1">
        <v>23423.39214</v>
      </c>
      <c r="W1140" s="1">
        <v>35.329408110000003</v>
      </c>
      <c r="X1140" s="1">
        <v>139.64076879999999</v>
      </c>
      <c r="Y1140" s="1">
        <v>201</v>
      </c>
      <c r="Z1140" s="1">
        <v>2010104</v>
      </c>
      <c r="AA1140" s="1">
        <v>201010401</v>
      </c>
      <c r="AB1140" s="1">
        <v>35.535868430000001</v>
      </c>
      <c r="AC1140" s="1">
        <v>139.69228870000001</v>
      </c>
      <c r="AD1140" s="1">
        <v>132</v>
      </c>
      <c r="AE1140" s="1">
        <v>1300201</v>
      </c>
      <c r="AF1140" s="1">
        <v>130020112</v>
      </c>
      <c r="AG1140" s="1">
        <v>36</v>
      </c>
      <c r="AH1140" s="1">
        <v>36</v>
      </c>
      <c r="AI1140" s="1">
        <v>1</v>
      </c>
      <c r="AJ1140" s="1">
        <v>0</v>
      </c>
      <c r="AK1140" s="1">
        <v>0</v>
      </c>
      <c r="AL1140" s="1">
        <v>100</v>
      </c>
      <c r="AM1140" s="1" t="s">
        <v>41</v>
      </c>
      <c r="AN1140" s="1">
        <v>0</v>
      </c>
      <c r="AO1140" s="1">
        <v>0</v>
      </c>
      <c r="AP1140" s="1">
        <v>1</v>
      </c>
      <c r="AQ1140" s="1">
        <v>0</v>
      </c>
      <c r="AR1140" s="1">
        <v>0</v>
      </c>
      <c r="AS1140" s="1">
        <v>56.9</v>
      </c>
      <c r="AT1140" s="1">
        <v>1</v>
      </c>
      <c r="AU1140" s="1">
        <v>30426</v>
      </c>
      <c r="AV1140" s="1">
        <v>56.9</v>
      </c>
      <c r="AW1140" s="1">
        <v>1</v>
      </c>
      <c r="AX1140" s="1">
        <v>53</v>
      </c>
      <c r="AY1140" s="1">
        <v>710</v>
      </c>
      <c r="AZ1140" s="1">
        <v>3</v>
      </c>
      <c r="BA1140" s="1">
        <v>893</v>
      </c>
      <c r="BB1140" s="1">
        <v>10.6</v>
      </c>
      <c r="BC1140" s="1">
        <v>1304</v>
      </c>
      <c r="BD1140" s="1">
        <v>16.2</v>
      </c>
      <c r="BE1140" s="1">
        <v>79.8</v>
      </c>
      <c r="BF1140" s="1">
        <v>1</v>
      </c>
      <c r="BG1140" s="1">
        <v>28951</v>
      </c>
      <c r="BH1140" s="1">
        <v>144.80000000000001</v>
      </c>
      <c r="BI1140" s="1">
        <v>1</v>
      </c>
      <c r="BJ1140" s="1">
        <v>28951</v>
      </c>
      <c r="BK1140" s="1">
        <v>358.2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CG1140" s="1">
        <f>AW1140*EXP((BE1140/100)+(L1140*CC$2)+BU$2)</f>
        <v>3.7296298768287901</v>
      </c>
      <c r="CH1140" s="1">
        <f>BL1140*EXP((BT1140/100)+BV$2)</f>
        <v>0</v>
      </c>
      <c r="CI1140" s="1">
        <f>AT1140*EXP((AV1140/100)+(L1140*CD$2)+BW$2)</f>
        <v>0.18738281792765379</v>
      </c>
      <c r="CJ1140" s="1">
        <f>BF1140*EXP((BH1140/100)+(L1140*CE$2)+BX$2)</f>
        <v>0.53828382616640136</v>
      </c>
      <c r="CK1140" s="1">
        <f>BI1140*EXP((BK1140/100)+(L1140*CF$2))</f>
        <v>24.7552057442796</v>
      </c>
      <c r="CL1140" s="1">
        <f>IF((CJ1140+CK1140)=0, LOG(1),LOG((CJ1140+CK1140)))</f>
        <v>1.4030087501290001</v>
      </c>
      <c r="CM1140" s="1">
        <f>IF((CG1140+CH1140+CI1140)=0, LOG(1),LOG((CG1140+CH1140+CI1140)))</f>
        <v>0.59295497906732941</v>
      </c>
      <c r="CN1140" s="1">
        <f>IF((CL1140=0),1,EXP((BZ$2*CL1140)+(CB$2*F1140)))</f>
        <v>3.2954984712146498</v>
      </c>
      <c r="CO1140" s="1">
        <f>IF((CM1140=0),1,EXP((BZ$2*CM1140)+(CA$2*AJ1140)))</f>
        <v>1.6553487839381014</v>
      </c>
      <c r="CP1140" s="1">
        <f>CN1140+CO1140</f>
        <v>4.9508472551527509</v>
      </c>
      <c r="CQ1140" s="2">
        <f>CN1140/CP1140</f>
        <v>0.66564333363037109</v>
      </c>
      <c r="CR1140" s="2">
        <f>CO1140/CP1140</f>
        <v>0.33435666636962891</v>
      </c>
      <c r="CS1140" s="1">
        <f>CJ1140+CK1140</f>
        <v>25.293489570446003</v>
      </c>
      <c r="CT1140" s="1">
        <f>IF((CS1140=0),CJ1140,CJ1140/CS1140)</f>
        <v>2.1281516916327563E-2</v>
      </c>
      <c r="CU1140" s="4">
        <f>IF((CS1140=0),CK1140,CK1140/CS1140)</f>
        <v>0.97871848308367237</v>
      </c>
      <c r="CV1140" s="1">
        <f>CI1140+CH1140+CG1140</f>
        <v>3.9170126947564441</v>
      </c>
      <c r="CW1140" s="1">
        <f>IF((CV1140=0),CI1140,CI1140/CV1140)</f>
        <v>4.783819520893972E-2</v>
      </c>
      <c r="CX1140" s="1">
        <f>IF((CV1140=0),CH1140,CH1140/CV1140)</f>
        <v>0</v>
      </c>
      <c r="CY1140" s="1">
        <f>IF((CV1140=0),CG1140,CG1140/CV1140)</f>
        <v>0.95216180479106027</v>
      </c>
      <c r="CZ1140" s="1">
        <f>CT1140*CQ1140</f>
        <v>1.4165899864895415E-2</v>
      </c>
      <c r="DA1140" s="1">
        <f>CU1140*CQ1140</f>
        <v>0.65147743376547562</v>
      </c>
      <c r="DB1140" s="1">
        <f>CW1140*CR1140</f>
        <v>1.5995019475200638E-2</v>
      </c>
      <c r="DC1140" s="1">
        <f>CX1140*CR1140</f>
        <v>0</v>
      </c>
      <c r="DD1140" s="1">
        <f>CY1140*CR1140</f>
        <v>0.31836164689442825</v>
      </c>
      <c r="DE1140" s="1">
        <f>IF(($AM1140="Bicycle"),1,0)</f>
        <v>0</v>
      </c>
      <c r="DF1140" s="1">
        <f>IF(($AM1140="Walk"),1,0)</f>
        <v>0</v>
      </c>
      <c r="DG1140" s="1">
        <f>IF(($AM1140="Car"),1,0)</f>
        <v>1</v>
      </c>
      <c r="DH1140" s="1">
        <f>IF(($AM1140="Rail"),1,0)</f>
        <v>0</v>
      </c>
      <c r="DI1140" s="1">
        <f>IF(($AM1140="Bus"),1,0)</f>
        <v>0</v>
      </c>
      <c r="DJ1140" s="1" t="e">
        <f>DE1140*LOG(CZ1140)+DF1140*LOG(DA1140)+DG1140*LOG(DB1140)+DH1140*LOG(DD1140)+DI1140*LOG(DC1140)</f>
        <v>#NUM!</v>
      </c>
      <c r="DK1140" s="1">
        <v>23423.39214</v>
      </c>
      <c r="DL1140" s="1">
        <f>(0-(CZ1140*BH1140*$BY$2))/100</f>
        <v>0.24297728940034946</v>
      </c>
      <c r="DM1140" s="1">
        <f t="shared" si="85"/>
        <v>3.4419919510890644E-3</v>
      </c>
      <c r="DO1140" s="1">
        <f>(0-(DA1140*BK1140*$BY$2))/100</f>
        <v>27.642537786592921</v>
      </c>
      <c r="DP1140" s="1">
        <f t="shared" si="86"/>
        <v>18.008489579974746</v>
      </c>
      <c r="DR1140" s="1">
        <f>(0-(DB1140*AV1140*$BY$2))/100</f>
        <v>0.10780775269298574</v>
      </c>
      <c r="DS1140" s="1">
        <f t="shared" si="87"/>
        <v>1.7243871039019211E-3</v>
      </c>
      <c r="DU1140" s="1">
        <f>(0-(DC1140*BT1140*$BY$2))/100</f>
        <v>0</v>
      </c>
      <c r="DV1140" s="1">
        <f t="shared" si="88"/>
        <v>0</v>
      </c>
      <c r="DX1140" s="1">
        <f>(0-(DD1140*BE1140*$BY$2))/100</f>
        <v>3.0093769308173939</v>
      </c>
      <c r="DY1140" s="1">
        <f t="shared" si="89"/>
        <v>0.9580701958211254</v>
      </c>
      <c r="EB1140" s="1" t="s">
        <v>171</v>
      </c>
    </row>
    <row r="1141" spans="1:132" x14ac:dyDescent="0.25">
      <c r="A1141" s="1">
        <v>257009</v>
      </c>
      <c r="B1141" s="1" t="s">
        <v>91</v>
      </c>
      <c r="C1141" s="1">
        <v>100</v>
      </c>
      <c r="D1141" s="1" t="s">
        <v>80</v>
      </c>
      <c r="E1141" s="1">
        <v>1</v>
      </c>
      <c r="F1141" s="1">
        <v>0</v>
      </c>
      <c r="G1141" s="1">
        <v>0</v>
      </c>
      <c r="H1141" s="1">
        <v>0</v>
      </c>
      <c r="I1141" s="1">
        <v>0</v>
      </c>
      <c r="J1141" s="3">
        <v>0.31189814814814815</v>
      </c>
      <c r="K1141" s="3">
        <v>0.33538194444444441</v>
      </c>
      <c r="L1141" s="1">
        <v>1</v>
      </c>
      <c r="M1141" s="1" t="s">
        <v>79</v>
      </c>
      <c r="N1141" s="1">
        <v>0</v>
      </c>
      <c r="O1141" s="1">
        <v>1</v>
      </c>
      <c r="P1141" s="1">
        <v>0</v>
      </c>
      <c r="Q1141" s="1">
        <v>0</v>
      </c>
      <c r="R1141" s="1">
        <v>0</v>
      </c>
      <c r="S1141" s="1">
        <v>0</v>
      </c>
      <c r="T1141" s="1">
        <v>2028</v>
      </c>
      <c r="U1141" s="1">
        <v>33.799999999999997</v>
      </c>
      <c r="V1141" s="1">
        <v>10045.000910000001</v>
      </c>
      <c r="W1141" s="1">
        <v>35.406526929999998</v>
      </c>
      <c r="X1141" s="1">
        <v>139.5357764</v>
      </c>
      <c r="Y1141" s="1">
        <v>110</v>
      </c>
      <c r="Z1141" s="1">
        <v>1009029</v>
      </c>
      <c r="AA1141" s="1">
        <v>100902901</v>
      </c>
      <c r="AB1141" s="1">
        <v>35.444528519999999</v>
      </c>
      <c r="AC1141" s="1">
        <v>139.63637</v>
      </c>
      <c r="AD1141" s="1">
        <v>104</v>
      </c>
      <c r="AE1141" s="1">
        <v>1003002</v>
      </c>
      <c r="AF1141" s="1">
        <v>100300215</v>
      </c>
      <c r="AG1141" s="1">
        <v>37</v>
      </c>
      <c r="AH1141" s="1">
        <v>37</v>
      </c>
      <c r="AI1141" s="1">
        <v>1</v>
      </c>
      <c r="AJ1141" s="1">
        <v>0</v>
      </c>
      <c r="AK1141" s="1">
        <v>0</v>
      </c>
      <c r="AL1141" s="1">
        <v>200</v>
      </c>
      <c r="AM1141" s="1" t="s">
        <v>42</v>
      </c>
      <c r="AN1141" s="1">
        <v>0</v>
      </c>
      <c r="AO1141" s="1">
        <v>0</v>
      </c>
      <c r="AP1141" s="1">
        <v>0</v>
      </c>
      <c r="AQ1141" s="1">
        <v>1</v>
      </c>
      <c r="AR1141" s="1">
        <v>0</v>
      </c>
      <c r="AS1141" s="1">
        <v>42.9</v>
      </c>
      <c r="AT1141" s="1">
        <v>1</v>
      </c>
      <c r="AU1141" s="1">
        <v>14276</v>
      </c>
      <c r="AV1141" s="1">
        <v>25.6</v>
      </c>
      <c r="AW1141" s="1">
        <v>1</v>
      </c>
      <c r="AX1141" s="1">
        <v>22</v>
      </c>
      <c r="AY1141" s="1">
        <v>390</v>
      </c>
      <c r="AZ1141" s="1">
        <v>1</v>
      </c>
      <c r="BA1141" s="1">
        <v>842</v>
      </c>
      <c r="BB1141" s="1">
        <v>10.6</v>
      </c>
      <c r="BC1141" s="1">
        <v>861</v>
      </c>
      <c r="BD1141" s="1">
        <v>10.3</v>
      </c>
      <c r="BE1141" s="1">
        <v>42.9</v>
      </c>
      <c r="BF1141" s="1">
        <v>1</v>
      </c>
      <c r="BG1141" s="1">
        <v>11831</v>
      </c>
      <c r="BH1141" s="1">
        <v>59.2</v>
      </c>
      <c r="BI1141" s="1">
        <v>1</v>
      </c>
      <c r="BJ1141" s="1">
        <v>11831</v>
      </c>
      <c r="BK1141" s="1">
        <v>146.5</v>
      </c>
      <c r="BL1141" s="1">
        <v>1</v>
      </c>
      <c r="BM1141" s="1">
        <v>1.34</v>
      </c>
      <c r="BN1141" s="1">
        <v>8</v>
      </c>
      <c r="BO1141" s="1">
        <v>210</v>
      </c>
      <c r="BP1141" s="1">
        <v>571</v>
      </c>
      <c r="BQ1141" s="1">
        <v>8.6</v>
      </c>
      <c r="BR1141" s="1">
        <v>333</v>
      </c>
      <c r="BS1141" s="1">
        <v>5</v>
      </c>
      <c r="BT1141" s="1">
        <v>21.6</v>
      </c>
      <c r="CG1141" s="1">
        <f>AW1141*EXP((BE1141/100)+(L1141*CC$2)+BU$2)</f>
        <v>2.5787608684140801</v>
      </c>
      <c r="CH1141" s="1">
        <f>BL1141*EXP((BT1141/100)+BV$2)</f>
        <v>0.16489506122275469</v>
      </c>
      <c r="CI1141" s="1">
        <f>AT1141*EXP((AV1141/100)+(L1141*CD$2)+BW$2)</f>
        <v>0.13702366922650755</v>
      </c>
      <c r="CJ1141" s="1">
        <f>BF1141*EXP((BH1141/100)+(L1141*CE$2)+BX$2)</f>
        <v>0.22869425466011056</v>
      </c>
      <c r="CK1141" s="1">
        <f>BI1141*EXP((BK1141/100)+(L1141*CF$2))</f>
        <v>2.9803352673167538</v>
      </c>
      <c r="CL1141" s="1">
        <f>IF((CJ1141+CK1141)=0, LOG(1),LOG((CJ1141+CK1141)))</f>
        <v>0.50637371247495921</v>
      </c>
      <c r="CM1141" s="1">
        <f>IF((CG1141+CH1141+CI1141)=0, LOG(1),LOG((CG1141+CH1141+CI1141)))</f>
        <v>0.45949495693237663</v>
      </c>
      <c r="CN1141" s="1">
        <f>IF((CL1141=0),1,EXP((BZ$2*CL1141)+(CB$2*F1141)))</f>
        <v>1.5378997018626956</v>
      </c>
      <c r="CO1141" s="1">
        <f>IF((CM1141=0),1,EXP((BZ$2*CM1141)+(CA$2*AJ1141)))</f>
        <v>1.4778239671844682</v>
      </c>
      <c r="CP1141" s="1">
        <f>CN1141+CO1141</f>
        <v>3.0157236690471638</v>
      </c>
      <c r="CQ1141" s="2">
        <f>CN1141/CP1141</f>
        <v>0.50996041767600164</v>
      </c>
      <c r="CR1141" s="2">
        <f>CO1141/CP1141</f>
        <v>0.49003958232399841</v>
      </c>
      <c r="CS1141" s="1">
        <f>CJ1141+CK1141</f>
        <v>3.2090295219768645</v>
      </c>
      <c r="CT1141" s="1">
        <f>IF((CS1141=0),CJ1141,CJ1141/CS1141)</f>
        <v>7.1265861873164568E-2</v>
      </c>
      <c r="CU1141" s="4">
        <f>IF((CS1141=0),CK1141,CK1141/CS1141)</f>
        <v>0.92873413812683536</v>
      </c>
      <c r="CV1141" s="1">
        <f>CI1141+CH1141+CG1141</f>
        <v>2.8806795988633422</v>
      </c>
      <c r="CW1141" s="1">
        <f>IF((CV1141=0),CI1141,CI1141/CV1141)</f>
        <v>4.7566438586427423E-2</v>
      </c>
      <c r="CX1141" s="1">
        <f>IF((CV1141=0),CH1141,CH1141/CV1141)</f>
        <v>5.7241722157444698E-2</v>
      </c>
      <c r="CY1141" s="1">
        <f>IF((CV1141=0),CG1141,CG1141/CV1141)</f>
        <v>0.89519183925612789</v>
      </c>
      <c r="CZ1141" s="1">
        <f>CT1141*CQ1141</f>
        <v>3.6342768686879245E-2</v>
      </c>
      <c r="DA1141" s="1">
        <f>CU1141*CQ1141</f>
        <v>0.47361764898912234</v>
      </c>
      <c r="DB1141" s="1">
        <f>CW1141*CR1141</f>
        <v>2.3309437697533016E-2</v>
      </c>
      <c r="DC1141" s="1">
        <f>CX1141*CR1141</f>
        <v>2.8050709617540564E-2</v>
      </c>
      <c r="DD1141" s="1">
        <f>CY1141*CR1141</f>
        <v>0.43867943500892481</v>
      </c>
      <c r="DE1141" s="1">
        <f>IF(($AM1141="Bicycle"),1,0)</f>
        <v>0</v>
      </c>
      <c r="DF1141" s="1">
        <f>IF(($AM1141="Walk"),1,0)</f>
        <v>0</v>
      </c>
      <c r="DG1141" s="1">
        <f>IF(($AM1141="Car"),1,0)</f>
        <v>0</v>
      </c>
      <c r="DH1141" s="1">
        <f>IF(($AM1141="Rail"),1,0)</f>
        <v>1</v>
      </c>
      <c r="DI1141" s="1">
        <f>IF(($AM1141="Bus"),1,0)</f>
        <v>0</v>
      </c>
      <c r="DJ1141" s="1">
        <f>DE1141*LOG(CZ1141)+DF1141*LOG(DA1141)+DG1141*LOG(DB1141)+DH1141*LOG(DD1141)+DI1141*LOG(DC1141)</f>
        <v>-0.35785272454533251</v>
      </c>
      <c r="DK1141" s="1">
        <v>10045.000910000001</v>
      </c>
      <c r="DL1141" s="1">
        <f>(0-(CZ1141*BH1141*$BY$2))/100</f>
        <v>0.25485471342589283</v>
      </c>
      <c r="DM1141" s="1">
        <f t="shared" si="85"/>
        <v>9.2621258987981223E-3</v>
      </c>
      <c r="DO1141" s="1">
        <f>(0-(DA1141*BK1141*$BY$2))/100</f>
        <v>8.2189900709291948</v>
      </c>
      <c r="DP1141" s="1">
        <f t="shared" si="86"/>
        <v>3.892658754458425</v>
      </c>
      <c r="DR1141" s="1">
        <f>(0-(DB1141*AV1141*$BY$2))/100</f>
        <v>7.0684585523694388E-2</v>
      </c>
      <c r="DS1141" s="1">
        <f t="shared" si="87"/>
        <v>1.6476179424404986E-3</v>
      </c>
      <c r="DU1141" s="1">
        <f>(0-(DC1141*BT1141*$BY$2))/100</f>
        <v>7.1771257733973928E-2</v>
      </c>
      <c r="DV1141" s="1">
        <f t="shared" si="88"/>
        <v>2.0132347095813651E-3</v>
      </c>
      <c r="DX1141" s="1">
        <f>(0-(DD1141*BE1141*$BY$2))/100</f>
        <v>2.2292435619927566</v>
      </c>
      <c r="DY1141" s="1">
        <f t="shared" si="89"/>
        <v>0.97792330627226554</v>
      </c>
      <c r="EB1141" s="1" t="s">
        <v>171</v>
      </c>
    </row>
    <row r="1142" spans="1:132" x14ac:dyDescent="0.25">
      <c r="A1142" s="1">
        <v>257309</v>
      </c>
      <c r="B1142" s="1" t="s">
        <v>87</v>
      </c>
      <c r="C1142" s="1">
        <v>200</v>
      </c>
      <c r="D1142" s="1" t="s">
        <v>84</v>
      </c>
      <c r="E1142" s="1">
        <v>0</v>
      </c>
      <c r="F1142" s="1">
        <v>0</v>
      </c>
      <c r="G1142" s="1">
        <v>0</v>
      </c>
      <c r="H1142" s="1">
        <v>1</v>
      </c>
      <c r="I1142" s="1">
        <v>0</v>
      </c>
      <c r="J1142" s="3">
        <v>0.91085648148148157</v>
      </c>
      <c r="K1142" s="3">
        <v>0.96410879629629631</v>
      </c>
      <c r="L1142" s="1">
        <v>0</v>
      </c>
      <c r="M1142" s="1" t="s">
        <v>88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1</v>
      </c>
      <c r="T1142" s="1">
        <v>4600</v>
      </c>
      <c r="U1142" s="1">
        <v>76.6666666666667</v>
      </c>
      <c r="V1142" s="1">
        <v>27316.805759999999</v>
      </c>
      <c r="W1142" s="1">
        <v>35.422405599999998</v>
      </c>
      <c r="X1142" s="1">
        <v>139.31644689999999</v>
      </c>
      <c r="Y1142" s="1">
        <v>212</v>
      </c>
      <c r="Z1142" s="1">
        <v>2120802</v>
      </c>
      <c r="AA1142" s="1">
        <v>212080201</v>
      </c>
      <c r="AB1142" s="1">
        <v>35.459527440000002</v>
      </c>
      <c r="AC1142" s="1">
        <v>139.61456899999999</v>
      </c>
      <c r="AD1142" s="1">
        <v>103</v>
      </c>
      <c r="AE1142" s="1">
        <v>1002008</v>
      </c>
      <c r="AF1142" s="1">
        <v>100200801</v>
      </c>
      <c r="AG1142" s="1">
        <v>46</v>
      </c>
      <c r="AH1142" s="1">
        <v>46</v>
      </c>
      <c r="AI1142" s="1">
        <v>1</v>
      </c>
      <c r="AJ1142" s="1">
        <v>0</v>
      </c>
      <c r="AK1142" s="1">
        <v>1</v>
      </c>
      <c r="AL1142" s="1">
        <v>100</v>
      </c>
      <c r="AM1142" s="1" t="s">
        <v>41</v>
      </c>
      <c r="AN1142" s="1">
        <v>0</v>
      </c>
      <c r="AO1142" s="1">
        <v>0</v>
      </c>
      <c r="AP1142" s="1">
        <v>1</v>
      </c>
      <c r="AQ1142" s="1">
        <v>0</v>
      </c>
      <c r="AR1142" s="1">
        <v>0</v>
      </c>
      <c r="AS1142" s="1">
        <v>73.8</v>
      </c>
      <c r="AT1142" s="1">
        <v>1</v>
      </c>
      <c r="AU1142" s="1">
        <v>37426</v>
      </c>
      <c r="AV1142" s="1">
        <v>73.8</v>
      </c>
      <c r="AW1142" s="1">
        <v>1</v>
      </c>
      <c r="AX1142" s="1">
        <v>57</v>
      </c>
      <c r="AY1142" s="1">
        <v>450</v>
      </c>
      <c r="AZ1142" s="1">
        <v>2</v>
      </c>
      <c r="BA1142" s="1">
        <v>3477</v>
      </c>
      <c r="BB1142" s="1">
        <v>42.2</v>
      </c>
      <c r="BC1142" s="1">
        <v>306</v>
      </c>
      <c r="BD1142" s="1">
        <v>3.7</v>
      </c>
      <c r="BE1142" s="1">
        <v>102.9</v>
      </c>
      <c r="BF1142" s="1">
        <v>1</v>
      </c>
      <c r="BG1142" s="1">
        <v>31900</v>
      </c>
      <c r="BH1142" s="1">
        <v>159.5</v>
      </c>
      <c r="BI1142" s="1">
        <v>1</v>
      </c>
      <c r="BJ1142" s="1">
        <v>31900</v>
      </c>
      <c r="BK1142" s="1">
        <v>398.6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CG1142" s="1">
        <f>AW1142*EXP((BE1142/100)+(L1142*CC$2)+BU$2)</f>
        <v>4.1937142621141463</v>
      </c>
      <c r="CH1142" s="1">
        <f>BL1142*EXP((BT1142/100)+BV$2)</f>
        <v>0</v>
      </c>
      <c r="CI1142" s="1">
        <f>AT1142*EXP((AV1142/100)+(L1142*CD$2)+BW$2)</f>
        <v>0.49751627965213918</v>
      </c>
      <c r="CJ1142" s="1">
        <f>BF1142*EXP((BH1142/100)+(L1142*CE$2)+BX$2)</f>
        <v>1.5396627516374852</v>
      </c>
      <c r="CK1142" s="1">
        <f>BI1142*EXP((BK1142/100)+(L1142*CF$2))</f>
        <v>53.839101668978834</v>
      </c>
      <c r="CL1142" s="1">
        <f>IF((CJ1142+CK1142)=0, LOG(1),LOG((CJ1142+CK1142)))</f>
        <v>1.7433432617870483</v>
      </c>
      <c r="CM1142" s="1">
        <f>IF((CG1142+CH1142+CI1142)=0, LOG(1),LOG((CG1142+CH1142+CI1142)))</f>
        <v>0.67128677606306675</v>
      </c>
      <c r="CN1142" s="1">
        <f>IF((CL1142=0),1,EXP((BZ$2*CL1142)+(CB$2*F1142)))</f>
        <v>4.4010439428402286</v>
      </c>
      <c r="CO1142" s="1">
        <f>IF((CM1142=0),1,EXP((BZ$2*CM1142)+(CA$2*AJ1142)))</f>
        <v>1.7693172888291195</v>
      </c>
      <c r="CP1142" s="1">
        <f>CN1142+CO1142</f>
        <v>6.1703612316693484</v>
      </c>
      <c r="CQ1142" s="2">
        <f>CN1142/CP1142</f>
        <v>0.71325547688389657</v>
      </c>
      <c r="CR1142" s="2">
        <f>CO1142/CP1142</f>
        <v>0.28674452311610338</v>
      </c>
      <c r="CS1142" s="1">
        <f>CJ1142+CK1142</f>
        <v>55.378764420616321</v>
      </c>
      <c r="CT1142" s="1">
        <f>IF((CS1142=0),CJ1142,CJ1142/CS1142)</f>
        <v>2.7802403461791608E-2</v>
      </c>
      <c r="CU1142" s="4">
        <f>IF((CS1142=0),CK1142,CK1142/CS1142)</f>
        <v>0.97219759653820836</v>
      </c>
      <c r="CV1142" s="1">
        <f>CI1142+CH1142+CG1142</f>
        <v>4.6912305417662852</v>
      </c>
      <c r="CW1142" s="1">
        <f>IF((CV1142=0),CI1142,CI1142/CV1142)</f>
        <v>0.106052404635143</v>
      </c>
      <c r="CX1142" s="1">
        <f>IF((CV1142=0),CH1142,CH1142/CV1142)</f>
        <v>0</v>
      </c>
      <c r="CY1142" s="1">
        <f>IF((CV1142=0),CG1142,CG1142/CV1142)</f>
        <v>0.89394759536485702</v>
      </c>
      <c r="CZ1142" s="1">
        <f>CT1142*CQ1142</f>
        <v>1.983021653965867E-2</v>
      </c>
      <c r="DA1142" s="1">
        <f>CU1142*CQ1142</f>
        <v>0.6934252603442379</v>
      </c>
      <c r="DB1142" s="1">
        <f>CW1142*CR1142</f>
        <v>3.0409946192420111E-2</v>
      </c>
      <c r="DC1142" s="1">
        <f>CX1142*CR1142</f>
        <v>0</v>
      </c>
      <c r="DD1142" s="1">
        <f>CY1142*CR1142</f>
        <v>0.25633457692368328</v>
      </c>
      <c r="DE1142" s="1">
        <f>IF(($AM1142="Bicycle"),1,0)</f>
        <v>0</v>
      </c>
      <c r="DF1142" s="1">
        <f>IF(($AM1142="Walk"),1,0)</f>
        <v>0</v>
      </c>
      <c r="DG1142" s="1">
        <f>IF(($AM1142="Car"),1,0)</f>
        <v>1</v>
      </c>
      <c r="DH1142" s="1">
        <f>IF(($AM1142="Rail"),1,0)</f>
        <v>0</v>
      </c>
      <c r="DI1142" s="1">
        <f>IF(($AM1142="Bus"),1,0)</f>
        <v>0</v>
      </c>
      <c r="DJ1142" s="1" t="e">
        <f>DE1142*LOG(CZ1142)+DF1142*LOG(DA1142)+DG1142*LOG(DB1142)+DH1142*LOG(DD1142)+DI1142*LOG(DC1142)</f>
        <v>#NUM!</v>
      </c>
      <c r="DK1142" s="1">
        <v>27316.805759999999</v>
      </c>
      <c r="DL1142" s="1">
        <f>(0-(CZ1142*BH1142*$BY$2))/100</f>
        <v>0.37466325116947607</v>
      </c>
      <c r="DM1142" s="1">
        <f t="shared" si="85"/>
        <v>7.429653400143235E-3</v>
      </c>
      <c r="DO1142" s="1">
        <f>(0-(DA1142*BK1142*$BY$2))/100</f>
        <v>32.740846676414613</v>
      </c>
      <c r="DP1142" s="1">
        <f t="shared" si="86"/>
        <v>22.703330130483579</v>
      </c>
      <c r="DR1142" s="1">
        <f>(0-(DB1142*AV1142*$BY$2))/100</f>
        <v>0.26584283945052911</v>
      </c>
      <c r="DS1142" s="1">
        <f t="shared" si="87"/>
        <v>8.0842664433307693E-3</v>
      </c>
      <c r="DU1142" s="1">
        <f>(0-(DC1142*BT1142*$BY$2))/100</f>
        <v>0</v>
      </c>
      <c r="DV1142" s="1">
        <f t="shared" si="88"/>
        <v>0</v>
      </c>
      <c r="DX1142" s="1">
        <f>(0-(DD1142*BE1142*$BY$2))/100</f>
        <v>3.1244639650508419</v>
      </c>
      <c r="DY1142" s="1">
        <f t="shared" si="89"/>
        <v>0.80090814859460147</v>
      </c>
      <c r="EB1142" s="1" t="s">
        <v>171</v>
      </c>
    </row>
    <row r="1143" spans="1:132" x14ac:dyDescent="0.25">
      <c r="A1143" s="1">
        <v>256606</v>
      </c>
      <c r="B1143" s="1" t="s">
        <v>94</v>
      </c>
      <c r="C1143" s="1">
        <v>200</v>
      </c>
      <c r="D1143" s="1" t="s">
        <v>84</v>
      </c>
      <c r="E1143" s="1">
        <v>0</v>
      </c>
      <c r="F1143" s="1">
        <v>0</v>
      </c>
      <c r="G1143" s="1">
        <v>0</v>
      </c>
      <c r="H1143" s="1">
        <v>1</v>
      </c>
      <c r="I1143" s="1">
        <v>0</v>
      </c>
      <c r="J1143" s="3">
        <v>0.85751157407407408</v>
      </c>
      <c r="K1143" s="3">
        <v>0.96001157407407411</v>
      </c>
      <c r="L1143" s="1">
        <v>1</v>
      </c>
      <c r="M1143" s="1" t="s">
        <v>76</v>
      </c>
      <c r="N1143" s="1">
        <v>0</v>
      </c>
      <c r="O1143" s="1">
        <v>0</v>
      </c>
      <c r="P1143" s="1">
        <v>0</v>
      </c>
      <c r="Q1143" s="1">
        <v>0</v>
      </c>
      <c r="R1143" s="1">
        <v>1</v>
      </c>
      <c r="S1143" s="1">
        <v>0</v>
      </c>
      <c r="T1143" s="1">
        <v>8856</v>
      </c>
      <c r="U1143" s="1">
        <v>147.6</v>
      </c>
      <c r="V1143" s="1">
        <v>18879.809219999999</v>
      </c>
      <c r="W1143" s="1">
        <v>35.424438709999997</v>
      </c>
      <c r="X1143" s="1">
        <v>139.31828680000001</v>
      </c>
      <c r="Y1143" s="1">
        <v>212</v>
      </c>
      <c r="Z1143" s="1">
        <v>2120802</v>
      </c>
      <c r="AA1143" s="1">
        <v>212080201</v>
      </c>
      <c r="AB1143" s="1">
        <v>35.441679989999997</v>
      </c>
      <c r="AC1143" s="1">
        <v>139.52562689999999</v>
      </c>
      <c r="AD1143" s="1">
        <v>116</v>
      </c>
      <c r="AE1143" s="1">
        <v>1009326</v>
      </c>
      <c r="AF1143" s="1">
        <v>100932606</v>
      </c>
      <c r="AG1143" s="1">
        <v>36</v>
      </c>
      <c r="AH1143" s="1">
        <v>36</v>
      </c>
      <c r="AI1143" s="1">
        <v>1</v>
      </c>
      <c r="AJ1143" s="1">
        <v>0</v>
      </c>
      <c r="AK1143" s="1">
        <v>0</v>
      </c>
      <c r="AL1143" s="1">
        <v>200</v>
      </c>
      <c r="AM1143" s="1" t="s">
        <v>42</v>
      </c>
      <c r="AN1143" s="1">
        <v>0</v>
      </c>
      <c r="AO1143" s="1">
        <v>0</v>
      </c>
      <c r="AP1143" s="1">
        <v>0</v>
      </c>
      <c r="AQ1143" s="1">
        <v>1</v>
      </c>
      <c r="AR1143" s="1">
        <v>0</v>
      </c>
      <c r="AS1143" s="1">
        <v>95.6</v>
      </c>
      <c r="AT1143" s="1">
        <v>1</v>
      </c>
      <c r="AU1143" s="1">
        <v>29749</v>
      </c>
      <c r="AV1143" s="1">
        <v>69.900000000000006</v>
      </c>
      <c r="AW1143" s="1">
        <v>1</v>
      </c>
      <c r="AX1143" s="1">
        <v>50</v>
      </c>
      <c r="AY1143" s="1">
        <v>420</v>
      </c>
      <c r="AZ1143" s="1">
        <v>2</v>
      </c>
      <c r="BA1143" s="1">
        <v>3074</v>
      </c>
      <c r="BB1143" s="1">
        <v>37.4</v>
      </c>
      <c r="BC1143" s="1">
        <v>577</v>
      </c>
      <c r="BD1143" s="1">
        <v>8.1999999999999993</v>
      </c>
      <c r="BE1143" s="1">
        <v>95.6</v>
      </c>
      <c r="BF1143" s="1">
        <v>1</v>
      </c>
      <c r="BG1143" s="1">
        <v>22706</v>
      </c>
      <c r="BH1143" s="1">
        <v>113.5</v>
      </c>
      <c r="BI1143" s="1">
        <v>1</v>
      </c>
      <c r="BJ1143" s="1">
        <v>22706</v>
      </c>
      <c r="BK1143" s="1">
        <v>282.89999999999998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CG1143" s="1">
        <f>AW1143*EXP((BE1143/100)+(L1143*CC$2)+BU$2)</f>
        <v>4.3680164305136078</v>
      </c>
      <c r="CH1143" s="1">
        <f>BL1143*EXP((BT1143/100)+BV$2)</f>
        <v>0</v>
      </c>
      <c r="CI1143" s="1">
        <f>AT1143*EXP((AV1143/100)+(L1143*CD$2)+BW$2)</f>
        <v>0.21339687160336193</v>
      </c>
      <c r="CJ1143" s="1">
        <f>BF1143*EXP((BH1143/100)+(L1143*CE$2)+BX$2)</f>
        <v>0.39362000082142423</v>
      </c>
      <c r="CK1143" s="1">
        <f>BI1143*EXP((BK1143/100)+(L1143*CF$2))</f>
        <v>11.658503174529409</v>
      </c>
      <c r="CL1143" s="1">
        <f>IF((CJ1143+CK1143)=0, LOG(1),LOG((CJ1143+CK1143)))</f>
        <v>1.0810635616091697</v>
      </c>
      <c r="CM1143" s="1">
        <f>IF((CG1143+CH1143+CI1143)=0, LOG(1),LOG((CG1143+CH1143+CI1143)))</f>
        <v>0.66099947246417579</v>
      </c>
      <c r="CN1143" s="1">
        <f>IF((CL1143=0),1,EXP((BZ$2*CL1143)+(CB$2*F1143)))</f>
        <v>2.5065417828168859</v>
      </c>
      <c r="CO1143" s="1">
        <f>IF((CM1143=0),1,EXP((BZ$2*CM1143)+(CA$2*AJ1143)))</f>
        <v>1.7539134556437237</v>
      </c>
      <c r="CP1143" s="1">
        <f>CN1143+CO1143</f>
        <v>4.2604552384606098</v>
      </c>
      <c r="CQ1143" s="2">
        <f>CN1143/CP1143</f>
        <v>0.58832721916415465</v>
      </c>
      <c r="CR1143" s="2">
        <f>CO1143/CP1143</f>
        <v>0.4116727808358453</v>
      </c>
      <c r="CS1143" s="1">
        <f>CJ1143+CK1143</f>
        <v>12.052123175350834</v>
      </c>
      <c r="CT1143" s="1">
        <f>IF((CS1143=0),CJ1143,CJ1143/CS1143)</f>
        <v>3.2659805670295604E-2</v>
      </c>
      <c r="CU1143" s="4">
        <f>IF((CS1143=0),CK1143,CK1143/CS1143)</f>
        <v>0.96734019432970431</v>
      </c>
      <c r="CV1143" s="1">
        <f>CI1143+CH1143+CG1143</f>
        <v>4.5814133021169701</v>
      </c>
      <c r="CW1143" s="1">
        <f>IF((CV1143=0),CI1143,CI1143/CV1143)</f>
        <v>4.6578830053327858E-2</v>
      </c>
      <c r="CX1143" s="1">
        <f>IF((CV1143=0),CH1143,CH1143/CV1143)</f>
        <v>0</v>
      </c>
      <c r="CY1143" s="1">
        <f>IF((CV1143=0),CG1143,CG1143/CV1143)</f>
        <v>0.95342116994667203</v>
      </c>
      <c r="CZ1143" s="1">
        <f>CT1143*CQ1143</f>
        <v>1.9214652648446701E-2</v>
      </c>
      <c r="DA1143" s="1">
        <f>CU1143*CQ1143</f>
        <v>0.56911256651570785</v>
      </c>
      <c r="DB1143" s="1">
        <f>CW1143*CR1143</f>
        <v>1.9175236496133723E-2</v>
      </c>
      <c r="DC1143" s="1">
        <f>CX1143*CR1143</f>
        <v>0</v>
      </c>
      <c r="DD1143" s="1">
        <f>CY1143*CR1143</f>
        <v>0.39249754433971151</v>
      </c>
      <c r="DE1143" s="1">
        <f>IF(($AM1143="Bicycle"),1,0)</f>
        <v>0</v>
      </c>
      <c r="DF1143" s="1">
        <f>IF(($AM1143="Walk"),1,0)</f>
        <v>0</v>
      </c>
      <c r="DG1143" s="1">
        <f>IF(($AM1143="Car"),1,0)</f>
        <v>0</v>
      </c>
      <c r="DH1143" s="1">
        <f>IF(($AM1143="Rail"),1,0)</f>
        <v>1</v>
      </c>
      <c r="DI1143" s="1">
        <f>IF(($AM1143="Bus"),1,0)</f>
        <v>0</v>
      </c>
      <c r="DJ1143" s="1" t="e">
        <f>DE1143*LOG(CZ1143)+DF1143*LOG(DA1143)+DG1143*LOG(DB1143)+DH1143*LOG(DD1143)+DI1143*LOG(DC1143)</f>
        <v>#NUM!</v>
      </c>
      <c r="DK1143" s="1">
        <v>18879.809219999999</v>
      </c>
      <c r="DL1143" s="1">
        <f>(0-(CZ1143*BH1143*$BY$2))/100</f>
        <v>0.2583338717356119</v>
      </c>
      <c r="DM1143" s="1">
        <f t="shared" si="85"/>
        <v>4.963795612728166E-3</v>
      </c>
      <c r="DO1143" s="1">
        <f>(0-(DA1143*BK1143*$BY$2))/100</f>
        <v>19.071465921710928</v>
      </c>
      <c r="DP1143" s="1">
        <f t="shared" si="86"/>
        <v>10.853810917921766</v>
      </c>
      <c r="DR1143" s="1">
        <f>(0-(DB1143*AV1143*$BY$2))/100</f>
        <v>0.15877088229431868</v>
      </c>
      <c r="DS1143" s="1">
        <f t="shared" si="87"/>
        <v>3.0444692166933709E-3</v>
      </c>
      <c r="DU1143" s="1">
        <f>(0-(DC1143*BT1143*$BY$2))/100</f>
        <v>0</v>
      </c>
      <c r="DV1143" s="1">
        <f t="shared" si="88"/>
        <v>0</v>
      </c>
      <c r="DX1143" s="1">
        <f>(0-(DD1143*BE1143*$BY$2))/100</f>
        <v>4.4447546161165121</v>
      </c>
      <c r="DY1143" s="1">
        <f t="shared" si="89"/>
        <v>1.7445552720183282</v>
      </c>
      <c r="EB1143" s="1" t="s">
        <v>171</v>
      </c>
    </row>
    <row r="1144" spans="1:132" x14ac:dyDescent="0.25">
      <c r="A1144" s="1">
        <v>255422</v>
      </c>
      <c r="B1144" s="1" t="s">
        <v>104</v>
      </c>
      <c r="C1144" s="1">
        <v>600</v>
      </c>
      <c r="D1144" s="1" t="s">
        <v>6</v>
      </c>
      <c r="E1144" s="1">
        <v>0</v>
      </c>
      <c r="F1144" s="1">
        <v>0</v>
      </c>
      <c r="G1144" s="1">
        <v>1</v>
      </c>
      <c r="H1144" s="1">
        <v>0</v>
      </c>
      <c r="I1144" s="1">
        <v>0</v>
      </c>
      <c r="J1144" s="3">
        <v>0.75548611111111119</v>
      </c>
      <c r="K1144" s="3">
        <v>0.78045138888888888</v>
      </c>
      <c r="L1144" s="1">
        <v>1</v>
      </c>
      <c r="M1144" s="1" t="s">
        <v>76</v>
      </c>
      <c r="N1144" s="1">
        <v>0</v>
      </c>
      <c r="O1144" s="1">
        <v>0</v>
      </c>
      <c r="P1144" s="1">
        <v>0</v>
      </c>
      <c r="Q1144" s="1">
        <v>0</v>
      </c>
      <c r="R1144" s="1">
        <v>1</v>
      </c>
      <c r="S1144" s="1">
        <v>0</v>
      </c>
      <c r="T1144" s="1">
        <v>2157</v>
      </c>
      <c r="U1144" s="1">
        <v>35.950000000000003</v>
      </c>
      <c r="V1144" s="1">
        <v>10853.768539999999</v>
      </c>
      <c r="W1144" s="1">
        <v>35.317198670000003</v>
      </c>
      <c r="X1144" s="1">
        <v>139.63829580000001</v>
      </c>
      <c r="Y1144" s="1">
        <v>201</v>
      </c>
      <c r="Z1144" s="1">
        <v>2010104</v>
      </c>
      <c r="AA1144" s="1">
        <v>201010401</v>
      </c>
      <c r="AB1144" s="1">
        <v>35.408157780000003</v>
      </c>
      <c r="AC1144" s="1">
        <v>139.59481719999999</v>
      </c>
      <c r="AD1144" s="1">
        <v>111</v>
      </c>
      <c r="AE1144" s="1">
        <v>1004110</v>
      </c>
      <c r="AF1144" s="1">
        <v>100411001</v>
      </c>
      <c r="AG1144" s="1">
        <v>36</v>
      </c>
      <c r="AH1144" s="1">
        <v>36</v>
      </c>
      <c r="AI1144" s="1">
        <v>1</v>
      </c>
      <c r="AJ1144" s="1">
        <v>0</v>
      </c>
      <c r="AK1144" s="1">
        <v>0</v>
      </c>
      <c r="AL1144" s="1">
        <v>100</v>
      </c>
      <c r="AM1144" s="1" t="s">
        <v>41</v>
      </c>
      <c r="AN1144" s="1">
        <v>0</v>
      </c>
      <c r="AO1144" s="1">
        <v>0</v>
      </c>
      <c r="AP1144" s="1">
        <v>1</v>
      </c>
      <c r="AQ1144" s="1">
        <v>0</v>
      </c>
      <c r="AR1144" s="1">
        <v>0</v>
      </c>
      <c r="AS1144" s="1">
        <v>28.9</v>
      </c>
      <c r="AT1144" s="1">
        <v>1</v>
      </c>
      <c r="AU1144" s="1">
        <v>14625</v>
      </c>
      <c r="AV1144" s="1">
        <v>28.9</v>
      </c>
      <c r="AW1144" s="1">
        <v>1</v>
      </c>
      <c r="AX1144" s="1">
        <v>14</v>
      </c>
      <c r="AY1144" s="1">
        <v>230</v>
      </c>
      <c r="AZ1144" s="1">
        <v>1</v>
      </c>
      <c r="BA1144" s="1">
        <v>1285</v>
      </c>
      <c r="BB1144" s="1">
        <v>16.100000000000001</v>
      </c>
      <c r="BC1144" s="1">
        <v>258</v>
      </c>
      <c r="BD1144" s="1">
        <v>3.2</v>
      </c>
      <c r="BE1144" s="1">
        <v>33.299999999999997</v>
      </c>
      <c r="BF1144" s="1">
        <v>1</v>
      </c>
      <c r="BG1144" s="1">
        <v>12286</v>
      </c>
      <c r="BH1144" s="1">
        <v>61.4</v>
      </c>
      <c r="BI1144" s="1">
        <v>1</v>
      </c>
      <c r="BJ1144" s="1">
        <v>12286</v>
      </c>
      <c r="BK1144" s="1">
        <v>154.5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CG1144" s="1">
        <f>AW1144*EXP((BE1144/100)+(L1144*CC$2)+BU$2)</f>
        <v>2.3427114550002792</v>
      </c>
      <c r="CH1144" s="1">
        <f>BL1144*EXP((BT1144/100)+BV$2)</f>
        <v>0</v>
      </c>
      <c r="CI1144" s="1">
        <f>AT1144*EXP((AV1144/100)+(L1144*CD$2)+BW$2)</f>
        <v>0.14162088721787919</v>
      </c>
      <c r="CJ1144" s="1">
        <f>BF1144*EXP((BH1144/100)+(L1144*CE$2)+BX$2)</f>
        <v>0.23378128037039758</v>
      </c>
      <c r="CK1144" s="1">
        <f>BI1144*EXP((BK1144/100)+(L1144*CF$2))</f>
        <v>3.2285586524198293</v>
      </c>
      <c r="CL1144" s="1">
        <f>IF((CJ1144+CK1144)=0, LOG(1),LOG((CJ1144+CK1144)))</f>
        <v>0.53936970469696266</v>
      </c>
      <c r="CM1144" s="1">
        <f>IF((CG1144+CH1144+CI1144)=0, LOG(1),LOG((CG1144+CH1144+CI1144)))</f>
        <v>0.39520969325044975</v>
      </c>
      <c r="CN1144" s="1">
        <f>IF((CL1144=0),1,EXP((BZ$2*CL1144)+(CB$2*F1144)))</f>
        <v>1.5816431088639504</v>
      </c>
      <c r="CO1144" s="1">
        <f>IF((CM1144=0),1,EXP((BZ$2*CM1144)+(CA$2*AJ1144)))</f>
        <v>1.3992386108139667</v>
      </c>
      <c r="CP1144" s="1">
        <f>CN1144+CO1144</f>
        <v>2.9808817196779174</v>
      </c>
      <c r="CQ1144" s="2">
        <f>CN1144/CP1144</f>
        <v>0.53059572891568674</v>
      </c>
      <c r="CR1144" s="2">
        <f>CO1144/CP1144</f>
        <v>0.46940427108431315</v>
      </c>
      <c r="CS1144" s="1">
        <f>CJ1144+CK1144</f>
        <v>3.4623399327902269</v>
      </c>
      <c r="CT1144" s="1">
        <f>IF((CS1144=0),CJ1144,CJ1144/CS1144)</f>
        <v>6.752118073571077E-2</v>
      </c>
      <c r="CU1144" s="4">
        <f>IF((CS1144=0),CK1144,CK1144/CS1144)</f>
        <v>0.93247881926428922</v>
      </c>
      <c r="CV1144" s="1">
        <f>CI1144+CH1144+CG1144</f>
        <v>2.4843323422181585</v>
      </c>
      <c r="CW1144" s="1">
        <f>IF((CV1144=0),CI1144,CI1144/CV1144)</f>
        <v>5.7005612659468782E-2</v>
      </c>
      <c r="CX1144" s="1">
        <f>IF((CV1144=0),CH1144,CH1144/CV1144)</f>
        <v>0</v>
      </c>
      <c r="CY1144" s="1">
        <f>IF((CV1144=0),CG1144,CG1144/CV1144)</f>
        <v>0.9429943873405312</v>
      </c>
      <c r="CZ1144" s="1">
        <f>CT1144*CQ1144</f>
        <v>3.5826450109712284E-2</v>
      </c>
      <c r="DA1144" s="1">
        <f>CU1144*CQ1144</f>
        <v>0.49476927880597443</v>
      </c>
      <c r="DB1144" s="1">
        <f>CW1144*CR1144</f>
        <v>2.6758678058132639E-2</v>
      </c>
      <c r="DC1144" s="1">
        <f>CX1144*CR1144</f>
        <v>0</v>
      </c>
      <c r="DD1144" s="1">
        <f>CY1144*CR1144</f>
        <v>0.44264559302618051</v>
      </c>
      <c r="DE1144" s="1">
        <f>IF(($AM1144="Bicycle"),1,0)</f>
        <v>0</v>
      </c>
      <c r="DF1144" s="1">
        <f>IF(($AM1144="Walk"),1,0)</f>
        <v>0</v>
      </c>
      <c r="DG1144" s="1">
        <f>IF(($AM1144="Car"),1,0)</f>
        <v>1</v>
      </c>
      <c r="DH1144" s="1">
        <f>IF(($AM1144="Rail"),1,0)</f>
        <v>0</v>
      </c>
      <c r="DI1144" s="1">
        <f>IF(($AM1144="Bus"),1,0)</f>
        <v>0</v>
      </c>
      <c r="DJ1144" s="1" t="e">
        <f>DE1144*LOG(CZ1144)+DF1144*LOG(DA1144)+DG1144*LOG(DB1144)+DH1144*LOG(DD1144)+DI1144*LOG(DC1144)</f>
        <v>#NUM!</v>
      </c>
      <c r="DK1144" s="1">
        <v>10853.768539999999</v>
      </c>
      <c r="DL1144" s="1">
        <f>(0-(CZ1144*BH1144*$BY$2))/100</f>
        <v>0.26057041370257406</v>
      </c>
      <c r="DM1144" s="1">
        <f t="shared" si="85"/>
        <v>9.3353129265823596E-3</v>
      </c>
      <c r="DO1144" s="1">
        <f>(0-(DA1144*BK1144*$BY$2))/100</f>
        <v>9.054910515824302</v>
      </c>
      <c r="DP1144" s="1">
        <f t="shared" si="86"/>
        <v>4.4800915455670234</v>
      </c>
      <c r="DR1144" s="1">
        <f>(0-(DB1144*AV1144*$BY$2))/100</f>
        <v>9.1604213578548033E-2</v>
      </c>
      <c r="DS1144" s="1">
        <f t="shared" si="87"/>
        <v>2.4512076599167891E-3</v>
      </c>
      <c r="DU1144" s="1">
        <f>(0-(DC1144*BT1144*$BY$2))/100</f>
        <v>0</v>
      </c>
      <c r="DV1144" s="1">
        <f t="shared" si="88"/>
        <v>0</v>
      </c>
      <c r="DX1144" s="1">
        <f>(0-(DD1144*BE1144*$BY$2))/100</f>
        <v>1.7460365543879217</v>
      </c>
      <c r="DY1144" s="1">
        <f t="shared" si="89"/>
        <v>0.77287538606243045</v>
      </c>
      <c r="EB1144" s="1" t="s">
        <v>171</v>
      </c>
    </row>
    <row r="1145" spans="1:132" x14ac:dyDescent="0.25">
      <c r="A1145" s="1">
        <v>256389</v>
      </c>
      <c r="B1145" s="1" t="s">
        <v>87</v>
      </c>
      <c r="C1145" s="1">
        <v>100</v>
      </c>
      <c r="D1145" s="1" t="s">
        <v>80</v>
      </c>
      <c r="E1145" s="1">
        <v>1</v>
      </c>
      <c r="F1145" s="1">
        <v>0</v>
      </c>
      <c r="G1145" s="1">
        <v>0</v>
      </c>
      <c r="H1145" s="1">
        <v>0</v>
      </c>
      <c r="I1145" s="1">
        <v>0</v>
      </c>
      <c r="J1145" s="3">
        <v>0.31575231481481481</v>
      </c>
      <c r="K1145" s="3">
        <v>0.37226851851851855</v>
      </c>
      <c r="L1145" s="1">
        <v>1</v>
      </c>
      <c r="M1145" s="1" t="s">
        <v>79</v>
      </c>
      <c r="N1145" s="1">
        <v>0</v>
      </c>
      <c r="O1145" s="1">
        <v>1</v>
      </c>
      <c r="P1145" s="1">
        <v>0</v>
      </c>
      <c r="Q1145" s="1">
        <v>0</v>
      </c>
      <c r="R1145" s="1">
        <v>0</v>
      </c>
      <c r="S1145" s="1">
        <v>0</v>
      </c>
      <c r="T1145" s="1">
        <v>4883</v>
      </c>
      <c r="U1145" s="1">
        <v>81.383333333333297</v>
      </c>
      <c r="V1145" s="1">
        <v>27278.35727</v>
      </c>
      <c r="W1145" s="1">
        <v>35.459436240000002</v>
      </c>
      <c r="X1145" s="1">
        <v>139.61431690000001</v>
      </c>
      <c r="Y1145" s="1">
        <v>103</v>
      </c>
      <c r="Z1145" s="1">
        <v>1002008</v>
      </c>
      <c r="AA1145" s="1">
        <v>100200801</v>
      </c>
      <c r="AB1145" s="1">
        <v>35.422888450000002</v>
      </c>
      <c r="AC1145" s="1">
        <v>139.31651650000001</v>
      </c>
      <c r="AD1145" s="1">
        <v>212</v>
      </c>
      <c r="AE1145" s="1">
        <v>2120802</v>
      </c>
      <c r="AF1145" s="1">
        <v>212080201</v>
      </c>
      <c r="AG1145" s="1">
        <v>46</v>
      </c>
      <c r="AH1145" s="1">
        <v>46</v>
      </c>
      <c r="AI1145" s="1">
        <v>1</v>
      </c>
      <c r="AJ1145" s="1">
        <v>0</v>
      </c>
      <c r="AK1145" s="1">
        <v>1</v>
      </c>
      <c r="AL1145" s="1">
        <v>100</v>
      </c>
      <c r="AM1145" s="1" t="s">
        <v>41</v>
      </c>
      <c r="AN1145" s="1">
        <v>0</v>
      </c>
      <c r="AO1145" s="1">
        <v>0</v>
      </c>
      <c r="AP1145" s="1">
        <v>1</v>
      </c>
      <c r="AQ1145" s="1">
        <v>0</v>
      </c>
      <c r="AR1145" s="1">
        <v>0</v>
      </c>
      <c r="AS1145" s="1">
        <v>71.900000000000006</v>
      </c>
      <c r="AT1145" s="1">
        <v>1</v>
      </c>
      <c r="AU1145" s="1">
        <v>36574</v>
      </c>
      <c r="AV1145" s="1">
        <v>71.900000000000006</v>
      </c>
      <c r="AW1145" s="1">
        <v>1</v>
      </c>
      <c r="AX1145" s="1">
        <v>54</v>
      </c>
      <c r="AY1145" s="1">
        <v>450</v>
      </c>
      <c r="AZ1145" s="1">
        <v>2</v>
      </c>
      <c r="BA1145" s="1">
        <v>326</v>
      </c>
      <c r="BB1145" s="1">
        <v>3.9</v>
      </c>
      <c r="BC1145" s="1">
        <v>3411</v>
      </c>
      <c r="BD1145" s="1">
        <v>43</v>
      </c>
      <c r="BE1145" s="1">
        <v>100.9</v>
      </c>
      <c r="BF1145" s="1">
        <v>1</v>
      </c>
      <c r="BG1145" s="1">
        <v>32129</v>
      </c>
      <c r="BH1145" s="1">
        <v>160.6</v>
      </c>
      <c r="BI1145" s="1">
        <v>1</v>
      </c>
      <c r="BJ1145" s="1">
        <v>32129</v>
      </c>
      <c r="BK1145" s="1">
        <v>401.2</v>
      </c>
      <c r="BL1145" s="1">
        <v>0</v>
      </c>
      <c r="BM1145" s="1">
        <v>0</v>
      </c>
      <c r="BN1145" s="1">
        <v>0</v>
      </c>
      <c r="BO1145" s="1">
        <v>0</v>
      </c>
      <c r="BP1145" s="1">
        <v>0</v>
      </c>
      <c r="BQ1145" s="1">
        <v>0</v>
      </c>
      <c r="BR1145" s="1">
        <v>0</v>
      </c>
      <c r="BS1145" s="1">
        <v>0</v>
      </c>
      <c r="BT1145" s="1">
        <v>0</v>
      </c>
      <c r="CG1145" s="1">
        <f>AW1145*EXP((BE1145/100)+(L1145*CC$2)+BU$2)</f>
        <v>4.605766014701981</v>
      </c>
      <c r="CH1145" s="1">
        <f>BL1145*EXP((BT1145/100)+BV$2)</f>
        <v>0</v>
      </c>
      <c r="CI1145" s="1">
        <f>AT1145*EXP((AV1145/100)+(L1145*CD$2)+BW$2)</f>
        <v>0.21770777436726738</v>
      </c>
      <c r="CJ1145" s="1">
        <f>BF1145*EXP((BH1145/100)+(L1145*CE$2)+BX$2)</f>
        <v>0.63041982036398869</v>
      </c>
      <c r="CK1145" s="1">
        <f>BI1145*EXP((BK1145/100)+(L1145*CF$2))</f>
        <v>38.055126277379436</v>
      </c>
      <c r="CL1145" s="1">
        <f>IF((CJ1145+CK1145)=0, LOG(1),LOG((CJ1145+CK1145)))</f>
        <v>1.5875487318789638</v>
      </c>
      <c r="CM1145" s="1">
        <f>IF((CG1145+CH1145+CI1145)=0, LOG(1),LOG((CG1145+CH1145+CI1145)))</f>
        <v>0.68335992289479885</v>
      </c>
      <c r="CN1145" s="1">
        <f>IF((CL1145=0),1,EXP((BZ$2*CL1145)+(CB$2*F1145)))</f>
        <v>3.8551750791160266</v>
      </c>
      <c r="CO1145" s="1">
        <f>IF((CM1145=0),1,EXP((BZ$2*CM1145)+(CA$2*AJ1145)))</f>
        <v>1.7875678170247069</v>
      </c>
      <c r="CP1145" s="1">
        <f>CN1145+CO1145</f>
        <v>5.6427428961407333</v>
      </c>
      <c r="CQ1145" s="2">
        <f>CN1145/CP1145</f>
        <v>0.68320941607187424</v>
      </c>
      <c r="CR1145" s="2">
        <f>CO1145/CP1145</f>
        <v>0.31679058392812587</v>
      </c>
      <c r="CS1145" s="1">
        <f>CJ1145+CK1145</f>
        <v>38.685546097743426</v>
      </c>
      <c r="CT1145" s="1">
        <f>IF((CS1145=0),CJ1145,CJ1145/CS1145)</f>
        <v>1.6296004165771923E-2</v>
      </c>
      <c r="CU1145" s="4">
        <f>IF((CS1145=0),CK1145,CK1145/CS1145)</f>
        <v>0.98370399583422807</v>
      </c>
      <c r="CV1145" s="1">
        <f>CI1145+CH1145+CG1145</f>
        <v>4.8234737890692481</v>
      </c>
      <c r="CW1145" s="1">
        <f>IF((CV1145=0),CI1145,CI1145/CV1145)</f>
        <v>4.5135059064823263E-2</v>
      </c>
      <c r="CX1145" s="1">
        <f>IF((CV1145=0),CH1145,CH1145/CV1145)</f>
        <v>0</v>
      </c>
      <c r="CY1145" s="1">
        <f>IF((CV1145=0),CG1145,CG1145/CV1145)</f>
        <v>0.95486494093517682</v>
      </c>
      <c r="CZ1145" s="1">
        <f>CT1145*CQ1145</f>
        <v>1.1133583490401866E-2</v>
      </c>
      <c r="DA1145" s="1">
        <f>CU1145*CQ1145</f>
        <v>0.67207583258147241</v>
      </c>
      <c r="DB1145" s="1">
        <f>CW1145*CR1145</f>
        <v>1.4298361716775811E-2</v>
      </c>
      <c r="DC1145" s="1">
        <f>CX1145*CR1145</f>
        <v>0</v>
      </c>
      <c r="DD1145" s="1">
        <f>CY1145*CR1145</f>
        <v>0.30249222221135008</v>
      </c>
      <c r="DE1145" s="1">
        <f>IF(($AM1145="Bicycle"),1,0)</f>
        <v>0</v>
      </c>
      <c r="DF1145" s="1">
        <f>IF(($AM1145="Walk"),1,0)</f>
        <v>0</v>
      </c>
      <c r="DG1145" s="1">
        <f>IF(($AM1145="Car"),1,0)</f>
        <v>1</v>
      </c>
      <c r="DH1145" s="1">
        <f>IF(($AM1145="Rail"),1,0)</f>
        <v>0</v>
      </c>
      <c r="DI1145" s="1">
        <f>IF(($AM1145="Bus"),1,0)</f>
        <v>0</v>
      </c>
      <c r="DJ1145" s="1" t="e">
        <f>DE1145*LOG(CZ1145)+DF1145*LOG(DA1145)+DG1145*LOG(DB1145)+DH1145*LOG(DD1145)+DI1145*LOG(DC1145)</f>
        <v>#NUM!</v>
      </c>
      <c r="DK1145" s="1">
        <v>27278.35727</v>
      </c>
      <c r="DL1145" s="1">
        <f>(0-(CZ1145*BH1145*$BY$2))/100</f>
        <v>0.21180366200182729</v>
      </c>
      <c r="DM1145" s="1">
        <f t="shared" si="85"/>
        <v>2.3581337544702013E-3</v>
      </c>
      <c r="DO1145" s="1">
        <f>(0-(DA1145*BK1145*$BY$2))/100</f>
        <v>31.939797364617743</v>
      </c>
      <c r="DP1145" s="1">
        <f t="shared" si="86"/>
        <v>21.465965906308988</v>
      </c>
      <c r="DR1145" s="1">
        <f>(0-(DB1145*AV1145*$BY$2))/100</f>
        <v>0.1217777998375357</v>
      </c>
      <c r="DS1145" s="1">
        <f t="shared" si="87"/>
        <v>1.7412230311502081E-3</v>
      </c>
      <c r="DU1145" s="1">
        <f>(0-(DC1145*BT1145*$BY$2))/100</f>
        <v>0</v>
      </c>
      <c r="DV1145" s="1">
        <f t="shared" si="88"/>
        <v>0</v>
      </c>
      <c r="DX1145" s="1">
        <f>(0-(DD1145*BE1145*$BY$2))/100</f>
        <v>3.6154164696710969</v>
      </c>
      <c r="DY1145" s="1">
        <f t="shared" si="89"/>
        <v>1.0936353621303243</v>
      </c>
      <c r="EB1145" s="1" t="s">
        <v>171</v>
      </c>
    </row>
    <row r="1146" spans="1:132" x14ac:dyDescent="0.25">
      <c r="A1146" s="1">
        <v>257316</v>
      </c>
      <c r="B1146" s="1" t="s">
        <v>98</v>
      </c>
      <c r="C1146" s="1">
        <v>100</v>
      </c>
      <c r="D1146" s="1" t="s">
        <v>80</v>
      </c>
      <c r="E1146" s="1">
        <v>1</v>
      </c>
      <c r="F1146" s="1">
        <v>0</v>
      </c>
      <c r="G1146" s="1">
        <v>0</v>
      </c>
      <c r="H1146" s="1">
        <v>0</v>
      </c>
      <c r="I1146" s="1">
        <v>0</v>
      </c>
      <c r="J1146" s="3">
        <v>0.28027777777777779</v>
      </c>
      <c r="K1146" s="3">
        <v>0.39607638888888891</v>
      </c>
      <c r="L1146" s="1">
        <v>0</v>
      </c>
      <c r="M1146" s="1" t="s">
        <v>74</v>
      </c>
      <c r="N1146" s="1">
        <v>1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10006</v>
      </c>
      <c r="U1146" s="1">
        <v>166.76666666666699</v>
      </c>
      <c r="V1146" s="1">
        <v>37488.837350000002</v>
      </c>
      <c r="W1146" s="1">
        <v>35.25645737</v>
      </c>
      <c r="X1146" s="1">
        <v>139.67289629999999</v>
      </c>
      <c r="Y1146" s="1">
        <v>201</v>
      </c>
      <c r="Z1146" s="1">
        <v>2010407</v>
      </c>
      <c r="AA1146" s="1">
        <v>201040703</v>
      </c>
      <c r="AB1146" s="1">
        <v>35.424776710000003</v>
      </c>
      <c r="AC1146" s="1">
        <v>139.31470880000001</v>
      </c>
      <c r="AD1146" s="1">
        <v>212</v>
      </c>
      <c r="AE1146" s="1">
        <v>2120802</v>
      </c>
      <c r="AF1146" s="1">
        <v>212080201</v>
      </c>
      <c r="AG1146" s="1">
        <v>36</v>
      </c>
      <c r="AH1146" s="1">
        <v>36</v>
      </c>
      <c r="AI1146" s="1">
        <v>1</v>
      </c>
      <c r="AJ1146" s="1">
        <v>0</v>
      </c>
      <c r="AK1146" s="1">
        <v>0</v>
      </c>
      <c r="AL1146" s="1">
        <v>100</v>
      </c>
      <c r="AM1146" s="1" t="s">
        <v>41</v>
      </c>
      <c r="AN1146" s="1">
        <v>0</v>
      </c>
      <c r="AO1146" s="1">
        <v>0</v>
      </c>
      <c r="AP1146" s="1">
        <v>1</v>
      </c>
      <c r="AQ1146" s="1">
        <v>0</v>
      </c>
      <c r="AR1146" s="1">
        <v>0</v>
      </c>
      <c r="AS1146" s="1">
        <v>107.4</v>
      </c>
      <c r="AT1146" s="1">
        <v>1</v>
      </c>
      <c r="AU1146" s="1">
        <v>50136</v>
      </c>
      <c r="AV1146" s="1">
        <v>107.4</v>
      </c>
      <c r="AW1146" s="1">
        <v>1</v>
      </c>
      <c r="AX1146" s="1">
        <v>85</v>
      </c>
      <c r="AY1146" s="1">
        <v>1140</v>
      </c>
      <c r="AZ1146" s="1">
        <v>3</v>
      </c>
      <c r="BA1146" s="1">
        <v>1372</v>
      </c>
      <c r="BB1146" s="1">
        <v>17.2</v>
      </c>
      <c r="BC1146" s="1">
        <v>3385</v>
      </c>
      <c r="BD1146" s="1">
        <v>42.5</v>
      </c>
      <c r="BE1146" s="1">
        <v>144.69999999999999</v>
      </c>
      <c r="BF1146" s="1">
        <v>1</v>
      </c>
      <c r="BG1146" s="1">
        <v>43857</v>
      </c>
      <c r="BH1146" s="1">
        <v>219.3</v>
      </c>
      <c r="BI1146" s="1">
        <v>1</v>
      </c>
      <c r="BJ1146" s="1">
        <v>43857</v>
      </c>
      <c r="BK1146" s="1">
        <v>546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CG1146" s="1">
        <f>AW1146*EXP((BE1146/100)+(L1146*CC$2)+BU$2)</f>
        <v>6.3699192952607087</v>
      </c>
      <c r="CH1146" s="1">
        <f>BL1146*EXP((BT1146/100)+BV$2)</f>
        <v>0</v>
      </c>
      <c r="CI1146" s="1">
        <f>AT1146*EXP((AV1146/100)+(L1146*CD$2)+BW$2)</f>
        <v>0.69619394559598657</v>
      </c>
      <c r="CJ1146" s="1">
        <f>BF1146*EXP((BH1146/100)+(L1146*CE$2)+BX$2)</f>
        <v>2.7998431562857693</v>
      </c>
      <c r="CK1146" s="1">
        <f>BI1146*EXP((BK1146/100)+(L1146*CF$2))</f>
        <v>235.09742436523857</v>
      </c>
      <c r="CL1146" s="1">
        <f>IF((CJ1146+CK1146)=0, LOG(1),LOG((CJ1146+CK1146)))</f>
        <v>2.3763894537769086</v>
      </c>
      <c r="CM1146" s="1">
        <f>IF((CG1146+CH1146+CI1146)=0, LOG(1),LOG((CG1146+CH1146+CI1146)))</f>
        <v>0.84918059311653271</v>
      </c>
      <c r="CN1146" s="1">
        <f>IF((CL1146=0),1,EXP((BZ$2*CL1146)+(CB$2*F1146)))</f>
        <v>7.5378050763638891</v>
      </c>
      <c r="CO1146" s="1">
        <f>IF((CM1146=0),1,EXP((BZ$2*CM1146)+(CA$2*AJ1146)))</f>
        <v>2.058141732625423</v>
      </c>
      <c r="CP1146" s="1">
        <f>CN1146+CO1146</f>
        <v>9.5959468089893125</v>
      </c>
      <c r="CQ1146" s="2">
        <f>CN1146/CP1146</f>
        <v>0.78551968100767366</v>
      </c>
      <c r="CR1146" s="2">
        <f>CO1146/CP1146</f>
        <v>0.21448031899232625</v>
      </c>
      <c r="CS1146" s="1">
        <f>CJ1146+CK1146</f>
        <v>237.89726752152433</v>
      </c>
      <c r="CT1146" s="1">
        <f>IF((CS1146=0),CJ1146,CJ1146/CS1146)</f>
        <v>1.1769127007868835E-2</v>
      </c>
      <c r="CU1146" s="4">
        <f>IF((CS1146=0),CK1146,CK1146/CS1146)</f>
        <v>0.98823087299213119</v>
      </c>
      <c r="CV1146" s="1">
        <f>CI1146+CH1146+CG1146</f>
        <v>7.0661132408566951</v>
      </c>
      <c r="CW1146" s="1">
        <f>IF((CV1146=0),CI1146,CI1146/CV1146)</f>
        <v>9.8525727208920319E-2</v>
      </c>
      <c r="CX1146" s="1">
        <f>IF((CV1146=0),CH1146,CH1146/CV1146)</f>
        <v>0</v>
      </c>
      <c r="CY1146" s="1">
        <f>IF((CV1146=0),CG1146,CG1146/CV1146)</f>
        <v>0.90147427279107972</v>
      </c>
      <c r="CZ1146" s="1">
        <f>CT1146*CQ1146</f>
        <v>9.2448808929599235E-3</v>
      </c>
      <c r="DA1146" s="1">
        <f>CU1146*CQ1146</f>
        <v>0.77627480011471373</v>
      </c>
      <c r="DB1146" s="1">
        <f>CW1146*CR1146</f>
        <v>2.1131829400720149E-2</v>
      </c>
      <c r="DC1146" s="1">
        <f>CX1146*CR1146</f>
        <v>0</v>
      </c>
      <c r="DD1146" s="1">
        <f>CY1146*CR1146</f>
        <v>0.19334848959160611</v>
      </c>
      <c r="DE1146" s="1">
        <f>IF(($AM1146="Bicycle"),1,0)</f>
        <v>0</v>
      </c>
      <c r="DF1146" s="1">
        <f>IF(($AM1146="Walk"),1,0)</f>
        <v>0</v>
      </c>
      <c r="DG1146" s="1">
        <f>IF(($AM1146="Car"),1,0)</f>
        <v>1</v>
      </c>
      <c r="DH1146" s="1">
        <f>IF(($AM1146="Rail"),1,0)</f>
        <v>0</v>
      </c>
      <c r="DI1146" s="1">
        <f>IF(($AM1146="Bus"),1,0)</f>
        <v>0</v>
      </c>
      <c r="DJ1146" s="1" t="e">
        <f>DE1146*LOG(CZ1146)+DF1146*LOG(DA1146)+DG1146*LOG(DB1146)+DH1146*LOG(DD1146)+DI1146*LOG(DC1146)</f>
        <v>#NUM!</v>
      </c>
      <c r="DK1146" s="1">
        <v>37488.837350000002</v>
      </c>
      <c r="DL1146" s="1">
        <f>(0-(CZ1146*BH1146*$BY$2))/100</f>
        <v>0.24015570358661406</v>
      </c>
      <c r="DM1146" s="1">
        <f t="shared" si="85"/>
        <v>2.2202108754232354E-3</v>
      </c>
      <c r="DO1146" s="1">
        <f>(0-(DA1146*BK1146*$BY$2))/100</f>
        <v>50.206631485012331</v>
      </c>
      <c r="DP1146" s="1">
        <f t="shared" si="86"/>
        <v>38.97414282046104</v>
      </c>
      <c r="DR1146" s="1">
        <f>(0-(DB1146*AV1146*$BY$2))/100</f>
        <v>0.26884027485195583</v>
      </c>
      <c r="DS1146" s="1">
        <f t="shared" si="87"/>
        <v>5.6810868242142456E-3</v>
      </c>
      <c r="DU1146" s="1">
        <f>(0-(DC1146*BT1146*$BY$2))/100</f>
        <v>0</v>
      </c>
      <c r="DV1146" s="1">
        <f t="shared" si="88"/>
        <v>0</v>
      </c>
      <c r="DX1146" s="1">
        <f>(0-(DD1146*BE1146*$BY$2))/100</f>
        <v>3.3140745096321145</v>
      </c>
      <c r="DY1146" s="1">
        <f t="shared" si="89"/>
        <v>0.64077130083141198</v>
      </c>
      <c r="EB1146" s="1" t="s">
        <v>171</v>
      </c>
    </row>
    <row r="1147" spans="1:132" x14ac:dyDescent="0.25">
      <c r="A1147" s="1">
        <v>255619</v>
      </c>
      <c r="B1147" s="1" t="s">
        <v>105</v>
      </c>
      <c r="C1147" s="1">
        <v>999</v>
      </c>
      <c r="D1147" s="1" t="s">
        <v>85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3">
        <v>0.62179398148148146</v>
      </c>
      <c r="K1147" s="3">
        <v>0.65186342592592594</v>
      </c>
      <c r="L1147" s="1">
        <v>0</v>
      </c>
      <c r="M1147" s="1" t="s">
        <v>90</v>
      </c>
      <c r="N1147" s="1">
        <v>0</v>
      </c>
      <c r="O1147" s="1">
        <v>0</v>
      </c>
      <c r="P1147" s="1">
        <v>0</v>
      </c>
      <c r="Q1147" s="1">
        <v>1</v>
      </c>
      <c r="R1147" s="1">
        <v>0</v>
      </c>
      <c r="S1147" s="1">
        <v>0</v>
      </c>
      <c r="T1147" s="1">
        <v>2599</v>
      </c>
      <c r="U1147" s="1">
        <v>43.316666666666698</v>
      </c>
      <c r="V1147" s="1">
        <v>22278.286090000001</v>
      </c>
      <c r="W1147" s="1">
        <v>35.240557250000002</v>
      </c>
      <c r="X1147" s="1">
        <v>139.67694650000001</v>
      </c>
      <c r="Y1147" s="1">
        <v>201</v>
      </c>
      <c r="Z1147" s="1">
        <v>2010408</v>
      </c>
      <c r="AA1147" s="1">
        <v>201040803</v>
      </c>
      <c r="AB1147" s="1">
        <v>35.437865889999998</v>
      </c>
      <c r="AC1147" s="1">
        <v>139.6340687</v>
      </c>
      <c r="AD1147" s="1">
        <v>104</v>
      </c>
      <c r="AE1147" s="1">
        <v>1003020</v>
      </c>
      <c r="AF1147" s="1">
        <v>100302009</v>
      </c>
      <c r="AG1147" s="1">
        <v>53</v>
      </c>
      <c r="AH1147" s="1">
        <v>53</v>
      </c>
      <c r="AI1147" s="1">
        <v>1</v>
      </c>
      <c r="AJ1147" s="1">
        <v>0</v>
      </c>
      <c r="AK1147" s="1">
        <v>1</v>
      </c>
      <c r="AL1147" s="1">
        <v>100</v>
      </c>
      <c r="AM1147" s="1" t="s">
        <v>41</v>
      </c>
      <c r="AN1147" s="1">
        <v>0</v>
      </c>
      <c r="AO1147" s="1">
        <v>0</v>
      </c>
      <c r="AP1147" s="1">
        <v>1</v>
      </c>
      <c r="AQ1147" s="1">
        <v>0</v>
      </c>
      <c r="AR1147" s="1">
        <v>0</v>
      </c>
      <c r="AS1147" s="1">
        <v>53.4</v>
      </c>
      <c r="AT1147" s="1">
        <v>1</v>
      </c>
      <c r="AU1147" s="1">
        <v>29146</v>
      </c>
      <c r="AV1147" s="1">
        <v>53.4</v>
      </c>
      <c r="AW1147" s="1">
        <v>1</v>
      </c>
      <c r="AX1147" s="1">
        <v>41</v>
      </c>
      <c r="AY1147" s="1">
        <v>530</v>
      </c>
      <c r="AZ1147" s="1">
        <v>1</v>
      </c>
      <c r="BA1147" s="1">
        <v>1758</v>
      </c>
      <c r="BB1147" s="1">
        <v>22.5</v>
      </c>
      <c r="BC1147" s="1">
        <v>503</v>
      </c>
      <c r="BD1147" s="1">
        <v>6</v>
      </c>
      <c r="BE1147" s="1">
        <v>69.5</v>
      </c>
      <c r="BF1147" s="1">
        <v>1</v>
      </c>
      <c r="BG1147" s="1">
        <v>27956</v>
      </c>
      <c r="BH1147" s="1">
        <v>139.80000000000001</v>
      </c>
      <c r="BI1147" s="1">
        <v>1</v>
      </c>
      <c r="BJ1147" s="1">
        <v>27956</v>
      </c>
      <c r="BK1147" s="1">
        <v>351.5</v>
      </c>
      <c r="BL1147" s="1">
        <v>0</v>
      </c>
      <c r="BM1147" s="1">
        <v>0</v>
      </c>
      <c r="BN1147" s="1">
        <v>0</v>
      </c>
      <c r="BO1147" s="1">
        <v>0</v>
      </c>
      <c r="BP1147" s="1">
        <v>0</v>
      </c>
      <c r="BQ1147" s="1">
        <v>0</v>
      </c>
      <c r="BR1147" s="1">
        <v>0</v>
      </c>
      <c r="BS1147" s="1">
        <v>0</v>
      </c>
      <c r="BT1147" s="1">
        <v>0</v>
      </c>
      <c r="CG1147" s="1">
        <f>AW1147*EXP((BE1147/100)+(L1147*CC$2)+BU$2)</f>
        <v>3.0029249589670206</v>
      </c>
      <c r="CH1147" s="1">
        <f>BL1147*EXP((BT1147/100)+BV$2)</f>
        <v>0</v>
      </c>
      <c r="CI1147" s="1">
        <f>AT1147*EXP((AV1147/100)+(L1147*CD$2)+BW$2)</f>
        <v>0.40570580510941362</v>
      </c>
      <c r="CJ1147" s="1">
        <f>BF1147*EXP((BH1147/100)+(L1147*CE$2)+BX$2)</f>
        <v>1.2643566301050961</v>
      </c>
      <c r="CK1147" s="1">
        <f>BI1147*EXP((BK1147/100)+(L1147*CF$2))</f>
        <v>33.615927923922776</v>
      </c>
      <c r="CL1147" s="1">
        <f>IF((CJ1147+CK1147)=0, LOG(1),LOG((CJ1147+CK1147)))</f>
        <v>1.5425800192576633</v>
      </c>
      <c r="CM1147" s="1">
        <f>IF((CG1147+CH1147+CI1147)=0, LOG(1),LOG((CG1147+CH1147+CI1147)))</f>
        <v>0.53257995933711644</v>
      </c>
      <c r="CN1147" s="1">
        <f>IF((CL1147=0),1,EXP((BZ$2*CL1147)+(CB$2*F1147)))</f>
        <v>3.7105978766408279</v>
      </c>
      <c r="CO1147" s="1">
        <f>IF((CM1147=0),1,EXP((BZ$2*CM1147)+(CA$2*AJ1147)))</f>
        <v>1.5725412878568537</v>
      </c>
      <c r="CP1147" s="1">
        <f>CN1147+CO1147</f>
        <v>5.2831391644976815</v>
      </c>
      <c r="CQ1147" s="2">
        <f>CN1147/CP1147</f>
        <v>0.7023471767648638</v>
      </c>
      <c r="CR1147" s="2">
        <f>CO1147/CP1147</f>
        <v>0.2976528232351362</v>
      </c>
      <c r="CS1147" s="1">
        <f>CJ1147+CK1147</f>
        <v>34.880284554027874</v>
      </c>
      <c r="CT1147" s="1">
        <f>IF((CS1147=0),CJ1147,CJ1147/CS1147)</f>
        <v>3.6248460879000827E-2</v>
      </c>
      <c r="CU1147" s="4">
        <f>IF((CS1147=0),CK1147,CK1147/CS1147)</f>
        <v>0.96375153912099909</v>
      </c>
      <c r="CV1147" s="1">
        <f>CI1147+CH1147+CG1147</f>
        <v>3.4086307640764342</v>
      </c>
      <c r="CW1147" s="1">
        <f>IF((CV1147=0),CI1147,CI1147/CV1147)</f>
        <v>0.11902310141219984</v>
      </c>
      <c r="CX1147" s="1">
        <f>IF((CV1147=0),CH1147,CH1147/CV1147)</f>
        <v>0</v>
      </c>
      <c r="CY1147" s="1">
        <f>IF((CV1147=0),CG1147,CG1147/CV1147)</f>
        <v>0.88097689858780015</v>
      </c>
      <c r="CZ1147" s="1">
        <f>CT1147*CQ1147</f>
        <v>2.5459004160437844E-2</v>
      </c>
      <c r="DA1147" s="1">
        <f>CU1147*CQ1147</f>
        <v>0.67688817260442591</v>
      </c>
      <c r="DB1147" s="1">
        <f>CW1147*CR1147</f>
        <v>3.5427562165543207E-2</v>
      </c>
      <c r="DC1147" s="1">
        <f>CX1147*CR1147</f>
        <v>0</v>
      </c>
      <c r="DD1147" s="1">
        <f>CY1147*CR1147</f>
        <v>0.26222526106959299</v>
      </c>
      <c r="DE1147" s="1">
        <f>IF(($AM1147="Bicycle"),1,0)</f>
        <v>0</v>
      </c>
      <c r="DF1147" s="1">
        <f>IF(($AM1147="Walk"),1,0)</f>
        <v>0</v>
      </c>
      <c r="DG1147" s="1">
        <f>IF(($AM1147="Car"),1,0)</f>
        <v>1</v>
      </c>
      <c r="DH1147" s="1">
        <f>IF(($AM1147="Rail"),1,0)</f>
        <v>0</v>
      </c>
      <c r="DI1147" s="1">
        <f>IF(($AM1147="Bus"),1,0)</f>
        <v>0</v>
      </c>
      <c r="DJ1147" s="1" t="e">
        <f>DE1147*LOG(CZ1147)+DF1147*LOG(DA1147)+DG1147*LOG(DB1147)+DH1147*LOG(DD1147)+DI1147*LOG(DC1147)</f>
        <v>#NUM!</v>
      </c>
      <c r="DK1147" s="1">
        <v>22278.286090000001</v>
      </c>
      <c r="DL1147" s="1">
        <f>(0-(CZ1147*BH1147*$BY$2))/100</f>
        <v>0.42160090736846562</v>
      </c>
      <c r="DM1147" s="1">
        <f t="shared" si="85"/>
        <v>1.0733539254738135E-2</v>
      </c>
      <c r="DO1147" s="1">
        <f>(0-(DA1147*BK1147*$BY$2))/100</f>
        <v>28.183518363709517</v>
      </c>
      <c r="DP1147" s="1">
        <f t="shared" si="86"/>
        <v>19.077090242774617</v>
      </c>
      <c r="DR1147" s="1">
        <f>(0-(DB1147*AV1147*$BY$2))/100</f>
        <v>0.22409670928380687</v>
      </c>
      <c r="DS1147" s="1">
        <f t="shared" si="87"/>
        <v>7.9392000992457318E-3</v>
      </c>
      <c r="DU1147" s="1">
        <f>(0-(DC1147*BT1147*$BY$2))/100</f>
        <v>0</v>
      </c>
      <c r="DV1147" s="1">
        <f t="shared" si="88"/>
        <v>0</v>
      </c>
      <c r="DX1147" s="1">
        <f>(0-(DD1147*BE1147*$BY$2))/100</f>
        <v>2.1587993791665725</v>
      </c>
      <c r="DY1147" s="1">
        <f t="shared" si="89"/>
        <v>0.56609173079882968</v>
      </c>
      <c r="EB1147" s="1" t="s">
        <v>171</v>
      </c>
    </row>
    <row r="1148" spans="1:132" x14ac:dyDescent="0.25">
      <c r="A1148" s="1">
        <v>257947</v>
      </c>
      <c r="B1148" s="1" t="s">
        <v>89</v>
      </c>
      <c r="C1148" s="1">
        <v>200</v>
      </c>
      <c r="D1148" s="1" t="s">
        <v>84</v>
      </c>
      <c r="E1148" s="1">
        <v>0</v>
      </c>
      <c r="F1148" s="1">
        <v>0</v>
      </c>
      <c r="G1148" s="1">
        <v>0</v>
      </c>
      <c r="H1148" s="1">
        <v>1</v>
      </c>
      <c r="I1148" s="1">
        <v>0</v>
      </c>
      <c r="J1148" s="3">
        <v>0.89879629629629632</v>
      </c>
      <c r="K1148" s="3">
        <v>0.92910879629629628</v>
      </c>
      <c r="L1148" s="1">
        <v>0</v>
      </c>
      <c r="M1148" s="1" t="s">
        <v>88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1</v>
      </c>
      <c r="T1148" s="1">
        <v>2619</v>
      </c>
      <c r="U1148" s="1">
        <v>43.65</v>
      </c>
      <c r="V1148" s="1">
        <v>27522.38392</v>
      </c>
      <c r="W1148" s="1">
        <v>35.425576</v>
      </c>
      <c r="X1148" s="1">
        <v>139.31865690000001</v>
      </c>
      <c r="Y1148" s="1">
        <v>212</v>
      </c>
      <c r="Z1148" s="1">
        <v>2120802</v>
      </c>
      <c r="AA1148" s="1">
        <v>212080202</v>
      </c>
      <c r="AB1148" s="1">
        <v>35.449125760000001</v>
      </c>
      <c r="AC1148" s="1">
        <v>139.6211189</v>
      </c>
      <c r="AD1148" s="1">
        <v>103</v>
      </c>
      <c r="AE1148" s="1">
        <v>1002004</v>
      </c>
      <c r="AF1148" s="1">
        <v>100200401</v>
      </c>
      <c r="AG1148" s="1">
        <v>44</v>
      </c>
      <c r="AH1148" s="1">
        <v>44</v>
      </c>
      <c r="AI1148" s="1">
        <v>1</v>
      </c>
      <c r="AJ1148" s="1">
        <v>0</v>
      </c>
      <c r="AK1148" s="1">
        <v>0</v>
      </c>
      <c r="AL1148" s="1">
        <v>100</v>
      </c>
      <c r="AM1148" s="1" t="s">
        <v>41</v>
      </c>
      <c r="AN1148" s="1">
        <v>0</v>
      </c>
      <c r="AO1148" s="1">
        <v>0</v>
      </c>
      <c r="AP1148" s="1">
        <v>1</v>
      </c>
      <c r="AQ1148" s="1">
        <v>0</v>
      </c>
      <c r="AR1148" s="1">
        <v>0</v>
      </c>
      <c r="AS1148" s="1">
        <v>72.599999999999994</v>
      </c>
      <c r="AT1148" s="1">
        <v>1</v>
      </c>
      <c r="AU1148" s="1">
        <v>37742</v>
      </c>
      <c r="AV1148" s="1">
        <v>72.599999999999994</v>
      </c>
      <c r="AW1148" s="1">
        <v>1</v>
      </c>
      <c r="AX1148" s="1">
        <v>65</v>
      </c>
      <c r="AY1148" s="1">
        <v>580</v>
      </c>
      <c r="AZ1148" s="1">
        <v>2</v>
      </c>
      <c r="BA1148" s="1">
        <v>3379</v>
      </c>
      <c r="BB1148" s="1">
        <v>40.6</v>
      </c>
      <c r="BC1148" s="1">
        <v>1089</v>
      </c>
      <c r="BD1148" s="1">
        <v>13</v>
      </c>
      <c r="BE1148" s="1">
        <v>118.6</v>
      </c>
      <c r="BF1148" s="1">
        <v>1</v>
      </c>
      <c r="BG1148" s="1">
        <v>33340</v>
      </c>
      <c r="BH1148" s="1">
        <v>166.7</v>
      </c>
      <c r="BI1148" s="1">
        <v>1</v>
      </c>
      <c r="BJ1148" s="1">
        <v>33340</v>
      </c>
      <c r="BK1148" s="1">
        <v>410.2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CG1148" s="1">
        <f>AW1148*EXP((BE1148/100)+(L1148*CC$2)+BU$2)</f>
        <v>4.9066272926272569</v>
      </c>
      <c r="CH1148" s="1">
        <f>BL1148*EXP((BT1148/100)+BV$2)</f>
        <v>0</v>
      </c>
      <c r="CI1148" s="1">
        <f>AT1148*EXP((AV1148/100)+(L1148*CD$2)+BW$2)</f>
        <v>0.49158176261258435</v>
      </c>
      <c r="CJ1148" s="1">
        <f>BF1148*EXP((BH1148/100)+(L1148*CE$2)+BX$2)</f>
        <v>1.6546068041032194</v>
      </c>
      <c r="CK1148" s="1">
        <f>BI1148*EXP((BK1148/100)+(L1148*CF$2))</f>
        <v>60.461088933625867</v>
      </c>
      <c r="CL1148" s="1">
        <f>IF((CJ1148+CK1148)=0, LOG(1),LOG((CJ1148+CK1148)))</f>
        <v>1.7932013539767089</v>
      </c>
      <c r="CM1148" s="1">
        <f>IF((CG1148+CH1148+CI1148)=0, LOG(1),LOG((CG1148+CH1148+CI1148)))</f>
        <v>0.73224969937185425</v>
      </c>
      <c r="CN1148" s="1">
        <f>IF((CL1148=0),1,EXP((BZ$2*CL1148)+(CB$2*F1148)))</f>
        <v>4.5915660391413473</v>
      </c>
      <c r="CO1148" s="1">
        <f>IF((CM1148=0),1,EXP((BZ$2*CM1148)+(CA$2*AJ1148)))</f>
        <v>1.8634176435595096</v>
      </c>
      <c r="CP1148" s="1">
        <f>CN1148+CO1148</f>
        <v>6.4549836827008571</v>
      </c>
      <c r="CQ1148" s="2">
        <f>CN1148/CP1148</f>
        <v>0.71132109155389389</v>
      </c>
      <c r="CR1148" s="2">
        <f>CO1148/CP1148</f>
        <v>0.28867890844610611</v>
      </c>
      <c r="CS1148" s="1">
        <f>CJ1148+CK1148</f>
        <v>62.115695737729084</v>
      </c>
      <c r="CT1148" s="1">
        <f>IF((CS1148=0),CJ1148,CJ1148/CS1148)</f>
        <v>2.663749933816182E-2</v>
      </c>
      <c r="CU1148" s="4">
        <f>IF((CS1148=0),CK1148,CK1148/CS1148)</f>
        <v>0.97336250066183827</v>
      </c>
      <c r="CV1148" s="1">
        <f>CI1148+CH1148+CG1148</f>
        <v>5.3982090552398416</v>
      </c>
      <c r="CW1148" s="1">
        <f>IF((CV1148=0),CI1148,CI1148/CV1148)</f>
        <v>9.1063861658974496E-2</v>
      </c>
      <c r="CX1148" s="1">
        <f>IF((CV1148=0),CH1148,CH1148/CV1148)</f>
        <v>0</v>
      </c>
      <c r="CY1148" s="1">
        <f>IF((CV1148=0),CG1148,CG1148/CV1148)</f>
        <v>0.90893613834102549</v>
      </c>
      <c r="CZ1148" s="1">
        <f>CT1148*CQ1148</f>
        <v>1.8947815105487393E-2</v>
      </c>
      <c r="DA1148" s="1">
        <f>CU1148*CQ1148</f>
        <v>0.69237327644840652</v>
      </c>
      <c r="DB1148" s="1">
        <f>CW1148*CR1148</f>
        <v>2.628821618259997E-2</v>
      </c>
      <c r="DC1148" s="1">
        <f>CX1148*CR1148</f>
        <v>0</v>
      </c>
      <c r="DD1148" s="1">
        <f>CY1148*CR1148</f>
        <v>0.26239069226350614</v>
      </c>
      <c r="DE1148" s="1">
        <f>IF(($AM1148="Bicycle"),1,0)</f>
        <v>0</v>
      </c>
      <c r="DF1148" s="1">
        <f>IF(($AM1148="Walk"),1,0)</f>
        <v>0</v>
      </c>
      <c r="DG1148" s="1">
        <f>IF(($AM1148="Car"),1,0)</f>
        <v>1</v>
      </c>
      <c r="DH1148" s="1">
        <f>IF(($AM1148="Rail"),1,0)</f>
        <v>0</v>
      </c>
      <c r="DI1148" s="1">
        <f>IF(($AM1148="Bus"),1,0)</f>
        <v>0</v>
      </c>
      <c r="DJ1148" s="1" t="e">
        <f>DE1148*LOG(CZ1148)+DF1148*LOG(DA1148)+DG1148*LOG(DB1148)+DH1148*LOG(DD1148)+DI1148*LOG(DC1148)</f>
        <v>#NUM!</v>
      </c>
      <c r="DK1148" s="1">
        <v>27522.38392</v>
      </c>
      <c r="DL1148" s="1">
        <f>(0-(CZ1148*BH1148*$BY$2))/100</f>
        <v>0.3741516729773347</v>
      </c>
      <c r="DM1148" s="1">
        <f t="shared" si="85"/>
        <v>7.0893567209833214E-3</v>
      </c>
      <c r="DO1148" s="1">
        <f>(0-(DA1148*BK1148*$BY$2))/100</f>
        <v>33.642549999194017</v>
      </c>
      <c r="DP1148" s="1">
        <f t="shared" si="86"/>
        <v>23.293202571021297</v>
      </c>
      <c r="DR1148" s="1">
        <f>(0-(DB1148*AV1148*$BY$2))/100</f>
        <v>0.22607403810679336</v>
      </c>
      <c r="DS1148" s="1">
        <f t="shared" si="87"/>
        <v>5.9430831870247273E-3</v>
      </c>
      <c r="DU1148" s="1">
        <f>(0-(DC1148*BT1148*$BY$2))/100</f>
        <v>0</v>
      </c>
      <c r="DV1148" s="1">
        <f t="shared" si="88"/>
        <v>0</v>
      </c>
      <c r="DX1148" s="1">
        <f>(0-(DD1148*BE1148*$BY$2))/100</f>
        <v>3.6862608835520634</v>
      </c>
      <c r="DY1148" s="1">
        <f t="shared" si="89"/>
        <v>0.96724054509910973</v>
      </c>
      <c r="EB1148" s="1" t="s">
        <v>171</v>
      </c>
    </row>
    <row r="1149" spans="1:132" x14ac:dyDescent="0.25">
      <c r="A1149" s="1">
        <v>256265</v>
      </c>
      <c r="B1149" s="1" t="s">
        <v>104</v>
      </c>
      <c r="C1149" s="1">
        <v>100</v>
      </c>
      <c r="D1149" s="1" t="s">
        <v>80</v>
      </c>
      <c r="E1149" s="1">
        <v>1</v>
      </c>
      <c r="F1149" s="1">
        <v>0</v>
      </c>
      <c r="G1149" s="1">
        <v>0</v>
      </c>
      <c r="H1149" s="1">
        <v>0</v>
      </c>
      <c r="I1149" s="1">
        <v>0</v>
      </c>
      <c r="J1149" s="3">
        <v>0.2754050925925926</v>
      </c>
      <c r="K1149" s="3">
        <v>0.32918981481481485</v>
      </c>
      <c r="L1149" s="1">
        <v>0</v>
      </c>
      <c r="M1149" s="1" t="s">
        <v>74</v>
      </c>
      <c r="N1149" s="1">
        <v>1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4648</v>
      </c>
      <c r="U1149" s="1">
        <v>77.466666666666697</v>
      </c>
      <c r="V1149" s="1">
        <v>23386.082460000001</v>
      </c>
      <c r="W1149" s="1">
        <v>35.535305190000003</v>
      </c>
      <c r="X1149" s="1">
        <v>139.69228860000001</v>
      </c>
      <c r="Y1149" s="1">
        <v>132</v>
      </c>
      <c r="Z1149" s="1">
        <v>1300201</v>
      </c>
      <c r="AA1149" s="1">
        <v>130020112</v>
      </c>
      <c r="AB1149" s="1">
        <v>35.329225729999997</v>
      </c>
      <c r="AC1149" s="1">
        <v>139.64053809999999</v>
      </c>
      <c r="AD1149" s="1">
        <v>201</v>
      </c>
      <c r="AE1149" s="1">
        <v>2010104</v>
      </c>
      <c r="AF1149" s="1">
        <v>201010401</v>
      </c>
      <c r="AG1149" s="1">
        <v>36</v>
      </c>
      <c r="AH1149" s="1">
        <v>36</v>
      </c>
      <c r="AI1149" s="1">
        <v>1</v>
      </c>
      <c r="AJ1149" s="1">
        <v>0</v>
      </c>
      <c r="AK1149" s="1">
        <v>0</v>
      </c>
      <c r="AL1149" s="1">
        <v>100</v>
      </c>
      <c r="AM1149" s="1" t="s">
        <v>41</v>
      </c>
      <c r="AN1149" s="1">
        <v>0</v>
      </c>
      <c r="AO1149" s="1">
        <v>0</v>
      </c>
      <c r="AP1149" s="1">
        <v>1</v>
      </c>
      <c r="AQ1149" s="1">
        <v>0</v>
      </c>
      <c r="AR1149" s="1">
        <v>0</v>
      </c>
      <c r="AS1149" s="1">
        <v>53.4</v>
      </c>
      <c r="AT1149" s="1">
        <v>1</v>
      </c>
      <c r="AU1149" s="1">
        <v>30134</v>
      </c>
      <c r="AV1149" s="1">
        <v>53.4</v>
      </c>
      <c r="AW1149" s="1">
        <v>1</v>
      </c>
      <c r="AX1149" s="1">
        <v>52</v>
      </c>
      <c r="AY1149" s="1">
        <v>710</v>
      </c>
      <c r="AZ1149" s="1">
        <v>2</v>
      </c>
      <c r="BA1149" s="1">
        <v>1358</v>
      </c>
      <c r="BB1149" s="1">
        <v>17</v>
      </c>
      <c r="BC1149" s="1">
        <v>893</v>
      </c>
      <c r="BD1149" s="1">
        <v>10.9</v>
      </c>
      <c r="BE1149" s="1">
        <v>79.900000000000006</v>
      </c>
      <c r="BF1149" s="1">
        <v>1</v>
      </c>
      <c r="BG1149" s="1">
        <v>28905</v>
      </c>
      <c r="BH1149" s="1">
        <v>144.5</v>
      </c>
      <c r="BI1149" s="1">
        <v>1</v>
      </c>
      <c r="BJ1149" s="1">
        <v>28905</v>
      </c>
      <c r="BK1149" s="1">
        <v>357.6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CG1149" s="1">
        <f>AW1149*EXP((BE1149/100)+(L1149*CC$2)+BU$2)</f>
        <v>3.3320469005471636</v>
      </c>
      <c r="CH1149" s="1">
        <f>BL1149*EXP((BT1149/100)+BV$2)</f>
        <v>0</v>
      </c>
      <c r="CI1149" s="1">
        <f>AT1149*EXP((AV1149/100)+(L1149*CD$2)+BW$2)</f>
        <v>0.40570580510941362</v>
      </c>
      <c r="CJ1149" s="1">
        <f>BF1149*EXP((BH1149/100)+(L1149*CE$2)+BX$2)</f>
        <v>1.3252000113389364</v>
      </c>
      <c r="CK1149" s="1">
        <f>BI1149*EXP((BK1149/100)+(L1149*CF$2))</f>
        <v>35.730333289732528</v>
      </c>
      <c r="CL1149" s="1">
        <f>IF((CJ1149+CK1149)=0, LOG(1),LOG((CJ1149+CK1149)))</f>
        <v>1.5688530679885866</v>
      </c>
      <c r="CM1149" s="1">
        <f>IF((CG1149+CH1149+CI1149)=0, LOG(1),LOG((CG1149+CH1149+CI1149)))</f>
        <v>0.57261056453305215</v>
      </c>
      <c r="CN1149" s="1">
        <f>IF((CL1149=0),1,EXP((BZ$2*CL1149)+(CB$2*F1149)))</f>
        <v>3.7943954930487478</v>
      </c>
      <c r="CO1149" s="1">
        <f>IF((CM1149=0),1,EXP((BZ$2*CM1149)+(CA$2*AJ1149)))</f>
        <v>1.6269693339685505</v>
      </c>
      <c r="CP1149" s="1">
        <f>CN1149+CO1149</f>
        <v>5.4213648270172978</v>
      </c>
      <c r="CQ1149" s="2">
        <f>CN1149/CP1149</f>
        <v>0.69989672603094877</v>
      </c>
      <c r="CR1149" s="2">
        <f>CO1149/CP1149</f>
        <v>0.30010327396905129</v>
      </c>
      <c r="CS1149" s="1">
        <f>CJ1149+CK1149</f>
        <v>37.055533301071463</v>
      </c>
      <c r="CT1149" s="1">
        <f>IF((CS1149=0),CJ1149,CJ1149/CS1149)</f>
        <v>3.5762540524565012E-2</v>
      </c>
      <c r="CU1149" s="4">
        <f>IF((CS1149=0),CK1149,CK1149/CS1149)</f>
        <v>0.96423745947543504</v>
      </c>
      <c r="CV1149" s="1">
        <f>CI1149+CH1149+CG1149</f>
        <v>3.7377527056565771</v>
      </c>
      <c r="CW1149" s="1">
        <f>IF((CV1149=0),CI1149,CI1149/CV1149)</f>
        <v>0.10854270923152123</v>
      </c>
      <c r="CX1149" s="1">
        <f>IF((CV1149=0),CH1149,CH1149/CV1149)</f>
        <v>0</v>
      </c>
      <c r="CY1149" s="1">
        <f>IF((CV1149=0),CG1149,CG1149/CV1149)</f>
        <v>0.89145729076847879</v>
      </c>
      <c r="CZ1149" s="1">
        <f>CT1149*CQ1149</f>
        <v>2.5030085027692182E-2</v>
      </c>
      <c r="DA1149" s="1">
        <f>CU1149*CQ1149</f>
        <v>0.67486664100325666</v>
      </c>
      <c r="DB1149" s="1">
        <f>CW1149*CR1149</f>
        <v>3.2574022405850292E-2</v>
      </c>
      <c r="DC1149" s="1">
        <f>CX1149*CR1149</f>
        <v>0</v>
      </c>
      <c r="DD1149" s="1">
        <f>CY1149*CR1149</f>
        <v>0.26752925156320101</v>
      </c>
      <c r="DE1149" s="1">
        <f>IF(($AM1149="Bicycle"),1,0)</f>
        <v>0</v>
      </c>
      <c r="DF1149" s="1">
        <f>IF(($AM1149="Walk"),1,0)</f>
        <v>0</v>
      </c>
      <c r="DG1149" s="1">
        <f>IF(($AM1149="Car"),1,0)</f>
        <v>1</v>
      </c>
      <c r="DH1149" s="1">
        <f>IF(($AM1149="Rail"),1,0)</f>
        <v>0</v>
      </c>
      <c r="DI1149" s="1">
        <f>IF(($AM1149="Bus"),1,0)</f>
        <v>0</v>
      </c>
      <c r="DJ1149" s="1" t="e">
        <f>DE1149*LOG(CZ1149)+DF1149*LOG(DA1149)+DG1149*LOG(DB1149)+DH1149*LOG(DD1149)+DI1149*LOG(DC1149)</f>
        <v>#NUM!</v>
      </c>
      <c r="DK1149" s="1">
        <v>23386.082460000001</v>
      </c>
      <c r="DL1149" s="1">
        <f>(0-(CZ1149*BH1149*$BY$2))/100</f>
        <v>0.42843320768401588</v>
      </c>
      <c r="DM1149" s="1">
        <f t="shared" si="85"/>
        <v>1.0723719617017822E-2</v>
      </c>
      <c r="DO1149" s="1">
        <f>(0-(DA1149*BK1149*$BY$2))/100</f>
        <v>28.58698967730097</v>
      </c>
      <c r="DP1149" s="1">
        <f t="shared" si="86"/>
        <v>19.292405699914877</v>
      </c>
      <c r="DR1149" s="1">
        <f>(0-(DB1149*AV1149*$BY$2))/100</f>
        <v>0.20604667053235043</v>
      </c>
      <c r="DS1149" s="1">
        <f t="shared" si="87"/>
        <v>6.7117688625716355E-3</v>
      </c>
      <c r="DU1149" s="1">
        <f>(0-(DC1149*BT1149*$BY$2))/100</f>
        <v>0</v>
      </c>
      <c r="DV1149" s="1">
        <f t="shared" si="88"/>
        <v>0</v>
      </c>
      <c r="DX1149" s="1">
        <f>(0-(DD1149*BE1149*$BY$2))/100</f>
        <v>2.532042595318075</v>
      </c>
      <c r="DY1149" s="1">
        <f t="shared" si="89"/>
        <v>0.6773954604515896</v>
      </c>
      <c r="EB1149" s="1" t="s">
        <v>171</v>
      </c>
    </row>
    <row r="1150" spans="1:132" x14ac:dyDescent="0.25">
      <c r="A1150" s="1">
        <v>256668</v>
      </c>
      <c r="B1150" s="1" t="s">
        <v>103</v>
      </c>
      <c r="C1150" s="1">
        <v>200</v>
      </c>
      <c r="D1150" s="1" t="s">
        <v>84</v>
      </c>
      <c r="E1150" s="1">
        <v>0</v>
      </c>
      <c r="F1150" s="1">
        <v>0</v>
      </c>
      <c r="G1150" s="1">
        <v>0</v>
      </c>
      <c r="H1150" s="1">
        <v>1</v>
      </c>
      <c r="I1150" s="1">
        <v>0</v>
      </c>
      <c r="J1150" s="3">
        <v>0.75935185185185183</v>
      </c>
      <c r="K1150" s="3">
        <v>0.80863425925925936</v>
      </c>
      <c r="L1150" s="1">
        <v>1</v>
      </c>
      <c r="M1150" s="1" t="s">
        <v>76</v>
      </c>
      <c r="N1150" s="1">
        <v>0</v>
      </c>
      <c r="O1150" s="1">
        <v>0</v>
      </c>
      <c r="P1150" s="1">
        <v>0</v>
      </c>
      <c r="Q1150" s="1">
        <v>0</v>
      </c>
      <c r="R1150" s="1">
        <v>1</v>
      </c>
      <c r="S1150" s="1">
        <v>0</v>
      </c>
      <c r="T1150" s="1">
        <v>4259</v>
      </c>
      <c r="U1150" s="1">
        <v>70.983333333333306</v>
      </c>
      <c r="V1150" s="1">
        <v>23071.382420000002</v>
      </c>
      <c r="W1150" s="1">
        <v>35.443536049999999</v>
      </c>
      <c r="X1150" s="1">
        <v>139.6376789</v>
      </c>
      <c r="Y1150" s="1">
        <v>104</v>
      </c>
      <c r="Z1150" s="1">
        <v>1003002</v>
      </c>
      <c r="AA1150" s="1">
        <v>100300216</v>
      </c>
      <c r="AB1150" s="1">
        <v>35.46031602</v>
      </c>
      <c r="AC1150" s="1">
        <v>139.38376489999999</v>
      </c>
      <c r="AD1150" s="1">
        <v>215</v>
      </c>
      <c r="AE1150" s="1">
        <v>2150101</v>
      </c>
      <c r="AF1150" s="1">
        <v>215010105</v>
      </c>
      <c r="AG1150" s="1">
        <v>33</v>
      </c>
      <c r="AH1150" s="1">
        <v>33</v>
      </c>
      <c r="AI1150" s="1">
        <v>1</v>
      </c>
      <c r="AJ1150" s="1">
        <v>0</v>
      </c>
      <c r="AK1150" s="1">
        <v>0</v>
      </c>
      <c r="AL1150" s="1">
        <v>200</v>
      </c>
      <c r="AM1150" s="1" t="s">
        <v>42</v>
      </c>
      <c r="AN1150" s="1">
        <v>0</v>
      </c>
      <c r="AO1150" s="1">
        <v>0</v>
      </c>
      <c r="AP1150" s="1">
        <v>0</v>
      </c>
      <c r="AQ1150" s="1">
        <v>1</v>
      </c>
      <c r="AR1150" s="1">
        <v>0</v>
      </c>
      <c r="AS1150" s="1">
        <v>64.099999999999994</v>
      </c>
      <c r="AT1150" s="1">
        <v>1</v>
      </c>
      <c r="AU1150" s="1">
        <v>30344</v>
      </c>
      <c r="AV1150" s="1">
        <v>58.7</v>
      </c>
      <c r="AW1150" s="1">
        <v>1</v>
      </c>
      <c r="AX1150" s="1">
        <v>41</v>
      </c>
      <c r="AY1150" s="1">
        <v>500</v>
      </c>
      <c r="AZ1150" s="1">
        <v>1</v>
      </c>
      <c r="BA1150" s="1">
        <v>449</v>
      </c>
      <c r="BB1150" s="1">
        <v>5.4</v>
      </c>
      <c r="BC1150" s="1">
        <v>1420</v>
      </c>
      <c r="BD1150" s="1">
        <v>17.7</v>
      </c>
      <c r="BE1150" s="1">
        <v>64.099999999999994</v>
      </c>
      <c r="BF1150" s="1">
        <v>1</v>
      </c>
      <c r="BG1150" s="1">
        <v>26189</v>
      </c>
      <c r="BH1150" s="1">
        <v>130.9</v>
      </c>
      <c r="BI1150" s="1">
        <v>1</v>
      </c>
      <c r="BJ1150" s="1">
        <v>26189</v>
      </c>
      <c r="BK1150" s="1">
        <v>325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CG1150" s="1">
        <f>AW1150*EXP((BE1150/100)+(L1150*CC$2)+BU$2)</f>
        <v>3.1877297936132698</v>
      </c>
      <c r="CH1150" s="1">
        <f>BL1150*EXP((BT1150/100)+BV$2)</f>
        <v>0</v>
      </c>
      <c r="CI1150" s="1">
        <f>AT1150*EXP((AV1150/100)+(L1150*CD$2)+BW$2)</f>
        <v>0.19078624762552679</v>
      </c>
      <c r="CJ1150" s="1">
        <f>BF1150*EXP((BH1150/100)+(L1150*CE$2)+BX$2)</f>
        <v>0.46842967279575165</v>
      </c>
      <c r="CK1150" s="1">
        <f>BI1150*EXP((BK1150/100)+(L1150*CF$2))</f>
        <v>17.76154629617411</v>
      </c>
      <c r="CL1150" s="1">
        <f>IF((CJ1150+CK1150)=0, LOG(1),LOG((CJ1150+CK1150)))</f>
        <v>1.2607860961617967</v>
      </c>
      <c r="CM1150" s="1">
        <f>IF((CG1150+CH1150+CI1150)=0, LOG(1),LOG((CG1150+CH1150+CI1150)))</f>
        <v>0.52872598530182657</v>
      </c>
      <c r="CN1150" s="1">
        <f>IF((CL1150=0),1,EXP((BZ$2*CL1150)+(CB$2*F1150)))</f>
        <v>2.9202469415766399</v>
      </c>
      <c r="CO1150" s="1">
        <f>IF((CM1150=0),1,EXP((BZ$2*CM1150)+(CA$2*AJ1150)))</f>
        <v>1.5673982631178833</v>
      </c>
      <c r="CP1150" s="1">
        <f>CN1150+CO1150</f>
        <v>4.4876452046945232</v>
      </c>
      <c r="CQ1150" s="2">
        <f>CN1150/CP1150</f>
        <v>0.65073035152640213</v>
      </c>
      <c r="CR1150" s="2">
        <f>CO1150/CP1150</f>
        <v>0.34926964847359787</v>
      </c>
      <c r="CS1150" s="1">
        <f>CJ1150+CK1150</f>
        <v>18.22997596896986</v>
      </c>
      <c r="CT1150" s="1">
        <f>IF((CS1150=0),CJ1150,CJ1150/CS1150)</f>
        <v>2.5695572698125814E-2</v>
      </c>
      <c r="CU1150" s="4">
        <f>IF((CS1150=0),CK1150,CK1150/CS1150)</f>
        <v>0.97430442730187428</v>
      </c>
      <c r="CV1150" s="1">
        <f>CI1150+CH1150+CG1150</f>
        <v>3.3785160412387967</v>
      </c>
      <c r="CW1150" s="1">
        <f>IF((CV1150=0),CI1150,CI1150/CV1150)</f>
        <v>5.647042822847495E-2</v>
      </c>
      <c r="CX1150" s="1">
        <f>IF((CV1150=0),CH1150,CH1150/CV1150)</f>
        <v>0</v>
      </c>
      <c r="CY1150" s="1">
        <f>IF((CV1150=0),CG1150,CG1150/CV1150)</f>
        <v>0.94352957177152508</v>
      </c>
      <c r="CZ1150" s="1">
        <f>CT1150*CQ1150</f>
        <v>1.6720889054523631E-2</v>
      </c>
      <c r="DA1150" s="1">
        <f>CU1150*CQ1150</f>
        <v>0.6340094624718785</v>
      </c>
      <c r="DB1150" s="1">
        <f>CW1150*CR1150</f>
        <v>1.9723406616512985E-2</v>
      </c>
      <c r="DC1150" s="1">
        <f>CX1150*CR1150</f>
        <v>0</v>
      </c>
      <c r="DD1150" s="1">
        <f>CY1150*CR1150</f>
        <v>0.32954624185708492</v>
      </c>
      <c r="DE1150" s="1">
        <f>IF(($AM1150="Bicycle"),1,0)</f>
        <v>0</v>
      </c>
      <c r="DF1150" s="1">
        <f>IF(($AM1150="Walk"),1,0)</f>
        <v>0</v>
      </c>
      <c r="DG1150" s="1">
        <f>IF(($AM1150="Car"),1,0)</f>
        <v>0</v>
      </c>
      <c r="DH1150" s="1">
        <f>IF(($AM1150="Rail"),1,0)</f>
        <v>1</v>
      </c>
      <c r="DI1150" s="1">
        <f>IF(($AM1150="Bus"),1,0)</f>
        <v>0</v>
      </c>
      <c r="DJ1150" s="1" t="e">
        <f>DE1150*LOG(CZ1150)+DF1150*LOG(DA1150)+DG1150*LOG(DB1150)+DH1150*LOG(DD1150)+DI1150*LOG(DC1150)</f>
        <v>#NUM!</v>
      </c>
      <c r="DK1150" s="1">
        <v>23071.382420000002</v>
      </c>
      <c r="DL1150" s="1">
        <f>(0-(CZ1150*BH1150*$BY$2))/100</f>
        <v>0.25926981946513616</v>
      </c>
      <c r="DM1150" s="1">
        <f t="shared" si="85"/>
        <v>4.3352218864629128E-3</v>
      </c>
      <c r="DO1150" s="1">
        <f>(0-(DA1150*BK1150*$BY$2))/100</f>
        <v>24.407992102637458</v>
      </c>
      <c r="DP1150" s="1">
        <f t="shared" si="86"/>
        <v>15.47489795301103</v>
      </c>
      <c r="DR1150" s="1">
        <f>(0-(DB1150*AV1150*$BY$2))/100</f>
        <v>0.13714279078611583</v>
      </c>
      <c r="DS1150" s="1">
        <f t="shared" si="87"/>
        <v>2.7049230271979328E-3</v>
      </c>
      <c r="DU1150" s="1">
        <f>(0-(DC1150*BT1150*$BY$2))/100</f>
        <v>0</v>
      </c>
      <c r="DV1150" s="1">
        <f t="shared" si="88"/>
        <v>0</v>
      </c>
      <c r="DX1150" s="1">
        <f>(0-(DD1150*BE1150*$BY$2))/100</f>
        <v>2.5022306890818951</v>
      </c>
      <c r="DY1150" s="1">
        <f t="shared" si="89"/>
        <v>0.82460071984640249</v>
      </c>
      <c r="EB1150" s="1" t="s">
        <v>171</v>
      </c>
    </row>
    <row r="1151" spans="1:132" x14ac:dyDescent="0.25">
      <c r="A1151" s="1">
        <v>256228</v>
      </c>
      <c r="B1151" s="1" t="s">
        <v>87</v>
      </c>
      <c r="C1151" s="1">
        <v>200</v>
      </c>
      <c r="D1151" s="1" t="s">
        <v>84</v>
      </c>
      <c r="E1151" s="1">
        <v>0</v>
      </c>
      <c r="F1151" s="1">
        <v>0</v>
      </c>
      <c r="G1151" s="1">
        <v>0</v>
      </c>
      <c r="H1151" s="1">
        <v>1</v>
      </c>
      <c r="I1151" s="1">
        <v>0</v>
      </c>
      <c r="J1151" s="3">
        <v>0.66432870370370367</v>
      </c>
      <c r="K1151" s="3">
        <v>0.73390046296296296</v>
      </c>
      <c r="L1151" s="1">
        <v>0</v>
      </c>
      <c r="M1151" s="1" t="s">
        <v>90</v>
      </c>
      <c r="N1151" s="1">
        <v>0</v>
      </c>
      <c r="O1151" s="1">
        <v>0</v>
      </c>
      <c r="P1151" s="1">
        <v>0</v>
      </c>
      <c r="Q1151" s="1">
        <v>1</v>
      </c>
      <c r="R1151" s="1">
        <v>0</v>
      </c>
      <c r="S1151" s="1">
        <v>0</v>
      </c>
      <c r="T1151" s="1">
        <v>6010</v>
      </c>
      <c r="U1151" s="1">
        <v>100.166666666667</v>
      </c>
      <c r="V1151" s="1">
        <v>27111.331010000002</v>
      </c>
      <c r="W1151" s="1">
        <v>35.38419493</v>
      </c>
      <c r="X1151" s="1">
        <v>139.33031919999999</v>
      </c>
      <c r="Y1151" s="1">
        <v>214</v>
      </c>
      <c r="Z1151" s="1">
        <v>1300301</v>
      </c>
      <c r="AA1151" s="1">
        <v>130030102</v>
      </c>
      <c r="AB1151" s="1">
        <v>35.459725919999997</v>
      </c>
      <c r="AC1151" s="1">
        <v>139.61484799999999</v>
      </c>
      <c r="AD1151" s="1">
        <v>103</v>
      </c>
      <c r="AE1151" s="1">
        <v>1002008</v>
      </c>
      <c r="AF1151" s="1">
        <v>100200801</v>
      </c>
      <c r="AG1151" s="1">
        <v>46</v>
      </c>
      <c r="AH1151" s="1">
        <v>46</v>
      </c>
      <c r="AI1151" s="1">
        <v>1</v>
      </c>
      <c r="AJ1151" s="1">
        <v>0</v>
      </c>
      <c r="AK1151" s="1">
        <v>1</v>
      </c>
      <c r="AL1151" s="1">
        <v>100</v>
      </c>
      <c r="AM1151" s="1" t="s">
        <v>41</v>
      </c>
      <c r="AN1151" s="1">
        <v>0</v>
      </c>
      <c r="AO1151" s="1">
        <v>0</v>
      </c>
      <c r="AP1151" s="1">
        <v>1</v>
      </c>
      <c r="AQ1151" s="1">
        <v>0</v>
      </c>
      <c r="AR1151" s="1">
        <v>0</v>
      </c>
      <c r="AS1151" s="1">
        <v>63.6</v>
      </c>
      <c r="AT1151" s="1">
        <v>1</v>
      </c>
      <c r="AU1151" s="1">
        <v>36018</v>
      </c>
      <c r="AV1151" s="1">
        <v>63.6</v>
      </c>
      <c r="AW1151" s="1">
        <v>1</v>
      </c>
      <c r="AX1151" s="1">
        <v>60</v>
      </c>
      <c r="AY1151" s="1">
        <v>510</v>
      </c>
      <c r="AZ1151" s="1">
        <v>2</v>
      </c>
      <c r="BA1151" s="1">
        <v>2335</v>
      </c>
      <c r="BB1151" s="1">
        <v>29.7</v>
      </c>
      <c r="BC1151" s="1">
        <v>172</v>
      </c>
      <c r="BD1151" s="1">
        <v>2.1</v>
      </c>
      <c r="BE1151" s="1">
        <v>91.8</v>
      </c>
      <c r="BF1151" s="1">
        <v>1</v>
      </c>
      <c r="BG1151" s="1">
        <v>31539</v>
      </c>
      <c r="BH1151" s="1">
        <v>157.69999999999999</v>
      </c>
      <c r="BI1151" s="1">
        <v>1</v>
      </c>
      <c r="BJ1151" s="1">
        <v>31539</v>
      </c>
      <c r="BK1151" s="1">
        <v>391.6</v>
      </c>
      <c r="BL1151" s="1">
        <v>0</v>
      </c>
      <c r="BM1151" s="1">
        <v>0</v>
      </c>
      <c r="BN1151" s="1">
        <v>0</v>
      </c>
      <c r="BO1151" s="1">
        <v>0</v>
      </c>
      <c r="BP1151" s="1">
        <v>0</v>
      </c>
      <c r="BQ1151" s="1">
        <v>0</v>
      </c>
      <c r="BR1151" s="1">
        <v>0</v>
      </c>
      <c r="BS1151" s="1">
        <v>0</v>
      </c>
      <c r="BT1151" s="1">
        <v>0</v>
      </c>
      <c r="CG1151" s="1">
        <f>AW1151*EXP((BE1151/100)+(L1151*CC$2)+BU$2)</f>
        <v>3.7531173951022674</v>
      </c>
      <c r="CH1151" s="1">
        <f>BL1151*EXP((BT1151/100)+BV$2)</f>
        <v>0</v>
      </c>
      <c r="CI1151" s="1">
        <f>AT1151*EXP((AV1151/100)+(L1151*CD$2)+BW$2)</f>
        <v>0.44927190296223879</v>
      </c>
      <c r="CJ1151" s="1">
        <f>BF1151*EXP((BH1151/100)+(L1151*CE$2)+BX$2)</f>
        <v>1.5121967576318944</v>
      </c>
      <c r="CK1151" s="1">
        <f>BI1151*EXP((BK1151/100)+(L1151*CF$2))</f>
        <v>50.199245665443897</v>
      </c>
      <c r="CL1151" s="1">
        <f>IF((CJ1151+CK1151)=0, LOG(1),LOG((CJ1151+CK1151)))</f>
        <v>1.7135866520177765</v>
      </c>
      <c r="CM1151" s="1">
        <f>IF((CG1151+CH1151+CI1151)=0, LOG(1),LOG((CG1151+CH1151+CI1151)))</f>
        <v>0.62349628180860428</v>
      </c>
      <c r="CN1151" s="1">
        <f>IF((CL1151=0),1,EXP((BZ$2*CL1151)+(CB$2*F1151)))</f>
        <v>4.2911237894362975</v>
      </c>
      <c r="CO1151" s="1">
        <f>IF((CM1151=0),1,EXP((BZ$2*CM1151)+(CA$2*AJ1151)))</f>
        <v>1.6988844665722973</v>
      </c>
      <c r="CP1151" s="1">
        <f>CN1151+CO1151</f>
        <v>5.9900082560085952</v>
      </c>
      <c r="CQ1151" s="2">
        <f>CN1151/CP1151</f>
        <v>0.71638027963181161</v>
      </c>
      <c r="CR1151" s="2">
        <f>CO1151/CP1151</f>
        <v>0.28361972036818833</v>
      </c>
      <c r="CS1151" s="1">
        <f>CJ1151+CK1151</f>
        <v>51.711442423075795</v>
      </c>
      <c r="CT1151" s="1">
        <f>IF((CS1151=0),CJ1151,CJ1151/CS1151)</f>
        <v>2.9242981567984445E-2</v>
      </c>
      <c r="CU1151" s="4">
        <f>IF((CS1151=0),CK1151,CK1151/CS1151)</f>
        <v>0.97075701843201545</v>
      </c>
      <c r="CV1151" s="1">
        <f>CI1151+CH1151+CG1151</f>
        <v>4.2023892980645066</v>
      </c>
      <c r="CW1151" s="1">
        <f>IF((CV1151=0),CI1151,CI1151/CV1151)</f>
        <v>0.10690868244147676</v>
      </c>
      <c r="CX1151" s="1">
        <f>IF((CV1151=0),CH1151,CH1151/CV1151)</f>
        <v>0</v>
      </c>
      <c r="CY1151" s="1">
        <f>IF((CV1151=0),CG1151,CG1151/CV1151)</f>
        <v>0.89309131755852311</v>
      </c>
      <c r="CZ1151" s="1">
        <f>CT1151*CQ1151</f>
        <v>2.0949095312940608E-2</v>
      </c>
      <c r="DA1151" s="1">
        <f>CU1151*CQ1151</f>
        <v>0.69543118431887097</v>
      </c>
      <c r="DB1151" s="1">
        <f>CW1151*CR1151</f>
        <v>3.0321410618983087E-2</v>
      </c>
      <c r="DC1151" s="1">
        <f>CX1151*CR1151</f>
        <v>0</v>
      </c>
      <c r="DD1151" s="1">
        <f>CY1151*CR1151</f>
        <v>0.2532983097492052</v>
      </c>
      <c r="DE1151" s="1">
        <f>IF(($AM1151="Bicycle"),1,0)</f>
        <v>0</v>
      </c>
      <c r="DF1151" s="1">
        <f>IF(($AM1151="Walk"),1,0)</f>
        <v>0</v>
      </c>
      <c r="DG1151" s="1">
        <f>IF(($AM1151="Car"),1,0)</f>
        <v>1</v>
      </c>
      <c r="DH1151" s="1">
        <f>IF(($AM1151="Rail"),1,0)</f>
        <v>0</v>
      </c>
      <c r="DI1151" s="1">
        <f>IF(($AM1151="Bus"),1,0)</f>
        <v>0</v>
      </c>
      <c r="DJ1151" s="1" t="e">
        <f>DE1151*LOG(CZ1151)+DF1151*LOG(DA1151)+DG1151*LOG(DB1151)+DH1151*LOG(DD1151)+DI1151*LOG(DC1151)</f>
        <v>#NUM!</v>
      </c>
      <c r="DK1151" s="1">
        <v>27111.331010000002</v>
      </c>
      <c r="DL1151" s="1">
        <f>(0-(CZ1151*BH1151*$BY$2))/100</f>
        <v>0.39133610620657167</v>
      </c>
      <c r="DM1151" s="1">
        <f t="shared" si="85"/>
        <v>8.198137388316519E-3</v>
      </c>
      <c r="DO1151" s="1">
        <f>(0-(DA1151*BK1151*$BY$2))/100</f>
        <v>32.258918095480347</v>
      </c>
      <c r="DP1151" s="1">
        <f t="shared" si="86"/>
        <v>22.433857615985357</v>
      </c>
      <c r="DR1151" s="1">
        <f>(0-(DB1151*AV1151*$BY$2))/100</f>
        <v>0.22843333005238886</v>
      </c>
      <c r="DS1151" s="1">
        <f t="shared" si="87"/>
        <v>6.926420799580172E-3</v>
      </c>
      <c r="DU1151" s="1">
        <f>(0-(DC1151*BT1151*$BY$2))/100</f>
        <v>0</v>
      </c>
      <c r="DV1151" s="1">
        <f t="shared" si="88"/>
        <v>0</v>
      </c>
      <c r="DX1151" s="1">
        <f>(0-(DD1151*BE1151*$BY$2))/100</f>
        <v>2.7544058140402399</v>
      </c>
      <c r="DY1151" s="1">
        <f t="shared" si="89"/>
        <v>0.69768633705977634</v>
      </c>
      <c r="EB1151" s="1" t="s">
        <v>171</v>
      </c>
    </row>
    <row r="1152" spans="1:132" x14ac:dyDescent="0.25">
      <c r="A1152" s="1">
        <v>255676</v>
      </c>
      <c r="B1152" s="1" t="s">
        <v>95</v>
      </c>
      <c r="C1152" s="1">
        <v>100</v>
      </c>
      <c r="D1152" s="1" t="s">
        <v>80</v>
      </c>
      <c r="E1152" s="1">
        <v>1</v>
      </c>
      <c r="F1152" s="1">
        <v>0</v>
      </c>
      <c r="G1152" s="1">
        <v>0</v>
      </c>
      <c r="H1152" s="1">
        <v>0</v>
      </c>
      <c r="I1152" s="1">
        <v>0</v>
      </c>
      <c r="J1152" s="3">
        <v>0.30722222222222223</v>
      </c>
      <c r="K1152" s="3">
        <v>0.3404861111111111</v>
      </c>
      <c r="L1152" s="1">
        <v>1</v>
      </c>
      <c r="M1152" s="1" t="s">
        <v>79</v>
      </c>
      <c r="N1152" s="1">
        <v>0</v>
      </c>
      <c r="O1152" s="1">
        <v>1</v>
      </c>
      <c r="P1152" s="1">
        <v>0</v>
      </c>
      <c r="Q1152" s="1">
        <v>0</v>
      </c>
      <c r="R1152" s="1">
        <v>0</v>
      </c>
      <c r="S1152" s="1">
        <v>0</v>
      </c>
      <c r="T1152" s="1">
        <v>2874</v>
      </c>
      <c r="U1152" s="1">
        <v>47.9</v>
      </c>
      <c r="V1152" s="1">
        <v>10974.315790000001</v>
      </c>
      <c r="W1152" s="1">
        <v>35.459446929999999</v>
      </c>
      <c r="X1152" s="1">
        <v>139.51625530000001</v>
      </c>
      <c r="Y1152" s="1">
        <v>112</v>
      </c>
      <c r="Z1152" s="1">
        <v>1005103</v>
      </c>
      <c r="AA1152" s="1">
        <v>100510301</v>
      </c>
      <c r="AB1152" s="1">
        <v>35.444576810000001</v>
      </c>
      <c r="AC1152" s="1">
        <v>139.63604810000001</v>
      </c>
      <c r="AD1152" s="1">
        <v>104</v>
      </c>
      <c r="AE1152" s="1">
        <v>1003002</v>
      </c>
      <c r="AF1152" s="1">
        <v>100300216</v>
      </c>
      <c r="AG1152" s="1">
        <v>45</v>
      </c>
      <c r="AH1152" s="1">
        <v>45</v>
      </c>
      <c r="AI1152" s="1">
        <v>1</v>
      </c>
      <c r="AJ1152" s="1">
        <v>0</v>
      </c>
      <c r="AK1152" s="1">
        <v>1</v>
      </c>
      <c r="AL1152" s="1">
        <v>200</v>
      </c>
      <c r="AM1152" s="1" t="s">
        <v>42</v>
      </c>
      <c r="AN1152" s="1">
        <v>0</v>
      </c>
      <c r="AO1152" s="1">
        <v>0</v>
      </c>
      <c r="AP1152" s="1">
        <v>0</v>
      </c>
      <c r="AQ1152" s="1">
        <v>1</v>
      </c>
      <c r="AR1152" s="1">
        <v>0</v>
      </c>
      <c r="AS1152" s="1">
        <v>39.700000000000003</v>
      </c>
      <c r="AT1152" s="1">
        <v>1</v>
      </c>
      <c r="AU1152" s="1">
        <v>15349</v>
      </c>
      <c r="AV1152" s="1">
        <v>35.200000000000003</v>
      </c>
      <c r="AW1152" s="1">
        <v>1</v>
      </c>
      <c r="AX1152" s="1">
        <v>25</v>
      </c>
      <c r="AY1152" s="1">
        <v>350</v>
      </c>
      <c r="AZ1152" s="1">
        <v>1</v>
      </c>
      <c r="BA1152" s="1">
        <v>351</v>
      </c>
      <c r="BB1152" s="1">
        <v>4.4000000000000004</v>
      </c>
      <c r="BC1152" s="1">
        <v>857</v>
      </c>
      <c r="BD1152" s="1">
        <v>10.3</v>
      </c>
      <c r="BE1152" s="1">
        <v>39.700000000000003</v>
      </c>
      <c r="BF1152" s="1">
        <v>1</v>
      </c>
      <c r="BG1152" s="1">
        <v>12989</v>
      </c>
      <c r="BH1152" s="1">
        <v>64.900000000000006</v>
      </c>
      <c r="BI1152" s="1">
        <v>1</v>
      </c>
      <c r="BJ1152" s="1">
        <v>12989</v>
      </c>
      <c r="BK1152" s="1">
        <v>158.1</v>
      </c>
      <c r="BL1152" s="1">
        <v>0</v>
      </c>
      <c r="BM1152" s="1">
        <v>0</v>
      </c>
      <c r="BN1152" s="1">
        <v>0</v>
      </c>
      <c r="BO1152" s="1">
        <v>0</v>
      </c>
      <c r="BP1152" s="1">
        <v>0</v>
      </c>
      <c r="BQ1152" s="1">
        <v>0</v>
      </c>
      <c r="BR1152" s="1">
        <v>0</v>
      </c>
      <c r="BS1152" s="1">
        <v>0</v>
      </c>
      <c r="BT1152" s="1">
        <v>0</v>
      </c>
      <c r="CG1152" s="1">
        <f>AW1152*EXP((BE1152/100)+(L1152*CC$2)+BU$2)</f>
        <v>2.4975468746673042</v>
      </c>
      <c r="CH1152" s="1">
        <f>BL1152*EXP((BT1152/100)+BV$2)</f>
        <v>0</v>
      </c>
      <c r="CI1152" s="1">
        <f>AT1152*EXP((AV1152/100)+(L1152*CD$2)+BW$2)</f>
        <v>0.15083004588279103</v>
      </c>
      <c r="CJ1152" s="1">
        <f>BF1152*EXP((BH1152/100)+(L1152*CE$2)+BX$2)</f>
        <v>0.24210850149999422</v>
      </c>
      <c r="CK1152" s="1">
        <f>BI1152*EXP((BK1152/100)+(L1152*CF$2))</f>
        <v>3.3469042027698741</v>
      </c>
      <c r="CL1152" s="1">
        <f>IF((CJ1152+CK1152)=0, LOG(1),LOG((CJ1152+CK1152)))</f>
        <v>0.5549749956373734</v>
      </c>
      <c r="CM1152" s="1">
        <f>IF((CG1152+CH1152+CI1152)=0, LOG(1),LOG((CG1152+CH1152+CI1152)))</f>
        <v>0.42297979453875684</v>
      </c>
      <c r="CN1152" s="1">
        <f>IF((CL1152=0),1,EXP((BZ$2*CL1152)+(CB$2*F1152)))</f>
        <v>1.6027625694663656</v>
      </c>
      <c r="CO1152" s="1">
        <f>IF((CM1152=0),1,EXP((BZ$2*CM1152)+(CA$2*AJ1152)))</f>
        <v>1.4326599557933994</v>
      </c>
      <c r="CP1152" s="1">
        <f>CN1152+CO1152</f>
        <v>3.0354225252597651</v>
      </c>
      <c r="CQ1152" s="2">
        <f>CN1152/CP1152</f>
        <v>0.52801959401984888</v>
      </c>
      <c r="CR1152" s="2">
        <f>CO1152/CP1152</f>
        <v>0.47198040598015112</v>
      </c>
      <c r="CS1152" s="1">
        <f>CJ1152+CK1152</f>
        <v>3.5890127042698685</v>
      </c>
      <c r="CT1152" s="1">
        <f>IF((CS1152=0),CJ1152,CJ1152/CS1152)</f>
        <v>6.745824588805617E-2</v>
      </c>
      <c r="CU1152" s="4">
        <f>IF((CS1152=0),CK1152,CK1152/CS1152)</f>
        <v>0.93254175411194373</v>
      </c>
      <c r="CV1152" s="1">
        <f>CI1152+CH1152+CG1152</f>
        <v>2.6483769205500951</v>
      </c>
      <c r="CW1152" s="1">
        <f>IF((CV1152=0),CI1152,CI1152/CV1152)</f>
        <v>5.6951880494209288E-2</v>
      </c>
      <c r="CX1152" s="1">
        <f>IF((CV1152=0),CH1152,CH1152/CV1152)</f>
        <v>0</v>
      </c>
      <c r="CY1152" s="1">
        <f>IF((CV1152=0),CG1152,CG1152/CV1152)</f>
        <v>0.94304811950579071</v>
      </c>
      <c r="CZ1152" s="1">
        <f>CT1152*CQ1152</f>
        <v>3.5619275607102562E-2</v>
      </c>
      <c r="DA1152" s="1">
        <f>CU1152*CQ1152</f>
        <v>0.49240031841274629</v>
      </c>
      <c r="DB1152" s="1">
        <f>CW1152*CR1152</f>
        <v>2.6880171676989948E-2</v>
      </c>
      <c r="DC1152" s="1">
        <f>CX1152*CR1152</f>
        <v>0</v>
      </c>
      <c r="DD1152" s="1">
        <f>CY1152*CR1152</f>
        <v>0.44510023430316115</v>
      </c>
      <c r="DE1152" s="1">
        <f>IF(($AM1152="Bicycle"),1,0)</f>
        <v>0</v>
      </c>
      <c r="DF1152" s="1">
        <f>IF(($AM1152="Walk"),1,0)</f>
        <v>0</v>
      </c>
      <c r="DG1152" s="1">
        <f>IF(($AM1152="Car"),1,0)</f>
        <v>0</v>
      </c>
      <c r="DH1152" s="1">
        <f>IF(($AM1152="Rail"),1,0)</f>
        <v>1</v>
      </c>
      <c r="DI1152" s="1">
        <f>IF(($AM1152="Bus"),1,0)</f>
        <v>0</v>
      </c>
      <c r="DJ1152" s="1" t="e">
        <f>DE1152*LOG(CZ1152)+DF1152*LOG(DA1152)+DG1152*LOG(DB1152)+DH1152*LOG(DD1152)+DI1152*LOG(DC1152)</f>
        <v>#NUM!</v>
      </c>
      <c r="DK1152" s="1">
        <v>10974.315790000001</v>
      </c>
      <c r="DL1152" s="1">
        <f>(0-(CZ1152*BH1152*$BY$2))/100</f>
        <v>0.27383107613874341</v>
      </c>
      <c r="DM1152" s="1">
        <f t="shared" si="85"/>
        <v>9.7536645707753875E-3</v>
      </c>
      <c r="DO1152" s="1">
        <f>(0-(DA1152*BK1152*$BY$2))/100</f>
        <v>9.2215335036823607</v>
      </c>
      <c r="DP1152" s="1">
        <f t="shared" si="86"/>
        <v>4.5406860334670025</v>
      </c>
      <c r="DR1152" s="1">
        <f>(0-(DB1152*AV1152*$BY$2))/100</f>
        <v>0.11207987941909693</v>
      </c>
      <c r="DS1152" s="1">
        <f t="shared" si="87"/>
        <v>3.0127264003216581E-3</v>
      </c>
      <c r="DU1152" s="1">
        <f>(0-(DC1152*BT1152*$BY$2))/100</f>
        <v>0</v>
      </c>
      <c r="DV1152" s="1">
        <f t="shared" si="88"/>
        <v>0</v>
      </c>
      <c r="DX1152" s="1">
        <f>(0-(DD1152*BE1152*$BY$2))/100</f>
        <v>2.0931544875709287</v>
      </c>
      <c r="DY1152" s="1">
        <f t="shared" si="89"/>
        <v>0.93166355285053359</v>
      </c>
      <c r="EB1152" s="1" t="s">
        <v>171</v>
      </c>
    </row>
    <row r="1153" spans="1:132" x14ac:dyDescent="0.25">
      <c r="A1153" s="1">
        <v>257763</v>
      </c>
      <c r="B1153" s="1" t="s">
        <v>98</v>
      </c>
      <c r="C1153" s="1">
        <v>100</v>
      </c>
      <c r="D1153" s="1" t="s">
        <v>80</v>
      </c>
      <c r="E1153" s="1">
        <v>1</v>
      </c>
      <c r="F1153" s="1">
        <v>0</v>
      </c>
      <c r="G1153" s="1">
        <v>0</v>
      </c>
      <c r="H1153" s="1">
        <v>0</v>
      </c>
      <c r="I1153" s="1">
        <v>0</v>
      </c>
      <c r="J1153" s="3">
        <v>0.2842824074074074</v>
      </c>
      <c r="K1153" s="3">
        <v>0.39479166666666665</v>
      </c>
      <c r="L1153" s="1">
        <v>0</v>
      </c>
      <c r="M1153" s="1" t="s">
        <v>74</v>
      </c>
      <c r="N1153" s="1">
        <v>1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9548</v>
      </c>
      <c r="U1153" s="1">
        <v>159.13333333333301</v>
      </c>
      <c r="V1153" s="1">
        <v>37158.963609999999</v>
      </c>
      <c r="W1153" s="1">
        <v>35.256419780000002</v>
      </c>
      <c r="X1153" s="1">
        <v>139.6729661</v>
      </c>
      <c r="Y1153" s="1">
        <v>201</v>
      </c>
      <c r="Z1153" s="1">
        <v>2010407</v>
      </c>
      <c r="AA1153" s="1">
        <v>201040703</v>
      </c>
      <c r="AB1153" s="1">
        <v>35.426268049999997</v>
      </c>
      <c r="AC1153" s="1">
        <v>139.32007859999999</v>
      </c>
      <c r="AD1153" s="1">
        <v>212</v>
      </c>
      <c r="AE1153" s="1">
        <v>2120802</v>
      </c>
      <c r="AF1153" s="1">
        <v>212080201</v>
      </c>
      <c r="AG1153" s="1">
        <v>36</v>
      </c>
      <c r="AH1153" s="1">
        <v>36</v>
      </c>
      <c r="AI1153" s="1">
        <v>1</v>
      </c>
      <c r="AJ1153" s="1">
        <v>0</v>
      </c>
      <c r="AK1153" s="1">
        <v>0</v>
      </c>
      <c r="AL1153" s="1">
        <v>100</v>
      </c>
      <c r="AM1153" s="1" t="s">
        <v>41</v>
      </c>
      <c r="AN1153" s="1">
        <v>0</v>
      </c>
      <c r="AO1153" s="1">
        <v>0</v>
      </c>
      <c r="AP1153" s="1">
        <v>1</v>
      </c>
      <c r="AQ1153" s="1">
        <v>0</v>
      </c>
      <c r="AR1153" s="1">
        <v>0</v>
      </c>
      <c r="AS1153" s="1">
        <v>104.2</v>
      </c>
      <c r="AT1153" s="1">
        <v>1</v>
      </c>
      <c r="AU1153" s="1">
        <v>49601</v>
      </c>
      <c r="AV1153" s="1">
        <v>104.2</v>
      </c>
      <c r="AW1153" s="1">
        <v>1</v>
      </c>
      <c r="AX1153" s="1">
        <v>85</v>
      </c>
      <c r="AY1153" s="1">
        <v>1140</v>
      </c>
      <c r="AZ1153" s="1">
        <v>3</v>
      </c>
      <c r="BA1153" s="1">
        <v>1379</v>
      </c>
      <c r="BB1153" s="1">
        <v>17.3</v>
      </c>
      <c r="BC1153" s="1">
        <v>2828</v>
      </c>
      <c r="BD1153" s="1">
        <v>35.6</v>
      </c>
      <c r="BE1153" s="1">
        <v>137.9</v>
      </c>
      <c r="BF1153" s="1">
        <v>1</v>
      </c>
      <c r="BG1153" s="1">
        <v>43307</v>
      </c>
      <c r="BH1153" s="1">
        <v>216.5</v>
      </c>
      <c r="BI1153" s="1">
        <v>1</v>
      </c>
      <c r="BJ1153" s="1">
        <v>43307</v>
      </c>
      <c r="BK1153" s="1">
        <v>539.20000000000005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CG1153" s="1">
        <f>AW1153*EXP((BE1153/100)+(L1153*CC$2)+BU$2)</f>
        <v>5.9511638174389025</v>
      </c>
      <c r="CH1153" s="1">
        <f>BL1153*EXP((BT1153/100)+BV$2)</f>
        <v>0</v>
      </c>
      <c r="CI1153" s="1">
        <f>AT1153*EXP((AV1153/100)+(L1153*CD$2)+BW$2)</f>
        <v>0.67426841871339982</v>
      </c>
      <c r="CJ1153" s="1">
        <f>BF1153*EXP((BH1153/100)+(L1153*CE$2)+BX$2)</f>
        <v>2.7225349140403674</v>
      </c>
      <c r="CK1153" s="1">
        <f>BI1153*EXP((BK1153/100)+(L1153*CF$2))</f>
        <v>219.642231024251</v>
      </c>
      <c r="CL1153" s="1">
        <f>IF((CJ1153+CK1153)=0, LOG(1),LOG((CJ1153+CK1153)))</f>
        <v>2.347065973688701</v>
      </c>
      <c r="CM1153" s="1">
        <f>IF((CG1153+CH1153+CI1153)=0, LOG(1),LOG((CG1153+CH1153+CI1153)))</f>
        <v>0.82121421644317549</v>
      </c>
      <c r="CN1153" s="1">
        <f>IF((CL1153=0),1,EXP((BZ$2*CL1153)+(CB$2*F1153)))</f>
        <v>7.3522477120359415</v>
      </c>
      <c r="CO1153" s="1">
        <f>IF((CM1153=0),1,EXP((BZ$2*CM1153)+(CA$2*AJ1153)))</f>
        <v>2.0097937080173756</v>
      </c>
      <c r="CP1153" s="1">
        <f>CN1153+CO1153</f>
        <v>9.3620414200533162</v>
      </c>
      <c r="CQ1153" s="2">
        <f>CN1153/CP1153</f>
        <v>0.78532527064957924</v>
      </c>
      <c r="CR1153" s="2">
        <f>CO1153/CP1153</f>
        <v>0.21467472935042087</v>
      </c>
      <c r="CS1153" s="1">
        <f>CJ1153+CK1153</f>
        <v>222.36476593829138</v>
      </c>
      <c r="CT1153" s="1">
        <f>IF((CS1153=0),CJ1153,CJ1153/CS1153)</f>
        <v>1.2243553525903022E-2</v>
      </c>
      <c r="CU1153" s="4">
        <f>IF((CS1153=0),CK1153,CK1153/CS1153)</f>
        <v>0.98775644647409688</v>
      </c>
      <c r="CV1153" s="1">
        <f>CI1153+CH1153+CG1153</f>
        <v>6.6254322361523021</v>
      </c>
      <c r="CW1153" s="1">
        <f>IF((CV1153=0),CI1153,CI1153/CV1153)</f>
        <v>0.10176972530700562</v>
      </c>
      <c r="CX1153" s="1">
        <f>IF((CV1153=0),CH1153,CH1153/CV1153)</f>
        <v>0</v>
      </c>
      <c r="CY1153" s="1">
        <f>IF((CV1153=0),CG1153,CG1153/CV1153)</f>
        <v>0.89823027469299443</v>
      </c>
      <c r="CZ1153" s="1">
        <f>CT1153*CQ1153</f>
        <v>9.6151719864424005E-3</v>
      </c>
      <c r="DA1153" s="1">
        <f>CU1153*CQ1153</f>
        <v>0.77571009866313678</v>
      </c>
      <c r="DB1153" s="1">
        <f>CW1153*CR1153</f>
        <v>2.184738823634811E-2</v>
      </c>
      <c r="DC1153" s="1">
        <f>CX1153*CR1153</f>
        <v>0</v>
      </c>
      <c r="DD1153" s="1">
        <f>CY1153*CR1153</f>
        <v>0.19282734111407276</v>
      </c>
      <c r="DE1153" s="1">
        <f>IF(($AM1153="Bicycle"),1,0)</f>
        <v>0</v>
      </c>
      <c r="DF1153" s="1">
        <f>IF(($AM1153="Walk"),1,0)</f>
        <v>0</v>
      </c>
      <c r="DG1153" s="1">
        <f>IF(($AM1153="Car"),1,0)</f>
        <v>1</v>
      </c>
      <c r="DH1153" s="1">
        <f>IF(($AM1153="Rail"),1,0)</f>
        <v>0</v>
      </c>
      <c r="DI1153" s="1">
        <f>IF(($AM1153="Bus"),1,0)</f>
        <v>0</v>
      </c>
      <c r="DJ1153" s="1" t="e">
        <f>DE1153*LOG(CZ1153)+DF1153*LOG(DA1153)+DG1153*LOG(DB1153)+DH1153*LOG(DD1153)+DI1153*LOG(DC1153)</f>
        <v>#NUM!</v>
      </c>
      <c r="DK1153" s="1">
        <v>37158.963609999999</v>
      </c>
      <c r="DL1153" s="1">
        <f>(0-(CZ1153*BH1153*$BY$2))/100</f>
        <v>0.24658571340824553</v>
      </c>
      <c r="DM1153" s="1">
        <f t="shared" si="85"/>
        <v>2.3709640438198767E-3</v>
      </c>
      <c r="DO1153" s="1">
        <f>(0-(DA1153*BK1153*$BY$2))/100</f>
        <v>49.545279456457791</v>
      </c>
      <c r="DP1153" s="1">
        <f t="shared" si="86"/>
        <v>38.432773615461556</v>
      </c>
      <c r="DR1153" s="1">
        <f>(0-(DB1153*AV1153*$BY$2))/100</f>
        <v>0.269662277866275</v>
      </c>
      <c r="DS1153" s="1">
        <f t="shared" si="87"/>
        <v>5.8914164772424921E-3</v>
      </c>
      <c r="DU1153" s="1">
        <f>(0-(DC1153*BT1153*$BY$2))/100</f>
        <v>0</v>
      </c>
      <c r="DV1153" s="1">
        <f t="shared" si="88"/>
        <v>0</v>
      </c>
      <c r="DX1153" s="1">
        <f>(0-(DD1153*BE1153*$BY$2))/100</f>
        <v>3.1498206976832162</v>
      </c>
      <c r="DY1153" s="1">
        <f t="shared" si="89"/>
        <v>0.60737155012032817</v>
      </c>
      <c r="EB1153" s="1" t="s">
        <v>171</v>
      </c>
    </row>
    <row r="1154" spans="1:132" x14ac:dyDescent="0.25">
      <c r="A1154" s="1">
        <v>256269</v>
      </c>
      <c r="B1154" s="1" t="s">
        <v>72</v>
      </c>
      <c r="C1154" s="1">
        <v>100</v>
      </c>
      <c r="D1154" s="1" t="s">
        <v>80</v>
      </c>
      <c r="E1154" s="1">
        <v>1</v>
      </c>
      <c r="F1154" s="1">
        <v>0</v>
      </c>
      <c r="G1154" s="1">
        <v>0</v>
      </c>
      <c r="H1154" s="1">
        <v>0</v>
      </c>
      <c r="I1154" s="1">
        <v>0</v>
      </c>
      <c r="J1154" s="3">
        <v>0.28817129629629629</v>
      </c>
      <c r="K1154" s="3">
        <v>0.33373842592592595</v>
      </c>
      <c r="L1154" s="1">
        <v>0</v>
      </c>
      <c r="M1154" s="1" t="s">
        <v>74</v>
      </c>
      <c r="N1154" s="1">
        <v>1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3938</v>
      </c>
      <c r="U1154" s="1">
        <v>65.633333333333297</v>
      </c>
      <c r="V1154" s="1">
        <v>24893.422549999999</v>
      </c>
      <c r="W1154" s="1">
        <v>35.325358000000001</v>
      </c>
      <c r="X1154" s="1">
        <v>139.40920829999999</v>
      </c>
      <c r="Y1154" s="1">
        <v>207</v>
      </c>
      <c r="Z1154" s="1">
        <v>2070202</v>
      </c>
      <c r="AA1154" s="1">
        <v>207020202</v>
      </c>
      <c r="AB1154" s="1">
        <v>35.4658789</v>
      </c>
      <c r="AC1154" s="1">
        <v>139.62305549999999</v>
      </c>
      <c r="AD1154" s="1">
        <v>103</v>
      </c>
      <c r="AE1154" s="1">
        <v>1002001</v>
      </c>
      <c r="AF1154" s="1">
        <v>100200102</v>
      </c>
      <c r="AG1154" s="1">
        <v>46</v>
      </c>
      <c r="AH1154" s="1">
        <v>46</v>
      </c>
      <c r="AI1154" s="1">
        <v>1</v>
      </c>
      <c r="AJ1154" s="1">
        <v>0</v>
      </c>
      <c r="AK1154" s="1">
        <v>1</v>
      </c>
      <c r="AL1154" s="1">
        <v>200</v>
      </c>
      <c r="AM1154" s="1" t="s">
        <v>42</v>
      </c>
      <c r="AN1154" s="1">
        <v>0</v>
      </c>
      <c r="AO1154" s="1">
        <v>0</v>
      </c>
      <c r="AP1154" s="1">
        <v>0</v>
      </c>
      <c r="AQ1154" s="1">
        <v>1</v>
      </c>
      <c r="AR1154" s="1">
        <v>0</v>
      </c>
      <c r="AS1154" s="1">
        <v>39.5</v>
      </c>
      <c r="AT1154" s="1">
        <v>1</v>
      </c>
      <c r="AU1154" s="1">
        <v>28852</v>
      </c>
      <c r="AV1154" s="1">
        <v>48.5</v>
      </c>
      <c r="AW1154" s="1">
        <v>1</v>
      </c>
      <c r="AX1154" s="1">
        <v>28</v>
      </c>
      <c r="AY1154" s="1">
        <v>480</v>
      </c>
      <c r="AZ1154" s="1">
        <v>0</v>
      </c>
      <c r="BA1154" s="1">
        <v>744</v>
      </c>
      <c r="BB1154" s="1">
        <v>9.3000000000000007</v>
      </c>
      <c r="BC1154" s="1">
        <v>180</v>
      </c>
      <c r="BD1154" s="1">
        <v>2.2000000000000002</v>
      </c>
      <c r="BE1154" s="1">
        <v>39.5</v>
      </c>
      <c r="BF1154" s="1">
        <v>1</v>
      </c>
      <c r="BG1154" s="1">
        <v>27597</v>
      </c>
      <c r="BH1154" s="1">
        <v>138</v>
      </c>
      <c r="BI1154" s="1">
        <v>1</v>
      </c>
      <c r="BJ1154" s="1">
        <v>27597</v>
      </c>
      <c r="BK1154" s="1">
        <v>346.7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CG1154" s="1">
        <f>AW1154*EXP((BE1154/100)+(L1154*CC$2)+BU$2)</f>
        <v>2.2246215249426693</v>
      </c>
      <c r="CH1154" s="1">
        <f>BL1154*EXP((BT1154/100)+BV$2)</f>
        <v>0</v>
      </c>
      <c r="CI1154" s="1">
        <f>AT1154*EXP((AV1154/100)+(L1154*CD$2)+BW$2)</f>
        <v>0.38630541183432288</v>
      </c>
      <c r="CJ1154" s="1">
        <f>BF1154*EXP((BH1154/100)+(L1154*CE$2)+BX$2)</f>
        <v>1.2418018130930832</v>
      </c>
      <c r="CK1154" s="1">
        <f>BI1154*EXP((BK1154/100)+(L1154*CF$2))</f>
        <v>32.040476688252951</v>
      </c>
      <c r="CL1154" s="1">
        <f>IF((CJ1154+CK1154)=0, LOG(1),LOG((CJ1154+CK1154)))</f>
        <v>1.5222130503917901</v>
      </c>
      <c r="CM1154" s="1">
        <f>IF((CG1154+CH1154+CI1154)=0, LOG(1),LOG((CG1154+CH1154+CI1154)))</f>
        <v>0.41679471885528763</v>
      </c>
      <c r="CN1154" s="1">
        <f>IF((CL1154=0),1,EXP((BZ$2*CL1154)+(CB$2*F1154)))</f>
        <v>3.646913133165171</v>
      </c>
      <c r="CO1154" s="1">
        <f>IF((CM1154=0),1,EXP((BZ$2*CM1154)+(CA$2*AJ1154)))</f>
        <v>1.4251477763234632</v>
      </c>
      <c r="CP1154" s="1">
        <f>CN1154+CO1154</f>
        <v>5.0720609094886342</v>
      </c>
      <c r="CQ1154" s="2">
        <f>CN1154/CP1154</f>
        <v>0.71901997989469202</v>
      </c>
      <c r="CR1154" s="2">
        <f>CO1154/CP1154</f>
        <v>0.28098002010530798</v>
      </c>
      <c r="CS1154" s="1">
        <f>CJ1154+CK1154</f>
        <v>33.282278501346035</v>
      </c>
      <c r="CT1154" s="1">
        <f>IF((CS1154=0),CJ1154,CJ1154/CS1154)</f>
        <v>3.731120190713088E-2</v>
      </c>
      <c r="CU1154" s="4">
        <f>IF((CS1154=0),CK1154,CK1154/CS1154)</f>
        <v>0.96268879809286911</v>
      </c>
      <c r="CV1154" s="1">
        <f>CI1154+CH1154+CG1154</f>
        <v>2.6109269367769921</v>
      </c>
      <c r="CW1154" s="1">
        <f>IF((CV1154=0),CI1154,CI1154/CV1154)</f>
        <v>0.14795718960684134</v>
      </c>
      <c r="CX1154" s="1">
        <f>IF((CV1154=0),CH1154,CH1154/CV1154)</f>
        <v>0</v>
      </c>
      <c r="CY1154" s="1">
        <f>IF((CV1154=0),CG1154,CG1154/CV1154)</f>
        <v>0.85204281039315866</v>
      </c>
      <c r="CZ1154" s="1">
        <f>CT1154*CQ1154</f>
        <v>2.6827499645112038E-2</v>
      </c>
      <c r="DA1154" s="1">
        <f>CU1154*CQ1154</f>
        <v>0.69219248024958002</v>
      </c>
      <c r="DB1154" s="1">
        <f>CW1154*CR1154</f>
        <v>4.1573014110455143E-2</v>
      </c>
      <c r="DC1154" s="1">
        <f>CX1154*CR1154</f>
        <v>0</v>
      </c>
      <c r="DD1154" s="1">
        <f>CY1154*CR1154</f>
        <v>0.23940700599485285</v>
      </c>
      <c r="DE1154" s="1">
        <f>IF(($AM1154="Bicycle"),1,0)</f>
        <v>0</v>
      </c>
      <c r="DF1154" s="1">
        <f>IF(($AM1154="Walk"),1,0)</f>
        <v>0</v>
      </c>
      <c r="DG1154" s="1">
        <f>IF(($AM1154="Car"),1,0)</f>
        <v>0</v>
      </c>
      <c r="DH1154" s="1">
        <f>IF(($AM1154="Rail"),1,0)</f>
        <v>1</v>
      </c>
      <c r="DI1154" s="1">
        <f>IF(($AM1154="Bus"),1,0)</f>
        <v>0</v>
      </c>
      <c r="DJ1154" s="1" t="e">
        <f>DE1154*LOG(CZ1154)+DF1154*LOG(DA1154)+DG1154*LOG(DB1154)+DH1154*LOG(DD1154)+DI1154*LOG(DC1154)</f>
        <v>#NUM!</v>
      </c>
      <c r="DK1154" s="1">
        <v>24893.422549999999</v>
      </c>
      <c r="DL1154" s="1">
        <f>(0-(CZ1154*BH1154*$BY$2))/100</f>
        <v>0.43854305495813195</v>
      </c>
      <c r="DM1154" s="1">
        <f t="shared" si="85"/>
        <v>1.1765013651255634E-2</v>
      </c>
      <c r="DO1154" s="1">
        <f>(0-(DA1154*BK1154*$BY$2))/100</f>
        <v>28.427172970010037</v>
      </c>
      <c r="DP1154" s="1">
        <f t="shared" si="86"/>
        <v>19.677075364595069</v>
      </c>
      <c r="DR1154" s="1">
        <f>(0-(DB1154*AV1154*$BY$2))/100</f>
        <v>0.23883952827178395</v>
      </c>
      <c r="DS1154" s="1">
        <f t="shared" si="87"/>
        <v>9.9292790789773239E-3</v>
      </c>
      <c r="DU1154" s="1">
        <f>(0-(DC1154*BT1154*$BY$2))/100</f>
        <v>0</v>
      </c>
      <c r="DV1154" s="1">
        <f t="shared" si="88"/>
        <v>0</v>
      </c>
      <c r="DX1154" s="1">
        <f>(0-(DD1154*BE1154*$BY$2))/100</f>
        <v>1.1201776531114664</v>
      </c>
      <c r="DY1154" s="1">
        <f t="shared" si="89"/>
        <v>0.26817837811375705</v>
      </c>
      <c r="EB1154" s="1" t="s">
        <v>171</v>
      </c>
    </row>
    <row r="1155" spans="1:132" x14ac:dyDescent="0.25">
      <c r="A1155" s="1">
        <v>256550</v>
      </c>
      <c r="B1155" s="1" t="s">
        <v>78</v>
      </c>
      <c r="C1155" s="1">
        <v>400</v>
      </c>
      <c r="D1155" s="1" t="s">
        <v>4</v>
      </c>
      <c r="E1155" s="1">
        <v>1</v>
      </c>
      <c r="F1155" s="1">
        <v>0</v>
      </c>
      <c r="G1155" s="1">
        <v>0</v>
      </c>
      <c r="H1155" s="1">
        <v>0</v>
      </c>
      <c r="I1155" s="1">
        <v>0</v>
      </c>
      <c r="J1155" s="3">
        <v>0.31927083333333334</v>
      </c>
      <c r="K1155" s="3">
        <v>0.34741898148148148</v>
      </c>
      <c r="L1155" s="1">
        <v>1</v>
      </c>
      <c r="M1155" s="1" t="s">
        <v>79</v>
      </c>
      <c r="N1155" s="1">
        <v>0</v>
      </c>
      <c r="O1155" s="1">
        <v>1</v>
      </c>
      <c r="P1155" s="1">
        <v>0</v>
      </c>
      <c r="Q1155" s="1">
        <v>0</v>
      </c>
      <c r="R1155" s="1">
        <v>0</v>
      </c>
      <c r="S1155" s="1">
        <v>0</v>
      </c>
      <c r="T1155" s="1">
        <v>2432</v>
      </c>
      <c r="U1155" s="1">
        <v>40.533333333333303</v>
      </c>
      <c r="V1155" s="1">
        <v>10395.567069999999</v>
      </c>
      <c r="W1155" s="1">
        <v>35.366749810000002</v>
      </c>
      <c r="X1155" s="1">
        <v>139.57140680000001</v>
      </c>
      <c r="Y1155" s="1">
        <v>115</v>
      </c>
      <c r="Z1155" s="1">
        <v>1009248</v>
      </c>
      <c r="AA1155" s="1">
        <v>100924801</v>
      </c>
      <c r="AB1155" s="1">
        <v>35.443605830000003</v>
      </c>
      <c r="AC1155" s="1">
        <v>139.63674549999999</v>
      </c>
      <c r="AD1155" s="1">
        <v>104</v>
      </c>
      <c r="AE1155" s="1">
        <v>1003002</v>
      </c>
      <c r="AF1155" s="1">
        <v>100300216</v>
      </c>
      <c r="AG1155" s="1">
        <v>39</v>
      </c>
      <c r="AH1155" s="1">
        <v>39</v>
      </c>
      <c r="AI1155" s="1">
        <v>0</v>
      </c>
      <c r="AJ1155" s="1">
        <v>0</v>
      </c>
      <c r="AK1155" s="1">
        <v>0</v>
      </c>
      <c r="AL1155" s="1">
        <v>200</v>
      </c>
      <c r="AM1155" s="1" t="s">
        <v>42</v>
      </c>
      <c r="AN1155" s="1">
        <v>0</v>
      </c>
      <c r="AO1155" s="1">
        <v>0</v>
      </c>
      <c r="AP1155" s="1">
        <v>0</v>
      </c>
      <c r="AQ1155" s="1">
        <v>1</v>
      </c>
      <c r="AR1155" s="1">
        <v>0</v>
      </c>
      <c r="AS1155" s="1">
        <v>39.5</v>
      </c>
      <c r="AT1155" s="1">
        <v>1</v>
      </c>
      <c r="AU1155" s="1">
        <v>13740</v>
      </c>
      <c r="AV1155" s="1">
        <v>35.5</v>
      </c>
      <c r="AW1155" s="1">
        <v>1</v>
      </c>
      <c r="AX1155" s="1">
        <v>18</v>
      </c>
      <c r="AY1155" s="1">
        <v>210</v>
      </c>
      <c r="AZ1155" s="1">
        <v>0</v>
      </c>
      <c r="BA1155" s="1">
        <v>1310</v>
      </c>
      <c r="BB1155" s="1">
        <v>16.7</v>
      </c>
      <c r="BC1155" s="1">
        <v>398</v>
      </c>
      <c r="BD1155" s="1">
        <v>4.8</v>
      </c>
      <c r="BE1155" s="1">
        <v>39.5</v>
      </c>
      <c r="BF1155" s="1">
        <v>1</v>
      </c>
      <c r="BG1155" s="1">
        <v>11552</v>
      </c>
      <c r="BH1155" s="1">
        <v>57.8</v>
      </c>
      <c r="BI1155" s="1">
        <v>1</v>
      </c>
      <c r="BJ1155" s="1">
        <v>11552</v>
      </c>
      <c r="BK1155" s="1">
        <v>142.80000000000001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CG1155" s="1">
        <f>AW1155*EXP((BE1155/100)+(L1155*CC$2)+BU$2)</f>
        <v>2.4925567726833204</v>
      </c>
      <c r="CH1155" s="1">
        <f>BL1155*EXP((BT1155/100)+BV$2)</f>
        <v>0</v>
      </c>
      <c r="CI1155" s="1">
        <f>AT1155*EXP((AV1155/100)+(L1155*CD$2)+BW$2)</f>
        <v>0.15128321543489046</v>
      </c>
      <c r="CJ1155" s="1">
        <f>BF1155*EXP((BH1155/100)+(L1155*CE$2)+BX$2)</f>
        <v>0.2255148429073606</v>
      </c>
      <c r="CK1155" s="1">
        <f>BI1155*EXP((BK1155/100)+(L1155*CF$2))</f>
        <v>2.8720779724522973</v>
      </c>
      <c r="CL1155" s="1">
        <f>IF((CJ1155+CK1155)=0, LOG(1),LOG((CJ1155+CK1155)))</f>
        <v>0.49102432831513027</v>
      </c>
      <c r="CM1155" s="1">
        <f>IF((CG1155+CH1155+CI1155)=0, LOG(1),LOG((CG1155+CH1155+CI1155)))</f>
        <v>0.42223516700869279</v>
      </c>
      <c r="CN1155" s="1">
        <f>IF((CL1155=0),1,EXP((BZ$2*CL1155)+(CB$2*F1155)))</f>
        <v>1.517965086544838</v>
      </c>
      <c r="CO1155" s="1">
        <f>IF((CM1155=0),1,EXP((BZ$2*CM1155)+(CA$2*AJ1155)))</f>
        <v>1.4317534643603558</v>
      </c>
      <c r="CP1155" s="1">
        <f>CN1155+CO1155</f>
        <v>2.9497185509051937</v>
      </c>
      <c r="CQ1155" s="2">
        <f>CN1155/CP1155</f>
        <v>0.5146135335789962</v>
      </c>
      <c r="CR1155" s="2">
        <f>CO1155/CP1155</f>
        <v>0.4853864664210038</v>
      </c>
      <c r="CS1155" s="1">
        <f>CJ1155+CK1155</f>
        <v>3.0975928153596581</v>
      </c>
      <c r="CT1155" s="1">
        <f>IF((CS1155=0),CJ1155,CJ1155/CS1155)</f>
        <v>7.2803256060359992E-2</v>
      </c>
      <c r="CU1155" s="4">
        <f>IF((CS1155=0),CK1155,CK1155/CS1155)</f>
        <v>0.92719674393963991</v>
      </c>
      <c r="CV1155" s="1">
        <f>CI1155+CH1155+CG1155</f>
        <v>2.6438399881182111</v>
      </c>
      <c r="CW1155" s="1">
        <f>IF((CV1155=0),CI1155,CI1155/CV1155)</f>
        <v>5.7221017956751739E-2</v>
      </c>
      <c r="CX1155" s="1">
        <f>IF((CV1155=0),CH1155,CH1155/CV1155)</f>
        <v>0</v>
      </c>
      <c r="CY1155" s="1">
        <f>IF((CV1155=0),CG1155,CG1155/CV1155)</f>
        <v>0.94277898204324817</v>
      </c>
      <c r="CZ1155" s="1">
        <f>CT1155*CQ1155</f>
        <v>3.7465540857278323E-2</v>
      </c>
      <c r="DA1155" s="1">
        <f>CU1155*CQ1155</f>
        <v>0.47714799272171782</v>
      </c>
      <c r="DB1155" s="1">
        <f>CW1155*CR1155</f>
        <v>2.7774307711040534E-2</v>
      </c>
      <c r="DC1155" s="1">
        <f>CX1155*CR1155</f>
        <v>0</v>
      </c>
      <c r="DD1155" s="1">
        <f>CY1155*CR1155</f>
        <v>0.45761215870996325</v>
      </c>
      <c r="DE1155" s="1">
        <f>IF(($AM1155="Bicycle"),1,0)</f>
        <v>0</v>
      </c>
      <c r="DF1155" s="1">
        <f>IF(($AM1155="Walk"),1,0)</f>
        <v>0</v>
      </c>
      <c r="DG1155" s="1">
        <f>IF(($AM1155="Car"),1,0)</f>
        <v>0</v>
      </c>
      <c r="DH1155" s="1">
        <f>IF(($AM1155="Rail"),1,0)</f>
        <v>1</v>
      </c>
      <c r="DI1155" s="1">
        <f>IF(($AM1155="Bus"),1,0)</f>
        <v>0</v>
      </c>
      <c r="DJ1155" s="1" t="e">
        <f>DE1155*LOG(CZ1155)+DF1155*LOG(DA1155)+DG1155*LOG(DB1155)+DH1155*LOG(DD1155)+DI1155*LOG(DC1155)</f>
        <v>#NUM!</v>
      </c>
      <c r="DK1155" s="1">
        <v>10395.567069999999</v>
      </c>
      <c r="DL1155" s="1">
        <f>(0-(CZ1155*BH1155*$BY$2))/100</f>
        <v>0.25651501909548696</v>
      </c>
      <c r="DM1155" s="1">
        <f t="shared" ref="DM1155:DM1218" si="90">$CZ1155*DL1155</f>
        <v>9.6104739284274959E-3</v>
      </c>
      <c r="DO1155" s="1">
        <f>(0-(DA1155*BK1155*$BY$2))/100</f>
        <v>8.071128505692398</v>
      </c>
      <c r="DP1155" s="1">
        <f t="shared" ref="DP1155:DP1218" si="91">$DA1155*DO1155</f>
        <v>3.8511227654901656</v>
      </c>
      <c r="DR1155" s="1">
        <f>(0-(DB1155*AV1155*$BY$2))/100</f>
        <v>0.11679508020231261</v>
      </c>
      <c r="DS1155" s="1">
        <f t="shared" ref="DS1155:DS1218" si="92">$DB1155*DR1155</f>
        <v>3.2439024966746887E-3</v>
      </c>
      <c r="DU1155" s="1">
        <f>(0-(DC1155*BT1155*$BY$2))/100</f>
        <v>0</v>
      </c>
      <c r="DV1155" s="1">
        <f t="shared" ref="DV1155:DV1218" si="93">$DC1155*DU1155</f>
        <v>0</v>
      </c>
      <c r="DX1155" s="1">
        <f>(0-(DD1155*BE1155*$BY$2))/100</f>
        <v>2.1411525191122411</v>
      </c>
      <c r="DY1155" s="1">
        <f t="shared" ref="DY1155:DY1218" si="94">$DD1155*DX1155</f>
        <v>0.97981742639822855</v>
      </c>
      <c r="EB1155" s="1" t="s">
        <v>171</v>
      </c>
    </row>
    <row r="1156" spans="1:132" x14ac:dyDescent="0.25">
      <c r="A1156" s="1">
        <v>256438</v>
      </c>
      <c r="B1156" s="1" t="s">
        <v>75</v>
      </c>
      <c r="C1156" s="1">
        <v>200</v>
      </c>
      <c r="D1156" s="1" t="s">
        <v>84</v>
      </c>
      <c r="E1156" s="1">
        <v>0</v>
      </c>
      <c r="F1156" s="1">
        <v>0</v>
      </c>
      <c r="G1156" s="1">
        <v>0</v>
      </c>
      <c r="H1156" s="1">
        <v>1</v>
      </c>
      <c r="I1156" s="1">
        <v>0</v>
      </c>
      <c r="J1156" s="3">
        <v>0.76210648148148152</v>
      </c>
      <c r="K1156" s="3">
        <v>0.80013888888888884</v>
      </c>
      <c r="L1156" s="1">
        <v>1</v>
      </c>
      <c r="M1156" s="1" t="s">
        <v>76</v>
      </c>
      <c r="N1156" s="1">
        <v>0</v>
      </c>
      <c r="O1156" s="1">
        <v>0</v>
      </c>
      <c r="P1156" s="1">
        <v>0</v>
      </c>
      <c r="Q1156" s="1">
        <v>0</v>
      </c>
      <c r="R1156" s="1">
        <v>1</v>
      </c>
      <c r="S1156" s="1">
        <v>0</v>
      </c>
      <c r="T1156" s="1">
        <v>3285</v>
      </c>
      <c r="U1156" s="1">
        <v>54.75</v>
      </c>
      <c r="V1156" s="1">
        <v>21257.664820000002</v>
      </c>
      <c r="W1156" s="1">
        <v>35.443428760000003</v>
      </c>
      <c r="X1156" s="1">
        <v>139.63773789999999</v>
      </c>
      <c r="Y1156" s="1">
        <v>104</v>
      </c>
      <c r="Z1156" s="1">
        <v>1003002</v>
      </c>
      <c r="AA1156" s="1">
        <v>100300216</v>
      </c>
      <c r="AB1156" s="1">
        <v>35.631489190000003</v>
      </c>
      <c r="AC1156" s="1">
        <v>139.6801758</v>
      </c>
      <c r="AD1156" s="1" t="s">
        <v>77</v>
      </c>
      <c r="AE1156" s="1" t="s">
        <v>77</v>
      </c>
      <c r="AF1156" s="1" t="s">
        <v>77</v>
      </c>
      <c r="AG1156" s="1">
        <v>38</v>
      </c>
      <c r="AH1156" s="1">
        <v>38</v>
      </c>
      <c r="AI1156" s="1">
        <v>1</v>
      </c>
      <c r="AJ1156" s="1">
        <v>0</v>
      </c>
      <c r="AK1156" s="1">
        <v>0</v>
      </c>
      <c r="AL1156" s="1">
        <v>200</v>
      </c>
      <c r="AM1156" s="1" t="s">
        <v>42</v>
      </c>
      <c r="AN1156" s="1">
        <v>0</v>
      </c>
      <c r="AO1156" s="1">
        <v>0</v>
      </c>
      <c r="AP1156" s="1">
        <v>0</v>
      </c>
      <c r="AQ1156" s="1">
        <v>1</v>
      </c>
      <c r="AR1156" s="1">
        <v>0</v>
      </c>
      <c r="AS1156" s="1">
        <v>53.7</v>
      </c>
      <c r="AT1156" s="1">
        <v>1</v>
      </c>
      <c r="AU1156" s="1">
        <v>26303</v>
      </c>
      <c r="AV1156" s="1">
        <v>49.9</v>
      </c>
      <c r="AW1156" s="1">
        <v>1</v>
      </c>
      <c r="AX1156" s="1">
        <v>40</v>
      </c>
      <c r="AY1156" s="1">
        <v>440</v>
      </c>
      <c r="AZ1156" s="1">
        <v>1</v>
      </c>
      <c r="BA1156" s="1">
        <v>461</v>
      </c>
      <c r="BB1156" s="1">
        <v>5.5</v>
      </c>
      <c r="BC1156" s="1">
        <v>681</v>
      </c>
      <c r="BD1156" s="1">
        <v>8.1999999999999993</v>
      </c>
      <c r="BE1156" s="1">
        <v>53.7</v>
      </c>
      <c r="BF1156" s="1">
        <v>1</v>
      </c>
      <c r="BG1156" s="1">
        <v>24079</v>
      </c>
      <c r="BH1156" s="1">
        <v>120.4</v>
      </c>
      <c r="BI1156" s="1">
        <v>1</v>
      </c>
      <c r="BJ1156" s="1">
        <v>24079</v>
      </c>
      <c r="BK1156" s="1">
        <v>298.89999999999998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CG1156" s="1">
        <f>AW1156*EXP((BE1156/100)+(L1156*CC$2)+BU$2)</f>
        <v>2.872862731347555</v>
      </c>
      <c r="CH1156" s="1">
        <f>BL1156*EXP((BT1156/100)+BV$2)</f>
        <v>0</v>
      </c>
      <c r="CI1156" s="1">
        <f>AT1156*EXP((AV1156/100)+(L1156*CD$2)+BW$2)</f>
        <v>0.17471458139230592</v>
      </c>
      <c r="CJ1156" s="1">
        <f>BF1156*EXP((BH1156/100)+(L1156*CE$2)+BX$2)</f>
        <v>0.42173872152507563</v>
      </c>
      <c r="CK1156" s="1">
        <f>BI1156*EXP((BK1156/100)+(L1156*CF$2))</f>
        <v>13.681380214802795</v>
      </c>
      <c r="CL1156" s="1">
        <f>IF((CJ1156+CK1156)=0, LOG(1),LOG((CJ1156+CK1156)))</f>
        <v>1.1493151684742546</v>
      </c>
      <c r="CM1156" s="1">
        <f>IF((CG1156+CH1156+CI1156)=0, LOG(1),LOG((CG1156+CH1156+CI1156)))</f>
        <v>0.48395473186889526</v>
      </c>
      <c r="CN1156" s="1">
        <f>IF((CL1156=0),1,EXP((BZ$2*CL1156)+(CB$2*F1156)))</f>
        <v>2.6562567455887138</v>
      </c>
      <c r="CO1156" s="1">
        <f>IF((CM1156=0),1,EXP((BZ$2*CM1156)+(CA$2*AJ1156)))</f>
        <v>1.5088707480707897</v>
      </c>
      <c r="CP1156" s="1">
        <f>CN1156+CO1156</f>
        <v>4.1651274936595035</v>
      </c>
      <c r="CQ1156" s="2">
        <f>CN1156/CP1156</f>
        <v>0.63773720003344059</v>
      </c>
      <c r="CR1156" s="2">
        <f>CO1156/CP1156</f>
        <v>0.36226279996655941</v>
      </c>
      <c r="CS1156" s="1">
        <f>CJ1156+CK1156</f>
        <v>14.103118936327871</v>
      </c>
      <c r="CT1156" s="1">
        <f>IF((CS1156=0),CJ1156,CJ1156/CS1156)</f>
        <v>2.9903932841318485E-2</v>
      </c>
      <c r="CU1156" s="4">
        <f>IF((CS1156=0),CK1156,CK1156/CS1156)</f>
        <v>0.97009606715868146</v>
      </c>
      <c r="CV1156" s="1">
        <f>CI1156+CH1156+CG1156</f>
        <v>3.0475773127398611</v>
      </c>
      <c r="CW1156" s="1">
        <f>IF((CV1156=0),CI1156,CI1156/CV1156)</f>
        <v>5.7329007097520493E-2</v>
      </c>
      <c r="CX1156" s="1">
        <f>IF((CV1156=0),CH1156,CH1156/CV1156)</f>
        <v>0</v>
      </c>
      <c r="CY1156" s="1">
        <f>IF((CV1156=0),CG1156,CG1156/CV1156)</f>
        <v>0.94267099290247947</v>
      </c>
      <c r="CZ1156" s="1">
        <f>CT1156*CQ1156</f>
        <v>1.90708504002105E-2</v>
      </c>
      <c r="DA1156" s="1">
        <f>CU1156*CQ1156</f>
        <v>0.61866634963323008</v>
      </c>
      <c r="DB1156" s="1">
        <f>CW1156*CR1156</f>
        <v>2.076816663045053E-2</v>
      </c>
      <c r="DC1156" s="1">
        <f>CX1156*CR1156</f>
        <v>0</v>
      </c>
      <c r="DD1156" s="1">
        <f>CY1156*CR1156</f>
        <v>0.34149463333610885</v>
      </c>
      <c r="DE1156" s="1">
        <f>IF(($AM1156="Bicycle"),1,0)</f>
        <v>0</v>
      </c>
      <c r="DF1156" s="1">
        <f>IF(($AM1156="Walk"),1,0)</f>
        <v>0</v>
      </c>
      <c r="DG1156" s="1">
        <f>IF(($AM1156="Car"),1,0)</f>
        <v>0</v>
      </c>
      <c r="DH1156" s="1">
        <f>IF(($AM1156="Rail"),1,0)</f>
        <v>1</v>
      </c>
      <c r="DI1156" s="1">
        <f>IF(($AM1156="Bus"),1,0)</f>
        <v>0</v>
      </c>
      <c r="DJ1156" s="1" t="e">
        <f>DE1156*LOG(CZ1156)+DF1156*LOG(DA1156)+DG1156*LOG(DB1156)+DH1156*LOG(DD1156)+DI1156*LOG(DC1156)</f>
        <v>#NUM!</v>
      </c>
      <c r="DK1156" s="1">
        <v>21257.664820000002</v>
      </c>
      <c r="DL1156" s="1">
        <f>(0-(CZ1156*BH1156*$BY$2))/100</f>
        <v>0.27198784730071801</v>
      </c>
      <c r="DM1156" s="1">
        <f t="shared" si="90"/>
        <v>5.187039546547291E-3</v>
      </c>
      <c r="DO1156" s="1">
        <f>(0-(DA1156*BK1156*$BY$2))/100</f>
        <v>21.904601823806892</v>
      </c>
      <c r="DP1156" s="1">
        <f t="shared" si="91"/>
        <v>13.551640050504004</v>
      </c>
      <c r="DR1156" s="1">
        <f>(0-(DB1156*AV1156*$BY$2))/100</f>
        <v>0.12275852419656656</v>
      </c>
      <c r="DS1156" s="1">
        <f t="shared" si="92"/>
        <v>2.5494694858224877E-3</v>
      </c>
      <c r="DU1156" s="1">
        <f>(0-(DC1156*BT1156*$BY$2))/100</f>
        <v>0</v>
      </c>
      <c r="DV1156" s="1">
        <f t="shared" si="93"/>
        <v>0</v>
      </c>
      <c r="DX1156" s="1">
        <f>(0-(DD1156*BE1156*$BY$2))/100</f>
        <v>2.1722565837915262</v>
      </c>
      <c r="DY1156" s="1">
        <f t="shared" si="94"/>
        <v>0.74181396559383561</v>
      </c>
      <c r="EB1156" s="1" t="s">
        <v>171</v>
      </c>
    </row>
    <row r="1157" spans="1:132" x14ac:dyDescent="0.25">
      <c r="A1157" s="1">
        <v>255368</v>
      </c>
      <c r="B1157" s="1" t="s">
        <v>75</v>
      </c>
      <c r="C1157" s="1">
        <v>100</v>
      </c>
      <c r="D1157" s="1" t="s">
        <v>80</v>
      </c>
      <c r="E1157" s="1">
        <v>1</v>
      </c>
      <c r="F1157" s="1">
        <v>0</v>
      </c>
      <c r="G1157" s="1">
        <v>0</v>
      </c>
      <c r="H1157" s="1">
        <v>0</v>
      </c>
      <c r="I1157" s="1">
        <v>0</v>
      </c>
      <c r="J1157" s="3">
        <v>0.30259259259259258</v>
      </c>
      <c r="K1157" s="3">
        <v>0.34659722222222222</v>
      </c>
      <c r="L1157" s="1">
        <v>1</v>
      </c>
      <c r="M1157" s="1" t="s">
        <v>79</v>
      </c>
      <c r="N1157" s="1">
        <v>0</v>
      </c>
      <c r="O1157" s="1">
        <v>1</v>
      </c>
      <c r="P1157" s="1">
        <v>0</v>
      </c>
      <c r="Q1157" s="1">
        <v>0</v>
      </c>
      <c r="R1157" s="1">
        <v>0</v>
      </c>
      <c r="S1157" s="1">
        <v>0</v>
      </c>
      <c r="T1157" s="1">
        <v>3802</v>
      </c>
      <c r="U1157" s="1">
        <v>63.366666666666703</v>
      </c>
      <c r="V1157" s="1">
        <v>21007.06926</v>
      </c>
      <c r="W1157" s="1">
        <v>35.630909840000001</v>
      </c>
      <c r="X1157" s="1">
        <v>139.67971990000001</v>
      </c>
      <c r="Y1157" s="1" t="s">
        <v>77</v>
      </c>
      <c r="Z1157" s="1" t="s">
        <v>77</v>
      </c>
      <c r="AA1157" s="1" t="s">
        <v>77</v>
      </c>
      <c r="AB1157" s="1">
        <v>35.445097079999996</v>
      </c>
      <c r="AC1157" s="1">
        <v>139.6375769</v>
      </c>
      <c r="AD1157" s="1">
        <v>104</v>
      </c>
      <c r="AE1157" s="1">
        <v>1003002</v>
      </c>
      <c r="AF1157" s="1">
        <v>100300214</v>
      </c>
      <c r="AG1157" s="1">
        <v>38</v>
      </c>
      <c r="AH1157" s="1">
        <v>38</v>
      </c>
      <c r="AI1157" s="1">
        <v>1</v>
      </c>
      <c r="AJ1157" s="1">
        <v>0</v>
      </c>
      <c r="AK1157" s="1">
        <v>0</v>
      </c>
      <c r="AL1157" s="1">
        <v>200</v>
      </c>
      <c r="AM1157" s="1" t="s">
        <v>42</v>
      </c>
      <c r="AN1157" s="1">
        <v>0</v>
      </c>
      <c r="AO1157" s="1">
        <v>0</v>
      </c>
      <c r="AP1157" s="1">
        <v>0</v>
      </c>
      <c r="AQ1157" s="1">
        <v>1</v>
      </c>
      <c r="AR1157" s="1">
        <v>0</v>
      </c>
      <c r="AS1157" s="1">
        <v>50.4</v>
      </c>
      <c r="AT1157" s="1">
        <v>1</v>
      </c>
      <c r="AU1157" s="1">
        <v>26595</v>
      </c>
      <c r="AV1157" s="1">
        <v>50</v>
      </c>
      <c r="AW1157" s="1">
        <v>1</v>
      </c>
      <c r="AX1157" s="1">
        <v>33</v>
      </c>
      <c r="AY1157" s="1">
        <v>420</v>
      </c>
      <c r="AZ1157" s="1">
        <v>2</v>
      </c>
      <c r="BA1157" s="1">
        <v>623</v>
      </c>
      <c r="BB1157" s="1">
        <v>8</v>
      </c>
      <c r="BC1157" s="1">
        <v>793</v>
      </c>
      <c r="BD1157" s="1">
        <v>9.4</v>
      </c>
      <c r="BE1157" s="1">
        <v>50.4</v>
      </c>
      <c r="BF1157" s="1">
        <v>1</v>
      </c>
      <c r="BG1157" s="1">
        <v>23769</v>
      </c>
      <c r="BH1157" s="1">
        <v>118.8</v>
      </c>
      <c r="BI1157" s="1">
        <v>1</v>
      </c>
      <c r="BJ1157" s="1">
        <v>23769</v>
      </c>
      <c r="BK1157" s="1">
        <v>293.89999999999998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CG1157" s="1">
        <f>AW1157*EXP((BE1157/100)+(L1157*CC$2)+BU$2)</f>
        <v>2.7796054689850251</v>
      </c>
      <c r="CH1157" s="1">
        <f>BL1157*EXP((BT1157/100)+BV$2)</f>
        <v>0</v>
      </c>
      <c r="CI1157" s="1">
        <f>AT1157*EXP((AV1157/100)+(L1157*CD$2)+BW$2)</f>
        <v>0.17488938336011531</v>
      </c>
      <c r="CJ1157" s="1">
        <f>BF1157*EXP((BH1157/100)+(L1157*CE$2)+BX$2)</f>
        <v>0.41504459777801489</v>
      </c>
      <c r="CK1157" s="1">
        <f>BI1157*EXP((BK1157/100)+(L1157*CF$2))</f>
        <v>13.014131428102313</v>
      </c>
      <c r="CL1157" s="1">
        <f>IF((CJ1157+CK1157)=0, LOG(1),LOG((CJ1157+CK1157)))</f>
        <v>1.1280493664742699</v>
      </c>
      <c r="CM1157" s="1">
        <f>IF((CG1157+CH1157+CI1157)=0, LOG(1),LOG((CG1157+CH1157+CI1157)))</f>
        <v>0.47048323763941258</v>
      </c>
      <c r="CN1157" s="1">
        <f>IF((CL1157=0),1,EXP((BZ$2*CL1157)+(CB$2*F1157)))</f>
        <v>2.6086737789008625</v>
      </c>
      <c r="CO1157" s="1">
        <f>IF((CM1157=0),1,EXP((BZ$2*CM1157)+(CA$2*AJ1157)))</f>
        <v>1.4916915612021286</v>
      </c>
      <c r="CP1157" s="1">
        <f>CN1157+CO1157</f>
        <v>4.1003653401029911</v>
      </c>
      <c r="CQ1157" s="2">
        <f>CN1157/CP1157</f>
        <v>0.63620520673783154</v>
      </c>
      <c r="CR1157" s="2">
        <f>CO1157/CP1157</f>
        <v>0.36379479326216846</v>
      </c>
      <c r="CS1157" s="1">
        <f>CJ1157+CK1157</f>
        <v>13.429176025880329</v>
      </c>
      <c r="CT1157" s="1">
        <f>IF((CS1157=0),CJ1157,CJ1157/CS1157)</f>
        <v>3.0906184934813025E-2</v>
      </c>
      <c r="CU1157" s="4">
        <f>IF((CS1157=0),CK1157,CK1157/CS1157)</f>
        <v>0.96909381506518688</v>
      </c>
      <c r="CV1157" s="1">
        <f>CI1157+CH1157+CG1157</f>
        <v>2.9544948523451406</v>
      </c>
      <c r="CW1157" s="1">
        <f>IF((CV1157=0),CI1157,CI1157/CV1157)</f>
        <v>5.9194343568172492E-2</v>
      </c>
      <c r="CX1157" s="1">
        <f>IF((CV1157=0),CH1157,CH1157/CV1157)</f>
        <v>0</v>
      </c>
      <c r="CY1157" s="1">
        <f>IF((CV1157=0),CG1157,CG1157/CV1157)</f>
        <v>0.94080565643182745</v>
      </c>
      <c r="CZ1157" s="1">
        <f>CT1157*CQ1157</f>
        <v>1.9662675775930376E-2</v>
      </c>
      <c r="DA1157" s="1">
        <f>CU1157*CQ1157</f>
        <v>0.61654253096190115</v>
      </c>
      <c r="DB1157" s="1">
        <f>CW1157*CR1157</f>
        <v>2.1534593980673082E-2</v>
      </c>
      <c r="DC1157" s="1">
        <f>CX1157*CR1157</f>
        <v>0</v>
      </c>
      <c r="DD1157" s="1">
        <f>CY1157*CR1157</f>
        <v>0.34226019928149537</v>
      </c>
      <c r="DE1157" s="1">
        <f>IF(($AM1157="Bicycle"),1,0)</f>
        <v>0</v>
      </c>
      <c r="DF1157" s="1">
        <f>IF(($AM1157="Walk"),1,0)</f>
        <v>0</v>
      </c>
      <c r="DG1157" s="1">
        <f>IF(($AM1157="Car"),1,0)</f>
        <v>0</v>
      </c>
      <c r="DH1157" s="1">
        <f>IF(($AM1157="Rail"),1,0)</f>
        <v>1</v>
      </c>
      <c r="DI1157" s="1">
        <f>IF(($AM1157="Bus"),1,0)</f>
        <v>0</v>
      </c>
      <c r="DJ1157" s="1" t="e">
        <f>DE1157*LOG(CZ1157)+DF1157*LOG(DA1157)+DG1157*LOG(DB1157)+DH1157*LOG(DD1157)+DI1157*LOG(DC1157)</f>
        <v>#NUM!</v>
      </c>
      <c r="DK1157" s="1">
        <v>21007.06926</v>
      </c>
      <c r="DL1157" s="1">
        <f>(0-(CZ1157*BH1157*$BY$2))/100</f>
        <v>0.2767018177266628</v>
      </c>
      <c r="DM1157" s="1">
        <f t="shared" si="90"/>
        <v>5.4406981285699549E-3</v>
      </c>
      <c r="DO1157" s="1">
        <f>(0-(DA1157*BK1157*$BY$2))/100</f>
        <v>21.464243198522709</v>
      </c>
      <c r="DP1157" s="1">
        <f t="shared" si="91"/>
        <v>13.233618826798963</v>
      </c>
      <c r="DR1157" s="1">
        <f>(0-(DB1157*AV1157*$BY$2))/100</f>
        <v>0.12754388621473792</v>
      </c>
      <c r="DS1157" s="1">
        <f t="shared" si="92"/>
        <v>2.7466058043515477E-3</v>
      </c>
      <c r="DU1157" s="1">
        <f>(0-(DC1157*BT1157*$BY$2))/100</f>
        <v>0</v>
      </c>
      <c r="DV1157" s="1">
        <f t="shared" si="93"/>
        <v>0</v>
      </c>
      <c r="DX1157" s="1">
        <f>(0-(DD1157*BE1157*$BY$2))/100</f>
        <v>2.0433364808172332</v>
      </c>
      <c r="DY1157" s="1">
        <f t="shared" si="94"/>
        <v>0.69935275112365569</v>
      </c>
      <c r="EB1157" s="1" t="s">
        <v>171</v>
      </c>
    </row>
    <row r="1158" spans="1:132" x14ac:dyDescent="0.25">
      <c r="A1158" s="1">
        <v>255442</v>
      </c>
      <c r="B1158" s="1" t="s">
        <v>110</v>
      </c>
      <c r="C1158" s="1">
        <v>200</v>
      </c>
      <c r="D1158" s="1" t="s">
        <v>84</v>
      </c>
      <c r="E1158" s="1">
        <v>0</v>
      </c>
      <c r="F1158" s="1">
        <v>0</v>
      </c>
      <c r="G1158" s="1">
        <v>0</v>
      </c>
      <c r="H1158" s="1">
        <v>1</v>
      </c>
      <c r="I1158" s="1">
        <v>0</v>
      </c>
      <c r="J1158" s="3">
        <v>0.80877314814814805</v>
      </c>
      <c r="K1158" s="3">
        <v>0.83349537037037036</v>
      </c>
      <c r="L1158" s="1">
        <v>1</v>
      </c>
      <c r="M1158" s="1" t="s">
        <v>76</v>
      </c>
      <c r="N1158" s="1">
        <v>0</v>
      </c>
      <c r="O1158" s="1">
        <v>0</v>
      </c>
      <c r="P1158" s="1">
        <v>0</v>
      </c>
      <c r="Q1158" s="1">
        <v>0</v>
      </c>
      <c r="R1158" s="1">
        <v>1</v>
      </c>
      <c r="S1158" s="1">
        <v>0</v>
      </c>
      <c r="T1158" s="1">
        <v>2136</v>
      </c>
      <c r="U1158" s="1">
        <v>35.6</v>
      </c>
      <c r="V1158" s="1">
        <v>15878.13451</v>
      </c>
      <c r="W1158" s="1">
        <v>35.422298310000002</v>
      </c>
      <c r="X1158" s="1">
        <v>139.3622483</v>
      </c>
      <c r="Y1158" s="1">
        <v>212</v>
      </c>
      <c r="Z1158" s="1">
        <v>2120901</v>
      </c>
      <c r="AA1158" s="1">
        <v>212090107</v>
      </c>
      <c r="AB1158" s="1">
        <v>35.420356480000002</v>
      </c>
      <c r="AC1158" s="1">
        <v>139.53748770000001</v>
      </c>
      <c r="AD1158" s="1">
        <v>110</v>
      </c>
      <c r="AE1158" s="1">
        <v>1009030</v>
      </c>
      <c r="AF1158" s="1">
        <v>100903002</v>
      </c>
      <c r="AG1158" s="1">
        <v>41.24</v>
      </c>
      <c r="AH1158" s="1">
        <v>0</v>
      </c>
      <c r="AI1158" s="1">
        <v>1</v>
      </c>
      <c r="AJ1158" s="1">
        <v>0</v>
      </c>
      <c r="AK1158" s="1">
        <v>0</v>
      </c>
      <c r="AL1158" s="1">
        <v>100</v>
      </c>
      <c r="AM1158" s="1" t="s">
        <v>41</v>
      </c>
      <c r="AN1158" s="1">
        <v>0</v>
      </c>
      <c r="AO1158" s="1">
        <v>0</v>
      </c>
      <c r="AP1158" s="1">
        <v>1</v>
      </c>
      <c r="AQ1158" s="1">
        <v>0</v>
      </c>
      <c r="AR1158" s="1">
        <v>0</v>
      </c>
      <c r="AS1158" s="1">
        <v>49.2</v>
      </c>
      <c r="AT1158" s="1">
        <v>1</v>
      </c>
      <c r="AU1158" s="1">
        <v>21487</v>
      </c>
      <c r="AV1158" s="1">
        <v>49.2</v>
      </c>
      <c r="AW1158" s="1">
        <v>1</v>
      </c>
      <c r="AX1158" s="1">
        <v>46</v>
      </c>
      <c r="AY1158" s="1">
        <v>390</v>
      </c>
      <c r="AZ1158" s="1">
        <v>2</v>
      </c>
      <c r="BA1158" s="1">
        <v>2290</v>
      </c>
      <c r="BB1158" s="1">
        <v>28.4</v>
      </c>
      <c r="BC1158" s="1">
        <v>3383</v>
      </c>
      <c r="BD1158" s="1">
        <v>41.1</v>
      </c>
      <c r="BE1158" s="1">
        <v>115.5</v>
      </c>
      <c r="BF1158" s="1">
        <v>1</v>
      </c>
      <c r="BG1158" s="1">
        <v>19389</v>
      </c>
      <c r="BH1158" s="1">
        <v>96.9</v>
      </c>
      <c r="BI1158" s="1">
        <v>1</v>
      </c>
      <c r="BJ1158" s="1">
        <v>19389</v>
      </c>
      <c r="BK1158" s="1">
        <v>240.8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CG1158" s="1">
        <f>AW1158*EXP((BE1158/100)+(L1158*CC$2)+BU$2)</f>
        <v>5.3297748752670389</v>
      </c>
      <c r="CH1158" s="1">
        <f>BL1158*EXP((BT1158/100)+BV$2)</f>
        <v>0</v>
      </c>
      <c r="CI1158" s="1">
        <f>AT1158*EXP((AV1158/100)+(L1158*CD$2)+BW$2)</f>
        <v>0.17349584985940797</v>
      </c>
      <c r="CJ1158" s="1">
        <f>BF1158*EXP((BH1158/100)+(L1158*CE$2)+BX$2)</f>
        <v>0.33341433939741583</v>
      </c>
      <c r="CK1158" s="1">
        <f>BI1158*EXP((BK1158/100)+(L1158*CF$2))</f>
        <v>7.6525260810085047</v>
      </c>
      <c r="CL1158" s="1">
        <f>IF((CJ1158+CK1158)=0, LOG(1),LOG((CJ1158+CK1158)))</f>
        <v>0.90232606579001629</v>
      </c>
      <c r="CM1158" s="1">
        <f>IF((CG1158+CH1158+CI1158)=0, LOG(1),LOG((CG1158+CH1158+CI1158)))</f>
        <v>0.74062087780053176</v>
      </c>
      <c r="CN1158" s="1">
        <f>IF((CL1158=0),1,EXP((BZ$2*CL1158)+(CB$2*F1158)))</f>
        <v>2.1532474747438832</v>
      </c>
      <c r="CO1158" s="1">
        <f>IF((CM1158=0),1,EXP((BZ$2*CM1158)+(CA$2*AJ1158)))</f>
        <v>1.8767240797456712</v>
      </c>
      <c r="CP1158" s="1">
        <f>CN1158+CO1158</f>
        <v>4.0299715544895545</v>
      </c>
      <c r="CQ1158" s="2">
        <f>CN1158/CP1158</f>
        <v>0.53430835568679802</v>
      </c>
      <c r="CR1158" s="2">
        <f>CO1158/CP1158</f>
        <v>0.46569164431320198</v>
      </c>
      <c r="CS1158" s="1">
        <f>CJ1158+CK1158</f>
        <v>7.985940420405921</v>
      </c>
      <c r="CT1158" s="1">
        <f>IF((CS1158=0),CJ1158,CJ1158/CS1158)</f>
        <v>4.1750166147679395E-2</v>
      </c>
      <c r="CU1158" s="4">
        <f>IF((CS1158=0),CK1158,CK1158/CS1158)</f>
        <v>0.95824983385232054</v>
      </c>
      <c r="CV1158" s="1">
        <f>CI1158+CH1158+CG1158</f>
        <v>5.5032707251264465</v>
      </c>
      <c r="CW1158" s="1">
        <f>IF((CV1158=0),CI1158,CI1158/CV1158)</f>
        <v>3.1525952206434768E-2</v>
      </c>
      <c r="CX1158" s="1">
        <f>IF((CV1158=0),CH1158,CH1158/CV1158)</f>
        <v>0</v>
      </c>
      <c r="CY1158" s="1">
        <f>IF((CV1158=0),CG1158,CG1158/CV1158)</f>
        <v>0.96847404779356527</v>
      </c>
      <c r="CZ1158" s="1">
        <f>CT1158*CQ1158</f>
        <v>2.2307462624017196E-2</v>
      </c>
      <c r="DA1158" s="1">
        <f>CU1158*CQ1158</f>
        <v>0.51200089306278074</v>
      </c>
      <c r="DB1158" s="1">
        <f>CW1158*CR1158</f>
        <v>1.4681372521554025E-2</v>
      </c>
      <c r="DC1158" s="1">
        <f>CX1158*CR1158</f>
        <v>0</v>
      </c>
      <c r="DD1158" s="1">
        <f>CY1158*CR1158</f>
        <v>0.45101027179164799</v>
      </c>
      <c r="DE1158" s="1">
        <f>IF(($AM1158="Bicycle"),1,0)</f>
        <v>0</v>
      </c>
      <c r="DF1158" s="1">
        <f>IF(($AM1158="Walk"),1,0)</f>
        <v>0</v>
      </c>
      <c r="DG1158" s="1">
        <f>IF(($AM1158="Car"),1,0)</f>
        <v>1</v>
      </c>
      <c r="DH1158" s="1">
        <f>IF(($AM1158="Rail"),1,0)</f>
        <v>0</v>
      </c>
      <c r="DI1158" s="1">
        <f>IF(($AM1158="Bus"),1,0)</f>
        <v>0</v>
      </c>
      <c r="DJ1158" s="1" t="e">
        <f>DE1158*LOG(CZ1158)+DF1158*LOG(DA1158)+DG1158*LOG(DB1158)+DH1158*LOG(DD1158)+DI1158*LOG(DC1158)</f>
        <v>#NUM!</v>
      </c>
      <c r="DK1158" s="1">
        <v>15878.13451</v>
      </c>
      <c r="DL1158" s="1">
        <f>(0-(CZ1158*BH1158*$BY$2))/100</f>
        <v>0.25605125245613053</v>
      </c>
      <c r="DM1158" s="1">
        <f t="shared" si="90"/>
        <v>5.7118537439979225E-3</v>
      </c>
      <c r="DO1158" s="1">
        <f>(0-(DA1158*BK1158*$BY$2))/100</f>
        <v>14.604280123622988</v>
      </c>
      <c r="DP1158" s="1">
        <f t="shared" si="91"/>
        <v>7.4774044658339882</v>
      </c>
      <c r="DR1158" s="1">
        <f>(0-(DB1158*AV1158*$BY$2))/100</f>
        <v>8.5562746115254662E-2</v>
      </c>
      <c r="DS1158" s="1">
        <f t="shared" si="92"/>
        <v>1.2561785496852033E-3</v>
      </c>
      <c r="DU1158" s="1">
        <f>(0-(DC1158*BT1158*$BY$2))/100</f>
        <v>0</v>
      </c>
      <c r="DV1158" s="1">
        <f t="shared" si="93"/>
        <v>0</v>
      </c>
      <c r="DX1158" s="1">
        <f>(0-(DD1158*BE1158*$BY$2))/100</f>
        <v>6.1705144084626475</v>
      </c>
      <c r="DY1158" s="1">
        <f t="shared" si="94"/>
        <v>2.7829653804550185</v>
      </c>
      <c r="EB1158" s="1" t="s">
        <v>171</v>
      </c>
    </row>
    <row r="1159" spans="1:132" x14ac:dyDescent="0.25">
      <c r="A1159" s="1">
        <v>256988</v>
      </c>
      <c r="B1159" s="1" t="s">
        <v>87</v>
      </c>
      <c r="C1159" s="1">
        <v>200</v>
      </c>
      <c r="D1159" s="1" t="s">
        <v>84</v>
      </c>
      <c r="E1159" s="1">
        <v>0</v>
      </c>
      <c r="F1159" s="1">
        <v>0</v>
      </c>
      <c r="G1159" s="1">
        <v>0</v>
      </c>
      <c r="H1159" s="1">
        <v>1</v>
      </c>
      <c r="I1159" s="1">
        <v>0</v>
      </c>
      <c r="J1159" s="3">
        <v>0.8963078703703703</v>
      </c>
      <c r="K1159" s="3">
        <v>0.95049768518518529</v>
      </c>
      <c r="L1159" s="1">
        <v>0</v>
      </c>
      <c r="M1159" s="1" t="s">
        <v>88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1</v>
      </c>
      <c r="T1159" s="1">
        <v>4682</v>
      </c>
      <c r="U1159" s="1">
        <v>78.033333333333303</v>
      </c>
      <c r="V1159" s="1">
        <v>27294.61303</v>
      </c>
      <c r="W1159" s="1">
        <v>35.4224271</v>
      </c>
      <c r="X1159" s="1">
        <v>139.31678479999999</v>
      </c>
      <c r="Y1159" s="1">
        <v>212</v>
      </c>
      <c r="Z1159" s="1">
        <v>2120802</v>
      </c>
      <c r="AA1159" s="1">
        <v>212080201</v>
      </c>
      <c r="AB1159" s="1">
        <v>35.459398649999997</v>
      </c>
      <c r="AC1159" s="1">
        <v>139.614687</v>
      </c>
      <c r="AD1159" s="1">
        <v>103</v>
      </c>
      <c r="AE1159" s="1">
        <v>1002008</v>
      </c>
      <c r="AF1159" s="1">
        <v>100200801</v>
      </c>
      <c r="AG1159" s="1">
        <v>46</v>
      </c>
      <c r="AH1159" s="1">
        <v>46</v>
      </c>
      <c r="AI1159" s="1">
        <v>1</v>
      </c>
      <c r="AJ1159" s="1">
        <v>0</v>
      </c>
      <c r="AK1159" s="1">
        <v>1</v>
      </c>
      <c r="AL1159" s="1">
        <v>100</v>
      </c>
      <c r="AM1159" s="1" t="s">
        <v>41</v>
      </c>
      <c r="AN1159" s="1">
        <v>0</v>
      </c>
      <c r="AO1159" s="1">
        <v>0</v>
      </c>
      <c r="AP1159" s="1">
        <v>1</v>
      </c>
      <c r="AQ1159" s="1">
        <v>0</v>
      </c>
      <c r="AR1159" s="1">
        <v>0</v>
      </c>
      <c r="AS1159" s="1">
        <v>74.3</v>
      </c>
      <c r="AT1159" s="1">
        <v>1</v>
      </c>
      <c r="AU1159" s="1">
        <v>37467</v>
      </c>
      <c r="AV1159" s="1">
        <v>74.3</v>
      </c>
      <c r="AW1159" s="1">
        <v>1</v>
      </c>
      <c r="AX1159" s="1">
        <v>57</v>
      </c>
      <c r="AY1159" s="1">
        <v>450</v>
      </c>
      <c r="AZ1159" s="1">
        <v>2</v>
      </c>
      <c r="BA1159" s="1">
        <v>3488</v>
      </c>
      <c r="BB1159" s="1">
        <v>42.4</v>
      </c>
      <c r="BC1159" s="1">
        <v>305</v>
      </c>
      <c r="BD1159" s="1">
        <v>3.7</v>
      </c>
      <c r="BE1159" s="1">
        <v>103.1</v>
      </c>
      <c r="BF1159" s="1">
        <v>1</v>
      </c>
      <c r="BG1159" s="1">
        <v>31912</v>
      </c>
      <c r="BH1159" s="1">
        <v>159.6</v>
      </c>
      <c r="BI1159" s="1">
        <v>1</v>
      </c>
      <c r="BJ1159" s="1">
        <v>31912</v>
      </c>
      <c r="BK1159" s="1">
        <v>398.7</v>
      </c>
      <c r="BL1159" s="1">
        <v>0</v>
      </c>
      <c r="BM1159" s="1">
        <v>0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CG1159" s="1">
        <f>AW1159*EXP((BE1159/100)+(L1159*CC$2)+BU$2)</f>
        <v>4.2021100836613137</v>
      </c>
      <c r="CH1159" s="1">
        <f>BL1159*EXP((BT1159/100)+BV$2)</f>
        <v>0</v>
      </c>
      <c r="CI1159" s="1">
        <f>AT1159*EXP((AV1159/100)+(L1159*CD$2)+BW$2)</f>
        <v>0.50001009038178712</v>
      </c>
      <c r="CJ1159" s="1">
        <f>BF1159*EXP((BH1159/100)+(L1159*CE$2)+BX$2)</f>
        <v>1.541203184477173</v>
      </c>
      <c r="CK1159" s="1">
        <f>BI1159*EXP((BK1159/100)+(L1159*CF$2))</f>
        <v>53.892967699174072</v>
      </c>
      <c r="CL1159" s="1">
        <f>IF((CJ1159+CK1159)=0, LOG(1),LOG((CJ1159+CK1159)))</f>
        <v>1.7437775562689517</v>
      </c>
      <c r="CM1159" s="1">
        <f>IF((CG1159+CH1159+CI1159)=0, LOG(1),LOG((CG1159+CH1159+CI1159)))</f>
        <v>0.67229372437565993</v>
      </c>
      <c r="CN1159" s="1">
        <f>IF((CL1159=0),1,EXP((BZ$2*CL1159)+(CB$2*F1159)))</f>
        <v>4.4026688894806947</v>
      </c>
      <c r="CO1159" s="1">
        <f>IF((CM1159=0),1,EXP((BZ$2*CM1159)+(CA$2*AJ1159)))</f>
        <v>1.770832306492699</v>
      </c>
      <c r="CP1159" s="1">
        <f>CN1159+CO1159</f>
        <v>6.1735011959733939</v>
      </c>
      <c r="CQ1159" s="2">
        <f>CN1159/CP1159</f>
        <v>0.71315591424073788</v>
      </c>
      <c r="CR1159" s="2">
        <f>CO1159/CP1159</f>
        <v>0.28684408575926201</v>
      </c>
      <c r="CS1159" s="1">
        <f>CJ1159+CK1159</f>
        <v>55.434170883651248</v>
      </c>
      <c r="CT1159" s="1">
        <f>IF((CS1159=0),CJ1159,CJ1159/CS1159)</f>
        <v>2.7802403461791608E-2</v>
      </c>
      <c r="CU1159" s="4">
        <f>IF((CS1159=0),CK1159,CK1159/CS1159)</f>
        <v>0.97219759653820836</v>
      </c>
      <c r="CV1159" s="1">
        <f>CI1159+CH1159+CG1159</f>
        <v>4.7021201740431007</v>
      </c>
      <c r="CW1159" s="1">
        <f>IF((CV1159=0),CI1159,CI1159/CV1159)</f>
        <v>0.10633715683022522</v>
      </c>
      <c r="CX1159" s="1">
        <f>IF((CV1159=0),CH1159,CH1159/CV1159)</f>
        <v>0</v>
      </c>
      <c r="CY1159" s="1">
        <f>IF((CV1159=0),CG1159,CG1159/CV1159)</f>
        <v>0.89366284316977485</v>
      </c>
      <c r="CZ1159" s="1">
        <f>CT1159*CQ1159</f>
        <v>1.9827448458883849E-2</v>
      </c>
      <c r="DA1159" s="1">
        <f>CU1159*CQ1159</f>
        <v>0.69332846578185403</v>
      </c>
      <c r="DB1159" s="1">
        <f>CW1159*CR1159</f>
        <v>3.0502184533205218E-2</v>
      </c>
      <c r="DC1159" s="1">
        <f>CX1159*CR1159</f>
        <v>0</v>
      </c>
      <c r="DD1159" s="1">
        <f>CY1159*CR1159</f>
        <v>0.25634190122605682</v>
      </c>
      <c r="DE1159" s="1">
        <f>IF(($AM1159="Bicycle"),1,0)</f>
        <v>0</v>
      </c>
      <c r="DF1159" s="1">
        <f>IF(($AM1159="Walk"),1,0)</f>
        <v>0</v>
      </c>
      <c r="DG1159" s="1">
        <f>IF(($AM1159="Car"),1,0)</f>
        <v>1</v>
      </c>
      <c r="DH1159" s="1">
        <f>IF(($AM1159="Rail"),1,0)</f>
        <v>0</v>
      </c>
      <c r="DI1159" s="1">
        <f>IF(($AM1159="Bus"),1,0)</f>
        <v>0</v>
      </c>
      <c r="DJ1159" s="1" t="e">
        <f>DE1159*LOG(CZ1159)+DF1159*LOG(DA1159)+DG1159*LOG(DB1159)+DH1159*LOG(DD1159)+DI1159*LOG(DC1159)</f>
        <v>#NUM!</v>
      </c>
      <c r="DK1159" s="1">
        <v>27294.61303</v>
      </c>
      <c r="DL1159" s="1">
        <f>(0-(CZ1159*BH1159*$BY$2))/100</f>
        <v>0.37484581808890133</v>
      </c>
      <c r="DM1159" s="1">
        <f t="shared" si="90"/>
        <v>7.4322361381858422E-3</v>
      </c>
      <c r="DO1159" s="1">
        <f>(0-(DA1159*BK1159*$BY$2))/100</f>
        <v>32.744489227200184</v>
      </c>
      <c r="DP1159" s="1">
        <f t="shared" si="91"/>
        <v>22.70268647870515</v>
      </c>
      <c r="DR1159" s="1">
        <f>(0-(DB1159*AV1159*$BY$2))/100</f>
        <v>0.26845575055405563</v>
      </c>
      <c r="DS1159" s="1">
        <f t="shared" si="92"/>
        <v>8.1884868423999137E-3</v>
      </c>
      <c r="DU1159" s="1">
        <f>(0-(DC1159*BT1159*$BY$2))/100</f>
        <v>0</v>
      </c>
      <c r="DV1159" s="1">
        <f t="shared" si="93"/>
        <v>0</v>
      </c>
      <c r="DX1159" s="1">
        <f>(0-(DD1159*BE1159*$BY$2))/100</f>
        <v>3.1306262308025747</v>
      </c>
      <c r="DY1159" s="1">
        <f t="shared" si="94"/>
        <v>0.80251068003209614</v>
      </c>
      <c r="EB1159" s="1" t="s">
        <v>171</v>
      </c>
    </row>
    <row r="1160" spans="1:132" x14ac:dyDescent="0.25">
      <c r="A1160" s="1">
        <v>257056</v>
      </c>
      <c r="B1160" s="1" t="s">
        <v>95</v>
      </c>
      <c r="C1160" s="1">
        <v>200</v>
      </c>
      <c r="D1160" s="1" t="s">
        <v>84</v>
      </c>
      <c r="E1160" s="1">
        <v>0</v>
      </c>
      <c r="F1160" s="1">
        <v>0</v>
      </c>
      <c r="G1160" s="1">
        <v>0</v>
      </c>
      <c r="H1160" s="1">
        <v>1</v>
      </c>
      <c r="I1160" s="1">
        <v>0</v>
      </c>
      <c r="J1160" s="3">
        <v>0.72546296296296298</v>
      </c>
      <c r="K1160" s="3">
        <v>0.75343749999999998</v>
      </c>
      <c r="L1160" s="1">
        <v>1</v>
      </c>
      <c r="M1160" s="1" t="s">
        <v>76</v>
      </c>
      <c r="N1160" s="1">
        <v>0</v>
      </c>
      <c r="O1160" s="1">
        <v>0</v>
      </c>
      <c r="P1160" s="1">
        <v>0</v>
      </c>
      <c r="Q1160" s="1">
        <v>0</v>
      </c>
      <c r="R1160" s="1">
        <v>1</v>
      </c>
      <c r="S1160" s="1">
        <v>0</v>
      </c>
      <c r="T1160" s="1">
        <v>2417</v>
      </c>
      <c r="U1160" s="1">
        <v>40.283333333333303</v>
      </c>
      <c r="V1160" s="1">
        <v>10929.08185</v>
      </c>
      <c r="W1160" s="1">
        <v>35.443906179999999</v>
      </c>
      <c r="X1160" s="1">
        <v>139.63609640000001</v>
      </c>
      <c r="Y1160" s="1">
        <v>104</v>
      </c>
      <c r="Z1160" s="1">
        <v>1003002</v>
      </c>
      <c r="AA1160" s="1">
        <v>100300216</v>
      </c>
      <c r="AB1160" s="1">
        <v>35.459897589999997</v>
      </c>
      <c r="AC1160" s="1">
        <v>139.51702779999999</v>
      </c>
      <c r="AD1160" s="1">
        <v>112</v>
      </c>
      <c r="AE1160" s="1">
        <v>1005103</v>
      </c>
      <c r="AF1160" s="1">
        <v>100510301</v>
      </c>
      <c r="AG1160" s="1">
        <v>45</v>
      </c>
      <c r="AH1160" s="1">
        <v>45</v>
      </c>
      <c r="AI1160" s="1">
        <v>1</v>
      </c>
      <c r="AJ1160" s="1">
        <v>0</v>
      </c>
      <c r="AK1160" s="1">
        <v>1</v>
      </c>
      <c r="AL1160" s="1">
        <v>200</v>
      </c>
      <c r="AM1160" s="1" t="s">
        <v>42</v>
      </c>
      <c r="AN1160" s="1">
        <v>0</v>
      </c>
      <c r="AO1160" s="1">
        <v>0</v>
      </c>
      <c r="AP1160" s="1">
        <v>0</v>
      </c>
      <c r="AQ1160" s="1">
        <v>1</v>
      </c>
      <c r="AR1160" s="1">
        <v>0</v>
      </c>
      <c r="AS1160" s="1">
        <v>33</v>
      </c>
      <c r="AT1160" s="1">
        <v>1</v>
      </c>
      <c r="AU1160" s="1">
        <v>15078</v>
      </c>
      <c r="AV1160" s="1">
        <v>32.5</v>
      </c>
      <c r="AW1160" s="1">
        <v>1</v>
      </c>
      <c r="AX1160" s="1">
        <v>23</v>
      </c>
      <c r="AY1160" s="1">
        <v>420</v>
      </c>
      <c r="AZ1160" s="1">
        <v>1</v>
      </c>
      <c r="BA1160" s="1">
        <v>332</v>
      </c>
      <c r="BB1160" s="1">
        <v>4</v>
      </c>
      <c r="BC1160" s="1">
        <v>452</v>
      </c>
      <c r="BD1160" s="1">
        <v>6</v>
      </c>
      <c r="BE1160" s="1">
        <v>33</v>
      </c>
      <c r="BF1160" s="1">
        <v>1</v>
      </c>
      <c r="BG1160" s="1">
        <v>12671</v>
      </c>
      <c r="BH1160" s="1">
        <v>63.4</v>
      </c>
      <c r="BI1160" s="1">
        <v>1</v>
      </c>
      <c r="BJ1160" s="1">
        <v>12671</v>
      </c>
      <c r="BK1160" s="1">
        <v>159</v>
      </c>
      <c r="BL1160" s="1">
        <v>0</v>
      </c>
      <c r="BM1160" s="1">
        <v>0</v>
      </c>
      <c r="BN1160" s="1">
        <v>0</v>
      </c>
      <c r="BO1160" s="1">
        <v>0</v>
      </c>
      <c r="BP1160" s="1">
        <v>0</v>
      </c>
      <c r="BQ1160" s="1">
        <v>0</v>
      </c>
      <c r="BR1160" s="1">
        <v>0</v>
      </c>
      <c r="BS1160" s="1">
        <v>0</v>
      </c>
      <c r="BT1160" s="1">
        <v>0</v>
      </c>
      <c r="CG1160" s="1">
        <f>AW1160*EXP((BE1160/100)+(L1160*CC$2)+BU$2)</f>
        <v>2.3356938523025264</v>
      </c>
      <c r="CH1160" s="1">
        <f>BL1160*EXP((BT1160/100)+BV$2)</f>
        <v>0</v>
      </c>
      <c r="CI1160" s="1">
        <f>AT1160*EXP((AV1160/100)+(L1160*CD$2)+BW$2)</f>
        <v>0.14681212071964619</v>
      </c>
      <c r="CJ1160" s="1">
        <f>BF1160*EXP((BH1160/100)+(L1160*CE$2)+BX$2)</f>
        <v>0.23850397550705033</v>
      </c>
      <c r="CK1160" s="1">
        <f>BI1160*EXP((BK1160/100)+(L1160*CF$2))</f>
        <v>3.3771622977804858</v>
      </c>
      <c r="CL1160" s="1">
        <f>IF((CJ1160+CK1160)=0, LOG(1),LOG((CJ1160+CK1160)))</f>
        <v>0.55818833818654567</v>
      </c>
      <c r="CM1160" s="1">
        <f>IF((CG1160+CH1160+CI1160)=0, LOG(1),LOG((CG1160+CH1160+CI1160)))</f>
        <v>0.39489030210093301</v>
      </c>
      <c r="CN1160" s="1">
        <f>IF((CL1160=0),1,EXP((BZ$2*CL1160)+(CB$2*F1160)))</f>
        <v>1.6071462447841118</v>
      </c>
      <c r="CO1160" s="1">
        <f>IF((CM1160=0),1,EXP((BZ$2*CM1160)+(CA$2*AJ1160)))</f>
        <v>1.3988587936090546</v>
      </c>
      <c r="CP1160" s="1">
        <f>CN1160+CO1160</f>
        <v>3.0060050383931665</v>
      </c>
      <c r="CQ1160" s="2">
        <f>CN1160/CP1160</f>
        <v>0.53464522655730407</v>
      </c>
      <c r="CR1160" s="2">
        <f>CO1160/CP1160</f>
        <v>0.46535477344269599</v>
      </c>
      <c r="CS1160" s="1">
        <f>CJ1160+CK1160</f>
        <v>3.6156662732875362</v>
      </c>
      <c r="CT1160" s="1">
        <f>IF((CS1160=0),CJ1160,CJ1160/CS1160)</f>
        <v>6.5964045760835976E-2</v>
      </c>
      <c r="CU1160" s="4">
        <f>IF((CS1160=0),CK1160,CK1160/CS1160)</f>
        <v>0.93403595423916397</v>
      </c>
      <c r="CV1160" s="1">
        <f>CI1160+CH1160+CG1160</f>
        <v>2.4825059730221724</v>
      </c>
      <c r="CW1160" s="1">
        <f>IF((CV1160=0),CI1160,CI1160/CV1160)</f>
        <v>5.9138677737366696E-2</v>
      </c>
      <c r="CX1160" s="1">
        <f>IF((CV1160=0),CH1160,CH1160/CV1160)</f>
        <v>0</v>
      </c>
      <c r="CY1160" s="1">
        <f>IF((CV1160=0),CG1160,CG1160/CV1160)</f>
        <v>0.94086132226263341</v>
      </c>
      <c r="CZ1160" s="1">
        <f>CT1160*CQ1160</f>
        <v>3.5267362190438523E-2</v>
      </c>
      <c r="DA1160" s="1">
        <f>CU1160*CQ1160</f>
        <v>0.49937786436686549</v>
      </c>
      <c r="DB1160" s="1">
        <f>CW1160*CR1160</f>
        <v>2.7520465980172888E-2</v>
      </c>
      <c r="DC1160" s="1">
        <f>CX1160*CR1160</f>
        <v>0</v>
      </c>
      <c r="DD1160" s="1">
        <f>CY1160*CR1160</f>
        <v>0.43783430746252316</v>
      </c>
      <c r="DE1160" s="1">
        <f>IF(($AM1160="Bicycle"),1,0)</f>
        <v>0</v>
      </c>
      <c r="DF1160" s="1">
        <f>IF(($AM1160="Walk"),1,0)</f>
        <v>0</v>
      </c>
      <c r="DG1160" s="1">
        <f>IF(($AM1160="Car"),1,0)</f>
        <v>0</v>
      </c>
      <c r="DH1160" s="1">
        <f>IF(($AM1160="Rail"),1,0)</f>
        <v>1</v>
      </c>
      <c r="DI1160" s="1">
        <f>IF(($AM1160="Bus"),1,0)</f>
        <v>0</v>
      </c>
      <c r="DJ1160" s="1" t="e">
        <f>DE1160*LOG(CZ1160)+DF1160*LOG(DA1160)+DG1160*LOG(DB1160)+DH1160*LOG(DD1160)+DI1160*LOG(DC1160)</f>
        <v>#NUM!</v>
      </c>
      <c r="DK1160" s="1">
        <v>10929.08185</v>
      </c>
      <c r="DL1160" s="1">
        <f>(0-(CZ1160*BH1160*$BY$2))/100</f>
        <v>0.2648592770661739</v>
      </c>
      <c r="DM1160" s="1">
        <f t="shared" si="90"/>
        <v>9.340888053790462E-3</v>
      </c>
      <c r="DO1160" s="1">
        <f>(0-(DA1160*BK1160*$BY$2))/100</f>
        <v>9.4054453753180187</v>
      </c>
      <c r="DP1160" s="1">
        <f t="shared" si="91"/>
        <v>4.6968712249455242</v>
      </c>
      <c r="DR1160" s="1">
        <f>(0-(DB1160*AV1160*$BY$2))/100</f>
        <v>0.10594783770041237</v>
      </c>
      <c r="DS1160" s="1">
        <f t="shared" si="92"/>
        <v>2.9157338631070773E-3</v>
      </c>
      <c r="DU1160" s="1">
        <f>(0-(DC1160*BT1160*$BY$2))/100</f>
        <v>0</v>
      </c>
      <c r="DV1160" s="1">
        <f t="shared" si="93"/>
        <v>0</v>
      </c>
      <c r="DX1160" s="1">
        <f>(0-(DD1160*BE1160*$BY$2))/100</f>
        <v>1.7114991271132254</v>
      </c>
      <c r="DY1160" s="1">
        <f t="shared" si="94"/>
        <v>0.74935303504233197</v>
      </c>
      <c r="EB1160" s="1" t="s">
        <v>171</v>
      </c>
    </row>
    <row r="1161" spans="1:132" x14ac:dyDescent="0.25">
      <c r="A1161" s="1">
        <v>256013</v>
      </c>
      <c r="B1161" s="1" t="s">
        <v>95</v>
      </c>
      <c r="C1161" s="1">
        <v>100</v>
      </c>
      <c r="D1161" s="1" t="s">
        <v>80</v>
      </c>
      <c r="E1161" s="1">
        <v>1</v>
      </c>
      <c r="F1161" s="1">
        <v>0</v>
      </c>
      <c r="G1161" s="1">
        <v>0</v>
      </c>
      <c r="H1161" s="1">
        <v>0</v>
      </c>
      <c r="I1161" s="1">
        <v>0</v>
      </c>
      <c r="J1161" s="3">
        <v>0.30729166666666669</v>
      </c>
      <c r="K1161" s="3">
        <v>0.34089120370370374</v>
      </c>
      <c r="L1161" s="1">
        <v>1</v>
      </c>
      <c r="M1161" s="1" t="s">
        <v>79</v>
      </c>
      <c r="N1161" s="1">
        <v>0</v>
      </c>
      <c r="O1161" s="1">
        <v>1</v>
      </c>
      <c r="P1161" s="1">
        <v>0</v>
      </c>
      <c r="Q1161" s="1">
        <v>0</v>
      </c>
      <c r="R1161" s="1">
        <v>0</v>
      </c>
      <c r="S1161" s="1">
        <v>0</v>
      </c>
      <c r="T1161" s="1">
        <v>2903</v>
      </c>
      <c r="U1161" s="1">
        <v>48.383333333333297</v>
      </c>
      <c r="V1161" s="1">
        <v>10903.722</v>
      </c>
      <c r="W1161" s="1">
        <v>35.4598868</v>
      </c>
      <c r="X1161" s="1">
        <v>139.51726919999999</v>
      </c>
      <c r="Y1161" s="1">
        <v>112</v>
      </c>
      <c r="Z1161" s="1">
        <v>1005103</v>
      </c>
      <c r="AA1161" s="1">
        <v>100510301</v>
      </c>
      <c r="AB1161" s="1">
        <v>35.444566010000003</v>
      </c>
      <c r="AC1161" s="1">
        <v>139.6361876</v>
      </c>
      <c r="AD1161" s="1">
        <v>104</v>
      </c>
      <c r="AE1161" s="1">
        <v>1003002</v>
      </c>
      <c r="AF1161" s="1">
        <v>100300215</v>
      </c>
      <c r="AG1161" s="1">
        <v>45</v>
      </c>
      <c r="AH1161" s="1">
        <v>45</v>
      </c>
      <c r="AI1161" s="1">
        <v>1</v>
      </c>
      <c r="AJ1161" s="1">
        <v>0</v>
      </c>
      <c r="AK1161" s="1">
        <v>1</v>
      </c>
      <c r="AL1161" s="1">
        <v>200</v>
      </c>
      <c r="AM1161" s="1" t="s">
        <v>42</v>
      </c>
      <c r="AN1161" s="1">
        <v>0</v>
      </c>
      <c r="AO1161" s="1">
        <v>0</v>
      </c>
      <c r="AP1161" s="1">
        <v>0</v>
      </c>
      <c r="AQ1161" s="1">
        <v>1</v>
      </c>
      <c r="AR1161" s="1">
        <v>0</v>
      </c>
      <c r="AS1161" s="1">
        <v>41.4</v>
      </c>
      <c r="AT1161" s="1">
        <v>1</v>
      </c>
      <c r="AU1161" s="1">
        <v>15471</v>
      </c>
      <c r="AV1161" s="1">
        <v>36.5</v>
      </c>
      <c r="AW1161" s="1">
        <v>1</v>
      </c>
      <c r="AX1161" s="1">
        <v>25</v>
      </c>
      <c r="AY1161" s="1">
        <v>350</v>
      </c>
      <c r="AZ1161" s="1">
        <v>1</v>
      </c>
      <c r="BA1161" s="1">
        <v>474</v>
      </c>
      <c r="BB1161" s="1">
        <v>5.8</v>
      </c>
      <c r="BC1161" s="1">
        <v>880</v>
      </c>
      <c r="BD1161" s="1">
        <v>10.6</v>
      </c>
      <c r="BE1161" s="1">
        <v>41.4</v>
      </c>
      <c r="BF1161" s="1">
        <v>1</v>
      </c>
      <c r="BG1161" s="1">
        <v>12937</v>
      </c>
      <c r="BH1161" s="1">
        <v>64.7</v>
      </c>
      <c r="BI1161" s="1">
        <v>1</v>
      </c>
      <c r="BJ1161" s="1">
        <v>12937</v>
      </c>
      <c r="BK1161" s="1">
        <v>157.4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CG1161" s="1">
        <f>AW1161*EXP((BE1161/100)+(L1161*CC$2)+BU$2)</f>
        <v>2.5403681208558724</v>
      </c>
      <c r="CH1161" s="1">
        <f>BL1161*EXP((BT1161/100)+BV$2)</f>
        <v>0</v>
      </c>
      <c r="CI1161" s="1">
        <f>AT1161*EXP((AV1161/100)+(L1161*CD$2)+BW$2)</f>
        <v>0.15280363702704128</v>
      </c>
      <c r="CJ1161" s="1">
        <f>BF1161*EXP((BH1161/100)+(L1161*CE$2)+BX$2)</f>
        <v>0.24162476839134728</v>
      </c>
      <c r="CK1161" s="1">
        <f>BI1161*EXP((BK1161/100)+(L1161*CF$2))</f>
        <v>3.323557681506458</v>
      </c>
      <c r="CL1161" s="1">
        <f>IF((CJ1161+CK1161)=0, LOG(1),LOG((CJ1161+CK1161)))</f>
        <v>0.55208175998208098</v>
      </c>
      <c r="CM1161" s="1">
        <f>IF((CG1161+CH1161+CI1161)=0, LOG(1),LOG((CG1161+CH1161+CI1161)))</f>
        <v>0.43026405156305525</v>
      </c>
      <c r="CN1161" s="1">
        <f>IF((CL1161=0),1,EXP((BZ$2*CL1161)+(CB$2*F1161)))</f>
        <v>1.5988258178382786</v>
      </c>
      <c r="CO1161" s="1">
        <f>IF((CM1161=0),1,EXP((BZ$2*CM1161)+(CA$2*AJ1161)))</f>
        <v>1.4415579577281861</v>
      </c>
      <c r="CP1161" s="1">
        <f>CN1161+CO1161</f>
        <v>3.0403837755664647</v>
      </c>
      <c r="CQ1161" s="2">
        <f>CN1161/CP1161</f>
        <v>0.52586315934421657</v>
      </c>
      <c r="CR1161" s="2">
        <f>CO1161/CP1161</f>
        <v>0.47413684065578343</v>
      </c>
      <c r="CS1161" s="1">
        <f>CJ1161+CK1161</f>
        <v>3.5651824498978053</v>
      </c>
      <c r="CT1161" s="1">
        <f>IF((CS1161=0),CJ1161,CJ1161/CS1161)</f>
        <v>6.777346511348202E-2</v>
      </c>
      <c r="CU1161" s="4">
        <f>IF((CS1161=0),CK1161,CK1161/CS1161)</f>
        <v>0.93222653488651797</v>
      </c>
      <c r="CV1161" s="1">
        <f>CI1161+CH1161+CG1161</f>
        <v>2.6931717578829137</v>
      </c>
      <c r="CW1161" s="1">
        <f>IF((CV1161=0),CI1161,CI1161/CV1161)</f>
        <v>5.673742737713814E-2</v>
      </c>
      <c r="CX1161" s="1">
        <f>IF((CV1161=0),CH1161,CH1161/CV1161)</f>
        <v>0</v>
      </c>
      <c r="CY1161" s="1">
        <f>IF((CV1161=0),CG1161,CG1161/CV1161)</f>
        <v>0.94326257262286184</v>
      </c>
      <c r="CZ1161" s="1">
        <f>CT1161*CQ1161</f>
        <v>3.5639568484280695E-2</v>
      </c>
      <c r="DA1161" s="1">
        <f>CU1161*CQ1161</f>
        <v>0.49022359085993589</v>
      </c>
      <c r="DB1161" s="1">
        <f>CW1161*CR1161</f>
        <v>2.6901304563533231E-2</v>
      </c>
      <c r="DC1161" s="1">
        <f>CX1161*CR1161</f>
        <v>0</v>
      </c>
      <c r="DD1161" s="1">
        <f>CY1161*CR1161</f>
        <v>0.4472355360922502</v>
      </c>
      <c r="DE1161" s="1">
        <f>IF(($AM1161="Bicycle"),1,0)</f>
        <v>0</v>
      </c>
      <c r="DF1161" s="1">
        <f>IF(($AM1161="Walk"),1,0)</f>
        <v>0</v>
      </c>
      <c r="DG1161" s="1">
        <f>IF(($AM1161="Car"),1,0)</f>
        <v>0</v>
      </c>
      <c r="DH1161" s="1">
        <f>IF(($AM1161="Rail"),1,0)</f>
        <v>1</v>
      </c>
      <c r="DI1161" s="1">
        <f>IF(($AM1161="Bus"),1,0)</f>
        <v>0</v>
      </c>
      <c r="DJ1161" s="1" t="e">
        <f>DE1161*LOG(CZ1161)+DF1161*LOG(DA1161)+DG1161*LOG(DB1161)+DH1161*LOG(DD1161)+DI1161*LOG(DC1161)</f>
        <v>#NUM!</v>
      </c>
      <c r="DK1161" s="1">
        <v>10903.722</v>
      </c>
      <c r="DL1161" s="1">
        <f>(0-(CZ1161*BH1161*$BY$2))/100</f>
        <v>0.27314274597542409</v>
      </c>
      <c r="DM1161" s="1">
        <f t="shared" si="90"/>
        <v>9.7346896011756123E-3</v>
      </c>
      <c r="DO1161" s="1">
        <f>(0-(DA1161*BK1161*$BY$2))/100</f>
        <v>9.1401198041619995</v>
      </c>
      <c r="DP1161" s="1">
        <f t="shared" si="91"/>
        <v>4.4807023512863093</v>
      </c>
      <c r="DR1161" s="1">
        <f>(0-(DB1161*AV1161*$BY$2))/100</f>
        <v>0.11631056336106489</v>
      </c>
      <c r="DS1161" s="1">
        <f t="shared" si="92"/>
        <v>3.1289058889321362E-3</v>
      </c>
      <c r="DU1161" s="1">
        <f>(0-(DC1161*BT1161*$BY$2))/100</f>
        <v>0</v>
      </c>
      <c r="DV1161" s="1">
        <f t="shared" si="93"/>
        <v>0</v>
      </c>
      <c r="DX1161" s="1">
        <f>(0-(DD1161*BE1161*$BY$2))/100</f>
        <v>2.1932573763295355</v>
      </c>
      <c r="DY1161" s="1">
        <f t="shared" si="94"/>
        <v>0.98090263849102199</v>
      </c>
      <c r="EB1161" s="1" t="s">
        <v>171</v>
      </c>
    </row>
    <row r="1162" spans="1:132" x14ac:dyDescent="0.25">
      <c r="A1162" s="1">
        <v>255671</v>
      </c>
      <c r="B1162" s="1" t="s">
        <v>103</v>
      </c>
      <c r="C1162" s="1">
        <v>100</v>
      </c>
      <c r="D1162" s="1" t="s">
        <v>80</v>
      </c>
      <c r="E1162" s="1">
        <v>1</v>
      </c>
      <c r="F1162" s="1">
        <v>0</v>
      </c>
      <c r="G1162" s="1">
        <v>0</v>
      </c>
      <c r="H1162" s="1">
        <v>0</v>
      </c>
      <c r="I1162" s="1">
        <v>0</v>
      </c>
      <c r="J1162" s="3">
        <v>0.28623842592592591</v>
      </c>
      <c r="K1162" s="3">
        <v>0.34260416666666665</v>
      </c>
      <c r="L1162" s="1">
        <v>0</v>
      </c>
      <c r="M1162" s="1" t="s">
        <v>74</v>
      </c>
      <c r="N1162" s="1">
        <v>1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4870</v>
      </c>
      <c r="U1162" s="1">
        <v>81.1666666666667</v>
      </c>
      <c r="V1162" s="1">
        <v>22913.217420000001</v>
      </c>
      <c r="W1162" s="1">
        <v>35.4608256</v>
      </c>
      <c r="X1162" s="1">
        <v>139.38550839999999</v>
      </c>
      <c r="Y1162" s="1">
        <v>215</v>
      </c>
      <c r="Z1162" s="1">
        <v>2150101</v>
      </c>
      <c r="AA1162" s="1">
        <v>215010105</v>
      </c>
      <c r="AB1162" s="1">
        <v>35.443595039999998</v>
      </c>
      <c r="AC1162" s="1">
        <v>139.6376253</v>
      </c>
      <c r="AD1162" s="1">
        <v>104</v>
      </c>
      <c r="AE1162" s="1">
        <v>1003002</v>
      </c>
      <c r="AF1162" s="1">
        <v>100300216</v>
      </c>
      <c r="AG1162" s="1">
        <v>33</v>
      </c>
      <c r="AH1162" s="1">
        <v>33</v>
      </c>
      <c r="AI1162" s="1">
        <v>1</v>
      </c>
      <c r="AJ1162" s="1">
        <v>0</v>
      </c>
      <c r="AK1162" s="1">
        <v>0</v>
      </c>
      <c r="AL1162" s="1">
        <v>200</v>
      </c>
      <c r="AM1162" s="1" t="s">
        <v>42</v>
      </c>
      <c r="AN1162" s="1">
        <v>0</v>
      </c>
      <c r="AO1162" s="1">
        <v>0</v>
      </c>
      <c r="AP1162" s="1">
        <v>0</v>
      </c>
      <c r="AQ1162" s="1">
        <v>1</v>
      </c>
      <c r="AR1162" s="1">
        <v>0</v>
      </c>
      <c r="AS1162" s="1">
        <v>64.400000000000006</v>
      </c>
      <c r="AT1162" s="1">
        <v>1</v>
      </c>
      <c r="AU1162" s="1">
        <v>30482</v>
      </c>
      <c r="AV1162" s="1">
        <v>63.2</v>
      </c>
      <c r="AW1162" s="1">
        <v>1</v>
      </c>
      <c r="AX1162" s="1">
        <v>44</v>
      </c>
      <c r="AY1162" s="1">
        <v>430</v>
      </c>
      <c r="AZ1162" s="1">
        <v>1</v>
      </c>
      <c r="BA1162" s="1">
        <v>1243</v>
      </c>
      <c r="BB1162" s="1">
        <v>15.1</v>
      </c>
      <c r="BC1162" s="1">
        <v>440</v>
      </c>
      <c r="BD1162" s="1">
        <v>5.3</v>
      </c>
      <c r="BE1162" s="1">
        <v>64.400000000000006</v>
      </c>
      <c r="BF1162" s="1">
        <v>1</v>
      </c>
      <c r="BG1162" s="1">
        <v>26110</v>
      </c>
      <c r="BH1162" s="1">
        <v>130.6</v>
      </c>
      <c r="BI1162" s="1">
        <v>1</v>
      </c>
      <c r="BJ1162" s="1">
        <v>26110</v>
      </c>
      <c r="BK1162" s="1">
        <v>323.39999999999998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CG1162" s="1">
        <f>AW1162*EXP((BE1162/100)+(L1162*CC$2)+BU$2)</f>
        <v>2.8536155377158234</v>
      </c>
      <c r="CH1162" s="1">
        <f>BL1162*EXP((BT1162/100)+BV$2)</f>
        <v>0</v>
      </c>
      <c r="CI1162" s="1">
        <f>AT1162*EXP((AV1162/100)+(L1162*CD$2)+BW$2)</f>
        <v>0.4474784047381683</v>
      </c>
      <c r="CJ1162" s="1">
        <f>BF1162*EXP((BH1162/100)+(L1162*CE$2)+BX$2)</f>
        <v>1.1532261931803354</v>
      </c>
      <c r="CK1162" s="1">
        <f>BI1162*EXP((BK1162/100)+(L1162*CF$2))</f>
        <v>25.380978106022052</v>
      </c>
      <c r="CL1162" s="1">
        <f>IF((CJ1162+CK1162)=0, LOG(1),LOG((CJ1162+CK1162)))</f>
        <v>1.423806068651027</v>
      </c>
      <c r="CM1162" s="1">
        <f>IF((CG1162+CH1162+CI1162)=0, LOG(1),LOG((CG1162+CH1162+CI1162)))</f>
        <v>0.51865788364835319</v>
      </c>
      <c r="CN1162" s="1">
        <f>IF((CL1162=0),1,EXP((BZ$2*CL1162)+(CB$2*F1162)))</f>
        <v>3.3542733452081772</v>
      </c>
      <c r="CO1162" s="1">
        <f>IF((CM1162=0),1,EXP((BZ$2*CM1162)+(CA$2*AJ1162)))</f>
        <v>1.5540418795521784</v>
      </c>
      <c r="CP1162" s="1">
        <f>CN1162+CO1162</f>
        <v>4.9083152247603561</v>
      </c>
      <c r="CQ1162" s="2">
        <f>CN1162/CP1162</f>
        <v>0.68338588530078492</v>
      </c>
      <c r="CR1162" s="2">
        <f>CO1162/CP1162</f>
        <v>0.31661411469921497</v>
      </c>
      <c r="CS1162" s="1">
        <f>CJ1162+CK1162</f>
        <v>26.534204299202386</v>
      </c>
      <c r="CT1162" s="1">
        <f>IF((CS1162=0),CJ1162,CJ1162/CS1162)</f>
        <v>4.3461872086927485E-2</v>
      </c>
      <c r="CU1162" s="4">
        <f>IF((CS1162=0),CK1162,CK1162/CS1162)</f>
        <v>0.95653812791307258</v>
      </c>
      <c r="CV1162" s="1">
        <f>CI1162+CH1162+CG1162</f>
        <v>3.3010939424539916</v>
      </c>
      <c r="CW1162" s="1">
        <f>IF((CV1162=0),CI1162,CI1162/CV1162)</f>
        <v>0.13555458055383862</v>
      </c>
      <c r="CX1162" s="1">
        <f>IF((CV1162=0),CH1162,CH1162/CV1162)</f>
        <v>0</v>
      </c>
      <c r="CY1162" s="1">
        <f>IF((CV1162=0),CG1162,CG1162/CV1162)</f>
        <v>0.86444541944616138</v>
      </c>
      <c r="CZ1162" s="1">
        <f>CT1162*CQ1162</f>
        <v>2.9701229932954411E-2</v>
      </c>
      <c r="DA1162" s="1">
        <f>CU1162*CQ1162</f>
        <v>0.6536846553678306</v>
      </c>
      <c r="DB1162" s="1">
        <f>CW1162*CR1162</f>
        <v>4.2918493515477038E-2</v>
      </c>
      <c r="DC1162" s="1">
        <f>CX1162*CR1162</f>
        <v>0</v>
      </c>
      <c r="DD1162" s="1">
        <f>CY1162*CR1162</f>
        <v>0.27369562118373791</v>
      </c>
      <c r="DE1162" s="1">
        <f>IF(($AM1162="Bicycle"),1,0)</f>
        <v>0</v>
      </c>
      <c r="DF1162" s="1">
        <f>IF(($AM1162="Walk"),1,0)</f>
        <v>0</v>
      </c>
      <c r="DG1162" s="1">
        <f>IF(($AM1162="Car"),1,0)</f>
        <v>0</v>
      </c>
      <c r="DH1162" s="1">
        <f>IF(($AM1162="Rail"),1,0)</f>
        <v>1</v>
      </c>
      <c r="DI1162" s="1">
        <f>IF(($AM1162="Bus"),1,0)</f>
        <v>0</v>
      </c>
      <c r="DJ1162" s="1" t="e">
        <f>DE1162*LOG(CZ1162)+DF1162*LOG(DA1162)+DG1162*LOG(DB1162)+DH1162*LOG(DD1162)+DI1162*LOG(DC1162)</f>
        <v>#NUM!</v>
      </c>
      <c r="DK1162" s="1">
        <v>22913.217420000001</v>
      </c>
      <c r="DL1162" s="1">
        <f>(0-(CZ1162*BH1162*$BY$2))/100</f>
        <v>0.4594841810804236</v>
      </c>
      <c r="DM1162" s="1">
        <f t="shared" si="90"/>
        <v>1.3647245312824923E-2</v>
      </c>
      <c r="DO1162" s="1">
        <f>(0-(DA1162*BK1162*$BY$2))/100</f>
        <v>25.041553026810544</v>
      </c>
      <c r="DP1162" s="1">
        <f t="shared" si="91"/>
        <v>16.369278960205904</v>
      </c>
      <c r="DR1162" s="1">
        <f>(0-(DB1162*AV1162*$BY$2))/100</f>
        <v>0.32130279323424898</v>
      </c>
      <c r="DS1162" s="1">
        <f t="shared" si="92"/>
        <v>1.3789831847928775E-2</v>
      </c>
      <c r="DU1162" s="1">
        <f>(0-(DC1162*BT1162*$BY$2))/100</f>
        <v>0</v>
      </c>
      <c r="DV1162" s="1">
        <f t="shared" si="93"/>
        <v>0</v>
      </c>
      <c r="DX1162" s="1">
        <f>(0-(DD1162*BE1162*$BY$2))/100</f>
        <v>2.0878854608456288</v>
      </c>
      <c r="DY1162" s="1">
        <f t="shared" si="94"/>
        <v>0.57144510816663929</v>
      </c>
      <c r="EB1162" s="1" t="s">
        <v>171</v>
      </c>
    </row>
    <row r="1163" spans="1:132" x14ac:dyDescent="0.25">
      <c r="A1163" s="1">
        <v>256327</v>
      </c>
      <c r="B1163" s="1" t="s">
        <v>104</v>
      </c>
      <c r="C1163" s="1">
        <v>200</v>
      </c>
      <c r="D1163" s="1" t="s">
        <v>84</v>
      </c>
      <c r="E1163" s="1">
        <v>0</v>
      </c>
      <c r="F1163" s="1">
        <v>0</v>
      </c>
      <c r="G1163" s="1">
        <v>0</v>
      </c>
      <c r="H1163" s="1">
        <v>1</v>
      </c>
      <c r="I1163" s="1">
        <v>0</v>
      </c>
      <c r="J1163" s="3">
        <v>0.73432870370370373</v>
      </c>
      <c r="K1163" s="3">
        <v>0.79616898148148152</v>
      </c>
      <c r="L1163" s="1">
        <v>1</v>
      </c>
      <c r="M1163" s="1" t="s">
        <v>76</v>
      </c>
      <c r="N1163" s="1">
        <v>0</v>
      </c>
      <c r="O1163" s="1">
        <v>0</v>
      </c>
      <c r="P1163" s="1">
        <v>0</v>
      </c>
      <c r="Q1163" s="1">
        <v>0</v>
      </c>
      <c r="R1163" s="1">
        <v>1</v>
      </c>
      <c r="S1163" s="1">
        <v>0</v>
      </c>
      <c r="T1163" s="1">
        <v>5343</v>
      </c>
      <c r="U1163" s="1">
        <v>89.05</v>
      </c>
      <c r="V1163" s="1">
        <v>23452.893120000001</v>
      </c>
      <c r="W1163" s="1">
        <v>35.329129139999999</v>
      </c>
      <c r="X1163" s="1">
        <v>139.6405757</v>
      </c>
      <c r="Y1163" s="1">
        <v>201</v>
      </c>
      <c r="Z1163" s="1">
        <v>2010104</v>
      </c>
      <c r="AA1163" s="1">
        <v>201010401</v>
      </c>
      <c r="AB1163" s="1">
        <v>35.535825529999997</v>
      </c>
      <c r="AC1163" s="1">
        <v>139.69230479999999</v>
      </c>
      <c r="AD1163" s="1">
        <v>132</v>
      </c>
      <c r="AE1163" s="1">
        <v>1300201</v>
      </c>
      <c r="AF1163" s="1">
        <v>130020112</v>
      </c>
      <c r="AG1163" s="1">
        <v>36</v>
      </c>
      <c r="AH1163" s="1">
        <v>36</v>
      </c>
      <c r="AI1163" s="1">
        <v>1</v>
      </c>
      <c r="AJ1163" s="1">
        <v>0</v>
      </c>
      <c r="AK1163" s="1">
        <v>0</v>
      </c>
      <c r="AL1163" s="1">
        <v>100</v>
      </c>
      <c r="AM1163" s="1" t="s">
        <v>41</v>
      </c>
      <c r="AN1163" s="1">
        <v>0</v>
      </c>
      <c r="AO1163" s="1">
        <v>0</v>
      </c>
      <c r="AP1163" s="1">
        <v>1</v>
      </c>
      <c r="AQ1163" s="1">
        <v>0</v>
      </c>
      <c r="AR1163" s="1">
        <v>0</v>
      </c>
      <c r="AS1163" s="1">
        <v>56.9</v>
      </c>
      <c r="AT1163" s="1">
        <v>1</v>
      </c>
      <c r="AU1163" s="1">
        <v>30424</v>
      </c>
      <c r="AV1163" s="1">
        <v>56.9</v>
      </c>
      <c r="AW1163" s="1">
        <v>1</v>
      </c>
      <c r="AX1163" s="1">
        <v>53</v>
      </c>
      <c r="AY1163" s="1">
        <v>710</v>
      </c>
      <c r="AZ1163" s="1">
        <v>3</v>
      </c>
      <c r="BA1163" s="1">
        <v>893</v>
      </c>
      <c r="BB1163" s="1">
        <v>10.6</v>
      </c>
      <c r="BC1163" s="1">
        <v>1305</v>
      </c>
      <c r="BD1163" s="1">
        <v>16.3</v>
      </c>
      <c r="BE1163" s="1">
        <v>79.900000000000006</v>
      </c>
      <c r="BF1163" s="1">
        <v>1</v>
      </c>
      <c r="BG1163" s="1">
        <v>28952</v>
      </c>
      <c r="BH1163" s="1">
        <v>144.80000000000001</v>
      </c>
      <c r="BI1163" s="1">
        <v>1</v>
      </c>
      <c r="BJ1163" s="1">
        <v>28952</v>
      </c>
      <c r="BK1163" s="1">
        <v>358.2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CG1163" s="1">
        <f>AW1163*EXP((BE1163/100)+(L1163*CC$2)+BU$2)</f>
        <v>3.7333613721423182</v>
      </c>
      <c r="CH1163" s="1">
        <f>BL1163*EXP((BT1163/100)+BV$2)</f>
        <v>0</v>
      </c>
      <c r="CI1163" s="1">
        <f>AT1163*EXP((AV1163/100)+(L1163*CD$2)+BW$2)</f>
        <v>0.18738281792765379</v>
      </c>
      <c r="CJ1163" s="1">
        <f>BF1163*EXP((BH1163/100)+(L1163*CE$2)+BX$2)</f>
        <v>0.53828382616640136</v>
      </c>
      <c r="CK1163" s="1">
        <f>BI1163*EXP((BK1163/100)+(L1163*CF$2))</f>
        <v>24.7552057442796</v>
      </c>
      <c r="CL1163" s="1">
        <f>IF((CJ1163+CK1163)=0, LOG(1),LOG((CJ1163+CK1163)))</f>
        <v>1.4030087501290001</v>
      </c>
      <c r="CM1163" s="1">
        <f>IF((CG1163+CH1163+CI1163)=0, LOG(1),LOG((CG1163+CH1163+CI1163)))</f>
        <v>0.59336850757304049</v>
      </c>
      <c r="CN1163" s="1">
        <f>IF((CL1163=0),1,EXP((BZ$2*CL1163)+(CB$2*F1163)))</f>
        <v>3.2954984712146498</v>
      </c>
      <c r="CO1163" s="1">
        <f>IF((CM1163=0),1,EXP((BZ$2*CM1163)+(CA$2*AJ1163)))</f>
        <v>1.655930740033364</v>
      </c>
      <c r="CP1163" s="1">
        <f>CN1163+CO1163</f>
        <v>4.9514292112480138</v>
      </c>
      <c r="CQ1163" s="2">
        <f>CN1163/CP1163</f>
        <v>0.66556509860392721</v>
      </c>
      <c r="CR1163" s="2">
        <f>CO1163/CP1163</f>
        <v>0.33443490139607279</v>
      </c>
      <c r="CS1163" s="1">
        <f>CJ1163+CK1163</f>
        <v>25.293489570446003</v>
      </c>
      <c r="CT1163" s="1">
        <f>IF((CS1163=0),CJ1163,CJ1163/CS1163)</f>
        <v>2.1281516916327563E-2</v>
      </c>
      <c r="CU1163" s="4">
        <f>IF((CS1163=0),CK1163,CK1163/CS1163)</f>
        <v>0.97871848308367237</v>
      </c>
      <c r="CV1163" s="1">
        <f>CI1163+CH1163+CG1163</f>
        <v>3.9207441900699722</v>
      </c>
      <c r="CW1163" s="1">
        <f>IF((CV1163=0),CI1163,CI1163/CV1163)</f>
        <v>4.7792666096971158E-2</v>
      </c>
      <c r="CX1163" s="1">
        <f>IF((CV1163=0),CH1163,CH1163/CV1163)</f>
        <v>0</v>
      </c>
      <c r="CY1163" s="1">
        <f>IF((CV1163=0),CG1163,CG1163/CV1163)</f>
        <v>0.95220733390302881</v>
      </c>
      <c r="CZ1163" s="1">
        <f>CT1163*CQ1163</f>
        <v>1.4164234904856699E-2</v>
      </c>
      <c r="DA1163" s="1">
        <f>CU1163*CQ1163</f>
        <v>0.65140086369907046</v>
      </c>
      <c r="DB1163" s="1">
        <f>CW1163*CR1163</f>
        <v>1.598353557359598E-2</v>
      </c>
      <c r="DC1163" s="1">
        <f>CX1163*CR1163</f>
        <v>0</v>
      </c>
      <c r="DD1163" s="1">
        <f>CY1163*CR1163</f>
        <v>0.3184513658224768</v>
      </c>
      <c r="DE1163" s="1">
        <f>IF(($AM1163="Bicycle"),1,0)</f>
        <v>0</v>
      </c>
      <c r="DF1163" s="1">
        <f>IF(($AM1163="Walk"),1,0)</f>
        <v>0</v>
      </c>
      <c r="DG1163" s="1">
        <f>IF(($AM1163="Car"),1,0)</f>
        <v>1</v>
      </c>
      <c r="DH1163" s="1">
        <f>IF(($AM1163="Rail"),1,0)</f>
        <v>0</v>
      </c>
      <c r="DI1163" s="1">
        <f>IF(($AM1163="Bus"),1,0)</f>
        <v>0</v>
      </c>
      <c r="DJ1163" s="1" t="e">
        <f>DE1163*LOG(CZ1163)+DF1163*LOG(DA1163)+DG1163*LOG(DB1163)+DH1163*LOG(DD1163)+DI1163*LOG(DC1163)</f>
        <v>#NUM!</v>
      </c>
      <c r="DK1163" s="1">
        <v>23452.893120000001</v>
      </c>
      <c r="DL1163" s="1">
        <f>(0-(CZ1163*BH1163*$BY$2))/100</f>
        <v>0.24294873156208824</v>
      </c>
      <c r="DM1163" s="1">
        <f t="shared" si="90"/>
        <v>3.4411829036823907E-3</v>
      </c>
      <c r="DO1163" s="1">
        <f>(0-(DA1163*BK1163*$BY$2))/100</f>
        <v>27.63928887750685</v>
      </c>
      <c r="DP1163" s="1">
        <f t="shared" si="91"/>
        <v>18.004256646836073</v>
      </c>
      <c r="DR1163" s="1">
        <f>(0-(DB1163*AV1163*$BY$2))/100</f>
        <v>0.10773035024742666</v>
      </c>
      <c r="DS1163" s="1">
        <f t="shared" si="92"/>
        <v>1.7219118855356986E-3</v>
      </c>
      <c r="DU1163" s="1">
        <f>(0-(DC1163*BT1163*$BY$2))/100</f>
        <v>0</v>
      </c>
      <c r="DV1163" s="1">
        <f t="shared" si="93"/>
        <v>0</v>
      </c>
      <c r="DX1163" s="1">
        <f>(0-(DD1163*BE1163*$BY$2))/100</f>
        <v>3.0139972286703096</v>
      </c>
      <c r="DY1163" s="1">
        <f t="shared" si="94"/>
        <v>0.95981153405522002</v>
      </c>
      <c r="EB1163" s="1" t="s">
        <v>171</v>
      </c>
    </row>
    <row r="1164" spans="1:132" x14ac:dyDescent="0.25">
      <c r="A1164" s="1">
        <v>255751</v>
      </c>
      <c r="B1164" s="1" t="s">
        <v>75</v>
      </c>
      <c r="C1164" s="1">
        <v>500</v>
      </c>
      <c r="D1164" s="1" t="s">
        <v>8</v>
      </c>
      <c r="E1164" s="1">
        <v>0</v>
      </c>
      <c r="F1164" s="1">
        <v>0</v>
      </c>
      <c r="G1164" s="1">
        <v>0</v>
      </c>
      <c r="H1164" s="1">
        <v>0</v>
      </c>
      <c r="I1164" s="1">
        <v>1</v>
      </c>
      <c r="J1164" s="3">
        <v>0.77476851851851858</v>
      </c>
      <c r="K1164" s="3">
        <v>0.82157407407407401</v>
      </c>
      <c r="L1164" s="1">
        <v>1</v>
      </c>
      <c r="M1164" s="1" t="s">
        <v>76</v>
      </c>
      <c r="N1164" s="1">
        <v>0</v>
      </c>
      <c r="O1164" s="1">
        <v>0</v>
      </c>
      <c r="P1164" s="1">
        <v>0</v>
      </c>
      <c r="Q1164" s="1">
        <v>0</v>
      </c>
      <c r="R1164" s="1">
        <v>1</v>
      </c>
      <c r="S1164" s="1">
        <v>0</v>
      </c>
      <c r="T1164" s="1">
        <v>4044</v>
      </c>
      <c r="U1164" s="1">
        <v>67.400000000000006</v>
      </c>
      <c r="V1164" s="1">
        <v>20800.46601</v>
      </c>
      <c r="W1164" s="1">
        <v>35.443568239999998</v>
      </c>
      <c r="X1164" s="1">
        <v>139.63745890000001</v>
      </c>
      <c r="Y1164" s="1">
        <v>104</v>
      </c>
      <c r="Z1164" s="1">
        <v>1003002</v>
      </c>
      <c r="AA1164" s="1">
        <v>100300216</v>
      </c>
      <c r="AB1164" s="1">
        <v>35.627787740000002</v>
      </c>
      <c r="AC1164" s="1">
        <v>139.6775955</v>
      </c>
      <c r="AD1164" s="1" t="s">
        <v>77</v>
      </c>
      <c r="AE1164" s="1" t="s">
        <v>77</v>
      </c>
      <c r="AF1164" s="1" t="s">
        <v>77</v>
      </c>
      <c r="AG1164" s="1">
        <v>38</v>
      </c>
      <c r="AH1164" s="1">
        <v>38</v>
      </c>
      <c r="AI1164" s="1">
        <v>1</v>
      </c>
      <c r="AJ1164" s="1">
        <v>0</v>
      </c>
      <c r="AK1164" s="1">
        <v>0</v>
      </c>
      <c r="AL1164" s="1">
        <v>200</v>
      </c>
      <c r="AM1164" s="1" t="s">
        <v>42</v>
      </c>
      <c r="AN1164" s="1">
        <v>0</v>
      </c>
      <c r="AO1164" s="1">
        <v>0</v>
      </c>
      <c r="AP1164" s="1">
        <v>0</v>
      </c>
      <c r="AQ1164" s="1">
        <v>1</v>
      </c>
      <c r="AR1164" s="1">
        <v>0</v>
      </c>
      <c r="AS1164" s="1">
        <v>54.9</v>
      </c>
      <c r="AT1164" s="1">
        <v>1</v>
      </c>
      <c r="AU1164" s="1">
        <v>25724</v>
      </c>
      <c r="AV1164" s="1">
        <v>47.1</v>
      </c>
      <c r="AW1164" s="1">
        <v>1</v>
      </c>
      <c r="AX1164" s="1">
        <v>40</v>
      </c>
      <c r="AY1164" s="1">
        <v>440</v>
      </c>
      <c r="AZ1164" s="1">
        <v>1</v>
      </c>
      <c r="BA1164" s="1">
        <v>429</v>
      </c>
      <c r="BB1164" s="1">
        <v>5.2</v>
      </c>
      <c r="BC1164" s="1">
        <v>804</v>
      </c>
      <c r="BD1164" s="1">
        <v>9.6999999999999993</v>
      </c>
      <c r="BE1164" s="1">
        <v>54.9</v>
      </c>
      <c r="BF1164" s="1">
        <v>1</v>
      </c>
      <c r="BG1164" s="1">
        <v>23578</v>
      </c>
      <c r="BH1164" s="1">
        <v>117.9</v>
      </c>
      <c r="BI1164" s="1">
        <v>1</v>
      </c>
      <c r="BJ1164" s="1">
        <v>23578</v>
      </c>
      <c r="BK1164" s="1">
        <v>293</v>
      </c>
      <c r="BL1164" s="1">
        <v>0</v>
      </c>
      <c r="BM1164" s="1">
        <v>0</v>
      </c>
      <c r="BN1164" s="1">
        <v>0</v>
      </c>
      <c r="BO1164" s="1">
        <v>0</v>
      </c>
      <c r="BP1164" s="1">
        <v>0</v>
      </c>
      <c r="BQ1164" s="1">
        <v>0</v>
      </c>
      <c r="BR1164" s="1">
        <v>0</v>
      </c>
      <c r="BS1164" s="1">
        <v>0</v>
      </c>
      <c r="BT1164" s="1">
        <v>0</v>
      </c>
      <c r="CG1164" s="1">
        <f>AW1164*EXP((BE1164/100)+(L1164*CC$2)+BU$2)</f>
        <v>2.9075447601129714</v>
      </c>
      <c r="CH1164" s="1">
        <f>BL1164*EXP((BT1164/100)+BV$2)</f>
        <v>0</v>
      </c>
      <c r="CI1164" s="1">
        <f>AT1164*EXP((AV1164/100)+(L1164*CD$2)+BW$2)</f>
        <v>0.16989042645642785</v>
      </c>
      <c r="CJ1164" s="1">
        <f>BF1164*EXP((BH1164/100)+(L1164*CE$2)+BX$2)</f>
        <v>0.41132595538956307</v>
      </c>
      <c r="CK1164" s="1">
        <f>BI1164*EXP((BK1164/100)+(L1164*CF$2))</f>
        <v>12.897529739906613</v>
      </c>
      <c r="CL1164" s="1">
        <f>IF((CJ1164+CK1164)=0, LOG(1),LOG((CJ1164+CK1164)))</f>
        <v>1.1241407161371408</v>
      </c>
      <c r="CM1164" s="1">
        <f>IF((CG1164+CH1164+CI1164)=0, LOG(1),LOG((CG1164+CH1164+CI1164)))</f>
        <v>0.48818891508453255</v>
      </c>
      <c r="CN1164" s="1">
        <f>IF((CL1164=0),1,EXP((BZ$2*CL1164)+(CB$2*F1164)))</f>
        <v>2.6000212256783866</v>
      </c>
      <c r="CO1164" s="1">
        <f>IF((CM1164=0),1,EXP((BZ$2*CM1164)+(CA$2*AJ1164)))</f>
        <v>1.51431104207566</v>
      </c>
      <c r="CP1164" s="1">
        <f>CN1164+CO1164</f>
        <v>4.1143322677540466</v>
      </c>
      <c r="CQ1164" s="2">
        <f>CN1164/CP1164</f>
        <v>0.63194245298464913</v>
      </c>
      <c r="CR1164" s="2">
        <f>CO1164/CP1164</f>
        <v>0.36805754701535082</v>
      </c>
      <c r="CS1164" s="1">
        <f>CJ1164+CK1164</f>
        <v>13.308855695296176</v>
      </c>
      <c r="CT1164" s="1">
        <f>IF((CS1164=0),CJ1164,CJ1164/CS1164)</f>
        <v>3.0906184934813015E-2</v>
      </c>
      <c r="CU1164" s="4">
        <f>IF((CS1164=0),CK1164,CK1164/CS1164)</f>
        <v>0.96909381506518699</v>
      </c>
      <c r="CV1164" s="1">
        <f>CI1164+CH1164+CG1164</f>
        <v>3.0774351865693994</v>
      </c>
      <c r="CW1164" s="1">
        <f>IF((CV1164=0),CI1164,CI1164/CV1164)</f>
        <v>5.5205200485737876E-2</v>
      </c>
      <c r="CX1164" s="1">
        <f>IF((CV1164=0),CH1164,CH1164/CV1164)</f>
        <v>0</v>
      </c>
      <c r="CY1164" s="1">
        <f>IF((CV1164=0),CG1164,CG1164/CV1164)</f>
        <v>0.94479479951426204</v>
      </c>
      <c r="CZ1164" s="1">
        <f>CT1164*CQ1164</f>
        <v>1.9530930320102946E-2</v>
      </c>
      <c r="DA1164" s="1">
        <f>CU1164*CQ1164</f>
        <v>0.61241152266454624</v>
      </c>
      <c r="DB1164" s="1">
        <f>CW1164*CR1164</f>
        <v>2.0318690673271335E-2</v>
      </c>
      <c r="DC1164" s="1">
        <f>CX1164*CR1164</f>
        <v>0</v>
      </c>
      <c r="DD1164" s="1">
        <f>CY1164*CR1164</f>
        <v>0.34773885634207946</v>
      </c>
      <c r="DE1164" s="1">
        <f>IF(($AM1164="Bicycle"),1,0)</f>
        <v>0</v>
      </c>
      <c r="DF1164" s="1">
        <f>IF(($AM1164="Walk"),1,0)</f>
        <v>0</v>
      </c>
      <c r="DG1164" s="1">
        <f>IF(($AM1164="Car"),1,0)</f>
        <v>0</v>
      </c>
      <c r="DH1164" s="1">
        <f>IF(($AM1164="Rail"),1,0)</f>
        <v>1</v>
      </c>
      <c r="DI1164" s="1">
        <f>IF(($AM1164="Bus"),1,0)</f>
        <v>0</v>
      </c>
      <c r="DJ1164" s="1" t="e">
        <f>DE1164*LOG(CZ1164)+DF1164*LOG(DA1164)+DG1164*LOG(DB1164)+DH1164*LOG(DD1164)+DI1164*LOG(DC1164)</f>
        <v>#NUM!</v>
      </c>
      <c r="DK1164" s="1">
        <v>20800.46601</v>
      </c>
      <c r="DL1164" s="1">
        <f>(0-(CZ1164*BH1164*$BY$2))/100</f>
        <v>0.27276565716459417</v>
      </c>
      <c r="DM1164" s="1">
        <f t="shared" si="90"/>
        <v>5.3273670437987775E-3</v>
      </c>
      <c r="DO1164" s="1">
        <f>(0-(DA1164*BK1164*$BY$2))/100</f>
        <v>21.255137914922333</v>
      </c>
      <c r="DP1164" s="1">
        <f t="shared" si="91"/>
        <v>13.016891374922514</v>
      </c>
      <c r="DR1164" s="1">
        <f>(0-(DB1164*AV1164*$BY$2))/100</f>
        <v>0.11336254292613095</v>
      </c>
      <c r="DS1164" s="1">
        <f t="shared" si="92"/>
        <v>2.3033784436514984E-3</v>
      </c>
      <c r="DU1164" s="1">
        <f>(0-(DC1164*BT1164*$BY$2))/100</f>
        <v>0</v>
      </c>
      <c r="DV1164" s="1">
        <f t="shared" si="93"/>
        <v>0</v>
      </c>
      <c r="DX1164" s="1">
        <f>(0-(DD1164*BE1164*$BY$2))/100</f>
        <v>2.2614058919228071</v>
      </c>
      <c r="DY1164" s="1">
        <f t="shared" si="94"/>
        <v>0.78637869858247711</v>
      </c>
      <c r="EB1164" s="1" t="s">
        <v>171</v>
      </c>
    </row>
    <row r="1165" spans="1:132" x14ac:dyDescent="0.25">
      <c r="A1165" s="1">
        <v>255670</v>
      </c>
      <c r="B1165" s="1" t="s">
        <v>72</v>
      </c>
      <c r="C1165" s="1">
        <v>100</v>
      </c>
      <c r="D1165" s="1" t="s">
        <v>80</v>
      </c>
      <c r="E1165" s="1">
        <v>1</v>
      </c>
      <c r="F1165" s="1">
        <v>0</v>
      </c>
      <c r="G1165" s="1">
        <v>0</v>
      </c>
      <c r="H1165" s="1">
        <v>0</v>
      </c>
      <c r="I1165" s="1">
        <v>0</v>
      </c>
      <c r="J1165" s="3">
        <v>0.28465277777777781</v>
      </c>
      <c r="K1165" s="3">
        <v>0.33012731481481478</v>
      </c>
      <c r="L1165" s="1">
        <v>0</v>
      </c>
      <c r="M1165" s="1" t="s">
        <v>74</v>
      </c>
      <c r="N1165" s="1">
        <v>1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3928</v>
      </c>
      <c r="U1165" s="1">
        <v>65.466666666666697</v>
      </c>
      <c r="V1165" s="1">
        <v>24375.005150000001</v>
      </c>
      <c r="W1165" s="1">
        <v>35.325878260000003</v>
      </c>
      <c r="X1165" s="1">
        <v>139.40991639999999</v>
      </c>
      <c r="Y1165" s="1">
        <v>207</v>
      </c>
      <c r="Z1165" s="1">
        <v>2070202</v>
      </c>
      <c r="AA1165" s="1">
        <v>207020202</v>
      </c>
      <c r="AB1165" s="1">
        <v>35.444104670000002</v>
      </c>
      <c r="AC1165" s="1">
        <v>139.63638610000001</v>
      </c>
      <c r="AD1165" s="1">
        <v>104</v>
      </c>
      <c r="AE1165" s="1">
        <v>1003002</v>
      </c>
      <c r="AF1165" s="1">
        <v>100300216</v>
      </c>
      <c r="AG1165" s="1">
        <v>46</v>
      </c>
      <c r="AH1165" s="1">
        <v>46</v>
      </c>
      <c r="AI1165" s="1">
        <v>1</v>
      </c>
      <c r="AJ1165" s="1">
        <v>0</v>
      </c>
      <c r="AK1165" s="1">
        <v>1</v>
      </c>
      <c r="AL1165" s="1">
        <v>200</v>
      </c>
      <c r="AM1165" s="1" t="s">
        <v>42</v>
      </c>
      <c r="AN1165" s="1">
        <v>0</v>
      </c>
      <c r="AO1165" s="1">
        <v>0</v>
      </c>
      <c r="AP1165" s="1">
        <v>0</v>
      </c>
      <c r="AQ1165" s="1">
        <v>1</v>
      </c>
      <c r="AR1165" s="1">
        <v>0</v>
      </c>
      <c r="AS1165" s="1">
        <v>60.1</v>
      </c>
      <c r="AT1165" s="1">
        <v>1</v>
      </c>
      <c r="AU1165" s="1">
        <v>30766</v>
      </c>
      <c r="AV1165" s="1">
        <v>56.1</v>
      </c>
      <c r="AW1165" s="1">
        <v>1</v>
      </c>
      <c r="AX1165" s="1">
        <v>41</v>
      </c>
      <c r="AY1165" s="1">
        <v>660</v>
      </c>
      <c r="AZ1165" s="1">
        <v>1</v>
      </c>
      <c r="BA1165" s="1">
        <v>689</v>
      </c>
      <c r="BB1165" s="1">
        <v>8.6</v>
      </c>
      <c r="BC1165" s="1">
        <v>882</v>
      </c>
      <c r="BD1165" s="1">
        <v>10.5</v>
      </c>
      <c r="BE1165" s="1">
        <v>60.1</v>
      </c>
      <c r="BF1165" s="1">
        <v>1</v>
      </c>
      <c r="BG1165" s="1">
        <v>27538</v>
      </c>
      <c r="BH1165" s="1">
        <v>137.69999999999999</v>
      </c>
      <c r="BI1165" s="1">
        <v>1</v>
      </c>
      <c r="BJ1165" s="1">
        <v>27538</v>
      </c>
      <c r="BK1165" s="1">
        <v>340.8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CG1165" s="1">
        <f>AW1165*EXP((BE1165/100)+(L1165*CC$2)+BU$2)</f>
        <v>2.7335108264502419</v>
      </c>
      <c r="CH1165" s="1">
        <f>BL1165*EXP((BT1165/100)+BV$2)</f>
        <v>0</v>
      </c>
      <c r="CI1165" s="1">
        <f>AT1165*EXP((AV1165/100)+(L1165*CD$2)+BW$2)</f>
        <v>0.41680908156365071</v>
      </c>
      <c r="CJ1165" s="1">
        <f>BF1165*EXP((BH1165/100)+(L1165*CE$2)+BX$2)</f>
        <v>1.2380819901780431</v>
      </c>
      <c r="CK1165" s="1">
        <f>BI1165*EXP((BK1165/100)+(L1165*CF$2))</f>
        <v>30.204774261036306</v>
      </c>
      <c r="CL1165" s="1">
        <f>IF((CJ1165+CK1165)=0, LOG(1),LOG((CJ1165+CK1165)))</f>
        <v>1.4975219902235579</v>
      </c>
      <c r="CM1165" s="1">
        <f>IF((CG1165+CH1165+CI1165)=0, LOG(1),LOG((CG1165+CH1165+CI1165)))</f>
        <v>0.49835465767235504</v>
      </c>
      <c r="CN1165" s="1">
        <f>IF((CL1165=0),1,EXP((BZ$2*CL1165)+(CB$2*F1165)))</f>
        <v>3.5711714945283268</v>
      </c>
      <c r="CO1165" s="1">
        <f>IF((CM1165=0),1,EXP((BZ$2*CM1165)+(CA$2*AJ1165)))</f>
        <v>1.5274527199599088</v>
      </c>
      <c r="CP1165" s="1">
        <f>CN1165+CO1165</f>
        <v>5.0986242144882361</v>
      </c>
      <c r="CQ1165" s="2">
        <f>CN1165/CP1165</f>
        <v>0.70041865105110046</v>
      </c>
      <c r="CR1165" s="2">
        <f>CO1165/CP1165</f>
        <v>0.29958134894889948</v>
      </c>
      <c r="CS1165" s="1">
        <f>CJ1165+CK1165</f>
        <v>31.442856251214348</v>
      </c>
      <c r="CT1165" s="1">
        <f>IF((CS1165=0),CJ1165,CJ1165/CS1165)</f>
        <v>3.9375620976870619E-2</v>
      </c>
      <c r="CU1165" s="4">
        <f>IF((CS1165=0),CK1165,CK1165/CS1165)</f>
        <v>0.96062437902312947</v>
      </c>
      <c r="CV1165" s="1">
        <f>CI1165+CH1165+CG1165</f>
        <v>3.1503199080138926</v>
      </c>
      <c r="CW1165" s="1">
        <f>IF((CV1165=0),CI1165,CI1165/CV1165)</f>
        <v>0.13230690651554383</v>
      </c>
      <c r="CX1165" s="1">
        <f>IF((CV1165=0),CH1165,CH1165/CV1165)</f>
        <v>0</v>
      </c>
      <c r="CY1165" s="1">
        <f>IF((CV1165=0),CG1165,CG1165/CV1165)</f>
        <v>0.86769309348445622</v>
      </c>
      <c r="CZ1165" s="1">
        <f>CT1165*CQ1165</f>
        <v>2.7579419328919132E-2</v>
      </c>
      <c r="DA1165" s="1">
        <f>CU1165*CQ1165</f>
        <v>0.67283923172218141</v>
      </c>
      <c r="DB1165" s="1">
        <f>CW1165*CR1165</f>
        <v>3.9636681529182559E-2</v>
      </c>
      <c r="DC1165" s="1">
        <f>CX1165*CR1165</f>
        <v>0</v>
      </c>
      <c r="DD1165" s="1">
        <f>CY1165*CR1165</f>
        <v>0.25994466741971695</v>
      </c>
      <c r="DE1165" s="1">
        <f>IF(($AM1165="Bicycle"),1,0)</f>
        <v>0</v>
      </c>
      <c r="DF1165" s="1">
        <f>IF(($AM1165="Walk"),1,0)</f>
        <v>0</v>
      </c>
      <c r="DG1165" s="1">
        <f>IF(($AM1165="Car"),1,0)</f>
        <v>0</v>
      </c>
      <c r="DH1165" s="1">
        <f>IF(($AM1165="Rail"),1,0)</f>
        <v>1</v>
      </c>
      <c r="DI1165" s="1">
        <f>IF(($AM1165="Bus"),1,0)</f>
        <v>0</v>
      </c>
      <c r="DJ1165" s="1" t="e">
        <f>DE1165*LOG(CZ1165)+DF1165*LOG(DA1165)+DG1165*LOG(DB1165)+DH1165*LOG(DD1165)+DI1165*LOG(DC1165)</f>
        <v>#NUM!</v>
      </c>
      <c r="DK1165" s="1">
        <v>24375.005150000001</v>
      </c>
      <c r="DL1165" s="1">
        <f>(0-(CZ1165*BH1165*$BY$2))/100</f>
        <v>0.44985444053678875</v>
      </c>
      <c r="DM1165" s="1">
        <f t="shared" si="90"/>
        <v>1.2406724252540415E-2</v>
      </c>
      <c r="DO1165" s="1">
        <f>(0-(DA1165*BK1165*$BY$2))/100</f>
        <v>27.162131397059429</v>
      </c>
      <c r="DP1165" s="1">
        <f t="shared" si="91"/>
        <v>18.275747621134407</v>
      </c>
      <c r="DR1165" s="1">
        <f>(0-(DB1165*AV1165*$BY$2))/100</f>
        <v>0.26339838144349792</v>
      </c>
      <c r="DS1165" s="1">
        <f t="shared" si="92"/>
        <v>1.0440237760578076E-2</v>
      </c>
      <c r="DU1165" s="1">
        <f>(0-(DC1165*BT1165*$BY$2))/100</f>
        <v>0</v>
      </c>
      <c r="DV1165" s="1">
        <f t="shared" si="93"/>
        <v>0</v>
      </c>
      <c r="DX1165" s="1">
        <f>(0-(DD1165*BE1165*$BY$2))/100</f>
        <v>1.8505820189664588</v>
      </c>
      <c r="DY1165" s="1">
        <f t="shared" si="94"/>
        <v>0.48104892745314443</v>
      </c>
      <c r="EB1165" s="1" t="s">
        <v>171</v>
      </c>
    </row>
    <row r="1166" spans="1:132" x14ac:dyDescent="0.25">
      <c r="A1166" s="1">
        <v>257173</v>
      </c>
      <c r="B1166" s="1" t="s">
        <v>104</v>
      </c>
      <c r="C1166" s="1">
        <v>200</v>
      </c>
      <c r="D1166" s="1" t="s">
        <v>84</v>
      </c>
      <c r="E1166" s="1">
        <v>0</v>
      </c>
      <c r="F1166" s="1">
        <v>0</v>
      </c>
      <c r="G1166" s="1">
        <v>0</v>
      </c>
      <c r="H1166" s="1">
        <v>1</v>
      </c>
      <c r="I1166" s="1">
        <v>0</v>
      </c>
      <c r="J1166" s="3">
        <v>0.7756481481481482</v>
      </c>
      <c r="K1166" s="3">
        <v>0.82637731481481491</v>
      </c>
      <c r="L1166" s="1">
        <v>1</v>
      </c>
      <c r="M1166" s="1" t="s">
        <v>76</v>
      </c>
      <c r="N1166" s="1">
        <v>0</v>
      </c>
      <c r="O1166" s="1">
        <v>0</v>
      </c>
      <c r="P1166" s="1">
        <v>0</v>
      </c>
      <c r="Q1166" s="1">
        <v>0</v>
      </c>
      <c r="R1166" s="1">
        <v>1</v>
      </c>
      <c r="S1166" s="1">
        <v>0</v>
      </c>
      <c r="T1166" s="1">
        <v>4383</v>
      </c>
      <c r="U1166" s="1">
        <v>73.05</v>
      </c>
      <c r="V1166" s="1">
        <v>23458.84346</v>
      </c>
      <c r="W1166" s="1">
        <v>35.328839469999998</v>
      </c>
      <c r="X1166" s="1">
        <v>139.6404363</v>
      </c>
      <c r="Y1166" s="1">
        <v>201</v>
      </c>
      <c r="Z1166" s="1">
        <v>2010104</v>
      </c>
      <c r="AA1166" s="1">
        <v>201010401</v>
      </c>
      <c r="AB1166" s="1">
        <v>35.535519770000001</v>
      </c>
      <c r="AC1166" s="1">
        <v>139.69258909999999</v>
      </c>
      <c r="AD1166" s="1">
        <v>132</v>
      </c>
      <c r="AE1166" s="1">
        <v>1300201</v>
      </c>
      <c r="AF1166" s="1">
        <v>130020112</v>
      </c>
      <c r="AG1166" s="1">
        <v>36</v>
      </c>
      <c r="AH1166" s="1">
        <v>36</v>
      </c>
      <c r="AI1166" s="1">
        <v>1</v>
      </c>
      <c r="AJ1166" s="1">
        <v>0</v>
      </c>
      <c r="AK1166" s="1">
        <v>0</v>
      </c>
      <c r="AL1166" s="1">
        <v>100</v>
      </c>
      <c r="AM1166" s="1" t="s">
        <v>41</v>
      </c>
      <c r="AN1166" s="1">
        <v>0</v>
      </c>
      <c r="AO1166" s="1">
        <v>0</v>
      </c>
      <c r="AP1166" s="1">
        <v>1</v>
      </c>
      <c r="AQ1166" s="1">
        <v>0</v>
      </c>
      <c r="AR1166" s="1">
        <v>0</v>
      </c>
      <c r="AS1166" s="1">
        <v>56</v>
      </c>
      <c r="AT1166" s="1">
        <v>1</v>
      </c>
      <c r="AU1166" s="1">
        <v>30356</v>
      </c>
      <c r="AV1166" s="1">
        <v>56</v>
      </c>
      <c r="AW1166" s="1">
        <v>1</v>
      </c>
      <c r="AX1166" s="1">
        <v>53</v>
      </c>
      <c r="AY1166" s="1">
        <v>710</v>
      </c>
      <c r="AZ1166" s="1">
        <v>3</v>
      </c>
      <c r="BA1166" s="1">
        <v>899</v>
      </c>
      <c r="BB1166" s="1">
        <v>10.7</v>
      </c>
      <c r="BC1166" s="1">
        <v>1375</v>
      </c>
      <c r="BD1166" s="1">
        <v>17.100000000000001</v>
      </c>
      <c r="BE1166" s="1">
        <v>80.8</v>
      </c>
      <c r="BF1166" s="1">
        <v>1</v>
      </c>
      <c r="BG1166" s="1">
        <v>28935</v>
      </c>
      <c r="BH1166" s="1">
        <v>144.69999999999999</v>
      </c>
      <c r="BI1166" s="1">
        <v>1</v>
      </c>
      <c r="BJ1166" s="1">
        <v>28935</v>
      </c>
      <c r="BK1166" s="1">
        <v>358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CG1166" s="1">
        <f>AW1166*EXP((BE1166/100)+(L1166*CC$2)+BU$2)</f>
        <v>3.7671132802530245</v>
      </c>
      <c r="CH1166" s="1">
        <f>BL1166*EXP((BT1166/100)+BV$2)</f>
        <v>0</v>
      </c>
      <c r="CI1166" s="1">
        <f>AT1166*EXP((AV1166/100)+(L1166*CD$2)+BW$2)</f>
        <v>0.18570393885455233</v>
      </c>
      <c r="CJ1166" s="1">
        <f>BF1166*EXP((BH1166/100)+(L1166*CE$2)+BX$2)</f>
        <v>0.53774581139245636</v>
      </c>
      <c r="CK1166" s="1">
        <f>BI1166*EXP((BK1166/100)+(L1166*CF$2))</f>
        <v>24.705744810212092</v>
      </c>
      <c r="CL1166" s="1">
        <f>IF((CJ1166+CK1166)=0, LOG(1),LOG((CJ1166+CK1166)))</f>
        <v>1.4021494081348769</v>
      </c>
      <c r="CM1166" s="1">
        <f>IF((CG1166+CH1166+CI1166)=0, LOG(1),LOG((CG1166+CH1166+CI1166)))</f>
        <v>0.59690673274209605</v>
      </c>
      <c r="CN1166" s="1">
        <f>IF((CL1166=0),1,EXP((BZ$2*CL1166)+(CB$2*F1166)))</f>
        <v>3.2930921839530076</v>
      </c>
      <c r="CO1166" s="1">
        <f>IF((CM1166=0),1,EXP((BZ$2*CM1166)+(CA$2*AJ1166)))</f>
        <v>1.6609184339463563</v>
      </c>
      <c r="CP1166" s="1">
        <f>CN1166+CO1166</f>
        <v>4.9540106178993639</v>
      </c>
      <c r="CQ1166" s="2">
        <f>CN1166/CP1166</f>
        <v>0.66473256477382536</v>
      </c>
      <c r="CR1166" s="2">
        <f>CO1166/CP1166</f>
        <v>0.33526743522617464</v>
      </c>
      <c r="CS1166" s="1">
        <f>CJ1166+CK1166</f>
        <v>25.243490621604547</v>
      </c>
      <c r="CT1166" s="1">
        <f>IF((CS1166=0),CJ1166,CJ1166/CS1166)</f>
        <v>2.1302355504362325E-2</v>
      </c>
      <c r="CU1166" s="4">
        <f>IF((CS1166=0),CK1166,CK1166/CS1166)</f>
        <v>0.97869764449563779</v>
      </c>
      <c r="CV1166" s="1">
        <f>CI1166+CH1166+CG1166</f>
        <v>3.952817219107577</v>
      </c>
      <c r="CW1166" s="1">
        <f>IF((CV1166=0),CI1166,CI1166/CV1166)</f>
        <v>4.698014822362024E-2</v>
      </c>
      <c r="CX1166" s="1">
        <f>IF((CV1166=0),CH1166,CH1166/CV1166)</f>
        <v>0</v>
      </c>
      <c r="CY1166" s="1">
        <f>IF((CV1166=0),CG1166,CG1166/CV1166)</f>
        <v>0.95301985177637971</v>
      </c>
      <c r="CZ1166" s="1">
        <f>CT1166*CQ1166</f>
        <v>1.4160369410138584E-2</v>
      </c>
      <c r="DA1166" s="1">
        <f>CU1166*CQ1166</f>
        <v>0.65057219536368682</v>
      </c>
      <c r="DB1166" s="1">
        <f>CW1166*CR1166</f>
        <v>1.5750913801478684E-2</v>
      </c>
      <c r="DC1166" s="1">
        <f>CX1166*CR1166</f>
        <v>0</v>
      </c>
      <c r="DD1166" s="1">
        <f>CY1166*CR1166</f>
        <v>0.31951652142469594</v>
      </c>
      <c r="DE1166" s="1">
        <f>IF(($AM1166="Bicycle"),1,0)</f>
        <v>0</v>
      </c>
      <c r="DF1166" s="1">
        <f>IF(($AM1166="Walk"),1,0)</f>
        <v>0</v>
      </c>
      <c r="DG1166" s="1">
        <f>IF(($AM1166="Car"),1,0)</f>
        <v>1</v>
      </c>
      <c r="DH1166" s="1">
        <f>IF(($AM1166="Rail"),1,0)</f>
        <v>0</v>
      </c>
      <c r="DI1166" s="1">
        <f>IF(($AM1166="Bus"),1,0)</f>
        <v>0</v>
      </c>
      <c r="DJ1166" s="1" t="e">
        <f>DE1166*LOG(CZ1166)+DF1166*LOG(DA1166)+DG1166*LOG(DB1166)+DH1166*LOG(DD1166)+DI1166*LOG(DC1166)</f>
        <v>#NUM!</v>
      </c>
      <c r="DK1166" s="1">
        <v>23458.84346</v>
      </c>
      <c r="DL1166" s="1">
        <f>(0-(CZ1166*BH1166*$BY$2))/100</f>
        <v>0.24271469308210178</v>
      </c>
      <c r="DM1166" s="1">
        <f t="shared" si="90"/>
        <v>3.4369297153109689E-3</v>
      </c>
      <c r="DO1166" s="1">
        <f>(0-(DA1166*BK1166*$BY$2))/100</f>
        <v>27.588715344360022</v>
      </c>
      <c r="DP1166" s="1">
        <f t="shared" si="91"/>
        <v>17.948451108844132</v>
      </c>
      <c r="DR1166" s="1">
        <f>(0-(DB1166*AV1166*$BY$2))/100</f>
        <v>0.10448326495564091</v>
      </c>
      <c r="DS1166" s="1">
        <f t="shared" si="92"/>
        <v>1.6457069000133584E-3</v>
      </c>
      <c r="DU1166" s="1">
        <f>(0-(DC1166*BT1166*$BY$2))/100</f>
        <v>0</v>
      </c>
      <c r="DV1166" s="1">
        <f t="shared" si="93"/>
        <v>0</v>
      </c>
      <c r="DX1166" s="1">
        <f>(0-(DD1166*BE1166*$BY$2))/100</f>
        <v>3.0581419034161517</v>
      </c>
      <c r="DY1166" s="1">
        <f t="shared" si="94"/>
        <v>0.9771268630026273</v>
      </c>
      <c r="EB1166" s="1" t="s">
        <v>171</v>
      </c>
    </row>
    <row r="1167" spans="1:132" x14ac:dyDescent="0.25">
      <c r="A1167" s="1">
        <v>255702</v>
      </c>
      <c r="B1167" s="1" t="s">
        <v>91</v>
      </c>
      <c r="C1167" s="1">
        <v>200</v>
      </c>
      <c r="D1167" s="1" t="s">
        <v>84</v>
      </c>
      <c r="E1167" s="1">
        <v>0</v>
      </c>
      <c r="F1167" s="1">
        <v>0</v>
      </c>
      <c r="G1167" s="1">
        <v>0</v>
      </c>
      <c r="H1167" s="1">
        <v>1</v>
      </c>
      <c r="I1167" s="1">
        <v>0</v>
      </c>
      <c r="J1167" s="3">
        <v>0.49093750000000003</v>
      </c>
      <c r="K1167" s="3">
        <v>0.53355324074074073</v>
      </c>
      <c r="L1167" s="1">
        <v>0</v>
      </c>
      <c r="M1167" s="1" t="s">
        <v>82</v>
      </c>
      <c r="N1167" s="1">
        <v>0</v>
      </c>
      <c r="O1167" s="1">
        <v>0</v>
      </c>
      <c r="P1167" s="1">
        <v>1</v>
      </c>
      <c r="Q1167" s="1">
        <v>0</v>
      </c>
      <c r="R1167" s="1">
        <v>0</v>
      </c>
      <c r="S1167" s="1">
        <v>0</v>
      </c>
      <c r="T1167" s="1">
        <v>3682</v>
      </c>
      <c r="U1167" s="1">
        <v>61.366666666666703</v>
      </c>
      <c r="V1167" s="1">
        <v>33717.309480000004</v>
      </c>
      <c r="W1167" s="1">
        <v>35.678277639999997</v>
      </c>
      <c r="X1167" s="1">
        <v>139.70043720000001</v>
      </c>
      <c r="Y1167" s="1" t="s">
        <v>77</v>
      </c>
      <c r="Z1167" s="1" t="s">
        <v>77</v>
      </c>
      <c r="AA1167" s="1" t="s">
        <v>77</v>
      </c>
      <c r="AB1167" s="1">
        <v>35.406328440000003</v>
      </c>
      <c r="AC1167" s="1">
        <v>139.5354653</v>
      </c>
      <c r="AD1167" s="1">
        <v>110</v>
      </c>
      <c r="AE1167" s="1">
        <v>1009029</v>
      </c>
      <c r="AF1167" s="1">
        <v>100902901</v>
      </c>
      <c r="AG1167" s="1">
        <v>37</v>
      </c>
      <c r="AH1167" s="1">
        <v>37</v>
      </c>
      <c r="AI1167" s="1">
        <v>1</v>
      </c>
      <c r="AJ1167" s="1">
        <v>0</v>
      </c>
      <c r="AK1167" s="1">
        <v>0</v>
      </c>
      <c r="AL1167" s="1">
        <v>200</v>
      </c>
      <c r="AM1167" s="1" t="s">
        <v>42</v>
      </c>
      <c r="AN1167" s="1">
        <v>0</v>
      </c>
      <c r="AO1167" s="1">
        <v>0</v>
      </c>
      <c r="AP1167" s="1">
        <v>0</v>
      </c>
      <c r="AQ1167" s="1">
        <v>1</v>
      </c>
      <c r="AR1167" s="1">
        <v>0</v>
      </c>
      <c r="AS1167" s="1">
        <v>75.7</v>
      </c>
      <c r="AT1167" s="1">
        <v>1</v>
      </c>
      <c r="AU1167" s="1">
        <v>42488</v>
      </c>
      <c r="AV1167" s="1">
        <v>74.5</v>
      </c>
      <c r="AW1167" s="1">
        <v>1</v>
      </c>
      <c r="AX1167" s="1">
        <v>55</v>
      </c>
      <c r="AY1167" s="1">
        <v>810</v>
      </c>
      <c r="AZ1167" s="1">
        <v>1</v>
      </c>
      <c r="BA1167" s="1">
        <v>848</v>
      </c>
      <c r="BB1167" s="1">
        <v>10.199999999999999</v>
      </c>
      <c r="BC1167" s="1">
        <v>829</v>
      </c>
      <c r="BD1167" s="1">
        <v>10.5</v>
      </c>
      <c r="BE1167" s="1">
        <v>75.7</v>
      </c>
      <c r="BF1167" s="1">
        <v>1</v>
      </c>
      <c r="BG1167" s="1">
        <v>37617</v>
      </c>
      <c r="BH1167" s="1">
        <v>188.1</v>
      </c>
      <c r="BI1167" s="1">
        <v>1</v>
      </c>
      <c r="BJ1167" s="1">
        <v>37617</v>
      </c>
      <c r="BK1167" s="1">
        <v>467.7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CG1167" s="1">
        <f>AW1167*EXP((BE1167/100)+(L1167*CC$2)+BU$2)</f>
        <v>3.194999080384886</v>
      </c>
      <c r="CH1167" s="1">
        <f>BL1167*EXP((BT1167/100)+BV$2)</f>
        <v>0</v>
      </c>
      <c r="CI1167" s="1">
        <f>AT1167*EXP((AV1167/100)+(L1167*CD$2)+BW$2)</f>
        <v>0.50101111124974507</v>
      </c>
      <c r="CJ1167" s="1">
        <f>BF1167*EXP((BH1167/100)+(L1167*CE$2)+BX$2)</f>
        <v>2.0494334723376397</v>
      </c>
      <c r="CK1167" s="1">
        <f>BI1167*EXP((BK1167/100)+(L1167*CF$2))</f>
        <v>107.44724683441099</v>
      </c>
      <c r="CL1167" s="1">
        <f>IF((CJ1167+CK1167)=0, LOG(1),LOG((CJ1167+CK1167)))</f>
        <v>2.03940095254312</v>
      </c>
      <c r="CM1167" s="1">
        <f>IF((CG1167+CH1167+CI1167)=0, LOG(1),LOG((CG1167+CH1167+CI1167)))</f>
        <v>0.56773316010342068</v>
      </c>
      <c r="CN1167" s="1">
        <f>IF((CL1167=0),1,EXP((BZ$2*CL1167)+(CB$2*F1167)))</f>
        <v>5.6603787654203979</v>
      </c>
      <c r="CO1167" s="1">
        <f>IF((CM1167=0),1,EXP((BZ$2*CM1167)+(CA$2*AJ1167)))</f>
        <v>1.6202382171995795</v>
      </c>
      <c r="CP1167" s="1">
        <f>CN1167+CO1167</f>
        <v>7.2806169826199776</v>
      </c>
      <c r="CQ1167" s="2">
        <f>CN1167/CP1167</f>
        <v>0.77745866578789224</v>
      </c>
      <c r="CR1167" s="2">
        <f>CO1167/CP1167</f>
        <v>0.2225413342121077</v>
      </c>
      <c r="CS1167" s="1">
        <f>CJ1167+CK1167</f>
        <v>109.49668030674863</v>
      </c>
      <c r="CT1167" s="1">
        <f>IF((CS1167=0),CJ1167,CJ1167/CS1167)</f>
        <v>1.8716854854377962E-2</v>
      </c>
      <c r="CU1167" s="4">
        <f>IF((CS1167=0),CK1167,CK1167/CS1167)</f>
        <v>0.98128314514562209</v>
      </c>
      <c r="CV1167" s="1">
        <f>CI1167+CH1167+CG1167</f>
        <v>3.6960101916346311</v>
      </c>
      <c r="CW1167" s="1">
        <f>IF((CV1167=0),CI1167,CI1167/CV1167)</f>
        <v>0.13555458055383859</v>
      </c>
      <c r="CX1167" s="1">
        <f>IF((CV1167=0),CH1167,CH1167/CV1167)</f>
        <v>0</v>
      </c>
      <c r="CY1167" s="1">
        <f>IF((CV1167=0),CG1167,CG1167/CV1167)</f>
        <v>0.86444541944616138</v>
      </c>
      <c r="CZ1167" s="1">
        <f>CT1167*CQ1167</f>
        <v>1.4551581002830325E-2</v>
      </c>
      <c r="DA1167" s="1">
        <f>CU1167*CQ1167</f>
        <v>0.76290708478506197</v>
      </c>
      <c r="DB1167" s="1">
        <f>CW1167*CR1167</f>
        <v>3.0166497215013868E-2</v>
      </c>
      <c r="DC1167" s="1">
        <f>CX1167*CR1167</f>
        <v>0</v>
      </c>
      <c r="DD1167" s="1">
        <f>CY1167*CR1167</f>
        <v>0.19237483699709382</v>
      </c>
      <c r="DE1167" s="1">
        <f>IF(($AM1167="Bicycle"),1,0)</f>
        <v>0</v>
      </c>
      <c r="DF1167" s="1">
        <f>IF(($AM1167="Walk"),1,0)</f>
        <v>0</v>
      </c>
      <c r="DG1167" s="1">
        <f>IF(($AM1167="Car"),1,0)</f>
        <v>0</v>
      </c>
      <c r="DH1167" s="1">
        <f>IF(($AM1167="Rail"),1,0)</f>
        <v>1</v>
      </c>
      <c r="DI1167" s="1">
        <f>IF(($AM1167="Bus"),1,0)</f>
        <v>0</v>
      </c>
      <c r="DJ1167" s="1" t="e">
        <f>DE1167*LOG(CZ1167)+DF1167*LOG(DA1167)+DG1167*LOG(DB1167)+DH1167*LOG(DD1167)+DI1167*LOG(DC1167)</f>
        <v>#NUM!</v>
      </c>
      <c r="DK1167" s="1">
        <v>33717.309480000004</v>
      </c>
      <c r="DL1167" s="1">
        <f>(0-(CZ1167*BH1167*$BY$2))/100</f>
        <v>0.32422905476310027</v>
      </c>
      <c r="DM1167" s="1">
        <f t="shared" si="90"/>
        <v>4.7180453538563632E-3</v>
      </c>
      <c r="DO1167" s="1">
        <f>(0-(DA1167*BK1167*$BY$2))/100</f>
        <v>42.266080062977053</v>
      </c>
      <c r="DP1167" s="1">
        <f t="shared" si="91"/>
        <v>32.245091926137853</v>
      </c>
      <c r="DR1167" s="1">
        <f>(0-(DB1167*AV1167*$BY$2))/100</f>
        <v>0.26621597392064372</v>
      </c>
      <c r="DS1167" s="1">
        <f t="shared" si="92"/>
        <v>8.0308034358693037E-3</v>
      </c>
      <c r="DU1167" s="1">
        <f>(0-(DC1167*BT1167*$BY$2))/100</f>
        <v>0</v>
      </c>
      <c r="DV1167" s="1">
        <f t="shared" si="93"/>
        <v>0</v>
      </c>
      <c r="DX1167" s="1">
        <f>(0-(DD1167*BE1167*$BY$2))/100</f>
        <v>1.7250317695625554</v>
      </c>
      <c r="DY1167" s="1">
        <f t="shared" si="94"/>
        <v>0.33185270548440493</v>
      </c>
      <c r="EB1167" s="1" t="s">
        <v>171</v>
      </c>
    </row>
    <row r="1168" spans="1:132" x14ac:dyDescent="0.25">
      <c r="A1168" s="1">
        <v>256634</v>
      </c>
      <c r="B1168" s="1" t="s">
        <v>78</v>
      </c>
      <c r="C1168" s="1">
        <v>400</v>
      </c>
      <c r="D1168" s="1" t="s">
        <v>4</v>
      </c>
      <c r="E1168" s="1">
        <v>1</v>
      </c>
      <c r="F1168" s="1">
        <v>0</v>
      </c>
      <c r="G1168" s="1">
        <v>0</v>
      </c>
      <c r="H1168" s="1">
        <v>0</v>
      </c>
      <c r="I1168" s="1">
        <v>0</v>
      </c>
      <c r="J1168" s="3">
        <v>0.31664351851851852</v>
      </c>
      <c r="K1168" s="3">
        <v>0.35015046296296298</v>
      </c>
      <c r="L1168" s="1">
        <v>1</v>
      </c>
      <c r="M1168" s="1" t="s">
        <v>79</v>
      </c>
      <c r="N1168" s="1">
        <v>0</v>
      </c>
      <c r="O1168" s="1">
        <v>1</v>
      </c>
      <c r="P1168" s="1">
        <v>0</v>
      </c>
      <c r="Q1168" s="1">
        <v>0</v>
      </c>
      <c r="R1168" s="1">
        <v>0</v>
      </c>
      <c r="S1168" s="1">
        <v>0</v>
      </c>
      <c r="T1168" s="1">
        <v>2895</v>
      </c>
      <c r="U1168" s="1">
        <v>48.25</v>
      </c>
      <c r="V1168" s="1">
        <v>10518.4966</v>
      </c>
      <c r="W1168" s="1">
        <v>35.365735909999998</v>
      </c>
      <c r="X1168" s="1">
        <v>139.57100990000001</v>
      </c>
      <c r="Y1168" s="1">
        <v>115</v>
      </c>
      <c r="Z1168" s="1">
        <v>1009248</v>
      </c>
      <c r="AA1168" s="1">
        <v>100924801</v>
      </c>
      <c r="AB1168" s="1">
        <v>35.443798899999997</v>
      </c>
      <c r="AC1168" s="1">
        <v>139.63658989999999</v>
      </c>
      <c r="AD1168" s="1">
        <v>104</v>
      </c>
      <c r="AE1168" s="1">
        <v>1003002</v>
      </c>
      <c r="AF1168" s="1">
        <v>100300216</v>
      </c>
      <c r="AG1168" s="1">
        <v>39</v>
      </c>
      <c r="AH1168" s="1">
        <v>39</v>
      </c>
      <c r="AI1168" s="1">
        <v>0</v>
      </c>
      <c r="AJ1168" s="1">
        <v>0</v>
      </c>
      <c r="AK1168" s="1">
        <v>0</v>
      </c>
      <c r="AL1168" s="1">
        <v>200</v>
      </c>
      <c r="AM1168" s="1" t="s">
        <v>42</v>
      </c>
      <c r="AN1168" s="1">
        <v>0</v>
      </c>
      <c r="AO1168" s="1">
        <v>0</v>
      </c>
      <c r="AP1168" s="1">
        <v>0</v>
      </c>
      <c r="AQ1168" s="1">
        <v>1</v>
      </c>
      <c r="AR1168" s="1">
        <v>0</v>
      </c>
      <c r="AS1168" s="1">
        <v>40.299999999999997</v>
      </c>
      <c r="AT1168" s="1">
        <v>1</v>
      </c>
      <c r="AU1168" s="1">
        <v>13840</v>
      </c>
      <c r="AV1168" s="1">
        <v>35.9</v>
      </c>
      <c r="AW1168" s="1">
        <v>1</v>
      </c>
      <c r="AX1168" s="1">
        <v>18</v>
      </c>
      <c r="AY1168" s="1">
        <v>210</v>
      </c>
      <c r="AZ1168" s="1">
        <v>0</v>
      </c>
      <c r="BA1168" s="1">
        <v>1414</v>
      </c>
      <c r="BB1168" s="1">
        <v>18.100000000000001</v>
      </c>
      <c r="BC1168" s="1">
        <v>349</v>
      </c>
      <c r="BD1168" s="1">
        <v>4.2</v>
      </c>
      <c r="BE1168" s="1">
        <v>40.299999999999997</v>
      </c>
      <c r="BF1168" s="1">
        <v>1</v>
      </c>
      <c r="BG1168" s="1">
        <v>11561</v>
      </c>
      <c r="BH1168" s="1">
        <v>57.8</v>
      </c>
      <c r="BI1168" s="1">
        <v>1</v>
      </c>
      <c r="BJ1168" s="1">
        <v>11561</v>
      </c>
      <c r="BK1168" s="1">
        <v>143.1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CG1168" s="1">
        <f>AW1168*EXP((BE1168/100)+(L1168*CC$2)+BU$2)</f>
        <v>2.5125772018057688</v>
      </c>
      <c r="CH1168" s="1">
        <f>BL1168*EXP((BT1168/100)+BV$2)</f>
        <v>0</v>
      </c>
      <c r="CI1168" s="1">
        <f>AT1168*EXP((AV1168/100)+(L1168*CD$2)+BW$2)</f>
        <v>0.15188956017765612</v>
      </c>
      <c r="CJ1168" s="1">
        <f>BF1168*EXP((BH1168/100)+(L1168*CE$2)+BX$2)</f>
        <v>0.2255148429073606</v>
      </c>
      <c r="CK1168" s="1">
        <f>BI1168*EXP((BK1168/100)+(L1168*CF$2))</f>
        <v>2.8807071436545799</v>
      </c>
      <c r="CL1168" s="1">
        <f>IF((CJ1168+CK1168)=0, LOG(1),LOG((CJ1168+CK1168)))</f>
        <v>0.49223248941376857</v>
      </c>
      <c r="CM1168" s="1">
        <f>IF((CG1168+CH1168+CI1168)=0, LOG(1),LOG((CG1168+CH1168+CI1168)))</f>
        <v>0.42561030698367736</v>
      </c>
      <c r="CN1168" s="1">
        <f>IF((CL1168=0),1,EXP((BZ$2*CL1168)+(CB$2*F1168)))</f>
        <v>1.5195247416531441</v>
      </c>
      <c r="CO1168" s="1">
        <f>IF((CM1168=0),1,EXP((BZ$2*CM1168)+(CA$2*AJ1168)))</f>
        <v>1.4358668750563754</v>
      </c>
      <c r="CP1168" s="1">
        <f>CN1168+CO1168</f>
        <v>2.9553916167095196</v>
      </c>
      <c r="CQ1168" s="2">
        <f>CN1168/CP1168</f>
        <v>0.51415343166769756</v>
      </c>
      <c r="CR1168" s="2">
        <f>CO1168/CP1168</f>
        <v>0.48584656833230244</v>
      </c>
      <c r="CS1168" s="1">
        <f>CJ1168+CK1168</f>
        <v>3.1062219865619407</v>
      </c>
      <c r="CT1168" s="1">
        <f>IF((CS1168=0),CJ1168,CJ1168/CS1168)</f>
        <v>7.2601006587094299E-2</v>
      </c>
      <c r="CU1168" s="4">
        <f>IF((CS1168=0),CK1168,CK1168/CS1168)</f>
        <v>0.92739899341290566</v>
      </c>
      <c r="CV1168" s="1">
        <f>CI1168+CH1168+CG1168</f>
        <v>2.6644667619834248</v>
      </c>
      <c r="CW1168" s="1">
        <f>IF((CV1168=0),CI1168,CI1168/CV1168)</f>
        <v>5.7005612659468782E-2</v>
      </c>
      <c r="CX1168" s="1">
        <f>IF((CV1168=0),CH1168,CH1168/CV1168)</f>
        <v>0</v>
      </c>
      <c r="CY1168" s="1">
        <f>IF((CV1168=0),CG1168,CG1168/CV1168)</f>
        <v>0.94299438734053131</v>
      </c>
      <c r="CZ1168" s="1">
        <f>CT1168*CQ1168</f>
        <v>3.7328056679283649E-2</v>
      </c>
      <c r="DA1168" s="1">
        <f>CU1168*CQ1168</f>
        <v>0.47682537498841387</v>
      </c>
      <c r="DB1168" s="1">
        <f>CW1168*CR1168</f>
        <v>2.7695981286283367E-2</v>
      </c>
      <c r="DC1168" s="1">
        <f>CX1168*CR1168</f>
        <v>0</v>
      </c>
      <c r="DD1168" s="1">
        <f>CY1168*CR1168</f>
        <v>0.45815058704601913</v>
      </c>
      <c r="DE1168" s="1">
        <f>IF(($AM1168="Bicycle"),1,0)</f>
        <v>0</v>
      </c>
      <c r="DF1168" s="1">
        <f>IF(($AM1168="Walk"),1,0)</f>
        <v>0</v>
      </c>
      <c r="DG1168" s="1">
        <f>IF(($AM1168="Car"),1,0)</f>
        <v>0</v>
      </c>
      <c r="DH1168" s="1">
        <f>IF(($AM1168="Rail"),1,0)</f>
        <v>1</v>
      </c>
      <c r="DI1168" s="1">
        <f>IF(($AM1168="Bus"),1,0)</f>
        <v>0</v>
      </c>
      <c r="DJ1168" s="1" t="e">
        <f>DE1168*LOG(CZ1168)+DF1168*LOG(DA1168)+DG1168*LOG(DB1168)+DH1168*LOG(DD1168)+DI1168*LOG(DC1168)</f>
        <v>#NUM!</v>
      </c>
      <c r="DK1168" s="1">
        <v>10518.4966</v>
      </c>
      <c r="DL1168" s="1">
        <f>(0-(CZ1168*BH1168*$BY$2))/100</f>
        <v>0.25557370727303186</v>
      </c>
      <c r="DM1168" s="1">
        <f t="shared" si="90"/>
        <v>9.5400698308223814E-3</v>
      </c>
      <c r="DO1168" s="1">
        <f>(0-(DA1168*BK1168*$BY$2))/100</f>
        <v>8.0826159992784916</v>
      </c>
      <c r="DP1168" s="1">
        <f t="shared" si="91"/>
        <v>3.8539964047433202</v>
      </c>
      <c r="DR1168" s="1">
        <f>(0-(DB1168*AV1168*$BY$2))/100</f>
        <v>0.11777799562270128</v>
      </c>
      <c r="DS1168" s="1">
        <f t="shared" si="92"/>
        <v>3.2619771627022988E-3</v>
      </c>
      <c r="DU1168" s="1">
        <f>(0-(DC1168*BT1168*$BY$2))/100</f>
        <v>0</v>
      </c>
      <c r="DV1168" s="1">
        <f t="shared" si="93"/>
        <v>0</v>
      </c>
      <c r="DX1168" s="1">
        <f>(0-(DD1168*BE1168*$BY$2))/100</f>
        <v>2.187087945798301</v>
      </c>
      <c r="DY1168" s="1">
        <f t="shared" si="94"/>
        <v>1.0020156262887636</v>
      </c>
      <c r="EB1168" s="1" t="s">
        <v>171</v>
      </c>
    </row>
    <row r="1169" spans="1:132" x14ac:dyDescent="0.25">
      <c r="A1169" s="1">
        <v>255913</v>
      </c>
      <c r="B1169" s="1" t="s">
        <v>95</v>
      </c>
      <c r="C1169" s="1">
        <v>100</v>
      </c>
      <c r="D1169" s="1" t="s">
        <v>80</v>
      </c>
      <c r="E1169" s="1">
        <v>1</v>
      </c>
      <c r="F1169" s="1">
        <v>0</v>
      </c>
      <c r="G1169" s="1">
        <v>0</v>
      </c>
      <c r="H1169" s="1">
        <v>0</v>
      </c>
      <c r="I1169" s="1">
        <v>0</v>
      </c>
      <c r="J1169" s="3">
        <v>0.30875000000000002</v>
      </c>
      <c r="K1169" s="3">
        <v>0.34067129629629633</v>
      </c>
      <c r="L1169" s="1">
        <v>1</v>
      </c>
      <c r="M1169" s="1" t="s">
        <v>79</v>
      </c>
      <c r="N1169" s="1">
        <v>0</v>
      </c>
      <c r="O1169" s="1">
        <v>1</v>
      </c>
      <c r="P1169" s="1">
        <v>0</v>
      </c>
      <c r="Q1169" s="1">
        <v>0</v>
      </c>
      <c r="R1169" s="1">
        <v>0</v>
      </c>
      <c r="S1169" s="1">
        <v>0</v>
      </c>
      <c r="T1169" s="1">
        <v>2757</v>
      </c>
      <c r="U1169" s="1">
        <v>45.95</v>
      </c>
      <c r="V1169" s="1">
        <v>10944.96204</v>
      </c>
      <c r="W1169" s="1">
        <v>35.460315950000002</v>
      </c>
      <c r="X1169" s="1">
        <v>139.5170171</v>
      </c>
      <c r="Y1169" s="1">
        <v>112</v>
      </c>
      <c r="Z1169" s="1">
        <v>1005121</v>
      </c>
      <c r="AA1169" s="1">
        <v>100512101</v>
      </c>
      <c r="AB1169" s="1">
        <v>35.444238849999998</v>
      </c>
      <c r="AC1169" s="1">
        <v>139.63624659999999</v>
      </c>
      <c r="AD1169" s="1">
        <v>104</v>
      </c>
      <c r="AE1169" s="1">
        <v>1003002</v>
      </c>
      <c r="AF1169" s="1">
        <v>100300216</v>
      </c>
      <c r="AG1169" s="1">
        <v>45</v>
      </c>
      <c r="AH1169" s="1">
        <v>45</v>
      </c>
      <c r="AI1169" s="1">
        <v>1</v>
      </c>
      <c r="AJ1169" s="1">
        <v>0</v>
      </c>
      <c r="AK1169" s="1">
        <v>1</v>
      </c>
      <c r="AL1169" s="1">
        <v>200</v>
      </c>
      <c r="AM1169" s="1" t="s">
        <v>42</v>
      </c>
      <c r="AN1169" s="1">
        <v>0</v>
      </c>
      <c r="AO1169" s="1">
        <v>0</v>
      </c>
      <c r="AP1169" s="1">
        <v>0</v>
      </c>
      <c r="AQ1169" s="1">
        <v>1</v>
      </c>
      <c r="AR1169" s="1">
        <v>0</v>
      </c>
      <c r="AS1169" s="1">
        <v>45.4</v>
      </c>
      <c r="AT1169" s="1">
        <v>1</v>
      </c>
      <c r="AU1169" s="1">
        <v>14244</v>
      </c>
      <c r="AV1169" s="1">
        <v>32.799999999999997</v>
      </c>
      <c r="AW1169" s="1">
        <v>1</v>
      </c>
      <c r="AX1169" s="1">
        <v>30</v>
      </c>
      <c r="AY1169" s="1">
        <v>400</v>
      </c>
      <c r="AZ1169" s="1">
        <v>1</v>
      </c>
      <c r="BA1169" s="1">
        <v>394</v>
      </c>
      <c r="BB1169" s="1">
        <v>5.0999999999999996</v>
      </c>
      <c r="BC1169" s="1">
        <v>862</v>
      </c>
      <c r="BD1169" s="1">
        <v>10.3</v>
      </c>
      <c r="BE1169" s="1">
        <v>45.4</v>
      </c>
      <c r="BF1169" s="1">
        <v>1</v>
      </c>
      <c r="BG1169" s="1">
        <v>12769</v>
      </c>
      <c r="BH1169" s="1">
        <v>63.8</v>
      </c>
      <c r="BI1169" s="1">
        <v>1</v>
      </c>
      <c r="BJ1169" s="1">
        <v>12769</v>
      </c>
      <c r="BK1169" s="1">
        <v>156.19999999999999</v>
      </c>
      <c r="BL1169" s="1">
        <v>0</v>
      </c>
      <c r="BM1169" s="1">
        <v>0</v>
      </c>
      <c r="BN1169" s="1">
        <v>0</v>
      </c>
      <c r="BO1169" s="1">
        <v>0</v>
      </c>
      <c r="BP1169" s="1">
        <v>0</v>
      </c>
      <c r="BQ1169" s="1">
        <v>0</v>
      </c>
      <c r="BR1169" s="1">
        <v>0</v>
      </c>
      <c r="BS1169" s="1">
        <v>0</v>
      </c>
      <c r="BT1169" s="1">
        <v>0</v>
      </c>
      <c r="CG1169" s="1">
        <f>AW1169*EXP((BE1169/100)+(L1169*CC$2)+BU$2)</f>
        <v>2.644042510601663</v>
      </c>
      <c r="CH1169" s="1">
        <f>BL1169*EXP((BT1169/100)+BV$2)</f>
        <v>0</v>
      </c>
      <c r="CI1169" s="1">
        <f>AT1169*EXP((AV1169/100)+(L1169*CD$2)+BW$2)</f>
        <v>0.14725321839749866</v>
      </c>
      <c r="CJ1169" s="1">
        <f>BF1169*EXP((BH1169/100)+(L1169*CE$2)+BX$2)</f>
        <v>0.23945990198747108</v>
      </c>
      <c r="CK1169" s="1">
        <f>BI1169*EXP((BK1169/100)+(L1169*CF$2))</f>
        <v>3.2839133311615116</v>
      </c>
      <c r="CL1169" s="1">
        <f>IF((CJ1169+CK1169)=0, LOG(1),LOG((CJ1169+CK1169)))</f>
        <v>0.5469586507064913</v>
      </c>
      <c r="CM1169" s="1">
        <f>IF((CG1169+CH1169+CI1169)=0, LOG(1),LOG((CG1169+CH1169+CI1169)))</f>
        <v>0.44580585105999376</v>
      </c>
      <c r="CN1169" s="1">
        <f>IF((CL1169=0),1,EXP((BZ$2*CL1169)+(CB$2*F1169)))</f>
        <v>1.5918786395858688</v>
      </c>
      <c r="CO1169" s="1">
        <f>IF((CM1169=0),1,EXP((BZ$2*CM1169)+(CA$2*AJ1169)))</f>
        <v>1.4607280464781167</v>
      </c>
      <c r="CP1169" s="1">
        <f>CN1169+CO1169</f>
        <v>3.0526066860639856</v>
      </c>
      <c r="CQ1169" s="2">
        <f>CN1169/CP1169</f>
        <v>0.52148173783843355</v>
      </c>
      <c r="CR1169" s="2">
        <f>CO1169/CP1169</f>
        <v>0.4785182621615664</v>
      </c>
      <c r="CS1169" s="1">
        <f>CJ1169+CK1169</f>
        <v>3.5233732331489827</v>
      </c>
      <c r="CT1169" s="1">
        <f>IF((CS1169=0),CJ1169,CJ1169/CS1169)</f>
        <v>6.7963251731198507E-2</v>
      </c>
      <c r="CU1169" s="4">
        <f>IF((CS1169=0),CK1169,CK1169/CS1169)</f>
        <v>0.93203674826880156</v>
      </c>
      <c r="CV1169" s="1">
        <f>CI1169+CH1169+CG1169</f>
        <v>2.7912957289991618</v>
      </c>
      <c r="CW1169" s="1">
        <f>IF((CV1169=0),CI1169,CI1169/CV1169)</f>
        <v>5.2754431165305912E-2</v>
      </c>
      <c r="CX1169" s="1">
        <f>IF((CV1169=0),CH1169,CH1169/CV1169)</f>
        <v>0</v>
      </c>
      <c r="CY1169" s="1">
        <f>IF((CV1169=0),CG1169,CG1169/CV1169)</f>
        <v>0.94724556883469402</v>
      </c>
      <c r="CZ1169" s="1">
        <f>CT1169*CQ1169</f>
        <v>3.5441594621936322E-2</v>
      </c>
      <c r="DA1169" s="1">
        <f>CU1169*CQ1169</f>
        <v>0.48604014321649724</v>
      </c>
      <c r="DB1169" s="1">
        <f>CW1169*CR1169</f>
        <v>2.5243958722544164E-2</v>
      </c>
      <c r="DC1169" s="1">
        <f>CX1169*CR1169</f>
        <v>0</v>
      </c>
      <c r="DD1169" s="1">
        <f>CY1169*CR1169</f>
        <v>0.4532743034390222</v>
      </c>
      <c r="DE1169" s="1">
        <f>IF(($AM1169="Bicycle"),1,0)</f>
        <v>0</v>
      </c>
      <c r="DF1169" s="1">
        <f>IF(($AM1169="Walk"),1,0)</f>
        <v>0</v>
      </c>
      <c r="DG1169" s="1">
        <f>IF(($AM1169="Car"),1,0)</f>
        <v>0</v>
      </c>
      <c r="DH1169" s="1">
        <f>IF(($AM1169="Rail"),1,0)</f>
        <v>1</v>
      </c>
      <c r="DI1169" s="1">
        <f>IF(($AM1169="Bus"),1,0)</f>
        <v>0</v>
      </c>
      <c r="DJ1169" s="1" t="e">
        <f>DE1169*LOG(CZ1169)+DF1169*LOG(DA1169)+DG1169*LOG(DB1169)+DH1169*LOG(DD1169)+DI1169*LOG(DC1169)</f>
        <v>#NUM!</v>
      </c>
      <c r="DK1169" s="1">
        <v>10944.96204</v>
      </c>
      <c r="DL1169" s="1">
        <f>(0-(CZ1169*BH1169*$BY$2))/100</f>
        <v>0.26784706140004344</v>
      </c>
      <c r="DM1169" s="1">
        <f t="shared" si="90"/>
        <v>9.4929269708172274E-3</v>
      </c>
      <c r="DO1169" s="1">
        <f>(0-(DA1169*BK1169*$BY$2))/100</f>
        <v>8.9930316764718139</v>
      </c>
      <c r="DP1169" s="1">
        <f t="shared" si="91"/>
        <v>4.3709744039828564</v>
      </c>
      <c r="DR1169" s="1">
        <f>(0-(DB1169*AV1169*$BY$2))/100</f>
        <v>9.8080858491486789E-2</v>
      </c>
      <c r="DS1169" s="1">
        <f t="shared" si="92"/>
        <v>2.4759491432307878E-3</v>
      </c>
      <c r="DU1169" s="1">
        <f>(0-(DC1169*BT1169*$BY$2))/100</f>
        <v>0</v>
      </c>
      <c r="DV1169" s="1">
        <f t="shared" si="93"/>
        <v>0</v>
      </c>
      <c r="DX1169" s="1">
        <f>(0-(DD1169*BE1169*$BY$2))/100</f>
        <v>2.4376418956526114</v>
      </c>
      <c r="DY1169" s="1">
        <f t="shared" si="94"/>
        <v>1.1049204322857151</v>
      </c>
      <c r="EB1169" s="1" t="s">
        <v>171</v>
      </c>
    </row>
    <row r="1170" spans="1:132" x14ac:dyDescent="0.25">
      <c r="A1170" s="1">
        <v>256544</v>
      </c>
      <c r="B1170" s="1" t="s">
        <v>75</v>
      </c>
      <c r="C1170" s="1">
        <v>100</v>
      </c>
      <c r="D1170" s="1" t="s">
        <v>80</v>
      </c>
      <c r="E1170" s="1">
        <v>1</v>
      </c>
      <c r="F1170" s="1">
        <v>0</v>
      </c>
      <c r="G1170" s="1">
        <v>0</v>
      </c>
      <c r="H1170" s="1">
        <v>0</v>
      </c>
      <c r="I1170" s="1">
        <v>0</v>
      </c>
      <c r="J1170" s="3">
        <v>0.30312500000000003</v>
      </c>
      <c r="K1170" s="3">
        <v>0.34880787037037037</v>
      </c>
      <c r="L1170" s="1">
        <v>1</v>
      </c>
      <c r="M1170" s="1" t="s">
        <v>79</v>
      </c>
      <c r="N1170" s="1">
        <v>0</v>
      </c>
      <c r="O1170" s="1">
        <v>1</v>
      </c>
      <c r="P1170" s="1">
        <v>0</v>
      </c>
      <c r="Q1170" s="1">
        <v>0</v>
      </c>
      <c r="R1170" s="1">
        <v>0</v>
      </c>
      <c r="S1170" s="1">
        <v>0</v>
      </c>
      <c r="T1170" s="1">
        <v>3947</v>
      </c>
      <c r="U1170" s="1">
        <v>65.783333333333303</v>
      </c>
      <c r="V1170" s="1">
        <v>21054.209129999999</v>
      </c>
      <c r="W1170" s="1">
        <v>35.630909840000001</v>
      </c>
      <c r="X1170" s="1">
        <v>139.67956960000001</v>
      </c>
      <c r="Y1170" s="1" t="s">
        <v>77</v>
      </c>
      <c r="Z1170" s="1" t="s">
        <v>77</v>
      </c>
      <c r="AA1170" s="1" t="s">
        <v>77</v>
      </c>
      <c r="AB1170" s="1">
        <v>35.444528460000001</v>
      </c>
      <c r="AC1170" s="1">
        <v>139.6383548</v>
      </c>
      <c r="AD1170" s="1">
        <v>104</v>
      </c>
      <c r="AE1170" s="1">
        <v>1003002</v>
      </c>
      <c r="AF1170" s="1">
        <v>100300214</v>
      </c>
      <c r="AG1170" s="1">
        <v>38</v>
      </c>
      <c r="AH1170" s="1">
        <v>38</v>
      </c>
      <c r="AI1170" s="1">
        <v>1</v>
      </c>
      <c r="AJ1170" s="1">
        <v>0</v>
      </c>
      <c r="AK1170" s="1">
        <v>0</v>
      </c>
      <c r="AL1170" s="1">
        <v>200</v>
      </c>
      <c r="AM1170" s="1" t="s">
        <v>42</v>
      </c>
      <c r="AN1170" s="1">
        <v>0</v>
      </c>
      <c r="AO1170" s="1">
        <v>0</v>
      </c>
      <c r="AP1170" s="1">
        <v>0</v>
      </c>
      <c r="AQ1170" s="1">
        <v>1</v>
      </c>
      <c r="AR1170" s="1">
        <v>0</v>
      </c>
      <c r="AS1170" s="1">
        <v>52</v>
      </c>
      <c r="AT1170" s="1">
        <v>1</v>
      </c>
      <c r="AU1170" s="1">
        <v>26603</v>
      </c>
      <c r="AV1170" s="1">
        <v>49.7</v>
      </c>
      <c r="AW1170" s="1">
        <v>1</v>
      </c>
      <c r="AX1170" s="1">
        <v>33</v>
      </c>
      <c r="AY1170" s="1">
        <v>420</v>
      </c>
      <c r="AZ1170" s="1">
        <v>2</v>
      </c>
      <c r="BA1170" s="1">
        <v>634</v>
      </c>
      <c r="BB1170" s="1">
        <v>8.1999999999999993</v>
      </c>
      <c r="BC1170" s="1">
        <v>908</v>
      </c>
      <c r="BD1170" s="1">
        <v>10.8</v>
      </c>
      <c r="BE1170" s="1">
        <v>52</v>
      </c>
      <c r="BF1170" s="1">
        <v>1</v>
      </c>
      <c r="BG1170" s="1">
        <v>23867</v>
      </c>
      <c r="BH1170" s="1">
        <v>119.3</v>
      </c>
      <c r="BI1170" s="1">
        <v>1</v>
      </c>
      <c r="BJ1170" s="1">
        <v>23867</v>
      </c>
      <c r="BK1170" s="1">
        <v>295.10000000000002</v>
      </c>
      <c r="BL1170" s="1">
        <v>0</v>
      </c>
      <c r="BM1170" s="1">
        <v>0</v>
      </c>
      <c r="BN1170" s="1">
        <v>0</v>
      </c>
      <c r="BO1170" s="1">
        <v>0</v>
      </c>
      <c r="BP1170" s="1">
        <v>0</v>
      </c>
      <c r="BQ1170" s="1">
        <v>0</v>
      </c>
      <c r="BR1170" s="1">
        <v>0</v>
      </c>
      <c r="BS1170" s="1">
        <v>0</v>
      </c>
      <c r="BT1170" s="1">
        <v>0</v>
      </c>
      <c r="CG1170" s="1">
        <f>AW1170*EXP((BE1170/100)+(L1170*CC$2)+BU$2)</f>
        <v>2.8244368511473454</v>
      </c>
      <c r="CH1170" s="1">
        <f>BL1170*EXP((BT1170/100)+BV$2)</f>
        <v>0</v>
      </c>
      <c r="CI1170" s="1">
        <f>AT1170*EXP((AV1170/100)+(L1170*CD$2)+BW$2)</f>
        <v>0.17436550142584775</v>
      </c>
      <c r="CJ1170" s="1">
        <f>BF1170*EXP((BH1170/100)+(L1170*CE$2)+BX$2)</f>
        <v>0.41712501748195896</v>
      </c>
      <c r="CK1170" s="1">
        <f>BI1170*EXP((BK1170/100)+(L1170*CF$2))</f>
        <v>13.171241782043472</v>
      </c>
      <c r="CL1170" s="1">
        <f>IF((CJ1170+CK1170)=0, LOG(1),LOG((CJ1170+CK1170)))</f>
        <v>1.1331672615465191</v>
      </c>
      <c r="CM1170" s="1">
        <f>IF((CG1170+CH1170+CI1170)=0, LOG(1),LOG((CG1170+CH1170+CI1170)))</f>
        <v>0.47694784288007569</v>
      </c>
      <c r="CN1170" s="1">
        <f>IF((CL1170=0),1,EXP((BZ$2*CL1170)+(CB$2*F1170)))</f>
        <v>2.6200467793164339</v>
      </c>
      <c r="CO1170" s="1">
        <f>IF((CM1170=0),1,EXP((BZ$2*CM1170)+(CA$2*AJ1170)))</f>
        <v>1.4999108401597805</v>
      </c>
      <c r="CP1170" s="1">
        <f>CN1170+CO1170</f>
        <v>4.1199576194762146</v>
      </c>
      <c r="CQ1170" s="2">
        <f>CN1170/CP1170</f>
        <v>0.63594022592143318</v>
      </c>
      <c r="CR1170" s="2">
        <f>CO1170/CP1170</f>
        <v>0.36405977407856677</v>
      </c>
      <c r="CS1170" s="1">
        <f>CJ1170+CK1170</f>
        <v>13.588366799525431</v>
      </c>
      <c r="CT1170" s="1">
        <f>IF((CS1170=0),CJ1170,CJ1170/CS1170)</f>
        <v>3.0697215024878995E-2</v>
      </c>
      <c r="CU1170" s="4">
        <f>IF((CS1170=0),CK1170,CK1170/CS1170)</f>
        <v>0.96930278497512101</v>
      </c>
      <c r="CV1170" s="1">
        <f>CI1170+CH1170+CG1170</f>
        <v>2.9988023525731933</v>
      </c>
      <c r="CW1170" s="1">
        <f>IF((CV1170=0),CI1170,CI1170/CV1170)</f>
        <v>5.8145046230282334E-2</v>
      </c>
      <c r="CX1170" s="1">
        <f>IF((CV1170=0),CH1170,CH1170/CV1170)</f>
        <v>0</v>
      </c>
      <c r="CY1170" s="1">
        <f>IF((CV1170=0),CG1170,CG1170/CV1170)</f>
        <v>0.94185495376971762</v>
      </c>
      <c r="CZ1170" s="1">
        <f>CT1170*CQ1170</f>
        <v>1.9521593858080361E-2</v>
      </c>
      <c r="DA1170" s="1">
        <f>CU1170*CQ1170</f>
        <v>0.61641863206335279</v>
      </c>
      <c r="DB1170" s="1">
        <f>CW1170*CR1170</f>
        <v>2.1168272394384405E-2</v>
      </c>
      <c r="DC1170" s="1">
        <f>CX1170*CR1170</f>
        <v>0</v>
      </c>
      <c r="DD1170" s="1">
        <f>CY1170*CR1170</f>
        <v>0.34289150168418236</v>
      </c>
      <c r="DE1170" s="1">
        <f>IF(($AM1170="Bicycle"),1,0)</f>
        <v>0</v>
      </c>
      <c r="DF1170" s="1">
        <f>IF(($AM1170="Walk"),1,0)</f>
        <v>0</v>
      </c>
      <c r="DG1170" s="1">
        <f>IF(($AM1170="Car"),1,0)</f>
        <v>0</v>
      </c>
      <c r="DH1170" s="1">
        <f>IF(($AM1170="Rail"),1,0)</f>
        <v>1</v>
      </c>
      <c r="DI1170" s="1">
        <f>IF(($AM1170="Bus"),1,0)</f>
        <v>0</v>
      </c>
      <c r="DJ1170" s="1" t="e">
        <f>DE1170*LOG(CZ1170)+DF1170*LOG(DA1170)+DG1170*LOG(DB1170)+DH1170*LOG(DD1170)+DI1170*LOG(DC1170)</f>
        <v>#NUM!</v>
      </c>
      <c r="DK1170" s="1">
        <v>21054.209129999999</v>
      </c>
      <c r="DL1170" s="1">
        <f>(0-(CZ1170*BH1170*$BY$2))/100</f>
        <v>0.27587266497468405</v>
      </c>
      <c r="DM1170" s="1">
        <f t="shared" si="90"/>
        <v>5.385474122182053E-3</v>
      </c>
      <c r="DO1170" s="1">
        <f>(0-(DA1170*BK1170*$BY$2))/100</f>
        <v>21.547551149398387</v>
      </c>
      <c r="DP1170" s="1">
        <f t="shared" si="91"/>
        <v>13.282312003827279</v>
      </c>
      <c r="DR1170" s="1">
        <f>(0-(DB1170*AV1170*$BY$2))/100</f>
        <v>0.12462201171225752</v>
      </c>
      <c r="DS1170" s="1">
        <f t="shared" si="92"/>
        <v>2.6380326902612308E-3</v>
      </c>
      <c r="DU1170" s="1">
        <f>(0-(DC1170*BT1170*$BY$2))/100</f>
        <v>0</v>
      </c>
      <c r="DV1170" s="1">
        <f t="shared" si="93"/>
        <v>0</v>
      </c>
      <c r="DX1170" s="1">
        <f>(0-(DD1170*BE1170*$BY$2))/100</f>
        <v>2.1120929097906624</v>
      </c>
      <c r="DY1170" s="1">
        <f t="shared" si="94"/>
        <v>0.72421870953463452</v>
      </c>
      <c r="EB1170" s="1" t="s">
        <v>171</v>
      </c>
    </row>
    <row r="1171" spans="1:132" x14ac:dyDescent="0.25">
      <c r="A1171" s="1">
        <v>255877</v>
      </c>
      <c r="B1171" s="1" t="s">
        <v>104</v>
      </c>
      <c r="C1171" s="1">
        <v>200</v>
      </c>
      <c r="D1171" s="1" t="s">
        <v>84</v>
      </c>
      <c r="E1171" s="1">
        <v>0</v>
      </c>
      <c r="F1171" s="1">
        <v>0</v>
      </c>
      <c r="G1171" s="1">
        <v>0</v>
      </c>
      <c r="H1171" s="1">
        <v>1</v>
      </c>
      <c r="I1171" s="1">
        <v>0</v>
      </c>
      <c r="J1171" s="3">
        <v>0.73192129629629632</v>
      </c>
      <c r="K1171" s="3">
        <v>0.78898148148148151</v>
      </c>
      <c r="L1171" s="1">
        <v>1</v>
      </c>
      <c r="M1171" s="1" t="s">
        <v>76</v>
      </c>
      <c r="N1171" s="1">
        <v>0</v>
      </c>
      <c r="O1171" s="1">
        <v>0</v>
      </c>
      <c r="P1171" s="1">
        <v>0</v>
      </c>
      <c r="Q1171" s="1">
        <v>0</v>
      </c>
      <c r="R1171" s="1">
        <v>1</v>
      </c>
      <c r="S1171" s="1">
        <v>0</v>
      </c>
      <c r="T1171" s="1">
        <v>4930</v>
      </c>
      <c r="U1171" s="1">
        <v>82.1666666666667</v>
      </c>
      <c r="V1171" s="1">
        <v>23458.166550000002</v>
      </c>
      <c r="W1171" s="1">
        <v>35.329155929999999</v>
      </c>
      <c r="X1171" s="1">
        <v>139.64035569999999</v>
      </c>
      <c r="Y1171" s="1">
        <v>201</v>
      </c>
      <c r="Z1171" s="1">
        <v>2010104</v>
      </c>
      <c r="AA1171" s="1">
        <v>201010401</v>
      </c>
      <c r="AB1171" s="1">
        <v>35.535825539999998</v>
      </c>
      <c r="AC1171" s="1">
        <v>139.6925354</v>
      </c>
      <c r="AD1171" s="1">
        <v>132</v>
      </c>
      <c r="AE1171" s="1">
        <v>1300201</v>
      </c>
      <c r="AF1171" s="1">
        <v>130020112</v>
      </c>
      <c r="AG1171" s="1">
        <v>36</v>
      </c>
      <c r="AH1171" s="1">
        <v>36</v>
      </c>
      <c r="AI1171" s="1">
        <v>1</v>
      </c>
      <c r="AJ1171" s="1">
        <v>0</v>
      </c>
      <c r="AK1171" s="1">
        <v>0</v>
      </c>
      <c r="AL1171" s="1">
        <v>100</v>
      </c>
      <c r="AM1171" s="1" t="s">
        <v>41</v>
      </c>
      <c r="AN1171" s="1">
        <v>0</v>
      </c>
      <c r="AO1171" s="1">
        <v>0</v>
      </c>
      <c r="AP1171" s="1">
        <v>1</v>
      </c>
      <c r="AQ1171" s="1">
        <v>0</v>
      </c>
      <c r="AR1171" s="1">
        <v>0</v>
      </c>
      <c r="AS1171" s="1">
        <v>56.4</v>
      </c>
      <c r="AT1171" s="1">
        <v>1</v>
      </c>
      <c r="AU1171" s="1">
        <v>30390</v>
      </c>
      <c r="AV1171" s="1">
        <v>56.4</v>
      </c>
      <c r="AW1171" s="1">
        <v>1</v>
      </c>
      <c r="AX1171" s="1">
        <v>53</v>
      </c>
      <c r="AY1171" s="1">
        <v>710</v>
      </c>
      <c r="AZ1171" s="1">
        <v>3</v>
      </c>
      <c r="BA1171" s="1">
        <v>893</v>
      </c>
      <c r="BB1171" s="1">
        <v>10.6</v>
      </c>
      <c r="BC1171" s="1">
        <v>1341</v>
      </c>
      <c r="BD1171" s="1">
        <v>16.7</v>
      </c>
      <c r="BE1171" s="1">
        <v>80.3</v>
      </c>
      <c r="BF1171" s="1">
        <v>1</v>
      </c>
      <c r="BG1171" s="1">
        <v>28963</v>
      </c>
      <c r="BH1171" s="1">
        <v>144.80000000000001</v>
      </c>
      <c r="BI1171" s="1">
        <v>1</v>
      </c>
      <c r="BJ1171" s="1">
        <v>28963</v>
      </c>
      <c r="BK1171" s="1">
        <v>358.3</v>
      </c>
      <c r="BL1171" s="1">
        <v>0</v>
      </c>
      <c r="BM1171" s="1">
        <v>0</v>
      </c>
      <c r="BN1171" s="1">
        <v>0</v>
      </c>
      <c r="BO1171" s="1">
        <v>0</v>
      </c>
      <c r="BP1171" s="1">
        <v>0</v>
      </c>
      <c r="BQ1171" s="1">
        <v>0</v>
      </c>
      <c r="BR1171" s="1">
        <v>0</v>
      </c>
      <c r="BS1171" s="1">
        <v>0</v>
      </c>
      <c r="BT1171" s="1">
        <v>0</v>
      </c>
      <c r="CG1171" s="1">
        <f>AW1171*EXP((BE1171/100)+(L1171*CC$2)+BU$2)</f>
        <v>3.7483247243842395</v>
      </c>
      <c r="CH1171" s="1">
        <f>BL1171*EXP((BT1171/100)+BV$2)</f>
        <v>0</v>
      </c>
      <c r="CI1171" s="1">
        <f>AT1171*EXP((AV1171/100)+(L1171*CD$2)+BW$2)</f>
        <v>0.18644824222430578</v>
      </c>
      <c r="CJ1171" s="1">
        <f>BF1171*EXP((BH1171/100)+(L1171*CE$2)+BX$2)</f>
        <v>0.53828382616640136</v>
      </c>
      <c r="CK1171" s="1">
        <f>BI1171*EXP((BK1171/100)+(L1171*CF$2))</f>
        <v>24.779973331753659</v>
      </c>
      <c r="CL1171" s="1">
        <f>IF((CJ1171+CK1171)=0, LOG(1),LOG((CJ1171+CK1171)))</f>
        <v>1.4034338066869732</v>
      </c>
      <c r="CM1171" s="1">
        <f>IF((CG1171+CH1171+CI1171)=0, LOG(1),LOG((CG1171+CH1171+CI1171)))</f>
        <v>0.59491967895845943</v>
      </c>
      <c r="CN1171" s="1">
        <f>IF((CL1171=0),1,EXP((BZ$2*CL1171)+(CB$2*F1171)))</f>
        <v>3.296689343583076</v>
      </c>
      <c r="CO1171" s="1">
        <f>IF((CM1171=0),1,EXP((BZ$2*CM1171)+(CA$2*AJ1171)))</f>
        <v>1.6581155175498621</v>
      </c>
      <c r="CP1171" s="1">
        <f>CN1171+CO1171</f>
        <v>4.9548048611329385</v>
      </c>
      <c r="CQ1171" s="2">
        <f>CN1171/CP1171</f>
        <v>0.66535200395950067</v>
      </c>
      <c r="CR1171" s="2">
        <f>CO1171/CP1171</f>
        <v>0.33464799604049927</v>
      </c>
      <c r="CS1171" s="1">
        <f>CJ1171+CK1171</f>
        <v>25.318257157920062</v>
      </c>
      <c r="CT1171" s="1">
        <f>IF((CS1171=0),CJ1171,CJ1171/CS1171)</f>
        <v>2.1260698270378981E-2</v>
      </c>
      <c r="CU1171" s="4">
        <f>IF((CS1171=0),CK1171,CK1171/CS1171)</f>
        <v>0.97873930172962098</v>
      </c>
      <c r="CV1171" s="1">
        <f>CI1171+CH1171+CG1171</f>
        <v>3.9347729666085454</v>
      </c>
      <c r="CW1171" s="1">
        <f>IF((CV1171=0),CI1171,CI1171/CV1171)</f>
        <v>4.738475226056283E-2</v>
      </c>
      <c r="CX1171" s="1">
        <f>IF((CV1171=0),CH1171,CH1171/CV1171)</f>
        <v>0</v>
      </c>
      <c r="CY1171" s="1">
        <f>IF((CV1171=0),CG1171,CG1171/CV1171)</f>
        <v>0.95261524773943718</v>
      </c>
      <c r="CZ1171" s="1">
        <f>CT1171*CQ1171</f>
        <v>1.4145848199774946E-2</v>
      </c>
      <c r="DA1171" s="1">
        <f>CU1171*CQ1171</f>
        <v>0.65120615575972574</v>
      </c>
      <c r="DB1171" s="1">
        <f>CW1171*CR1171</f>
        <v>1.585721238687287E-2</v>
      </c>
      <c r="DC1171" s="1">
        <f>CX1171*CR1171</f>
        <v>0</v>
      </c>
      <c r="DD1171" s="1">
        <f>CY1171*CR1171</f>
        <v>0.3187907836536264</v>
      </c>
      <c r="DE1171" s="1">
        <f>IF(($AM1171="Bicycle"),1,0)</f>
        <v>0</v>
      </c>
      <c r="DF1171" s="1">
        <f>IF(($AM1171="Walk"),1,0)</f>
        <v>0</v>
      </c>
      <c r="DG1171" s="1">
        <f>IF(($AM1171="Car"),1,0)</f>
        <v>1</v>
      </c>
      <c r="DH1171" s="1">
        <f>IF(($AM1171="Rail"),1,0)</f>
        <v>0</v>
      </c>
      <c r="DI1171" s="1">
        <f>IF(($AM1171="Bus"),1,0)</f>
        <v>0</v>
      </c>
      <c r="DJ1171" s="1" t="e">
        <f>DE1171*LOG(CZ1171)+DF1171*LOG(DA1171)+DG1171*LOG(DB1171)+DH1171*LOG(DD1171)+DI1171*LOG(DC1171)</f>
        <v>#NUM!</v>
      </c>
      <c r="DK1171" s="1">
        <v>23458.166550000002</v>
      </c>
      <c r="DL1171" s="1">
        <f>(0-(CZ1171*BH1171*$BY$2))/100</f>
        <v>0.24263335789685148</v>
      </c>
      <c r="DM1171" s="1">
        <f t="shared" si="90"/>
        <v>3.4322546490105263E-3</v>
      </c>
      <c r="DO1171" s="1">
        <f>(0-(DA1171*BK1171*$BY$2))/100</f>
        <v>27.638741169592677</v>
      </c>
      <c r="DP1171" s="1">
        <f t="shared" si="91"/>
        <v>17.998518387088513</v>
      </c>
      <c r="DR1171" s="1">
        <f>(0-(DB1171*AV1171*$BY$2))/100</f>
        <v>0.10593973944542805</v>
      </c>
      <c r="DS1171" s="1">
        <f t="shared" si="92"/>
        <v>1.6799089485961261E-3</v>
      </c>
      <c r="DU1171" s="1">
        <f>(0-(DC1171*BT1171*$BY$2))/100</f>
        <v>0</v>
      </c>
      <c r="DV1171" s="1">
        <f t="shared" si="93"/>
        <v>0</v>
      </c>
      <c r="DX1171" s="1">
        <f>(0-(DD1171*BE1171*$BY$2))/100</f>
        <v>3.0323145934316411</v>
      </c>
      <c r="DY1171" s="1">
        <f t="shared" si="94"/>
        <v>0.96667394552440034</v>
      </c>
      <c r="EB1171" s="1" t="s">
        <v>171</v>
      </c>
    </row>
    <row r="1172" spans="1:132" x14ac:dyDescent="0.25">
      <c r="A1172" s="1">
        <v>257722</v>
      </c>
      <c r="B1172" s="1" t="s">
        <v>89</v>
      </c>
      <c r="C1172" s="1">
        <v>200</v>
      </c>
      <c r="D1172" s="1" t="s">
        <v>84</v>
      </c>
      <c r="E1172" s="1">
        <v>0</v>
      </c>
      <c r="F1172" s="1">
        <v>0</v>
      </c>
      <c r="G1172" s="1">
        <v>0</v>
      </c>
      <c r="H1172" s="1">
        <v>1</v>
      </c>
      <c r="I1172" s="1">
        <v>0</v>
      </c>
      <c r="J1172" s="3">
        <v>0.61701388888888886</v>
      </c>
      <c r="K1172" s="3">
        <v>0.66353009259259255</v>
      </c>
      <c r="L1172" s="1">
        <v>0</v>
      </c>
      <c r="M1172" s="1" t="s">
        <v>90</v>
      </c>
      <c r="N1172" s="1">
        <v>0</v>
      </c>
      <c r="O1172" s="1">
        <v>0</v>
      </c>
      <c r="P1172" s="1">
        <v>0</v>
      </c>
      <c r="Q1172" s="1">
        <v>1</v>
      </c>
      <c r="R1172" s="1">
        <v>0</v>
      </c>
      <c r="S1172" s="1">
        <v>0</v>
      </c>
      <c r="T1172" s="1">
        <v>4018</v>
      </c>
      <c r="U1172" s="1">
        <v>66.966666666666697</v>
      </c>
      <c r="V1172" s="1">
        <v>27770.768929999998</v>
      </c>
      <c r="W1172" s="1">
        <v>35.444608989999999</v>
      </c>
      <c r="X1172" s="1">
        <v>139.3142689</v>
      </c>
      <c r="Y1172" s="1">
        <v>212</v>
      </c>
      <c r="Z1172" s="1">
        <v>2120601</v>
      </c>
      <c r="AA1172" s="1">
        <v>212060102</v>
      </c>
      <c r="AB1172" s="1">
        <v>35.449957269999999</v>
      </c>
      <c r="AC1172" s="1">
        <v>139.62081850000001</v>
      </c>
      <c r="AD1172" s="1">
        <v>103</v>
      </c>
      <c r="AE1172" s="1">
        <v>1002004</v>
      </c>
      <c r="AF1172" s="1">
        <v>100200401</v>
      </c>
      <c r="AG1172" s="1">
        <v>44</v>
      </c>
      <c r="AH1172" s="1">
        <v>44</v>
      </c>
      <c r="AI1172" s="1">
        <v>1</v>
      </c>
      <c r="AJ1172" s="1">
        <v>0</v>
      </c>
      <c r="AK1172" s="1">
        <v>0</v>
      </c>
      <c r="AL1172" s="1">
        <v>100</v>
      </c>
      <c r="AM1172" s="1" t="s">
        <v>41</v>
      </c>
      <c r="AN1172" s="1">
        <v>0</v>
      </c>
      <c r="AO1172" s="1">
        <v>0</v>
      </c>
      <c r="AP1172" s="1">
        <v>1</v>
      </c>
      <c r="AQ1172" s="1">
        <v>0</v>
      </c>
      <c r="AR1172" s="1">
        <v>0</v>
      </c>
      <c r="AS1172" s="1">
        <v>72.599999999999994</v>
      </c>
      <c r="AT1172" s="1">
        <v>1</v>
      </c>
      <c r="AU1172" s="1">
        <v>37336</v>
      </c>
      <c r="AV1172" s="1">
        <v>72.599999999999994</v>
      </c>
      <c r="AW1172" s="1">
        <v>1</v>
      </c>
      <c r="AX1172" s="1">
        <v>65</v>
      </c>
      <c r="AY1172" s="1">
        <v>580</v>
      </c>
      <c r="AZ1172" s="1">
        <v>2</v>
      </c>
      <c r="BA1172" s="1">
        <v>4982</v>
      </c>
      <c r="BB1172" s="1">
        <v>59.2</v>
      </c>
      <c r="BC1172" s="1">
        <v>947</v>
      </c>
      <c r="BD1172" s="1">
        <v>11.3</v>
      </c>
      <c r="BE1172" s="1">
        <v>135.5</v>
      </c>
      <c r="BF1172" s="1">
        <v>1</v>
      </c>
      <c r="BG1172" s="1">
        <v>32888</v>
      </c>
      <c r="BH1172" s="1">
        <v>164.4</v>
      </c>
      <c r="BI1172" s="1">
        <v>1</v>
      </c>
      <c r="BJ1172" s="1">
        <v>32888</v>
      </c>
      <c r="BK1172" s="1">
        <v>406.1</v>
      </c>
      <c r="BL1172" s="1">
        <v>0</v>
      </c>
      <c r="BM1172" s="1">
        <v>0</v>
      </c>
      <c r="BN1172" s="1">
        <v>0</v>
      </c>
      <c r="BO1172" s="1">
        <v>0</v>
      </c>
      <c r="BP1172" s="1">
        <v>0</v>
      </c>
      <c r="BQ1172" s="1">
        <v>0</v>
      </c>
      <c r="BR1172" s="1">
        <v>0</v>
      </c>
      <c r="BS1172" s="1">
        <v>0</v>
      </c>
      <c r="BT1172" s="1">
        <v>0</v>
      </c>
      <c r="CG1172" s="1">
        <f>AW1172*EXP((BE1172/100)+(L1172*CC$2)+BU$2)</f>
        <v>5.8100361913939276</v>
      </c>
      <c r="CH1172" s="1">
        <f>BL1172*EXP((BT1172/100)+BV$2)</f>
        <v>0</v>
      </c>
      <c r="CI1172" s="1">
        <f>AT1172*EXP((AV1172/100)+(L1172*CD$2)+BW$2)</f>
        <v>0.49158176261258435</v>
      </c>
      <c r="CJ1172" s="1">
        <f>BF1172*EXP((BH1172/100)+(L1172*CE$2)+BX$2)</f>
        <v>1.6169851550460768</v>
      </c>
      <c r="CK1172" s="1">
        <f>BI1172*EXP((BK1172/100)+(L1172*CF$2))</f>
        <v>58.032314386858587</v>
      </c>
      <c r="CL1172" s="1">
        <f>IF((CJ1172+CK1172)=0, LOG(1),LOG((CJ1172+CK1172)))</f>
        <v>1.7756053481426266</v>
      </c>
      <c r="CM1172" s="1">
        <f>IF((CG1172+CH1172+CI1172)=0, LOG(1),LOG((CG1172+CH1172+CI1172)))</f>
        <v>0.79945206981603467</v>
      </c>
      <c r="CN1172" s="1">
        <f>IF((CL1172=0),1,EXP((BZ$2*CL1172)+(CB$2*F1172)))</f>
        <v>4.5234028156258486</v>
      </c>
      <c r="CO1172" s="1">
        <f>IF((CM1172=0),1,EXP((BZ$2*CM1172)+(CA$2*AJ1172)))</f>
        <v>1.9729586311678233</v>
      </c>
      <c r="CP1172" s="1">
        <f>CN1172+CO1172</f>
        <v>6.4963614467936717</v>
      </c>
      <c r="CQ1172" s="2">
        <f>CN1172/CP1172</f>
        <v>0.69629789731887659</v>
      </c>
      <c r="CR1172" s="2">
        <f>CO1172/CP1172</f>
        <v>0.30370210268112346</v>
      </c>
      <c r="CS1172" s="1">
        <f>CJ1172+CK1172</f>
        <v>59.649299541904661</v>
      </c>
      <c r="CT1172" s="1">
        <f>IF((CS1172=0),CJ1172,CJ1172/CS1172)</f>
        <v>2.7108200221364155E-2</v>
      </c>
      <c r="CU1172" s="4">
        <f>IF((CS1172=0),CK1172,CK1172/CS1172)</f>
        <v>0.97289179977863594</v>
      </c>
      <c r="CV1172" s="1">
        <f>CI1172+CH1172+CG1172</f>
        <v>6.3016179540065123</v>
      </c>
      <c r="CW1172" s="1">
        <f>IF((CV1172=0),CI1172,CI1172/CV1172)</f>
        <v>7.800881713243836E-2</v>
      </c>
      <c r="CX1172" s="1">
        <f>IF((CV1172=0),CH1172,CH1172/CV1172)</f>
        <v>0</v>
      </c>
      <c r="CY1172" s="1">
        <f>IF((CV1172=0),CG1172,CG1172/CV1172)</f>
        <v>0.92199118286756154</v>
      </c>
      <c r="CZ1172" s="1">
        <f>CT1172*CQ1172</f>
        <v>1.8875382814234967E-2</v>
      </c>
      <c r="DA1172" s="1">
        <f>CU1172*CQ1172</f>
        <v>0.67742251450464164</v>
      </c>
      <c r="DB1172" s="1">
        <f>CW1172*CR1172</f>
        <v>2.3691441790788779E-2</v>
      </c>
      <c r="DC1172" s="1">
        <f>CX1172*CR1172</f>
        <v>0</v>
      </c>
      <c r="DD1172" s="1">
        <f>CY1172*CR1172</f>
        <v>0.28001066089033466</v>
      </c>
      <c r="DE1172" s="1">
        <f>IF(($AM1172="Bicycle"),1,0)</f>
        <v>0</v>
      </c>
      <c r="DF1172" s="1">
        <f>IF(($AM1172="Walk"),1,0)</f>
        <v>0</v>
      </c>
      <c r="DG1172" s="1">
        <f>IF(($AM1172="Car"),1,0)</f>
        <v>1</v>
      </c>
      <c r="DH1172" s="1">
        <f>IF(($AM1172="Rail"),1,0)</f>
        <v>0</v>
      </c>
      <c r="DI1172" s="1">
        <f>IF(($AM1172="Bus"),1,0)</f>
        <v>0</v>
      </c>
      <c r="DJ1172" s="1" t="e">
        <f>DE1172*LOG(CZ1172)+DF1172*LOG(DA1172)+DG1172*LOG(DB1172)+DH1172*LOG(DD1172)+DI1172*LOG(DC1172)</f>
        <v>#NUM!</v>
      </c>
      <c r="DK1172" s="1">
        <v>27770.768929999998</v>
      </c>
      <c r="DL1172" s="1">
        <f>(0-(CZ1172*BH1172*$BY$2))/100</f>
        <v>0.36757886719851229</v>
      </c>
      <c r="DM1172" s="1">
        <f t="shared" si="90"/>
        <v>6.9381918327947566E-3</v>
      </c>
      <c r="DO1172" s="1">
        <f>(0-(DA1172*BK1172*$BY$2))/100</f>
        <v>32.587089207133118</v>
      </c>
      <c r="DP1172" s="1">
        <f t="shared" si="91"/>
        <v>22.075227911083186</v>
      </c>
      <c r="DR1172" s="1">
        <f>(0-(DB1172*AV1172*$BY$2))/100</f>
        <v>0.20374223481016485</v>
      </c>
      <c r="DS1172" s="1">
        <f t="shared" si="92"/>
        <v>4.8269472963302397E-3</v>
      </c>
      <c r="DU1172" s="1">
        <f>(0-(DC1172*BT1172*$BY$2))/100</f>
        <v>0</v>
      </c>
      <c r="DV1172" s="1">
        <f t="shared" si="93"/>
        <v>0</v>
      </c>
      <c r="DX1172" s="1">
        <f>(0-(DD1172*BE1172*$BY$2))/100</f>
        <v>4.4943492233313114</v>
      </c>
      <c r="DY1172" s="1">
        <f t="shared" si="94"/>
        <v>1.2584656962969627</v>
      </c>
      <c r="EB1172" s="1" t="s">
        <v>171</v>
      </c>
    </row>
    <row r="1173" spans="1:132" x14ac:dyDescent="0.25">
      <c r="A1173" s="1">
        <v>257409</v>
      </c>
      <c r="B1173" s="1" t="s">
        <v>89</v>
      </c>
      <c r="C1173" s="1">
        <v>200</v>
      </c>
      <c r="D1173" s="1" t="s">
        <v>84</v>
      </c>
      <c r="E1173" s="1">
        <v>0</v>
      </c>
      <c r="F1173" s="1">
        <v>0</v>
      </c>
      <c r="G1173" s="1">
        <v>0</v>
      </c>
      <c r="H1173" s="1">
        <v>1</v>
      </c>
      <c r="I1173" s="1">
        <v>0</v>
      </c>
      <c r="J1173" s="3">
        <v>0.83056712962962964</v>
      </c>
      <c r="K1173" s="3">
        <v>0.87570601851851848</v>
      </c>
      <c r="L1173" s="1">
        <v>1</v>
      </c>
      <c r="M1173" s="1" t="s">
        <v>76</v>
      </c>
      <c r="N1173" s="1">
        <v>0</v>
      </c>
      <c r="O1173" s="1">
        <v>0</v>
      </c>
      <c r="P1173" s="1">
        <v>0</v>
      </c>
      <c r="Q1173" s="1">
        <v>0</v>
      </c>
      <c r="R1173" s="1">
        <v>1</v>
      </c>
      <c r="S1173" s="1">
        <v>0</v>
      </c>
      <c r="T1173" s="1">
        <v>3900</v>
      </c>
      <c r="U1173" s="1">
        <v>65</v>
      </c>
      <c r="V1173" s="1">
        <v>27809.69758</v>
      </c>
      <c r="W1173" s="1">
        <v>35.44468947</v>
      </c>
      <c r="X1173" s="1">
        <v>139.31412940000001</v>
      </c>
      <c r="Y1173" s="1">
        <v>212</v>
      </c>
      <c r="Z1173" s="1">
        <v>2120601</v>
      </c>
      <c r="AA1173" s="1">
        <v>212060102</v>
      </c>
      <c r="AB1173" s="1">
        <v>35.449109659999998</v>
      </c>
      <c r="AC1173" s="1">
        <v>139.62112970000001</v>
      </c>
      <c r="AD1173" s="1">
        <v>103</v>
      </c>
      <c r="AE1173" s="1">
        <v>1002004</v>
      </c>
      <c r="AF1173" s="1">
        <v>100200401</v>
      </c>
      <c r="AG1173" s="1">
        <v>44</v>
      </c>
      <c r="AH1173" s="1">
        <v>44</v>
      </c>
      <c r="AI1173" s="1">
        <v>1</v>
      </c>
      <c r="AJ1173" s="1">
        <v>0</v>
      </c>
      <c r="AK1173" s="1">
        <v>0</v>
      </c>
      <c r="AL1173" s="1">
        <v>100</v>
      </c>
      <c r="AM1173" s="1" t="s">
        <v>41</v>
      </c>
      <c r="AN1173" s="1">
        <v>0</v>
      </c>
      <c r="AO1173" s="1">
        <v>0</v>
      </c>
      <c r="AP1173" s="1">
        <v>1</v>
      </c>
      <c r="AQ1173" s="1">
        <v>0</v>
      </c>
      <c r="AR1173" s="1">
        <v>0</v>
      </c>
      <c r="AS1173" s="1">
        <v>74.099999999999994</v>
      </c>
      <c r="AT1173" s="1">
        <v>1</v>
      </c>
      <c r="AU1173" s="1">
        <v>37458</v>
      </c>
      <c r="AV1173" s="1">
        <v>74.099999999999994</v>
      </c>
      <c r="AW1173" s="1">
        <v>1</v>
      </c>
      <c r="AX1173" s="1">
        <v>65</v>
      </c>
      <c r="AY1173" s="1">
        <v>580</v>
      </c>
      <c r="AZ1173" s="1">
        <v>2</v>
      </c>
      <c r="BA1173" s="1">
        <v>4998</v>
      </c>
      <c r="BB1173" s="1">
        <v>59.3</v>
      </c>
      <c r="BC1173" s="1">
        <v>1089</v>
      </c>
      <c r="BD1173" s="1">
        <v>13</v>
      </c>
      <c r="BE1173" s="1">
        <v>137.30000000000001</v>
      </c>
      <c r="BF1173" s="1">
        <v>1</v>
      </c>
      <c r="BG1173" s="1">
        <v>33048</v>
      </c>
      <c r="BH1173" s="1">
        <v>165.2</v>
      </c>
      <c r="BI1173" s="1">
        <v>1</v>
      </c>
      <c r="BJ1173" s="1">
        <v>33048</v>
      </c>
      <c r="BK1173" s="1">
        <v>407.9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CG1173" s="1">
        <f>AW1173*EXP((BE1173/100)+(L1173*CC$2)+BU$2)</f>
        <v>6.6280391082030885</v>
      </c>
      <c r="CH1173" s="1">
        <f>BL1173*EXP((BT1173/100)+BV$2)</f>
        <v>0</v>
      </c>
      <c r="CI1173" s="1">
        <f>AT1173*EXP((AV1173/100)+(L1173*CD$2)+BW$2)</f>
        <v>0.22255041917783169</v>
      </c>
      <c r="CJ1173" s="1">
        <f>BF1173*EXP((BH1173/100)+(L1173*CE$2)+BX$2)</f>
        <v>0.66009646206320172</v>
      </c>
      <c r="CK1173" s="1">
        <f>BI1173*EXP((BK1173/100)+(L1173*CF$2))</f>
        <v>40.692174449765247</v>
      </c>
      <c r="CL1173" s="1">
        <f>IF((CJ1173+CK1173)=0, LOG(1),LOG((CJ1173+CK1173)))</f>
        <v>1.6164993643697037</v>
      </c>
      <c r="CM1173" s="1">
        <f>IF((CG1173+CH1173+CI1173)=0, LOG(1),LOG((CG1173+CH1173+CI1173)))</f>
        <v>0.83572794630583935</v>
      </c>
      <c r="CN1173" s="1">
        <f>IF((CL1173=0),1,EXP((BZ$2*CL1173)+(CB$2*F1173)))</f>
        <v>3.9512202676137269</v>
      </c>
      <c r="CO1173" s="1">
        <f>IF((CM1173=0),1,EXP((BZ$2*CM1173)+(CA$2*AJ1173)))</f>
        <v>2.034741440099344</v>
      </c>
      <c r="CP1173" s="1">
        <f>CN1173+CO1173</f>
        <v>5.9859617077130709</v>
      </c>
      <c r="CQ1173" s="2">
        <f>CN1173/CP1173</f>
        <v>0.66008111320232377</v>
      </c>
      <c r="CR1173" s="2">
        <f>CO1173/CP1173</f>
        <v>0.33991888679767623</v>
      </c>
      <c r="CS1173" s="1">
        <f>CJ1173+CK1173</f>
        <v>41.352270911828448</v>
      </c>
      <c r="CT1173" s="1">
        <f>IF((CS1173=0),CJ1173,CJ1173/CS1173)</f>
        <v>1.5962762080724981E-2</v>
      </c>
      <c r="CU1173" s="4">
        <f>IF((CS1173=0),CK1173,CK1173/CS1173)</f>
        <v>0.984037237919275</v>
      </c>
      <c r="CV1173" s="1">
        <f>CI1173+CH1173+CG1173</f>
        <v>6.8505895273809205</v>
      </c>
      <c r="CW1173" s="1">
        <f>IF((CV1173=0),CI1173,CI1173/CV1173)</f>
        <v>3.2486316438654871E-2</v>
      </c>
      <c r="CX1173" s="1">
        <f>IF((CV1173=0),CH1173,CH1173/CV1173)</f>
        <v>0</v>
      </c>
      <c r="CY1173" s="1">
        <f>IF((CV1173=0),CG1173,CG1173/CV1173)</f>
        <v>0.96751368356134504</v>
      </c>
      <c r="CZ1173" s="1">
        <f>CT1173*CQ1173</f>
        <v>1.0536717764028787E-2</v>
      </c>
      <c r="DA1173" s="1">
        <f>CU1173*CQ1173</f>
        <v>0.64954439543829501</v>
      </c>
      <c r="DB1173" s="1">
        <f>CW1173*CR1173</f>
        <v>1.1042712519984614E-2</v>
      </c>
      <c r="DC1173" s="1">
        <f>CX1173*CR1173</f>
        <v>0</v>
      </c>
      <c r="DD1173" s="1">
        <f>CY1173*CR1173</f>
        <v>0.32887617427769161</v>
      </c>
      <c r="DE1173" s="1">
        <f>IF(($AM1173="Bicycle"),1,0)</f>
        <v>0</v>
      </c>
      <c r="DF1173" s="1">
        <f>IF(($AM1173="Walk"),1,0)</f>
        <v>0</v>
      </c>
      <c r="DG1173" s="1">
        <f>IF(($AM1173="Car"),1,0)</f>
        <v>1</v>
      </c>
      <c r="DH1173" s="1">
        <f>IF(($AM1173="Rail"),1,0)</f>
        <v>0</v>
      </c>
      <c r="DI1173" s="1">
        <f>IF(($AM1173="Bus"),1,0)</f>
        <v>0</v>
      </c>
      <c r="DJ1173" s="1" t="e">
        <f>DE1173*LOG(CZ1173)+DF1173*LOG(DA1173)+DG1173*LOG(DB1173)+DH1173*LOG(DD1173)+DI1173*LOG(DC1173)</f>
        <v>#NUM!</v>
      </c>
      <c r="DK1173" s="1">
        <v>27809.69758</v>
      </c>
      <c r="DL1173" s="1">
        <f>(0-(CZ1173*BH1173*$BY$2))/100</f>
        <v>0.20619035371176381</v>
      </c>
      <c r="DM1173" s="1">
        <f t="shared" si="90"/>
        <v>2.1725695627261205E-3</v>
      </c>
      <c r="DO1173" s="1">
        <f>(0-(DA1173*BK1173*$BY$2))/100</f>
        <v>31.384520558566045</v>
      </c>
      <c r="DP1173" s="1">
        <f t="shared" si="91"/>
        <v>20.385639432334521</v>
      </c>
      <c r="DR1173" s="1">
        <f>(0-(DB1173*AV1173*$BY$2))/100</f>
        <v>9.6927481296144272E-2</v>
      </c>
      <c r="DS1173" s="1">
        <f t="shared" si="92"/>
        <v>1.0703423112395068E-3</v>
      </c>
      <c r="DU1173" s="1">
        <f>(0-(DC1173*BT1173*$BY$2))/100</f>
        <v>0</v>
      </c>
      <c r="DV1173" s="1">
        <f t="shared" si="93"/>
        <v>0</v>
      </c>
      <c r="DX1173" s="1">
        <f>(0-(DD1173*BE1173*$BY$2))/100</f>
        <v>5.3487943741454362</v>
      </c>
      <c r="DY1173" s="1">
        <f t="shared" si="94"/>
        <v>1.7590910307669909</v>
      </c>
      <c r="EB1173" s="1" t="s">
        <v>171</v>
      </c>
    </row>
    <row r="1174" spans="1:132" x14ac:dyDescent="0.25">
      <c r="A1174" s="1">
        <v>256787</v>
      </c>
      <c r="B1174" s="1" t="s">
        <v>95</v>
      </c>
      <c r="C1174" s="1">
        <v>999</v>
      </c>
      <c r="D1174" s="1" t="s">
        <v>85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3">
        <v>0.36130787037037032</v>
      </c>
      <c r="K1174" s="3">
        <v>0.38172453703703701</v>
      </c>
      <c r="L1174" s="1">
        <v>1</v>
      </c>
      <c r="M1174" s="1" t="s">
        <v>79</v>
      </c>
      <c r="N1174" s="1">
        <v>0</v>
      </c>
      <c r="O1174" s="1">
        <v>1</v>
      </c>
      <c r="P1174" s="1">
        <v>0</v>
      </c>
      <c r="Q1174" s="1">
        <v>0</v>
      </c>
      <c r="R1174" s="1">
        <v>0</v>
      </c>
      <c r="S1174" s="1">
        <v>0</v>
      </c>
      <c r="T1174" s="1">
        <v>1763</v>
      </c>
      <c r="U1174" s="1">
        <v>29.383333333333301</v>
      </c>
      <c r="V1174" s="1">
        <v>11249.46135</v>
      </c>
      <c r="W1174" s="1">
        <v>35.460037079999999</v>
      </c>
      <c r="X1174" s="1">
        <v>139.5169688</v>
      </c>
      <c r="Y1174" s="1">
        <v>112</v>
      </c>
      <c r="Z1174" s="1">
        <v>1005103</v>
      </c>
      <c r="AA1174" s="1">
        <v>100510301</v>
      </c>
      <c r="AB1174" s="1">
        <v>35.499207990000002</v>
      </c>
      <c r="AC1174" s="1">
        <v>139.6315367</v>
      </c>
      <c r="AD1174" s="1">
        <v>109</v>
      </c>
      <c r="AE1174" s="1">
        <v>1008041</v>
      </c>
      <c r="AF1174" s="1">
        <v>100804101</v>
      </c>
      <c r="AG1174" s="1">
        <v>45</v>
      </c>
      <c r="AH1174" s="1">
        <v>45</v>
      </c>
      <c r="AI1174" s="1">
        <v>1</v>
      </c>
      <c r="AJ1174" s="1">
        <v>0</v>
      </c>
      <c r="AK1174" s="1">
        <v>1</v>
      </c>
      <c r="AL1174" s="1">
        <v>100</v>
      </c>
      <c r="AM1174" s="1" t="s">
        <v>41</v>
      </c>
      <c r="AN1174" s="1">
        <v>0</v>
      </c>
      <c r="AO1174" s="1">
        <v>0</v>
      </c>
      <c r="AP1174" s="1">
        <v>1</v>
      </c>
      <c r="AQ1174" s="1">
        <v>0</v>
      </c>
      <c r="AR1174" s="1">
        <v>0</v>
      </c>
      <c r="AS1174" s="1">
        <v>35.200000000000003</v>
      </c>
      <c r="AT1174" s="1">
        <v>1</v>
      </c>
      <c r="AU1174" s="1">
        <v>14028</v>
      </c>
      <c r="AV1174" s="1">
        <v>35.200000000000003</v>
      </c>
      <c r="AW1174" s="1">
        <v>1</v>
      </c>
      <c r="AX1174" s="1">
        <v>39</v>
      </c>
      <c r="AY1174" s="1">
        <v>370</v>
      </c>
      <c r="AZ1174" s="1">
        <v>1</v>
      </c>
      <c r="BA1174" s="1">
        <v>383</v>
      </c>
      <c r="BB1174" s="1">
        <v>4.9000000000000004</v>
      </c>
      <c r="BC1174" s="1">
        <v>314</v>
      </c>
      <c r="BD1174" s="1">
        <v>3.6</v>
      </c>
      <c r="BE1174" s="1">
        <v>47.5</v>
      </c>
      <c r="BF1174" s="1">
        <v>1</v>
      </c>
      <c r="BG1174" s="1">
        <v>12879</v>
      </c>
      <c r="BH1174" s="1">
        <v>64.400000000000006</v>
      </c>
      <c r="BI1174" s="1">
        <v>1</v>
      </c>
      <c r="BJ1174" s="1">
        <v>12879</v>
      </c>
      <c r="BK1174" s="1">
        <v>156.69999999999999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CG1174" s="1">
        <f>AW1174*EXP((BE1174/100)+(L1174*CC$2)+BU$2)</f>
        <v>2.7001545172934724</v>
      </c>
      <c r="CH1174" s="1">
        <f>BL1174*EXP((BT1174/100)+BV$2)</f>
        <v>0</v>
      </c>
      <c r="CI1174" s="1">
        <f>AT1174*EXP((AV1174/100)+(L1174*CD$2)+BW$2)</f>
        <v>0.15083004588279103</v>
      </c>
      <c r="CJ1174" s="1">
        <f>BF1174*EXP((BH1174/100)+(L1174*CE$2)+BX$2)</f>
        <v>0.24090098031113452</v>
      </c>
      <c r="CK1174" s="1">
        <f>BI1174*EXP((BK1174/100)+(L1174*CF$2))</f>
        <v>3.3003740152344245</v>
      </c>
      <c r="CL1174" s="1">
        <f>IF((CJ1174+CK1174)=0, LOG(1),LOG((CJ1174+CK1174)))</f>
        <v>0.54915965294019786</v>
      </c>
      <c r="CM1174" s="1">
        <f>IF((CG1174+CH1174+CI1174)=0, LOG(1),LOG((CG1174+CH1174+CI1174)))</f>
        <v>0.45499486580278975</v>
      </c>
      <c r="CN1174" s="1">
        <f>IF((CL1174=0),1,EXP((BZ$2*CL1174)+(CB$2*F1174)))</f>
        <v>1.5948595963560086</v>
      </c>
      <c r="CO1174" s="1">
        <f>IF((CM1174=0),1,EXP((BZ$2*CM1174)+(CA$2*AJ1174)))</f>
        <v>1.47218197344816</v>
      </c>
      <c r="CP1174" s="1">
        <f>CN1174+CO1174</f>
        <v>3.0670415698041689</v>
      </c>
      <c r="CQ1174" s="2">
        <f>CN1174/CP1174</f>
        <v>0.51999934140372306</v>
      </c>
      <c r="CR1174" s="2">
        <f>CO1174/CP1174</f>
        <v>0.48000065859627689</v>
      </c>
      <c r="CS1174" s="1">
        <f>CJ1174+CK1174</f>
        <v>3.5412749955455589</v>
      </c>
      <c r="CT1174" s="1">
        <f>IF((CS1174=0),CJ1174,CJ1174/CS1174)</f>
        <v>6.8026623352932233E-2</v>
      </c>
      <c r="CU1174" s="4">
        <f>IF((CS1174=0),CK1174,CK1174/CS1174)</f>
        <v>0.93197337664706781</v>
      </c>
      <c r="CV1174" s="1">
        <f>CI1174+CH1174+CG1174</f>
        <v>2.8509845631762634</v>
      </c>
      <c r="CW1174" s="1">
        <f>IF((CV1174=0),CI1174,CI1174/CV1174)</f>
        <v>5.2904546671677613E-2</v>
      </c>
      <c r="CX1174" s="1">
        <f>IF((CV1174=0),CH1174,CH1174/CV1174)</f>
        <v>0</v>
      </c>
      <c r="CY1174" s="1">
        <f>IF((CV1174=0),CG1174,CG1174/CV1174)</f>
        <v>0.94709545332832246</v>
      </c>
      <c r="CZ1174" s="1">
        <f>CT1174*CQ1174</f>
        <v>3.5373799341443891E-2</v>
      </c>
      <c r="DA1174" s="1">
        <f>CU1174*CQ1174</f>
        <v>0.4846255420622792</v>
      </c>
      <c r="DB1174" s="1">
        <f>CW1174*CR1174</f>
        <v>2.5394217245142722E-2</v>
      </c>
      <c r="DC1174" s="1">
        <f>CX1174*CR1174</f>
        <v>0</v>
      </c>
      <c r="DD1174" s="1">
        <f>CY1174*CR1174</f>
        <v>0.45460644135113421</v>
      </c>
      <c r="DE1174" s="1">
        <f>IF(($AM1174="Bicycle"),1,0)</f>
        <v>0</v>
      </c>
      <c r="DF1174" s="1">
        <f>IF(($AM1174="Walk"),1,0)</f>
        <v>0</v>
      </c>
      <c r="DG1174" s="1">
        <f>IF(($AM1174="Car"),1,0)</f>
        <v>1</v>
      </c>
      <c r="DH1174" s="1">
        <f>IF(($AM1174="Rail"),1,0)</f>
        <v>0</v>
      </c>
      <c r="DI1174" s="1">
        <f>IF(($AM1174="Bus"),1,0)</f>
        <v>0</v>
      </c>
      <c r="DJ1174" s="1" t="e">
        <f>DE1174*LOG(CZ1174)+DF1174*LOG(DA1174)+DG1174*LOG(DB1174)+DH1174*LOG(DD1174)+DI1174*LOG(DC1174)</f>
        <v>#NUM!</v>
      </c>
      <c r="DK1174" s="1">
        <v>11249.46135</v>
      </c>
      <c r="DL1174" s="1">
        <f>(0-(CZ1174*BH1174*$BY$2))/100</f>
        <v>0.26984882337700949</v>
      </c>
      <c r="DM1174" s="1">
        <f t="shared" si="90"/>
        <v>9.5455781306630679E-3</v>
      </c>
      <c r="DO1174" s="1">
        <f>(0-(DA1174*BK1174*$BY$2))/100</f>
        <v>8.9955609334279902</v>
      </c>
      <c r="DP1174" s="1">
        <f t="shared" si="91"/>
        <v>4.3594785935168021</v>
      </c>
      <c r="DR1174" s="1">
        <f>(0-(DB1174*AV1174*$BY$2))/100</f>
        <v>0.10588402637377295</v>
      </c>
      <c r="DS1174" s="1">
        <f t="shared" si="92"/>
        <v>2.688841968526012E-3</v>
      </c>
      <c r="DU1174" s="1">
        <f>(0-(DC1174*BT1174*$BY$2))/100</f>
        <v>0</v>
      </c>
      <c r="DV1174" s="1">
        <f t="shared" si="93"/>
        <v>0</v>
      </c>
      <c r="DX1174" s="1">
        <f>(0-(DD1174*BE1174*$BY$2))/100</f>
        <v>2.5578916726362868</v>
      </c>
      <c r="DY1174" s="1">
        <f t="shared" si="94"/>
        <v>1.1628340306588827</v>
      </c>
      <c r="EB1174" s="1" t="s">
        <v>171</v>
      </c>
    </row>
    <row r="1175" spans="1:132" x14ac:dyDescent="0.25">
      <c r="A1175" s="1">
        <v>257681</v>
      </c>
      <c r="B1175" s="1" t="s">
        <v>91</v>
      </c>
      <c r="C1175" s="1">
        <v>100</v>
      </c>
      <c r="D1175" s="1" t="s">
        <v>80</v>
      </c>
      <c r="E1175" s="1">
        <v>1</v>
      </c>
      <c r="F1175" s="1">
        <v>0</v>
      </c>
      <c r="G1175" s="1">
        <v>0</v>
      </c>
      <c r="H1175" s="1">
        <v>0</v>
      </c>
      <c r="I1175" s="1">
        <v>0</v>
      </c>
      <c r="J1175" s="3">
        <v>0.30995370370370373</v>
      </c>
      <c r="K1175" s="3">
        <v>0.33355324074074072</v>
      </c>
      <c r="L1175" s="1">
        <v>1</v>
      </c>
      <c r="M1175" s="1" t="s">
        <v>79</v>
      </c>
      <c r="N1175" s="1">
        <v>0</v>
      </c>
      <c r="O1175" s="1">
        <v>1</v>
      </c>
      <c r="P1175" s="1">
        <v>0</v>
      </c>
      <c r="Q1175" s="1">
        <v>0</v>
      </c>
      <c r="R1175" s="1">
        <v>0</v>
      </c>
      <c r="S1175" s="1">
        <v>0</v>
      </c>
      <c r="T1175" s="1">
        <v>2039</v>
      </c>
      <c r="U1175" s="1">
        <v>33.983333333333299</v>
      </c>
      <c r="V1175" s="1">
        <v>10026.307790000001</v>
      </c>
      <c r="W1175" s="1">
        <v>35.406307050000002</v>
      </c>
      <c r="X1175" s="1">
        <v>139.53547599999999</v>
      </c>
      <c r="Y1175" s="1">
        <v>110</v>
      </c>
      <c r="Z1175" s="1">
        <v>1009029</v>
      </c>
      <c r="AA1175" s="1">
        <v>100902901</v>
      </c>
      <c r="AB1175" s="1">
        <v>35.444389030000004</v>
      </c>
      <c r="AC1175" s="1">
        <v>139.635796</v>
      </c>
      <c r="AD1175" s="1">
        <v>104</v>
      </c>
      <c r="AE1175" s="1">
        <v>1003002</v>
      </c>
      <c r="AF1175" s="1">
        <v>100300216</v>
      </c>
      <c r="AG1175" s="1">
        <v>37</v>
      </c>
      <c r="AH1175" s="1">
        <v>37</v>
      </c>
      <c r="AI1175" s="1">
        <v>1</v>
      </c>
      <c r="AJ1175" s="1">
        <v>0</v>
      </c>
      <c r="AK1175" s="1">
        <v>0</v>
      </c>
      <c r="AL1175" s="1">
        <v>200</v>
      </c>
      <c r="AM1175" s="1" t="s">
        <v>42</v>
      </c>
      <c r="AN1175" s="1">
        <v>0</v>
      </c>
      <c r="AO1175" s="1">
        <v>0</v>
      </c>
      <c r="AP1175" s="1">
        <v>0</v>
      </c>
      <c r="AQ1175" s="1">
        <v>1</v>
      </c>
      <c r="AR1175" s="1">
        <v>0</v>
      </c>
      <c r="AS1175" s="1">
        <v>37.700000000000003</v>
      </c>
      <c r="AT1175" s="1">
        <v>1</v>
      </c>
      <c r="AU1175" s="1">
        <v>13531</v>
      </c>
      <c r="AV1175" s="1">
        <v>26.9</v>
      </c>
      <c r="AW1175" s="1">
        <v>1</v>
      </c>
      <c r="AX1175" s="1">
        <v>17</v>
      </c>
      <c r="AY1175" s="1">
        <v>210</v>
      </c>
      <c r="AZ1175" s="1">
        <v>1</v>
      </c>
      <c r="BA1175" s="1">
        <v>825</v>
      </c>
      <c r="BB1175" s="1">
        <v>10.4</v>
      </c>
      <c r="BC1175" s="1">
        <v>858</v>
      </c>
      <c r="BD1175" s="1">
        <v>10.3</v>
      </c>
      <c r="BE1175" s="1">
        <v>37.700000000000003</v>
      </c>
      <c r="BF1175" s="1">
        <v>1</v>
      </c>
      <c r="BG1175" s="1">
        <v>11742</v>
      </c>
      <c r="BH1175" s="1">
        <v>58.7</v>
      </c>
      <c r="BI1175" s="1">
        <v>1</v>
      </c>
      <c r="BJ1175" s="1">
        <v>11742</v>
      </c>
      <c r="BK1175" s="1">
        <v>145.4</v>
      </c>
      <c r="BL1175" s="1">
        <v>1</v>
      </c>
      <c r="BM1175" s="1">
        <v>1.62</v>
      </c>
      <c r="BN1175" s="1">
        <v>10</v>
      </c>
      <c r="BO1175" s="1">
        <v>210</v>
      </c>
      <c r="BP1175" s="1">
        <v>584</v>
      </c>
      <c r="BQ1175" s="1">
        <v>8.8000000000000007</v>
      </c>
      <c r="BR1175" s="1">
        <v>230</v>
      </c>
      <c r="BS1175" s="1">
        <v>3.5</v>
      </c>
      <c r="BT1175" s="1">
        <v>22.3</v>
      </c>
      <c r="CG1175" s="1">
        <f>AW1175*EXP((BE1175/100)+(L1175*CC$2)+BU$2)</f>
        <v>2.4480921330703245</v>
      </c>
      <c r="CH1175" s="1">
        <f>BL1175*EXP((BT1175/100)+BV$2)</f>
        <v>0.16605337602333442</v>
      </c>
      <c r="CI1175" s="1">
        <f>AT1175*EXP((AV1175/100)+(L1175*CD$2)+BW$2)</f>
        <v>0.13881660576349078</v>
      </c>
      <c r="CJ1175" s="1">
        <f>BF1175*EXP((BH1175/100)+(L1175*CE$2)+BX$2)</f>
        <v>0.22755363730647929</v>
      </c>
      <c r="CK1175" s="1">
        <f>BI1175*EXP((BK1175/100)+(L1175*CF$2))</f>
        <v>2.947731230336371</v>
      </c>
      <c r="CL1175" s="1">
        <f>IF((CJ1175+CK1175)=0, LOG(1),LOG((CJ1175+CK1175)))</f>
        <v>0.50178269368961514</v>
      </c>
      <c r="CM1175" s="1">
        <f>IF((CG1175+CH1175+CI1175)=0, LOG(1),LOG((CG1175+CH1175+CI1175)))</f>
        <v>0.43980023485075947</v>
      </c>
      <c r="CN1175" s="1">
        <f>IF((CL1175=0),1,EXP((BZ$2*CL1175)+(CB$2*F1175)))</f>
        <v>1.531909949109526</v>
      </c>
      <c r="CO1175" s="1">
        <f>IF((CM1175=0),1,EXP((BZ$2*CM1175)+(CA$2*AJ1175)))</f>
        <v>1.4532903602540608</v>
      </c>
      <c r="CP1175" s="1">
        <f>CN1175+CO1175</f>
        <v>2.985200309363587</v>
      </c>
      <c r="CQ1175" s="2">
        <f>CN1175/CP1175</f>
        <v>0.51316822670305595</v>
      </c>
      <c r="CR1175" s="2">
        <f>CO1175/CP1175</f>
        <v>0.48683177329694394</v>
      </c>
      <c r="CS1175" s="1">
        <f>CJ1175+CK1175</f>
        <v>3.1752848676428505</v>
      </c>
      <c r="CT1175" s="1">
        <f>IF((CS1175=0),CJ1175,CJ1175/CS1175)</f>
        <v>7.1664007102267349E-2</v>
      </c>
      <c r="CU1175" s="4">
        <f>IF((CS1175=0),CK1175,CK1175/CS1175)</f>
        <v>0.92833599289773261</v>
      </c>
      <c r="CV1175" s="1">
        <f>CI1175+CH1175+CG1175</f>
        <v>2.7529621148571497</v>
      </c>
      <c r="CW1175" s="1">
        <f>IF((CV1175=0),CI1175,CI1175/CV1175)</f>
        <v>5.0424451907393551E-2</v>
      </c>
      <c r="CX1175" s="1">
        <f>IF((CV1175=0),CH1175,CH1175/CV1175)</f>
        <v>6.0318075256895018E-2</v>
      </c>
      <c r="CY1175" s="1">
        <f>IF((CV1175=0),CG1175,CG1175/CV1175)</f>
        <v>0.88925747283571144</v>
      </c>
      <c r="CZ1175" s="1">
        <f>CT1175*CQ1175</f>
        <v>3.6775691443105746E-2</v>
      </c>
      <c r="DA1175" s="1">
        <f>CU1175*CQ1175</f>
        <v>0.47639253525995018</v>
      </c>
      <c r="DB1175" s="1">
        <f>CW1175*CR1175</f>
        <v>2.454822533960287E-2</v>
      </c>
      <c r="DC1175" s="1">
        <f>CX1175*CR1175</f>
        <v>2.936475553917272E-2</v>
      </c>
      <c r="DD1175" s="1">
        <f>CY1175*CR1175</f>
        <v>0.43291879241816833</v>
      </c>
      <c r="DE1175" s="1">
        <f>IF(($AM1175="Bicycle"),1,0)</f>
        <v>0</v>
      </c>
      <c r="DF1175" s="1">
        <f>IF(($AM1175="Walk"),1,0)</f>
        <v>0</v>
      </c>
      <c r="DG1175" s="1">
        <f>IF(($AM1175="Car"),1,0)</f>
        <v>0</v>
      </c>
      <c r="DH1175" s="1">
        <f>IF(($AM1175="Rail"),1,0)</f>
        <v>1</v>
      </c>
      <c r="DI1175" s="1">
        <f>IF(($AM1175="Bus"),1,0)</f>
        <v>0</v>
      </c>
      <c r="DJ1175" s="1">
        <f>DE1175*LOG(CZ1175)+DF1175*LOG(DA1175)+DG1175*LOG(DB1175)+DH1175*LOG(DD1175)+DI1175*LOG(DC1175)</f>
        <v>-0.36359356164267392</v>
      </c>
      <c r="DK1175" s="1">
        <v>10026.307790000001</v>
      </c>
      <c r="DL1175" s="1">
        <f>(0-(CZ1175*BH1175*$BY$2))/100</f>
        <v>0.25571246669802083</v>
      </c>
      <c r="DM1175" s="1">
        <f t="shared" si="90"/>
        <v>9.4040027734418677E-3</v>
      </c>
      <c r="DO1175" s="1">
        <f>(0-(DA1175*BK1175*$BY$2))/100</f>
        <v>8.2050703255527804</v>
      </c>
      <c r="DP1175" s="1">
        <f t="shared" si="91"/>
        <v>3.908834254376274</v>
      </c>
      <c r="DR1175" s="1">
        <f>(0-(DB1175*AV1175*$BY$2))/100</f>
        <v>7.8221354974992843E-2</v>
      </c>
      <c r="DS1175" s="1">
        <f t="shared" si="92"/>
        <v>1.9201954482951904E-3</v>
      </c>
      <c r="DU1175" s="1">
        <f>(0-(DC1175*BT1175*$BY$2))/100</f>
        <v>7.7568287982937439E-2</v>
      </c>
      <c r="DV1175" s="1">
        <f t="shared" si="93"/>
        <v>2.2777738142111068E-3</v>
      </c>
      <c r="DX1175" s="1">
        <f>(0-(DD1175*BE1175*$BY$2))/100</f>
        <v>1.9333066376115533</v>
      </c>
      <c r="DY1175" s="1">
        <f t="shared" si="94"/>
        <v>0.83696477492882304</v>
      </c>
      <c r="EB1175" s="1" t="s">
        <v>171</v>
      </c>
    </row>
    <row r="1176" spans="1:132" x14ac:dyDescent="0.25">
      <c r="A1176" s="1">
        <v>257091</v>
      </c>
      <c r="B1176" s="1" t="s">
        <v>89</v>
      </c>
      <c r="C1176" s="1">
        <v>100</v>
      </c>
      <c r="D1176" s="1" t="s">
        <v>80</v>
      </c>
      <c r="E1176" s="1">
        <v>1</v>
      </c>
      <c r="F1176" s="1">
        <v>0</v>
      </c>
      <c r="G1176" s="1">
        <v>0</v>
      </c>
      <c r="H1176" s="1">
        <v>0</v>
      </c>
      <c r="I1176" s="1">
        <v>0</v>
      </c>
      <c r="J1176" s="3">
        <v>0.2600925925925926</v>
      </c>
      <c r="K1176" s="3">
        <v>0.29675925925925922</v>
      </c>
      <c r="L1176" s="1">
        <v>0</v>
      </c>
      <c r="M1176" s="1" t="s">
        <v>74</v>
      </c>
      <c r="N1176" s="1">
        <v>1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3169</v>
      </c>
      <c r="U1176" s="1">
        <v>52.816666666666698</v>
      </c>
      <c r="V1176" s="1">
        <v>27850.264640000001</v>
      </c>
      <c r="W1176" s="1">
        <v>35.449297450000003</v>
      </c>
      <c r="X1176" s="1">
        <v>139.62119939999999</v>
      </c>
      <c r="Y1176" s="1">
        <v>103</v>
      </c>
      <c r="Z1176" s="1">
        <v>1002004</v>
      </c>
      <c r="AA1176" s="1">
        <v>100200401</v>
      </c>
      <c r="AB1176" s="1">
        <v>35.445445790000001</v>
      </c>
      <c r="AC1176" s="1">
        <v>139.31373780000001</v>
      </c>
      <c r="AD1176" s="1">
        <v>212</v>
      </c>
      <c r="AE1176" s="1">
        <v>2120601</v>
      </c>
      <c r="AF1176" s="1">
        <v>212060102</v>
      </c>
      <c r="AG1176" s="1">
        <v>44</v>
      </c>
      <c r="AH1176" s="1">
        <v>44</v>
      </c>
      <c r="AI1176" s="1">
        <v>1</v>
      </c>
      <c r="AJ1176" s="1">
        <v>0</v>
      </c>
      <c r="AK1176" s="1">
        <v>0</v>
      </c>
      <c r="AL1176" s="1">
        <v>100</v>
      </c>
      <c r="AM1176" s="1" t="s">
        <v>41</v>
      </c>
      <c r="AN1176" s="1">
        <v>0</v>
      </c>
      <c r="AO1176" s="1">
        <v>0</v>
      </c>
      <c r="AP1176" s="1">
        <v>1</v>
      </c>
      <c r="AQ1176" s="1">
        <v>0</v>
      </c>
      <c r="AR1176" s="1">
        <v>0</v>
      </c>
      <c r="AS1176" s="1">
        <v>74.2</v>
      </c>
      <c r="AT1176" s="1">
        <v>1</v>
      </c>
      <c r="AU1176" s="1">
        <v>37570</v>
      </c>
      <c r="AV1176" s="1">
        <v>74.2</v>
      </c>
      <c r="AW1176" s="1">
        <v>1</v>
      </c>
      <c r="AX1176" s="1">
        <v>63</v>
      </c>
      <c r="AY1176" s="1">
        <v>580</v>
      </c>
      <c r="AZ1176" s="1">
        <v>2</v>
      </c>
      <c r="BA1176" s="1">
        <v>1093</v>
      </c>
      <c r="BB1176" s="1">
        <v>13</v>
      </c>
      <c r="BC1176" s="1">
        <v>4975</v>
      </c>
      <c r="BD1176" s="1">
        <v>64.2</v>
      </c>
      <c r="BE1176" s="1">
        <v>140.19999999999999</v>
      </c>
      <c r="BF1176" s="1">
        <v>1</v>
      </c>
      <c r="BG1176" s="1">
        <v>32853</v>
      </c>
      <c r="BH1176" s="1">
        <v>164.3</v>
      </c>
      <c r="BI1176" s="1">
        <v>1</v>
      </c>
      <c r="BJ1176" s="1">
        <v>32853</v>
      </c>
      <c r="BK1176" s="1">
        <v>412.4</v>
      </c>
      <c r="BL1176" s="1">
        <v>0</v>
      </c>
      <c r="BM1176" s="1">
        <v>0</v>
      </c>
      <c r="BN1176" s="1">
        <v>0</v>
      </c>
      <c r="BO1176" s="1">
        <v>0</v>
      </c>
      <c r="BP1176" s="1">
        <v>0</v>
      </c>
      <c r="BQ1176" s="1">
        <v>0</v>
      </c>
      <c r="BR1176" s="1">
        <v>0</v>
      </c>
      <c r="BS1176" s="1">
        <v>0</v>
      </c>
      <c r="BT1176" s="1">
        <v>0</v>
      </c>
      <c r="CG1176" s="1">
        <f>AW1176*EXP((BE1176/100)+(L1176*CC$2)+BU$2)</f>
        <v>6.0896268057493126</v>
      </c>
      <c r="CH1176" s="1">
        <f>BL1176*EXP((BT1176/100)+BV$2)</f>
        <v>0</v>
      </c>
      <c r="CI1176" s="1">
        <f>AT1176*EXP((AV1176/100)+(L1176*CD$2)+BW$2)</f>
        <v>0.49951033021313634</v>
      </c>
      <c r="CJ1176" s="1">
        <f>BF1176*EXP((BH1176/100)+(L1176*CE$2)+BX$2)</f>
        <v>1.615368978114178</v>
      </c>
      <c r="CK1176" s="1">
        <f>BI1176*EXP((BK1176/100)+(L1176*CF$2))</f>
        <v>61.805972364713398</v>
      </c>
      <c r="CL1176" s="1">
        <f>IF((CJ1176+CK1176)=0, LOG(1),LOG((CJ1176+CK1176)))</f>
        <v>1.8022354229895257</v>
      </c>
      <c r="CM1176" s="1">
        <f>IF((CG1176+CH1176+CI1176)=0, LOG(1),LOG((CG1176+CH1176+CI1176)))</f>
        <v>0.81882854636556512</v>
      </c>
      <c r="CN1176" s="1">
        <f>IF((CL1176=0),1,EXP((BZ$2*CL1176)+(CB$2*F1176)))</f>
        <v>4.6269602061954362</v>
      </c>
      <c r="CO1176" s="1">
        <f>IF((CM1176=0),1,EXP((BZ$2*CM1176)+(CA$2*AJ1176)))</f>
        <v>2.005722338409313</v>
      </c>
      <c r="CP1176" s="1">
        <f>CN1176+CO1176</f>
        <v>6.6326825446047497</v>
      </c>
      <c r="CQ1176" s="2">
        <f>CN1176/CP1176</f>
        <v>0.69760013012520306</v>
      </c>
      <c r="CR1176" s="2">
        <f>CO1176/CP1176</f>
        <v>0.30239986987479689</v>
      </c>
      <c r="CS1176" s="1">
        <f>CJ1176+CK1176</f>
        <v>63.421341342827574</v>
      </c>
      <c r="CT1176" s="1">
        <f>IF((CS1176=0),CJ1176,CJ1176/CS1176)</f>
        <v>2.547043225374581E-2</v>
      </c>
      <c r="CU1176" s="4">
        <f>IF((CS1176=0),CK1176,CK1176/CS1176)</f>
        <v>0.97452956774625421</v>
      </c>
      <c r="CV1176" s="1">
        <f>CI1176+CH1176+CG1176</f>
        <v>6.5891371359624493</v>
      </c>
      <c r="CW1176" s="1">
        <f>IF((CV1176=0),CI1176,CI1176/CV1176)</f>
        <v>7.5808155135653407E-2</v>
      </c>
      <c r="CX1176" s="1">
        <f>IF((CV1176=0),CH1176,CH1176/CV1176)</f>
        <v>0</v>
      </c>
      <c r="CY1176" s="1">
        <f>IF((CV1176=0),CG1176,CG1176/CV1176)</f>
        <v>0.92419184486434658</v>
      </c>
      <c r="CZ1176" s="1">
        <f>CT1176*CQ1176</f>
        <v>1.7768176854558247E-2</v>
      </c>
      <c r="DA1176" s="1">
        <f>CU1176*CQ1176</f>
        <v>0.67983195327064483</v>
      </c>
      <c r="DB1176" s="1">
        <f>CW1176*CR1176</f>
        <v>2.2924376248470005E-2</v>
      </c>
      <c r="DC1176" s="1">
        <f>CX1176*CR1176</f>
        <v>0</v>
      </c>
      <c r="DD1176" s="1">
        <f>CY1176*CR1176</f>
        <v>0.2794754936263269</v>
      </c>
      <c r="DE1176" s="1">
        <f>IF(($AM1176="Bicycle"),1,0)</f>
        <v>0</v>
      </c>
      <c r="DF1176" s="1">
        <f>IF(($AM1176="Walk"),1,0)</f>
        <v>0</v>
      </c>
      <c r="DG1176" s="1">
        <f>IF(($AM1176="Car"),1,0)</f>
        <v>1</v>
      </c>
      <c r="DH1176" s="1">
        <f>IF(($AM1176="Rail"),1,0)</f>
        <v>0</v>
      </c>
      <c r="DI1176" s="1">
        <f>IF(($AM1176="Bus"),1,0)</f>
        <v>0</v>
      </c>
      <c r="DJ1176" s="1" t="e">
        <f>DE1176*LOG(CZ1176)+DF1176*LOG(DA1176)+DG1176*LOG(DB1176)+DH1176*LOG(DD1176)+DI1176*LOG(DC1176)</f>
        <v>#NUM!</v>
      </c>
      <c r="DK1176" s="1">
        <v>27850.264640000001</v>
      </c>
      <c r="DL1176" s="1">
        <f>(0-(CZ1176*BH1176*$BY$2))/100</f>
        <v>0.34580668542640403</v>
      </c>
      <c r="DM1176" s="1">
        <f t="shared" si="90"/>
        <v>6.1443543441449368E-3</v>
      </c>
      <c r="DO1176" s="1">
        <f>(0-(DA1176*BK1176*$BY$2))/100</f>
        <v>33.210329411889255</v>
      </c>
      <c r="DP1176" s="1">
        <f t="shared" si="91"/>
        <v>22.577443112846218</v>
      </c>
      <c r="DR1176" s="1">
        <f>(0-(DB1176*AV1176*$BY$2))/100</f>
        <v>0.20149041272799373</v>
      </c>
      <c r="DS1176" s="1">
        <f t="shared" si="92"/>
        <v>4.6190420318360376E-3</v>
      </c>
      <c r="DU1176" s="1">
        <f>(0-(DC1176*BT1176*$BY$2))/100</f>
        <v>0</v>
      </c>
      <c r="DV1176" s="1">
        <f t="shared" si="93"/>
        <v>0</v>
      </c>
      <c r="DX1176" s="1">
        <f>(0-(DD1176*BE1176*$BY$2))/100</f>
        <v>4.6413540564922497</v>
      </c>
      <c r="DY1176" s="1">
        <f t="shared" si="94"/>
        <v>1.2971447160327263</v>
      </c>
      <c r="EB1176" s="1" t="s">
        <v>171</v>
      </c>
    </row>
    <row r="1177" spans="1:132" x14ac:dyDescent="0.25">
      <c r="A1177" s="1">
        <v>256542</v>
      </c>
      <c r="B1177" s="1" t="s">
        <v>83</v>
      </c>
      <c r="C1177" s="1">
        <v>100</v>
      </c>
      <c r="D1177" s="1" t="s">
        <v>80</v>
      </c>
      <c r="E1177" s="1">
        <v>1</v>
      </c>
      <c r="F1177" s="1">
        <v>0</v>
      </c>
      <c r="G1177" s="1">
        <v>0</v>
      </c>
      <c r="H1177" s="1">
        <v>0</v>
      </c>
      <c r="I1177" s="1">
        <v>0</v>
      </c>
      <c r="J1177" s="3">
        <v>0.28917824074074078</v>
      </c>
      <c r="K1177" s="3">
        <v>0.32883101851851854</v>
      </c>
      <c r="L1177" s="1">
        <v>0</v>
      </c>
      <c r="M1177" s="1" t="s">
        <v>74</v>
      </c>
      <c r="N1177" s="1">
        <v>1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3426</v>
      </c>
      <c r="U1177" s="1">
        <v>57.1</v>
      </c>
      <c r="V1177" s="1">
        <v>28723.01411</v>
      </c>
      <c r="W1177" s="1">
        <v>35.486108110000004</v>
      </c>
      <c r="X1177" s="1">
        <v>139.6270251</v>
      </c>
      <c r="Y1177" s="1">
        <v>102</v>
      </c>
      <c r="Z1177" s="1">
        <v>1001019</v>
      </c>
      <c r="AA1177" s="1">
        <v>100101902</v>
      </c>
      <c r="AB1177" s="1">
        <v>35.424336840000002</v>
      </c>
      <c r="AC1177" s="1">
        <v>139.3190592</v>
      </c>
      <c r="AD1177" s="1">
        <v>212</v>
      </c>
      <c r="AE1177" s="1">
        <v>2120802</v>
      </c>
      <c r="AF1177" s="1">
        <v>212080201</v>
      </c>
      <c r="AG1177" s="1">
        <v>54</v>
      </c>
      <c r="AH1177" s="1">
        <v>54</v>
      </c>
      <c r="AI1177" s="1">
        <v>1</v>
      </c>
      <c r="AJ1177" s="1">
        <v>0</v>
      </c>
      <c r="AK1177" s="1">
        <v>1</v>
      </c>
      <c r="AL1177" s="1">
        <v>100</v>
      </c>
      <c r="AM1177" s="1" t="s">
        <v>41</v>
      </c>
      <c r="AN1177" s="1">
        <v>0</v>
      </c>
      <c r="AO1177" s="1">
        <v>0</v>
      </c>
      <c r="AP1177" s="1">
        <v>1</v>
      </c>
      <c r="AQ1177" s="1">
        <v>0</v>
      </c>
      <c r="AR1177" s="1">
        <v>0</v>
      </c>
      <c r="AS1177" s="1">
        <v>72.099999999999994</v>
      </c>
      <c r="AT1177" s="1">
        <v>1</v>
      </c>
      <c r="AU1177" s="1">
        <v>40262</v>
      </c>
      <c r="AV1177" s="1">
        <v>72.099999999999994</v>
      </c>
      <c r="AW1177" s="1">
        <v>1</v>
      </c>
      <c r="AX1177" s="1">
        <v>66</v>
      </c>
      <c r="AY1177" s="1">
        <v>680</v>
      </c>
      <c r="AZ1177" s="1">
        <v>2</v>
      </c>
      <c r="BA1177" s="1">
        <v>498</v>
      </c>
      <c r="BB1177" s="1">
        <v>6.3</v>
      </c>
      <c r="BC1177" s="1">
        <v>3007</v>
      </c>
      <c r="BD1177" s="1">
        <v>37.799999999999997</v>
      </c>
      <c r="BE1177" s="1">
        <v>110.1</v>
      </c>
      <c r="BF1177" s="1">
        <v>1</v>
      </c>
      <c r="BG1177" s="1">
        <v>33654</v>
      </c>
      <c r="BH1177" s="1">
        <v>168.3</v>
      </c>
      <c r="BI1177" s="1">
        <v>1</v>
      </c>
      <c r="BJ1177" s="1">
        <v>33654</v>
      </c>
      <c r="BK1177" s="1">
        <v>421.9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CG1177" s="1">
        <f>AW1177*EXP((BE1177/100)+(L1177*CC$2)+BU$2)</f>
        <v>4.5067974432576001</v>
      </c>
      <c r="CH1177" s="1">
        <f>BL1177*EXP((BT1177/100)+BV$2)</f>
        <v>0</v>
      </c>
      <c r="CI1177" s="1">
        <f>AT1177*EXP((AV1177/100)+(L1177*CD$2)+BW$2)</f>
        <v>0.48912998834305621</v>
      </c>
      <c r="CJ1177" s="1">
        <f>BF1177*EXP((BH1177/100)+(L1177*CE$2)+BX$2)</f>
        <v>1.6812934367173846</v>
      </c>
      <c r="CK1177" s="1">
        <f>BI1177*EXP((BK1177/100)+(L1177*CF$2))</f>
        <v>67.965484810536282</v>
      </c>
      <c r="CL1177" s="1">
        <f>IF((CJ1177+CK1177)=0, LOG(1),LOG((CJ1177+CK1177)))</f>
        <v>1.8429010314304566</v>
      </c>
      <c r="CM1177" s="1">
        <f>IF((CG1177+CH1177+CI1177)=0, LOG(1),LOG((CG1177+CH1177+CI1177)))</f>
        <v>0.69861612139859752</v>
      </c>
      <c r="CN1177" s="1">
        <f>IF((CL1177=0),1,EXP((BZ$2*CL1177)+(CB$2*F1177)))</f>
        <v>4.7896908887280878</v>
      </c>
      <c r="CO1177" s="1">
        <f>IF((CM1177=0),1,EXP((BZ$2*CM1177)+(CA$2*AJ1177)))</f>
        <v>1.8108995362713938</v>
      </c>
      <c r="CP1177" s="1">
        <f>CN1177+CO1177</f>
        <v>6.6005904249994813</v>
      </c>
      <c r="CQ1177" s="2">
        <f>CN1177/CP1177</f>
        <v>0.72564582565028102</v>
      </c>
      <c r="CR1177" s="2">
        <f>CO1177/CP1177</f>
        <v>0.27435417434971904</v>
      </c>
      <c r="CS1177" s="1">
        <f>CJ1177+CK1177</f>
        <v>69.646778247253664</v>
      </c>
      <c r="CT1177" s="1">
        <f>IF((CS1177=0),CJ1177,CJ1177/CS1177)</f>
        <v>2.4140290176074039E-2</v>
      </c>
      <c r="CU1177" s="4">
        <f>IF((CS1177=0),CK1177,CK1177/CS1177)</f>
        <v>0.975859709823926</v>
      </c>
      <c r="CV1177" s="1">
        <f>CI1177+CH1177+CG1177</f>
        <v>4.9959274316006566</v>
      </c>
      <c r="CW1177" s="1">
        <f>IF((CV1177=0),CI1177,CI1177/CV1177)</f>
        <v>9.7905743235814524E-2</v>
      </c>
      <c r="CX1177" s="1">
        <f>IF((CV1177=0),CH1177,CH1177/CV1177)</f>
        <v>0</v>
      </c>
      <c r="CY1177" s="1">
        <f>IF((CV1177=0),CG1177,CG1177/CV1177)</f>
        <v>0.90209425676418542</v>
      </c>
      <c r="CZ1177" s="1">
        <f>CT1177*CQ1177</f>
        <v>1.7517300796254614E-2</v>
      </c>
      <c r="DA1177" s="1">
        <f>CU1177*CQ1177</f>
        <v>0.70812852485402644</v>
      </c>
      <c r="DB1177" s="1">
        <f>CW1177*CR1177</f>
        <v>2.6860849349557483E-2</v>
      </c>
      <c r="DC1177" s="1">
        <f>CX1177*CR1177</f>
        <v>0</v>
      </c>
      <c r="DD1177" s="1">
        <f>CY1177*CR1177</f>
        <v>0.24749332500016155</v>
      </c>
      <c r="DE1177" s="1">
        <f>IF(($AM1177="Bicycle"),1,0)</f>
        <v>0</v>
      </c>
      <c r="DF1177" s="1">
        <f>IF(($AM1177="Walk"),1,0)</f>
        <v>0</v>
      </c>
      <c r="DG1177" s="1">
        <f>IF(($AM1177="Car"),1,0)</f>
        <v>1</v>
      </c>
      <c r="DH1177" s="1">
        <f>IF(($AM1177="Rail"),1,0)</f>
        <v>0</v>
      </c>
      <c r="DI1177" s="1">
        <f>IF(($AM1177="Bus"),1,0)</f>
        <v>0</v>
      </c>
      <c r="DJ1177" s="1" t="e">
        <f>DE1177*LOG(CZ1177)+DF1177*LOG(DA1177)+DG1177*LOG(DB1177)+DH1177*LOG(DD1177)+DI1177*LOG(DC1177)</f>
        <v>#NUM!</v>
      </c>
      <c r="DK1177" s="1">
        <v>28723.01411</v>
      </c>
      <c r="DL1177" s="1">
        <f>(0-(CZ1177*BH1177*$BY$2))/100</f>
        <v>0.34922414028999471</v>
      </c>
      <c r="DM1177" s="1">
        <f t="shared" si="90"/>
        <v>6.1174643107732574E-3</v>
      </c>
      <c r="DO1177" s="1">
        <f>(0-(DA1177*BK1177*$BY$2))/100</f>
        <v>35.389511495356778</v>
      </c>
      <c r="DP1177" s="1">
        <f t="shared" si="91"/>
        <v>25.060322570511605</v>
      </c>
      <c r="DR1177" s="1">
        <f>(0-(DB1177*AV1177*$BY$2))/100</f>
        <v>0.22940768335276623</v>
      </c>
      <c r="DS1177" s="1">
        <f t="shared" si="92"/>
        <v>6.1620852221696398E-3</v>
      </c>
      <c r="DU1177" s="1">
        <f>(0-(DC1177*BT1177*$BY$2))/100</f>
        <v>0</v>
      </c>
      <c r="DV1177" s="1">
        <f t="shared" si="93"/>
        <v>0</v>
      </c>
      <c r="DX1177" s="1">
        <f>(0-(DD1177*BE1177*$BY$2))/100</f>
        <v>3.2277787844688195</v>
      </c>
      <c r="DY1177" s="1">
        <f t="shared" si="94"/>
        <v>0.798853703733168</v>
      </c>
      <c r="EB1177" s="1" t="s">
        <v>171</v>
      </c>
    </row>
    <row r="1178" spans="1:132" x14ac:dyDescent="0.25">
      <c r="A1178" s="1">
        <v>256715</v>
      </c>
      <c r="B1178" s="1" t="s">
        <v>89</v>
      </c>
      <c r="C1178" s="1">
        <v>999</v>
      </c>
      <c r="D1178" s="1" t="s">
        <v>85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3">
        <v>0.47700231481481481</v>
      </c>
      <c r="K1178" s="3">
        <v>0.50520833333333337</v>
      </c>
      <c r="L1178" s="1">
        <v>0</v>
      </c>
      <c r="M1178" s="1" t="s">
        <v>82</v>
      </c>
      <c r="N1178" s="1">
        <v>0</v>
      </c>
      <c r="O1178" s="1">
        <v>0</v>
      </c>
      <c r="P1178" s="1">
        <v>1</v>
      </c>
      <c r="Q1178" s="1">
        <v>0</v>
      </c>
      <c r="R1178" s="1">
        <v>0</v>
      </c>
      <c r="S1178" s="1">
        <v>0</v>
      </c>
      <c r="T1178" s="1">
        <v>2437</v>
      </c>
      <c r="U1178" s="1">
        <v>40.616666666666703</v>
      </c>
      <c r="V1178" s="1">
        <v>14363.273069999999</v>
      </c>
      <c r="W1178" s="1">
        <v>35.448997089999999</v>
      </c>
      <c r="X1178" s="1">
        <v>139.6217681</v>
      </c>
      <c r="Y1178" s="1">
        <v>103</v>
      </c>
      <c r="Z1178" s="1">
        <v>1002004</v>
      </c>
      <c r="AA1178" s="1">
        <v>100200401</v>
      </c>
      <c r="AB1178" s="1">
        <v>35.319805789999997</v>
      </c>
      <c r="AC1178" s="1">
        <v>139.62114579999999</v>
      </c>
      <c r="AD1178" s="1">
        <v>108</v>
      </c>
      <c r="AE1178" s="1">
        <v>1007027</v>
      </c>
      <c r="AF1178" s="1">
        <v>100702701</v>
      </c>
      <c r="AG1178" s="1">
        <v>44</v>
      </c>
      <c r="AH1178" s="1">
        <v>44</v>
      </c>
      <c r="AI1178" s="1">
        <v>1</v>
      </c>
      <c r="AJ1178" s="1">
        <v>0</v>
      </c>
      <c r="AK1178" s="1">
        <v>0</v>
      </c>
      <c r="AL1178" s="1">
        <v>100</v>
      </c>
      <c r="AM1178" s="1" t="s">
        <v>41</v>
      </c>
      <c r="AN1178" s="1">
        <v>0</v>
      </c>
      <c r="AO1178" s="1">
        <v>0</v>
      </c>
      <c r="AP1178" s="1">
        <v>1</v>
      </c>
      <c r="AQ1178" s="1">
        <v>0</v>
      </c>
      <c r="AR1178" s="1">
        <v>0</v>
      </c>
      <c r="AS1178" s="1">
        <v>33</v>
      </c>
      <c r="AT1178" s="1">
        <v>1</v>
      </c>
      <c r="AU1178" s="1">
        <v>17754</v>
      </c>
      <c r="AV1178" s="1">
        <v>33</v>
      </c>
      <c r="AW1178" s="1">
        <v>1</v>
      </c>
      <c r="AX1178" s="1">
        <v>31</v>
      </c>
      <c r="AY1178" s="1">
        <v>270</v>
      </c>
      <c r="AZ1178" s="1">
        <v>1</v>
      </c>
      <c r="BA1178" s="1">
        <v>1132</v>
      </c>
      <c r="BB1178" s="1">
        <v>13.5</v>
      </c>
      <c r="BC1178" s="1">
        <v>1384</v>
      </c>
      <c r="BD1178" s="1">
        <v>16.899999999999999</v>
      </c>
      <c r="BE1178" s="1">
        <v>61.4</v>
      </c>
      <c r="BF1178" s="1">
        <v>1</v>
      </c>
      <c r="BG1178" s="1">
        <v>16328</v>
      </c>
      <c r="BH1178" s="1">
        <v>81.599999999999994</v>
      </c>
      <c r="BI1178" s="1">
        <v>1</v>
      </c>
      <c r="BJ1178" s="1">
        <v>16328</v>
      </c>
      <c r="BK1178" s="1">
        <v>203.7</v>
      </c>
      <c r="BL1178" s="1">
        <v>0</v>
      </c>
      <c r="BM1178" s="1">
        <v>0</v>
      </c>
      <c r="BN1178" s="1">
        <v>0</v>
      </c>
      <c r="BO1178" s="1">
        <v>0</v>
      </c>
      <c r="BP1178" s="1">
        <v>0</v>
      </c>
      <c r="BQ1178" s="1">
        <v>0</v>
      </c>
      <c r="BR1178" s="1">
        <v>0</v>
      </c>
      <c r="BS1178" s="1">
        <v>0</v>
      </c>
      <c r="BT1178" s="1">
        <v>0</v>
      </c>
      <c r="CG1178" s="1">
        <f>AW1178*EXP((BE1178/100)+(L1178*CC$2)+BU$2)</f>
        <v>2.7692784530409451</v>
      </c>
      <c r="CH1178" s="1">
        <f>BL1178*EXP((BT1178/100)+BV$2)</f>
        <v>0</v>
      </c>
      <c r="CI1178" s="1">
        <f>AT1178*EXP((AV1178/100)+(L1178*CD$2)+BW$2)</f>
        <v>0.33083781783897209</v>
      </c>
      <c r="CJ1178" s="1">
        <f>BF1178*EXP((BH1178/100)+(L1178*CE$2)+BX$2)</f>
        <v>0.70649680440708951</v>
      </c>
      <c r="CK1178" s="1">
        <f>BI1178*EXP((BK1178/100)+(L1178*CF$2))</f>
        <v>7.6675719444419546</v>
      </c>
      <c r="CL1178" s="1">
        <f>IF((CJ1178+CK1178)=0, LOG(1),LOG((CJ1178+CK1178)))</f>
        <v>0.92293652201057552</v>
      </c>
      <c r="CM1178" s="1">
        <f>IF((CG1178+CH1178+CI1178)=0, LOG(1),LOG((CG1178+CH1178+CI1178)))</f>
        <v>0.49137798249705056</v>
      </c>
      <c r="CN1178" s="1">
        <f>IF((CL1178=0),1,EXP((BZ$2*CL1178)+(CB$2*F1178)))</f>
        <v>2.191302341821141</v>
      </c>
      <c r="CO1178" s="1">
        <f>IF((CM1178=0),1,EXP((BZ$2*CM1178)+(CA$2*AJ1178)))</f>
        <v>1.5184214646321452</v>
      </c>
      <c r="CP1178" s="1">
        <f>CN1178+CO1178</f>
        <v>3.7097238064532863</v>
      </c>
      <c r="CQ1178" s="2">
        <f>CN1178/CP1178</f>
        <v>0.59069150593077568</v>
      </c>
      <c r="CR1178" s="2">
        <f>CO1178/CP1178</f>
        <v>0.40930849406922432</v>
      </c>
      <c r="CS1178" s="1">
        <f>CJ1178+CK1178</f>
        <v>8.3740687488490444</v>
      </c>
      <c r="CT1178" s="1">
        <f>IF((CS1178=0),CJ1178,CJ1178/CS1178)</f>
        <v>8.4367208533389748E-2</v>
      </c>
      <c r="CU1178" s="4">
        <f>IF((CS1178=0),CK1178,CK1178/CS1178)</f>
        <v>0.91563279146661025</v>
      </c>
      <c r="CV1178" s="1">
        <f>CI1178+CH1178+CG1178</f>
        <v>3.100116270879917</v>
      </c>
      <c r="CW1178" s="1">
        <f>IF((CV1178=0),CI1178,CI1178/CV1178)</f>
        <v>0.10671787408317727</v>
      </c>
      <c r="CX1178" s="1">
        <f>IF((CV1178=0),CH1178,CH1178/CV1178)</f>
        <v>0</v>
      </c>
      <c r="CY1178" s="1">
        <f>IF((CV1178=0),CG1178,CG1178/CV1178)</f>
        <v>0.89328212591682277</v>
      </c>
      <c r="CZ1178" s="1">
        <f>CT1178*CQ1178</f>
        <v>4.9834993459763777E-2</v>
      </c>
      <c r="DA1178" s="1">
        <f>CU1178*CQ1178</f>
        <v>0.54085651247101185</v>
      </c>
      <c r="DB1178" s="1">
        <f>CW1178*CR1178</f>
        <v>4.3680532331254393E-2</v>
      </c>
      <c r="DC1178" s="1">
        <f>CX1178*CR1178</f>
        <v>0</v>
      </c>
      <c r="DD1178" s="1">
        <f>CY1178*CR1178</f>
        <v>0.36562796173796996</v>
      </c>
      <c r="DE1178" s="1">
        <f>IF(($AM1178="Bicycle"),1,0)</f>
        <v>0</v>
      </c>
      <c r="DF1178" s="1">
        <f>IF(($AM1178="Walk"),1,0)</f>
        <v>0</v>
      </c>
      <c r="DG1178" s="1">
        <f>IF(($AM1178="Car"),1,0)</f>
        <v>1</v>
      </c>
      <c r="DH1178" s="1">
        <f>IF(($AM1178="Rail"),1,0)</f>
        <v>0</v>
      </c>
      <c r="DI1178" s="1">
        <f>IF(($AM1178="Bus"),1,0)</f>
        <v>0</v>
      </c>
      <c r="DJ1178" s="1" t="e">
        <f>DE1178*LOG(CZ1178)+DF1178*LOG(DA1178)+DG1178*LOG(DB1178)+DH1178*LOG(DD1178)+DI1178*LOG(DC1178)</f>
        <v>#NUM!</v>
      </c>
      <c r="DK1178" s="1">
        <v>14363.273069999999</v>
      </c>
      <c r="DL1178" s="1">
        <f>(0-(CZ1178*BH1178*$BY$2))/100</f>
        <v>0.48170096661175615</v>
      </c>
      <c r="DM1178" s="1">
        <f t="shared" si="90"/>
        <v>2.4005564520658756E-2</v>
      </c>
      <c r="DO1178" s="1">
        <f>(0-(DA1178*BK1178*$BY$2))/100</f>
        <v>13.050466791365269</v>
      </c>
      <c r="DP1178" s="1">
        <f t="shared" si="91"/>
        <v>7.0584299548965754</v>
      </c>
      <c r="DR1178" s="1">
        <f>(0-(DB1178*AV1178*$BY$2))/100</f>
        <v>0.17074768167449278</v>
      </c>
      <c r="DS1178" s="1">
        <f t="shared" si="92"/>
        <v>7.4583496298694148E-3</v>
      </c>
      <c r="DU1178" s="1">
        <f>(0-(DC1178*BT1178*$BY$2))/100</f>
        <v>0</v>
      </c>
      <c r="DV1178" s="1">
        <f t="shared" si="93"/>
        <v>0</v>
      </c>
      <c r="DX1178" s="1">
        <f>(0-(DD1178*BE1178*$BY$2))/100</f>
        <v>2.6592595403546344</v>
      </c>
      <c r="DY1178" s="1">
        <f t="shared" si="94"/>
        <v>0.97229964547211589</v>
      </c>
      <c r="EB1178" s="1" t="s">
        <v>171</v>
      </c>
    </row>
    <row r="1179" spans="1:132" x14ac:dyDescent="0.25">
      <c r="A1179" s="1">
        <v>256791</v>
      </c>
      <c r="B1179" s="1" t="s">
        <v>99</v>
      </c>
      <c r="C1179" s="1">
        <v>999</v>
      </c>
      <c r="D1179" s="1" t="s">
        <v>85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3">
        <v>0.4075462962962963</v>
      </c>
      <c r="K1179" s="3">
        <v>0.45648148148148149</v>
      </c>
      <c r="L1179" s="1">
        <v>1</v>
      </c>
      <c r="M1179" s="1" t="s">
        <v>79</v>
      </c>
      <c r="N1179" s="1">
        <v>0</v>
      </c>
      <c r="O1179" s="1">
        <v>1</v>
      </c>
      <c r="P1179" s="1">
        <v>0</v>
      </c>
      <c r="Q1179" s="1">
        <v>0</v>
      </c>
      <c r="R1179" s="1">
        <v>0</v>
      </c>
      <c r="S1179" s="1">
        <v>0</v>
      </c>
      <c r="T1179" s="1">
        <v>4229</v>
      </c>
      <c r="U1179" s="1">
        <v>70.483333333333306</v>
      </c>
      <c r="V1179" s="1">
        <v>11373.34123</v>
      </c>
      <c r="W1179" s="1">
        <v>35.535648469999998</v>
      </c>
      <c r="X1179" s="1">
        <v>139.43012959999999</v>
      </c>
      <c r="Y1179" s="1">
        <v>209</v>
      </c>
      <c r="Z1179" s="1">
        <v>2090505</v>
      </c>
      <c r="AA1179" s="1">
        <v>209050508</v>
      </c>
      <c r="AB1179" s="1">
        <v>35.468319729999997</v>
      </c>
      <c r="AC1179" s="1">
        <v>139.52473639999999</v>
      </c>
      <c r="AD1179" s="1">
        <v>112</v>
      </c>
      <c r="AE1179" s="1">
        <v>1005138</v>
      </c>
      <c r="AF1179" s="1">
        <v>100513802</v>
      </c>
      <c r="AG1179" s="1">
        <v>39</v>
      </c>
      <c r="AH1179" s="1">
        <v>39</v>
      </c>
      <c r="AI1179" s="1">
        <v>1</v>
      </c>
      <c r="AJ1179" s="1">
        <v>0</v>
      </c>
      <c r="AK1179" s="1">
        <v>0</v>
      </c>
      <c r="AL1179" s="1">
        <v>200</v>
      </c>
      <c r="AM1179" s="1" t="s">
        <v>42</v>
      </c>
      <c r="AN1179" s="1">
        <v>0</v>
      </c>
      <c r="AO1179" s="1">
        <v>0</v>
      </c>
      <c r="AP1179" s="1">
        <v>0</v>
      </c>
      <c r="AQ1179" s="1">
        <v>1</v>
      </c>
      <c r="AR1179" s="1">
        <v>0</v>
      </c>
      <c r="AS1179" s="1">
        <v>56.6</v>
      </c>
      <c r="AT1179" s="1">
        <v>1</v>
      </c>
      <c r="AU1179" s="1">
        <v>14373</v>
      </c>
      <c r="AV1179" s="1">
        <v>28.7</v>
      </c>
      <c r="AW1179" s="1">
        <v>1</v>
      </c>
      <c r="AX1179" s="1">
        <v>30</v>
      </c>
      <c r="AY1179" s="1">
        <v>350</v>
      </c>
      <c r="AZ1179" s="1">
        <v>1</v>
      </c>
      <c r="BA1179" s="1">
        <v>1048</v>
      </c>
      <c r="BB1179" s="1">
        <v>12.9</v>
      </c>
      <c r="BC1179" s="1">
        <v>1076</v>
      </c>
      <c r="BD1179" s="1">
        <v>13.7</v>
      </c>
      <c r="BE1179" s="1">
        <v>56.6</v>
      </c>
      <c r="BF1179" s="1">
        <v>1</v>
      </c>
      <c r="BG1179" s="1">
        <v>12590</v>
      </c>
      <c r="BH1179" s="1">
        <v>63</v>
      </c>
      <c r="BI1179" s="1">
        <v>1</v>
      </c>
      <c r="BJ1179" s="1">
        <v>12590</v>
      </c>
      <c r="BK1179" s="1">
        <v>158.30000000000001</v>
      </c>
      <c r="BL1179" s="1">
        <v>0</v>
      </c>
      <c r="BM1179" s="1">
        <v>0</v>
      </c>
      <c r="BN1179" s="1">
        <v>0</v>
      </c>
      <c r="BO1179" s="1">
        <v>0</v>
      </c>
      <c r="BP1179" s="1">
        <v>0</v>
      </c>
      <c r="BQ1179" s="1">
        <v>0</v>
      </c>
      <c r="BR1179" s="1">
        <v>0</v>
      </c>
      <c r="BS1179" s="1">
        <v>0</v>
      </c>
      <c r="BT1179" s="1">
        <v>0</v>
      </c>
      <c r="CG1179" s="1">
        <f>AW1179*EXP((BE1179/100)+(L1179*CC$2)+BU$2)</f>
        <v>2.957395552200174</v>
      </c>
      <c r="CH1179" s="1">
        <f>BL1179*EXP((BT1179/100)+BV$2)</f>
        <v>0</v>
      </c>
      <c r="CI1179" s="1">
        <f>AT1179*EXP((AV1179/100)+(L1179*CD$2)+BW$2)</f>
        <v>0.14133792849648438</v>
      </c>
      <c r="CJ1179" s="1">
        <f>BF1179*EXP((BH1179/100)+(L1179*CE$2)+BX$2)</f>
        <v>0.23755186509532578</v>
      </c>
      <c r="CK1179" s="1">
        <f>BI1179*EXP((BK1179/100)+(L1179*CF$2))</f>
        <v>3.3536047094485912</v>
      </c>
      <c r="CL1179" s="1">
        <f>IF((CJ1179+CK1179)=0, LOG(1),LOG((CJ1179+CK1179)))</f>
        <v>0.55523434079246659</v>
      </c>
      <c r="CM1179" s="1">
        <f>IF((CG1179+CH1179+CI1179)=0, LOG(1),LOG((CG1179+CH1179+CI1179)))</f>
        <v>0.49118422456445093</v>
      </c>
      <c r="CN1179" s="1">
        <f>IF((CL1179=0),1,EXP((BZ$2*CL1179)+(CB$2*F1179)))</f>
        <v>1.6031159268136614</v>
      </c>
      <c r="CO1179" s="1">
        <f>IF((CM1179=0),1,EXP((BZ$2*CM1179)+(CA$2*AJ1179)))</f>
        <v>1.5181714099507619</v>
      </c>
      <c r="CP1179" s="1">
        <f>CN1179+CO1179</f>
        <v>3.1212873367644232</v>
      </c>
      <c r="CQ1179" s="2">
        <f>CN1179/CP1179</f>
        <v>0.51360728886802109</v>
      </c>
      <c r="CR1179" s="2">
        <f>CO1179/CP1179</f>
        <v>0.48639271113197896</v>
      </c>
      <c r="CS1179" s="1">
        <f>CJ1179+CK1179</f>
        <v>3.5911565745439171</v>
      </c>
      <c r="CT1179" s="1">
        <f>IF((CS1179=0),CJ1179,CJ1179/CS1179)</f>
        <v>6.6149124986424543E-2</v>
      </c>
      <c r="CU1179" s="4">
        <f>IF((CS1179=0),CK1179,CK1179/CS1179)</f>
        <v>0.93385087501357544</v>
      </c>
      <c r="CV1179" s="1">
        <f>CI1179+CH1179+CG1179</f>
        <v>3.0987334806966582</v>
      </c>
      <c r="CW1179" s="1">
        <f>IF((CV1179=0),CI1179,CI1179/CV1179)</f>
        <v>4.5611514955041808E-2</v>
      </c>
      <c r="CX1179" s="1">
        <f>IF((CV1179=0),CH1179,CH1179/CV1179)</f>
        <v>0</v>
      </c>
      <c r="CY1179" s="1">
        <f>IF((CV1179=0),CG1179,CG1179/CV1179)</f>
        <v>0.95438848504495821</v>
      </c>
      <c r="CZ1179" s="1">
        <f>CT1179*CQ1179</f>
        <v>3.3974672745269385E-2</v>
      </c>
      <c r="DA1179" s="1">
        <f>CU1179*CQ1179</f>
        <v>0.47963261612275171</v>
      </c>
      <c r="DB1179" s="1">
        <f>CW1179*CR1179</f>
        <v>2.218510841781959E-2</v>
      </c>
      <c r="DC1179" s="1">
        <f>CX1179*CR1179</f>
        <v>0</v>
      </c>
      <c r="DD1179" s="1">
        <f>CY1179*CR1179</f>
        <v>0.4642076027141594</v>
      </c>
      <c r="DE1179" s="1">
        <f>IF(($AM1179="Bicycle"),1,0)</f>
        <v>0</v>
      </c>
      <c r="DF1179" s="1">
        <f>IF(($AM1179="Walk"),1,0)</f>
        <v>0</v>
      </c>
      <c r="DG1179" s="1">
        <f>IF(($AM1179="Car"),1,0)</f>
        <v>0</v>
      </c>
      <c r="DH1179" s="1">
        <f>IF(($AM1179="Rail"),1,0)</f>
        <v>1</v>
      </c>
      <c r="DI1179" s="1">
        <f>IF(($AM1179="Bus"),1,0)</f>
        <v>0</v>
      </c>
      <c r="DJ1179" s="1" t="e">
        <f>DE1179*LOG(CZ1179)+DF1179*LOG(DA1179)+DG1179*LOG(DB1179)+DH1179*LOG(DD1179)+DI1179*LOG(DC1179)</f>
        <v>#NUM!</v>
      </c>
      <c r="DK1179" s="1">
        <v>11373.34123</v>
      </c>
      <c r="DL1179" s="1">
        <f>(0-(CZ1179*BH1179*$BY$2))/100</f>
        <v>0.25354134219364544</v>
      </c>
      <c r="DM1179" s="1">
        <f t="shared" si="90"/>
        <v>8.6139841284254646E-3</v>
      </c>
      <c r="DO1179" s="1">
        <f>(0-(DA1179*BK1179*$BY$2))/100</f>
        <v>8.9937865612014765</v>
      </c>
      <c r="DP1179" s="1">
        <f t="shared" si="91"/>
        <v>4.3137133771987113</v>
      </c>
      <c r="DR1179" s="1">
        <f>(0-(DB1179*AV1179*$BY$2))/100</f>
        <v>7.542171536383592E-2</v>
      </c>
      <c r="DS1179" s="1">
        <f t="shared" si="92"/>
        <v>1.6732389324046293E-3</v>
      </c>
      <c r="DU1179" s="1">
        <f>(0-(DC1179*BT1179*$BY$2))/100</f>
        <v>0</v>
      </c>
      <c r="DV1179" s="1">
        <f t="shared" si="93"/>
        <v>0</v>
      </c>
      <c r="DX1179" s="1">
        <f>(0-(DD1179*BE1179*$BY$2))/100</f>
        <v>3.1123012962278374</v>
      </c>
      <c r="DY1179" s="1">
        <f t="shared" si="94"/>
        <v>1.4447539236460953</v>
      </c>
      <c r="EB1179" s="1" t="s">
        <v>171</v>
      </c>
    </row>
    <row r="1180" spans="1:132" x14ac:dyDescent="0.25">
      <c r="A1180" s="1">
        <v>257106</v>
      </c>
      <c r="B1180" s="1" t="s">
        <v>94</v>
      </c>
      <c r="C1180" s="1">
        <v>100</v>
      </c>
      <c r="D1180" s="1" t="s">
        <v>80</v>
      </c>
      <c r="E1180" s="1">
        <v>1</v>
      </c>
      <c r="F1180" s="1">
        <v>0</v>
      </c>
      <c r="G1180" s="1">
        <v>0</v>
      </c>
      <c r="H1180" s="1">
        <v>0</v>
      </c>
      <c r="I1180" s="1">
        <v>0</v>
      </c>
      <c r="J1180" s="3">
        <v>0.31534722222222222</v>
      </c>
      <c r="K1180" s="3">
        <v>0.42739583333333336</v>
      </c>
      <c r="L1180" s="1">
        <v>1</v>
      </c>
      <c r="M1180" s="1" t="s">
        <v>79</v>
      </c>
      <c r="N1180" s="1">
        <v>0</v>
      </c>
      <c r="O1180" s="1">
        <v>1</v>
      </c>
      <c r="P1180" s="1">
        <v>0</v>
      </c>
      <c r="Q1180" s="1">
        <v>0</v>
      </c>
      <c r="R1180" s="1">
        <v>0</v>
      </c>
      <c r="S1180" s="1">
        <v>0</v>
      </c>
      <c r="T1180" s="1">
        <v>9681</v>
      </c>
      <c r="U1180" s="1">
        <v>161.35</v>
      </c>
      <c r="V1180" s="1">
        <v>18822.404190000001</v>
      </c>
      <c r="W1180" s="1">
        <v>35.441508310000003</v>
      </c>
      <c r="X1180" s="1">
        <v>139.52544990000001</v>
      </c>
      <c r="Y1180" s="1">
        <v>116</v>
      </c>
      <c r="Z1180" s="1">
        <v>1009326</v>
      </c>
      <c r="AA1180" s="1">
        <v>100932606</v>
      </c>
      <c r="AB1180" s="1">
        <v>35.423966669999999</v>
      </c>
      <c r="AC1180" s="1">
        <v>139.31878570000001</v>
      </c>
      <c r="AD1180" s="1">
        <v>212</v>
      </c>
      <c r="AE1180" s="1">
        <v>2120802</v>
      </c>
      <c r="AF1180" s="1">
        <v>212080201</v>
      </c>
      <c r="AG1180" s="1">
        <v>36</v>
      </c>
      <c r="AH1180" s="1">
        <v>36</v>
      </c>
      <c r="AI1180" s="1">
        <v>1</v>
      </c>
      <c r="AJ1180" s="1">
        <v>0</v>
      </c>
      <c r="AK1180" s="1">
        <v>0</v>
      </c>
      <c r="AL1180" s="1">
        <v>200</v>
      </c>
      <c r="AM1180" s="1" t="s">
        <v>42</v>
      </c>
      <c r="AN1180" s="1">
        <v>0</v>
      </c>
      <c r="AO1180" s="1">
        <v>0</v>
      </c>
      <c r="AP1180" s="1">
        <v>0</v>
      </c>
      <c r="AQ1180" s="1">
        <v>1</v>
      </c>
      <c r="AR1180" s="1">
        <v>0</v>
      </c>
      <c r="AS1180" s="1">
        <v>93.2</v>
      </c>
      <c r="AT1180" s="1">
        <v>1</v>
      </c>
      <c r="AU1180" s="1">
        <v>32468</v>
      </c>
      <c r="AV1180" s="1">
        <v>65.400000000000006</v>
      </c>
      <c r="AW1180" s="1">
        <v>1</v>
      </c>
      <c r="AX1180" s="1">
        <v>49</v>
      </c>
      <c r="AY1180" s="1">
        <v>420</v>
      </c>
      <c r="AZ1180" s="1">
        <v>2</v>
      </c>
      <c r="BA1180" s="1">
        <v>558</v>
      </c>
      <c r="BB1180" s="1">
        <v>6.2</v>
      </c>
      <c r="BC1180" s="1">
        <v>3032</v>
      </c>
      <c r="BD1180" s="1">
        <v>38</v>
      </c>
      <c r="BE1180" s="1">
        <v>93.2</v>
      </c>
      <c r="BF1180" s="1">
        <v>1</v>
      </c>
      <c r="BG1180" s="1">
        <v>22634</v>
      </c>
      <c r="BH1180" s="1">
        <v>113.2</v>
      </c>
      <c r="BI1180" s="1">
        <v>1</v>
      </c>
      <c r="BJ1180" s="1">
        <v>22634</v>
      </c>
      <c r="BK1180" s="1">
        <v>279.2</v>
      </c>
      <c r="BL1180" s="1">
        <v>0</v>
      </c>
      <c r="BM1180" s="1">
        <v>0</v>
      </c>
      <c r="BN1180" s="1">
        <v>0</v>
      </c>
      <c r="BO1180" s="1">
        <v>0</v>
      </c>
      <c r="BP1180" s="1">
        <v>0</v>
      </c>
      <c r="BQ1180" s="1">
        <v>0</v>
      </c>
      <c r="BR1180" s="1">
        <v>0</v>
      </c>
      <c r="BS1180" s="1">
        <v>0</v>
      </c>
      <c r="BT1180" s="1">
        <v>0</v>
      </c>
      <c r="CG1180" s="1">
        <f>AW1180*EXP((BE1180/100)+(L1180*CC$2)+BU$2)</f>
        <v>4.2644320210981892</v>
      </c>
      <c r="CH1180" s="1">
        <f>BL1180*EXP((BT1180/100)+BV$2)</f>
        <v>0</v>
      </c>
      <c r="CI1180" s="1">
        <f>AT1180*EXP((AV1180/100)+(L1180*CD$2)+BW$2)</f>
        <v>0.20400687188387534</v>
      </c>
      <c r="CJ1180" s="1">
        <f>BF1180*EXP((BH1180/100)+(L1180*CE$2)+BX$2)</f>
        <v>0.39244091033900136</v>
      </c>
      <c r="CK1180" s="1">
        <f>BI1180*EXP((BK1180/100)+(L1180*CF$2))</f>
        <v>11.235021283185173</v>
      </c>
      <c r="CL1180" s="1">
        <f>IF((CJ1180+CK1180)=0, LOG(1),LOG((CJ1180+CK1180)))</f>
        <v>1.0654849360854655</v>
      </c>
      <c r="CM1180" s="1">
        <f>IF((CG1180+CH1180+CI1180)=0, LOG(1),LOG((CG1180+CH1180+CI1180)))</f>
        <v>0.65015582322582066</v>
      </c>
      <c r="CN1180" s="1">
        <f>IF((CL1180=0),1,EXP((BZ$2*CL1180)+(CB$2*F1180)))</f>
        <v>2.4735693677745623</v>
      </c>
      <c r="CO1180" s="1">
        <f>IF((CM1180=0),1,EXP((BZ$2*CM1180)+(CA$2*AJ1180)))</f>
        <v>1.7378217301413819</v>
      </c>
      <c r="CP1180" s="1">
        <f>CN1180+CO1180</f>
        <v>4.2113910979159446</v>
      </c>
      <c r="CQ1180" s="2">
        <f>CN1180/CP1180</f>
        <v>0.58735209109375675</v>
      </c>
      <c r="CR1180" s="2">
        <f>CO1180/CP1180</f>
        <v>0.41264790890624309</v>
      </c>
      <c r="CS1180" s="1">
        <f>CJ1180+CK1180</f>
        <v>11.627462193524174</v>
      </c>
      <c r="CT1180" s="1">
        <f>IF((CS1180=0),CJ1180,CJ1180/CS1180)</f>
        <v>3.3751209318708286E-2</v>
      </c>
      <c r="CU1180" s="4">
        <f>IF((CS1180=0),CK1180,CK1180/CS1180)</f>
        <v>0.96624879068129177</v>
      </c>
      <c r="CV1180" s="1">
        <f>CI1180+CH1180+CG1180</f>
        <v>4.4684388929820642</v>
      </c>
      <c r="CW1180" s="1">
        <f>IF((CV1180=0),CI1180,CI1180/CV1180)</f>
        <v>4.5655065845094059E-2</v>
      </c>
      <c r="CX1180" s="1">
        <f>IF((CV1180=0),CH1180,CH1180/CV1180)</f>
        <v>0</v>
      </c>
      <c r="CY1180" s="1">
        <f>IF((CV1180=0),CG1180,CG1180/CV1180)</f>
        <v>0.95434493415490607</v>
      </c>
      <c r="CZ1180" s="1">
        <f>CT1180*CQ1180</f>
        <v>1.9823843370286399E-2</v>
      </c>
      <c r="DA1180" s="1">
        <f>CU1180*CQ1180</f>
        <v>0.56752824772347032</v>
      </c>
      <c r="DB1180" s="1">
        <f>CW1180*CR1180</f>
        <v>1.8839467451954903E-2</v>
      </c>
      <c r="DC1180" s="1">
        <f>CX1180*CR1180</f>
        <v>0</v>
      </c>
      <c r="DD1180" s="1">
        <f>CY1180*CR1180</f>
        <v>0.39380844145428823</v>
      </c>
      <c r="DE1180" s="1">
        <f>IF(($AM1180="Bicycle"),1,0)</f>
        <v>0</v>
      </c>
      <c r="DF1180" s="1">
        <f>IF(($AM1180="Walk"),1,0)</f>
        <v>0</v>
      </c>
      <c r="DG1180" s="1">
        <f>IF(($AM1180="Car"),1,0)</f>
        <v>0</v>
      </c>
      <c r="DH1180" s="1">
        <f>IF(($AM1180="Rail"),1,0)</f>
        <v>1</v>
      </c>
      <c r="DI1180" s="1">
        <f>IF(($AM1180="Bus"),1,0)</f>
        <v>0</v>
      </c>
      <c r="DJ1180" s="1" t="e">
        <f>DE1180*LOG(CZ1180)+DF1180*LOG(DA1180)+DG1180*LOG(DB1180)+DH1180*LOG(DD1180)+DI1180*LOG(DC1180)</f>
        <v>#NUM!</v>
      </c>
      <c r="DK1180" s="1">
        <v>18822.404190000001</v>
      </c>
      <c r="DL1180" s="1">
        <f>(0-(CZ1180*BH1180*$BY$2))/100</f>
        <v>0.26581974554842019</v>
      </c>
      <c r="DM1180" s="1">
        <f t="shared" si="90"/>
        <v>5.2695690004812669E-3</v>
      </c>
      <c r="DO1180" s="1">
        <f>(0-(DA1180*BK1180*$BY$2))/100</f>
        <v>18.769635983755862</v>
      </c>
      <c r="DP1180" s="1">
        <f t="shared" si="91"/>
        <v>10.652298620268359</v>
      </c>
      <c r="DR1180" s="1">
        <f>(0-(DB1180*AV1180*$BY$2))/100</f>
        <v>0.14594839516895247</v>
      </c>
      <c r="DS1180" s="1">
        <f t="shared" si="92"/>
        <v>2.7495900404505324E-3</v>
      </c>
      <c r="DU1180" s="1">
        <f>(0-(DC1180*BT1180*$BY$2))/100</f>
        <v>0</v>
      </c>
      <c r="DV1180" s="1">
        <f t="shared" si="93"/>
        <v>0</v>
      </c>
      <c r="DX1180" s="1">
        <f>(0-(DD1180*BE1180*$BY$2))/100</f>
        <v>4.3476431154494346</v>
      </c>
      <c r="DY1180" s="1">
        <f t="shared" si="94"/>
        <v>1.7121385592946079</v>
      </c>
      <c r="EB1180" s="1" t="s">
        <v>171</v>
      </c>
    </row>
    <row r="1181" spans="1:132" x14ac:dyDescent="0.25">
      <c r="A1181" s="1">
        <v>255749</v>
      </c>
      <c r="B1181" s="1" t="s">
        <v>95</v>
      </c>
      <c r="C1181" s="1">
        <v>200</v>
      </c>
      <c r="D1181" s="1" t="s">
        <v>84</v>
      </c>
      <c r="E1181" s="1">
        <v>0</v>
      </c>
      <c r="F1181" s="1">
        <v>0</v>
      </c>
      <c r="G1181" s="1">
        <v>0</v>
      </c>
      <c r="H1181" s="1">
        <v>1</v>
      </c>
      <c r="I1181" s="1">
        <v>0</v>
      </c>
      <c r="J1181" s="3">
        <v>0.76694444444444443</v>
      </c>
      <c r="K1181" s="3">
        <v>0.80543981481481486</v>
      </c>
      <c r="L1181" s="1">
        <v>1</v>
      </c>
      <c r="M1181" s="1" t="s">
        <v>76</v>
      </c>
      <c r="N1181" s="1">
        <v>0</v>
      </c>
      <c r="O1181" s="1">
        <v>0</v>
      </c>
      <c r="P1181" s="1">
        <v>0</v>
      </c>
      <c r="Q1181" s="1">
        <v>0</v>
      </c>
      <c r="R1181" s="1">
        <v>1</v>
      </c>
      <c r="S1181" s="1">
        <v>0</v>
      </c>
      <c r="T1181" s="1">
        <v>3326</v>
      </c>
      <c r="U1181" s="1">
        <v>55.433333333333302</v>
      </c>
      <c r="V1181" s="1">
        <v>10967.55529</v>
      </c>
      <c r="W1181" s="1">
        <v>35.443718509999997</v>
      </c>
      <c r="X1181" s="1">
        <v>139.6363753</v>
      </c>
      <c r="Y1181" s="1">
        <v>104</v>
      </c>
      <c r="Z1181" s="1">
        <v>1003002</v>
      </c>
      <c r="AA1181" s="1">
        <v>100300216</v>
      </c>
      <c r="AB1181" s="1">
        <v>35.459527430000001</v>
      </c>
      <c r="AC1181" s="1">
        <v>139.51684</v>
      </c>
      <c r="AD1181" s="1">
        <v>112</v>
      </c>
      <c r="AE1181" s="1">
        <v>1005103</v>
      </c>
      <c r="AF1181" s="1">
        <v>100510301</v>
      </c>
      <c r="AG1181" s="1">
        <v>45</v>
      </c>
      <c r="AH1181" s="1">
        <v>45</v>
      </c>
      <c r="AI1181" s="1">
        <v>1</v>
      </c>
      <c r="AJ1181" s="1">
        <v>0</v>
      </c>
      <c r="AK1181" s="1">
        <v>1</v>
      </c>
      <c r="AL1181" s="1">
        <v>200</v>
      </c>
      <c r="AM1181" s="1" t="s">
        <v>42</v>
      </c>
      <c r="AN1181" s="1">
        <v>0</v>
      </c>
      <c r="AO1181" s="1">
        <v>0</v>
      </c>
      <c r="AP1181" s="1">
        <v>0</v>
      </c>
      <c r="AQ1181" s="1">
        <v>1</v>
      </c>
      <c r="AR1181" s="1">
        <v>0</v>
      </c>
      <c r="AS1181" s="1">
        <v>32.799999999999997</v>
      </c>
      <c r="AT1181" s="1">
        <v>1</v>
      </c>
      <c r="AU1181" s="1">
        <v>14962</v>
      </c>
      <c r="AV1181" s="1">
        <v>31.2</v>
      </c>
      <c r="AW1181" s="1">
        <v>1</v>
      </c>
      <c r="AX1181" s="1">
        <v>23</v>
      </c>
      <c r="AY1181" s="1">
        <v>420</v>
      </c>
      <c r="AZ1181" s="1">
        <v>1</v>
      </c>
      <c r="BA1181" s="1">
        <v>365</v>
      </c>
      <c r="BB1181" s="1">
        <v>4.4000000000000004</v>
      </c>
      <c r="BC1181" s="1">
        <v>404</v>
      </c>
      <c r="BD1181" s="1">
        <v>5.4</v>
      </c>
      <c r="BE1181" s="1">
        <v>32.799999999999997</v>
      </c>
      <c r="BF1181" s="1">
        <v>1</v>
      </c>
      <c r="BG1181" s="1">
        <v>12704</v>
      </c>
      <c r="BH1181" s="1">
        <v>63.5</v>
      </c>
      <c r="BI1181" s="1">
        <v>1</v>
      </c>
      <c r="BJ1181" s="1">
        <v>12704</v>
      </c>
      <c r="BK1181" s="1">
        <v>159.4</v>
      </c>
      <c r="BL1181" s="1">
        <v>0</v>
      </c>
      <c r="BM1181" s="1">
        <v>0</v>
      </c>
      <c r="BN1181" s="1">
        <v>0</v>
      </c>
      <c r="BO1181" s="1">
        <v>0</v>
      </c>
      <c r="BP1181" s="1">
        <v>0</v>
      </c>
      <c r="BQ1181" s="1">
        <v>0</v>
      </c>
      <c r="BR1181" s="1">
        <v>0</v>
      </c>
      <c r="BS1181" s="1">
        <v>0</v>
      </c>
      <c r="BT1181" s="1">
        <v>0</v>
      </c>
      <c r="CG1181" s="1">
        <f>AW1181*EXP((BE1181/100)+(L1181*CC$2)+BU$2)</f>
        <v>2.331027132872924</v>
      </c>
      <c r="CH1181" s="1">
        <f>BL1181*EXP((BT1181/100)+BV$2)</f>
        <v>0</v>
      </c>
      <c r="CI1181" s="1">
        <f>AT1181*EXP((AV1181/100)+(L1181*CD$2)+BW$2)</f>
        <v>0.14491591519104596</v>
      </c>
      <c r="CJ1181" s="1">
        <f>BF1181*EXP((BH1181/100)+(L1181*CE$2)+BX$2)</f>
        <v>0.23874259877430576</v>
      </c>
      <c r="CK1181" s="1">
        <f>BI1181*EXP((BK1181/100)+(L1181*CF$2))</f>
        <v>3.3906980003291061</v>
      </c>
      <c r="CL1181" s="1">
        <f>IF((CJ1181+CK1181)=0, LOG(1),LOG((CJ1181+CK1181)))</f>
        <v>0.55983969295788305</v>
      </c>
      <c r="CM1181" s="1">
        <f>IF((CG1181+CH1181+CI1181)=0, LOG(1),LOG((CG1181+CH1181+CI1181)))</f>
        <v>0.39374065076972187</v>
      </c>
      <c r="CN1181" s="1">
        <f>IF((CL1181=0),1,EXP((BZ$2*CL1181)+(CB$2*F1181)))</f>
        <v>1.6094037020818186</v>
      </c>
      <c r="CO1181" s="1">
        <f>IF((CM1181=0),1,EXP((BZ$2*CM1181)+(CA$2*AJ1181)))</f>
        <v>1.3974924914024085</v>
      </c>
      <c r="CP1181" s="1">
        <f>CN1181+CO1181</f>
        <v>3.0068961934842271</v>
      </c>
      <c r="CQ1181" s="2">
        <f>CN1181/CP1181</f>
        <v>0.53523753349693437</v>
      </c>
      <c r="CR1181" s="2">
        <f>CO1181/CP1181</f>
        <v>0.46476246650306557</v>
      </c>
      <c r="CS1181" s="1">
        <f>CJ1181+CK1181</f>
        <v>3.629440599103412</v>
      </c>
      <c r="CT1181" s="1">
        <f>IF((CS1181=0),CJ1181,CJ1181/CS1181)</f>
        <v>6.5779447894334681E-2</v>
      </c>
      <c r="CU1181" s="4">
        <f>IF((CS1181=0),CK1181,CK1181/CS1181)</f>
        <v>0.93422055210566524</v>
      </c>
      <c r="CV1181" s="1">
        <f>CI1181+CH1181+CG1181</f>
        <v>2.4759430480639697</v>
      </c>
      <c r="CW1181" s="1">
        <f>IF((CV1181=0),CI1181,CI1181/CV1181)</f>
        <v>5.8529583426549736E-2</v>
      </c>
      <c r="CX1181" s="1">
        <f>IF((CV1181=0),CH1181,CH1181/CV1181)</f>
        <v>0</v>
      </c>
      <c r="CY1181" s="1">
        <f>IF((CV1181=0),CG1181,CG1181/CV1181)</f>
        <v>0.94147041657345032</v>
      </c>
      <c r="CZ1181" s="1">
        <f>CT1181*CQ1181</f>
        <v>3.5207629445753806E-2</v>
      </c>
      <c r="DA1181" s="1">
        <f>CU1181*CQ1181</f>
        <v>0.50002990405118053</v>
      </c>
      <c r="DB1181" s="1">
        <f>CW1181*CR1181</f>
        <v>2.7202353556720203E-2</v>
      </c>
      <c r="DC1181" s="1">
        <f>CX1181*CR1181</f>
        <v>0</v>
      </c>
      <c r="DD1181" s="1">
        <f>CY1181*CR1181</f>
        <v>0.43756011294634539</v>
      </c>
      <c r="DE1181" s="1">
        <f>IF(($AM1181="Bicycle"),1,0)</f>
        <v>0</v>
      </c>
      <c r="DF1181" s="1">
        <f>IF(($AM1181="Walk"),1,0)</f>
        <v>0</v>
      </c>
      <c r="DG1181" s="1">
        <f>IF(($AM1181="Car"),1,0)</f>
        <v>0</v>
      </c>
      <c r="DH1181" s="1">
        <f>IF(($AM1181="Rail"),1,0)</f>
        <v>1</v>
      </c>
      <c r="DI1181" s="1">
        <f>IF(($AM1181="Bus"),1,0)</f>
        <v>0</v>
      </c>
      <c r="DJ1181" s="1" t="e">
        <f>DE1181*LOG(CZ1181)+DF1181*LOG(DA1181)+DG1181*LOG(DB1181)+DH1181*LOG(DD1181)+DI1181*LOG(DC1181)</f>
        <v>#NUM!</v>
      </c>
      <c r="DK1181" s="1">
        <v>10967.55529</v>
      </c>
      <c r="DL1181" s="1">
        <f>(0-(CZ1181*BH1181*$BY$2))/100</f>
        <v>0.26482773335297383</v>
      </c>
      <c r="DM1181" s="1">
        <f t="shared" si="90"/>
        <v>9.323956702850399E-3</v>
      </c>
      <c r="DO1181" s="1">
        <f>(0-(DA1181*BK1181*$BY$2))/100</f>
        <v>9.4414184958538137</v>
      </c>
      <c r="DP1181" s="1">
        <f t="shared" si="91"/>
        <v>4.7209915845888233</v>
      </c>
      <c r="DR1181" s="1">
        <f>(0-(DB1181*AV1181*$BY$2))/100</f>
        <v>0.10053424677118715</v>
      </c>
      <c r="DS1181" s="1">
        <f t="shared" si="92"/>
        <v>2.7347681252283896E-3</v>
      </c>
      <c r="DU1181" s="1">
        <f>(0-(DC1181*BT1181*$BY$2))/100</f>
        <v>0</v>
      </c>
      <c r="DV1181" s="1">
        <f t="shared" si="93"/>
        <v>0</v>
      </c>
      <c r="DX1181" s="1">
        <f>(0-(DD1181*BE1181*$BY$2))/100</f>
        <v>1.7000610716845701</v>
      </c>
      <c r="DY1181" s="1">
        <f t="shared" si="94"/>
        <v>0.74387891454198551</v>
      </c>
      <c r="EB1181" s="1" t="s">
        <v>171</v>
      </c>
    </row>
    <row r="1182" spans="1:132" x14ac:dyDescent="0.25">
      <c r="A1182" s="1">
        <v>256776</v>
      </c>
      <c r="B1182" s="1" t="s">
        <v>83</v>
      </c>
      <c r="C1182" s="1">
        <v>200</v>
      </c>
      <c r="D1182" s="1" t="s">
        <v>84</v>
      </c>
      <c r="E1182" s="1">
        <v>0</v>
      </c>
      <c r="F1182" s="1">
        <v>0</v>
      </c>
      <c r="G1182" s="1">
        <v>0</v>
      </c>
      <c r="H1182" s="1">
        <v>1</v>
      </c>
      <c r="I1182" s="1">
        <v>0</v>
      </c>
      <c r="J1182" s="3">
        <v>0.93762731481481476</v>
      </c>
      <c r="K1182" s="3">
        <v>4.4675925925925933E-3</v>
      </c>
      <c r="L1182" s="1">
        <v>0</v>
      </c>
      <c r="M1182" s="1" t="s">
        <v>88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1</v>
      </c>
      <c r="T1182" s="1">
        <v>5775</v>
      </c>
      <c r="U1182" s="1">
        <v>96.25</v>
      </c>
      <c r="V1182" s="1">
        <v>25596.759269999999</v>
      </c>
      <c r="W1182" s="1">
        <v>35.691125390000003</v>
      </c>
      <c r="X1182" s="1">
        <v>139.77046970000001</v>
      </c>
      <c r="Y1182" s="1" t="s">
        <v>77</v>
      </c>
      <c r="Z1182" s="1" t="s">
        <v>77</v>
      </c>
      <c r="AA1182" s="1" t="s">
        <v>77</v>
      </c>
      <c r="AB1182" s="1">
        <v>35.488414820000003</v>
      </c>
      <c r="AC1182" s="1">
        <v>139.6362359</v>
      </c>
      <c r="AD1182" s="1">
        <v>102</v>
      </c>
      <c r="AE1182" s="1">
        <v>1001014</v>
      </c>
      <c r="AF1182" s="1">
        <v>100101403</v>
      </c>
      <c r="AG1182" s="1">
        <v>54</v>
      </c>
      <c r="AH1182" s="1">
        <v>54</v>
      </c>
      <c r="AI1182" s="1">
        <v>1</v>
      </c>
      <c r="AJ1182" s="1">
        <v>0</v>
      </c>
      <c r="AK1182" s="1">
        <v>1</v>
      </c>
      <c r="AL1182" s="1">
        <v>200</v>
      </c>
      <c r="AM1182" s="1" t="s">
        <v>42</v>
      </c>
      <c r="AN1182" s="1">
        <v>0</v>
      </c>
      <c r="AO1182" s="1">
        <v>0</v>
      </c>
      <c r="AP1182" s="1">
        <v>0</v>
      </c>
      <c r="AQ1182" s="1">
        <v>1</v>
      </c>
      <c r="AR1182" s="1">
        <v>0</v>
      </c>
      <c r="AS1182" s="1">
        <v>69.2</v>
      </c>
      <c r="AT1182" s="1">
        <v>1</v>
      </c>
      <c r="AU1182" s="1">
        <v>29429</v>
      </c>
      <c r="AV1182" s="1">
        <v>55</v>
      </c>
      <c r="AW1182" s="1">
        <v>1</v>
      </c>
      <c r="AX1182" s="1">
        <v>48</v>
      </c>
      <c r="AY1182" s="1">
        <v>430</v>
      </c>
      <c r="AZ1182" s="1">
        <v>3</v>
      </c>
      <c r="BA1182" s="1">
        <v>618</v>
      </c>
      <c r="BB1182" s="1">
        <v>7.4</v>
      </c>
      <c r="BC1182" s="1">
        <v>1088</v>
      </c>
      <c r="BD1182" s="1">
        <v>13.8</v>
      </c>
      <c r="BE1182" s="1">
        <v>69.2</v>
      </c>
      <c r="BF1182" s="1">
        <v>1</v>
      </c>
      <c r="BG1182" s="1">
        <v>28150</v>
      </c>
      <c r="BH1182" s="1">
        <v>140.80000000000001</v>
      </c>
      <c r="BI1182" s="1">
        <v>1</v>
      </c>
      <c r="BJ1182" s="1">
        <v>28150</v>
      </c>
      <c r="BK1182" s="1">
        <v>347</v>
      </c>
      <c r="BL1182" s="1">
        <v>0</v>
      </c>
      <c r="BM1182" s="1">
        <v>0</v>
      </c>
      <c r="BN1182" s="1">
        <v>0</v>
      </c>
      <c r="BO1182" s="1">
        <v>0</v>
      </c>
      <c r="BP1182" s="1">
        <v>0</v>
      </c>
      <c r="BQ1182" s="1">
        <v>0</v>
      </c>
      <c r="BR1182" s="1">
        <v>0</v>
      </c>
      <c r="BS1182" s="1">
        <v>0</v>
      </c>
      <c r="BT1182" s="1">
        <v>0</v>
      </c>
      <c r="CG1182" s="1">
        <f>AW1182*EXP((BE1182/100)+(L1182*CC$2)+BU$2)</f>
        <v>2.993929683749402</v>
      </c>
      <c r="CH1182" s="1">
        <f>BL1182*EXP((BT1182/100)+BV$2)</f>
        <v>0</v>
      </c>
      <c r="CI1182" s="1">
        <f>AT1182*EXP((AV1182/100)+(L1182*CD$2)+BW$2)</f>
        <v>0.41224930640744978</v>
      </c>
      <c r="CJ1182" s="1">
        <f>BF1182*EXP((BH1182/100)+(L1182*CE$2)+BX$2)</f>
        <v>1.2770636254916281</v>
      </c>
      <c r="CK1182" s="1">
        <f>BI1182*EXP((BK1182/100)+(L1182*CF$2))</f>
        <v>32.13674244475316</v>
      </c>
      <c r="CL1182" s="1">
        <f>IF((CJ1182+CK1182)=0, LOG(1),LOG((CJ1182+CK1182)))</f>
        <v>1.523925947687212</v>
      </c>
      <c r="CM1182" s="1">
        <f>IF((CG1182+CH1182+CI1182)=0, LOG(1),LOG((CG1182+CH1182+CI1182)))</f>
        <v>0.53226746582123274</v>
      </c>
      <c r="CN1182" s="1">
        <f>IF((CL1182=0),1,EXP((BZ$2*CL1182)+(CB$2*F1182)))</f>
        <v>3.6522267699510604</v>
      </c>
      <c r="CO1182" s="1">
        <f>IF((CM1182=0),1,EXP((BZ$2*CM1182)+(CA$2*AJ1182)))</f>
        <v>1.572123645713728</v>
      </c>
      <c r="CP1182" s="1">
        <f>CN1182+CO1182</f>
        <v>5.2243504156647882</v>
      </c>
      <c r="CQ1182" s="2">
        <f>CN1182/CP1182</f>
        <v>0.69907768035623274</v>
      </c>
      <c r="CR1182" s="2">
        <f>CO1182/CP1182</f>
        <v>0.30092231964376731</v>
      </c>
      <c r="CS1182" s="1">
        <f>CJ1182+CK1182</f>
        <v>33.413806070244789</v>
      </c>
      <c r="CT1182" s="1">
        <f>IF((CS1182=0),CJ1182,CJ1182/CS1182)</f>
        <v>3.821963959469022E-2</v>
      </c>
      <c r="CU1182" s="4">
        <f>IF((CS1182=0),CK1182,CK1182/CS1182)</f>
        <v>0.96178036040530979</v>
      </c>
      <c r="CV1182" s="1">
        <f>CI1182+CH1182+CG1182</f>
        <v>3.4061789901568518</v>
      </c>
      <c r="CW1182" s="1">
        <f>IF((CV1182=0),CI1182,CI1182/CV1182)</f>
        <v>0.1210298424124993</v>
      </c>
      <c r="CX1182" s="1">
        <f>IF((CV1182=0),CH1182,CH1182/CV1182)</f>
        <v>0</v>
      </c>
      <c r="CY1182" s="1">
        <f>IF((CV1182=0),CG1182,CG1182/CV1182)</f>
        <v>0.87897015758750074</v>
      </c>
      <c r="CZ1182" s="1">
        <f>CT1182*CQ1182</f>
        <v>2.6718496991907266E-2</v>
      </c>
      <c r="DA1182" s="1">
        <f>CU1182*CQ1182</f>
        <v>0.67235918336432543</v>
      </c>
      <c r="DB1182" s="1">
        <f>CW1182*CR1182</f>
        <v>3.6420580924888903E-2</v>
      </c>
      <c r="DC1182" s="1">
        <f>CX1182*CR1182</f>
        <v>0</v>
      </c>
      <c r="DD1182" s="1">
        <f>CY1182*CR1182</f>
        <v>0.26450173871887844</v>
      </c>
      <c r="DE1182" s="1">
        <f>IF(($AM1182="Bicycle"),1,0)</f>
        <v>0</v>
      </c>
      <c r="DF1182" s="1">
        <f>IF(($AM1182="Walk"),1,0)</f>
        <v>0</v>
      </c>
      <c r="DG1182" s="1">
        <f>IF(($AM1182="Car"),1,0)</f>
        <v>0</v>
      </c>
      <c r="DH1182" s="1">
        <f>IF(($AM1182="Rail"),1,0)</f>
        <v>1</v>
      </c>
      <c r="DI1182" s="1">
        <f>IF(($AM1182="Bus"),1,0)</f>
        <v>0</v>
      </c>
      <c r="DJ1182" s="1" t="e">
        <f>DE1182*LOG(CZ1182)+DF1182*LOG(DA1182)+DG1182*LOG(DB1182)+DH1182*LOG(DD1182)+DI1182*LOG(DC1182)</f>
        <v>#NUM!</v>
      </c>
      <c r="DK1182" s="1">
        <v>25596.759269999999</v>
      </c>
      <c r="DL1182" s="1">
        <f>(0-(CZ1182*BH1182*$BY$2))/100</f>
        <v>0.44562303501594414</v>
      </c>
      <c r="DM1182" s="1">
        <f t="shared" si="90"/>
        <v>1.1906377720598089E-2</v>
      </c>
      <c r="DO1182" s="1">
        <f>(0-(DA1182*BK1182*$BY$2))/100</f>
        <v>27.636546321356114</v>
      </c>
      <c r="DP1182" s="1">
        <f t="shared" si="91"/>
        <v>18.581685715637349</v>
      </c>
      <c r="DR1182" s="1">
        <f>(0-(DB1182*AV1182*$BY$2))/100</f>
        <v>0.23728075286120828</v>
      </c>
      <c r="DS1182" s="1">
        <f t="shared" si="92"/>
        <v>8.641902861500201E-3</v>
      </c>
      <c r="DU1182" s="1">
        <f>(0-(DC1182*BT1182*$BY$2))/100</f>
        <v>0</v>
      </c>
      <c r="DV1182" s="1">
        <f t="shared" si="93"/>
        <v>0</v>
      </c>
      <c r="DX1182" s="1">
        <f>(0-(DD1182*BE1182*$BY$2))/100</f>
        <v>2.1681412847022177</v>
      </c>
      <c r="DY1182" s="1">
        <f t="shared" si="94"/>
        <v>0.57347713959191937</v>
      </c>
      <c r="EB1182" s="1" t="s">
        <v>171</v>
      </c>
    </row>
    <row r="1183" spans="1:132" x14ac:dyDescent="0.25">
      <c r="A1183" s="1">
        <v>256893</v>
      </c>
      <c r="B1183" s="1" t="s">
        <v>78</v>
      </c>
      <c r="C1183" s="1">
        <v>400</v>
      </c>
      <c r="D1183" s="1" t="s">
        <v>4</v>
      </c>
      <c r="E1183" s="1">
        <v>1</v>
      </c>
      <c r="F1183" s="1">
        <v>0</v>
      </c>
      <c r="G1183" s="1">
        <v>0</v>
      </c>
      <c r="H1183" s="1">
        <v>0</v>
      </c>
      <c r="I1183" s="1">
        <v>0</v>
      </c>
      <c r="J1183" s="3">
        <v>0.32021990740740741</v>
      </c>
      <c r="K1183" s="3">
        <v>0.34827546296296297</v>
      </c>
      <c r="L1183" s="1">
        <v>1</v>
      </c>
      <c r="M1183" s="1" t="s">
        <v>79</v>
      </c>
      <c r="N1183" s="1">
        <v>0</v>
      </c>
      <c r="O1183" s="1">
        <v>1</v>
      </c>
      <c r="P1183" s="1">
        <v>0</v>
      </c>
      <c r="Q1183" s="1">
        <v>0</v>
      </c>
      <c r="R1183" s="1">
        <v>0</v>
      </c>
      <c r="S1183" s="1">
        <v>0</v>
      </c>
      <c r="T1183" s="1">
        <v>2423</v>
      </c>
      <c r="U1183" s="1">
        <v>40.383333333333297</v>
      </c>
      <c r="V1183" s="1">
        <v>10426.718150000001</v>
      </c>
      <c r="W1183" s="1">
        <v>35.366739109999997</v>
      </c>
      <c r="X1183" s="1">
        <v>139.57147660000001</v>
      </c>
      <c r="Y1183" s="1">
        <v>115</v>
      </c>
      <c r="Z1183" s="1">
        <v>1009248</v>
      </c>
      <c r="AA1183" s="1">
        <v>100924801</v>
      </c>
      <c r="AB1183" s="1">
        <v>35.444008179999997</v>
      </c>
      <c r="AC1183" s="1">
        <v>139.6366865</v>
      </c>
      <c r="AD1183" s="1">
        <v>104</v>
      </c>
      <c r="AE1183" s="1">
        <v>1003002</v>
      </c>
      <c r="AF1183" s="1">
        <v>100300216</v>
      </c>
      <c r="AG1183" s="1">
        <v>39</v>
      </c>
      <c r="AH1183" s="1">
        <v>39</v>
      </c>
      <c r="AI1183" s="1">
        <v>0</v>
      </c>
      <c r="AJ1183" s="1">
        <v>0</v>
      </c>
      <c r="AK1183" s="1">
        <v>0</v>
      </c>
      <c r="AL1183" s="1">
        <v>200</v>
      </c>
      <c r="AM1183" s="1" t="s">
        <v>42</v>
      </c>
      <c r="AN1183" s="1">
        <v>0</v>
      </c>
      <c r="AO1183" s="1">
        <v>0</v>
      </c>
      <c r="AP1183" s="1">
        <v>0</v>
      </c>
      <c r="AQ1183" s="1">
        <v>1</v>
      </c>
      <c r="AR1183" s="1">
        <v>0</v>
      </c>
      <c r="AS1183" s="1">
        <v>38.6</v>
      </c>
      <c r="AT1183" s="1">
        <v>1</v>
      </c>
      <c r="AU1183" s="1">
        <v>13769</v>
      </c>
      <c r="AV1183" s="1">
        <v>35.700000000000003</v>
      </c>
      <c r="AW1183" s="1">
        <v>1</v>
      </c>
      <c r="AX1183" s="1">
        <v>18</v>
      </c>
      <c r="AY1183" s="1">
        <v>210</v>
      </c>
      <c r="AZ1183" s="1">
        <v>0</v>
      </c>
      <c r="BA1183" s="1">
        <v>1316</v>
      </c>
      <c r="BB1183" s="1">
        <v>16.8</v>
      </c>
      <c r="BC1183" s="1">
        <v>311</v>
      </c>
      <c r="BD1183" s="1">
        <v>3.8</v>
      </c>
      <c r="BE1183" s="1">
        <v>38.6</v>
      </c>
      <c r="BF1183" s="1">
        <v>1</v>
      </c>
      <c r="BG1183" s="1">
        <v>11599</v>
      </c>
      <c r="BH1183" s="1">
        <v>58</v>
      </c>
      <c r="BI1183" s="1">
        <v>1</v>
      </c>
      <c r="BJ1183" s="1">
        <v>11599</v>
      </c>
      <c r="BK1183" s="1">
        <v>143.4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CG1183" s="1">
        <f>AW1183*EXP((BE1183/100)+(L1183*CC$2)+BU$2)</f>
        <v>2.4702244081129945</v>
      </c>
      <c r="CH1183" s="1">
        <f>BL1183*EXP((BT1183/100)+BV$2)</f>
        <v>0</v>
      </c>
      <c r="CI1183" s="1">
        <f>AT1183*EXP((AV1183/100)+(L1183*CD$2)+BW$2)</f>
        <v>0.15158608463400297</v>
      </c>
      <c r="CJ1183" s="1">
        <f>BF1183*EXP((BH1183/100)+(L1183*CE$2)+BX$2)</f>
        <v>0.225966323923698</v>
      </c>
      <c r="CK1183" s="1">
        <f>BI1183*EXP((BK1183/100)+(L1183*CF$2))</f>
        <v>2.889362241240601</v>
      </c>
      <c r="CL1183" s="1">
        <f>IF((CJ1183+CK1183)=0, LOG(1),LOG((CJ1183+CK1183)))</f>
        <v>0.49350385725931739</v>
      </c>
      <c r="CM1183" s="1">
        <f>IF((CG1183+CH1183+CI1183)=0, LOG(1),LOG((CG1183+CH1183+CI1183)))</f>
        <v>0.41860129722110423</v>
      </c>
      <c r="CN1183" s="1">
        <f>IF((CL1183=0),1,EXP((BZ$2*CL1183)+(CB$2*F1183)))</f>
        <v>1.5211677229100009</v>
      </c>
      <c r="CO1183" s="1">
        <f>IF((CM1183=0),1,EXP((BZ$2*CM1183)+(CA$2*AJ1183)))</f>
        <v>1.4273379024324138</v>
      </c>
      <c r="CP1183" s="1">
        <f>CN1183+CO1183</f>
        <v>2.9485056253424147</v>
      </c>
      <c r="CQ1183" s="2">
        <f>CN1183/CP1183</f>
        <v>0.51591141961390874</v>
      </c>
      <c r="CR1183" s="2">
        <f>CO1183/CP1183</f>
        <v>0.48408858038609126</v>
      </c>
      <c r="CS1183" s="1">
        <f>CJ1183+CK1183</f>
        <v>3.1153285651642992</v>
      </c>
      <c r="CT1183" s="1">
        <f>IF((CS1183=0),CJ1183,CJ1183/CS1183)</f>
        <v>7.2533705256793923E-2</v>
      </c>
      <c r="CU1183" s="4">
        <f>IF((CS1183=0),CK1183,CK1183/CS1183)</f>
        <v>0.92746629474320597</v>
      </c>
      <c r="CV1183" s="1">
        <f>CI1183+CH1183+CG1183</f>
        <v>2.6218104927469974</v>
      </c>
      <c r="CW1183" s="1">
        <f>IF((CV1183=0),CI1183,CI1183/CV1183)</f>
        <v>5.7817330830489934E-2</v>
      </c>
      <c r="CX1183" s="1">
        <f>IF((CV1183=0),CH1183,CH1183/CV1183)</f>
        <v>0</v>
      </c>
      <c r="CY1183" s="1">
        <f>IF((CV1183=0),CG1183,CG1183/CV1183)</f>
        <v>0.9421826691695101</v>
      </c>
      <c r="CZ1183" s="1">
        <f>CT1183*CQ1183</f>
        <v>3.7420966848889389E-2</v>
      </c>
      <c r="DA1183" s="1">
        <f>CU1183*CQ1183</f>
        <v>0.47849045276501928</v>
      </c>
      <c r="DB1183" s="1">
        <f>CW1183*CR1183</f>
        <v>2.7988709603444861E-2</v>
      </c>
      <c r="DC1183" s="1">
        <f>CX1183*CR1183</f>
        <v>0</v>
      </c>
      <c r="DD1183" s="1">
        <f>CY1183*CR1183</f>
        <v>0.45609987078264641</v>
      </c>
      <c r="DE1183" s="1">
        <f>IF(($AM1183="Bicycle"),1,0)</f>
        <v>0</v>
      </c>
      <c r="DF1183" s="1">
        <f>IF(($AM1183="Walk"),1,0)</f>
        <v>0</v>
      </c>
      <c r="DG1183" s="1">
        <f>IF(($AM1183="Car"),1,0)</f>
        <v>0</v>
      </c>
      <c r="DH1183" s="1">
        <f>IF(($AM1183="Rail"),1,0)</f>
        <v>1</v>
      </c>
      <c r="DI1183" s="1">
        <f>IF(($AM1183="Bus"),1,0)</f>
        <v>0</v>
      </c>
      <c r="DJ1183" s="1" t="e">
        <f>DE1183*LOG(CZ1183)+DF1183*LOG(DA1183)+DG1183*LOG(DB1183)+DH1183*LOG(DD1183)+DI1183*LOG(DC1183)</f>
        <v>#NUM!</v>
      </c>
      <c r="DK1183" s="1">
        <v>10426.718150000001</v>
      </c>
      <c r="DL1183" s="1">
        <f>(0-(CZ1183*BH1183*$BY$2))/100</f>
        <v>0.25709637380859585</v>
      </c>
      <c r="DM1183" s="1">
        <f t="shared" si="90"/>
        <v>9.6207948812611389E-3</v>
      </c>
      <c r="DO1183" s="1">
        <f>(0-(DA1183*BK1183*$BY$2))/100</f>
        <v>8.127844413419762</v>
      </c>
      <c r="DP1183" s="1">
        <f t="shared" si="91"/>
        <v>3.8890959533808545</v>
      </c>
      <c r="DR1183" s="1">
        <f>(0-(DB1183*AV1183*$BY$2))/100</f>
        <v>0.11835975177708651</v>
      </c>
      <c r="DS1183" s="1">
        <f t="shared" si="92"/>
        <v>3.3127367212246908E-3</v>
      </c>
      <c r="DU1183" s="1">
        <f>(0-(DC1183*BT1183*$BY$2))/100</f>
        <v>0</v>
      </c>
      <c r="DV1183" s="1">
        <f t="shared" si="93"/>
        <v>0</v>
      </c>
      <c r="DX1183" s="1">
        <f>(0-(DD1183*BE1183*$BY$2))/100</f>
        <v>2.0854520432112973</v>
      </c>
      <c r="DY1183" s="1">
        <f t="shared" si="94"/>
        <v>0.95117440743207859</v>
      </c>
      <c r="EB1183" s="1" t="s">
        <v>171</v>
      </c>
    </row>
    <row r="1184" spans="1:132" x14ac:dyDescent="0.25">
      <c r="A1184" s="1">
        <v>256839</v>
      </c>
      <c r="B1184" s="1" t="s">
        <v>105</v>
      </c>
      <c r="C1184" s="1">
        <v>200</v>
      </c>
      <c r="D1184" s="1" t="s">
        <v>84</v>
      </c>
      <c r="E1184" s="1">
        <v>0</v>
      </c>
      <c r="F1184" s="1">
        <v>0</v>
      </c>
      <c r="G1184" s="1">
        <v>0</v>
      </c>
      <c r="H1184" s="1">
        <v>1</v>
      </c>
      <c r="I1184" s="1">
        <v>0</v>
      </c>
      <c r="J1184" s="3">
        <v>0.65537037037037038</v>
      </c>
      <c r="K1184" s="3">
        <v>0.69373842592592594</v>
      </c>
      <c r="L1184" s="1">
        <v>0</v>
      </c>
      <c r="M1184" s="1" t="s">
        <v>90</v>
      </c>
      <c r="N1184" s="1">
        <v>0</v>
      </c>
      <c r="O1184" s="1">
        <v>0</v>
      </c>
      <c r="P1184" s="1">
        <v>0</v>
      </c>
      <c r="Q1184" s="1">
        <v>1</v>
      </c>
      <c r="R1184" s="1">
        <v>0</v>
      </c>
      <c r="S1184" s="1">
        <v>0</v>
      </c>
      <c r="T1184" s="1">
        <v>3316</v>
      </c>
      <c r="U1184" s="1">
        <v>55.266666666666701</v>
      </c>
      <c r="V1184" s="1">
        <v>20735.5</v>
      </c>
      <c r="W1184" s="1">
        <v>35.240106599999997</v>
      </c>
      <c r="X1184" s="1">
        <v>139.67722000000001</v>
      </c>
      <c r="Y1184" s="1">
        <v>201</v>
      </c>
      <c r="Z1184" s="1">
        <v>2010408</v>
      </c>
      <c r="AA1184" s="1">
        <v>201040803</v>
      </c>
      <c r="AB1184" s="1">
        <v>35.425458030000001</v>
      </c>
      <c r="AC1184" s="1">
        <v>139.65179810000001</v>
      </c>
      <c r="AD1184" s="1">
        <v>104</v>
      </c>
      <c r="AE1184" s="1">
        <v>1003012</v>
      </c>
      <c r="AF1184" s="1">
        <v>100301201</v>
      </c>
      <c r="AG1184" s="1">
        <v>53</v>
      </c>
      <c r="AH1184" s="1">
        <v>53</v>
      </c>
      <c r="AI1184" s="1">
        <v>1</v>
      </c>
      <c r="AJ1184" s="1">
        <v>0</v>
      </c>
      <c r="AK1184" s="1">
        <v>1</v>
      </c>
      <c r="AL1184" s="1">
        <v>100</v>
      </c>
      <c r="AM1184" s="1" t="s">
        <v>41</v>
      </c>
      <c r="AN1184" s="1">
        <v>0</v>
      </c>
      <c r="AO1184" s="1">
        <v>0</v>
      </c>
      <c r="AP1184" s="1">
        <v>1</v>
      </c>
      <c r="AQ1184" s="1">
        <v>0</v>
      </c>
      <c r="AR1184" s="1">
        <v>0</v>
      </c>
      <c r="AS1184" s="1">
        <v>59</v>
      </c>
      <c r="AT1184" s="1">
        <v>1</v>
      </c>
      <c r="AU1184" s="1">
        <v>29344</v>
      </c>
      <c r="AV1184" s="1">
        <v>59</v>
      </c>
      <c r="AW1184" s="1">
        <v>1</v>
      </c>
      <c r="AX1184" s="1">
        <v>46</v>
      </c>
      <c r="AY1184" s="1">
        <v>560</v>
      </c>
      <c r="AZ1184" s="1">
        <v>1</v>
      </c>
      <c r="BA1184" s="1">
        <v>1810</v>
      </c>
      <c r="BB1184" s="1">
        <v>23.2</v>
      </c>
      <c r="BC1184" s="1">
        <v>775</v>
      </c>
      <c r="BD1184" s="1">
        <v>9.8000000000000007</v>
      </c>
      <c r="BE1184" s="1">
        <v>79</v>
      </c>
      <c r="BF1184" s="1">
        <v>1</v>
      </c>
      <c r="BG1184" s="1">
        <v>27876</v>
      </c>
      <c r="BH1184" s="1">
        <v>139.4</v>
      </c>
      <c r="BI1184" s="1">
        <v>1</v>
      </c>
      <c r="BJ1184" s="1">
        <v>27876</v>
      </c>
      <c r="BK1184" s="1">
        <v>351.3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CG1184" s="1">
        <f>AW1184*EXP((BE1184/100)+(L1184*CC$2)+BU$2)</f>
        <v>3.3021930224072742</v>
      </c>
      <c r="CH1184" s="1">
        <f>BL1184*EXP((BT1184/100)+BV$2)</f>
        <v>0</v>
      </c>
      <c r="CI1184" s="1">
        <f>AT1184*EXP((AV1184/100)+(L1184*CD$2)+BW$2)</f>
        <v>0.42907351976221286</v>
      </c>
      <c r="CJ1184" s="1">
        <f>BF1184*EXP((BH1184/100)+(L1184*CE$2)+BX$2)</f>
        <v>1.2593093049647217</v>
      </c>
      <c r="CK1184" s="1">
        <f>BI1184*EXP((BK1184/100)+(L1184*CF$2))</f>
        <v>33.548763255131931</v>
      </c>
      <c r="CL1184" s="1">
        <f>IF((CJ1184+CK1184)=0, LOG(1),LOG((CJ1184+CK1184)))</f>
        <v>1.5416799756057573</v>
      </c>
      <c r="CM1184" s="1">
        <f>IF((CG1184+CH1184+CI1184)=0, LOG(1),LOG((CG1184+CH1184+CI1184)))</f>
        <v>0.57185627387565585</v>
      </c>
      <c r="CN1184" s="1">
        <f>IF((CL1184=0),1,EXP((BZ$2*CL1184)+(CB$2*F1184)))</f>
        <v>3.7077602171825181</v>
      </c>
      <c r="CO1184" s="1">
        <f>IF((CM1184=0),1,EXP((BZ$2*CM1184)+(CA$2*AJ1184)))</f>
        <v>1.625926541692662</v>
      </c>
      <c r="CP1184" s="1">
        <f>CN1184+CO1184</f>
        <v>5.3336867588751797</v>
      </c>
      <c r="CQ1184" s="2">
        <f>CN1184/CP1184</f>
        <v>0.69515897442099639</v>
      </c>
      <c r="CR1184" s="2">
        <f>CO1184/CP1184</f>
        <v>0.30484102557900372</v>
      </c>
      <c r="CS1184" s="1">
        <f>CJ1184+CK1184</f>
        <v>34.808072560096655</v>
      </c>
      <c r="CT1184" s="1">
        <f>IF((CS1184=0),CJ1184,CJ1184/CS1184)</f>
        <v>3.6178656626002649E-2</v>
      </c>
      <c r="CU1184" s="4">
        <f>IF((CS1184=0),CK1184,CK1184/CS1184)</f>
        <v>0.96382134337399727</v>
      </c>
      <c r="CV1184" s="1">
        <f>CI1184+CH1184+CG1184</f>
        <v>3.7312665421694868</v>
      </c>
      <c r="CW1184" s="1">
        <f>IF((CV1184=0),CI1184,CI1184/CV1184)</f>
        <v>0.1149940683446149</v>
      </c>
      <c r="CX1184" s="1">
        <f>IF((CV1184=0),CH1184,CH1184/CV1184)</f>
        <v>0</v>
      </c>
      <c r="CY1184" s="1">
        <f>IF((CV1184=0),CG1184,CG1184/CV1184)</f>
        <v>0.88500593165538521</v>
      </c>
      <c r="CZ1184" s="1">
        <f>CT1184*CQ1184</f>
        <v>2.5149917836061388E-2</v>
      </c>
      <c r="DA1184" s="1">
        <f>CU1184*CQ1184</f>
        <v>0.67000905658493493</v>
      </c>
      <c r="DB1184" s="1">
        <f>CW1184*CR1184</f>
        <v>3.5054909729674455E-2</v>
      </c>
      <c r="DC1184" s="1">
        <f>CX1184*CR1184</f>
        <v>0</v>
      </c>
      <c r="DD1184" s="1">
        <f>CY1184*CR1184</f>
        <v>0.26978611584932932</v>
      </c>
      <c r="DE1184" s="1">
        <f>IF(($AM1184="Bicycle"),1,0)</f>
        <v>0</v>
      </c>
      <c r="DF1184" s="1">
        <f>IF(($AM1184="Walk"),1,0)</f>
        <v>0</v>
      </c>
      <c r="DG1184" s="1">
        <f>IF(($AM1184="Car"),1,0)</f>
        <v>1</v>
      </c>
      <c r="DH1184" s="1">
        <f>IF(($AM1184="Rail"),1,0)</f>
        <v>0</v>
      </c>
      <c r="DI1184" s="1">
        <f>IF(($AM1184="Bus"),1,0)</f>
        <v>0</v>
      </c>
      <c r="DJ1184" s="1" t="e">
        <f>DE1184*LOG(CZ1184)+DF1184*LOG(DA1184)+DG1184*LOG(DB1184)+DH1184*LOG(DD1184)+DI1184*LOG(DC1184)</f>
        <v>#NUM!</v>
      </c>
      <c r="DK1184" s="1">
        <v>20735.5</v>
      </c>
      <c r="DL1184" s="1">
        <f>(0-(CZ1184*BH1184*$BY$2))/100</f>
        <v>0.41529078809380482</v>
      </c>
      <c r="DM1184" s="1">
        <f t="shared" si="90"/>
        <v>1.0444529198632372E-2</v>
      </c>
      <c r="DO1184" s="1">
        <f>(0-(DA1184*BK1184*$BY$2))/100</f>
        <v>27.881220198580095</v>
      </c>
      <c r="DP1184" s="1">
        <f t="shared" si="91"/>
        <v>18.680670041687481</v>
      </c>
      <c r="DR1184" s="1">
        <f>(0-(DB1184*AV1184*$BY$2))/100</f>
        <v>0.24499308033268608</v>
      </c>
      <c r="DS1184" s="1">
        <f t="shared" si="92"/>
        <v>8.5882103154571923E-3</v>
      </c>
      <c r="DU1184" s="1">
        <f>(0-(DC1184*BT1184*$BY$2))/100</f>
        <v>0</v>
      </c>
      <c r="DV1184" s="1">
        <f t="shared" si="93"/>
        <v>0</v>
      </c>
      <c r="DX1184" s="1">
        <f>(0-(DD1184*BE1184*$BY$2))/100</f>
        <v>2.5246410549961711</v>
      </c>
      <c r="DY1184" s="1">
        <f t="shared" si="94"/>
        <v>0.68111310414116999</v>
      </c>
      <c r="EB1184" s="1" t="s">
        <v>171</v>
      </c>
    </row>
    <row r="1185" spans="1:132" x14ac:dyDescent="0.25">
      <c r="A1185" s="1">
        <v>257705</v>
      </c>
      <c r="B1185" s="1" t="s">
        <v>109</v>
      </c>
      <c r="C1185" s="1">
        <v>400</v>
      </c>
      <c r="D1185" s="1" t="s">
        <v>4</v>
      </c>
      <c r="E1185" s="1">
        <v>1</v>
      </c>
      <c r="F1185" s="1">
        <v>0</v>
      </c>
      <c r="G1185" s="1">
        <v>0</v>
      </c>
      <c r="H1185" s="1">
        <v>0</v>
      </c>
      <c r="I1185" s="1">
        <v>0</v>
      </c>
      <c r="J1185" s="3">
        <v>0.42909722222222224</v>
      </c>
      <c r="K1185" s="3">
        <v>0.45991898148148147</v>
      </c>
      <c r="L1185" s="1">
        <v>0</v>
      </c>
      <c r="M1185" s="1" t="s">
        <v>82</v>
      </c>
      <c r="N1185" s="1">
        <v>0</v>
      </c>
      <c r="O1185" s="1">
        <v>0</v>
      </c>
      <c r="P1185" s="1">
        <v>1</v>
      </c>
      <c r="Q1185" s="1">
        <v>0</v>
      </c>
      <c r="R1185" s="1">
        <v>0</v>
      </c>
      <c r="S1185" s="1">
        <v>0</v>
      </c>
      <c r="T1185" s="1">
        <v>2663</v>
      </c>
      <c r="U1185" s="1">
        <v>44.383333333333297</v>
      </c>
      <c r="V1185" s="1">
        <v>19545.623609999999</v>
      </c>
      <c r="W1185" s="1">
        <v>35.495334929999999</v>
      </c>
      <c r="X1185" s="1">
        <v>139.6331352</v>
      </c>
      <c r="Y1185" s="1">
        <v>109</v>
      </c>
      <c r="Z1185" s="1">
        <v>1008043</v>
      </c>
      <c r="AA1185" s="1">
        <v>100804302</v>
      </c>
      <c r="AB1185" s="1">
        <v>35.660687729999999</v>
      </c>
      <c r="AC1185" s="1">
        <v>139.706558</v>
      </c>
      <c r="AD1185" s="1" t="s">
        <v>77</v>
      </c>
      <c r="AE1185" s="1" t="s">
        <v>77</v>
      </c>
      <c r="AF1185" s="1" t="s">
        <v>77</v>
      </c>
      <c r="AG1185" s="1">
        <v>41.24</v>
      </c>
      <c r="AH1185" s="1">
        <v>0</v>
      </c>
      <c r="AI1185" s="1">
        <v>0</v>
      </c>
      <c r="AJ1185" s="1">
        <v>0</v>
      </c>
      <c r="AK1185" s="1">
        <v>0</v>
      </c>
      <c r="AL1185" s="1">
        <v>200</v>
      </c>
      <c r="AM1185" s="1" t="s">
        <v>42</v>
      </c>
      <c r="AN1185" s="1">
        <v>0</v>
      </c>
      <c r="AO1185" s="1">
        <v>0</v>
      </c>
      <c r="AP1185" s="1">
        <v>0</v>
      </c>
      <c r="AQ1185" s="1">
        <v>1</v>
      </c>
      <c r="AR1185" s="1">
        <v>0</v>
      </c>
      <c r="AS1185" s="1">
        <v>60.4</v>
      </c>
      <c r="AT1185" s="1">
        <v>1</v>
      </c>
      <c r="AU1185" s="1">
        <v>26440</v>
      </c>
      <c r="AV1185" s="1">
        <v>49.8</v>
      </c>
      <c r="AW1185" s="1">
        <v>1</v>
      </c>
      <c r="AX1185" s="1">
        <v>39</v>
      </c>
      <c r="AY1185" s="1">
        <v>420</v>
      </c>
      <c r="AZ1185" s="1">
        <v>3</v>
      </c>
      <c r="BA1185" s="1">
        <v>477</v>
      </c>
      <c r="BB1185" s="1">
        <v>6.3</v>
      </c>
      <c r="BC1185" s="1">
        <v>1259</v>
      </c>
      <c r="BD1185" s="1">
        <v>15.1</v>
      </c>
      <c r="BE1185" s="1">
        <v>60.4</v>
      </c>
      <c r="BF1185" s="1">
        <v>1</v>
      </c>
      <c r="BG1185" s="1">
        <v>21473</v>
      </c>
      <c r="BH1185" s="1">
        <v>107.4</v>
      </c>
      <c r="BI1185" s="1">
        <v>1</v>
      </c>
      <c r="BJ1185" s="1">
        <v>21473</v>
      </c>
      <c r="BK1185" s="1">
        <v>265.10000000000002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CG1185" s="1">
        <f>AW1185*EXP((BE1185/100)+(L1185*CC$2)+BU$2)</f>
        <v>2.7417236720383413</v>
      </c>
      <c r="CH1185" s="1">
        <f>BL1185*EXP((BT1185/100)+BV$2)</f>
        <v>0</v>
      </c>
      <c r="CI1185" s="1">
        <f>AT1185*EXP((AV1185/100)+(L1185*CD$2)+BW$2)</f>
        <v>0.39136016690855147</v>
      </c>
      <c r="CJ1185" s="1">
        <f>BF1185*EXP((BH1185/100)+(L1185*CE$2)+BX$2)</f>
        <v>0.91444623917807155</v>
      </c>
      <c r="CK1185" s="1">
        <f>BI1185*EXP((BK1185/100)+(L1185*CF$2))</f>
        <v>14.1681997634001</v>
      </c>
      <c r="CL1185" s="1">
        <f>IF((CJ1185+CK1185)=0, LOG(1),LOG((CJ1185+CK1185)))</f>
        <v>1.1784775380532284</v>
      </c>
      <c r="CM1185" s="1">
        <f>IF((CG1185+CH1185+CI1185)=0, LOG(1),LOG((CG1185+CH1185+CI1185)))</f>
        <v>0.4959720164280943</v>
      </c>
      <c r="CN1185" s="1">
        <f>IF((CL1185=0),1,EXP((BZ$2*CL1185)+(CB$2*F1185)))</f>
        <v>2.7229229229097021</v>
      </c>
      <c r="CO1185" s="1">
        <f>IF((CM1185=0),1,EXP((BZ$2*CM1185)+(CA$2*AJ1185)))</f>
        <v>1.5243623842878635</v>
      </c>
      <c r="CP1185" s="1">
        <f>CN1185+CO1185</f>
        <v>4.2472853071975658</v>
      </c>
      <c r="CQ1185" s="2">
        <f>CN1185/CP1185</f>
        <v>0.64109724823415148</v>
      </c>
      <c r="CR1185" s="2">
        <f>CO1185/CP1185</f>
        <v>0.35890275176584852</v>
      </c>
      <c r="CS1185" s="1">
        <f>CJ1185+CK1185</f>
        <v>15.082646002578171</v>
      </c>
      <c r="CT1185" s="1">
        <f>IF((CS1185=0),CJ1185,CJ1185/CS1185)</f>
        <v>6.0629032798473127E-2</v>
      </c>
      <c r="CU1185" s="4">
        <f>IF((CS1185=0),CK1185,CK1185/CS1185)</f>
        <v>0.93937096720152691</v>
      </c>
      <c r="CV1185" s="1">
        <f>CI1185+CH1185+CG1185</f>
        <v>3.1330838389468929</v>
      </c>
      <c r="CW1185" s="1">
        <f>IF((CV1185=0),CI1185,CI1185/CV1185)</f>
        <v>0.12491212716481194</v>
      </c>
      <c r="CX1185" s="1">
        <f>IF((CV1185=0),CH1185,CH1185/CV1185)</f>
        <v>0</v>
      </c>
      <c r="CY1185" s="1">
        <f>IF((CV1185=0),CG1185,CG1185/CV1185)</f>
        <v>0.87508787283518807</v>
      </c>
      <c r="CZ1185" s="1">
        <f>CT1185*CQ1185</f>
        <v>3.8869106090199237E-2</v>
      </c>
      <c r="DA1185" s="1">
        <f>CU1185*CQ1185</f>
        <v>0.60222814214395226</v>
      </c>
      <c r="DB1185" s="1">
        <f>CW1185*CR1185</f>
        <v>4.4831306168376606E-2</v>
      </c>
      <c r="DC1185" s="1">
        <f>CX1185*CR1185</f>
        <v>0</v>
      </c>
      <c r="DD1185" s="1">
        <f>CY1185*CR1185</f>
        <v>0.31407144559747191</v>
      </c>
      <c r="DE1185" s="1">
        <f>IF(($AM1185="Bicycle"),1,0)</f>
        <v>0</v>
      </c>
      <c r="DF1185" s="1">
        <f>IF(($AM1185="Walk"),1,0)</f>
        <v>0</v>
      </c>
      <c r="DG1185" s="1">
        <f>IF(($AM1185="Car"),1,0)</f>
        <v>0</v>
      </c>
      <c r="DH1185" s="1">
        <f>IF(($AM1185="Rail"),1,0)</f>
        <v>1</v>
      </c>
      <c r="DI1185" s="1">
        <f>IF(($AM1185="Bus"),1,0)</f>
        <v>0</v>
      </c>
      <c r="DJ1185" s="1" t="e">
        <f>DE1185*LOG(CZ1185)+DF1185*LOG(DA1185)+DG1185*LOG(DB1185)+DH1185*LOG(DD1185)+DI1185*LOG(DC1185)</f>
        <v>#NUM!</v>
      </c>
      <c r="DK1185" s="1">
        <v>19545.623609999999</v>
      </c>
      <c r="DL1185" s="1">
        <f>(0-(CZ1185*BH1185*$BY$2))/100</f>
        <v>0.49449486679004151</v>
      </c>
      <c r="DM1185" s="1">
        <f t="shared" si="90"/>
        <v>1.9220573438321065E-2</v>
      </c>
      <c r="DO1185" s="1">
        <f>(0-(DA1185*BK1185*$BY$2))/100</f>
        <v>18.911402038805825</v>
      </c>
      <c r="DP1185" s="1">
        <f t="shared" si="91"/>
        <v>11.388978515167382</v>
      </c>
      <c r="DR1185" s="1">
        <f>(0-(DB1185*AV1185*$BY$2))/100</f>
        <v>0.26446224998983281</v>
      </c>
      <c r="DS1185" s="1">
        <f t="shared" si="92"/>
        <v>1.1856188099271947E-2</v>
      </c>
      <c r="DU1185" s="1">
        <f>(0-(DC1185*BT1185*$BY$2))/100</f>
        <v>0</v>
      </c>
      <c r="DV1185" s="1">
        <f t="shared" si="93"/>
        <v>0</v>
      </c>
      <c r="DX1185" s="1">
        <f>(0-(DD1185*BE1185*$BY$2))/100</f>
        <v>2.2470790231704583</v>
      </c>
      <c r="DY1185" s="1">
        <f t="shared" si="94"/>
        <v>0.70574335717890091</v>
      </c>
      <c r="EB1185" s="1" t="s">
        <v>171</v>
      </c>
    </row>
    <row r="1186" spans="1:132" x14ac:dyDescent="0.25">
      <c r="A1186" s="1">
        <v>255443</v>
      </c>
      <c r="B1186" s="1" t="s">
        <v>78</v>
      </c>
      <c r="C1186" s="1">
        <v>600</v>
      </c>
      <c r="D1186" s="1" t="s">
        <v>6</v>
      </c>
      <c r="E1186" s="1">
        <v>0</v>
      </c>
      <c r="F1186" s="1">
        <v>0</v>
      </c>
      <c r="G1186" s="1">
        <v>1</v>
      </c>
      <c r="H1186" s="1">
        <v>0</v>
      </c>
      <c r="I1186" s="1">
        <v>0</v>
      </c>
      <c r="J1186" s="3">
        <v>0.8233449074074074</v>
      </c>
      <c r="K1186" s="3">
        <v>0.84517361111111111</v>
      </c>
      <c r="L1186" s="1">
        <v>1</v>
      </c>
      <c r="M1186" s="1" t="s">
        <v>76</v>
      </c>
      <c r="N1186" s="1">
        <v>0</v>
      </c>
      <c r="O1186" s="1">
        <v>0</v>
      </c>
      <c r="P1186" s="1">
        <v>0</v>
      </c>
      <c r="Q1186" s="1">
        <v>0</v>
      </c>
      <c r="R1186" s="1">
        <v>1</v>
      </c>
      <c r="S1186" s="1">
        <v>0</v>
      </c>
      <c r="T1186" s="1">
        <v>1886</v>
      </c>
      <c r="U1186" s="1">
        <v>31.433333333333302</v>
      </c>
      <c r="V1186" s="1">
        <v>10363.066419999999</v>
      </c>
      <c r="W1186" s="1">
        <v>35.444995249999998</v>
      </c>
      <c r="X1186" s="1">
        <v>139.63534000000001</v>
      </c>
      <c r="Y1186" s="1">
        <v>104</v>
      </c>
      <c r="Z1186" s="1">
        <v>1003002</v>
      </c>
      <c r="AA1186" s="1">
        <v>100300216</v>
      </c>
      <c r="AB1186" s="1">
        <v>35.367527629999998</v>
      </c>
      <c r="AC1186" s="1">
        <v>139.57173950000001</v>
      </c>
      <c r="AD1186" s="1">
        <v>115</v>
      </c>
      <c r="AE1186" s="1">
        <v>1009248</v>
      </c>
      <c r="AF1186" s="1">
        <v>100924801</v>
      </c>
      <c r="AG1186" s="1">
        <v>39</v>
      </c>
      <c r="AH1186" s="1">
        <v>39</v>
      </c>
      <c r="AI1186" s="1">
        <v>0</v>
      </c>
      <c r="AJ1186" s="1">
        <v>0</v>
      </c>
      <c r="AK1186" s="1">
        <v>0</v>
      </c>
      <c r="AL1186" s="1">
        <v>200</v>
      </c>
      <c r="AM1186" s="1" t="s">
        <v>42</v>
      </c>
      <c r="AN1186" s="1">
        <v>0</v>
      </c>
      <c r="AO1186" s="1">
        <v>0</v>
      </c>
      <c r="AP1186" s="1">
        <v>0</v>
      </c>
      <c r="AQ1186" s="1">
        <v>1</v>
      </c>
      <c r="AR1186" s="1">
        <v>0</v>
      </c>
      <c r="AS1186" s="1">
        <v>44.9</v>
      </c>
      <c r="AT1186" s="1">
        <v>1</v>
      </c>
      <c r="AU1186" s="1">
        <v>12285</v>
      </c>
      <c r="AV1186" s="1">
        <v>35</v>
      </c>
      <c r="AW1186" s="1">
        <v>1</v>
      </c>
      <c r="AX1186" s="1">
        <v>21</v>
      </c>
      <c r="AY1186" s="1">
        <v>210</v>
      </c>
      <c r="AZ1186" s="1">
        <v>0</v>
      </c>
      <c r="BA1186" s="1">
        <v>767</v>
      </c>
      <c r="BB1186" s="1">
        <v>9.1999999999999993</v>
      </c>
      <c r="BC1186" s="1">
        <v>1190</v>
      </c>
      <c r="BD1186" s="1">
        <v>14.7</v>
      </c>
      <c r="BE1186" s="1">
        <v>44.9</v>
      </c>
      <c r="BF1186" s="1">
        <v>1</v>
      </c>
      <c r="BG1186" s="1">
        <v>11210</v>
      </c>
      <c r="BH1186" s="1">
        <v>56.1</v>
      </c>
      <c r="BI1186" s="1">
        <v>1</v>
      </c>
      <c r="BJ1186" s="1">
        <v>11210</v>
      </c>
      <c r="BK1186" s="1">
        <v>140.6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CG1186" s="1">
        <f>AW1186*EXP((BE1186/100)+(L1186*CC$2)+BU$2)</f>
        <v>2.630855293564605</v>
      </c>
      <c r="CH1186" s="1">
        <f>BL1186*EXP((BT1186/100)+BV$2)</f>
        <v>0</v>
      </c>
      <c r="CI1186" s="1">
        <f>AT1186*EXP((AV1186/100)+(L1186*CD$2)+BW$2)</f>
        <v>0.15052868725011101</v>
      </c>
      <c r="CJ1186" s="1">
        <f>BF1186*EXP((BH1186/100)+(L1186*CE$2)+BX$2)</f>
        <v>0.22171349359580533</v>
      </c>
      <c r="CK1186" s="1">
        <f>BI1186*EXP((BK1186/100)+(L1186*CF$2))</f>
        <v>2.8095822308571377</v>
      </c>
      <c r="CL1186" s="1">
        <f>IF((CJ1186+CK1186)=0, LOG(1),LOG((CJ1186+CK1186)))</f>
        <v>0.48162830694933467</v>
      </c>
      <c r="CM1186" s="1">
        <f>IF((CG1186+CH1186+CI1186)=0, LOG(1),LOG((CG1186+CH1186+CI1186)))</f>
        <v>0.44426094903585134</v>
      </c>
      <c r="CN1186" s="1">
        <f>IF((CL1186=0),1,EXP((BZ$2*CL1186)+(CB$2*F1186)))</f>
        <v>1.5058899629031945</v>
      </c>
      <c r="CO1186" s="1">
        <f>IF((CM1186=0),1,EXP((BZ$2*CM1186)+(CA$2*AJ1186)))</f>
        <v>1.4588111259133583</v>
      </c>
      <c r="CP1186" s="1">
        <f>CN1186+CO1186</f>
        <v>2.964701088816553</v>
      </c>
      <c r="CQ1186" s="2">
        <f>CN1186/CP1186</f>
        <v>0.50793989606025158</v>
      </c>
      <c r="CR1186" s="2">
        <f>CO1186/CP1186</f>
        <v>0.49206010393974836</v>
      </c>
      <c r="CS1186" s="1">
        <f>CJ1186+CK1186</f>
        <v>3.031295724452943</v>
      </c>
      <c r="CT1186" s="1">
        <f>IF((CS1186=0),CJ1186,CJ1186/CS1186)</f>
        <v>7.3141492533137092E-2</v>
      </c>
      <c r="CU1186" s="4">
        <f>IF((CS1186=0),CK1186,CK1186/CS1186)</f>
        <v>0.92685850746686294</v>
      </c>
      <c r="CV1186" s="1">
        <f>CI1186+CH1186+CG1186</f>
        <v>2.7813839808147161</v>
      </c>
      <c r="CW1186" s="1">
        <f>IF((CV1186=0),CI1186,CI1186/CV1186)</f>
        <v>5.4120066948116427E-2</v>
      </c>
      <c r="CX1186" s="1">
        <f>IF((CV1186=0),CH1186,CH1186/CV1186)</f>
        <v>0</v>
      </c>
      <c r="CY1186" s="1">
        <f>IF((CV1186=0),CG1186,CG1186/CV1186)</f>
        <v>0.94587993305188356</v>
      </c>
      <c r="CZ1186" s="1">
        <f>CT1186*CQ1186</f>
        <v>3.7151482114973322E-2</v>
      </c>
      <c r="DA1186" s="1">
        <f>CU1186*CQ1186</f>
        <v>0.47078841394527826</v>
      </c>
      <c r="DB1186" s="1">
        <f>CW1186*CR1186</f>
        <v>2.663032576771631E-2</v>
      </c>
      <c r="DC1186" s="1">
        <f>CX1186*CR1186</f>
        <v>0</v>
      </c>
      <c r="DD1186" s="1">
        <f>CY1186*CR1186</f>
        <v>0.46542977817203207</v>
      </c>
      <c r="DE1186" s="1">
        <f>IF(($AM1186="Bicycle"),1,0)</f>
        <v>0</v>
      </c>
      <c r="DF1186" s="1">
        <f>IF(($AM1186="Walk"),1,0)</f>
        <v>0</v>
      </c>
      <c r="DG1186" s="1">
        <f>IF(($AM1186="Car"),1,0)</f>
        <v>0</v>
      </c>
      <c r="DH1186" s="1">
        <f>IF(($AM1186="Rail"),1,0)</f>
        <v>1</v>
      </c>
      <c r="DI1186" s="1">
        <f>IF(($AM1186="Bus"),1,0)</f>
        <v>0</v>
      </c>
      <c r="DJ1186" s="1" t="e">
        <f>DE1186*LOG(CZ1186)+DF1186*LOG(DA1186)+DG1186*LOG(DB1186)+DH1186*LOG(DD1186)+DI1186*LOG(DC1186)</f>
        <v>#NUM!</v>
      </c>
      <c r="DK1186" s="1">
        <v>10363.066419999999</v>
      </c>
      <c r="DL1186" s="1">
        <f>(0-(CZ1186*BH1186*$BY$2))/100</f>
        <v>0.24688343927345041</v>
      </c>
      <c r="DM1186" s="1">
        <f t="shared" si="90"/>
        <v>9.1720856786506946E-3</v>
      </c>
      <c r="DO1186" s="1">
        <f>(0-(DA1186*BK1186*$BY$2))/100</f>
        <v>7.8408661559536732</v>
      </c>
      <c r="DP1186" s="1">
        <f t="shared" si="91"/>
        <v>3.6913889415186407</v>
      </c>
      <c r="DR1186" s="1">
        <f>(0-(DB1186*AV1186*$BY$2))/100</f>
        <v>0.11040722057908962</v>
      </c>
      <c r="DS1186" s="1">
        <f t="shared" si="92"/>
        <v>2.940180251129269E-3</v>
      </c>
      <c r="DU1186" s="1">
        <f>(0-(DC1186*BT1186*$BY$2))/100</f>
        <v>0</v>
      </c>
      <c r="DV1186" s="1">
        <f t="shared" si="93"/>
        <v>0</v>
      </c>
      <c r="DX1186" s="1">
        <f>(0-(DD1186*BE1186*$BY$2))/100</f>
        <v>2.4754460197307839</v>
      </c>
      <c r="DY1186" s="1">
        <f t="shared" si="94"/>
        <v>1.1521462918401384</v>
      </c>
      <c r="EB1186" s="1" t="s">
        <v>171</v>
      </c>
    </row>
    <row r="1187" spans="1:132" x14ac:dyDescent="0.25">
      <c r="A1187" s="1">
        <v>257648</v>
      </c>
      <c r="B1187" s="1" t="s">
        <v>87</v>
      </c>
      <c r="C1187" s="1">
        <v>200</v>
      </c>
      <c r="D1187" s="1" t="s">
        <v>84</v>
      </c>
      <c r="E1187" s="1">
        <v>0</v>
      </c>
      <c r="F1187" s="1">
        <v>0</v>
      </c>
      <c r="G1187" s="1">
        <v>0</v>
      </c>
      <c r="H1187" s="1">
        <v>1</v>
      </c>
      <c r="I1187" s="1">
        <v>0</v>
      </c>
      <c r="J1187" s="3">
        <v>0.68021990740740745</v>
      </c>
      <c r="K1187" s="3">
        <v>0.71920138888888896</v>
      </c>
      <c r="L1187" s="1">
        <v>0</v>
      </c>
      <c r="M1187" s="1" t="s">
        <v>90</v>
      </c>
      <c r="N1187" s="1">
        <v>0</v>
      </c>
      <c r="O1187" s="1">
        <v>0</v>
      </c>
      <c r="P1187" s="1">
        <v>0</v>
      </c>
      <c r="Q1187" s="1">
        <v>1</v>
      </c>
      <c r="R1187" s="1">
        <v>0</v>
      </c>
      <c r="S1187" s="1">
        <v>0</v>
      </c>
      <c r="T1187" s="1">
        <v>3368</v>
      </c>
      <c r="U1187" s="1">
        <v>56.133333333333297</v>
      </c>
      <c r="V1187" s="1">
        <v>12806.64704</v>
      </c>
      <c r="W1187" s="1">
        <v>35.522747029999998</v>
      </c>
      <c r="X1187" s="1">
        <v>139.7324199</v>
      </c>
      <c r="Y1187" s="1">
        <v>131</v>
      </c>
      <c r="Z1187" s="1">
        <v>1300102</v>
      </c>
      <c r="AA1187" s="1">
        <v>130010202</v>
      </c>
      <c r="AB1187" s="1">
        <v>35.459339649999997</v>
      </c>
      <c r="AC1187" s="1">
        <v>139.61430609999999</v>
      </c>
      <c r="AD1187" s="1">
        <v>103</v>
      </c>
      <c r="AE1187" s="1">
        <v>1002008</v>
      </c>
      <c r="AF1187" s="1">
        <v>100200801</v>
      </c>
      <c r="AG1187" s="1">
        <v>46</v>
      </c>
      <c r="AH1187" s="1">
        <v>46</v>
      </c>
      <c r="AI1187" s="1">
        <v>1</v>
      </c>
      <c r="AJ1187" s="1">
        <v>0</v>
      </c>
      <c r="AK1187" s="1">
        <v>1</v>
      </c>
      <c r="AL1187" s="1">
        <v>100</v>
      </c>
      <c r="AM1187" s="1" t="s">
        <v>41</v>
      </c>
      <c r="AN1187" s="1">
        <v>0</v>
      </c>
      <c r="AO1187" s="1">
        <v>0</v>
      </c>
      <c r="AP1187" s="1">
        <v>1</v>
      </c>
      <c r="AQ1187" s="1">
        <v>0</v>
      </c>
      <c r="AR1187" s="1">
        <v>0</v>
      </c>
      <c r="AS1187" s="1">
        <v>32.799999999999997</v>
      </c>
      <c r="AT1187" s="1">
        <v>1</v>
      </c>
      <c r="AU1187" s="1">
        <v>14499</v>
      </c>
      <c r="AV1187" s="1">
        <v>32.799999999999997</v>
      </c>
      <c r="AW1187" s="1">
        <v>1</v>
      </c>
      <c r="AX1187" s="1">
        <v>30</v>
      </c>
      <c r="AY1187" s="1">
        <v>370</v>
      </c>
      <c r="AZ1187" s="1">
        <v>2</v>
      </c>
      <c r="BA1187" s="1">
        <v>1938</v>
      </c>
      <c r="BB1187" s="1">
        <v>24.5</v>
      </c>
      <c r="BC1187" s="1">
        <v>325</v>
      </c>
      <c r="BD1187" s="1">
        <v>3.9</v>
      </c>
      <c r="BE1187" s="1">
        <v>58.4</v>
      </c>
      <c r="BF1187" s="1">
        <v>1</v>
      </c>
      <c r="BG1187" s="1">
        <v>13643</v>
      </c>
      <c r="BH1187" s="1">
        <v>68.2</v>
      </c>
      <c r="BI1187" s="1">
        <v>1</v>
      </c>
      <c r="BJ1187" s="1">
        <v>13643</v>
      </c>
      <c r="BK1187" s="1">
        <v>170.2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CG1187" s="1">
        <f>AW1187*EXP((BE1187/100)+(L1187*CC$2)+BU$2)</f>
        <v>2.6874339059057073</v>
      </c>
      <c r="CH1187" s="1">
        <f>BL1187*EXP((BT1187/100)+BV$2)</f>
        <v>0</v>
      </c>
      <c r="CI1187" s="1">
        <f>AT1187*EXP((AV1187/100)+(L1187*CD$2)+BW$2)</f>
        <v>0.33017680343803313</v>
      </c>
      <c r="CJ1187" s="1">
        <f>BF1187*EXP((BH1187/100)+(L1187*CE$2)+BX$2)</f>
        <v>0.61789508580844554</v>
      </c>
      <c r="CK1187" s="1">
        <f>BI1187*EXP((BK1187/100)+(L1187*CF$2))</f>
        <v>5.4849062417076846</v>
      </c>
      <c r="CL1187" s="1">
        <f>IF((CJ1187+CK1187)=0, LOG(1),LOG((CJ1187+CK1187)))</f>
        <v>0.78552923202969371</v>
      </c>
      <c r="CM1187" s="1">
        <f>IF((CG1187+CH1187+CI1187)=0, LOG(1),LOG((CG1187+CH1187+CI1187)))</f>
        <v>0.47966321234853809</v>
      </c>
      <c r="CN1187" s="1">
        <f>IF((CL1187=0),1,EXP((BZ$2*CL1187)+(CB$2*F1187)))</f>
        <v>1.9497474419233791</v>
      </c>
      <c r="CO1187" s="1">
        <f>IF((CM1187=0),1,EXP((BZ$2*CM1187)+(CA$2*AJ1187)))</f>
        <v>1.5033767286531501</v>
      </c>
      <c r="CP1187" s="1">
        <f>CN1187+CO1187</f>
        <v>3.4531241705765292</v>
      </c>
      <c r="CQ1187" s="2">
        <f>CN1187/CP1187</f>
        <v>0.56463287898443915</v>
      </c>
      <c r="CR1187" s="2">
        <f>CO1187/CP1187</f>
        <v>0.43536712101556085</v>
      </c>
      <c r="CS1187" s="1">
        <f>CJ1187+CK1187</f>
        <v>6.1028013275161301</v>
      </c>
      <c r="CT1187" s="1">
        <f>IF((CS1187=0),CJ1187,CJ1187/CS1187)</f>
        <v>0.10124777993714107</v>
      </c>
      <c r="CU1187" s="4">
        <f>IF((CS1187=0),CK1187,CK1187/CS1187)</f>
        <v>0.89875222006285893</v>
      </c>
      <c r="CV1187" s="1">
        <f>CI1187+CH1187+CG1187</f>
        <v>3.0176107093437405</v>
      </c>
      <c r="CW1187" s="1">
        <f>IF((CV1187=0),CI1187,CI1187/CV1187)</f>
        <v>0.10941663297246146</v>
      </c>
      <c r="CX1187" s="1">
        <f>IF((CV1187=0),CH1187,CH1187/CV1187)</f>
        <v>0</v>
      </c>
      <c r="CY1187" s="1">
        <f>IF((CV1187=0),CG1187,CG1187/CV1187)</f>
        <v>0.89058336702753849</v>
      </c>
      <c r="CZ1187" s="1">
        <f>CT1187*CQ1187</f>
        <v>5.7167825476690901E-2</v>
      </c>
      <c r="DA1187" s="1">
        <f>CU1187*CQ1187</f>
        <v>0.50746505350774829</v>
      </c>
      <c r="DB1187" s="1">
        <f>CW1187*CR1187</f>
        <v>4.7636404488436833E-2</v>
      </c>
      <c r="DC1187" s="1">
        <f>CX1187*CR1187</f>
        <v>0</v>
      </c>
      <c r="DD1187" s="1">
        <f>CY1187*CR1187</f>
        <v>0.38773071652712399</v>
      </c>
      <c r="DE1187" s="1">
        <f>IF(($AM1187="Bicycle"),1,0)</f>
        <v>0</v>
      </c>
      <c r="DF1187" s="1">
        <f>IF(($AM1187="Walk"),1,0)</f>
        <v>0</v>
      </c>
      <c r="DG1187" s="1">
        <f>IF(($AM1187="Car"),1,0)</f>
        <v>1</v>
      </c>
      <c r="DH1187" s="1">
        <f>IF(($AM1187="Rail"),1,0)</f>
        <v>0</v>
      </c>
      <c r="DI1187" s="1">
        <f>IF(($AM1187="Bus"),1,0)</f>
        <v>0</v>
      </c>
      <c r="DJ1187" s="1" t="e">
        <f>DE1187*LOG(CZ1187)+DF1187*LOG(DA1187)+DG1187*LOG(DB1187)+DH1187*LOG(DD1187)+DI1187*LOG(DC1187)</f>
        <v>#NUM!</v>
      </c>
      <c r="DK1187" s="1">
        <v>12806.64704</v>
      </c>
      <c r="DL1187" s="1">
        <f>(0-(CZ1187*BH1187*$BY$2))/100</f>
        <v>0.46183729533825546</v>
      </c>
      <c r="DM1187" s="1">
        <f t="shared" si="90"/>
        <v>2.6402233898524339E-2</v>
      </c>
      <c r="DO1187" s="1">
        <f>(0-(DA1187*BK1187*$BY$2))/100</f>
        <v>10.231013299000102</v>
      </c>
      <c r="DP1187" s="1">
        <f t="shared" si="91"/>
        <v>5.1918817112155713</v>
      </c>
      <c r="DR1187" s="1">
        <f>(0-(DB1187*AV1187*$BY$2))/100</f>
        <v>0.18508267657326921</v>
      </c>
      <c r="DS1187" s="1">
        <f t="shared" si="92"/>
        <v>8.8166732450467838E-3</v>
      </c>
      <c r="DU1187" s="1">
        <f>(0-(DC1187*BT1187*$BY$2))/100</f>
        <v>0</v>
      </c>
      <c r="DV1187" s="1">
        <f t="shared" si="93"/>
        <v>0</v>
      </c>
      <c r="DX1187" s="1">
        <f>(0-(DD1187*BE1187*$BY$2))/100</f>
        <v>2.6822299544709405</v>
      </c>
      <c r="DY1187" s="1">
        <f t="shared" si="94"/>
        <v>1.0399829421375328</v>
      </c>
      <c r="EB1187" s="1" t="s">
        <v>171</v>
      </c>
    </row>
    <row r="1188" spans="1:132" x14ac:dyDescent="0.25">
      <c r="A1188" s="1">
        <v>257732</v>
      </c>
      <c r="B1188" s="1" t="s">
        <v>91</v>
      </c>
      <c r="C1188" s="1">
        <v>200</v>
      </c>
      <c r="D1188" s="1" t="s">
        <v>84</v>
      </c>
      <c r="E1188" s="1">
        <v>0</v>
      </c>
      <c r="F1188" s="1">
        <v>0</v>
      </c>
      <c r="G1188" s="1">
        <v>0</v>
      </c>
      <c r="H1188" s="1">
        <v>1</v>
      </c>
      <c r="I1188" s="1">
        <v>0</v>
      </c>
      <c r="J1188" s="3">
        <v>0.7289930555555556</v>
      </c>
      <c r="K1188" s="3">
        <v>0.75398148148148147</v>
      </c>
      <c r="L1188" s="1">
        <v>1</v>
      </c>
      <c r="M1188" s="1" t="s">
        <v>76</v>
      </c>
      <c r="N1188" s="1">
        <v>0</v>
      </c>
      <c r="O1188" s="1">
        <v>0</v>
      </c>
      <c r="P1188" s="1">
        <v>0</v>
      </c>
      <c r="Q1188" s="1">
        <v>0</v>
      </c>
      <c r="R1188" s="1">
        <v>1</v>
      </c>
      <c r="S1188" s="1">
        <v>0</v>
      </c>
      <c r="T1188" s="1">
        <v>2159</v>
      </c>
      <c r="U1188" s="1">
        <v>35.983333333333299</v>
      </c>
      <c r="V1188" s="1">
        <v>10014.301750000001</v>
      </c>
      <c r="W1188" s="1">
        <v>35.444566010000003</v>
      </c>
      <c r="X1188" s="1">
        <v>139.63596770000001</v>
      </c>
      <c r="Y1188" s="1">
        <v>104</v>
      </c>
      <c r="Z1188" s="1">
        <v>1003002</v>
      </c>
      <c r="AA1188" s="1">
        <v>100300216</v>
      </c>
      <c r="AB1188" s="1">
        <v>35.406355349999998</v>
      </c>
      <c r="AC1188" s="1">
        <v>139.53586759999999</v>
      </c>
      <c r="AD1188" s="1">
        <v>110</v>
      </c>
      <c r="AE1188" s="1">
        <v>1009029</v>
      </c>
      <c r="AF1188" s="1">
        <v>100902901</v>
      </c>
      <c r="AG1188" s="1">
        <v>37</v>
      </c>
      <c r="AH1188" s="1">
        <v>37</v>
      </c>
      <c r="AI1188" s="1">
        <v>1</v>
      </c>
      <c r="AJ1188" s="1">
        <v>0</v>
      </c>
      <c r="AK1188" s="1">
        <v>0</v>
      </c>
      <c r="AL1188" s="1">
        <v>200</v>
      </c>
      <c r="AM1188" s="1" t="s">
        <v>42</v>
      </c>
      <c r="AN1188" s="1">
        <v>0</v>
      </c>
      <c r="AO1188" s="1">
        <v>0</v>
      </c>
      <c r="AP1188" s="1">
        <v>0</v>
      </c>
      <c r="AQ1188" s="1">
        <v>1</v>
      </c>
      <c r="AR1188" s="1">
        <v>0</v>
      </c>
      <c r="AS1188" s="1">
        <v>37.5</v>
      </c>
      <c r="AT1188" s="1">
        <v>1</v>
      </c>
      <c r="AU1188" s="1">
        <v>13910</v>
      </c>
      <c r="AV1188" s="1">
        <v>23.8</v>
      </c>
      <c r="AW1188" s="1">
        <v>1</v>
      </c>
      <c r="AX1188" s="1">
        <v>17</v>
      </c>
      <c r="AY1188" s="1">
        <v>210</v>
      </c>
      <c r="AZ1188" s="1">
        <v>1</v>
      </c>
      <c r="BA1188" s="1">
        <v>850</v>
      </c>
      <c r="BB1188" s="1">
        <v>10.199999999999999</v>
      </c>
      <c r="BC1188" s="1">
        <v>809</v>
      </c>
      <c r="BD1188" s="1">
        <v>10.3</v>
      </c>
      <c r="BE1188" s="1">
        <v>37.5</v>
      </c>
      <c r="BF1188" s="1">
        <v>1</v>
      </c>
      <c r="BG1188" s="1">
        <v>11658</v>
      </c>
      <c r="BH1188" s="1">
        <v>58.3</v>
      </c>
      <c r="BI1188" s="1">
        <v>1</v>
      </c>
      <c r="BJ1188" s="1">
        <v>11658</v>
      </c>
      <c r="BK1188" s="1">
        <v>146.69999999999999</v>
      </c>
      <c r="BL1188" s="1">
        <v>1</v>
      </c>
      <c r="BM1188" s="1">
        <v>1.62</v>
      </c>
      <c r="BN1188" s="1">
        <v>8</v>
      </c>
      <c r="BO1188" s="1">
        <v>210</v>
      </c>
      <c r="BP1188" s="1">
        <v>229</v>
      </c>
      <c r="BQ1188" s="1">
        <v>3.4</v>
      </c>
      <c r="BR1188" s="1">
        <v>555</v>
      </c>
      <c r="BS1188" s="1">
        <v>8.3000000000000007</v>
      </c>
      <c r="BT1188" s="1">
        <v>19.7</v>
      </c>
      <c r="CG1188" s="1">
        <f>AW1188*EXP((BE1188/100)+(L1188*CC$2)+BU$2)</f>
        <v>2.4432008417259583</v>
      </c>
      <c r="CH1188" s="1">
        <f>BL1188*EXP((BT1188/100)+BV$2)</f>
        <v>0.16179163100753091</v>
      </c>
      <c r="CI1188" s="1">
        <f>AT1188*EXP((AV1188/100)+(L1188*CD$2)+BW$2)</f>
        <v>0.13457930842502902</v>
      </c>
      <c r="CJ1188" s="1">
        <f>BF1188*EXP((BH1188/100)+(L1188*CE$2)+BX$2)</f>
        <v>0.22664524076153833</v>
      </c>
      <c r="CK1188" s="1">
        <f>BI1188*EXP((BK1188/100)+(L1188*CF$2))</f>
        <v>2.9863019024976891</v>
      </c>
      <c r="CL1188" s="1">
        <f>IF((CJ1188+CK1188)=0, LOG(1),LOG((CJ1188+CK1188)))</f>
        <v>0.50690358095778343</v>
      </c>
      <c r="CM1188" s="1">
        <f>IF((CG1188+CH1188+CI1188)=0, LOG(1),LOG((CG1188+CH1188+CI1188)))</f>
        <v>0.43768268412923889</v>
      </c>
      <c r="CN1188" s="1">
        <f>IF((CL1188=0),1,EXP((BZ$2*CL1188)+(CB$2*F1188)))</f>
        <v>1.5385925097617368</v>
      </c>
      <c r="CO1188" s="1">
        <f>IF((CM1188=0),1,EXP((BZ$2*CM1188)+(CA$2*AJ1188)))</f>
        <v>1.450676909315175</v>
      </c>
      <c r="CP1188" s="1">
        <f>CN1188+CO1188</f>
        <v>2.989269419076912</v>
      </c>
      <c r="CQ1188" s="2">
        <f>CN1188/CP1188</f>
        <v>0.51470519851531316</v>
      </c>
      <c r="CR1188" s="2">
        <f>CO1188/CP1188</f>
        <v>0.48529480148468679</v>
      </c>
      <c r="CS1188" s="1">
        <f>CJ1188+CK1188</f>
        <v>3.2129471432592274</v>
      </c>
      <c r="CT1188" s="1">
        <f>IF((CS1188=0),CJ1188,CJ1188/CS1188)</f>
        <v>7.0541229175537706E-2</v>
      </c>
      <c r="CU1188" s="4">
        <f>IF((CS1188=0),CK1188,CK1188/CS1188)</f>
        <v>0.92945877082446238</v>
      </c>
      <c r="CV1188" s="1">
        <f>CI1188+CH1188+CG1188</f>
        <v>2.7395717811585181</v>
      </c>
      <c r="CW1188" s="1">
        <f>IF((CV1188=0),CI1188,CI1188/CV1188)</f>
        <v>4.9124213262306905E-2</v>
      </c>
      <c r="CX1188" s="1">
        <f>IF((CV1188=0),CH1188,CH1188/CV1188)</f>
        <v>5.905727023480728E-2</v>
      </c>
      <c r="CY1188" s="1">
        <f>IF((CV1188=0),CG1188,CG1188/CV1188)</f>
        <v>0.89181851650288591</v>
      </c>
      <c r="CZ1188" s="1">
        <f>CT1188*CQ1188</f>
        <v>3.6307937366309335E-2</v>
      </c>
      <c r="DA1188" s="1">
        <f>CU1188*CQ1188</f>
        <v>0.47839726114900388</v>
      </c>
      <c r="DB1188" s="1">
        <f>CW1188*CR1188</f>
        <v>2.3839725323222649E-2</v>
      </c>
      <c r="DC1188" s="1">
        <f>CX1188*CR1188</f>
        <v>2.86601862348283E-2</v>
      </c>
      <c r="DD1188" s="1">
        <f>CY1188*CR1188</f>
        <v>0.4327948899266359</v>
      </c>
      <c r="DE1188" s="1">
        <f>IF(($AM1188="Bicycle"),1,0)</f>
        <v>0</v>
      </c>
      <c r="DF1188" s="1">
        <f>IF(($AM1188="Walk"),1,0)</f>
        <v>0</v>
      </c>
      <c r="DG1188" s="1">
        <f>IF(($AM1188="Car"),1,0)</f>
        <v>0</v>
      </c>
      <c r="DH1188" s="1">
        <f>IF(($AM1188="Rail"),1,0)</f>
        <v>1</v>
      </c>
      <c r="DI1188" s="1">
        <f>IF(($AM1188="Bus"),1,0)</f>
        <v>0</v>
      </c>
      <c r="DJ1188" s="1">
        <f>DE1188*LOG(CZ1188)+DF1188*LOG(DA1188)+DG1188*LOG(DB1188)+DH1188*LOG(DD1188)+DI1188*LOG(DC1188)</f>
        <v>-0.36371787565048364</v>
      </c>
      <c r="DK1188" s="1">
        <v>10014.301750000001</v>
      </c>
      <c r="DL1188" s="1">
        <f>(0-(CZ1188*BH1188*$BY$2))/100</f>
        <v>0.25073969069125329</v>
      </c>
      <c r="DM1188" s="1">
        <f t="shared" si="90"/>
        <v>9.1038409848658002E-3</v>
      </c>
      <c r="DO1188" s="1">
        <f>(0-(DA1188*BK1188*$BY$2))/100</f>
        <v>8.3132674365454857</v>
      </c>
      <c r="DP1188" s="1">
        <f t="shared" si="91"/>
        <v>3.9770443728425606</v>
      </c>
      <c r="DR1188" s="1">
        <f>(0-(DB1188*AV1188*$BY$2))/100</f>
        <v>6.7209576329622683E-2</v>
      </c>
      <c r="DS1188" s="1">
        <f t="shared" si="92"/>
        <v>1.6022578387883714E-3</v>
      </c>
      <c r="DU1188" s="1">
        <f>(0-(DC1188*BT1188*$BY$2))/100</f>
        <v>6.6880296183511823E-2</v>
      </c>
      <c r="DV1188" s="1">
        <f t="shared" si="93"/>
        <v>1.9168017440599253E-3</v>
      </c>
      <c r="DX1188" s="1">
        <f>(0-(DD1188*BE1188*$BY$2))/100</f>
        <v>1.9224999869279242</v>
      </c>
      <c r="DY1188" s="1">
        <f t="shared" si="94"/>
        <v>0.83204817022642996</v>
      </c>
      <c r="EB1188" s="1" t="s">
        <v>171</v>
      </c>
    </row>
    <row r="1189" spans="1:132" x14ac:dyDescent="0.25">
      <c r="A1189" s="1">
        <v>257005</v>
      </c>
      <c r="B1189" s="1" t="s">
        <v>75</v>
      </c>
      <c r="C1189" s="1">
        <v>100</v>
      </c>
      <c r="D1189" s="1" t="s">
        <v>80</v>
      </c>
      <c r="E1189" s="1">
        <v>1</v>
      </c>
      <c r="F1189" s="1">
        <v>0</v>
      </c>
      <c r="G1189" s="1">
        <v>0</v>
      </c>
      <c r="H1189" s="1">
        <v>0</v>
      </c>
      <c r="I1189" s="1">
        <v>0</v>
      </c>
      <c r="J1189" s="3">
        <v>0.30201388888888886</v>
      </c>
      <c r="K1189" s="3">
        <v>0.34814814814814815</v>
      </c>
      <c r="L1189" s="1">
        <v>1</v>
      </c>
      <c r="M1189" s="1" t="s">
        <v>79</v>
      </c>
      <c r="N1189" s="1">
        <v>0</v>
      </c>
      <c r="O1189" s="1">
        <v>1</v>
      </c>
      <c r="P1189" s="1">
        <v>0</v>
      </c>
      <c r="Q1189" s="1">
        <v>0</v>
      </c>
      <c r="R1189" s="1">
        <v>0</v>
      </c>
      <c r="S1189" s="1">
        <v>0</v>
      </c>
      <c r="T1189" s="1">
        <v>3986</v>
      </c>
      <c r="U1189" s="1">
        <v>66.433333333333294</v>
      </c>
      <c r="V1189" s="1">
        <v>20998.033930000001</v>
      </c>
      <c r="W1189" s="1">
        <v>35.631108320000003</v>
      </c>
      <c r="X1189" s="1">
        <v>139.6798594</v>
      </c>
      <c r="Y1189" s="1" t="s">
        <v>77</v>
      </c>
      <c r="Z1189" s="1" t="s">
        <v>77</v>
      </c>
      <c r="AA1189" s="1" t="s">
        <v>77</v>
      </c>
      <c r="AB1189" s="1">
        <v>35.445397550000003</v>
      </c>
      <c r="AC1189" s="1">
        <v>139.63758770000001</v>
      </c>
      <c r="AD1189" s="1">
        <v>104</v>
      </c>
      <c r="AE1189" s="1">
        <v>1003002</v>
      </c>
      <c r="AF1189" s="1">
        <v>100300213</v>
      </c>
      <c r="AG1189" s="1">
        <v>38</v>
      </c>
      <c r="AH1189" s="1">
        <v>38</v>
      </c>
      <c r="AI1189" s="1">
        <v>1</v>
      </c>
      <c r="AJ1189" s="1">
        <v>0</v>
      </c>
      <c r="AK1189" s="1">
        <v>0</v>
      </c>
      <c r="AL1189" s="1">
        <v>200</v>
      </c>
      <c r="AM1189" s="1" t="s">
        <v>42</v>
      </c>
      <c r="AN1189" s="1">
        <v>0</v>
      </c>
      <c r="AO1189" s="1">
        <v>0</v>
      </c>
      <c r="AP1189" s="1">
        <v>0</v>
      </c>
      <c r="AQ1189" s="1">
        <v>1</v>
      </c>
      <c r="AR1189" s="1">
        <v>0</v>
      </c>
      <c r="AS1189" s="1">
        <v>50.1</v>
      </c>
      <c r="AT1189" s="1">
        <v>1</v>
      </c>
      <c r="AU1189" s="1">
        <v>26550</v>
      </c>
      <c r="AV1189" s="1">
        <v>49.2</v>
      </c>
      <c r="AW1189" s="1">
        <v>1</v>
      </c>
      <c r="AX1189" s="1">
        <v>33</v>
      </c>
      <c r="AY1189" s="1">
        <v>420</v>
      </c>
      <c r="AZ1189" s="1">
        <v>2</v>
      </c>
      <c r="BA1189" s="1">
        <v>626</v>
      </c>
      <c r="BB1189" s="1">
        <v>8.1</v>
      </c>
      <c r="BC1189" s="1">
        <v>753</v>
      </c>
      <c r="BD1189" s="1">
        <v>9</v>
      </c>
      <c r="BE1189" s="1">
        <v>50.1</v>
      </c>
      <c r="BF1189" s="1">
        <v>1</v>
      </c>
      <c r="BG1189" s="1">
        <v>23728</v>
      </c>
      <c r="BH1189" s="1">
        <v>118.6</v>
      </c>
      <c r="BI1189" s="1">
        <v>1</v>
      </c>
      <c r="BJ1189" s="1">
        <v>23728</v>
      </c>
      <c r="BK1189" s="1">
        <v>293.39999999999998</v>
      </c>
      <c r="BL1189" s="1">
        <v>0</v>
      </c>
      <c r="BM1189" s="1">
        <v>0</v>
      </c>
      <c r="BN1189" s="1">
        <v>0</v>
      </c>
      <c r="BO1189" s="1">
        <v>0</v>
      </c>
      <c r="BP1189" s="1">
        <v>0</v>
      </c>
      <c r="BQ1189" s="1">
        <v>0</v>
      </c>
      <c r="BR1189" s="1">
        <v>0</v>
      </c>
      <c r="BS1189" s="1">
        <v>0</v>
      </c>
      <c r="BT1189" s="1">
        <v>0</v>
      </c>
      <c r="CG1189" s="1">
        <f>AW1189*EXP((BE1189/100)+(L1189*CC$2)+BU$2)</f>
        <v>2.7712791483038317</v>
      </c>
      <c r="CH1189" s="1">
        <f>BL1189*EXP((BT1189/100)+BV$2)</f>
        <v>0</v>
      </c>
      <c r="CI1189" s="1">
        <f>AT1189*EXP((AV1189/100)+(L1189*CD$2)+BW$2)</f>
        <v>0.17349584985940797</v>
      </c>
      <c r="CJ1189" s="1">
        <f>BF1189*EXP((BH1189/100)+(L1189*CE$2)+BX$2)</f>
        <v>0.41421533811853822</v>
      </c>
      <c r="CK1189" s="1">
        <f>BI1189*EXP((BK1189/100)+(L1189*CF$2))</f>
        <v>12.949223176815487</v>
      </c>
      <c r="CL1189" s="1">
        <f>IF((CJ1189+CK1189)=0, LOG(1),LOG((CJ1189+CK1189)))</f>
        <v>1.1259182198104059</v>
      </c>
      <c r="CM1189" s="1">
        <f>IF((CG1189+CH1189+CI1189)=0, LOG(1),LOG((CG1189+CH1189+CI1189)))</f>
        <v>0.46905211719131457</v>
      </c>
      <c r="CN1189" s="1">
        <f>IF((CL1189=0),1,EXP((BZ$2*CL1189)+(CB$2*F1189)))</f>
        <v>2.603952509963579</v>
      </c>
      <c r="CO1189" s="1">
        <f>IF((CM1189=0),1,EXP((BZ$2*CM1189)+(CA$2*AJ1189)))</f>
        <v>1.4898780926736397</v>
      </c>
      <c r="CP1189" s="1">
        <f>CN1189+CO1189</f>
        <v>4.0938306026372189</v>
      </c>
      <c r="CQ1189" s="2">
        <f>CN1189/CP1189</f>
        <v>0.6360674787779762</v>
      </c>
      <c r="CR1189" s="2">
        <f>CO1189/CP1189</f>
        <v>0.36393252122202369</v>
      </c>
      <c r="CS1189" s="1">
        <f>CJ1189+CK1189</f>
        <v>13.363438514934025</v>
      </c>
      <c r="CT1189" s="1">
        <f>IF((CS1189=0),CJ1189,CJ1189/CS1189)</f>
        <v>3.0996164471864089E-2</v>
      </c>
      <c r="CU1189" s="4">
        <f>IF((CS1189=0),CK1189,CK1189/CS1189)</f>
        <v>0.96900383552813596</v>
      </c>
      <c r="CV1189" s="1">
        <f>CI1189+CH1189+CG1189</f>
        <v>2.9447749981632398</v>
      </c>
      <c r="CW1189" s="1">
        <f>IF((CV1189=0),CI1189,CI1189/CV1189)</f>
        <v>5.8916504645558136E-2</v>
      </c>
      <c r="CX1189" s="1">
        <f>IF((CV1189=0),CH1189,CH1189/CV1189)</f>
        <v>0</v>
      </c>
      <c r="CY1189" s="1">
        <f>IF((CV1189=0),CG1189,CG1189/CV1189)</f>
        <v>0.9410834953544418</v>
      </c>
      <c r="CZ1189" s="1">
        <f>CT1189*CQ1189</f>
        <v>1.971565218740607E-2</v>
      </c>
      <c r="DA1189" s="1">
        <f>CU1189*CQ1189</f>
        <v>0.6163518265905702</v>
      </c>
      <c r="DB1189" s="1">
        <f>CW1189*CR1189</f>
        <v>2.1441632077247044E-2</v>
      </c>
      <c r="DC1189" s="1">
        <f>CX1189*CR1189</f>
        <v>0</v>
      </c>
      <c r="DD1189" s="1">
        <f>CY1189*CR1189</f>
        <v>0.3424908891447766</v>
      </c>
      <c r="DE1189" s="1">
        <f>IF(($AM1189="Bicycle"),1,0)</f>
        <v>0</v>
      </c>
      <c r="DF1189" s="1">
        <f>IF(($AM1189="Walk"),1,0)</f>
        <v>0</v>
      </c>
      <c r="DG1189" s="1">
        <f>IF(($AM1189="Car"),1,0)</f>
        <v>0</v>
      </c>
      <c r="DH1189" s="1">
        <f>IF(($AM1189="Rail"),1,0)</f>
        <v>1</v>
      </c>
      <c r="DI1189" s="1">
        <f>IF(($AM1189="Bus"),1,0)</f>
        <v>0</v>
      </c>
      <c r="DJ1189" s="1" t="e">
        <f>DE1189*LOG(CZ1189)+DF1189*LOG(DA1189)+DG1189*LOG(DB1189)+DH1189*LOG(DD1189)+DI1189*LOG(DC1189)</f>
        <v>#NUM!</v>
      </c>
      <c r="DK1189" s="1">
        <v>20998.033930000001</v>
      </c>
      <c r="DL1189" s="1">
        <f>(0-(CZ1189*BH1189*$BY$2))/100</f>
        <v>0.27698024203986121</v>
      </c>
      <c r="DM1189" s="1">
        <f t="shared" si="90"/>
        <v>5.4608461148414524E-3</v>
      </c>
      <c r="DO1189" s="1">
        <f>(0-(DA1189*BK1189*$BY$2))/100</f>
        <v>21.421099097199075</v>
      </c>
      <c r="DP1189" s="1">
        <f t="shared" si="91"/>
        <v>13.202933556136264</v>
      </c>
      <c r="DR1189" s="1">
        <f>(0-(DB1189*AV1189*$BY$2))/100</f>
        <v>0.12496140391702261</v>
      </c>
      <c r="DS1189" s="1">
        <f t="shared" si="92"/>
        <v>2.6793764466450562E-3</v>
      </c>
      <c r="DU1189" s="1">
        <f>(0-(DC1189*BT1189*$BY$2))/100</f>
        <v>0</v>
      </c>
      <c r="DV1189" s="1">
        <f t="shared" si="93"/>
        <v>0</v>
      </c>
      <c r="DX1189" s="1">
        <f>(0-(DD1189*BE1189*$BY$2))/100</f>
        <v>2.0325428132955712</v>
      </c>
      <c r="DY1189" s="1">
        <f t="shared" si="94"/>
        <v>0.69612739535042578</v>
      </c>
      <c r="EB1189" s="1" t="s">
        <v>171</v>
      </c>
    </row>
    <row r="1190" spans="1:132" x14ac:dyDescent="0.25">
      <c r="A1190" s="1">
        <v>255441</v>
      </c>
      <c r="B1190" s="1" t="s">
        <v>91</v>
      </c>
      <c r="C1190" s="1">
        <v>600</v>
      </c>
      <c r="D1190" s="1" t="s">
        <v>6</v>
      </c>
      <c r="E1190" s="1">
        <v>0</v>
      </c>
      <c r="F1190" s="1">
        <v>0</v>
      </c>
      <c r="G1190" s="1">
        <v>1</v>
      </c>
      <c r="H1190" s="1">
        <v>0</v>
      </c>
      <c r="I1190" s="1">
        <v>0</v>
      </c>
      <c r="J1190" s="3">
        <v>0.80704861111111104</v>
      </c>
      <c r="K1190" s="3">
        <v>0.83194444444444438</v>
      </c>
      <c r="L1190" s="1">
        <v>1</v>
      </c>
      <c r="M1190" s="1" t="s">
        <v>76</v>
      </c>
      <c r="N1190" s="1">
        <v>0</v>
      </c>
      <c r="O1190" s="1">
        <v>0</v>
      </c>
      <c r="P1190" s="1">
        <v>0</v>
      </c>
      <c r="Q1190" s="1">
        <v>0</v>
      </c>
      <c r="R1190" s="1">
        <v>1</v>
      </c>
      <c r="S1190" s="1">
        <v>0</v>
      </c>
      <c r="T1190" s="1">
        <v>2150</v>
      </c>
      <c r="U1190" s="1">
        <v>35.8333333333333</v>
      </c>
      <c r="V1190" s="1">
        <v>10432.62329</v>
      </c>
      <c r="W1190" s="1">
        <v>35.44583746</v>
      </c>
      <c r="X1190" s="1">
        <v>139.63530779999999</v>
      </c>
      <c r="Y1190" s="1">
        <v>104</v>
      </c>
      <c r="Z1190" s="1">
        <v>1003002</v>
      </c>
      <c r="AA1190" s="1">
        <v>100300214</v>
      </c>
      <c r="AB1190" s="1">
        <v>35.400958699999997</v>
      </c>
      <c r="AC1190" s="1">
        <v>139.5341779</v>
      </c>
      <c r="AD1190" s="1">
        <v>110</v>
      </c>
      <c r="AE1190" s="1">
        <v>1009018</v>
      </c>
      <c r="AF1190" s="1">
        <v>100901802</v>
      </c>
      <c r="AG1190" s="1">
        <v>37</v>
      </c>
      <c r="AH1190" s="1">
        <v>37</v>
      </c>
      <c r="AI1190" s="1">
        <v>1</v>
      </c>
      <c r="AJ1190" s="1">
        <v>0</v>
      </c>
      <c r="AK1190" s="1">
        <v>0</v>
      </c>
      <c r="AL1190" s="1">
        <v>200</v>
      </c>
      <c r="AM1190" s="1" t="s">
        <v>42</v>
      </c>
      <c r="AN1190" s="1">
        <v>0</v>
      </c>
      <c r="AO1190" s="1">
        <v>0</v>
      </c>
      <c r="AP1190" s="1">
        <v>0</v>
      </c>
      <c r="AQ1190" s="1">
        <v>1</v>
      </c>
      <c r="AR1190" s="1">
        <v>0</v>
      </c>
      <c r="AS1190" s="1">
        <v>27.4</v>
      </c>
      <c r="AT1190" s="1">
        <v>1</v>
      </c>
      <c r="AU1190" s="1">
        <v>14269</v>
      </c>
      <c r="AV1190" s="1">
        <v>24</v>
      </c>
      <c r="AW1190" s="1">
        <v>1</v>
      </c>
      <c r="AX1190" s="1">
        <v>17</v>
      </c>
      <c r="AY1190" s="1">
        <v>210</v>
      </c>
      <c r="AZ1190" s="1">
        <v>1</v>
      </c>
      <c r="BA1190" s="1">
        <v>718</v>
      </c>
      <c r="BB1190" s="1">
        <v>8.6</v>
      </c>
      <c r="BC1190" s="1">
        <v>148</v>
      </c>
      <c r="BD1190" s="1">
        <v>1.8</v>
      </c>
      <c r="BE1190" s="1">
        <v>27.4</v>
      </c>
      <c r="BF1190" s="1">
        <v>1</v>
      </c>
      <c r="BG1190" s="1">
        <v>12148</v>
      </c>
      <c r="BH1190" s="1">
        <v>60.7</v>
      </c>
      <c r="BI1190" s="1">
        <v>1</v>
      </c>
      <c r="BJ1190" s="1">
        <v>12148</v>
      </c>
      <c r="BK1190" s="1">
        <v>152.80000000000001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CG1190" s="1">
        <f>AW1190*EXP((BE1190/100)+(L1190*CC$2)+BU$2)</f>
        <v>2.2084899468106416</v>
      </c>
      <c r="CH1190" s="1">
        <f>BL1190*EXP((BT1190/100)+BV$2)</f>
        <v>0</v>
      </c>
      <c r="CI1190" s="1">
        <f>AT1190*EXP((AV1190/100)+(L1190*CD$2)+BW$2)</f>
        <v>0.13484873638002473</v>
      </c>
      <c r="CJ1190" s="1">
        <f>BF1190*EXP((BH1190/100)+(L1190*CE$2)+BX$2)</f>
        <v>0.23215052570803255</v>
      </c>
      <c r="CK1190" s="1">
        <f>BI1190*EXP((BK1190/100)+(L1190*CF$2))</f>
        <v>3.1741370495999499</v>
      </c>
      <c r="CL1190" s="1">
        <f>IF((CJ1190+CK1190)=0, LOG(1),LOG((CJ1190+CK1190)))</f>
        <v>0.5322813104196622</v>
      </c>
      <c r="CM1190" s="1">
        <f>IF((CG1190+CH1190+CI1190)=0, LOG(1),LOG((CG1190+CH1190+CI1190)))</f>
        <v>0.36983506179839759</v>
      </c>
      <c r="CN1190" s="1">
        <f>IF((CL1190=0),1,EXP((BZ$2*CL1190)+(CB$2*F1190)))</f>
        <v>1.572142146430058</v>
      </c>
      <c r="CO1190" s="1">
        <f>IF((CM1190=0),1,EXP((BZ$2*CM1190)+(CA$2*AJ1190)))</f>
        <v>1.3693823551534074</v>
      </c>
      <c r="CP1190" s="1">
        <f>CN1190+CO1190</f>
        <v>2.9415245015834657</v>
      </c>
      <c r="CQ1190" s="2">
        <f>CN1190/CP1190</f>
        <v>0.53446508624481992</v>
      </c>
      <c r="CR1190" s="2">
        <f>CO1190/CP1190</f>
        <v>0.46553491375517997</v>
      </c>
      <c r="CS1190" s="1">
        <f>CJ1190+CK1190</f>
        <v>3.4062875753079824</v>
      </c>
      <c r="CT1190" s="1">
        <f>IF((CS1190=0),CJ1190,CJ1190/CS1190)</f>
        <v>6.8153530955777405E-2</v>
      </c>
      <c r="CU1190" s="4">
        <f>IF((CS1190=0),CK1190,CK1190/CS1190)</f>
        <v>0.93184646904422264</v>
      </c>
      <c r="CV1190" s="1">
        <f>CI1190+CH1190+CG1190</f>
        <v>2.3433386831906664</v>
      </c>
      <c r="CW1190" s="1">
        <f>IF((CV1190=0),CI1190,CI1190/CV1190)</f>
        <v>5.7545559823395244E-2</v>
      </c>
      <c r="CX1190" s="1">
        <f>IF((CV1190=0),CH1190,CH1190/CV1190)</f>
        <v>0</v>
      </c>
      <c r="CY1190" s="1">
        <f>IF((CV1190=0),CG1190,CG1190/CV1190)</f>
        <v>0.94245444017660474</v>
      </c>
      <c r="CZ1190" s="1">
        <f>CT1190*CQ1190</f>
        <v>3.6425682800168578E-2</v>
      </c>
      <c r="DA1190" s="1">
        <f>CU1190*CQ1190</f>
        <v>0.49803940344465136</v>
      </c>
      <c r="DB1190" s="1">
        <f>CW1190*CR1190</f>
        <v>2.6789467229377854E-2</v>
      </c>
      <c r="DC1190" s="1">
        <f>CX1190*CR1190</f>
        <v>0</v>
      </c>
      <c r="DD1190" s="1">
        <f>CY1190*CR1190</f>
        <v>0.43874544652580211</v>
      </c>
      <c r="DE1190" s="1">
        <f>IF(($AM1190="Bicycle"),1,0)</f>
        <v>0</v>
      </c>
      <c r="DF1190" s="1">
        <f>IF(($AM1190="Walk"),1,0)</f>
        <v>0</v>
      </c>
      <c r="DG1190" s="1">
        <f>IF(($AM1190="Car"),1,0)</f>
        <v>0</v>
      </c>
      <c r="DH1190" s="1">
        <f>IF(($AM1190="Rail"),1,0)</f>
        <v>1</v>
      </c>
      <c r="DI1190" s="1">
        <f>IF(($AM1190="Bus"),1,0)</f>
        <v>0</v>
      </c>
      <c r="DJ1190" s="1" t="e">
        <f>DE1190*LOG(CZ1190)+DF1190*LOG(DA1190)+DG1190*LOG(DB1190)+DH1190*LOG(DD1190)+DI1190*LOG(DC1190)</f>
        <v>#NUM!</v>
      </c>
      <c r="DK1190" s="1">
        <v>10432.62329</v>
      </c>
      <c r="DL1190" s="1">
        <f>(0-(CZ1190*BH1190*$BY$2))/100</f>
        <v>0.26190835080919145</v>
      </c>
      <c r="DM1190" s="1">
        <f t="shared" si="90"/>
        <v>9.5401905092908825E-3</v>
      </c>
      <c r="DO1190" s="1">
        <f>(0-(DA1190*BK1190*$BY$2))/100</f>
        <v>9.0144661432026059</v>
      </c>
      <c r="DP1190" s="1">
        <f t="shared" si="91"/>
        <v>4.489559340332633</v>
      </c>
      <c r="DR1190" s="1">
        <f>(0-(DB1190*AV1190*$BY$2))/100</f>
        <v>7.6160234379130054E-2</v>
      </c>
      <c r="DS1190" s="1">
        <f t="shared" si="92"/>
        <v>2.0402921030814414E-3</v>
      </c>
      <c r="DU1190" s="1">
        <f>(0-(DC1190*BT1190*$BY$2))/100</f>
        <v>0</v>
      </c>
      <c r="DV1190" s="1">
        <f t="shared" si="93"/>
        <v>0</v>
      </c>
      <c r="DX1190" s="1">
        <f>(0-(DD1190*BE1190*$BY$2))/100</f>
        <v>1.4240201625724072</v>
      </c>
      <c r="DY1190" s="1">
        <f t="shared" si="94"/>
        <v>0.62478236208957605</v>
      </c>
      <c r="EB1190" s="1" t="s">
        <v>171</v>
      </c>
    </row>
    <row r="1191" spans="1:132" x14ac:dyDescent="0.25">
      <c r="A1191" s="1">
        <v>255914</v>
      </c>
      <c r="B1191" s="1" t="s">
        <v>91</v>
      </c>
      <c r="C1191" s="1">
        <v>100</v>
      </c>
      <c r="D1191" s="1" t="s">
        <v>80</v>
      </c>
      <c r="E1191" s="1">
        <v>1</v>
      </c>
      <c r="F1191" s="1">
        <v>0</v>
      </c>
      <c r="G1191" s="1">
        <v>0</v>
      </c>
      <c r="H1191" s="1">
        <v>0</v>
      </c>
      <c r="I1191" s="1">
        <v>0</v>
      </c>
      <c r="J1191" s="3">
        <v>0.31168981481481478</v>
      </c>
      <c r="K1191" s="3">
        <v>0.33810185185185188</v>
      </c>
      <c r="L1191" s="1">
        <v>1</v>
      </c>
      <c r="M1191" s="1" t="s">
        <v>79</v>
      </c>
      <c r="N1191" s="1">
        <v>0</v>
      </c>
      <c r="O1191" s="1">
        <v>1</v>
      </c>
      <c r="P1191" s="1">
        <v>0</v>
      </c>
      <c r="Q1191" s="1">
        <v>0</v>
      </c>
      <c r="R1191" s="1">
        <v>0</v>
      </c>
      <c r="S1191" s="1">
        <v>0</v>
      </c>
      <c r="T1191" s="1">
        <v>2281</v>
      </c>
      <c r="U1191" s="1">
        <v>38.016666666666701</v>
      </c>
      <c r="V1191" s="1">
        <v>10153.7619</v>
      </c>
      <c r="W1191" s="1">
        <v>35.406435729999998</v>
      </c>
      <c r="X1191" s="1">
        <v>139.5353365</v>
      </c>
      <c r="Y1191" s="1">
        <v>110</v>
      </c>
      <c r="Z1191" s="1">
        <v>1009029</v>
      </c>
      <c r="AA1191" s="1">
        <v>100902901</v>
      </c>
      <c r="AB1191" s="1">
        <v>35.44455533</v>
      </c>
      <c r="AC1191" s="1">
        <v>139.63718539999999</v>
      </c>
      <c r="AD1191" s="1">
        <v>104</v>
      </c>
      <c r="AE1191" s="1">
        <v>1003002</v>
      </c>
      <c r="AF1191" s="1">
        <v>100300215</v>
      </c>
      <c r="AG1191" s="1">
        <v>37</v>
      </c>
      <c r="AH1191" s="1">
        <v>37</v>
      </c>
      <c r="AI1191" s="1">
        <v>1</v>
      </c>
      <c r="AJ1191" s="1">
        <v>0</v>
      </c>
      <c r="AK1191" s="1">
        <v>0</v>
      </c>
      <c r="AL1191" s="1">
        <v>200</v>
      </c>
      <c r="AM1191" s="1" t="s">
        <v>42</v>
      </c>
      <c r="AN1191" s="1">
        <v>0</v>
      </c>
      <c r="AO1191" s="1">
        <v>0</v>
      </c>
      <c r="AP1191" s="1">
        <v>0</v>
      </c>
      <c r="AQ1191" s="1">
        <v>1</v>
      </c>
      <c r="AR1191" s="1">
        <v>0</v>
      </c>
      <c r="AS1191" s="1">
        <v>43.1</v>
      </c>
      <c r="AT1191" s="1">
        <v>1</v>
      </c>
      <c r="AU1191" s="1">
        <v>14298</v>
      </c>
      <c r="AV1191" s="1">
        <v>25.4</v>
      </c>
      <c r="AW1191" s="1">
        <v>1</v>
      </c>
      <c r="AX1191" s="1">
        <v>22</v>
      </c>
      <c r="AY1191" s="1">
        <v>390</v>
      </c>
      <c r="AZ1191" s="1">
        <v>1</v>
      </c>
      <c r="BA1191" s="1">
        <v>842</v>
      </c>
      <c r="BB1191" s="1">
        <v>10.6</v>
      </c>
      <c r="BC1191" s="1">
        <v>882</v>
      </c>
      <c r="BD1191" s="1">
        <v>10.5</v>
      </c>
      <c r="BE1191" s="1">
        <v>43.1</v>
      </c>
      <c r="BF1191" s="1">
        <v>1</v>
      </c>
      <c r="BG1191" s="1">
        <v>11916</v>
      </c>
      <c r="BH1191" s="1">
        <v>59.6</v>
      </c>
      <c r="BI1191" s="1">
        <v>1</v>
      </c>
      <c r="BJ1191" s="1">
        <v>11916</v>
      </c>
      <c r="BK1191" s="1">
        <v>147.4</v>
      </c>
      <c r="BL1191" s="1">
        <v>1</v>
      </c>
      <c r="BM1191" s="1">
        <v>1.34</v>
      </c>
      <c r="BN1191" s="1">
        <v>8</v>
      </c>
      <c r="BO1191" s="1">
        <v>210</v>
      </c>
      <c r="BP1191" s="1">
        <v>601</v>
      </c>
      <c r="BQ1191" s="1">
        <v>9</v>
      </c>
      <c r="BR1191" s="1">
        <v>271</v>
      </c>
      <c r="BS1191" s="1">
        <v>4.0999999999999996</v>
      </c>
      <c r="BT1191" s="1">
        <v>21.1</v>
      </c>
      <c r="CG1191" s="1">
        <f>AW1191*EXP((BE1191/100)+(L1191*CC$2)+BU$2)</f>
        <v>2.5839235511127128</v>
      </c>
      <c r="CH1191" s="1">
        <f>BL1191*EXP((BT1191/100)+BV$2)</f>
        <v>0.16407264367388227</v>
      </c>
      <c r="CI1191" s="1">
        <f>AT1191*EXP((AV1191/100)+(L1191*CD$2)+BW$2)</f>
        <v>0.13674989575278612</v>
      </c>
      <c r="CJ1191" s="1">
        <f>BF1191*EXP((BH1191/100)+(L1191*CE$2)+BX$2)</f>
        <v>0.22961086367463504</v>
      </c>
      <c r="CK1191" s="1">
        <f>BI1191*EXP((BK1191/100)+(L1191*CF$2))</f>
        <v>3.0072793512278833</v>
      </c>
      <c r="CL1191" s="1">
        <f>IF((CJ1191+CK1191)=0, LOG(1),LOG((CJ1191+CK1191)))</f>
        <v>0.51012796975457064</v>
      </c>
      <c r="CM1191" s="1">
        <f>IF((CG1191+CH1191+CI1191)=0, LOG(1),LOG((CG1191+CH1191+CI1191)))</f>
        <v>0.46010759346040098</v>
      </c>
      <c r="CN1191" s="1">
        <f>IF((CL1191=0),1,EXP((BZ$2*CL1191)+(CB$2*F1191)))</f>
        <v>1.5428151610766758</v>
      </c>
      <c r="CO1191" s="1">
        <f>IF((CM1191=0),1,EXP((BZ$2*CM1191)+(CA$2*AJ1191)))</f>
        <v>1.478593731193576</v>
      </c>
      <c r="CP1191" s="1">
        <f>CN1191+CO1191</f>
        <v>3.0214088922702516</v>
      </c>
      <c r="CQ1191" s="2">
        <f>CN1191/CP1191</f>
        <v>0.51062772901201814</v>
      </c>
      <c r="CR1191" s="2">
        <f>CO1191/CP1191</f>
        <v>0.48937227098798197</v>
      </c>
      <c r="CS1191" s="1">
        <f>CJ1191+CK1191</f>
        <v>3.2368902149025183</v>
      </c>
      <c r="CT1191" s="1">
        <f>IF((CS1191=0),CJ1191,CJ1191/CS1191)</f>
        <v>7.0935635264216076E-2</v>
      </c>
      <c r="CU1191" s="4">
        <f>IF((CS1191=0),CK1191,CK1191/CS1191)</f>
        <v>0.92906436473578391</v>
      </c>
      <c r="CV1191" s="1">
        <f>CI1191+CH1191+CG1191</f>
        <v>2.8847460905393811</v>
      </c>
      <c r="CW1191" s="1">
        <f>IF((CV1191=0),CI1191,CI1191/CV1191)</f>
        <v>4.7404482564778187E-2</v>
      </c>
      <c r="CX1191" s="1">
        <f>IF((CV1191=0),CH1191,CH1191/CV1191)</f>
        <v>5.6875939345914658E-2</v>
      </c>
      <c r="CY1191" s="1">
        <f>IF((CV1191=0),CG1191,CG1191/CV1191)</f>
        <v>0.89571957808930713</v>
      </c>
      <c r="CZ1191" s="1">
        <f>CT1191*CQ1191</f>
        <v>3.6221702340991487E-2</v>
      </c>
      <c r="DA1191" s="1">
        <f>CU1191*CQ1191</f>
        <v>0.47440602667102666</v>
      </c>
      <c r="DB1191" s="1">
        <f>CW1191*CR1191</f>
        <v>2.3198439287735698E-2</v>
      </c>
      <c r="DC1191" s="1">
        <f>CX1191*CR1191</f>
        <v>2.7833507602284976E-2</v>
      </c>
      <c r="DD1191" s="1">
        <f>CY1191*CR1191</f>
        <v>0.43834032409796131</v>
      </c>
      <c r="DE1191" s="1">
        <f>IF(($AM1191="Bicycle"),1,0)</f>
        <v>0</v>
      </c>
      <c r="DF1191" s="1">
        <f>IF(($AM1191="Walk"),1,0)</f>
        <v>0</v>
      </c>
      <c r="DG1191" s="1">
        <f>IF(($AM1191="Car"),1,0)</f>
        <v>0</v>
      </c>
      <c r="DH1191" s="1">
        <f>IF(($AM1191="Rail"),1,0)</f>
        <v>1</v>
      </c>
      <c r="DI1191" s="1">
        <f>IF(($AM1191="Bus"),1,0)</f>
        <v>0</v>
      </c>
      <c r="DJ1191" s="1">
        <f>DE1191*LOG(CZ1191)+DF1191*LOG(DA1191)+DG1191*LOG(DB1191)+DH1191*LOG(DD1191)+DI1191*LOG(DC1191)</f>
        <v>-0.35818857559816203</v>
      </c>
      <c r="DK1191" s="1">
        <v>10153.7619</v>
      </c>
      <c r="DL1191" s="1">
        <f>(0-(CZ1191*BH1191*$BY$2))/100</f>
        <v>0.25572198713137939</v>
      </c>
      <c r="DM1191" s="1">
        <f t="shared" si="90"/>
        <v>9.2626856999196792E-3</v>
      </c>
      <c r="DO1191" s="1">
        <f>(0-(DA1191*BK1191*$BY$2))/100</f>
        <v>8.2832474308639998</v>
      </c>
      <c r="DP1191" s="1">
        <f t="shared" si="91"/>
        <v>3.9296225016091797</v>
      </c>
      <c r="DR1191" s="1">
        <f>(0-(DB1191*AV1191*$BY$2))/100</f>
        <v>6.9798395297966484E-2</v>
      </c>
      <c r="DS1191" s="1">
        <f t="shared" si="92"/>
        <v>1.6192138357012523E-3</v>
      </c>
      <c r="DU1191" s="1">
        <f>(0-(DC1191*BT1191*$BY$2))/100</f>
        <v>6.9567011756176619E-2</v>
      </c>
      <c r="DV1191" s="1">
        <f t="shared" si="93"/>
        <v>1.9362939505837902E-3</v>
      </c>
      <c r="DX1191" s="1">
        <f>(0-(DD1191*BE1191*$BY$2))/100</f>
        <v>2.2379050072345104</v>
      </c>
      <c r="DY1191" s="1">
        <f t="shared" si="94"/>
        <v>0.98096400617162571</v>
      </c>
      <c r="EB1191" s="1" t="s">
        <v>171</v>
      </c>
    </row>
    <row r="1192" spans="1:132" x14ac:dyDescent="0.25">
      <c r="A1192" s="1">
        <v>257217</v>
      </c>
      <c r="B1192" s="1" t="s">
        <v>86</v>
      </c>
      <c r="C1192" s="1">
        <v>100</v>
      </c>
      <c r="D1192" s="1" t="s">
        <v>80</v>
      </c>
      <c r="E1192" s="1">
        <v>1</v>
      </c>
      <c r="F1192" s="1">
        <v>0</v>
      </c>
      <c r="G1192" s="1">
        <v>0</v>
      </c>
      <c r="H1192" s="1">
        <v>0</v>
      </c>
      <c r="I1192" s="1">
        <v>0</v>
      </c>
      <c r="J1192" s="3">
        <v>0.30957175925925923</v>
      </c>
      <c r="K1192" s="3">
        <v>0.35827546296296298</v>
      </c>
      <c r="L1192" s="1">
        <v>1</v>
      </c>
      <c r="M1192" s="1" t="s">
        <v>79</v>
      </c>
      <c r="N1192" s="1">
        <v>0</v>
      </c>
      <c r="O1192" s="1">
        <v>1</v>
      </c>
      <c r="P1192" s="1">
        <v>0</v>
      </c>
      <c r="Q1192" s="1">
        <v>0</v>
      </c>
      <c r="R1192" s="1">
        <v>0</v>
      </c>
      <c r="S1192" s="1">
        <v>0</v>
      </c>
      <c r="T1192" s="1">
        <v>4208</v>
      </c>
      <c r="U1192" s="1">
        <v>70.133333333333297</v>
      </c>
      <c r="V1192" s="1">
        <v>13455.330599999999</v>
      </c>
      <c r="W1192" s="1">
        <v>35.564728979999998</v>
      </c>
      <c r="X1192" s="1">
        <v>139.6542388</v>
      </c>
      <c r="Y1192" s="1">
        <v>133</v>
      </c>
      <c r="Z1192" s="1">
        <v>1300307</v>
      </c>
      <c r="AA1192" s="1">
        <v>130030705</v>
      </c>
      <c r="AB1192" s="1">
        <v>35.444625100000003</v>
      </c>
      <c r="AC1192" s="1">
        <v>139.6359247</v>
      </c>
      <c r="AD1192" s="1">
        <v>104</v>
      </c>
      <c r="AE1192" s="1">
        <v>1003002</v>
      </c>
      <c r="AF1192" s="1">
        <v>100300216</v>
      </c>
      <c r="AG1192" s="1">
        <v>40</v>
      </c>
      <c r="AH1192" s="1">
        <v>40</v>
      </c>
      <c r="AI1192" s="1">
        <v>1</v>
      </c>
      <c r="AJ1192" s="1">
        <v>0</v>
      </c>
      <c r="AK1192" s="1">
        <v>0</v>
      </c>
      <c r="AL1192" s="1">
        <v>200</v>
      </c>
      <c r="AM1192" s="1" t="s">
        <v>42</v>
      </c>
      <c r="AN1192" s="1">
        <v>0</v>
      </c>
      <c r="AO1192" s="1">
        <v>0</v>
      </c>
      <c r="AP1192" s="1">
        <v>0</v>
      </c>
      <c r="AQ1192" s="1">
        <v>1</v>
      </c>
      <c r="AR1192" s="1">
        <v>0</v>
      </c>
      <c r="AS1192" s="1">
        <v>38</v>
      </c>
      <c r="AT1192" s="1">
        <v>1</v>
      </c>
      <c r="AU1192" s="1">
        <v>16673</v>
      </c>
      <c r="AV1192" s="1">
        <v>33.700000000000003</v>
      </c>
      <c r="AW1192" s="1">
        <v>1</v>
      </c>
      <c r="AX1192" s="1">
        <v>26</v>
      </c>
      <c r="AY1192" s="1">
        <v>310</v>
      </c>
      <c r="AZ1192" s="1">
        <v>1</v>
      </c>
      <c r="BA1192" s="1">
        <v>126</v>
      </c>
      <c r="BB1192" s="1">
        <v>1.6</v>
      </c>
      <c r="BC1192" s="1">
        <v>868</v>
      </c>
      <c r="BD1192" s="1">
        <v>10.4</v>
      </c>
      <c r="BE1192" s="1">
        <v>38</v>
      </c>
      <c r="BF1192" s="1">
        <v>1</v>
      </c>
      <c r="BG1192" s="1">
        <v>15147</v>
      </c>
      <c r="BH1192" s="1">
        <v>75.7</v>
      </c>
      <c r="BI1192" s="1">
        <v>1</v>
      </c>
      <c r="BJ1192" s="1">
        <v>15147</v>
      </c>
      <c r="BK1192" s="1">
        <v>187.6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0</v>
      </c>
      <c r="BR1192" s="1">
        <v>0</v>
      </c>
      <c r="BS1192" s="1">
        <v>0</v>
      </c>
      <c r="BT1192" s="1">
        <v>0</v>
      </c>
      <c r="CG1192" s="1">
        <f>AW1192*EXP((BE1192/100)+(L1192*CC$2)+BU$2)</f>
        <v>2.4554474369088162</v>
      </c>
      <c r="CH1192" s="1">
        <f>BL1192*EXP((BT1192/100)+BV$2)</f>
        <v>0</v>
      </c>
      <c r="CI1192" s="1">
        <f>AT1192*EXP((AV1192/100)+(L1192*CD$2)+BW$2)</f>
        <v>0.14858447905001523</v>
      </c>
      <c r="CJ1192" s="1">
        <f>BF1192*EXP((BH1192/100)+(L1192*CE$2)+BX$2)</f>
        <v>0.26972043023496478</v>
      </c>
      <c r="CK1192" s="1">
        <f>BI1192*EXP((BK1192/100)+(L1192*CF$2))</f>
        <v>4.495315254738097</v>
      </c>
      <c r="CL1192" s="1">
        <f>IF((CJ1192+CK1192)=0, LOG(1),LOG((CJ1192+CK1192)))</f>
        <v>0.6780661573833392</v>
      </c>
      <c r="CM1192" s="1">
        <f>IF((CG1192+CH1192+CI1192)=0, LOG(1),LOG((CG1192+CH1192+CI1192)))</f>
        <v>0.41564630279932735</v>
      </c>
      <c r="CN1192" s="1">
        <f>IF((CL1192=0),1,EXP((BZ$2*CL1192)+(CB$2*F1192)))</f>
        <v>1.7795423664981767</v>
      </c>
      <c r="CO1192" s="1">
        <f>IF((CM1192=0),1,EXP((BZ$2*CM1192)+(CA$2*AJ1192)))</f>
        <v>1.4237572918969199</v>
      </c>
      <c r="CP1192" s="1">
        <f>CN1192+CO1192</f>
        <v>3.2032996583950966</v>
      </c>
      <c r="CQ1192" s="2">
        <f>CN1192/CP1192</f>
        <v>0.55553415423824426</v>
      </c>
      <c r="CR1192" s="2">
        <f>CO1192/CP1192</f>
        <v>0.44446584576175574</v>
      </c>
      <c r="CS1192" s="1">
        <f>CJ1192+CK1192</f>
        <v>4.7650356849730615</v>
      </c>
      <c r="CT1192" s="1">
        <f>IF((CS1192=0),CJ1192,CJ1192/CS1192)</f>
        <v>5.6604073519438837E-2</v>
      </c>
      <c r="CU1192" s="4">
        <f>IF((CS1192=0),CK1192,CK1192/CS1192)</f>
        <v>0.94339592648056125</v>
      </c>
      <c r="CV1192" s="1">
        <f>CI1192+CH1192+CG1192</f>
        <v>2.6040319159588314</v>
      </c>
      <c r="CW1192" s="1">
        <f>IF((CV1192=0),CI1192,CI1192/CV1192)</f>
        <v>5.7059392451918121E-2</v>
      </c>
      <c r="CX1192" s="1">
        <f>IF((CV1192=0),CH1192,CH1192/CV1192)</f>
        <v>0</v>
      </c>
      <c r="CY1192" s="1">
        <f>IF((CV1192=0),CG1192,CG1192/CV1192)</f>
        <v>0.94294060754808184</v>
      </c>
      <c r="CZ1192" s="1">
        <f>CT1192*CQ1192</f>
        <v>3.1445496109060854E-2</v>
      </c>
      <c r="DA1192" s="1">
        <f>CU1192*CQ1192</f>
        <v>0.52408865812918348</v>
      </c>
      <c r="DB1192" s="1">
        <f>CW1192*CR1192</f>
        <v>2.5360951124793731E-2</v>
      </c>
      <c r="DC1192" s="1">
        <f>CX1192*CR1192</f>
        <v>0</v>
      </c>
      <c r="DD1192" s="1">
        <f>CY1192*CR1192</f>
        <v>0.41910489463696199</v>
      </c>
      <c r="DE1192" s="1">
        <f>IF(($AM1192="Bicycle"),1,0)</f>
        <v>0</v>
      </c>
      <c r="DF1192" s="1">
        <f>IF(($AM1192="Walk"),1,0)</f>
        <v>0</v>
      </c>
      <c r="DG1192" s="1">
        <f>IF(($AM1192="Car"),1,0)</f>
        <v>0</v>
      </c>
      <c r="DH1192" s="1">
        <f>IF(($AM1192="Rail"),1,0)</f>
        <v>1</v>
      </c>
      <c r="DI1192" s="1">
        <f>IF(($AM1192="Bus"),1,0)</f>
        <v>0</v>
      </c>
      <c r="DJ1192" s="1" t="e">
        <f>DE1192*LOG(CZ1192)+DF1192*LOG(DA1192)+DG1192*LOG(DB1192)+DH1192*LOG(DD1192)+DI1192*LOG(DC1192)</f>
        <v>#NUM!</v>
      </c>
      <c r="DK1192" s="1">
        <v>13455.330599999999</v>
      </c>
      <c r="DL1192" s="1">
        <f>(0-(CZ1192*BH1192*$BY$2))/100</f>
        <v>0.28197284345771872</v>
      </c>
      <c r="DM1192" s="1">
        <f t="shared" si="90"/>
        <v>8.8667759518105196E-3</v>
      </c>
      <c r="DO1192" s="1">
        <f>(0-(DA1192*BK1192*$BY$2))/100</f>
        <v>11.646369070351795</v>
      </c>
      <c r="DP1192" s="1">
        <f t="shared" si="91"/>
        <v>6.1037299381578984</v>
      </c>
      <c r="DR1192" s="1">
        <f>(0-(DB1192*AV1192*$BY$2))/100</f>
        <v>0.10123912697257639</v>
      </c>
      <c r="DS1192" s="1">
        <f t="shared" si="92"/>
        <v>2.5675205510682967E-3</v>
      </c>
      <c r="DU1192" s="1">
        <f>(0-(DC1192*BT1192*$BY$2))/100</f>
        <v>0</v>
      </c>
      <c r="DV1192" s="1">
        <f t="shared" si="93"/>
        <v>0</v>
      </c>
      <c r="DX1192" s="1">
        <f>(0-(DD1192*BE1192*$BY$2))/100</f>
        <v>1.8865107441361053</v>
      </c>
      <c r="DY1192" s="1">
        <f t="shared" si="94"/>
        <v>0.79064588665265922</v>
      </c>
      <c r="EB1192" s="1" t="s">
        <v>171</v>
      </c>
    </row>
    <row r="1193" spans="1:132" x14ac:dyDescent="0.25">
      <c r="A1193" s="1">
        <v>257507</v>
      </c>
      <c r="B1193" s="1" t="s">
        <v>81</v>
      </c>
      <c r="C1193" s="1">
        <v>200</v>
      </c>
      <c r="D1193" s="1" t="s">
        <v>84</v>
      </c>
      <c r="E1193" s="1">
        <v>0</v>
      </c>
      <c r="F1193" s="1">
        <v>0</v>
      </c>
      <c r="G1193" s="1">
        <v>0</v>
      </c>
      <c r="H1193" s="1">
        <v>1</v>
      </c>
      <c r="I1193" s="1">
        <v>0</v>
      </c>
      <c r="J1193" s="3">
        <v>0.72081018518518514</v>
      </c>
      <c r="K1193" s="3">
        <v>0.80563657407407396</v>
      </c>
      <c r="L1193" s="1">
        <v>1</v>
      </c>
      <c r="M1193" s="1" t="s">
        <v>76</v>
      </c>
      <c r="N1193" s="1">
        <v>0</v>
      </c>
      <c r="O1193" s="1">
        <v>0</v>
      </c>
      <c r="P1193" s="1">
        <v>0</v>
      </c>
      <c r="Q1193" s="1">
        <v>0</v>
      </c>
      <c r="R1193" s="1">
        <v>1</v>
      </c>
      <c r="S1193" s="1">
        <v>0</v>
      </c>
      <c r="T1193" s="1">
        <v>7329</v>
      </c>
      <c r="U1193" s="1">
        <v>122.15</v>
      </c>
      <c r="V1193" s="1">
        <v>41752.429649999998</v>
      </c>
      <c r="W1193" s="1">
        <v>35.255749219999998</v>
      </c>
      <c r="X1193" s="1">
        <v>139.15587909999999</v>
      </c>
      <c r="Y1193" s="1">
        <v>206</v>
      </c>
      <c r="Z1193" s="1">
        <v>2060101</v>
      </c>
      <c r="AA1193" s="1">
        <v>206010101</v>
      </c>
      <c r="AB1193" s="1">
        <v>35.46056815</v>
      </c>
      <c r="AC1193" s="1">
        <v>139.54184900000001</v>
      </c>
      <c r="AD1193" s="1">
        <v>112</v>
      </c>
      <c r="AE1193" s="1">
        <v>1005105</v>
      </c>
      <c r="AF1193" s="1">
        <v>100510501</v>
      </c>
      <c r="AG1193" s="1">
        <v>37</v>
      </c>
      <c r="AH1193" s="1">
        <v>37</v>
      </c>
      <c r="AI1193" s="1">
        <v>1</v>
      </c>
      <c r="AJ1193" s="1">
        <v>0</v>
      </c>
      <c r="AK1193" s="1">
        <v>0</v>
      </c>
      <c r="AL1193" s="1">
        <v>200</v>
      </c>
      <c r="AM1193" s="1" t="s">
        <v>42</v>
      </c>
      <c r="AN1193" s="1">
        <v>0</v>
      </c>
      <c r="AO1193" s="1">
        <v>0</v>
      </c>
      <c r="AP1193" s="1">
        <v>0</v>
      </c>
      <c r="AQ1193" s="1">
        <v>1</v>
      </c>
      <c r="AR1193" s="1">
        <v>0</v>
      </c>
      <c r="AS1193" s="1">
        <v>68.3</v>
      </c>
      <c r="AT1193" s="1">
        <v>1</v>
      </c>
      <c r="AU1193" s="1">
        <v>51508</v>
      </c>
      <c r="AV1193" s="1">
        <v>69</v>
      </c>
      <c r="AW1193" s="1">
        <v>1</v>
      </c>
      <c r="AX1193" s="1">
        <v>52</v>
      </c>
      <c r="AY1193" s="1">
        <v>3760</v>
      </c>
      <c r="AZ1193" s="1">
        <v>2</v>
      </c>
      <c r="BA1193" s="1">
        <v>38</v>
      </c>
      <c r="BB1193" s="1">
        <v>0.5</v>
      </c>
      <c r="BC1193" s="1">
        <v>1274</v>
      </c>
      <c r="BD1193" s="1">
        <v>15.8</v>
      </c>
      <c r="BE1193" s="1">
        <v>68.3</v>
      </c>
      <c r="BF1193" s="1">
        <v>1</v>
      </c>
      <c r="BG1193" s="1">
        <v>46772</v>
      </c>
      <c r="BH1193" s="1">
        <v>233.9</v>
      </c>
      <c r="BI1193" s="1">
        <v>1</v>
      </c>
      <c r="BJ1193" s="1">
        <v>46772</v>
      </c>
      <c r="BK1193" s="1">
        <v>583.9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CG1193" s="1">
        <f>AW1193*EXP((BE1193/100)+(L1193*CC$2)+BU$2)</f>
        <v>3.3244658015085888</v>
      </c>
      <c r="CH1193" s="1">
        <f>BL1193*EXP((BT1193/100)+BV$2)</f>
        <v>0</v>
      </c>
      <c r="CI1193" s="1">
        <f>AT1193*EXP((AV1193/100)+(L1193*CD$2)+BW$2)</f>
        <v>0.21148491646274423</v>
      </c>
      <c r="CJ1193" s="1">
        <f>BF1193*EXP((BH1193/100)+(L1193*CE$2)+BX$2)</f>
        <v>1.3121023524274487</v>
      </c>
      <c r="CK1193" s="1">
        <f>BI1193*EXP((BK1193/100)+(L1193*CF$2))</f>
        <v>236.52071643136904</v>
      </c>
      <c r="CL1193" s="1">
        <f>IF((CJ1193+CK1193)=0, LOG(1),LOG((CJ1193+CK1193)))</f>
        <v>2.376271783139134</v>
      </c>
      <c r="CM1193" s="1">
        <f>IF((CG1193+CH1193+CI1193)=0, LOG(1),LOG((CG1193+CH1193+CI1193)))</f>
        <v>0.54850620343881351</v>
      </c>
      <c r="CN1193" s="1">
        <f>IF((CL1193=0),1,EXP((BZ$2*CL1193)+(CB$2*F1193)))</f>
        <v>7.5370511824856248</v>
      </c>
      <c r="CO1193" s="1">
        <f>IF((CM1193=0),1,EXP((BZ$2*CM1193)+(CA$2*AJ1193)))</f>
        <v>1.5939740061445664</v>
      </c>
      <c r="CP1193" s="1">
        <f>CN1193+CO1193</f>
        <v>9.1310251886301916</v>
      </c>
      <c r="CQ1193" s="2">
        <f>CN1193/CP1193</f>
        <v>0.82543318266941612</v>
      </c>
      <c r="CR1193" s="2">
        <f>CO1193/CP1193</f>
        <v>0.17456681733058382</v>
      </c>
      <c r="CS1193" s="1">
        <f>CJ1193+CK1193</f>
        <v>237.83281878379648</v>
      </c>
      <c r="CT1193" s="1">
        <f>IF((CS1193=0),CJ1193,CJ1193/CS1193)</f>
        <v>5.5169104042795038E-3</v>
      </c>
      <c r="CU1193" s="4">
        <f>IF((CS1193=0),CK1193,CK1193/CS1193)</f>
        <v>0.99448308959572052</v>
      </c>
      <c r="CV1193" s="1">
        <f>CI1193+CH1193+CG1193</f>
        <v>3.5359507179713332</v>
      </c>
      <c r="CW1193" s="1">
        <f>IF((CV1193=0),CI1193,CI1193/CV1193)</f>
        <v>5.9809916294330773E-2</v>
      </c>
      <c r="CX1193" s="1">
        <f>IF((CV1193=0),CH1193,CH1193/CV1193)</f>
        <v>0</v>
      </c>
      <c r="CY1193" s="1">
        <f>IF((CV1193=0),CG1193,CG1193/CV1193)</f>
        <v>0.94019008370566914</v>
      </c>
      <c r="CZ1193" s="1">
        <f>CT1193*CQ1193</f>
        <v>4.5538409135064458E-3</v>
      </c>
      <c r="DA1193" s="1">
        <f>CU1193*CQ1193</f>
        <v>0.82087934175590971</v>
      </c>
      <c r="DB1193" s="1">
        <f>CW1193*CR1193</f>
        <v>1.0440826732309949E-2</v>
      </c>
      <c r="DC1193" s="1">
        <f>CX1193*CR1193</f>
        <v>0</v>
      </c>
      <c r="DD1193" s="1">
        <f>CY1193*CR1193</f>
        <v>0.16412599059827385</v>
      </c>
      <c r="DE1193" s="1">
        <f>IF(($AM1193="Bicycle"),1,0)</f>
        <v>0</v>
      </c>
      <c r="DF1193" s="1">
        <f>IF(($AM1193="Walk"),1,0)</f>
        <v>0</v>
      </c>
      <c r="DG1193" s="1">
        <f>IF(($AM1193="Car"),1,0)</f>
        <v>0</v>
      </c>
      <c r="DH1193" s="1">
        <f>IF(($AM1193="Rail"),1,0)</f>
        <v>1</v>
      </c>
      <c r="DI1193" s="1">
        <f>IF(($AM1193="Bus"),1,0)</f>
        <v>0</v>
      </c>
      <c r="DJ1193" s="1" t="e">
        <f>DE1193*LOG(CZ1193)+DF1193*LOG(DA1193)+DG1193*LOG(DB1193)+DH1193*LOG(DD1193)+DI1193*LOG(DC1193)</f>
        <v>#NUM!</v>
      </c>
      <c r="DK1193" s="1">
        <v>41752.429649999998</v>
      </c>
      <c r="DL1193" s="1">
        <f>(0-(CZ1193*BH1193*$BY$2))/100</f>
        <v>0.12617143134090994</v>
      </c>
      <c r="DM1193" s="1">
        <f t="shared" si="90"/>
        <v>5.7456462615590508E-4</v>
      </c>
      <c r="DO1193" s="1">
        <f>(0-(DA1193*BK1193*$BY$2))/100</f>
        <v>56.776779534846689</v>
      </c>
      <c r="DP1193" s="1">
        <f t="shared" si="91"/>
        <v>46.606885411585353</v>
      </c>
      <c r="DR1193" s="1">
        <f>(0-(DB1193*AV1193*$BY$2))/100</f>
        <v>8.5336913839266088E-2</v>
      </c>
      <c r="DS1193" s="1">
        <f t="shared" si="92"/>
        <v>8.9098793126584025E-4</v>
      </c>
      <c r="DU1193" s="1">
        <f>(0-(DC1193*BT1193*$BY$2))/100</f>
        <v>0</v>
      </c>
      <c r="DV1193" s="1">
        <f t="shared" si="93"/>
        <v>0</v>
      </c>
      <c r="DX1193" s="1">
        <f>(0-(DD1193*BE1193*$BY$2))/100</f>
        <v>1.3278561135881313</v>
      </c>
      <c r="DY1193" s="1">
        <f t="shared" si="94"/>
        <v>0.21793570001462609</v>
      </c>
      <c r="EB1193" s="1" t="s">
        <v>171</v>
      </c>
    </row>
    <row r="1194" spans="1:132" x14ac:dyDescent="0.25">
      <c r="A1194" s="1">
        <v>256940</v>
      </c>
      <c r="B1194" s="1" t="s">
        <v>103</v>
      </c>
      <c r="C1194" s="1">
        <v>200</v>
      </c>
      <c r="D1194" s="1" t="s">
        <v>84</v>
      </c>
      <c r="E1194" s="1">
        <v>0</v>
      </c>
      <c r="F1194" s="1">
        <v>0</v>
      </c>
      <c r="G1194" s="1">
        <v>0</v>
      </c>
      <c r="H1194" s="1">
        <v>1</v>
      </c>
      <c r="I1194" s="1">
        <v>0</v>
      </c>
      <c r="J1194" s="3">
        <v>0.73247685185185185</v>
      </c>
      <c r="K1194" s="3">
        <v>0.81251157407407415</v>
      </c>
      <c r="L1194" s="1">
        <v>1</v>
      </c>
      <c r="M1194" s="1" t="s">
        <v>76</v>
      </c>
      <c r="N1194" s="1">
        <v>0</v>
      </c>
      <c r="O1194" s="1">
        <v>0</v>
      </c>
      <c r="P1194" s="1">
        <v>0</v>
      </c>
      <c r="Q1194" s="1">
        <v>0</v>
      </c>
      <c r="R1194" s="1">
        <v>1</v>
      </c>
      <c r="S1194" s="1">
        <v>0</v>
      </c>
      <c r="T1194" s="1">
        <v>6915</v>
      </c>
      <c r="U1194" s="1">
        <v>115.25</v>
      </c>
      <c r="V1194" s="1">
        <v>19046.216130000001</v>
      </c>
      <c r="W1194" s="1">
        <v>35.443815010000002</v>
      </c>
      <c r="X1194" s="1">
        <v>139.63731949999999</v>
      </c>
      <c r="Y1194" s="1">
        <v>104</v>
      </c>
      <c r="Z1194" s="1">
        <v>1003002</v>
      </c>
      <c r="AA1194" s="1">
        <v>100300216</v>
      </c>
      <c r="AB1194" s="1">
        <v>35.471656410000001</v>
      </c>
      <c r="AC1194" s="1">
        <v>139.42979700000001</v>
      </c>
      <c r="AD1194" s="1">
        <v>215</v>
      </c>
      <c r="AE1194" s="1">
        <v>2150104</v>
      </c>
      <c r="AF1194" s="1">
        <v>215010401</v>
      </c>
      <c r="AG1194" s="1">
        <v>33</v>
      </c>
      <c r="AH1194" s="1">
        <v>33</v>
      </c>
      <c r="AI1194" s="1">
        <v>1</v>
      </c>
      <c r="AJ1194" s="1">
        <v>0</v>
      </c>
      <c r="AK1194" s="1">
        <v>0</v>
      </c>
      <c r="AL1194" s="1">
        <v>200</v>
      </c>
      <c r="AM1194" s="1" t="s">
        <v>42</v>
      </c>
      <c r="AN1194" s="1">
        <v>0</v>
      </c>
      <c r="AO1194" s="1">
        <v>0</v>
      </c>
      <c r="AP1194" s="1">
        <v>0</v>
      </c>
      <c r="AQ1194" s="1">
        <v>1</v>
      </c>
      <c r="AR1194" s="1">
        <v>0</v>
      </c>
      <c r="AS1194" s="1">
        <v>43.8</v>
      </c>
      <c r="AT1194" s="1">
        <v>1</v>
      </c>
      <c r="AU1194" s="1">
        <v>25687</v>
      </c>
      <c r="AV1194" s="1">
        <v>47</v>
      </c>
      <c r="AW1194" s="1">
        <v>1</v>
      </c>
      <c r="AX1194" s="1">
        <v>35</v>
      </c>
      <c r="AY1194" s="1">
        <v>470</v>
      </c>
      <c r="AZ1194" s="1">
        <v>1</v>
      </c>
      <c r="BA1194" s="1">
        <v>350</v>
      </c>
      <c r="BB1194" s="1">
        <v>4.2</v>
      </c>
      <c r="BC1194" s="1">
        <v>376</v>
      </c>
      <c r="BD1194" s="1">
        <v>4.5999999999999996</v>
      </c>
      <c r="BE1194" s="1">
        <v>43.8</v>
      </c>
      <c r="BF1194" s="1">
        <v>1</v>
      </c>
      <c r="BG1194" s="1">
        <v>21253</v>
      </c>
      <c r="BH1194" s="1">
        <v>106.3</v>
      </c>
      <c r="BI1194" s="1">
        <v>1</v>
      </c>
      <c r="BJ1194" s="1">
        <v>21253</v>
      </c>
      <c r="BK1194" s="1">
        <v>264.8</v>
      </c>
      <c r="BL1194" s="1">
        <v>0</v>
      </c>
      <c r="BM1194" s="1">
        <v>0</v>
      </c>
      <c r="BN1194" s="1">
        <v>0</v>
      </c>
      <c r="BO1194" s="1">
        <v>0</v>
      </c>
      <c r="BP1194" s="1">
        <v>0</v>
      </c>
      <c r="BQ1194" s="1">
        <v>0</v>
      </c>
      <c r="BR1194" s="1">
        <v>0</v>
      </c>
      <c r="BS1194" s="1">
        <v>0</v>
      </c>
      <c r="BT1194" s="1">
        <v>0</v>
      </c>
      <c r="CG1194" s="1">
        <f>AW1194*EXP((BE1194/100)+(L1194*CC$2)+BU$2)</f>
        <v>2.6020744700706624</v>
      </c>
      <c r="CH1194" s="1">
        <f>BL1194*EXP((BT1194/100)+BV$2)</f>
        <v>0</v>
      </c>
      <c r="CI1194" s="1">
        <f>AT1194*EXP((AV1194/100)+(L1194*CD$2)+BW$2)</f>
        <v>0.16972062094687665</v>
      </c>
      <c r="CJ1194" s="1">
        <f>BF1194*EXP((BH1194/100)+(L1194*CE$2)+BX$2)</f>
        <v>0.36627557197356742</v>
      </c>
      <c r="CK1194" s="1">
        <f>BI1194*EXP((BK1194/100)+(L1194*CF$2))</f>
        <v>9.728267278294453</v>
      </c>
      <c r="CL1194" s="1">
        <f>IF((CJ1194+CK1194)=0, LOG(1),LOG((CJ1194+CK1194)))</f>
        <v>1.0040866559095241</v>
      </c>
      <c r="CM1194" s="1">
        <f>IF((CG1194+CH1194+CI1194)=0, LOG(1),LOG((CG1194+CH1194+CI1194)))</f>
        <v>0.44276112127538136</v>
      </c>
      <c r="CN1194" s="1">
        <f>IF((CL1194=0),1,EXP((BZ$2*CL1194)+(CB$2*F1194)))</f>
        <v>2.3477881156092506</v>
      </c>
      <c r="CO1194" s="1">
        <f>IF((CM1194=0),1,EXP((BZ$2*CM1194)+(CA$2*AJ1194)))</f>
        <v>1.4569525402670402</v>
      </c>
      <c r="CP1194" s="1">
        <f>CN1194+CO1194</f>
        <v>3.8047406558762908</v>
      </c>
      <c r="CQ1194" s="2">
        <f>CN1194/CP1194</f>
        <v>0.61706915870420043</v>
      </c>
      <c r="CR1194" s="2">
        <f>CO1194/CP1194</f>
        <v>0.38293084129579957</v>
      </c>
      <c r="CS1194" s="1">
        <f>CJ1194+CK1194</f>
        <v>10.09454285026802</v>
      </c>
      <c r="CT1194" s="1">
        <f>IF((CS1194=0),CJ1194,CJ1194/CS1194)</f>
        <v>3.6284513068746096E-2</v>
      </c>
      <c r="CU1194" s="4">
        <f>IF((CS1194=0),CK1194,CK1194/CS1194)</f>
        <v>0.96371548693125397</v>
      </c>
      <c r="CV1194" s="1">
        <f>CI1194+CH1194+CG1194</f>
        <v>2.7717950910175388</v>
      </c>
      <c r="CW1194" s="1">
        <f>IF((CV1194=0),CI1194,CI1194/CV1194)</f>
        <v>6.1231301511747542E-2</v>
      </c>
      <c r="CX1194" s="1">
        <f>IF((CV1194=0),CH1194,CH1194/CV1194)</f>
        <v>0</v>
      </c>
      <c r="CY1194" s="1">
        <f>IF((CV1194=0),CG1194,CG1194/CV1194)</f>
        <v>0.93876869848825251</v>
      </c>
      <c r="CZ1194" s="1">
        <f>CT1194*CQ1194</f>
        <v>2.2390053953322719E-2</v>
      </c>
      <c r="DA1194" s="1">
        <f>CU1194*CQ1194</f>
        <v>0.59467910475087771</v>
      </c>
      <c r="DB1194" s="1">
        <f>CW1194*CR1194</f>
        <v>2.3447353801530249E-2</v>
      </c>
      <c r="DC1194" s="1">
        <f>CX1194*CR1194</f>
        <v>0</v>
      </c>
      <c r="DD1194" s="1">
        <f>CY1194*CR1194</f>
        <v>0.35948348749426934</v>
      </c>
      <c r="DE1194" s="1">
        <f>IF(($AM1194="Bicycle"),1,0)</f>
        <v>0</v>
      </c>
      <c r="DF1194" s="1">
        <f>IF(($AM1194="Walk"),1,0)</f>
        <v>0</v>
      </c>
      <c r="DG1194" s="1">
        <f>IF(($AM1194="Car"),1,0)</f>
        <v>0</v>
      </c>
      <c r="DH1194" s="1">
        <f>IF(($AM1194="Rail"),1,0)</f>
        <v>1</v>
      </c>
      <c r="DI1194" s="1">
        <f>IF(($AM1194="Bus"),1,0)</f>
        <v>0</v>
      </c>
      <c r="DJ1194" s="1" t="e">
        <f>DE1194*LOG(CZ1194)+DF1194*LOG(DA1194)+DG1194*LOG(DB1194)+DH1194*LOG(DD1194)+DI1194*LOG(DC1194)</f>
        <v>#NUM!</v>
      </c>
      <c r="DK1194" s="1">
        <v>19046.216130000001</v>
      </c>
      <c r="DL1194" s="1">
        <f>(0-(CZ1194*BH1194*$BY$2))/100</f>
        <v>0.28193004331505062</v>
      </c>
      <c r="DM1194" s="1">
        <f t="shared" si="90"/>
        <v>6.3124288808865947E-3</v>
      </c>
      <c r="DO1194" s="1">
        <f>(0-(DA1194*BK1194*$BY$2))/100</f>
        <v>18.653211441950372</v>
      </c>
      <c r="DP1194" s="1">
        <f t="shared" si="91"/>
        <v>11.092675081027876</v>
      </c>
      <c r="DR1194" s="1">
        <f>(0-(DB1194*AV1194*$BY$2))/100</f>
        <v>0.13054031249923143</v>
      </c>
      <c r="DS1194" s="1">
        <f t="shared" si="92"/>
        <v>3.0608248925318008E-3</v>
      </c>
      <c r="DU1194" s="1">
        <f>(0-(DC1194*BT1194*$BY$2))/100</f>
        <v>0</v>
      </c>
      <c r="DV1194" s="1">
        <f t="shared" si="93"/>
        <v>0</v>
      </c>
      <c r="DX1194" s="1">
        <f>(0-(DD1194*BE1194*$BY$2))/100</f>
        <v>1.8651166979970679</v>
      </c>
      <c r="DY1194" s="1">
        <f t="shared" si="94"/>
        <v>0.67047865517978189</v>
      </c>
      <c r="EB1194" s="1" t="s">
        <v>171</v>
      </c>
    </row>
    <row r="1195" spans="1:132" x14ac:dyDescent="0.25">
      <c r="A1195" s="1">
        <v>256587</v>
      </c>
      <c r="B1195" s="1" t="s">
        <v>75</v>
      </c>
      <c r="C1195" s="1">
        <v>200</v>
      </c>
      <c r="D1195" s="1" t="s">
        <v>84</v>
      </c>
      <c r="E1195" s="1">
        <v>0</v>
      </c>
      <c r="F1195" s="1">
        <v>0</v>
      </c>
      <c r="G1195" s="1">
        <v>0</v>
      </c>
      <c r="H1195" s="1">
        <v>1</v>
      </c>
      <c r="I1195" s="1">
        <v>0</v>
      </c>
      <c r="J1195" s="3">
        <v>0.74767361111111119</v>
      </c>
      <c r="K1195" s="3">
        <v>0.8002893518518519</v>
      </c>
      <c r="L1195" s="1">
        <v>1</v>
      </c>
      <c r="M1195" s="1" t="s">
        <v>76</v>
      </c>
      <c r="N1195" s="1">
        <v>0</v>
      </c>
      <c r="O1195" s="1">
        <v>0</v>
      </c>
      <c r="P1195" s="1">
        <v>0</v>
      </c>
      <c r="Q1195" s="1">
        <v>0</v>
      </c>
      <c r="R1195" s="1">
        <v>1</v>
      </c>
      <c r="S1195" s="1">
        <v>0</v>
      </c>
      <c r="T1195" s="1">
        <v>4546</v>
      </c>
      <c r="U1195" s="1">
        <v>75.766666666666694</v>
      </c>
      <c r="V1195" s="1">
        <v>21225.02766</v>
      </c>
      <c r="W1195" s="1">
        <v>35.443316170000003</v>
      </c>
      <c r="X1195" s="1">
        <v>139.63734629999999</v>
      </c>
      <c r="Y1195" s="1">
        <v>104</v>
      </c>
      <c r="Z1195" s="1">
        <v>1003002</v>
      </c>
      <c r="AA1195" s="1">
        <v>100300216</v>
      </c>
      <c r="AB1195" s="1">
        <v>35.631038629999999</v>
      </c>
      <c r="AC1195" s="1">
        <v>139.6800471</v>
      </c>
      <c r="AD1195" s="1" t="s">
        <v>77</v>
      </c>
      <c r="AE1195" s="1" t="s">
        <v>77</v>
      </c>
      <c r="AF1195" s="1" t="s">
        <v>77</v>
      </c>
      <c r="AG1195" s="1">
        <v>38</v>
      </c>
      <c r="AH1195" s="1">
        <v>38</v>
      </c>
      <c r="AI1195" s="1">
        <v>1</v>
      </c>
      <c r="AJ1195" s="1">
        <v>0</v>
      </c>
      <c r="AK1195" s="1">
        <v>0</v>
      </c>
      <c r="AL1195" s="1">
        <v>200</v>
      </c>
      <c r="AM1195" s="1" t="s">
        <v>42</v>
      </c>
      <c r="AN1195" s="1">
        <v>0</v>
      </c>
      <c r="AO1195" s="1">
        <v>0</v>
      </c>
      <c r="AP1195" s="1">
        <v>0</v>
      </c>
      <c r="AQ1195" s="1">
        <v>1</v>
      </c>
      <c r="AR1195" s="1">
        <v>0</v>
      </c>
      <c r="AS1195" s="1">
        <v>52.7</v>
      </c>
      <c r="AT1195" s="1">
        <v>1</v>
      </c>
      <c r="AU1195" s="1">
        <v>29874</v>
      </c>
      <c r="AV1195" s="1">
        <v>57.4</v>
      </c>
      <c r="AW1195" s="1">
        <v>1</v>
      </c>
      <c r="AX1195" s="1">
        <v>40</v>
      </c>
      <c r="AY1195" s="1">
        <v>440</v>
      </c>
      <c r="AZ1195" s="1">
        <v>1</v>
      </c>
      <c r="BA1195" s="1">
        <v>447</v>
      </c>
      <c r="BB1195" s="1">
        <v>5.4</v>
      </c>
      <c r="BC1195" s="1">
        <v>608</v>
      </c>
      <c r="BD1195" s="1">
        <v>7.3</v>
      </c>
      <c r="BE1195" s="1">
        <v>52.7</v>
      </c>
      <c r="BF1195" s="1">
        <v>1</v>
      </c>
      <c r="BG1195" s="1">
        <v>24015</v>
      </c>
      <c r="BH1195" s="1">
        <v>120.1</v>
      </c>
      <c r="BI1195" s="1">
        <v>1</v>
      </c>
      <c r="BJ1195" s="1">
        <v>24015</v>
      </c>
      <c r="BK1195" s="1">
        <v>298.2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CG1195" s="1">
        <f>AW1195*EXP((BE1195/100)+(L1195*CC$2)+BU$2)</f>
        <v>2.8442772695548277</v>
      </c>
      <c r="CH1195" s="1">
        <f>BL1195*EXP((BT1195/100)+BV$2)</f>
        <v>0</v>
      </c>
      <c r="CI1195" s="1">
        <f>AT1195*EXP((AV1195/100)+(L1195*CD$2)+BW$2)</f>
        <v>0.1883220782112095</v>
      </c>
      <c r="CJ1195" s="1">
        <f>BF1195*EXP((BH1195/100)+(L1195*CE$2)+BX$2)</f>
        <v>0.42047540128834549</v>
      </c>
      <c r="CK1195" s="1">
        <f>BI1195*EXP((BK1195/100)+(L1195*CF$2))</f>
        <v>13.585944966362328</v>
      </c>
      <c r="CL1195" s="1">
        <f>IF((CJ1195+CK1195)=0, LOG(1),LOG((CJ1195+CK1195)))</f>
        <v>1.146327156469451</v>
      </c>
      <c r="CM1195" s="1">
        <f>IF((CG1195+CH1195+CI1195)=0, LOG(1),LOG((CG1195+CH1195+CI1195)))</f>
        <v>0.48181503723187963</v>
      </c>
      <c r="CN1195" s="1">
        <f>IF((CL1195=0),1,EXP((BZ$2*CL1195)+(CB$2*F1195)))</f>
        <v>2.6495189176256493</v>
      </c>
      <c r="CO1195" s="1">
        <f>IF((CM1195=0),1,EXP((BZ$2*CM1195)+(CA$2*AJ1195)))</f>
        <v>1.5061289978421102</v>
      </c>
      <c r="CP1195" s="1">
        <f>CN1195+CO1195</f>
        <v>4.1556479154677595</v>
      </c>
      <c r="CQ1195" s="2">
        <f>CN1195/CP1195</f>
        <v>0.63757059585434572</v>
      </c>
      <c r="CR1195" s="2">
        <f>CO1195/CP1195</f>
        <v>0.36242940414565422</v>
      </c>
      <c r="CS1195" s="1">
        <f>CJ1195+CK1195</f>
        <v>14.006420367650675</v>
      </c>
      <c r="CT1195" s="1">
        <f>IF((CS1195=0),CJ1195,CJ1195/CS1195)</f>
        <v>3.0020190045093775E-2</v>
      </c>
      <c r="CU1195" s="4">
        <f>IF((CS1195=0),CK1195,CK1195/CS1195)</f>
        <v>0.96997980995490618</v>
      </c>
      <c r="CV1195" s="1">
        <f>CI1195+CH1195+CG1195</f>
        <v>3.0325993477660371</v>
      </c>
      <c r="CW1195" s="1">
        <f>IF((CV1195=0),CI1195,CI1195/CV1195)</f>
        <v>6.2099227960969151E-2</v>
      </c>
      <c r="CX1195" s="1">
        <f>IF((CV1195=0),CH1195,CH1195/CV1195)</f>
        <v>0</v>
      </c>
      <c r="CY1195" s="1">
        <f>IF((CV1195=0),CG1195,CG1195/CV1195)</f>
        <v>0.93790077203903088</v>
      </c>
      <c r="CZ1195" s="1">
        <f>CT1195*CQ1195</f>
        <v>1.9139990454711136E-2</v>
      </c>
      <c r="DA1195" s="1">
        <f>CU1195*CQ1195</f>
        <v>0.61843060539963457</v>
      </c>
      <c r="DB1195" s="1">
        <f>CW1195*CR1195</f>
        <v>2.2506586187799198E-2</v>
      </c>
      <c r="DC1195" s="1">
        <f>CX1195*CR1195</f>
        <v>0</v>
      </c>
      <c r="DD1195" s="1">
        <f>CY1195*CR1195</f>
        <v>0.33992281795785506</v>
      </c>
      <c r="DE1195" s="1">
        <f>IF(($AM1195="Bicycle"),1,0)</f>
        <v>0</v>
      </c>
      <c r="DF1195" s="1">
        <f>IF(($AM1195="Walk"),1,0)</f>
        <v>0</v>
      </c>
      <c r="DG1195" s="1">
        <f>IF(($AM1195="Car"),1,0)</f>
        <v>0</v>
      </c>
      <c r="DH1195" s="1">
        <f>IF(($AM1195="Rail"),1,0)</f>
        <v>1</v>
      </c>
      <c r="DI1195" s="1">
        <f>IF(($AM1195="Bus"),1,0)</f>
        <v>0</v>
      </c>
      <c r="DJ1195" s="1" t="e">
        <f>DE1195*LOG(CZ1195)+DF1195*LOG(DA1195)+DG1195*LOG(DB1195)+DH1195*LOG(DD1195)+DI1195*LOG(DC1195)</f>
        <v>#NUM!</v>
      </c>
      <c r="DK1195" s="1">
        <v>21225.02766</v>
      </c>
      <c r="DL1195" s="1">
        <f>(0-(CZ1195*BH1195*$BY$2))/100</f>
        <v>0.27229375293021291</v>
      </c>
      <c r="DM1195" s="1">
        <f t="shared" si="90"/>
        <v>5.2116998319617471E-3</v>
      </c>
      <c r="DO1195" s="1">
        <f>(0-(DA1195*BK1195*$BY$2))/100</f>
        <v>21.84497573919462</v>
      </c>
      <c r="DP1195" s="1">
        <f t="shared" si="91"/>
        <v>13.509601571330458</v>
      </c>
      <c r="DR1195" s="1">
        <f>(0-(DB1195*AV1195*$BY$2))/100</f>
        <v>0.15302925776142459</v>
      </c>
      <c r="DS1195" s="1">
        <f t="shared" si="92"/>
        <v>3.4441661790624422E-3</v>
      </c>
      <c r="DU1195" s="1">
        <f>(0-(DC1195*BT1195*$BY$2))/100</f>
        <v>0</v>
      </c>
      <c r="DV1195" s="1">
        <f t="shared" si="93"/>
        <v>0</v>
      </c>
      <c r="DX1195" s="1">
        <f>(0-(DD1195*BE1195*$BY$2))/100</f>
        <v>2.1219927074572866</v>
      </c>
      <c r="DY1195" s="1">
        <f t="shared" si="94"/>
        <v>0.72131374080489918</v>
      </c>
      <c r="EB1195" s="1" t="s">
        <v>171</v>
      </c>
    </row>
    <row r="1196" spans="1:132" x14ac:dyDescent="0.25">
      <c r="A1196" s="1">
        <v>255346</v>
      </c>
      <c r="B1196" s="1" t="s">
        <v>110</v>
      </c>
      <c r="C1196" s="1">
        <v>200</v>
      </c>
      <c r="D1196" s="1" t="s">
        <v>84</v>
      </c>
      <c r="E1196" s="1">
        <v>0</v>
      </c>
      <c r="F1196" s="1">
        <v>0</v>
      </c>
      <c r="G1196" s="1">
        <v>0</v>
      </c>
      <c r="H1196" s="1">
        <v>1</v>
      </c>
      <c r="I1196" s="1">
        <v>0</v>
      </c>
      <c r="J1196" s="3">
        <v>0.87343749999999998</v>
      </c>
      <c r="K1196" s="3">
        <v>0.91568287037037033</v>
      </c>
      <c r="L1196" s="1">
        <v>1</v>
      </c>
      <c r="M1196" s="1" t="s">
        <v>76</v>
      </c>
      <c r="N1196" s="1">
        <v>0</v>
      </c>
      <c r="O1196" s="1">
        <v>0</v>
      </c>
      <c r="P1196" s="1">
        <v>0</v>
      </c>
      <c r="Q1196" s="1">
        <v>0</v>
      </c>
      <c r="R1196" s="1">
        <v>1</v>
      </c>
      <c r="S1196" s="1">
        <v>0</v>
      </c>
      <c r="T1196" s="1">
        <v>3650</v>
      </c>
      <c r="U1196" s="1">
        <v>60.8333333333333</v>
      </c>
      <c r="V1196" s="1">
        <v>15997.729020000001</v>
      </c>
      <c r="W1196" s="1">
        <v>35.422309079999998</v>
      </c>
      <c r="X1196" s="1">
        <v>139.36085890000001</v>
      </c>
      <c r="Y1196" s="1">
        <v>212</v>
      </c>
      <c r="Z1196" s="1">
        <v>2120901</v>
      </c>
      <c r="AA1196" s="1">
        <v>212090107</v>
      </c>
      <c r="AB1196" s="1">
        <v>35.42033498</v>
      </c>
      <c r="AC1196" s="1">
        <v>139.53741790000001</v>
      </c>
      <c r="AD1196" s="1">
        <v>110</v>
      </c>
      <c r="AE1196" s="1">
        <v>1009030</v>
      </c>
      <c r="AF1196" s="1">
        <v>100903002</v>
      </c>
      <c r="AG1196" s="1">
        <v>41.24</v>
      </c>
      <c r="AH1196" s="1">
        <v>0</v>
      </c>
      <c r="AI1196" s="1">
        <v>1</v>
      </c>
      <c r="AJ1196" s="1">
        <v>0</v>
      </c>
      <c r="AK1196" s="1">
        <v>0</v>
      </c>
      <c r="AL1196" s="1">
        <v>100</v>
      </c>
      <c r="AM1196" s="1" t="s">
        <v>41</v>
      </c>
      <c r="AN1196" s="1">
        <v>0</v>
      </c>
      <c r="AO1196" s="1">
        <v>0</v>
      </c>
      <c r="AP1196" s="1">
        <v>1</v>
      </c>
      <c r="AQ1196" s="1">
        <v>0</v>
      </c>
      <c r="AR1196" s="1">
        <v>0</v>
      </c>
      <c r="AS1196" s="1">
        <v>48.9</v>
      </c>
      <c r="AT1196" s="1">
        <v>1</v>
      </c>
      <c r="AU1196" s="1">
        <v>21400</v>
      </c>
      <c r="AV1196" s="1">
        <v>48.9</v>
      </c>
      <c r="AW1196" s="1">
        <v>1</v>
      </c>
      <c r="AX1196" s="1">
        <v>50</v>
      </c>
      <c r="AY1196" s="1">
        <v>420</v>
      </c>
      <c r="AZ1196" s="1">
        <v>2</v>
      </c>
      <c r="BA1196" s="1">
        <v>1934</v>
      </c>
      <c r="BB1196" s="1">
        <v>25</v>
      </c>
      <c r="BC1196" s="1">
        <v>3381</v>
      </c>
      <c r="BD1196" s="1">
        <v>41.1</v>
      </c>
      <c r="BE1196" s="1">
        <v>116.1</v>
      </c>
      <c r="BF1196" s="1">
        <v>1</v>
      </c>
      <c r="BG1196" s="1">
        <v>19374</v>
      </c>
      <c r="BH1196" s="1">
        <v>96.9</v>
      </c>
      <c r="BI1196" s="1">
        <v>1</v>
      </c>
      <c r="BJ1196" s="1">
        <v>19374</v>
      </c>
      <c r="BK1196" s="1">
        <v>240.4</v>
      </c>
      <c r="BL1196" s="1">
        <v>0</v>
      </c>
      <c r="BM1196" s="1">
        <v>0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CG1196" s="1">
        <f>AW1196*EXP((BE1196/100)+(L1196*CC$2)+BU$2)</f>
        <v>5.3618496526264439</v>
      </c>
      <c r="CH1196" s="1">
        <f>BL1196*EXP((BT1196/100)+BV$2)</f>
        <v>0</v>
      </c>
      <c r="CI1196" s="1">
        <f>AT1196*EXP((AV1196/100)+(L1196*CD$2)+BW$2)</f>
        <v>0.17297614226100796</v>
      </c>
      <c r="CJ1196" s="1">
        <f>BF1196*EXP((BH1196/100)+(L1196*CE$2)+BX$2)</f>
        <v>0.33341433939741583</v>
      </c>
      <c r="CK1196" s="1">
        <f>BI1196*EXP((BK1196/100)+(L1196*CF$2))</f>
        <v>7.621977115347736</v>
      </c>
      <c r="CL1196" s="1">
        <f>IF((CJ1196+CK1196)=0, LOG(1),LOG((CJ1196+CK1196)))</f>
        <v>0.90066155449837326</v>
      </c>
      <c r="CM1196" s="1">
        <f>IF((CG1196+CH1196+CI1196)=0, LOG(1),LOG((CG1196+CH1196+CI1196)))</f>
        <v>0.74310395628796588</v>
      </c>
      <c r="CN1196" s="1">
        <f>IF((CL1196=0),1,EXP((BZ$2*CL1196)+(CB$2*F1196)))</f>
        <v>2.1502031398417905</v>
      </c>
      <c r="CO1196" s="1">
        <f>IF((CM1196=0),1,EXP((BZ$2*CM1196)+(CA$2*AJ1196)))</f>
        <v>1.880689308023094</v>
      </c>
      <c r="CP1196" s="1">
        <f>CN1196+CO1196</f>
        <v>4.0308924478648844</v>
      </c>
      <c r="CQ1196" s="2">
        <f>CN1196/CP1196</f>
        <v>0.53343103733286845</v>
      </c>
      <c r="CR1196" s="2">
        <f>CO1196/CP1196</f>
        <v>0.4665689626671316</v>
      </c>
      <c r="CS1196" s="1">
        <f>CJ1196+CK1196</f>
        <v>7.9553914547451523</v>
      </c>
      <c r="CT1196" s="1">
        <f>IF((CS1196=0),CJ1196,CJ1196/CS1196)</f>
        <v>4.1910488163161876E-2</v>
      </c>
      <c r="CU1196" s="4">
        <f>IF((CS1196=0),CK1196,CK1196/CS1196)</f>
        <v>0.9580895118368381</v>
      </c>
      <c r="CV1196" s="1">
        <f>CI1196+CH1196+CG1196</f>
        <v>5.5348257948874515</v>
      </c>
      <c r="CW1196" s="1">
        <f>IF((CV1196=0),CI1196,CI1196/CV1196)</f>
        <v>3.1252319164369539E-2</v>
      </c>
      <c r="CX1196" s="1">
        <f>IF((CV1196=0),CH1196,CH1196/CV1196)</f>
        <v>0</v>
      </c>
      <c r="CY1196" s="1">
        <f>IF((CV1196=0),CG1196,CG1196/CV1196)</f>
        <v>0.96874768083563056</v>
      </c>
      <c r="CZ1196" s="1">
        <f>CT1196*CQ1196</f>
        <v>2.2356355176002343E-2</v>
      </c>
      <c r="DA1196" s="1">
        <f>CU1196*CQ1196</f>
        <v>0.51107468215686613</v>
      </c>
      <c r="DB1196" s="1">
        <f>CW1196*CR1196</f>
        <v>1.4581362133462013E-2</v>
      </c>
      <c r="DC1196" s="1">
        <f>CX1196*CR1196</f>
        <v>0</v>
      </c>
      <c r="DD1196" s="1">
        <f>CY1196*CR1196</f>
        <v>0.45198760053366965</v>
      </c>
      <c r="DE1196" s="1">
        <f>IF(($AM1196="Bicycle"),1,0)</f>
        <v>0</v>
      </c>
      <c r="DF1196" s="1">
        <f>IF(($AM1196="Walk"),1,0)</f>
        <v>0</v>
      </c>
      <c r="DG1196" s="1">
        <f>IF(($AM1196="Car"),1,0)</f>
        <v>1</v>
      </c>
      <c r="DH1196" s="1">
        <f>IF(($AM1196="Rail"),1,0)</f>
        <v>0</v>
      </c>
      <c r="DI1196" s="1">
        <f>IF(($AM1196="Bus"),1,0)</f>
        <v>0</v>
      </c>
      <c r="DJ1196" s="1" t="e">
        <f>DE1196*LOG(CZ1196)+DF1196*LOG(DA1196)+DG1196*LOG(DB1196)+DH1196*LOG(DD1196)+DI1196*LOG(DC1196)</f>
        <v>#NUM!</v>
      </c>
      <c r="DK1196" s="1">
        <v>15997.729020000001</v>
      </c>
      <c r="DL1196" s="1">
        <f>(0-(CZ1196*BH1196*$BY$2))/100</f>
        <v>0.25661245474894956</v>
      </c>
      <c r="DM1196" s="1">
        <f t="shared" si="90"/>
        <v>5.7369191809533452E-3</v>
      </c>
      <c r="DO1196" s="1">
        <f>(0-(DA1196*BK1196*$BY$2))/100</f>
        <v>14.553645228219152</v>
      </c>
      <c r="DP1196" s="1">
        <f t="shared" si="91"/>
        <v>7.4379996092358942</v>
      </c>
      <c r="DR1196" s="1">
        <f>(0-(DB1196*AV1196*$BY$2))/100</f>
        <v>8.4461717522829355E-2</v>
      </c>
      <c r="DS1196" s="1">
        <f t="shared" si="92"/>
        <v>1.2315668896145488E-3</v>
      </c>
      <c r="DU1196" s="1">
        <f>(0-(DC1196*BT1196*$BY$2))/100</f>
        <v>0</v>
      </c>
      <c r="DV1196" s="1">
        <f t="shared" si="93"/>
        <v>0</v>
      </c>
      <c r="DX1196" s="1">
        <f>(0-(DD1196*BE1196*$BY$2))/100</f>
        <v>6.216009851216147</v>
      </c>
      <c r="DY1196" s="1">
        <f t="shared" si="94"/>
        <v>2.8095593775448391</v>
      </c>
      <c r="EB1196" s="1" t="s">
        <v>171</v>
      </c>
    </row>
    <row r="1197" spans="1:132" x14ac:dyDescent="0.25">
      <c r="A1197" s="1">
        <v>255618</v>
      </c>
      <c r="B1197" s="1" t="s">
        <v>72</v>
      </c>
      <c r="C1197" s="1">
        <v>200</v>
      </c>
      <c r="D1197" s="1" t="s">
        <v>84</v>
      </c>
      <c r="E1197" s="1">
        <v>0</v>
      </c>
      <c r="F1197" s="1">
        <v>0</v>
      </c>
      <c r="G1197" s="1">
        <v>0</v>
      </c>
      <c r="H1197" s="1">
        <v>1</v>
      </c>
      <c r="I1197" s="1">
        <v>0</v>
      </c>
      <c r="J1197" s="3">
        <v>0.61109953703703701</v>
      </c>
      <c r="K1197" s="3">
        <v>0.67131944444444447</v>
      </c>
      <c r="L1197" s="1">
        <v>0</v>
      </c>
      <c r="M1197" s="1" t="s">
        <v>90</v>
      </c>
      <c r="N1197" s="1">
        <v>0</v>
      </c>
      <c r="O1197" s="1">
        <v>0</v>
      </c>
      <c r="P1197" s="1">
        <v>0</v>
      </c>
      <c r="Q1197" s="1">
        <v>1</v>
      </c>
      <c r="R1197" s="1">
        <v>0</v>
      </c>
      <c r="S1197" s="1">
        <v>0</v>
      </c>
      <c r="T1197" s="1">
        <v>5204</v>
      </c>
      <c r="U1197" s="1">
        <v>86.733333333333306</v>
      </c>
      <c r="V1197" s="1">
        <v>53743.219290000001</v>
      </c>
      <c r="W1197" s="1">
        <v>35.707116749999997</v>
      </c>
      <c r="X1197" s="1">
        <v>139.77487930000001</v>
      </c>
      <c r="Y1197" s="1" t="s">
        <v>77</v>
      </c>
      <c r="Z1197" s="1" t="s">
        <v>77</v>
      </c>
      <c r="AA1197" s="1" t="s">
        <v>77</v>
      </c>
      <c r="AB1197" s="1">
        <v>35.325787060000003</v>
      </c>
      <c r="AC1197" s="1">
        <v>139.4098788</v>
      </c>
      <c r="AD1197" s="1">
        <v>207</v>
      </c>
      <c r="AE1197" s="1">
        <v>2070202</v>
      </c>
      <c r="AF1197" s="1">
        <v>207020202</v>
      </c>
      <c r="AG1197" s="1">
        <v>46</v>
      </c>
      <c r="AH1197" s="1">
        <v>46</v>
      </c>
      <c r="AI1197" s="1">
        <v>1</v>
      </c>
      <c r="AJ1197" s="1">
        <v>0</v>
      </c>
      <c r="AK1197" s="1">
        <v>1</v>
      </c>
      <c r="AL1197" s="1">
        <v>200</v>
      </c>
      <c r="AM1197" s="1" t="s">
        <v>42</v>
      </c>
      <c r="AN1197" s="1">
        <v>0</v>
      </c>
      <c r="AO1197" s="1">
        <v>0</v>
      </c>
      <c r="AP1197" s="1">
        <v>0</v>
      </c>
      <c r="AQ1197" s="1">
        <v>1</v>
      </c>
      <c r="AR1197" s="1">
        <v>0</v>
      </c>
      <c r="AS1197" s="1">
        <v>93.6</v>
      </c>
      <c r="AT1197" s="1">
        <v>1</v>
      </c>
      <c r="AU1197" s="1">
        <v>62948</v>
      </c>
      <c r="AV1197" s="1">
        <v>110.7</v>
      </c>
      <c r="AW1197" s="1">
        <v>1</v>
      </c>
      <c r="AX1197" s="1">
        <v>77</v>
      </c>
      <c r="AY1197" s="1">
        <v>1110</v>
      </c>
      <c r="AZ1197" s="1">
        <v>1</v>
      </c>
      <c r="BA1197" s="1">
        <v>569</v>
      </c>
      <c r="BB1197" s="1">
        <v>6.8</v>
      </c>
      <c r="BC1197" s="1">
        <v>813</v>
      </c>
      <c r="BD1197" s="1">
        <v>9.8000000000000007</v>
      </c>
      <c r="BE1197" s="1">
        <v>93.6</v>
      </c>
      <c r="BF1197" s="1">
        <v>1</v>
      </c>
      <c r="BG1197" s="1">
        <v>59298</v>
      </c>
      <c r="BH1197" s="1">
        <v>296.5</v>
      </c>
      <c r="BI1197" s="1">
        <v>1</v>
      </c>
      <c r="BJ1197" s="1">
        <v>59298</v>
      </c>
      <c r="BK1197" s="1">
        <v>736.8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CG1197" s="1">
        <f>AW1197*EXP((BE1197/100)+(L1197*CC$2)+BU$2)</f>
        <v>3.8212851777376349</v>
      </c>
      <c r="CH1197" s="1">
        <f>BL1197*EXP((BT1197/100)+BV$2)</f>
        <v>0</v>
      </c>
      <c r="CI1197" s="1">
        <f>AT1197*EXP((AV1197/100)+(L1197*CD$2)+BW$2)</f>
        <v>0.71955162788726401</v>
      </c>
      <c r="CJ1197" s="1">
        <f>BF1197*EXP((BH1197/100)+(L1197*CE$2)+BX$2)</f>
        <v>6.059112880446559</v>
      </c>
      <c r="CK1197" s="1">
        <f>BI1197*EXP((BK1197/100)+(L1197*CF$2))</f>
        <v>1584.4616886301383</v>
      </c>
      <c r="CL1197" s="1">
        <f>IF((CJ1197+CK1197)=0, LOG(1),LOG((CJ1197+CK1197)))</f>
        <v>3.2015393533693093</v>
      </c>
      <c r="CM1197" s="1">
        <f>IF((CG1197+CH1197+CI1197)=0, LOG(1),LOG((CG1197+CH1197+CI1197)))</f>
        <v>0.6571358939533436</v>
      </c>
      <c r="CN1197" s="1">
        <f>IF((CL1197=0),1,EXP((BZ$2*CL1197)+(CB$2*F1197)))</f>
        <v>15.200197943466428</v>
      </c>
      <c r="CO1197" s="1">
        <f>IF((CM1197=0),1,EXP((BZ$2*CM1197)+(CA$2*AJ1197)))</f>
        <v>1.7481629782293193</v>
      </c>
      <c r="CP1197" s="1">
        <f>CN1197+CO1197</f>
        <v>16.948360921695748</v>
      </c>
      <c r="CQ1197" s="2">
        <f>CN1197/CP1197</f>
        <v>0.89685356676636019</v>
      </c>
      <c r="CR1197" s="2">
        <f>CO1197/CP1197</f>
        <v>0.10314643323363974</v>
      </c>
      <c r="CS1197" s="1">
        <f>CJ1197+CK1197</f>
        <v>1590.5208015105848</v>
      </c>
      <c r="CT1197" s="1">
        <f>IF((CS1197=0),CJ1197,CJ1197/CS1197)</f>
        <v>3.8095150184090415E-3</v>
      </c>
      <c r="CU1197" s="4">
        <f>IF((CS1197=0),CK1197,CK1197/CS1197)</f>
        <v>0.99619048498159102</v>
      </c>
      <c r="CV1197" s="1">
        <f>CI1197+CH1197+CG1197</f>
        <v>4.5408368056248989</v>
      </c>
      <c r="CW1197" s="1">
        <f>IF((CV1197=0),CI1197,CI1197/CV1197)</f>
        <v>0.15846234046463184</v>
      </c>
      <c r="CX1197" s="1">
        <f>IF((CV1197=0),CH1197,CH1197/CV1197)</f>
        <v>0</v>
      </c>
      <c r="CY1197" s="1">
        <f>IF((CV1197=0),CG1197,CG1197/CV1197)</f>
        <v>0.84153765953536819</v>
      </c>
      <c r="CZ1197" s="1">
        <f>CT1197*CQ1197</f>
        <v>3.4165771319101652E-3</v>
      </c>
      <c r="DA1197" s="1">
        <f>CU1197*CQ1197</f>
        <v>0.89343698963445006</v>
      </c>
      <c r="DB1197" s="1">
        <f>CW1197*CR1197</f>
        <v>1.6344825220781439E-2</v>
      </c>
      <c r="DC1197" s="1">
        <f>CX1197*CR1197</f>
        <v>0</v>
      </c>
      <c r="DD1197" s="1">
        <f>CY1197*CR1197</f>
        <v>8.6801608012858314E-2</v>
      </c>
      <c r="DE1197" s="1">
        <f>IF(($AM1197="Bicycle"),1,0)</f>
        <v>0</v>
      </c>
      <c r="DF1197" s="1">
        <f>IF(($AM1197="Walk"),1,0)</f>
        <v>0</v>
      </c>
      <c r="DG1197" s="1">
        <f>IF(($AM1197="Car"),1,0)</f>
        <v>0</v>
      </c>
      <c r="DH1197" s="1">
        <f>IF(($AM1197="Rail"),1,0)</f>
        <v>1</v>
      </c>
      <c r="DI1197" s="1">
        <f>IF(($AM1197="Bus"),1,0)</f>
        <v>0</v>
      </c>
      <c r="DJ1197" s="1" t="e">
        <f>DE1197*LOG(CZ1197)+DF1197*LOG(DA1197)+DG1197*LOG(DB1197)+DH1197*LOG(DD1197)+DI1197*LOG(DC1197)</f>
        <v>#NUM!</v>
      </c>
      <c r="DK1197" s="1">
        <v>53743.219290000001</v>
      </c>
      <c r="DL1197" s="1">
        <f>(0-(CZ1197*BH1197*$BY$2))/100</f>
        <v>0.11999658341873465</v>
      </c>
      <c r="DM1197" s="1">
        <f t="shared" si="90"/>
        <v>4.0997758281579932E-4</v>
      </c>
      <c r="DO1197" s="1">
        <f>(0-(DA1197*BK1197*$BY$2))/100</f>
        <v>77.976995865337983</v>
      </c>
      <c r="DP1197" s="1">
        <f t="shared" si="91"/>
        <v>69.667532446665533</v>
      </c>
      <c r="DR1197" s="1">
        <f>(0-(DB1197*AV1197*$BY$2))/100</f>
        <v>0.21432895932408219</v>
      </c>
      <c r="DS1197" s="1">
        <f t="shared" si="92"/>
        <v>3.5031693799040978E-3</v>
      </c>
      <c r="DU1197" s="1">
        <f>(0-(DC1197*BT1197*$BY$2))/100</f>
        <v>0</v>
      </c>
      <c r="DV1197" s="1">
        <f t="shared" si="93"/>
        <v>0</v>
      </c>
      <c r="DX1197" s="1">
        <f>(0-(DD1197*BE1197*$BY$2))/100</f>
        <v>0.96240212398217739</v>
      </c>
      <c r="DY1197" s="1">
        <f t="shared" si="94"/>
        <v>8.3538051916643236E-2</v>
      </c>
      <c r="EB1197" s="1" t="s">
        <v>171</v>
      </c>
    </row>
    <row r="1198" spans="1:132" x14ac:dyDescent="0.25">
      <c r="A1198" s="1">
        <v>256838</v>
      </c>
      <c r="B1198" s="1" t="s">
        <v>92</v>
      </c>
      <c r="C1198" s="1">
        <v>200</v>
      </c>
      <c r="D1198" s="1" t="s">
        <v>84</v>
      </c>
      <c r="E1198" s="1">
        <v>0</v>
      </c>
      <c r="F1198" s="1">
        <v>0</v>
      </c>
      <c r="G1198" s="1">
        <v>0</v>
      </c>
      <c r="H1198" s="1">
        <v>1</v>
      </c>
      <c r="I1198" s="1">
        <v>0</v>
      </c>
      <c r="J1198" s="3">
        <v>0.65527777777777774</v>
      </c>
      <c r="K1198" s="3">
        <v>0.69339120370370377</v>
      </c>
      <c r="L1198" s="1">
        <v>0</v>
      </c>
      <c r="M1198" s="1" t="s">
        <v>90</v>
      </c>
      <c r="N1198" s="1">
        <v>0</v>
      </c>
      <c r="O1198" s="1">
        <v>0</v>
      </c>
      <c r="P1198" s="1">
        <v>0</v>
      </c>
      <c r="Q1198" s="1">
        <v>1</v>
      </c>
      <c r="R1198" s="1">
        <v>0</v>
      </c>
      <c r="S1198" s="1">
        <v>0</v>
      </c>
      <c r="T1198" s="1">
        <v>3293</v>
      </c>
      <c r="U1198" s="1">
        <v>54.883333333333297</v>
      </c>
      <c r="V1198" s="1">
        <v>20740.28054</v>
      </c>
      <c r="W1198" s="1">
        <v>35.240256789999997</v>
      </c>
      <c r="X1198" s="1">
        <v>139.6777457</v>
      </c>
      <c r="Y1198" s="1">
        <v>201</v>
      </c>
      <c r="Z1198" s="1">
        <v>2010408</v>
      </c>
      <c r="AA1198" s="1">
        <v>201040803</v>
      </c>
      <c r="AB1198" s="1">
        <v>35.425597510000003</v>
      </c>
      <c r="AC1198" s="1">
        <v>139.65173909999999</v>
      </c>
      <c r="AD1198" s="1">
        <v>104</v>
      </c>
      <c r="AE1198" s="1">
        <v>1003012</v>
      </c>
      <c r="AF1198" s="1">
        <v>100301201</v>
      </c>
      <c r="AG1198" s="1">
        <v>41.24</v>
      </c>
      <c r="AH1198" s="1">
        <v>0</v>
      </c>
      <c r="AI1198" s="1">
        <v>0</v>
      </c>
      <c r="AJ1198" s="1">
        <v>0</v>
      </c>
      <c r="AK1198" s="1">
        <v>0</v>
      </c>
      <c r="AL1198" s="1">
        <v>100</v>
      </c>
      <c r="AM1198" s="1" t="s">
        <v>41</v>
      </c>
      <c r="AN1198" s="1">
        <v>0</v>
      </c>
      <c r="AO1198" s="1">
        <v>0</v>
      </c>
      <c r="AP1198" s="1">
        <v>1</v>
      </c>
      <c r="AQ1198" s="1">
        <v>0</v>
      </c>
      <c r="AR1198" s="1">
        <v>0</v>
      </c>
      <c r="AS1198" s="1">
        <v>59.6</v>
      </c>
      <c r="AT1198" s="1">
        <v>1</v>
      </c>
      <c r="AU1198" s="1">
        <v>29278</v>
      </c>
      <c r="AV1198" s="1">
        <v>59.6</v>
      </c>
      <c r="AW1198" s="1">
        <v>1</v>
      </c>
      <c r="AX1198" s="1">
        <v>46</v>
      </c>
      <c r="AY1198" s="1">
        <v>560</v>
      </c>
      <c r="AZ1198" s="1">
        <v>1</v>
      </c>
      <c r="BA1198" s="1">
        <v>1727</v>
      </c>
      <c r="BB1198" s="1">
        <v>22.2</v>
      </c>
      <c r="BC1198" s="1">
        <v>764</v>
      </c>
      <c r="BD1198" s="1">
        <v>9.6</v>
      </c>
      <c r="BE1198" s="1">
        <v>77.8</v>
      </c>
      <c r="BF1198" s="1">
        <v>1</v>
      </c>
      <c r="BG1198" s="1">
        <v>27805</v>
      </c>
      <c r="BH1198" s="1">
        <v>139</v>
      </c>
      <c r="BI1198" s="1">
        <v>1</v>
      </c>
      <c r="BJ1198" s="1">
        <v>27805</v>
      </c>
      <c r="BK1198" s="1">
        <v>350.5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CG1198" s="1">
        <f>AW1198*EXP((BE1198/100)+(L1198*CC$2)+BU$2)</f>
        <v>3.262803515850671</v>
      </c>
      <c r="CH1198" s="1">
        <f>BL1198*EXP((BT1198/100)+BV$2)</f>
        <v>0</v>
      </c>
      <c r="CI1198" s="1">
        <f>AT1198*EXP((AV1198/100)+(L1198*CD$2)+BW$2)</f>
        <v>0.43165569967398637</v>
      </c>
      <c r="CJ1198" s="1">
        <f>BF1198*EXP((BH1198/100)+(L1198*CE$2)+BX$2)</f>
        <v>1.2542821288000916</v>
      </c>
      <c r="CK1198" s="1">
        <f>BI1198*EXP((BK1198/100)+(L1198*CF$2))</f>
        <v>33.281443852403747</v>
      </c>
      <c r="CL1198" s="1">
        <f>IF((CJ1198+CK1198)=0, LOG(1),LOG((CJ1198+CK1198)))</f>
        <v>1.5382685898142054</v>
      </c>
      <c r="CM1198" s="1">
        <f>IF((CG1198+CH1198+CI1198)=0, LOG(1),LOG((CG1198+CH1198+CI1198)))</f>
        <v>0.56755087658693348</v>
      </c>
      <c r="CN1198" s="1">
        <f>IF((CL1198=0),1,EXP((BZ$2*CL1198)+(CB$2*F1198)))</f>
        <v>3.6970244793509259</v>
      </c>
      <c r="CO1198" s="1">
        <f>IF((CM1198=0),1,EXP((BZ$2*CM1198)+(CA$2*AJ1198)))</f>
        <v>1.6199871953350582</v>
      </c>
      <c r="CP1198" s="1">
        <f>CN1198+CO1198</f>
        <v>5.3170116746859843</v>
      </c>
      <c r="CQ1198" s="2">
        <f>CN1198/CP1198</f>
        <v>0.69531998527523775</v>
      </c>
      <c r="CR1198" s="2">
        <f>CO1198/CP1198</f>
        <v>0.30468001472476219</v>
      </c>
      <c r="CS1198" s="1">
        <f>CJ1198+CK1198</f>
        <v>34.535725981203839</v>
      </c>
      <c r="CT1198" s="1">
        <f>IF((CS1198=0),CJ1198,CJ1198/CS1198)</f>
        <v>3.6318394739486233E-2</v>
      </c>
      <c r="CU1198" s="4">
        <f>IF((CS1198=0),CK1198,CK1198/CS1198)</f>
        <v>0.96368160526051372</v>
      </c>
      <c r="CV1198" s="1">
        <f>CI1198+CH1198+CG1198</f>
        <v>3.6944592155246574</v>
      </c>
      <c r="CW1198" s="1">
        <f>IF((CV1198=0),CI1198,CI1198/CV1198)</f>
        <v>0.1168386696109964</v>
      </c>
      <c r="CX1198" s="1">
        <f>IF((CV1198=0),CH1198,CH1198/CV1198)</f>
        <v>0</v>
      </c>
      <c r="CY1198" s="1">
        <f>IF((CV1198=0),CG1198,CG1198/CV1198)</f>
        <v>0.88316133038900357</v>
      </c>
      <c r="CZ1198" s="1">
        <f>CT1198*CQ1198</f>
        <v>2.5252905695479839E-2</v>
      </c>
      <c r="DA1198" s="1">
        <f>CU1198*CQ1198</f>
        <v>0.67006707957975786</v>
      </c>
      <c r="DB1198" s="1">
        <f>CW1198*CR1198</f>
        <v>3.5598407577500005E-2</v>
      </c>
      <c r="DC1198" s="1">
        <f>CX1198*CR1198</f>
        <v>0</v>
      </c>
      <c r="DD1198" s="1">
        <f>CY1198*CR1198</f>
        <v>0.2690816071472622</v>
      </c>
      <c r="DE1198" s="1">
        <f>IF(($AM1198="Bicycle"),1,0)</f>
        <v>0</v>
      </c>
      <c r="DF1198" s="1">
        <f>IF(($AM1198="Walk"),1,0)</f>
        <v>0</v>
      </c>
      <c r="DG1198" s="1">
        <f>IF(($AM1198="Car"),1,0)</f>
        <v>1</v>
      </c>
      <c r="DH1198" s="1">
        <f>IF(($AM1198="Rail"),1,0)</f>
        <v>0</v>
      </c>
      <c r="DI1198" s="1">
        <f>IF(($AM1198="Bus"),1,0)</f>
        <v>0</v>
      </c>
      <c r="DJ1198" s="1" t="e">
        <f>DE1198*LOG(CZ1198)+DF1198*LOG(DA1198)+DG1198*LOG(DB1198)+DH1198*LOG(DD1198)+DI1198*LOG(DC1198)</f>
        <v>#NUM!</v>
      </c>
      <c r="DK1198" s="1">
        <v>20740.28054</v>
      </c>
      <c r="DL1198" s="1">
        <f>(0-(CZ1198*BH1198*$BY$2))/100</f>
        <v>0.41579485450935005</v>
      </c>
      <c r="DM1198" s="1">
        <f t="shared" si="90"/>
        <v>1.0500028249590378E-2</v>
      </c>
      <c r="DO1198" s="1">
        <f>(0-(DA1198*BK1198*$BY$2))/100</f>
        <v>27.820136549143008</v>
      </c>
      <c r="DP1198" s="1">
        <f t="shared" si="91"/>
        <v>18.641357650994337</v>
      </c>
      <c r="DR1198" s="1">
        <f>(0-(DB1198*AV1198*$BY$2))/100</f>
        <v>0.25132158170625263</v>
      </c>
      <c r="DS1198" s="1">
        <f t="shared" si="92"/>
        <v>8.9466480986011496E-3</v>
      </c>
      <c r="DU1198" s="1">
        <f>(0-(DC1198*BT1198*$BY$2))/100</f>
        <v>0</v>
      </c>
      <c r="DV1198" s="1">
        <f t="shared" si="93"/>
        <v>0</v>
      </c>
      <c r="DX1198" s="1">
        <f>(0-(DD1198*BE1198*$BY$2))/100</f>
        <v>2.4797994729856985</v>
      </c>
      <c r="DY1198" s="1">
        <f t="shared" si="94"/>
        <v>0.66726842759392557</v>
      </c>
      <c r="EB1198" s="1" t="s">
        <v>171</v>
      </c>
    </row>
    <row r="1199" spans="1:132" x14ac:dyDescent="0.25">
      <c r="A1199" s="1">
        <v>256698</v>
      </c>
      <c r="B1199" s="1" t="s">
        <v>100</v>
      </c>
      <c r="C1199" s="1">
        <v>999</v>
      </c>
      <c r="D1199" s="1" t="s">
        <v>85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3">
        <v>0.31429398148148152</v>
      </c>
      <c r="K1199" s="3">
        <v>0.36504629629629631</v>
      </c>
      <c r="L1199" s="1">
        <v>1</v>
      </c>
      <c r="M1199" s="1" t="s">
        <v>79</v>
      </c>
      <c r="N1199" s="1">
        <v>0</v>
      </c>
      <c r="O1199" s="1">
        <v>1</v>
      </c>
      <c r="P1199" s="1">
        <v>0</v>
      </c>
      <c r="Q1199" s="1">
        <v>0</v>
      </c>
      <c r="R1199" s="1">
        <v>0</v>
      </c>
      <c r="S1199" s="1">
        <v>0</v>
      </c>
      <c r="T1199" s="1">
        <v>4385</v>
      </c>
      <c r="U1199" s="1">
        <v>73.0833333333333</v>
      </c>
      <c r="V1199" s="1">
        <v>31401.91518</v>
      </c>
      <c r="W1199" s="1">
        <v>35.435307109999997</v>
      </c>
      <c r="X1199" s="1">
        <v>139.64810729999999</v>
      </c>
      <c r="Y1199" s="1">
        <v>104</v>
      </c>
      <c r="Z1199" s="1">
        <v>1003017</v>
      </c>
      <c r="AA1199" s="1">
        <v>100301703</v>
      </c>
      <c r="AB1199" s="1">
        <v>35.703485030000003</v>
      </c>
      <c r="AC1199" s="1">
        <v>139.75708549999999</v>
      </c>
      <c r="AD1199" s="1" t="s">
        <v>77</v>
      </c>
      <c r="AE1199" s="1" t="s">
        <v>77</v>
      </c>
      <c r="AF1199" s="1" t="s">
        <v>77</v>
      </c>
      <c r="AG1199" s="1">
        <v>47</v>
      </c>
      <c r="AH1199" s="1">
        <v>47</v>
      </c>
      <c r="AI1199" s="1">
        <v>1</v>
      </c>
      <c r="AJ1199" s="1">
        <v>0</v>
      </c>
      <c r="AK1199" s="1">
        <v>1</v>
      </c>
      <c r="AL1199" s="1">
        <v>200</v>
      </c>
      <c r="AM1199" s="1" t="s">
        <v>42</v>
      </c>
      <c r="AN1199" s="1">
        <v>0</v>
      </c>
      <c r="AO1199" s="1">
        <v>0</v>
      </c>
      <c r="AP1199" s="1">
        <v>0</v>
      </c>
      <c r="AQ1199" s="1">
        <v>1</v>
      </c>
      <c r="AR1199" s="1">
        <v>0</v>
      </c>
      <c r="AS1199" s="1">
        <v>75.2</v>
      </c>
      <c r="AT1199" s="1">
        <v>1</v>
      </c>
      <c r="AU1199" s="1">
        <v>38281</v>
      </c>
      <c r="AV1199" s="1">
        <v>78.3</v>
      </c>
      <c r="AW1199" s="1">
        <v>1</v>
      </c>
      <c r="AX1199" s="1">
        <v>55</v>
      </c>
      <c r="AY1199" s="1">
        <v>700</v>
      </c>
      <c r="AZ1199" s="1">
        <v>2</v>
      </c>
      <c r="BA1199" s="1">
        <v>920</v>
      </c>
      <c r="BB1199" s="1">
        <v>11.1</v>
      </c>
      <c r="BC1199" s="1">
        <v>756</v>
      </c>
      <c r="BD1199" s="1">
        <v>9.1</v>
      </c>
      <c r="BE1199" s="1">
        <v>75.2</v>
      </c>
      <c r="BF1199" s="1">
        <v>1</v>
      </c>
      <c r="BG1199" s="1">
        <v>35943</v>
      </c>
      <c r="BH1199" s="1">
        <v>179.7</v>
      </c>
      <c r="BI1199" s="1">
        <v>1</v>
      </c>
      <c r="BJ1199" s="1">
        <v>35943</v>
      </c>
      <c r="BK1199" s="1">
        <v>441.8</v>
      </c>
      <c r="BL1199" s="1">
        <v>0</v>
      </c>
      <c r="BM1199" s="1">
        <v>0</v>
      </c>
      <c r="BN1199" s="1">
        <v>0</v>
      </c>
      <c r="BO1199" s="1">
        <v>0</v>
      </c>
      <c r="BP1199" s="1">
        <v>0</v>
      </c>
      <c r="BQ1199" s="1">
        <v>0</v>
      </c>
      <c r="BR1199" s="1">
        <v>0</v>
      </c>
      <c r="BS1199" s="1">
        <v>0</v>
      </c>
      <c r="BT1199" s="1">
        <v>0</v>
      </c>
      <c r="CG1199" s="1">
        <f>AW1199*EXP((BE1199/100)+(L1199*CC$2)+BU$2)</f>
        <v>3.5619530358116815</v>
      </c>
      <c r="CH1199" s="1">
        <f>BL1199*EXP((BT1199/100)+BV$2)</f>
        <v>0</v>
      </c>
      <c r="CI1199" s="1">
        <f>AT1199*EXP((AV1199/100)+(L1199*CD$2)+BW$2)</f>
        <v>0.23209660340422864</v>
      </c>
      <c r="CJ1199" s="1">
        <f>BF1199*EXP((BH1199/100)+(L1199*CE$2)+BX$2)</f>
        <v>0.76309763033898514</v>
      </c>
      <c r="CK1199" s="1">
        <f>BI1199*EXP((BK1199/100)+(L1199*CF$2))</f>
        <v>57.113230651203359</v>
      </c>
      <c r="CL1199" s="1">
        <f>IF((CJ1199+CK1199)=0, LOG(1),LOG((CJ1199+CK1199)))</f>
        <v>1.7625009713473845</v>
      </c>
      <c r="CM1199" s="1">
        <f>IF((CG1199+CH1199+CI1199)=0, LOG(1),LOG((CG1199+CH1199+CI1199)))</f>
        <v>0.57910300865504982</v>
      </c>
      <c r="CN1199" s="1">
        <f>IF((CL1199=0),1,EXP((BZ$2*CL1199)+(CB$2*F1199)))</f>
        <v>4.4732974697342289</v>
      </c>
      <c r="CO1199" s="1">
        <f>IF((CM1199=0),1,EXP((BZ$2*CM1199)+(CA$2*AJ1199)))</f>
        <v>1.6359727103999309</v>
      </c>
      <c r="CP1199" s="1">
        <f>CN1199+CO1199</f>
        <v>6.1092701801341596</v>
      </c>
      <c r="CQ1199" s="2">
        <f>CN1199/CP1199</f>
        <v>0.73221470614940054</v>
      </c>
      <c r="CR1199" s="2">
        <f>CO1199/CP1199</f>
        <v>0.26778529385059952</v>
      </c>
      <c r="CS1199" s="1">
        <f>CJ1199+CK1199</f>
        <v>57.876328281542342</v>
      </c>
      <c r="CT1199" s="1">
        <f>IF((CS1199=0),CJ1199,CJ1199/CS1199)</f>
        <v>1.3184969623968852E-2</v>
      </c>
      <c r="CU1199" s="4">
        <f>IF((CS1199=0),CK1199,CK1199/CS1199)</f>
        <v>0.98681503037603113</v>
      </c>
      <c r="CV1199" s="1">
        <f>CI1199+CH1199+CG1199</f>
        <v>3.7940496392159102</v>
      </c>
      <c r="CW1199" s="1">
        <f>IF((CV1199=0),CI1199,CI1199/CV1199)</f>
        <v>6.1173844697560265E-2</v>
      </c>
      <c r="CX1199" s="1">
        <f>IF((CV1199=0),CH1199,CH1199/CV1199)</f>
        <v>0</v>
      </c>
      <c r="CY1199" s="1">
        <f>IF((CV1199=0),CG1199,CG1199/CV1199)</f>
        <v>0.93882615530243974</v>
      </c>
      <c r="CZ1199" s="1">
        <f>CT1199*CQ1199</f>
        <v>9.6542286588031257E-3</v>
      </c>
      <c r="DA1199" s="1">
        <f>CU1199*CQ1199</f>
        <v>0.72256047749059737</v>
      </c>
      <c r="DB1199" s="1">
        <f>CW1199*CR1199</f>
        <v>1.6381455978307116E-2</v>
      </c>
      <c r="DC1199" s="1">
        <f>CX1199*CR1199</f>
        <v>0</v>
      </c>
      <c r="DD1199" s="1">
        <f>CY1199*CR1199</f>
        <v>0.25140383787229242</v>
      </c>
      <c r="DE1199" s="1">
        <f>IF(($AM1199="Bicycle"),1,0)</f>
        <v>0</v>
      </c>
      <c r="DF1199" s="1">
        <f>IF(($AM1199="Walk"),1,0)</f>
        <v>0</v>
      </c>
      <c r="DG1199" s="1">
        <f>IF(($AM1199="Car"),1,0)</f>
        <v>0</v>
      </c>
      <c r="DH1199" s="1">
        <f>IF(($AM1199="Rail"),1,0)</f>
        <v>1</v>
      </c>
      <c r="DI1199" s="1">
        <f>IF(($AM1199="Bus"),1,0)</f>
        <v>0</v>
      </c>
      <c r="DJ1199" s="1" t="e">
        <f>DE1199*LOG(CZ1199)+DF1199*LOG(DA1199)+DG1199*LOG(DB1199)+DH1199*LOG(DD1199)+DI1199*LOG(DC1199)</f>
        <v>#NUM!</v>
      </c>
      <c r="DK1199" s="1">
        <v>31401.91518</v>
      </c>
      <c r="DL1199" s="1">
        <f>(0-(CZ1199*BH1199*$BY$2))/100</f>
        <v>0.20550321062474911</v>
      </c>
      <c r="DM1199" s="1">
        <f t="shared" si="90"/>
        <v>1.9839749854895076E-3</v>
      </c>
      <c r="DO1199" s="1">
        <f>(0-(DA1199*BK1199*$BY$2))/100</f>
        <v>37.814021594862005</v>
      </c>
      <c r="DP1199" s="1">
        <f t="shared" si="91"/>
        <v>27.322917499423252</v>
      </c>
      <c r="DR1199" s="1">
        <f>(0-(DB1199*AV1199*$BY$2))/100</f>
        <v>0.15193828310455354</v>
      </c>
      <c r="DS1199" s="1">
        <f t="shared" si="92"/>
        <v>2.4889702960968077E-3</v>
      </c>
      <c r="DU1199" s="1">
        <f>(0-(DC1199*BT1199*$BY$2))/100</f>
        <v>0</v>
      </c>
      <c r="DV1199" s="1">
        <f t="shared" si="93"/>
        <v>0</v>
      </c>
      <c r="DX1199" s="1">
        <f>(0-(DD1199*BE1199*$BY$2))/100</f>
        <v>2.2394568418864109</v>
      </c>
      <c r="DY1199" s="1">
        <f t="shared" si="94"/>
        <v>0.56300804479960731</v>
      </c>
      <c r="EB1199" s="1" t="s">
        <v>171</v>
      </c>
    </row>
    <row r="1200" spans="1:132" x14ac:dyDescent="0.25">
      <c r="A1200" s="1">
        <v>256685</v>
      </c>
      <c r="B1200" s="1" t="s">
        <v>87</v>
      </c>
      <c r="C1200" s="1">
        <v>200</v>
      </c>
      <c r="D1200" s="1" t="s">
        <v>84</v>
      </c>
      <c r="E1200" s="1">
        <v>0</v>
      </c>
      <c r="F1200" s="1">
        <v>0</v>
      </c>
      <c r="G1200" s="1">
        <v>0</v>
      </c>
      <c r="H1200" s="1">
        <v>1</v>
      </c>
      <c r="I1200" s="1">
        <v>0</v>
      </c>
      <c r="J1200" s="3">
        <v>0.86784722222222221</v>
      </c>
      <c r="K1200" s="3">
        <v>0.91407407407407415</v>
      </c>
      <c r="L1200" s="1">
        <v>1</v>
      </c>
      <c r="M1200" s="1" t="s">
        <v>76</v>
      </c>
      <c r="N1200" s="1">
        <v>0</v>
      </c>
      <c r="O1200" s="1">
        <v>0</v>
      </c>
      <c r="P1200" s="1">
        <v>0</v>
      </c>
      <c r="Q1200" s="1">
        <v>0</v>
      </c>
      <c r="R1200" s="1">
        <v>1</v>
      </c>
      <c r="S1200" s="1">
        <v>0</v>
      </c>
      <c r="T1200" s="1">
        <v>3994</v>
      </c>
      <c r="U1200" s="1">
        <v>66.566666666666706</v>
      </c>
      <c r="V1200" s="1">
        <v>27323.041399999998</v>
      </c>
      <c r="W1200" s="1">
        <v>35.421965749999998</v>
      </c>
      <c r="X1200" s="1">
        <v>139.31660780000001</v>
      </c>
      <c r="Y1200" s="1">
        <v>212</v>
      </c>
      <c r="Z1200" s="1">
        <v>2120802</v>
      </c>
      <c r="AA1200" s="1">
        <v>212080201</v>
      </c>
      <c r="AB1200" s="1">
        <v>35.45973661</v>
      </c>
      <c r="AC1200" s="1">
        <v>139.61467630000001</v>
      </c>
      <c r="AD1200" s="1">
        <v>103</v>
      </c>
      <c r="AE1200" s="1">
        <v>1002008</v>
      </c>
      <c r="AF1200" s="1">
        <v>100200801</v>
      </c>
      <c r="AG1200" s="1">
        <v>46</v>
      </c>
      <c r="AH1200" s="1">
        <v>46</v>
      </c>
      <c r="AI1200" s="1">
        <v>1</v>
      </c>
      <c r="AJ1200" s="1">
        <v>0</v>
      </c>
      <c r="AK1200" s="1">
        <v>1</v>
      </c>
      <c r="AL1200" s="1">
        <v>100</v>
      </c>
      <c r="AM1200" s="1" t="s">
        <v>41</v>
      </c>
      <c r="AN1200" s="1">
        <v>0</v>
      </c>
      <c r="AO1200" s="1">
        <v>0</v>
      </c>
      <c r="AP1200" s="1">
        <v>1</v>
      </c>
      <c r="AQ1200" s="1">
        <v>0</v>
      </c>
      <c r="AR1200" s="1">
        <v>0</v>
      </c>
      <c r="AS1200" s="1">
        <v>73.8</v>
      </c>
      <c r="AT1200" s="1">
        <v>1</v>
      </c>
      <c r="AU1200" s="1">
        <v>37452</v>
      </c>
      <c r="AV1200" s="1">
        <v>73.8</v>
      </c>
      <c r="AW1200" s="1">
        <v>1</v>
      </c>
      <c r="AX1200" s="1">
        <v>57</v>
      </c>
      <c r="AY1200" s="1">
        <v>450</v>
      </c>
      <c r="AZ1200" s="1">
        <v>2</v>
      </c>
      <c r="BA1200" s="1">
        <v>3524</v>
      </c>
      <c r="BB1200" s="1">
        <v>42.9</v>
      </c>
      <c r="BC1200" s="1">
        <v>284</v>
      </c>
      <c r="BD1200" s="1">
        <v>3.5</v>
      </c>
      <c r="BE1200" s="1">
        <v>103.4</v>
      </c>
      <c r="BF1200" s="1">
        <v>1</v>
      </c>
      <c r="BG1200" s="1">
        <v>31969</v>
      </c>
      <c r="BH1200" s="1">
        <v>159.80000000000001</v>
      </c>
      <c r="BI1200" s="1">
        <v>1</v>
      </c>
      <c r="BJ1200" s="1">
        <v>31969</v>
      </c>
      <c r="BK1200" s="1">
        <v>399.5</v>
      </c>
      <c r="BL1200" s="1">
        <v>0</v>
      </c>
      <c r="BM1200" s="1">
        <v>0</v>
      </c>
      <c r="BN1200" s="1">
        <v>0</v>
      </c>
      <c r="BO1200" s="1">
        <v>0</v>
      </c>
      <c r="BP1200" s="1">
        <v>0</v>
      </c>
      <c r="BQ1200" s="1">
        <v>0</v>
      </c>
      <c r="BR1200" s="1">
        <v>0</v>
      </c>
      <c r="BS1200" s="1">
        <v>0</v>
      </c>
      <c r="BT1200" s="1">
        <v>0</v>
      </c>
      <c r="CG1200" s="1">
        <f>AW1200*EXP((BE1200/100)+(L1200*CC$2)+BU$2)</f>
        <v>4.722361536471479</v>
      </c>
      <c r="CH1200" s="1">
        <f>BL1200*EXP((BT1200/100)+BV$2)</f>
        <v>0</v>
      </c>
      <c r="CI1200" s="1">
        <f>AT1200*EXP((AV1200/100)+(L1200*CD$2)+BW$2)</f>
        <v>0.22188376839645829</v>
      </c>
      <c r="CJ1200" s="1">
        <f>BF1200*EXP((BH1200/100)+(L1200*CE$2)+BX$2)</f>
        <v>0.62539658154692368</v>
      </c>
      <c r="CK1200" s="1">
        <f>BI1200*EXP((BK1200/100)+(L1200*CF$2))</f>
        <v>37.413657067589611</v>
      </c>
      <c r="CL1200" s="1">
        <f>IF((CJ1200+CK1200)=0, LOG(1),LOG((CJ1200+CK1200)))</f>
        <v>1.5802297038471231</v>
      </c>
      <c r="CM1200" s="1">
        <f>IF((CG1200+CH1200+CI1200)=0, LOG(1),LOG((CG1200+CH1200+CI1200)))</f>
        <v>0.69410000979671238</v>
      </c>
      <c r="CN1200" s="1">
        <f>IF((CL1200=0),1,EXP((BZ$2*CL1200)+(CB$2*F1200)))</f>
        <v>3.8312658137762727</v>
      </c>
      <c r="CO1200" s="1">
        <f>IF((CM1200=0),1,EXP((BZ$2*CM1200)+(CA$2*AJ1200)))</f>
        <v>1.8039613707965305</v>
      </c>
      <c r="CP1200" s="1">
        <f>CN1200+CO1200</f>
        <v>5.6352271845728037</v>
      </c>
      <c r="CQ1200" s="2">
        <f>CN1200/CP1200</f>
        <v>0.6798777916647053</v>
      </c>
      <c r="CR1200" s="2">
        <f>CO1200/CP1200</f>
        <v>0.32012220833529459</v>
      </c>
      <c r="CS1200" s="1">
        <f>CJ1200+CK1200</f>
        <v>38.039053649136534</v>
      </c>
      <c r="CT1200" s="1">
        <f>IF((CS1200=0),CJ1200,CJ1200/CS1200)</f>
        <v>1.6440908002481807E-2</v>
      </c>
      <c r="CU1200" s="4">
        <f>IF((CS1200=0),CK1200,CK1200/CS1200)</f>
        <v>0.98355909199751823</v>
      </c>
      <c r="CV1200" s="1">
        <f>CI1200+CH1200+CG1200</f>
        <v>4.9442453048679376</v>
      </c>
      <c r="CW1200" s="1">
        <f>IF((CV1200=0),CI1200,CI1200/CV1200)</f>
        <v>4.4877176336295246E-2</v>
      </c>
      <c r="CX1200" s="1">
        <f>IF((CV1200=0),CH1200,CH1200/CV1200)</f>
        <v>0</v>
      </c>
      <c r="CY1200" s="1">
        <f>IF((CV1200=0),CG1200,CG1200/CV1200)</f>
        <v>0.95512282366370471</v>
      </c>
      <c r="CZ1200" s="1">
        <f>CT1200*CQ1200</f>
        <v>1.1177808225689912E-2</v>
      </c>
      <c r="DA1200" s="1">
        <f>CU1200*CQ1200</f>
        <v>0.66869998343901538</v>
      </c>
      <c r="DB1200" s="1">
        <f>CW1200*CR1200</f>
        <v>1.436618079262726E-2</v>
      </c>
      <c r="DC1200" s="1">
        <f>CX1200*CR1200</f>
        <v>0</v>
      </c>
      <c r="DD1200" s="1">
        <f>CY1200*CR1200</f>
        <v>0.30575602754266734</v>
      </c>
      <c r="DE1200" s="1">
        <f>IF(($AM1200="Bicycle"),1,0)</f>
        <v>0</v>
      </c>
      <c r="DF1200" s="1">
        <f>IF(($AM1200="Walk"),1,0)</f>
        <v>0</v>
      </c>
      <c r="DG1200" s="1">
        <f>IF(($AM1200="Car"),1,0)</f>
        <v>1</v>
      </c>
      <c r="DH1200" s="1">
        <f>IF(($AM1200="Rail"),1,0)</f>
        <v>0</v>
      </c>
      <c r="DI1200" s="1">
        <f>IF(($AM1200="Bus"),1,0)</f>
        <v>0</v>
      </c>
      <c r="DJ1200" s="1" t="e">
        <f>DE1200*LOG(CZ1200)+DF1200*LOG(DA1200)+DG1200*LOG(DB1200)+DH1200*LOG(DD1200)+DI1200*LOG(DC1200)</f>
        <v>#NUM!</v>
      </c>
      <c r="DK1200" s="1">
        <v>27323.041399999998</v>
      </c>
      <c r="DL1200" s="1">
        <f>(0-(CZ1200*BH1200*$BY$2))/100</f>
        <v>0.21158573415331666</v>
      </c>
      <c r="DM1200" s="1">
        <f t="shared" si="90"/>
        <v>2.3650647596575821E-3</v>
      </c>
      <c r="DO1200" s="1">
        <f>(0-(DA1200*BK1200*$BY$2))/100</f>
        <v>31.644704862415441</v>
      </c>
      <c r="DP1200" s="1">
        <f t="shared" si="91"/>
        <v>21.160813617429735</v>
      </c>
      <c r="DR1200" s="1">
        <f>(0-(DB1200*AV1200*$BY$2))/100</f>
        <v>0.12558872251222961</v>
      </c>
      <c r="DS1200" s="1">
        <f t="shared" si="92"/>
        <v>1.8042302931257877E-3</v>
      </c>
      <c r="DU1200" s="1">
        <f>(0-(DC1200*BT1200*$BY$2))/100</f>
        <v>0</v>
      </c>
      <c r="DV1200" s="1">
        <f t="shared" si="93"/>
        <v>0</v>
      </c>
      <c r="DX1200" s="1">
        <f>(0-(DD1200*BE1200*$BY$2))/100</f>
        <v>3.7449715216454296</v>
      </c>
      <c r="DY1200" s="1">
        <f t="shared" si="94"/>
        <v>1.1450476157187248</v>
      </c>
      <c r="EB1200" s="1" t="s">
        <v>171</v>
      </c>
    </row>
    <row r="1201" spans="1:132" x14ac:dyDescent="0.25">
      <c r="A1201" s="1">
        <v>256806</v>
      </c>
      <c r="B1201" s="1" t="s">
        <v>96</v>
      </c>
      <c r="C1201" s="1">
        <v>700</v>
      </c>
      <c r="D1201" s="1" t="s">
        <v>5</v>
      </c>
      <c r="E1201" s="1">
        <v>0</v>
      </c>
      <c r="F1201" s="1">
        <v>1</v>
      </c>
      <c r="G1201" s="1">
        <v>0</v>
      </c>
      <c r="H1201" s="1">
        <v>0</v>
      </c>
      <c r="I1201" s="1">
        <v>0</v>
      </c>
      <c r="J1201" s="3">
        <v>0.48755787037037041</v>
      </c>
      <c r="K1201" s="3">
        <v>0.54891203703703706</v>
      </c>
      <c r="L1201" s="1">
        <v>0</v>
      </c>
      <c r="M1201" s="1" t="s">
        <v>82</v>
      </c>
      <c r="N1201" s="1">
        <v>0</v>
      </c>
      <c r="O1201" s="1">
        <v>0</v>
      </c>
      <c r="P1201" s="1">
        <v>1</v>
      </c>
      <c r="Q1201" s="1">
        <v>0</v>
      </c>
      <c r="R1201" s="1">
        <v>0</v>
      </c>
      <c r="S1201" s="1">
        <v>0</v>
      </c>
      <c r="T1201" s="1">
        <v>5301</v>
      </c>
      <c r="U1201" s="1">
        <v>88.35</v>
      </c>
      <c r="V1201" s="1">
        <v>17195.497329999998</v>
      </c>
      <c r="W1201" s="1">
        <v>35.423896990000003</v>
      </c>
      <c r="X1201" s="1">
        <v>139.5542461</v>
      </c>
      <c r="Y1201" s="1">
        <v>110</v>
      </c>
      <c r="Z1201" s="1">
        <v>1009034</v>
      </c>
      <c r="AA1201" s="1">
        <v>100903403</v>
      </c>
      <c r="AB1201" s="1">
        <v>35.559069549999997</v>
      </c>
      <c r="AC1201" s="1">
        <v>139.64656769999999</v>
      </c>
      <c r="AD1201" s="1">
        <v>109</v>
      </c>
      <c r="AE1201" s="1">
        <v>1008016</v>
      </c>
      <c r="AF1201" s="1">
        <v>100801602</v>
      </c>
      <c r="AG1201" s="1">
        <v>28</v>
      </c>
      <c r="AH1201" s="1">
        <v>28</v>
      </c>
      <c r="AI1201" s="1">
        <v>1</v>
      </c>
      <c r="AJ1201" s="1">
        <v>0</v>
      </c>
      <c r="AK1201" s="1">
        <v>0</v>
      </c>
      <c r="AL1201" s="1">
        <v>410</v>
      </c>
      <c r="AM1201" s="1" t="s">
        <v>39</v>
      </c>
      <c r="AN1201" s="1">
        <v>1</v>
      </c>
      <c r="AO1201" s="1">
        <v>0</v>
      </c>
      <c r="AP1201" s="1">
        <v>0</v>
      </c>
      <c r="AQ1201" s="1">
        <v>0</v>
      </c>
      <c r="AR1201" s="1">
        <v>0</v>
      </c>
      <c r="AS1201" s="1">
        <v>97.2</v>
      </c>
      <c r="AT1201" s="1">
        <v>1</v>
      </c>
      <c r="AU1201" s="1">
        <v>24879</v>
      </c>
      <c r="AV1201" s="1">
        <v>46.7</v>
      </c>
      <c r="AW1201" s="1">
        <v>0</v>
      </c>
      <c r="AX1201" s="1">
        <v>28</v>
      </c>
      <c r="AY1201" s="1">
        <v>350</v>
      </c>
      <c r="AZ1201" s="1">
        <v>1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1</v>
      </c>
      <c r="BG1201" s="1">
        <v>19440</v>
      </c>
      <c r="BH1201" s="1">
        <v>97.2</v>
      </c>
      <c r="BI1201" s="1">
        <v>1</v>
      </c>
      <c r="BJ1201" s="1">
        <v>19440</v>
      </c>
      <c r="BK1201" s="1">
        <v>240.8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CG1201" s="1">
        <f>AW1201*EXP((BE1201/100)+(L1201*CC$2)+BU$2)</f>
        <v>0</v>
      </c>
      <c r="CH1201" s="1">
        <f>BL1201*EXP((BT1201/100)+BV$2)</f>
        <v>0</v>
      </c>
      <c r="CI1201" s="1">
        <f>AT1201*EXP((AV1201/100)+(L1201*CD$2)+BW$2)</f>
        <v>0.37941412209279712</v>
      </c>
      <c r="CJ1201" s="1">
        <f>BF1201*EXP((BH1201/100)+(L1201*CE$2)+BX$2)</f>
        <v>0.82577197739026442</v>
      </c>
      <c r="CK1201" s="1">
        <f>BI1201*EXP((BK1201/100)+(L1201*CF$2))</f>
        <v>11.111715475859601</v>
      </c>
      <c r="CL1201" s="1">
        <f>IF((CJ1201+CK1201)=0, LOG(1),LOG((CJ1201+CK1201)))</f>
        <v>1.076912928132141</v>
      </c>
      <c r="CM1201" s="1">
        <f>IF((CG1201+CH1201+CI1201)=0, LOG(1),LOG((CG1201+CH1201+CI1201)))</f>
        <v>-0.42088650836345265</v>
      </c>
      <c r="CN1201" s="1">
        <f>IF((CL1201=0),1,EXP((BZ$2*CL1201)+(CB$2*F1201)))</f>
        <v>5.928260250357642</v>
      </c>
      <c r="CO1201" s="1">
        <f>IF((CM1201=0),1,EXP((BZ$2*CM1201)+(CA$2*AJ1201)))</f>
        <v>0.69924539530786134</v>
      </c>
      <c r="CP1201" s="1">
        <f>CN1201+CO1201</f>
        <v>6.6275056456655035</v>
      </c>
      <c r="CQ1201" s="2">
        <f>CN1201/CP1201</f>
        <v>0.89449342894710637</v>
      </c>
      <c r="CR1201" s="2">
        <f>CO1201/CP1201</f>
        <v>0.10550657105289367</v>
      </c>
      <c r="CS1201" s="1">
        <f>CJ1201+CK1201</f>
        <v>11.937487453249865</v>
      </c>
      <c r="CT1201" s="1">
        <f>IF((CS1201=0),CJ1201,CJ1201/CS1201)</f>
        <v>6.9174688612171562E-2</v>
      </c>
      <c r="CU1201" s="4">
        <f>IF((CS1201=0),CK1201,CK1201/CS1201)</f>
        <v>0.93082531138782842</v>
      </c>
      <c r="CV1201" s="1">
        <f>CI1201+CH1201+CG1201</f>
        <v>0.37941412209279712</v>
      </c>
      <c r="CW1201" s="1">
        <f>IF((CV1201=0),CI1201,CI1201/CV1201)</f>
        <v>1</v>
      </c>
      <c r="CX1201" s="1">
        <f>IF((CV1201=0),CH1201,CH1201/CV1201)</f>
        <v>0</v>
      </c>
      <c r="CY1201" s="1">
        <f>IF((CV1201=0),CG1201,CG1201/CV1201)</f>
        <v>0</v>
      </c>
      <c r="CZ1201" s="1">
        <f>CT1201*CQ1201</f>
        <v>6.1876304413049692E-2</v>
      </c>
      <c r="DA1201" s="1">
        <f>CU1201*CQ1201</f>
        <v>0.83261712453405667</v>
      </c>
      <c r="DB1201" s="1">
        <f>CW1201*CR1201</f>
        <v>0.10550657105289367</v>
      </c>
      <c r="DC1201" s="1">
        <f>CX1201*CR1201</f>
        <v>0</v>
      </c>
      <c r="DD1201" s="1">
        <f>CY1201*CR1201</f>
        <v>0</v>
      </c>
      <c r="DE1201" s="1">
        <f>IF(($AM1201="Bicycle"),1,0)</f>
        <v>1</v>
      </c>
      <c r="DF1201" s="1">
        <f>IF(($AM1201="Walk"),1,0)</f>
        <v>0</v>
      </c>
      <c r="DG1201" s="1">
        <f>IF(($AM1201="Car"),1,0)</f>
        <v>0</v>
      </c>
      <c r="DH1201" s="1">
        <f>IF(($AM1201="Rail"),1,0)</f>
        <v>0</v>
      </c>
      <c r="DI1201" s="1">
        <f>IF(($AM1201="Bus"),1,0)</f>
        <v>0</v>
      </c>
      <c r="DJ1201" s="1" t="e">
        <f>DE1201*LOG(CZ1201)+DF1201*LOG(DA1201)+DG1201*LOG(DB1201)+DH1201*LOG(DD1201)+DI1201*LOG(DC1201)</f>
        <v>#NUM!</v>
      </c>
      <c r="DK1201" s="1">
        <v>17195.497329999998</v>
      </c>
      <c r="DL1201" s="1">
        <f>(0-(CZ1201*BH1201*$BY$2))/100</f>
        <v>0.71243227479529492</v>
      </c>
      <c r="DM1201" s="1">
        <f t="shared" si="90"/>
        <v>4.4082676308915138E-2</v>
      </c>
      <c r="DO1201" s="1">
        <f>(0-(DA1201*BK1201*$BY$2))/100</f>
        <v>23.749516626194318</v>
      </c>
      <c r="DP1201" s="1">
        <f t="shared" si="91"/>
        <v>19.774254242375683</v>
      </c>
      <c r="DR1201" s="1">
        <f>(0-(DB1201*AV1201*$BY$2))/100</f>
        <v>0.58364577063311229</v>
      </c>
      <c r="DS1201" s="1">
        <f t="shared" si="92"/>
        <v>6.1578463969023341E-2</v>
      </c>
      <c r="DU1201" s="1">
        <f>(0-(DC1201*BT1201*$BY$2))/100</f>
        <v>0</v>
      </c>
      <c r="DV1201" s="1">
        <f t="shared" si="93"/>
        <v>0</v>
      </c>
      <c r="DX1201" s="1">
        <f>(0-(DD1201*BE1201*$BY$2))/100</f>
        <v>0</v>
      </c>
      <c r="DY1201" s="1">
        <f t="shared" si="94"/>
        <v>0</v>
      </c>
      <c r="EB1201" s="1" t="s">
        <v>171</v>
      </c>
    </row>
    <row r="1202" spans="1:132" x14ac:dyDescent="0.25">
      <c r="A1202" s="1">
        <v>256929</v>
      </c>
      <c r="B1202" s="1" t="s">
        <v>111</v>
      </c>
      <c r="C1202" s="1">
        <v>200</v>
      </c>
      <c r="D1202" s="1" t="s">
        <v>84</v>
      </c>
      <c r="E1202" s="1">
        <v>0</v>
      </c>
      <c r="F1202" s="1">
        <v>0</v>
      </c>
      <c r="G1202" s="1">
        <v>0</v>
      </c>
      <c r="H1202" s="1">
        <v>1</v>
      </c>
      <c r="I1202" s="1">
        <v>0</v>
      </c>
      <c r="J1202" s="3">
        <v>0.63695601851851846</v>
      </c>
      <c r="K1202" s="3">
        <v>0.73893518518518519</v>
      </c>
      <c r="L1202" s="1">
        <v>0</v>
      </c>
      <c r="M1202" s="1" t="s">
        <v>90</v>
      </c>
      <c r="N1202" s="1">
        <v>0</v>
      </c>
      <c r="O1202" s="1">
        <v>0</v>
      </c>
      <c r="P1202" s="1">
        <v>0</v>
      </c>
      <c r="Q1202" s="1">
        <v>1</v>
      </c>
      <c r="R1202" s="1">
        <v>0</v>
      </c>
      <c r="S1202" s="1">
        <v>0</v>
      </c>
      <c r="T1202" s="1">
        <v>8812</v>
      </c>
      <c r="U1202" s="1">
        <v>146.86666666666699</v>
      </c>
      <c r="V1202" s="1">
        <v>16130.460569999999</v>
      </c>
      <c r="W1202" s="1">
        <v>35.627959439999998</v>
      </c>
      <c r="X1202" s="1">
        <v>139.68467659999999</v>
      </c>
      <c r="Y1202" s="1" t="s">
        <v>77</v>
      </c>
      <c r="Z1202" s="1" t="s">
        <v>77</v>
      </c>
      <c r="AA1202" s="1" t="s">
        <v>77</v>
      </c>
      <c r="AB1202" s="1">
        <v>35.488457709999999</v>
      </c>
      <c r="AC1202" s="1">
        <v>139.6356672</v>
      </c>
      <c r="AD1202" s="1">
        <v>102</v>
      </c>
      <c r="AE1202" s="1">
        <v>1001014</v>
      </c>
      <c r="AF1202" s="1">
        <v>100101403</v>
      </c>
      <c r="AG1202" s="1">
        <v>41.24</v>
      </c>
      <c r="AH1202" s="1">
        <v>0</v>
      </c>
      <c r="AI1202" s="1">
        <v>0</v>
      </c>
      <c r="AJ1202" s="1">
        <v>0</v>
      </c>
      <c r="AK1202" s="1">
        <v>0</v>
      </c>
      <c r="AL1202" s="1">
        <v>200</v>
      </c>
      <c r="AM1202" s="1" t="s">
        <v>42</v>
      </c>
      <c r="AN1202" s="1">
        <v>0</v>
      </c>
      <c r="AO1202" s="1">
        <v>0</v>
      </c>
      <c r="AP1202" s="1">
        <v>0</v>
      </c>
      <c r="AQ1202" s="1">
        <v>1</v>
      </c>
      <c r="AR1202" s="1">
        <v>0</v>
      </c>
      <c r="AS1202" s="1">
        <v>38</v>
      </c>
      <c r="AT1202" s="1">
        <v>1</v>
      </c>
      <c r="AU1202" s="1">
        <v>21380</v>
      </c>
      <c r="AV1202" s="1">
        <v>41.2</v>
      </c>
      <c r="AW1202" s="1">
        <v>1</v>
      </c>
      <c r="AX1202" s="1">
        <v>23</v>
      </c>
      <c r="AY1202" s="1">
        <v>240</v>
      </c>
      <c r="AZ1202" s="1">
        <v>2</v>
      </c>
      <c r="BA1202" s="1">
        <v>106</v>
      </c>
      <c r="BB1202" s="1">
        <v>1.3</v>
      </c>
      <c r="BC1202" s="1">
        <v>1072</v>
      </c>
      <c r="BD1202" s="1">
        <v>13.7</v>
      </c>
      <c r="BE1202" s="1">
        <v>38</v>
      </c>
      <c r="BF1202" s="1">
        <v>1</v>
      </c>
      <c r="BG1202" s="1">
        <v>17983</v>
      </c>
      <c r="BH1202" s="1">
        <v>89.9</v>
      </c>
      <c r="BI1202" s="1">
        <v>1</v>
      </c>
      <c r="BJ1202" s="1">
        <v>17983</v>
      </c>
      <c r="BK1202" s="1">
        <v>222.9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CG1202" s="1">
        <f>AW1202*EXP((BE1202/100)+(L1202*CC$2)+BU$2)</f>
        <v>2.1915012253189956</v>
      </c>
      <c r="CH1202" s="1">
        <f>BL1202*EXP((BT1202/100)+BV$2)</f>
        <v>0</v>
      </c>
      <c r="CI1202" s="1">
        <f>AT1202*EXP((AV1202/100)+(L1202*CD$2)+BW$2)</f>
        <v>0.35910983148464221</v>
      </c>
      <c r="CJ1202" s="1">
        <f>BF1202*EXP((BH1202/100)+(L1202*CE$2)+BX$2)</f>
        <v>0.76763831559402995</v>
      </c>
      <c r="CK1202" s="1">
        <f>BI1202*EXP((BK1202/100)+(L1202*CF$2))</f>
        <v>9.2905708617875522</v>
      </c>
      <c r="CL1202" s="1">
        <f>IF((CJ1202+CK1202)=0, LOG(1),LOG((CJ1202+CK1202)))</f>
        <v>1.0025206632632262</v>
      </c>
      <c r="CM1202" s="1">
        <f>IF((CG1202+CH1202+CI1202)=0, LOG(1),LOG((CG1202+CH1202+CI1202)))</f>
        <v>0.40664423800520044</v>
      </c>
      <c r="CN1202" s="1">
        <f>IF((CL1202=0),1,EXP((BZ$2*CL1202)+(CB$2*F1202)))</f>
        <v>2.3446650685191082</v>
      </c>
      <c r="CO1202" s="1">
        <f>IF((CM1202=0),1,EXP((BZ$2*CM1202)+(CA$2*AJ1202)))</f>
        <v>1.4129046237437199</v>
      </c>
      <c r="CP1202" s="1">
        <f>CN1202+CO1202</f>
        <v>3.7575696922628281</v>
      </c>
      <c r="CQ1202" s="2">
        <f>CN1202/CP1202</f>
        <v>0.62398445286244009</v>
      </c>
      <c r="CR1202" s="2">
        <f>CO1202/CP1202</f>
        <v>0.37601554713755991</v>
      </c>
      <c r="CS1202" s="1">
        <f>CJ1202+CK1202</f>
        <v>10.058209177381583</v>
      </c>
      <c r="CT1202" s="1">
        <f>IF((CS1202=0),CJ1202,CJ1202/CS1202)</f>
        <v>7.6319581553370167E-2</v>
      </c>
      <c r="CU1202" s="4">
        <f>IF((CS1202=0),CK1202,CK1202/CS1202)</f>
        <v>0.92368041844662974</v>
      </c>
      <c r="CV1202" s="1">
        <f>CI1202+CH1202+CG1202</f>
        <v>2.5506110568036378</v>
      </c>
      <c r="CW1202" s="1">
        <f>IF((CV1202=0),CI1202,CI1202/CV1202)</f>
        <v>0.14079364649766307</v>
      </c>
      <c r="CX1202" s="1">
        <f>IF((CV1202=0),CH1202,CH1202/CV1202)</f>
        <v>0</v>
      </c>
      <c r="CY1202" s="1">
        <f>IF((CV1202=0),CG1202,CG1202/CV1202)</f>
        <v>0.85920635350233698</v>
      </c>
      <c r="CZ1202" s="1">
        <f>CT1202*CQ1202</f>
        <v>4.7622232338270058E-2</v>
      </c>
      <c r="DA1202" s="1">
        <f>CU1202*CQ1202</f>
        <v>0.57636222052416997</v>
      </c>
      <c r="DB1202" s="1">
        <f>CW1202*CR1202</f>
        <v>5.2940600021310978E-2</v>
      </c>
      <c r="DC1202" s="1">
        <f>CX1202*CR1202</f>
        <v>0</v>
      </c>
      <c r="DD1202" s="1">
        <f>CY1202*CR1202</f>
        <v>0.32307494711624896</v>
      </c>
      <c r="DE1202" s="1">
        <f>IF(($AM1202="Bicycle"),1,0)</f>
        <v>0</v>
      </c>
      <c r="DF1202" s="1">
        <f>IF(($AM1202="Walk"),1,0)</f>
        <v>0</v>
      </c>
      <c r="DG1202" s="1">
        <f>IF(($AM1202="Car"),1,0)</f>
        <v>0</v>
      </c>
      <c r="DH1202" s="1">
        <f>IF(($AM1202="Rail"),1,0)</f>
        <v>1</v>
      </c>
      <c r="DI1202" s="1">
        <f>IF(($AM1202="Bus"),1,0)</f>
        <v>0</v>
      </c>
      <c r="DJ1202" s="1" t="e">
        <f>DE1202*LOG(CZ1202)+DF1202*LOG(DA1202)+DG1202*LOG(DB1202)+DH1202*LOG(DD1202)+DI1202*LOG(DC1202)</f>
        <v>#NUM!</v>
      </c>
      <c r="DK1202" s="1">
        <v>16130.460569999999</v>
      </c>
      <c r="DL1202" s="1">
        <f>(0-(CZ1202*BH1202*$BY$2))/100</f>
        <v>0.50713361066363616</v>
      </c>
      <c r="DM1202" s="1">
        <f t="shared" si="90"/>
        <v>2.4150834633569471E-2</v>
      </c>
      <c r="DO1202" s="1">
        <f>(0-(DA1202*BK1202*$BY$2))/100</f>
        <v>15.218033219887463</v>
      </c>
      <c r="DP1202" s="1">
        <f t="shared" si="91"/>
        <v>8.7710994186249227</v>
      </c>
      <c r="DR1202" s="1">
        <f>(0-(DB1202*AV1202*$BY$2))/100</f>
        <v>0.25836818163212572</v>
      </c>
      <c r="DS1202" s="1">
        <f t="shared" si="92"/>
        <v>1.3678166562019794E-2</v>
      </c>
      <c r="DU1202" s="1">
        <f>(0-(DC1202*BT1202*$BY$2))/100</f>
        <v>0</v>
      </c>
      <c r="DV1202" s="1">
        <f t="shared" si="93"/>
        <v>0</v>
      </c>
      <c r="DX1202" s="1">
        <f>(0-(DD1202*BE1202*$BY$2))/100</f>
        <v>1.4542525432062934</v>
      </c>
      <c r="DY1202" s="1">
        <f t="shared" si="94"/>
        <v>0.46983256349004376</v>
      </c>
      <c r="EB1202" s="1" t="s">
        <v>171</v>
      </c>
    </row>
    <row r="1203" spans="1:132" x14ac:dyDescent="0.25">
      <c r="A1203" s="1">
        <v>256333</v>
      </c>
      <c r="B1203" s="1" t="s">
        <v>95</v>
      </c>
      <c r="C1203" s="1">
        <v>200</v>
      </c>
      <c r="D1203" s="1" t="s">
        <v>84</v>
      </c>
      <c r="E1203" s="1">
        <v>0</v>
      </c>
      <c r="F1203" s="1">
        <v>0</v>
      </c>
      <c r="G1203" s="1">
        <v>0</v>
      </c>
      <c r="H1203" s="1">
        <v>1</v>
      </c>
      <c r="I1203" s="1">
        <v>0</v>
      </c>
      <c r="J1203" s="3">
        <v>0.74744212962962964</v>
      </c>
      <c r="K1203" s="3">
        <v>0.77265046296296302</v>
      </c>
      <c r="L1203" s="1">
        <v>1</v>
      </c>
      <c r="M1203" s="1" t="s">
        <v>76</v>
      </c>
      <c r="N1203" s="1">
        <v>0</v>
      </c>
      <c r="O1203" s="1">
        <v>0</v>
      </c>
      <c r="P1203" s="1">
        <v>0</v>
      </c>
      <c r="Q1203" s="1">
        <v>0</v>
      </c>
      <c r="R1203" s="1">
        <v>1</v>
      </c>
      <c r="S1203" s="1">
        <v>0</v>
      </c>
      <c r="T1203" s="1">
        <v>2178</v>
      </c>
      <c r="U1203" s="1">
        <v>36.299999999999997</v>
      </c>
      <c r="V1203" s="1">
        <v>11016.8223</v>
      </c>
      <c r="W1203" s="1">
        <v>35.451647059999999</v>
      </c>
      <c r="X1203" s="1">
        <v>139.39606549999999</v>
      </c>
      <c r="Y1203" s="1">
        <v>215</v>
      </c>
      <c r="Z1203" s="1">
        <v>2150106</v>
      </c>
      <c r="AA1203" s="1">
        <v>215010612</v>
      </c>
      <c r="AB1203" s="1">
        <v>35.45976881</v>
      </c>
      <c r="AC1203" s="1">
        <v>139.5173068</v>
      </c>
      <c r="AD1203" s="1">
        <v>112</v>
      </c>
      <c r="AE1203" s="1">
        <v>1005103</v>
      </c>
      <c r="AF1203" s="1">
        <v>100510301</v>
      </c>
      <c r="AG1203" s="1">
        <v>45</v>
      </c>
      <c r="AH1203" s="1">
        <v>45</v>
      </c>
      <c r="AI1203" s="1">
        <v>1</v>
      </c>
      <c r="AJ1203" s="1">
        <v>0</v>
      </c>
      <c r="AK1203" s="1">
        <v>1</v>
      </c>
      <c r="AL1203" s="1">
        <v>200</v>
      </c>
      <c r="AM1203" s="1" t="s">
        <v>42</v>
      </c>
      <c r="AN1203" s="1">
        <v>0</v>
      </c>
      <c r="AO1203" s="1">
        <v>0</v>
      </c>
      <c r="AP1203" s="1">
        <v>0</v>
      </c>
      <c r="AQ1203" s="1">
        <v>1</v>
      </c>
      <c r="AR1203" s="1">
        <v>0</v>
      </c>
      <c r="AS1203" s="1">
        <v>33.1</v>
      </c>
      <c r="AT1203" s="1">
        <v>1</v>
      </c>
      <c r="AU1203" s="1">
        <v>14526</v>
      </c>
      <c r="AV1203" s="1">
        <v>38.9</v>
      </c>
      <c r="AW1203" s="1">
        <v>1</v>
      </c>
      <c r="AX1203" s="1">
        <v>18</v>
      </c>
      <c r="AY1203" s="1">
        <v>220</v>
      </c>
      <c r="AZ1203" s="1">
        <v>0</v>
      </c>
      <c r="BA1203" s="1">
        <v>724</v>
      </c>
      <c r="BB1203" s="1">
        <v>8.6999999999999993</v>
      </c>
      <c r="BC1203" s="1">
        <v>477</v>
      </c>
      <c r="BD1203" s="1">
        <v>6.4</v>
      </c>
      <c r="BE1203" s="1">
        <v>33.1</v>
      </c>
      <c r="BF1203" s="1">
        <v>1</v>
      </c>
      <c r="BG1203" s="1">
        <v>12900</v>
      </c>
      <c r="BH1203" s="1">
        <v>64.5</v>
      </c>
      <c r="BI1203" s="1">
        <v>1</v>
      </c>
      <c r="BJ1203" s="1">
        <v>12900</v>
      </c>
      <c r="BK1203" s="1">
        <v>165.7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CG1203" s="1">
        <f>AW1203*EXP((BE1203/100)+(L1203*CC$2)+BU$2)</f>
        <v>2.338030714391135</v>
      </c>
      <c r="CH1203" s="1">
        <f>BL1203*EXP((BT1203/100)+BV$2)</f>
        <v>0</v>
      </c>
      <c r="CI1203" s="1">
        <f>AT1203*EXP((AV1203/100)+(L1203*CD$2)+BW$2)</f>
        <v>0.15651528594527125</v>
      </c>
      <c r="CJ1203" s="1">
        <f>BF1203*EXP((BH1203/100)+(L1203*CE$2)+BX$2)</f>
        <v>0.24114200178209599</v>
      </c>
      <c r="CK1203" s="1">
        <f>BI1203*EXP((BK1203/100)+(L1203*CF$2))</f>
        <v>3.6111843740784151</v>
      </c>
      <c r="CL1203" s="1">
        <f>IF((CJ1203+CK1203)=0, LOG(1),LOG((CJ1203+CK1203)))</f>
        <v>0.58572307420294056</v>
      </c>
      <c r="CM1203" s="1">
        <f>IF((CG1203+CH1203+CI1203)=0, LOG(1),LOG((CG1203+CH1203+CI1203)))</f>
        <v>0.39699151689739642</v>
      </c>
      <c r="CN1203" s="1">
        <f>IF((CL1203=0),1,EXP((BZ$2*CL1203)+(CB$2*F1203)))</f>
        <v>1.6452043691607559</v>
      </c>
      <c r="CO1203" s="1">
        <f>IF((CM1203=0),1,EXP((BZ$2*CM1203)+(CA$2*AJ1203)))</f>
        <v>1.4013594334324135</v>
      </c>
      <c r="CP1203" s="1">
        <f>CN1203+CO1203</f>
        <v>3.0465638025931696</v>
      </c>
      <c r="CQ1203" s="2">
        <f>CN1203/CP1203</f>
        <v>0.54001966666852452</v>
      </c>
      <c r="CR1203" s="2">
        <f>CO1203/CP1203</f>
        <v>0.45998033333147548</v>
      </c>
      <c r="CS1203" s="1">
        <f>CJ1203+CK1203</f>
        <v>3.8523263758605113</v>
      </c>
      <c r="CT1203" s="1">
        <f>IF((CS1203=0),CJ1203,CJ1203/CS1203)</f>
        <v>6.2596462047749268E-2</v>
      </c>
      <c r="CU1203" s="4">
        <f>IF((CS1203=0),CK1203,CK1203/CS1203)</f>
        <v>0.93740353795225062</v>
      </c>
      <c r="CV1203" s="1">
        <f>CI1203+CH1203+CG1203</f>
        <v>2.4945460003364062</v>
      </c>
      <c r="CW1203" s="1">
        <f>IF((CV1203=0),CI1203,CI1203/CV1203)</f>
        <v>6.2742994486437262E-2</v>
      </c>
      <c r="CX1203" s="1">
        <f>IF((CV1203=0),CH1203,CH1203/CV1203)</f>
        <v>0</v>
      </c>
      <c r="CY1203" s="1">
        <f>IF((CV1203=0),CG1203,CG1203/CV1203)</f>
        <v>0.93725700551356272</v>
      </c>
      <c r="CZ1203" s="1">
        <f>CT1203*CQ1203</f>
        <v>3.3803320569654509E-2</v>
      </c>
      <c r="DA1203" s="1">
        <f>CU1203*CQ1203</f>
        <v>0.50621634609887001</v>
      </c>
      <c r="DB1203" s="1">
        <f>CW1203*CR1203</f>
        <v>2.886054351808634E-2</v>
      </c>
      <c r="DC1203" s="1">
        <f>CX1203*CR1203</f>
        <v>0</v>
      </c>
      <c r="DD1203" s="1">
        <f>CY1203*CR1203</f>
        <v>0.43111978981338911</v>
      </c>
      <c r="DE1203" s="1">
        <f>IF(($AM1203="Bicycle"),1,0)</f>
        <v>0</v>
      </c>
      <c r="DF1203" s="1">
        <f>IF(($AM1203="Walk"),1,0)</f>
        <v>0</v>
      </c>
      <c r="DG1203" s="1">
        <f>IF(($AM1203="Car"),1,0)</f>
        <v>0</v>
      </c>
      <c r="DH1203" s="1">
        <f>IF(($AM1203="Rail"),1,0)</f>
        <v>1</v>
      </c>
      <c r="DI1203" s="1">
        <f>IF(($AM1203="Bus"),1,0)</f>
        <v>0</v>
      </c>
      <c r="DJ1203" s="1" t="e">
        <f>DE1203*LOG(CZ1203)+DF1203*LOG(DA1203)+DG1203*LOG(DB1203)+DH1203*LOG(DD1203)+DI1203*LOG(DC1203)</f>
        <v>#NUM!</v>
      </c>
      <c r="DK1203" s="1">
        <v>11016.8223</v>
      </c>
      <c r="DL1203" s="1">
        <f>(0-(CZ1203*BH1203*$BY$2))/100</f>
        <v>0.258268851988043</v>
      </c>
      <c r="DM1203" s="1">
        <f t="shared" si="90"/>
        <v>8.730344796908469E-3</v>
      </c>
      <c r="DO1203" s="1">
        <f>(0-(DA1203*BK1203*$BY$2))/100</f>
        <v>9.9360010013364963</v>
      </c>
      <c r="DP1203" s="1">
        <f t="shared" si="91"/>
        <v>5.0297661217312744</v>
      </c>
      <c r="DR1203" s="1">
        <f>(0-(DB1203*AV1203*$BY$2))/100</f>
        <v>0.13298634820302602</v>
      </c>
      <c r="DS1203" s="1">
        <f t="shared" si="92"/>
        <v>3.8380582896248155E-3</v>
      </c>
      <c r="DU1203" s="1">
        <f>(0-(DC1203*BT1203*$BY$2))/100</f>
        <v>0</v>
      </c>
      <c r="DV1203" s="1">
        <f t="shared" si="93"/>
        <v>0</v>
      </c>
      <c r="DX1203" s="1">
        <f>(0-(DD1203*BE1203*$BY$2))/100</f>
        <v>1.6903588279697497</v>
      </c>
      <c r="DY1203" s="1">
        <f t="shared" si="94"/>
        <v>0.72874714262352525</v>
      </c>
      <c r="EB1203" s="1" t="s">
        <v>171</v>
      </c>
    </row>
    <row r="1204" spans="1:132" x14ac:dyDescent="0.25">
      <c r="A1204" s="1">
        <v>255341</v>
      </c>
      <c r="B1204" s="1" t="s">
        <v>89</v>
      </c>
      <c r="C1204" s="1">
        <v>200</v>
      </c>
      <c r="D1204" s="1" t="s">
        <v>84</v>
      </c>
      <c r="E1204" s="1">
        <v>0</v>
      </c>
      <c r="F1204" s="1">
        <v>0</v>
      </c>
      <c r="G1204" s="1">
        <v>0</v>
      </c>
      <c r="H1204" s="1">
        <v>1</v>
      </c>
      <c r="I1204" s="1">
        <v>0</v>
      </c>
      <c r="J1204" s="3">
        <v>0.81718750000000007</v>
      </c>
      <c r="K1204" s="3">
        <v>0.85934027777777777</v>
      </c>
      <c r="L1204" s="1">
        <v>1</v>
      </c>
      <c r="M1204" s="1" t="s">
        <v>76</v>
      </c>
      <c r="N1204" s="1">
        <v>0</v>
      </c>
      <c r="O1204" s="1">
        <v>0</v>
      </c>
      <c r="P1204" s="1">
        <v>0</v>
      </c>
      <c r="Q1204" s="1">
        <v>0</v>
      </c>
      <c r="R1204" s="1">
        <v>1</v>
      </c>
      <c r="S1204" s="1">
        <v>0</v>
      </c>
      <c r="T1204" s="1">
        <v>3642</v>
      </c>
      <c r="U1204" s="1">
        <v>60.7</v>
      </c>
      <c r="V1204" s="1">
        <v>27753.476309999998</v>
      </c>
      <c r="W1204" s="1">
        <v>35.444855760000003</v>
      </c>
      <c r="X1204" s="1">
        <v>139.31439760000001</v>
      </c>
      <c r="Y1204" s="1">
        <v>212</v>
      </c>
      <c r="Z1204" s="1">
        <v>2120601</v>
      </c>
      <c r="AA1204" s="1">
        <v>212060102</v>
      </c>
      <c r="AB1204" s="1">
        <v>35.450107449999997</v>
      </c>
      <c r="AC1204" s="1">
        <v>139.62075949999999</v>
      </c>
      <c r="AD1204" s="1">
        <v>103</v>
      </c>
      <c r="AE1204" s="1">
        <v>1002004</v>
      </c>
      <c r="AF1204" s="1">
        <v>100200401</v>
      </c>
      <c r="AG1204" s="1">
        <v>44</v>
      </c>
      <c r="AH1204" s="1">
        <v>44</v>
      </c>
      <c r="AI1204" s="1">
        <v>1</v>
      </c>
      <c r="AJ1204" s="1">
        <v>0</v>
      </c>
      <c r="AK1204" s="1">
        <v>0</v>
      </c>
      <c r="AL1204" s="1">
        <v>100</v>
      </c>
      <c r="AM1204" s="1" t="s">
        <v>41</v>
      </c>
      <c r="AN1204" s="1">
        <v>0</v>
      </c>
      <c r="AO1204" s="1">
        <v>0</v>
      </c>
      <c r="AP1204" s="1">
        <v>1</v>
      </c>
      <c r="AQ1204" s="1">
        <v>0</v>
      </c>
      <c r="AR1204" s="1">
        <v>0</v>
      </c>
      <c r="AS1204" s="1">
        <v>72.7</v>
      </c>
      <c r="AT1204" s="1">
        <v>1</v>
      </c>
      <c r="AU1204" s="1">
        <v>37346</v>
      </c>
      <c r="AV1204" s="1">
        <v>72.7</v>
      </c>
      <c r="AW1204" s="1">
        <v>1</v>
      </c>
      <c r="AX1204" s="1">
        <v>65</v>
      </c>
      <c r="AY1204" s="1">
        <v>580</v>
      </c>
      <c r="AZ1204" s="1">
        <v>2</v>
      </c>
      <c r="BA1204" s="1">
        <v>4998</v>
      </c>
      <c r="BB1204" s="1">
        <v>59.3</v>
      </c>
      <c r="BC1204" s="1">
        <v>941</v>
      </c>
      <c r="BD1204" s="1">
        <v>11.3</v>
      </c>
      <c r="BE1204" s="1">
        <v>135.6</v>
      </c>
      <c r="BF1204" s="1">
        <v>1</v>
      </c>
      <c r="BG1204" s="1">
        <v>32898</v>
      </c>
      <c r="BH1204" s="1">
        <v>164.5</v>
      </c>
      <c r="BI1204" s="1">
        <v>1</v>
      </c>
      <c r="BJ1204" s="1">
        <v>32898</v>
      </c>
      <c r="BK1204" s="1">
        <v>406.2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CG1204" s="1">
        <f>AW1204*EXP((BE1204/100)+(L1204*CC$2)+BU$2)</f>
        <v>6.5163147907430634</v>
      </c>
      <c r="CH1204" s="1">
        <f>BL1204*EXP((BT1204/100)+BV$2)</f>
        <v>0</v>
      </c>
      <c r="CI1204" s="1">
        <f>AT1204*EXP((AV1204/100)+(L1204*CD$2)+BW$2)</f>
        <v>0.21945642182593034</v>
      </c>
      <c r="CJ1204" s="1">
        <f>BF1204*EXP((BH1204/100)+(L1204*CE$2)+BX$2)</f>
        <v>0.65549192152251023</v>
      </c>
      <c r="CK1204" s="1">
        <f>BI1204*EXP((BK1204/100)+(L1204*CF$2))</f>
        <v>40.006254324348753</v>
      </c>
      <c r="CL1204" s="1">
        <f>IF((CJ1204+CK1204)=0, LOG(1),LOG((CJ1204+CK1204)))</f>
        <v>1.6091860257693349</v>
      </c>
      <c r="CM1204" s="1">
        <f>IF((CG1204+CH1204+CI1204)=0, LOG(1),LOG((CG1204+CH1204+CI1204)))</f>
        <v>0.8283873274811645</v>
      </c>
      <c r="CN1204" s="1">
        <f>IF((CL1204=0),1,EXP((BZ$2*CL1204)+(CB$2*F1204)))</f>
        <v>3.92673433293854</v>
      </c>
      <c r="CO1204" s="1">
        <f>IF((CM1204=0),1,EXP((BZ$2*CM1204)+(CA$2*AJ1204)))</f>
        <v>2.0220851436847482</v>
      </c>
      <c r="CP1204" s="1">
        <f>CN1204+CO1204</f>
        <v>5.9488194766232887</v>
      </c>
      <c r="CQ1204" s="2">
        <f>CN1204/CP1204</f>
        <v>0.66008631601096446</v>
      </c>
      <c r="CR1204" s="2">
        <f>CO1204/CP1204</f>
        <v>0.33991368398903554</v>
      </c>
      <c r="CS1204" s="1">
        <f>CJ1204+CK1204</f>
        <v>40.661746245871264</v>
      </c>
      <c r="CT1204" s="1">
        <f>IF((CS1204=0),CJ1204,CJ1204/CS1204)</f>
        <v>1.6120604303585903E-2</v>
      </c>
      <c r="CU1204" s="4">
        <f>IF((CS1204=0),CK1204,CK1204/CS1204)</f>
        <v>0.98387939569641403</v>
      </c>
      <c r="CV1204" s="1">
        <f>CI1204+CH1204+CG1204</f>
        <v>6.7357712125689941</v>
      </c>
      <c r="CW1204" s="1">
        <f>IF((CV1204=0),CI1204,CI1204/CV1204)</f>
        <v>3.2580741670148058E-2</v>
      </c>
      <c r="CX1204" s="1">
        <f>IF((CV1204=0),CH1204,CH1204/CV1204)</f>
        <v>0</v>
      </c>
      <c r="CY1204" s="1">
        <f>IF((CV1204=0),CG1204,CG1204/CV1204)</f>
        <v>0.96741925832985187</v>
      </c>
      <c r="CZ1204" s="1">
        <f>CT1204*CQ1204</f>
        <v>1.0640990306624519E-2</v>
      </c>
      <c r="DA1204" s="1">
        <f>CU1204*CQ1204</f>
        <v>0.64944532570433988</v>
      </c>
      <c r="DB1204" s="1">
        <f>CW1204*CR1204</f>
        <v>1.107463992819511E-2</v>
      </c>
      <c r="DC1204" s="1">
        <f>CX1204*CR1204</f>
        <v>0</v>
      </c>
      <c r="DD1204" s="1">
        <f>CY1204*CR1204</f>
        <v>0.32883904406084041</v>
      </c>
      <c r="DE1204" s="1">
        <f>IF(($AM1204="Bicycle"),1,0)</f>
        <v>0</v>
      </c>
      <c r="DF1204" s="1">
        <f>IF(($AM1204="Walk"),1,0)</f>
        <v>0</v>
      </c>
      <c r="DG1204" s="1">
        <f>IF(($AM1204="Car"),1,0)</f>
        <v>1</v>
      </c>
      <c r="DH1204" s="1">
        <f>IF(($AM1204="Rail"),1,0)</f>
        <v>0</v>
      </c>
      <c r="DI1204" s="1">
        <f>IF(($AM1204="Bus"),1,0)</f>
        <v>0</v>
      </c>
      <c r="DJ1204" s="1" t="e">
        <f>DE1204*LOG(CZ1204)+DF1204*LOG(DA1204)+DG1204*LOG(DB1204)+DH1204*LOG(DD1204)+DI1204*LOG(DC1204)</f>
        <v>#NUM!</v>
      </c>
      <c r="DK1204" s="1">
        <v>27753.476309999998</v>
      </c>
      <c r="DL1204" s="1">
        <f>(0-(CZ1204*BH1204*$BY$2))/100</f>
        <v>0.20734850256027204</v>
      </c>
      <c r="DM1204" s="1">
        <f t="shared" si="90"/>
        <v>2.2063934058369639E-3</v>
      </c>
      <c r="DO1204" s="1">
        <f>(0-(DA1204*BK1204*$BY$2))/100</f>
        <v>31.248952787704493</v>
      </c>
      <c r="DP1204" s="1">
        <f t="shared" si="91"/>
        <v>20.294486321130282</v>
      </c>
      <c r="DR1204" s="1">
        <f>(0-(DB1204*AV1204*$BY$2))/100</f>
        <v>9.5371141144594329E-2</v>
      </c>
      <c r="DS1204" s="1">
        <f t="shared" si="92"/>
        <v>1.0562010477174557E-3</v>
      </c>
      <c r="DU1204" s="1">
        <f>(0-(DC1204*BT1204*$BY$2))/100</f>
        <v>0</v>
      </c>
      <c r="DV1204" s="1">
        <f t="shared" si="93"/>
        <v>0</v>
      </c>
      <c r="DX1204" s="1">
        <f>(0-(DD1204*BE1204*$BY$2))/100</f>
        <v>5.2819710920896616</v>
      </c>
      <c r="DY1204" s="1">
        <f t="shared" si="94"/>
        <v>1.7369183246797577</v>
      </c>
      <c r="EB1204" s="1" t="s">
        <v>171</v>
      </c>
    </row>
    <row r="1205" spans="1:132" x14ac:dyDescent="0.25">
      <c r="A1205" s="1">
        <v>257498</v>
      </c>
      <c r="B1205" s="1" t="s">
        <v>87</v>
      </c>
      <c r="C1205" s="1">
        <v>200</v>
      </c>
      <c r="D1205" s="1" t="s">
        <v>84</v>
      </c>
      <c r="E1205" s="1">
        <v>0</v>
      </c>
      <c r="F1205" s="1">
        <v>0</v>
      </c>
      <c r="G1205" s="1">
        <v>0</v>
      </c>
      <c r="H1205" s="1">
        <v>1</v>
      </c>
      <c r="I1205" s="1">
        <v>0</v>
      </c>
      <c r="J1205" s="3">
        <v>0.66312499999999996</v>
      </c>
      <c r="K1205" s="3">
        <v>0.76268518518518524</v>
      </c>
      <c r="L1205" s="1">
        <v>0</v>
      </c>
      <c r="M1205" s="1" t="s">
        <v>90</v>
      </c>
      <c r="N1205" s="1">
        <v>0</v>
      </c>
      <c r="O1205" s="1">
        <v>0</v>
      </c>
      <c r="P1205" s="1">
        <v>0</v>
      </c>
      <c r="Q1205" s="1">
        <v>1</v>
      </c>
      <c r="R1205" s="1">
        <v>0</v>
      </c>
      <c r="S1205" s="1">
        <v>0</v>
      </c>
      <c r="T1205" s="1">
        <v>8602</v>
      </c>
      <c r="U1205" s="1">
        <v>143.36666666666699</v>
      </c>
      <c r="V1205" s="1">
        <v>23767.40034</v>
      </c>
      <c r="W1205" s="1">
        <v>35.656197710000001</v>
      </c>
      <c r="X1205" s="1">
        <v>139.7182095</v>
      </c>
      <c r="Y1205" s="1" t="s">
        <v>77</v>
      </c>
      <c r="Z1205" s="1" t="s">
        <v>77</v>
      </c>
      <c r="AA1205" s="1" t="s">
        <v>77</v>
      </c>
      <c r="AB1205" s="1">
        <v>35.459366469999999</v>
      </c>
      <c r="AC1205" s="1">
        <v>139.61566869999999</v>
      </c>
      <c r="AD1205" s="1">
        <v>103</v>
      </c>
      <c r="AE1205" s="1">
        <v>1002008</v>
      </c>
      <c r="AF1205" s="1">
        <v>100200801</v>
      </c>
      <c r="AG1205" s="1">
        <v>46</v>
      </c>
      <c r="AH1205" s="1">
        <v>46</v>
      </c>
      <c r="AI1205" s="1">
        <v>1</v>
      </c>
      <c r="AJ1205" s="1">
        <v>0</v>
      </c>
      <c r="AK1205" s="1">
        <v>1</v>
      </c>
      <c r="AL1205" s="1">
        <v>200</v>
      </c>
      <c r="AM1205" s="1" t="s">
        <v>42</v>
      </c>
      <c r="AN1205" s="1">
        <v>0</v>
      </c>
      <c r="AO1205" s="1">
        <v>0</v>
      </c>
      <c r="AP1205" s="1">
        <v>0</v>
      </c>
      <c r="AQ1205" s="1">
        <v>1</v>
      </c>
      <c r="AR1205" s="1">
        <v>0</v>
      </c>
      <c r="AS1205" s="1">
        <v>65.3</v>
      </c>
      <c r="AT1205" s="1">
        <v>1</v>
      </c>
      <c r="AU1205" s="1">
        <v>27894</v>
      </c>
      <c r="AV1205" s="1">
        <v>48.7</v>
      </c>
      <c r="AW1205" s="1">
        <v>1</v>
      </c>
      <c r="AX1205" s="1">
        <v>46</v>
      </c>
      <c r="AY1205" s="1">
        <v>750</v>
      </c>
      <c r="AZ1205" s="1">
        <v>2</v>
      </c>
      <c r="BA1205" s="1">
        <v>1509</v>
      </c>
      <c r="BB1205" s="1">
        <v>18.100000000000001</v>
      </c>
      <c r="BC1205" s="1">
        <v>97</v>
      </c>
      <c r="BD1205" s="1">
        <v>1.2</v>
      </c>
      <c r="BE1205" s="1">
        <v>65.3</v>
      </c>
      <c r="BF1205" s="1">
        <v>1</v>
      </c>
      <c r="BG1205" s="1">
        <v>26003</v>
      </c>
      <c r="BH1205" s="1">
        <v>130</v>
      </c>
      <c r="BI1205" s="1">
        <v>1</v>
      </c>
      <c r="BJ1205" s="1">
        <v>26003</v>
      </c>
      <c r="BK1205" s="1">
        <v>320.60000000000002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CG1205" s="1">
        <f>AW1205*EXP((BE1205/100)+(L1205*CC$2)+BU$2)</f>
        <v>2.8794139964803449</v>
      </c>
      <c r="CH1205" s="1">
        <f>BL1205*EXP((BT1205/100)+BV$2)</f>
        <v>0</v>
      </c>
      <c r="CI1205" s="1">
        <f>AT1205*EXP((AV1205/100)+(L1205*CD$2)+BW$2)</f>
        <v>0.38707879578414678</v>
      </c>
      <c r="CJ1205" s="1">
        <f>BF1205*EXP((BH1205/100)+(L1205*CE$2)+BX$2)</f>
        <v>1.1463275526387871</v>
      </c>
      <c r="CK1205" s="1">
        <f>BI1205*EXP((BK1205/100)+(L1205*CF$2))</f>
        <v>24.680167848332999</v>
      </c>
      <c r="CL1205" s="1">
        <f>IF((CJ1205+CK1205)=0, LOG(1),LOG((CJ1205+CK1205)))</f>
        <v>1.4120654773586636</v>
      </c>
      <c r="CM1205" s="1">
        <f>IF((CG1205+CH1205+CI1205)=0, LOG(1),LOG((CG1205+CH1205+CI1205)))</f>
        <v>0.51408170422697574</v>
      </c>
      <c r="CN1205" s="1">
        <f>IF((CL1205=0),1,EXP((BZ$2*CL1205)+(CB$2*F1205)))</f>
        <v>3.3209658382451104</v>
      </c>
      <c r="CO1205" s="1">
        <f>IF((CM1205=0),1,EXP((BZ$2*CM1205)+(CA$2*AJ1205)))</f>
        <v>1.5480087824874234</v>
      </c>
      <c r="CP1205" s="1">
        <f>CN1205+CO1205</f>
        <v>4.8689746207325335</v>
      </c>
      <c r="CQ1205" s="2">
        <f>CN1205/CP1205</f>
        <v>0.68206677933874171</v>
      </c>
      <c r="CR1205" s="2">
        <f>CO1205/CP1205</f>
        <v>0.31793322066125834</v>
      </c>
      <c r="CS1205" s="1">
        <f>CJ1205+CK1205</f>
        <v>25.826495400971787</v>
      </c>
      <c r="CT1205" s="1">
        <f>IF((CS1205=0),CJ1205,CJ1205/CS1205)</f>
        <v>4.4385718419838474E-2</v>
      </c>
      <c r="CU1205" s="4">
        <f>IF((CS1205=0),CK1205,CK1205/CS1205)</f>
        <v>0.95561428158016148</v>
      </c>
      <c r="CV1205" s="1">
        <f>CI1205+CH1205+CG1205</f>
        <v>3.2664927922644917</v>
      </c>
      <c r="CW1205" s="1">
        <f>IF((CV1205=0),CI1205,CI1205/CV1205)</f>
        <v>0.11849981628638614</v>
      </c>
      <c r="CX1205" s="1">
        <f>IF((CV1205=0),CH1205,CH1205/CV1205)</f>
        <v>0</v>
      </c>
      <c r="CY1205" s="1">
        <f>IF((CV1205=0),CG1205,CG1205/CV1205)</f>
        <v>0.88150018371361383</v>
      </c>
      <c r="CZ1205" s="1">
        <f>CT1205*CQ1205</f>
        <v>3.0274024011255493E-2</v>
      </c>
      <c r="DA1205" s="1">
        <f>CU1205*CQ1205</f>
        <v>0.65179275532748615</v>
      </c>
      <c r="DB1205" s="1">
        <f>CW1205*CR1205</f>
        <v>3.7675028239698184E-2</v>
      </c>
      <c r="DC1205" s="1">
        <f>CX1205*CR1205</f>
        <v>0</v>
      </c>
      <c r="DD1205" s="1">
        <f>CY1205*CR1205</f>
        <v>0.28025819242156014</v>
      </c>
      <c r="DE1205" s="1">
        <f>IF(($AM1205="Bicycle"),1,0)</f>
        <v>0</v>
      </c>
      <c r="DF1205" s="1">
        <f>IF(($AM1205="Walk"),1,0)</f>
        <v>0</v>
      </c>
      <c r="DG1205" s="1">
        <f>IF(($AM1205="Car"),1,0)</f>
        <v>0</v>
      </c>
      <c r="DH1205" s="1">
        <f>IF(($AM1205="Rail"),1,0)</f>
        <v>1</v>
      </c>
      <c r="DI1205" s="1">
        <f>IF(($AM1205="Bus"),1,0)</f>
        <v>0</v>
      </c>
      <c r="DJ1205" s="1" t="e">
        <f>DE1205*LOG(CZ1205)+DF1205*LOG(DA1205)+DG1205*LOG(DB1205)+DH1205*LOG(DD1205)+DI1205*LOG(DC1205)</f>
        <v>#NUM!</v>
      </c>
      <c r="DK1205" s="1">
        <v>23767.40034</v>
      </c>
      <c r="DL1205" s="1">
        <f>(0-(CZ1205*BH1205*$BY$2))/100</f>
        <v>0.46619376064252732</v>
      </c>
      <c r="DM1205" s="1">
        <f t="shared" si="90"/>
        <v>1.4113561103589368E-2</v>
      </c>
      <c r="DO1205" s="1">
        <f>(0-(DA1205*BK1205*$BY$2))/100</f>
        <v>24.752895048105312</v>
      </c>
      <c r="DP1205" s="1">
        <f t="shared" si="91"/>
        <v>16.133757665736649</v>
      </c>
      <c r="DR1205" s="1">
        <f>(0-(DB1205*AV1205*$BY$2))/100</f>
        <v>0.21733791738786004</v>
      </c>
      <c r="DS1205" s="1">
        <f t="shared" si="92"/>
        <v>8.1882121751448173E-3</v>
      </c>
      <c r="DU1205" s="1">
        <f>(0-(DC1205*BT1205*$BY$2))/100</f>
        <v>0</v>
      </c>
      <c r="DV1205" s="1">
        <f t="shared" si="93"/>
        <v>0</v>
      </c>
      <c r="DX1205" s="1">
        <f>(0-(DD1205*BE1205*$BY$2))/100</f>
        <v>2.167826152765167</v>
      </c>
      <c r="DY1205" s="1">
        <f t="shared" si="94"/>
        <v>0.60755103905815055</v>
      </c>
      <c r="EB1205" s="1" t="s">
        <v>171</v>
      </c>
    </row>
    <row r="1206" spans="1:132" x14ac:dyDescent="0.25">
      <c r="A1206" s="1">
        <v>257320</v>
      </c>
      <c r="B1206" s="1" t="s">
        <v>83</v>
      </c>
      <c r="C1206" s="1">
        <v>100</v>
      </c>
      <c r="D1206" s="1" t="s">
        <v>80</v>
      </c>
      <c r="E1206" s="1">
        <v>1</v>
      </c>
      <c r="F1206" s="1">
        <v>0</v>
      </c>
      <c r="G1206" s="1">
        <v>0</v>
      </c>
      <c r="H1206" s="1">
        <v>0</v>
      </c>
      <c r="I1206" s="1">
        <v>0</v>
      </c>
      <c r="J1206" s="3">
        <v>0.29466435185185186</v>
      </c>
      <c r="K1206" s="3">
        <v>0.34302083333333333</v>
      </c>
      <c r="L1206" s="1">
        <v>1</v>
      </c>
      <c r="M1206" s="1" t="s">
        <v>79</v>
      </c>
      <c r="N1206" s="1">
        <v>0</v>
      </c>
      <c r="O1206" s="1">
        <v>1</v>
      </c>
      <c r="P1206" s="1">
        <v>0</v>
      </c>
      <c r="Q1206" s="1">
        <v>0</v>
      </c>
      <c r="R1206" s="1">
        <v>0</v>
      </c>
      <c r="S1206" s="1">
        <v>0</v>
      </c>
      <c r="T1206" s="1">
        <v>4177</v>
      </c>
      <c r="U1206" s="1">
        <v>69.616666666666703</v>
      </c>
      <c r="V1206" s="1">
        <v>29561.71586</v>
      </c>
      <c r="W1206" s="1">
        <v>35.488135849999999</v>
      </c>
      <c r="X1206" s="1">
        <v>139.63609640000001</v>
      </c>
      <c r="Y1206" s="1">
        <v>102</v>
      </c>
      <c r="Z1206" s="1">
        <v>1001014</v>
      </c>
      <c r="AA1206" s="1">
        <v>100101403</v>
      </c>
      <c r="AB1206" s="1">
        <v>35.424417329999997</v>
      </c>
      <c r="AC1206" s="1">
        <v>139.31917730000001</v>
      </c>
      <c r="AD1206" s="1">
        <v>212</v>
      </c>
      <c r="AE1206" s="1">
        <v>2120802</v>
      </c>
      <c r="AF1206" s="1">
        <v>212080201</v>
      </c>
      <c r="AG1206" s="1">
        <v>54</v>
      </c>
      <c r="AH1206" s="1">
        <v>54</v>
      </c>
      <c r="AI1206" s="1">
        <v>1</v>
      </c>
      <c r="AJ1206" s="1">
        <v>0</v>
      </c>
      <c r="AK1206" s="1">
        <v>1</v>
      </c>
      <c r="AL1206" s="1">
        <v>100</v>
      </c>
      <c r="AM1206" s="1" t="s">
        <v>41</v>
      </c>
      <c r="AN1206" s="1">
        <v>0</v>
      </c>
      <c r="AO1206" s="1">
        <v>0</v>
      </c>
      <c r="AP1206" s="1">
        <v>1</v>
      </c>
      <c r="AQ1206" s="1">
        <v>0</v>
      </c>
      <c r="AR1206" s="1">
        <v>0</v>
      </c>
      <c r="AS1206" s="1">
        <v>77.400000000000006</v>
      </c>
      <c r="AT1206" s="1">
        <v>1</v>
      </c>
      <c r="AU1206" s="1">
        <v>40870</v>
      </c>
      <c r="AV1206" s="1">
        <v>77.400000000000006</v>
      </c>
      <c r="AW1206" s="1">
        <v>1</v>
      </c>
      <c r="AX1206" s="1">
        <v>66</v>
      </c>
      <c r="AY1206" s="1">
        <v>680</v>
      </c>
      <c r="AZ1206" s="1">
        <v>2</v>
      </c>
      <c r="BA1206" s="1">
        <v>1049</v>
      </c>
      <c r="BB1206" s="1">
        <v>13</v>
      </c>
      <c r="BC1206" s="1">
        <v>2994</v>
      </c>
      <c r="BD1206" s="1">
        <v>37.6</v>
      </c>
      <c r="BE1206" s="1">
        <v>116.6</v>
      </c>
      <c r="BF1206" s="1">
        <v>1</v>
      </c>
      <c r="BG1206" s="1">
        <v>34517</v>
      </c>
      <c r="BH1206" s="1">
        <v>172.6</v>
      </c>
      <c r="BI1206" s="1">
        <v>1</v>
      </c>
      <c r="BJ1206" s="1">
        <v>34517</v>
      </c>
      <c r="BK1206" s="1">
        <v>432.7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CG1206" s="1">
        <f>AW1206*EXP((BE1206/100)+(L1206*CC$2)+BU$2)</f>
        <v>5.388726035855206</v>
      </c>
      <c r="CH1206" s="1">
        <f>BL1206*EXP((BT1206/100)+BV$2)</f>
        <v>0</v>
      </c>
      <c r="CI1206" s="1">
        <f>AT1206*EXP((AV1206/100)+(L1206*CD$2)+BW$2)</f>
        <v>0.23001710574962655</v>
      </c>
      <c r="CJ1206" s="1">
        <f>BF1206*EXP((BH1206/100)+(L1206*CE$2)+BX$2)</f>
        <v>0.71079636263363299</v>
      </c>
      <c r="CK1206" s="1">
        <f>BI1206*EXP((BK1206/100)+(L1206*CF$2))</f>
        <v>52.145391111223468</v>
      </c>
      <c r="CL1206" s="1">
        <f>IF((CJ1206+CK1206)=0, LOG(1),LOG((CJ1206+CK1206)))</f>
        <v>1.7230958341876772</v>
      </c>
      <c r="CM1206" s="1">
        <f>IF((CG1206+CH1206+CI1206)=0, LOG(1),LOG((CG1206+CH1206+CI1206)))</f>
        <v>0.74963917896562549</v>
      </c>
      <c r="CN1206" s="1">
        <f>IF((CL1206=0),1,EXP((BZ$2*CL1206)+(CB$2*F1206)))</f>
        <v>4.3259486572976567</v>
      </c>
      <c r="CO1206" s="1">
        <f>IF((CM1206=0),1,EXP((BZ$2*CM1206)+(CA$2*AJ1206)))</f>
        <v>1.891165493273731</v>
      </c>
      <c r="CP1206" s="1">
        <f>CN1206+CO1206</f>
        <v>6.2171141505713878</v>
      </c>
      <c r="CQ1206" s="2">
        <f>CN1206/CP1206</f>
        <v>0.69581296925360103</v>
      </c>
      <c r="CR1206" s="2">
        <f>CO1206/CP1206</f>
        <v>0.30418703074639897</v>
      </c>
      <c r="CS1206" s="1">
        <f>CJ1206+CK1206</f>
        <v>52.856187473857098</v>
      </c>
      <c r="CT1206" s="1">
        <f>IF((CS1206=0),CJ1206,CJ1206/CS1206)</f>
        <v>1.3447741818026432E-2</v>
      </c>
      <c r="CU1206" s="4">
        <f>IF((CS1206=0),CK1206,CK1206/CS1206)</f>
        <v>0.98655225818197367</v>
      </c>
      <c r="CV1206" s="1">
        <f>CI1206+CH1206+CG1206</f>
        <v>5.618743141604833</v>
      </c>
      <c r="CW1206" s="1">
        <f>IF((CV1206=0),CI1206,CI1206/CV1206)</f>
        <v>4.0937465898099192E-2</v>
      </c>
      <c r="CX1206" s="1">
        <f>IF((CV1206=0),CH1206,CH1206/CV1206)</f>
        <v>0</v>
      </c>
      <c r="CY1206" s="1">
        <f>IF((CV1206=0),CG1206,CG1206/CV1206)</f>
        <v>0.95906253410190079</v>
      </c>
      <c r="CZ1206" s="1">
        <f>CT1206*CQ1206</f>
        <v>9.3571131641567908E-3</v>
      </c>
      <c r="DA1206" s="1">
        <f>CU1206*CQ1206</f>
        <v>0.68645585608944426</v>
      </c>
      <c r="DB1206" s="1">
        <f>CW1206*CR1206</f>
        <v>1.2452646197824758E-2</v>
      </c>
      <c r="DC1206" s="1">
        <f>CX1206*CR1206</f>
        <v>0</v>
      </c>
      <c r="DD1206" s="1">
        <f>CY1206*CR1206</f>
        <v>0.2917343845485742</v>
      </c>
      <c r="DE1206" s="1">
        <f>IF(($AM1206="Bicycle"),1,0)</f>
        <v>0</v>
      </c>
      <c r="DF1206" s="1">
        <f>IF(($AM1206="Walk"),1,0)</f>
        <v>0</v>
      </c>
      <c r="DG1206" s="1">
        <f>IF(($AM1206="Car"),1,0)</f>
        <v>1</v>
      </c>
      <c r="DH1206" s="1">
        <f>IF(($AM1206="Rail"),1,0)</f>
        <v>0</v>
      </c>
      <c r="DI1206" s="1">
        <f>IF(($AM1206="Bus"),1,0)</f>
        <v>0</v>
      </c>
      <c r="DJ1206" s="1" t="e">
        <f>DE1206*LOG(CZ1206)+DF1206*LOG(DA1206)+DG1206*LOG(DB1206)+DH1206*LOG(DD1206)+DI1206*LOG(DC1206)</f>
        <v>#NUM!</v>
      </c>
      <c r="DK1206" s="1">
        <v>29561.71586</v>
      </c>
      <c r="DL1206" s="1">
        <f>(0-(CZ1206*BH1206*$BY$2))/100</f>
        <v>0.1913090991403037</v>
      </c>
      <c r="DM1206" s="1">
        <f t="shared" si="90"/>
        <v>1.7901008899887123E-3</v>
      </c>
      <c r="DO1206" s="1">
        <f>(0-(DA1206*BK1206*$BY$2))/100</f>
        <v>35.184587432428287</v>
      </c>
      <c r="DP1206" s="1">
        <f t="shared" si="91"/>
        <v>24.15266608708146</v>
      </c>
      <c r="DR1206" s="1">
        <f>(0-(DB1206*AV1206*$BY$2))/100</f>
        <v>0.11417093647110917</v>
      </c>
      <c r="DS1206" s="1">
        <f t="shared" si="92"/>
        <v>1.4217302779490496E-3</v>
      </c>
      <c r="DU1206" s="1">
        <f>(0-(DC1206*BT1206*$BY$2))/100</f>
        <v>0</v>
      </c>
      <c r="DV1206" s="1">
        <f t="shared" si="93"/>
        <v>0</v>
      </c>
      <c r="DX1206" s="1">
        <f>(0-(DD1206*BE1206*$BY$2))/100</f>
        <v>4.0293883184666406</v>
      </c>
      <c r="DY1206" s="1">
        <f t="shared" si="94"/>
        <v>1.1755111211950797</v>
      </c>
      <c r="EB1206" s="1" t="s">
        <v>171</v>
      </c>
    </row>
    <row r="1207" spans="1:132" x14ac:dyDescent="0.25">
      <c r="A1207" s="1">
        <v>256683</v>
      </c>
      <c r="B1207" s="1" t="s">
        <v>86</v>
      </c>
      <c r="C1207" s="1">
        <v>200</v>
      </c>
      <c r="D1207" s="1" t="s">
        <v>84</v>
      </c>
      <c r="E1207" s="1">
        <v>0</v>
      </c>
      <c r="F1207" s="1">
        <v>0</v>
      </c>
      <c r="G1207" s="1">
        <v>0</v>
      </c>
      <c r="H1207" s="1">
        <v>1</v>
      </c>
      <c r="I1207" s="1">
        <v>0</v>
      </c>
      <c r="J1207" s="3">
        <v>0.8542939814814815</v>
      </c>
      <c r="K1207" s="3">
        <v>0.88969907407407411</v>
      </c>
      <c r="L1207" s="1">
        <v>1</v>
      </c>
      <c r="M1207" s="1" t="s">
        <v>76</v>
      </c>
      <c r="N1207" s="1">
        <v>0</v>
      </c>
      <c r="O1207" s="1">
        <v>0</v>
      </c>
      <c r="P1207" s="1">
        <v>0</v>
      </c>
      <c r="Q1207" s="1">
        <v>0</v>
      </c>
      <c r="R1207" s="1">
        <v>1</v>
      </c>
      <c r="S1207" s="1">
        <v>0</v>
      </c>
      <c r="T1207" s="1">
        <v>3059</v>
      </c>
      <c r="U1207" s="1">
        <v>50.983333333333299</v>
      </c>
      <c r="V1207" s="1">
        <v>19647.008300000001</v>
      </c>
      <c r="W1207" s="1">
        <v>35.444619690000003</v>
      </c>
      <c r="X1207" s="1">
        <v>139.63546869999999</v>
      </c>
      <c r="Y1207" s="1">
        <v>104</v>
      </c>
      <c r="Z1207" s="1">
        <v>1003002</v>
      </c>
      <c r="AA1207" s="1">
        <v>100300216</v>
      </c>
      <c r="AB1207" s="1">
        <v>35.61539595</v>
      </c>
      <c r="AC1207" s="1">
        <v>139.5796359</v>
      </c>
      <c r="AD1207" s="1">
        <v>135</v>
      </c>
      <c r="AE1207" s="1">
        <v>1300502</v>
      </c>
      <c r="AF1207" s="1">
        <v>130050207</v>
      </c>
      <c r="AG1207" s="1">
        <v>40</v>
      </c>
      <c r="AH1207" s="1">
        <v>40</v>
      </c>
      <c r="AI1207" s="1">
        <v>1</v>
      </c>
      <c r="AJ1207" s="1">
        <v>0</v>
      </c>
      <c r="AK1207" s="1">
        <v>0</v>
      </c>
      <c r="AL1207" s="1">
        <v>200</v>
      </c>
      <c r="AM1207" s="1" t="s">
        <v>42</v>
      </c>
      <c r="AN1207" s="1">
        <v>0</v>
      </c>
      <c r="AO1207" s="1">
        <v>0</v>
      </c>
      <c r="AP1207" s="1">
        <v>0</v>
      </c>
      <c r="AQ1207" s="1">
        <v>1</v>
      </c>
      <c r="AR1207" s="1">
        <v>0</v>
      </c>
      <c r="AS1207" s="1">
        <v>54</v>
      </c>
      <c r="AT1207" s="1">
        <v>1</v>
      </c>
      <c r="AU1207" s="1">
        <v>27925</v>
      </c>
      <c r="AV1207" s="1">
        <v>53.1</v>
      </c>
      <c r="AW1207" s="1">
        <v>1</v>
      </c>
      <c r="AX1207" s="1">
        <v>44</v>
      </c>
      <c r="AY1207" s="1">
        <v>450</v>
      </c>
      <c r="AZ1207" s="1">
        <v>2</v>
      </c>
      <c r="BA1207" s="1">
        <v>828</v>
      </c>
      <c r="BB1207" s="1">
        <v>10</v>
      </c>
      <c r="BC1207" s="1">
        <v>0</v>
      </c>
      <c r="BD1207" s="1">
        <v>0</v>
      </c>
      <c r="BE1207" s="1">
        <v>54</v>
      </c>
      <c r="BF1207" s="1">
        <v>1</v>
      </c>
      <c r="BG1207" s="1">
        <v>23219</v>
      </c>
      <c r="BH1207" s="1">
        <v>116.1</v>
      </c>
      <c r="BI1207" s="1">
        <v>1</v>
      </c>
      <c r="BJ1207" s="1">
        <v>23219</v>
      </c>
      <c r="BK1207" s="1">
        <v>287.60000000000002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CG1207" s="1">
        <f>AW1207*EXP((BE1207/100)+(L1207*CC$2)+BU$2)</f>
        <v>2.8814942603614724</v>
      </c>
      <c r="CH1207" s="1">
        <f>BL1207*EXP((BT1207/100)+BV$2)</f>
        <v>0</v>
      </c>
      <c r="CI1207" s="1">
        <f>AT1207*EXP((AV1207/100)+(L1207*CD$2)+BW$2)</f>
        <v>0.18039586371961178</v>
      </c>
      <c r="CJ1207" s="1">
        <f>BF1207*EXP((BH1207/100)+(L1207*CE$2)+BX$2)</f>
        <v>0.40398832498117759</v>
      </c>
      <c r="CK1207" s="1">
        <f>BI1207*EXP((BK1207/100)+(L1207*CF$2))</f>
        <v>12.219533770149315</v>
      </c>
      <c r="CL1207" s="1">
        <f>IF((CJ1207+CK1207)=0, LOG(1),LOG((CJ1207+CK1207)))</f>
        <v>1.1011805445332457</v>
      </c>
      <c r="CM1207" s="1">
        <f>IF((CG1207+CH1207+CI1207)=0, LOG(1),LOG((CG1207+CH1207+CI1207)))</f>
        <v>0.48598960198554131</v>
      </c>
      <c r="CN1207" s="1">
        <f>IF((CL1207=0),1,EXP((BZ$2*CL1207)+(CB$2*F1207)))</f>
        <v>2.5497707746948657</v>
      </c>
      <c r="CO1207" s="1">
        <f>IF((CM1207=0),1,EXP((BZ$2*CM1207)+(CA$2*AJ1207)))</f>
        <v>1.5114828089774421</v>
      </c>
      <c r="CP1207" s="1">
        <f>CN1207+CO1207</f>
        <v>4.0612535836723076</v>
      </c>
      <c r="CQ1207" s="2">
        <f>CN1207/CP1207</f>
        <v>0.62782850717469518</v>
      </c>
      <c r="CR1207" s="2">
        <f>CO1207/CP1207</f>
        <v>0.37217149282530493</v>
      </c>
      <c r="CS1207" s="1">
        <f>CJ1207+CK1207</f>
        <v>12.623522095130493</v>
      </c>
      <c r="CT1207" s="1">
        <f>IF((CS1207=0),CJ1207,CJ1207/CS1207)</f>
        <v>3.2002821553028811E-2</v>
      </c>
      <c r="CU1207" s="4">
        <f>IF((CS1207=0),CK1207,CK1207/CS1207)</f>
        <v>0.9679971784469712</v>
      </c>
      <c r="CV1207" s="1">
        <f>CI1207+CH1207+CG1207</f>
        <v>3.0618901240810841</v>
      </c>
      <c r="CW1207" s="1">
        <f>IF((CV1207=0),CI1207,CI1207/CV1207)</f>
        <v>5.8916504645558136E-2</v>
      </c>
      <c r="CX1207" s="1">
        <f>IF((CV1207=0),CH1207,CH1207/CV1207)</f>
        <v>0</v>
      </c>
      <c r="CY1207" s="1">
        <f>IF((CV1207=0),CG1207,CG1207/CV1207)</f>
        <v>0.94108349535444191</v>
      </c>
      <c r="CZ1207" s="1">
        <f>CT1207*CQ1207</f>
        <v>2.0092283681016239E-2</v>
      </c>
      <c r="DA1207" s="1">
        <f>CU1207*CQ1207</f>
        <v>0.60773622349367895</v>
      </c>
      <c r="DB1207" s="1">
        <f>CW1207*CR1207</f>
        <v>2.1927043485986383E-2</v>
      </c>
      <c r="DC1207" s="1">
        <f>CX1207*CR1207</f>
        <v>0</v>
      </c>
      <c r="DD1207" s="1">
        <f>CY1207*CR1207</f>
        <v>0.35024444933931859</v>
      </c>
      <c r="DE1207" s="1">
        <f>IF(($AM1207="Bicycle"),1,0)</f>
        <v>0</v>
      </c>
      <c r="DF1207" s="1">
        <f>IF(($AM1207="Walk"),1,0)</f>
        <v>0</v>
      </c>
      <c r="DG1207" s="1">
        <f>IF(($AM1207="Car"),1,0)</f>
        <v>0</v>
      </c>
      <c r="DH1207" s="1">
        <f>IF(($AM1207="Rail"),1,0)</f>
        <v>1</v>
      </c>
      <c r="DI1207" s="1">
        <f>IF(($AM1207="Bus"),1,0)</f>
        <v>0</v>
      </c>
      <c r="DJ1207" s="1" t="e">
        <f>DE1207*LOG(CZ1207)+DF1207*LOG(DA1207)+DG1207*LOG(DB1207)+DH1207*LOG(DD1207)+DI1207*LOG(DC1207)</f>
        <v>#NUM!</v>
      </c>
      <c r="DK1207" s="1">
        <v>19647.008300000001</v>
      </c>
      <c r="DL1207" s="1">
        <f>(0-(CZ1207*BH1207*$BY$2))/100</f>
        <v>0.27632137064636741</v>
      </c>
      <c r="DM1207" s="1">
        <f t="shared" si="90"/>
        <v>5.551927366154048E-3</v>
      </c>
      <c r="DO1207" s="1">
        <f>(0-(DA1207*BK1207*$BY$2))/100</f>
        <v>20.704128667216736</v>
      </c>
      <c r="DP1207" s="1">
        <f t="shared" si="91"/>
        <v>12.582648966941516</v>
      </c>
      <c r="DR1207" s="1">
        <f>(0-(DB1207*AV1207*$BY$2))/100</f>
        <v>0.13792009652518955</v>
      </c>
      <c r="DS1207" s="1">
        <f t="shared" si="92"/>
        <v>3.0241799540992706E-3</v>
      </c>
      <c r="DU1207" s="1">
        <f>(0-(DC1207*BT1207*$BY$2))/100</f>
        <v>0</v>
      </c>
      <c r="DV1207" s="1">
        <f t="shared" si="93"/>
        <v>0</v>
      </c>
      <c r="DX1207" s="1">
        <f>(0-(DD1207*BE1207*$BY$2))/100</f>
        <v>2.2403608488131734</v>
      </c>
      <c r="DY1207" s="1">
        <f t="shared" si="94"/>
        <v>0.78467395181393829</v>
      </c>
      <c r="EB1207" s="1" t="s">
        <v>171</v>
      </c>
    </row>
    <row r="1208" spans="1:132" x14ac:dyDescent="0.25">
      <c r="A1208" s="1">
        <v>255762</v>
      </c>
      <c r="B1208" s="1" t="s">
        <v>97</v>
      </c>
      <c r="C1208" s="1">
        <v>200</v>
      </c>
      <c r="D1208" s="1" t="s">
        <v>84</v>
      </c>
      <c r="E1208" s="1">
        <v>0</v>
      </c>
      <c r="F1208" s="1">
        <v>0</v>
      </c>
      <c r="G1208" s="1">
        <v>0</v>
      </c>
      <c r="H1208" s="1">
        <v>1</v>
      </c>
      <c r="I1208" s="1">
        <v>0</v>
      </c>
      <c r="J1208" s="3">
        <v>0.94821759259259253</v>
      </c>
      <c r="K1208" s="3">
        <v>4.0937500000000002E-2</v>
      </c>
      <c r="L1208" s="1">
        <v>0</v>
      </c>
      <c r="M1208" s="1" t="s">
        <v>88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1</v>
      </c>
      <c r="T1208" s="1">
        <v>8011</v>
      </c>
      <c r="U1208" s="1">
        <v>133.51666666666699</v>
      </c>
      <c r="V1208" s="1">
        <v>27143.014080000001</v>
      </c>
      <c r="W1208" s="1">
        <v>35.441358090000001</v>
      </c>
      <c r="X1208" s="1">
        <v>139.66085860000001</v>
      </c>
      <c r="Y1208" s="1">
        <v>104</v>
      </c>
      <c r="Z1208" s="1">
        <v>1003004</v>
      </c>
      <c r="AA1208" s="1">
        <v>100300403</v>
      </c>
      <c r="AB1208" s="1">
        <v>35.436267299999997</v>
      </c>
      <c r="AC1208" s="1">
        <v>139.3612665</v>
      </c>
      <c r="AD1208" s="1">
        <v>212</v>
      </c>
      <c r="AE1208" s="1">
        <v>2120102</v>
      </c>
      <c r="AF1208" s="1">
        <v>212010203</v>
      </c>
      <c r="AG1208" s="1">
        <v>31</v>
      </c>
      <c r="AH1208" s="1">
        <v>31</v>
      </c>
      <c r="AI1208" s="1">
        <v>1</v>
      </c>
      <c r="AJ1208" s="1">
        <v>0</v>
      </c>
      <c r="AK1208" s="1">
        <v>0</v>
      </c>
      <c r="AL1208" s="1">
        <v>100</v>
      </c>
      <c r="AM1208" s="1" t="s">
        <v>41</v>
      </c>
      <c r="AN1208" s="1">
        <v>0</v>
      </c>
      <c r="AO1208" s="1">
        <v>0</v>
      </c>
      <c r="AP1208" s="1">
        <v>1</v>
      </c>
      <c r="AQ1208" s="1">
        <v>0</v>
      </c>
      <c r="AR1208" s="1">
        <v>0</v>
      </c>
      <c r="AS1208" s="1">
        <v>73.7</v>
      </c>
      <c r="AT1208" s="1">
        <v>1</v>
      </c>
      <c r="AU1208" s="1">
        <v>38450</v>
      </c>
      <c r="AV1208" s="1">
        <v>73.7</v>
      </c>
      <c r="AW1208" s="1">
        <v>1</v>
      </c>
      <c r="AX1208" s="1">
        <v>61</v>
      </c>
      <c r="AY1208" s="1">
        <v>620</v>
      </c>
      <c r="AZ1208" s="1">
        <v>2</v>
      </c>
      <c r="BA1208" s="1">
        <v>1314</v>
      </c>
      <c r="BB1208" s="1">
        <v>16.600000000000001</v>
      </c>
      <c r="BC1208" s="1">
        <v>426</v>
      </c>
      <c r="BD1208" s="1">
        <v>5.0999999999999996</v>
      </c>
      <c r="BE1208" s="1">
        <v>82.7</v>
      </c>
      <c r="BF1208" s="1">
        <v>1</v>
      </c>
      <c r="BG1208" s="1">
        <v>32116</v>
      </c>
      <c r="BH1208" s="1">
        <v>160.6</v>
      </c>
      <c r="BI1208" s="1">
        <v>1</v>
      </c>
      <c r="BJ1208" s="1">
        <v>32116</v>
      </c>
      <c r="BK1208" s="1">
        <v>398.9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CG1208" s="1">
        <f>AW1208*EXP((BE1208/100)+(L1208*CC$2)+BU$2)</f>
        <v>3.4266626528124884</v>
      </c>
      <c r="CH1208" s="1">
        <f>BL1208*EXP((BT1208/100)+BV$2)</f>
        <v>0</v>
      </c>
      <c r="CI1208" s="1">
        <f>AT1208*EXP((AV1208/100)+(L1208*CD$2)+BW$2)</f>
        <v>0.49701901204772819</v>
      </c>
      <c r="CJ1208" s="1">
        <f>BF1208*EXP((BH1208/100)+(L1208*CE$2)+BX$2)</f>
        <v>1.5566925339918205</v>
      </c>
      <c r="CK1208" s="1">
        <f>BI1208*EXP((BK1208/100)+(L1208*CF$2))</f>
        <v>54.000861492401043</v>
      </c>
      <c r="CL1208" s="1">
        <f>IF((CJ1208+CK1208)=0, LOG(1),LOG((CJ1208+CK1208)))</f>
        <v>1.744743117263132</v>
      </c>
      <c r="CM1208" s="1">
        <f>IF((CG1208+CH1208+CI1208)=0, LOG(1),LOG((CG1208+CH1208+CI1208)))</f>
        <v>0.59369376506807081</v>
      </c>
      <c r="CN1208" s="1">
        <f>IF((CL1208=0),1,EXP((BZ$2*CL1208)+(CB$2*F1208)))</f>
        <v>4.4062837612364056</v>
      </c>
      <c r="CO1208" s="1">
        <f>IF((CM1208=0),1,EXP((BZ$2*CM1208)+(CA$2*AJ1208)))</f>
        <v>1.6563886166265398</v>
      </c>
      <c r="CP1208" s="1">
        <f>CN1208+CO1208</f>
        <v>6.0626723778629454</v>
      </c>
      <c r="CQ1208" s="2">
        <f>CN1208/CP1208</f>
        <v>0.72678902744693474</v>
      </c>
      <c r="CR1208" s="2">
        <f>CO1208/CP1208</f>
        <v>0.2732109725530652</v>
      </c>
      <c r="CS1208" s="1">
        <f>CJ1208+CK1208</f>
        <v>55.557554026392864</v>
      </c>
      <c r="CT1208" s="1">
        <f>IF((CS1208=0),CJ1208,CJ1208/CS1208)</f>
        <v>2.8019457682609761E-2</v>
      </c>
      <c r="CU1208" s="4">
        <f>IF((CS1208=0),CK1208,CK1208/CS1208)</f>
        <v>0.97198054231739017</v>
      </c>
      <c r="CV1208" s="1">
        <f>CI1208+CH1208+CG1208</f>
        <v>3.9236816648602164</v>
      </c>
      <c r="CW1208" s="1">
        <f>IF((CV1208=0),CI1208,CI1208/CV1208)</f>
        <v>0.12667159430871791</v>
      </c>
      <c r="CX1208" s="1">
        <f>IF((CV1208=0),CH1208,CH1208/CV1208)</f>
        <v>0</v>
      </c>
      <c r="CY1208" s="1">
        <f>IF((CV1208=0),CG1208,CG1208/CV1208)</f>
        <v>0.87332840569128212</v>
      </c>
      <c r="CZ1208" s="1">
        <f>CT1208*CQ1208</f>
        <v>2.0364234398734492E-2</v>
      </c>
      <c r="DA1208" s="1">
        <f>CU1208*CQ1208</f>
        <v>0.70642479304820016</v>
      </c>
      <c r="DB1208" s="1">
        <f>CW1208*CR1208</f>
        <v>3.4608069475932139E-2</v>
      </c>
      <c r="DC1208" s="1">
        <f>CX1208*CR1208</f>
        <v>0</v>
      </c>
      <c r="DD1208" s="1">
        <f>CY1208*CR1208</f>
        <v>0.23860290307713308</v>
      </c>
      <c r="DE1208" s="1">
        <f>IF(($AM1208="Bicycle"),1,0)</f>
        <v>0</v>
      </c>
      <c r="DF1208" s="1">
        <f>IF(($AM1208="Walk"),1,0)</f>
        <v>0</v>
      </c>
      <c r="DG1208" s="1">
        <f>IF(($AM1208="Car"),1,0)</f>
        <v>1</v>
      </c>
      <c r="DH1208" s="1">
        <f>IF(($AM1208="Rail"),1,0)</f>
        <v>0</v>
      </c>
      <c r="DI1208" s="1">
        <f>IF(($AM1208="Bus"),1,0)</f>
        <v>0</v>
      </c>
      <c r="DJ1208" s="1" t="e">
        <f>DE1208*LOG(CZ1208)+DF1208*LOG(DA1208)+DG1208*LOG(DB1208)+DH1208*LOG(DD1208)+DI1208*LOG(DC1208)</f>
        <v>#NUM!</v>
      </c>
      <c r="DK1208" s="1">
        <v>27143.014080000001</v>
      </c>
      <c r="DL1208" s="1">
        <f>(0-(CZ1208*BH1208*$BY$2))/100</f>
        <v>0.38740621321373497</v>
      </c>
      <c r="DM1208" s="1">
        <f t="shared" si="90"/>
        <v>7.8892309334106098E-3</v>
      </c>
      <c r="DO1208" s="1">
        <f>(0-(DA1208*BK1208*$BY$2))/100</f>
        <v>33.379737943528397</v>
      </c>
      <c r="DP1208" s="1">
        <f t="shared" si="91"/>
        <v>23.580274468760202</v>
      </c>
      <c r="DR1208" s="1">
        <f>(0-(DB1208*AV1208*$BY$2))/100</f>
        <v>0.30213275807778145</v>
      </c>
      <c r="DS1208" s="1">
        <f t="shared" si="92"/>
        <v>1.0456231482510858E-2</v>
      </c>
      <c r="DU1208" s="1">
        <f>(0-(DC1208*BT1208*$BY$2))/100</f>
        <v>0</v>
      </c>
      <c r="DV1208" s="1">
        <f t="shared" si="93"/>
        <v>0</v>
      </c>
      <c r="DX1208" s="1">
        <f>(0-(DD1208*BE1208*$BY$2))/100</f>
        <v>2.3374061716792784</v>
      </c>
      <c r="DY1208" s="1">
        <f t="shared" si="94"/>
        <v>0.55771189823308354</v>
      </c>
      <c r="EB1208" s="1" t="s">
        <v>171</v>
      </c>
    </row>
    <row r="1209" spans="1:132" x14ac:dyDescent="0.25">
      <c r="A1209" s="1">
        <v>255963</v>
      </c>
      <c r="B1209" s="1" t="s">
        <v>86</v>
      </c>
      <c r="C1209" s="1">
        <v>200</v>
      </c>
      <c r="D1209" s="1" t="s">
        <v>84</v>
      </c>
      <c r="E1209" s="1">
        <v>0</v>
      </c>
      <c r="F1209" s="1">
        <v>0</v>
      </c>
      <c r="G1209" s="1">
        <v>0</v>
      </c>
      <c r="H1209" s="1">
        <v>1</v>
      </c>
      <c r="I1209" s="1">
        <v>0</v>
      </c>
      <c r="J1209" s="3">
        <v>0.76245370370370369</v>
      </c>
      <c r="K1209" s="3">
        <v>0.83686342592592589</v>
      </c>
      <c r="L1209" s="1">
        <v>1</v>
      </c>
      <c r="M1209" s="1" t="s">
        <v>76</v>
      </c>
      <c r="N1209" s="1">
        <v>0</v>
      </c>
      <c r="O1209" s="1">
        <v>0</v>
      </c>
      <c r="P1209" s="1">
        <v>0</v>
      </c>
      <c r="Q1209" s="1">
        <v>0</v>
      </c>
      <c r="R1209" s="1">
        <v>1</v>
      </c>
      <c r="S1209" s="1">
        <v>0</v>
      </c>
      <c r="T1209" s="1">
        <v>6429</v>
      </c>
      <c r="U1209" s="1">
        <v>107.15</v>
      </c>
      <c r="V1209" s="1">
        <v>19850.41604</v>
      </c>
      <c r="W1209" s="1">
        <v>35.444185160000004</v>
      </c>
      <c r="X1209" s="1">
        <v>139.63632709999999</v>
      </c>
      <c r="Y1209" s="1">
        <v>104</v>
      </c>
      <c r="Z1209" s="1">
        <v>1003002</v>
      </c>
      <c r="AA1209" s="1">
        <v>100300216</v>
      </c>
      <c r="AB1209" s="1">
        <v>35.616678020000002</v>
      </c>
      <c r="AC1209" s="1">
        <v>139.57967880000001</v>
      </c>
      <c r="AD1209" s="1">
        <v>135</v>
      </c>
      <c r="AE1209" s="1">
        <v>1300502</v>
      </c>
      <c r="AF1209" s="1">
        <v>130050207</v>
      </c>
      <c r="AG1209" s="1">
        <v>40</v>
      </c>
      <c r="AH1209" s="1">
        <v>40</v>
      </c>
      <c r="AI1209" s="1">
        <v>1</v>
      </c>
      <c r="AJ1209" s="1">
        <v>0</v>
      </c>
      <c r="AK1209" s="1">
        <v>0</v>
      </c>
      <c r="AL1209" s="1">
        <v>200</v>
      </c>
      <c r="AM1209" s="1" t="s">
        <v>42</v>
      </c>
      <c r="AN1209" s="1">
        <v>0</v>
      </c>
      <c r="AO1209" s="1">
        <v>0</v>
      </c>
      <c r="AP1209" s="1">
        <v>0</v>
      </c>
      <c r="AQ1209" s="1">
        <v>1</v>
      </c>
      <c r="AR1209" s="1">
        <v>0</v>
      </c>
      <c r="AS1209" s="1">
        <v>68.7</v>
      </c>
      <c r="AT1209" s="1">
        <v>1</v>
      </c>
      <c r="AU1209" s="1">
        <v>27924</v>
      </c>
      <c r="AV1209" s="1">
        <v>52.1</v>
      </c>
      <c r="AW1209" s="1">
        <v>1</v>
      </c>
      <c r="AX1209" s="1">
        <v>45</v>
      </c>
      <c r="AY1209" s="1">
        <v>550</v>
      </c>
      <c r="AZ1209" s="1">
        <v>1</v>
      </c>
      <c r="BA1209" s="1">
        <v>862</v>
      </c>
      <c r="BB1209" s="1">
        <v>10.3</v>
      </c>
      <c r="BC1209" s="1">
        <v>1101</v>
      </c>
      <c r="BD1209" s="1">
        <v>13.4</v>
      </c>
      <c r="BE1209" s="1">
        <v>68.7</v>
      </c>
      <c r="BF1209" s="1">
        <v>1</v>
      </c>
      <c r="BG1209" s="1">
        <v>23429</v>
      </c>
      <c r="BH1209" s="1">
        <v>117.1</v>
      </c>
      <c r="BI1209" s="1">
        <v>1</v>
      </c>
      <c r="BJ1209" s="1">
        <v>23429</v>
      </c>
      <c r="BK1209" s="1">
        <v>289.39999999999998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CG1209" s="1">
        <f>AW1209*EXP((BE1209/100)+(L1209*CC$2)+BU$2)</f>
        <v>3.3377902959374941</v>
      </c>
      <c r="CH1209" s="1">
        <f>BL1209*EXP((BT1209/100)+BV$2)</f>
        <v>0</v>
      </c>
      <c r="CI1209" s="1">
        <f>AT1209*EXP((AV1209/100)+(L1209*CD$2)+BW$2)</f>
        <v>0.17860089488463921</v>
      </c>
      <c r="CJ1209" s="1">
        <f>BF1209*EXP((BH1209/100)+(L1209*CE$2)+BX$2)</f>
        <v>0.40804847514729164</v>
      </c>
      <c r="CK1209" s="1">
        <f>BI1209*EXP((BK1209/100)+(L1209*CF$2))</f>
        <v>12.441476873510817</v>
      </c>
      <c r="CL1209" s="1">
        <f>IF((CJ1209+CK1209)=0, LOG(1),LOG((CJ1209+CK1209)))</f>
        <v>1.1088870854676354</v>
      </c>
      <c r="CM1209" s="1">
        <f>IF((CG1209+CH1209+CI1209)=0, LOG(1),LOG((CG1209+CH1209+CI1209)))</f>
        <v>0.54609718339974789</v>
      </c>
      <c r="CN1209" s="1">
        <f>IF((CL1209=0),1,EXP((BZ$2*CL1209)+(CB$2*F1209)))</f>
        <v>2.5665280253815324</v>
      </c>
      <c r="CO1209" s="1">
        <f>IF((CM1209=0),1,EXP((BZ$2*CM1209)+(CA$2*AJ1209)))</f>
        <v>1.5907134175595623</v>
      </c>
      <c r="CP1209" s="1">
        <f>CN1209+CO1209</f>
        <v>4.1572414429410944</v>
      </c>
      <c r="CQ1209" s="2">
        <f>CN1209/CP1209</f>
        <v>0.61736323487764733</v>
      </c>
      <c r="CR1209" s="2">
        <f>CO1209/CP1209</f>
        <v>0.38263676512235273</v>
      </c>
      <c r="CS1209" s="1">
        <f>CJ1209+CK1209</f>
        <v>12.849525348658108</v>
      </c>
      <c r="CT1209" s="1">
        <f>IF((CS1209=0),CJ1209,CJ1209/CS1209)</f>
        <v>3.1755918142914487E-2</v>
      </c>
      <c r="CU1209" s="4">
        <f>IF((CS1209=0),CK1209,CK1209/CS1209)</f>
        <v>0.96824408185708555</v>
      </c>
      <c r="CV1209" s="1">
        <f>CI1209+CH1209+CG1209</f>
        <v>3.5163911908221333</v>
      </c>
      <c r="CW1209" s="1">
        <f>IF((CV1209=0),CI1209,CI1209/CV1209)</f>
        <v>5.0790963005137739E-2</v>
      </c>
      <c r="CX1209" s="1">
        <f>IF((CV1209=0),CH1209,CH1209/CV1209)</f>
        <v>0</v>
      </c>
      <c r="CY1209" s="1">
        <f>IF((CV1209=0),CG1209,CG1209/CV1209)</f>
        <v>0.94920903699486225</v>
      </c>
      <c r="CZ1209" s="1">
        <f>CT1209*CQ1209</f>
        <v>1.960493635121946E-2</v>
      </c>
      <c r="DA1209" s="1">
        <f>CU1209*CQ1209</f>
        <v>0.59775829852642792</v>
      </c>
      <c r="DB1209" s="1">
        <f>CW1209*CR1209</f>
        <v>1.9434489781734995E-2</v>
      </c>
      <c r="DC1209" s="1">
        <f>CX1209*CR1209</f>
        <v>0</v>
      </c>
      <c r="DD1209" s="1">
        <f>CY1209*CR1209</f>
        <v>0.36320227534061772</v>
      </c>
      <c r="DE1209" s="1">
        <f>IF(($AM1209="Bicycle"),1,0)</f>
        <v>0</v>
      </c>
      <c r="DF1209" s="1">
        <f>IF(($AM1209="Walk"),1,0)</f>
        <v>0</v>
      </c>
      <c r="DG1209" s="1">
        <f>IF(($AM1209="Car"),1,0)</f>
        <v>0</v>
      </c>
      <c r="DH1209" s="1">
        <f>IF(($AM1209="Rail"),1,0)</f>
        <v>1</v>
      </c>
      <c r="DI1209" s="1">
        <f>IF(($AM1209="Bus"),1,0)</f>
        <v>0</v>
      </c>
      <c r="DJ1209" s="1" t="e">
        <f>DE1209*LOG(CZ1209)+DF1209*LOG(DA1209)+DG1209*LOG(DB1209)+DH1209*LOG(DD1209)+DI1209*LOG(DC1209)</f>
        <v>#NUM!</v>
      </c>
      <c r="DK1209" s="1">
        <v>19850.41604</v>
      </c>
      <c r="DL1209" s="1">
        <f>(0-(CZ1209*BH1209*$BY$2))/100</f>
        <v>0.27194137254083772</v>
      </c>
      <c r="DM1209" s="1">
        <f t="shared" si="90"/>
        <v>5.3313932999263826E-3</v>
      </c>
      <c r="DO1209" s="1">
        <f>(0-(DA1209*BK1209*$BY$2))/100</f>
        <v>20.49165777557231</v>
      </c>
      <c r="DP1209" s="1">
        <f t="shared" si="91"/>
        <v>12.24905848591195</v>
      </c>
      <c r="DR1209" s="1">
        <f>(0-(DB1209*AV1209*$BY$2))/100</f>
        <v>0.11993993806070431</v>
      </c>
      <c r="DS1209" s="1">
        <f t="shared" si="92"/>
        <v>2.330971500662686E-3</v>
      </c>
      <c r="DU1209" s="1">
        <f>(0-(DC1209*BT1209*$BY$2))/100</f>
        <v>0</v>
      </c>
      <c r="DV1209" s="1">
        <f t="shared" si="93"/>
        <v>0</v>
      </c>
      <c r="DX1209" s="1">
        <f>(0-(DD1209*BE1209*$BY$2))/100</f>
        <v>2.9556857044084319</v>
      </c>
      <c r="DY1209" s="1">
        <f t="shared" si="94"/>
        <v>1.0735117730328789</v>
      </c>
      <c r="EB1209" s="1" t="s">
        <v>171</v>
      </c>
    </row>
    <row r="1210" spans="1:132" x14ac:dyDescent="0.25">
      <c r="A1210" s="1">
        <v>257168</v>
      </c>
      <c r="B1210" s="1" t="s">
        <v>72</v>
      </c>
      <c r="C1210" s="1">
        <v>200</v>
      </c>
      <c r="D1210" s="1" t="s">
        <v>84</v>
      </c>
      <c r="E1210" s="1">
        <v>0</v>
      </c>
      <c r="F1210" s="1">
        <v>0</v>
      </c>
      <c r="G1210" s="1">
        <v>0</v>
      </c>
      <c r="H1210" s="1">
        <v>1</v>
      </c>
      <c r="I1210" s="1">
        <v>0</v>
      </c>
      <c r="J1210" s="3">
        <v>0.76075231481481476</v>
      </c>
      <c r="K1210" s="3">
        <v>0.80929398148148157</v>
      </c>
      <c r="L1210" s="1">
        <v>1</v>
      </c>
      <c r="M1210" s="1" t="s">
        <v>76</v>
      </c>
      <c r="N1210" s="1">
        <v>0</v>
      </c>
      <c r="O1210" s="1">
        <v>0</v>
      </c>
      <c r="P1210" s="1">
        <v>0</v>
      </c>
      <c r="Q1210" s="1">
        <v>0</v>
      </c>
      <c r="R1210" s="1">
        <v>1</v>
      </c>
      <c r="S1210" s="1">
        <v>0</v>
      </c>
      <c r="T1210" s="1">
        <v>4194</v>
      </c>
      <c r="U1210" s="1">
        <v>69.900000000000006</v>
      </c>
      <c r="V1210" s="1">
        <v>24386.62833</v>
      </c>
      <c r="W1210" s="1">
        <v>35.444077870000001</v>
      </c>
      <c r="X1210" s="1">
        <v>139.63624659999999</v>
      </c>
      <c r="Y1210" s="1">
        <v>104</v>
      </c>
      <c r="Z1210" s="1">
        <v>1003002</v>
      </c>
      <c r="AA1210" s="1">
        <v>100300216</v>
      </c>
      <c r="AB1210" s="1">
        <v>35.32568517</v>
      </c>
      <c r="AC1210" s="1">
        <v>139.40975560000001</v>
      </c>
      <c r="AD1210" s="1">
        <v>207</v>
      </c>
      <c r="AE1210" s="1">
        <v>2070202</v>
      </c>
      <c r="AF1210" s="1">
        <v>207020202</v>
      </c>
      <c r="AG1210" s="1">
        <v>46</v>
      </c>
      <c r="AH1210" s="1">
        <v>46</v>
      </c>
      <c r="AI1210" s="1">
        <v>1</v>
      </c>
      <c r="AJ1210" s="1">
        <v>0</v>
      </c>
      <c r="AK1210" s="1">
        <v>1</v>
      </c>
      <c r="AL1210" s="1">
        <v>200</v>
      </c>
      <c r="AM1210" s="1" t="s">
        <v>42</v>
      </c>
      <c r="AN1210" s="1">
        <v>0</v>
      </c>
      <c r="AO1210" s="1">
        <v>0</v>
      </c>
      <c r="AP1210" s="1">
        <v>0</v>
      </c>
      <c r="AQ1210" s="1">
        <v>1</v>
      </c>
      <c r="AR1210" s="1">
        <v>0</v>
      </c>
      <c r="AS1210" s="1">
        <v>63.1</v>
      </c>
      <c r="AT1210" s="1">
        <v>1</v>
      </c>
      <c r="AU1210" s="1">
        <v>30568</v>
      </c>
      <c r="AV1210" s="1">
        <v>53.6</v>
      </c>
      <c r="AW1210" s="1">
        <v>1</v>
      </c>
      <c r="AX1210" s="1">
        <v>43</v>
      </c>
      <c r="AY1210" s="1">
        <v>660</v>
      </c>
      <c r="AZ1210" s="1">
        <v>1</v>
      </c>
      <c r="BA1210" s="1">
        <v>869</v>
      </c>
      <c r="BB1210" s="1">
        <v>10.4</v>
      </c>
      <c r="BC1210" s="1">
        <v>806</v>
      </c>
      <c r="BD1210" s="1">
        <v>9.6999999999999993</v>
      </c>
      <c r="BE1210" s="1">
        <v>63.1</v>
      </c>
      <c r="BF1210" s="1">
        <v>1</v>
      </c>
      <c r="BG1210" s="1">
        <v>27531</v>
      </c>
      <c r="BH1210" s="1">
        <v>137.69999999999999</v>
      </c>
      <c r="BI1210" s="1">
        <v>1</v>
      </c>
      <c r="BJ1210" s="1">
        <v>27531</v>
      </c>
      <c r="BK1210" s="1">
        <v>341.2</v>
      </c>
      <c r="BL1210" s="1">
        <v>0</v>
      </c>
      <c r="BM1210" s="1">
        <v>0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CG1210" s="1">
        <f>AW1210*EXP((BE1210/100)+(L1210*CC$2)+BU$2)</f>
        <v>3.156011352204088</v>
      </c>
      <c r="CH1210" s="1">
        <f>BL1210*EXP((BT1210/100)+BV$2)</f>
        <v>0</v>
      </c>
      <c r="CI1210" s="1">
        <f>AT1210*EXP((AV1210/100)+(L1210*CD$2)+BW$2)</f>
        <v>0.18130010174945602</v>
      </c>
      <c r="CJ1210" s="1">
        <f>BF1210*EXP((BH1210/100)+(L1210*CE$2)+BX$2)</f>
        <v>0.50139087122263593</v>
      </c>
      <c r="CK1210" s="1">
        <f>BI1210*EXP((BK1210/100)+(L1210*CF$2))</f>
        <v>20.885096114053393</v>
      </c>
      <c r="CL1210" s="1">
        <f>IF((CJ1210+CK1210)=0, LOG(1),LOG((CJ1210+CK1210)))</f>
        <v>1.3301394517894125</v>
      </c>
      <c r="CM1210" s="1">
        <f>IF((CG1210+CH1210+CI1210)=0, LOG(1),LOG((CG1210+CH1210+CI1210)))</f>
        <v>0.52339673899567096</v>
      </c>
      <c r="CN1210" s="1">
        <f>IF((CL1210=0),1,EXP((BZ$2*CL1210)+(CB$2*F1210)))</f>
        <v>3.0975718612843246</v>
      </c>
      <c r="CO1210" s="1">
        <f>IF((CM1210=0),1,EXP((BZ$2*CM1210)+(CA$2*AJ1210)))</f>
        <v>1.5603142263830208</v>
      </c>
      <c r="CP1210" s="1">
        <f>CN1210+CO1210</f>
        <v>4.6578860876673449</v>
      </c>
      <c r="CQ1210" s="2">
        <f>CN1210/CP1210</f>
        <v>0.66501666270580251</v>
      </c>
      <c r="CR1210" s="2">
        <f>CO1210/CP1210</f>
        <v>0.3349833372941976</v>
      </c>
      <c r="CS1210" s="1">
        <f>CJ1210+CK1210</f>
        <v>21.386486985276029</v>
      </c>
      <c r="CT1210" s="1">
        <f>IF((CS1210=0),CJ1210,CJ1210/CS1210)</f>
        <v>2.3444283839970017E-2</v>
      </c>
      <c r="CU1210" s="4">
        <f>IF((CS1210=0),CK1210,CK1210/CS1210)</f>
        <v>0.97655571616003001</v>
      </c>
      <c r="CV1210" s="1">
        <f>CI1210+CH1210+CG1210</f>
        <v>3.3373114539535442</v>
      </c>
      <c r="CW1210" s="1">
        <f>IF((CV1210=0),CI1210,CI1210/CV1210)</f>
        <v>5.4325196869078239E-2</v>
      </c>
      <c r="CX1210" s="1">
        <f>IF((CV1210=0),CH1210,CH1210/CV1210)</f>
        <v>0</v>
      </c>
      <c r="CY1210" s="1">
        <f>IF((CV1210=0),CG1210,CG1210/CV1210)</f>
        <v>0.94567480313092167</v>
      </c>
      <c r="CZ1210" s="1">
        <f>CT1210*CQ1210</f>
        <v>1.5590839398784436E-2</v>
      </c>
      <c r="DA1210" s="1">
        <f>CU1210*CQ1210</f>
        <v>0.64942582330701804</v>
      </c>
      <c r="DB1210" s="1">
        <f>CW1210*CR1210</f>
        <v>1.8198035746368125E-2</v>
      </c>
      <c r="DC1210" s="1">
        <f>CX1210*CR1210</f>
        <v>0</v>
      </c>
      <c r="DD1210" s="1">
        <f>CY1210*CR1210</f>
        <v>0.31678530154782947</v>
      </c>
      <c r="DE1210" s="1">
        <f>IF(($AM1210="Bicycle"),1,0)</f>
        <v>0</v>
      </c>
      <c r="DF1210" s="1">
        <f>IF(($AM1210="Walk"),1,0)</f>
        <v>0</v>
      </c>
      <c r="DG1210" s="1">
        <f>IF(($AM1210="Car"),1,0)</f>
        <v>0</v>
      </c>
      <c r="DH1210" s="1">
        <f>IF(($AM1210="Rail"),1,0)</f>
        <v>1</v>
      </c>
      <c r="DI1210" s="1">
        <f>IF(($AM1210="Bus"),1,0)</f>
        <v>0</v>
      </c>
      <c r="DJ1210" s="1" t="e">
        <f>DE1210*LOG(CZ1210)+DF1210*LOG(DA1210)+DG1210*LOG(DB1210)+DH1210*LOG(DD1210)+DI1210*LOG(DC1210)</f>
        <v>#NUM!</v>
      </c>
      <c r="DK1210" s="1">
        <v>24386.62833</v>
      </c>
      <c r="DL1210" s="1">
        <f>(0-(CZ1210*BH1210*$BY$2))/100</f>
        <v>0.25430587394147169</v>
      </c>
      <c r="DM1210" s="1">
        <f t="shared" si="90"/>
        <v>3.9648420387890055E-3</v>
      </c>
      <c r="DO1210" s="1">
        <f>(0-(DA1210*BK1210*$BY$2))/100</f>
        <v>26.247716677347956</v>
      </c>
      <c r="DP1210" s="1">
        <f t="shared" si="91"/>
        <v>17.045945013116043</v>
      </c>
      <c r="DR1210" s="1">
        <f>(0-(DB1210*AV1210*$BY$2))/100</f>
        <v>0.1155426321592309</v>
      </c>
      <c r="DS1210" s="1">
        <f t="shared" si="92"/>
        <v>2.1026489502631472E-3</v>
      </c>
      <c r="DU1210" s="1">
        <f>(0-(DC1210*BT1210*$BY$2))/100</f>
        <v>0</v>
      </c>
      <c r="DV1210" s="1">
        <f t="shared" si="93"/>
        <v>0</v>
      </c>
      <c r="DX1210" s="1">
        <f>(0-(DD1210*BE1210*$BY$2))/100</f>
        <v>2.3678126439774618</v>
      </c>
      <c r="DY1210" s="1">
        <f t="shared" si="94"/>
        <v>0.75008824243116368</v>
      </c>
      <c r="EB1210" s="1" t="s">
        <v>171</v>
      </c>
    </row>
    <row r="1211" spans="1:132" x14ac:dyDescent="0.25">
      <c r="A1211" s="1">
        <v>256669</v>
      </c>
      <c r="B1211" s="1" t="s">
        <v>98</v>
      </c>
      <c r="C1211" s="1">
        <v>200</v>
      </c>
      <c r="D1211" s="1" t="s">
        <v>84</v>
      </c>
      <c r="E1211" s="1">
        <v>0</v>
      </c>
      <c r="F1211" s="1">
        <v>0</v>
      </c>
      <c r="G1211" s="1">
        <v>0</v>
      </c>
      <c r="H1211" s="1">
        <v>1</v>
      </c>
      <c r="I1211" s="1">
        <v>0</v>
      </c>
      <c r="J1211" s="3">
        <v>0.76655092592592589</v>
      </c>
      <c r="K1211" s="3">
        <v>0.86113425925925924</v>
      </c>
      <c r="L1211" s="1">
        <v>1</v>
      </c>
      <c r="M1211" s="1" t="s">
        <v>76</v>
      </c>
      <c r="N1211" s="1">
        <v>0</v>
      </c>
      <c r="O1211" s="1">
        <v>0</v>
      </c>
      <c r="P1211" s="1">
        <v>0</v>
      </c>
      <c r="Q1211" s="1">
        <v>0</v>
      </c>
      <c r="R1211" s="1">
        <v>1</v>
      </c>
      <c r="S1211" s="1">
        <v>0</v>
      </c>
      <c r="T1211" s="1">
        <v>8172</v>
      </c>
      <c r="U1211" s="1">
        <v>136.19999999999999</v>
      </c>
      <c r="V1211" s="1">
        <v>31964.758089999999</v>
      </c>
      <c r="W1211" s="1">
        <v>35.425576020000001</v>
      </c>
      <c r="X1211" s="1">
        <v>139.3201483</v>
      </c>
      <c r="Y1211" s="1">
        <v>212</v>
      </c>
      <c r="Z1211" s="1">
        <v>2120802</v>
      </c>
      <c r="AA1211" s="1">
        <v>212080201</v>
      </c>
      <c r="AB1211" s="1">
        <v>35.266698050000002</v>
      </c>
      <c r="AC1211" s="1">
        <v>139.61392520000001</v>
      </c>
      <c r="AD1211" s="1">
        <v>301</v>
      </c>
      <c r="AE1211" s="1">
        <v>3010102</v>
      </c>
      <c r="AF1211" s="1">
        <v>301010202</v>
      </c>
      <c r="AG1211" s="1">
        <v>36</v>
      </c>
      <c r="AH1211" s="1">
        <v>36</v>
      </c>
      <c r="AI1211" s="1">
        <v>1</v>
      </c>
      <c r="AJ1211" s="1">
        <v>0</v>
      </c>
      <c r="AK1211" s="1">
        <v>0</v>
      </c>
      <c r="AL1211" s="1">
        <v>100</v>
      </c>
      <c r="AM1211" s="1" t="s">
        <v>41</v>
      </c>
      <c r="AN1211" s="1">
        <v>0</v>
      </c>
      <c r="AO1211" s="1">
        <v>0</v>
      </c>
      <c r="AP1211" s="1">
        <v>1</v>
      </c>
      <c r="AQ1211" s="1">
        <v>0</v>
      </c>
      <c r="AR1211" s="1">
        <v>0</v>
      </c>
      <c r="AS1211" s="1">
        <v>88</v>
      </c>
      <c r="AT1211" s="1">
        <v>1</v>
      </c>
      <c r="AU1211" s="1">
        <v>43581</v>
      </c>
      <c r="AV1211" s="1">
        <v>88</v>
      </c>
      <c r="AW1211" s="1">
        <v>1</v>
      </c>
      <c r="AX1211" s="1">
        <v>83</v>
      </c>
      <c r="AY1211" s="1">
        <v>800</v>
      </c>
      <c r="AZ1211" s="1">
        <v>5</v>
      </c>
      <c r="BA1211" s="1">
        <v>2870</v>
      </c>
      <c r="BB1211" s="1">
        <v>34.5</v>
      </c>
      <c r="BC1211" s="1">
        <v>5511</v>
      </c>
      <c r="BD1211" s="1">
        <v>68.8</v>
      </c>
      <c r="BE1211" s="1">
        <v>186.3</v>
      </c>
      <c r="BF1211" s="1">
        <v>1</v>
      </c>
      <c r="BG1211" s="1">
        <v>37382</v>
      </c>
      <c r="BH1211" s="1">
        <v>186.9</v>
      </c>
      <c r="BI1211" s="1">
        <v>1</v>
      </c>
      <c r="BJ1211" s="1">
        <v>37382</v>
      </c>
      <c r="BK1211" s="1">
        <v>462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CG1211" s="1">
        <f>AW1211*EXP((BE1211/100)+(L1211*CC$2)+BU$2)</f>
        <v>10.81905574281849</v>
      </c>
      <c r="CH1211" s="1">
        <f>BL1211*EXP((BT1211/100)+BV$2)</f>
        <v>0</v>
      </c>
      <c r="CI1211" s="1">
        <f>AT1211*EXP((AV1211/100)+(L1211*CD$2)+BW$2)</f>
        <v>0.25573805014315087</v>
      </c>
      <c r="CJ1211" s="1">
        <f>BF1211*EXP((BH1211/100)+(L1211*CE$2)+BX$2)</f>
        <v>0.82006694648622303</v>
      </c>
      <c r="CK1211" s="1">
        <f>BI1211*EXP((BK1211/100)+(L1211*CF$2))</f>
        <v>69.897913569279794</v>
      </c>
      <c r="CL1211" s="1">
        <f>IF((CJ1211+CK1211)=0, LOG(1),LOG((CJ1211+CK1211)))</f>
        <v>1.8495298500906798</v>
      </c>
      <c r="CM1211" s="1">
        <f>IF((CG1211+CH1211+CI1211)=0, LOG(1),LOG((CG1211+CH1211+CI1211)))</f>
        <v>1.0443356486276025</v>
      </c>
      <c r="CN1211" s="1">
        <f>IF((CL1211=0),1,EXP((BZ$2*CL1211)+(CB$2*F1211)))</f>
        <v>4.8167545556763347</v>
      </c>
      <c r="CO1211" s="1">
        <f>IF((CM1211=0),1,EXP((BZ$2*CM1211)+(CA$2*AJ1211)))</f>
        <v>2.4294995784080307</v>
      </c>
      <c r="CP1211" s="1">
        <f>CN1211+CO1211</f>
        <v>7.2462541340843654</v>
      </c>
      <c r="CQ1211" s="2">
        <f>CN1211/CP1211</f>
        <v>0.66472338211541049</v>
      </c>
      <c r="CR1211" s="2">
        <f>CO1211/CP1211</f>
        <v>0.33527661788458951</v>
      </c>
      <c r="CS1211" s="1">
        <f>CJ1211+CK1211</f>
        <v>70.717980515766016</v>
      </c>
      <c r="CT1211" s="1">
        <f>IF((CS1211=0),CJ1211,CJ1211/CS1211)</f>
        <v>1.1596300410521418E-2</v>
      </c>
      <c r="CU1211" s="4">
        <f>IF((CS1211=0),CK1211,CK1211/CS1211)</f>
        <v>0.9884036995894786</v>
      </c>
      <c r="CV1211" s="1">
        <f>CI1211+CH1211+CG1211</f>
        <v>11.074793792961641</v>
      </c>
      <c r="CW1211" s="1">
        <f>IF((CV1211=0),CI1211,CI1211/CV1211)</f>
        <v>2.3091901747703869E-2</v>
      </c>
      <c r="CX1211" s="1">
        <f>IF((CV1211=0),CH1211,CH1211/CV1211)</f>
        <v>0</v>
      </c>
      <c r="CY1211" s="1">
        <f>IF((CV1211=0),CG1211,CG1211/CV1211)</f>
        <v>0.97690809825229608</v>
      </c>
      <c r="CZ1211" s="1">
        <f>CT1211*CQ1211</f>
        <v>7.7083320289081199E-3</v>
      </c>
      <c r="DA1211" s="1">
        <f>CU1211*CQ1211</f>
        <v>0.65701505008650241</v>
      </c>
      <c r="DB1211" s="1">
        <f>CW1211*CR1211</f>
        <v>7.7421747184933951E-3</v>
      </c>
      <c r="DC1211" s="1">
        <f>CX1211*CR1211</f>
        <v>0</v>
      </c>
      <c r="DD1211" s="1">
        <f>CY1211*CR1211</f>
        <v>0.32753444316609609</v>
      </c>
      <c r="DE1211" s="1">
        <f>IF(($AM1211="Bicycle"),1,0)</f>
        <v>0</v>
      </c>
      <c r="DF1211" s="1">
        <f>IF(($AM1211="Walk"),1,0)</f>
        <v>0</v>
      </c>
      <c r="DG1211" s="1">
        <f>IF(($AM1211="Car"),1,0)</f>
        <v>1</v>
      </c>
      <c r="DH1211" s="1">
        <f>IF(($AM1211="Rail"),1,0)</f>
        <v>0</v>
      </c>
      <c r="DI1211" s="1">
        <f>IF(($AM1211="Bus"),1,0)</f>
        <v>0</v>
      </c>
      <c r="DJ1211" s="1" t="e">
        <f>DE1211*LOG(CZ1211)+DF1211*LOG(DA1211)+DG1211*LOG(DB1211)+DH1211*LOG(DD1211)+DI1211*LOG(DC1211)</f>
        <v>#NUM!</v>
      </c>
      <c r="DK1211" s="1">
        <v>31964.758089999999</v>
      </c>
      <c r="DL1211" s="1">
        <f>(0-(CZ1211*BH1211*$BY$2))/100</f>
        <v>0.17065643461035979</v>
      </c>
      <c r="DM1211" s="1">
        <f t="shared" si="90"/>
        <v>1.3154764608463005E-3</v>
      </c>
      <c r="DO1211" s="1">
        <f>(0-(DA1211*BK1211*$BY$2))/100</f>
        <v>35.955906875739117</v>
      </c>
      <c r="DP1211" s="1">
        <f t="shared" si="91"/>
        <v>23.623571956869352</v>
      </c>
      <c r="DR1211" s="1">
        <f>(0-(DB1211*AV1211*$BY$2))/100</f>
        <v>8.0704656513887502E-2</v>
      </c>
      <c r="DS1211" s="1">
        <f t="shared" si="92"/>
        <v>6.2482955132651312E-4</v>
      </c>
      <c r="DU1211" s="1">
        <f>(0-(DC1211*BT1211*$BY$2))/100</f>
        <v>0</v>
      </c>
      <c r="DV1211" s="1">
        <f t="shared" si="93"/>
        <v>0</v>
      </c>
      <c r="DX1211" s="1">
        <f>(0-(DD1211*BE1211*$BY$2))/100</f>
        <v>7.2280772428945177</v>
      </c>
      <c r="DY1211" s="1">
        <f t="shared" si="94"/>
        <v>2.367444254912987</v>
      </c>
      <c r="EB1211" s="1" t="s">
        <v>171</v>
      </c>
    </row>
    <row r="1212" spans="1:132" x14ac:dyDescent="0.25">
      <c r="A1212" s="1">
        <v>256414</v>
      </c>
      <c r="B1212" s="1" t="s">
        <v>97</v>
      </c>
      <c r="C1212" s="1">
        <v>400</v>
      </c>
      <c r="D1212" s="1" t="s">
        <v>4</v>
      </c>
      <c r="E1212" s="1">
        <v>1</v>
      </c>
      <c r="F1212" s="1">
        <v>0</v>
      </c>
      <c r="G1212" s="1">
        <v>0</v>
      </c>
      <c r="H1212" s="1">
        <v>0</v>
      </c>
      <c r="I1212" s="1">
        <v>0</v>
      </c>
      <c r="J1212" s="3">
        <v>0.59568287037037038</v>
      </c>
      <c r="K1212" s="3">
        <v>0.62133101851851846</v>
      </c>
      <c r="L1212" s="1">
        <v>0</v>
      </c>
      <c r="M1212" s="1" t="s">
        <v>90</v>
      </c>
      <c r="N1212" s="1">
        <v>0</v>
      </c>
      <c r="O1212" s="1">
        <v>0</v>
      </c>
      <c r="P1212" s="1">
        <v>0</v>
      </c>
      <c r="Q1212" s="1">
        <v>1</v>
      </c>
      <c r="R1212" s="1">
        <v>0</v>
      </c>
      <c r="S1212" s="1">
        <v>0</v>
      </c>
      <c r="T1212" s="1">
        <v>2216</v>
      </c>
      <c r="U1212" s="1">
        <v>36.933333333333302</v>
      </c>
      <c r="V1212" s="1">
        <v>21886.795160000001</v>
      </c>
      <c r="W1212" s="1">
        <v>35.443836509999997</v>
      </c>
      <c r="X1212" s="1">
        <v>139.31657559999999</v>
      </c>
      <c r="Y1212" s="1">
        <v>212</v>
      </c>
      <c r="Z1212" s="1">
        <v>2120601</v>
      </c>
      <c r="AA1212" s="1">
        <v>212060102</v>
      </c>
      <c r="AB1212" s="1">
        <v>35.457038310000002</v>
      </c>
      <c r="AC1212" s="1">
        <v>139.5576954</v>
      </c>
      <c r="AD1212" s="1">
        <v>112</v>
      </c>
      <c r="AE1212" s="1">
        <v>1005108</v>
      </c>
      <c r="AF1212" s="1">
        <v>100510802</v>
      </c>
      <c r="AG1212" s="1">
        <v>31</v>
      </c>
      <c r="AH1212" s="1">
        <v>31</v>
      </c>
      <c r="AI1212" s="1">
        <v>1</v>
      </c>
      <c r="AJ1212" s="1">
        <v>0</v>
      </c>
      <c r="AK1212" s="1">
        <v>0</v>
      </c>
      <c r="AL1212" s="1">
        <v>100</v>
      </c>
      <c r="AM1212" s="1" t="s">
        <v>41</v>
      </c>
      <c r="AN1212" s="1">
        <v>0</v>
      </c>
      <c r="AO1212" s="1">
        <v>0</v>
      </c>
      <c r="AP1212" s="1">
        <v>1</v>
      </c>
      <c r="AQ1212" s="1">
        <v>0</v>
      </c>
      <c r="AR1212" s="1">
        <v>0</v>
      </c>
      <c r="AS1212" s="1">
        <v>60.1</v>
      </c>
      <c r="AT1212" s="1">
        <v>1</v>
      </c>
      <c r="AU1212" s="1">
        <v>30312</v>
      </c>
      <c r="AV1212" s="1">
        <v>60.1</v>
      </c>
      <c r="AW1212" s="1">
        <v>1</v>
      </c>
      <c r="AX1212" s="1">
        <v>40</v>
      </c>
      <c r="AY1212" s="1">
        <v>400</v>
      </c>
      <c r="AZ1212" s="1">
        <v>2</v>
      </c>
      <c r="BA1212" s="1">
        <v>5077</v>
      </c>
      <c r="BB1212" s="1">
        <v>60.9</v>
      </c>
      <c r="BC1212" s="1">
        <v>2828</v>
      </c>
      <c r="BD1212" s="1">
        <v>36.4</v>
      </c>
      <c r="BE1212" s="1">
        <v>137.30000000000001</v>
      </c>
      <c r="BF1212" s="1">
        <v>1</v>
      </c>
      <c r="BG1212" s="1">
        <v>25337</v>
      </c>
      <c r="BH1212" s="1">
        <v>126.7</v>
      </c>
      <c r="BI1212" s="1">
        <v>1</v>
      </c>
      <c r="BJ1212" s="1">
        <v>25337</v>
      </c>
      <c r="BK1212" s="1">
        <v>317.60000000000002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CG1212" s="1">
        <f>AW1212*EXP((BE1212/100)+(L1212*CC$2)+BU$2)</f>
        <v>5.9155637415620639</v>
      </c>
      <c r="CH1212" s="1">
        <f>BL1212*EXP((BT1212/100)+BV$2)</f>
        <v>0</v>
      </c>
      <c r="CI1212" s="1">
        <f>AT1212*EXP((AV1212/100)+(L1212*CD$2)+BW$2)</f>
        <v>0.43381938287268157</v>
      </c>
      <c r="CJ1212" s="1">
        <f>BF1212*EXP((BH1212/100)+(L1212*CE$2)+BX$2)</f>
        <v>1.1091161090973525</v>
      </c>
      <c r="CK1212" s="1">
        <f>BI1212*EXP((BK1212/100)+(L1212*CF$2))</f>
        <v>23.950758655642247</v>
      </c>
      <c r="CL1212" s="1">
        <f>IF((CJ1212+CK1212)=0, LOG(1),LOG((CJ1212+CK1212)))</f>
        <v>1.398978896302248</v>
      </c>
      <c r="CM1212" s="1">
        <f>IF((CG1212+CH1212+CI1212)=0, LOG(1),LOG((CG1212+CH1212+CI1212)))</f>
        <v>0.80273153337578629</v>
      </c>
      <c r="CN1212" s="1">
        <f>IF((CL1212=0),1,EXP((BZ$2*CL1212)+(CB$2*F1212)))</f>
        <v>3.2842294619721293</v>
      </c>
      <c r="CO1212" s="1">
        <f>IF((CM1212=0),1,EXP((BZ$2*CM1212)+(CA$2*AJ1212)))</f>
        <v>1.9784660126812681</v>
      </c>
      <c r="CP1212" s="1">
        <f>CN1212+CO1212</f>
        <v>5.2626954746533974</v>
      </c>
      <c r="CQ1212" s="2">
        <f>CN1212/CP1212</f>
        <v>0.62405842743322126</v>
      </c>
      <c r="CR1212" s="2">
        <f>CO1212/CP1212</f>
        <v>0.37594157256677868</v>
      </c>
      <c r="CS1212" s="1">
        <f>CJ1212+CK1212</f>
        <v>25.0598747647396</v>
      </c>
      <c r="CT1212" s="1">
        <f>IF((CS1212=0),CJ1212,CJ1212/CS1212)</f>
        <v>4.4258645324833389E-2</v>
      </c>
      <c r="CU1212" s="4">
        <f>IF((CS1212=0),CK1212,CK1212/CS1212)</f>
        <v>0.95574135467516652</v>
      </c>
      <c r="CV1212" s="1">
        <f>CI1212+CH1212+CG1212</f>
        <v>6.3493831244347456</v>
      </c>
      <c r="CW1212" s="1">
        <f>IF((CV1212=0),CI1212,CI1212/CV1212)</f>
        <v>6.8324650500800013E-2</v>
      </c>
      <c r="CX1212" s="1">
        <f>IF((CV1212=0),CH1212,CH1212/CV1212)</f>
        <v>0</v>
      </c>
      <c r="CY1212" s="1">
        <f>IF((CV1212=0),CG1212,CG1212/CV1212)</f>
        <v>0.93167534949919995</v>
      </c>
      <c r="CZ1212" s="1">
        <f>CT1212*CQ1212</f>
        <v>2.7619980601740216E-2</v>
      </c>
      <c r="DA1212" s="1">
        <f>CU1212*CQ1212</f>
        <v>0.59643844683148095</v>
      </c>
      <c r="DB1212" s="1">
        <f>CW1212*CR1212</f>
        <v>2.56860765543463E-2</v>
      </c>
      <c r="DC1212" s="1">
        <f>CX1212*CR1212</f>
        <v>0</v>
      </c>
      <c r="DD1212" s="1">
        <f>CY1212*CR1212</f>
        <v>0.35025549601243239</v>
      </c>
      <c r="DE1212" s="1">
        <f>IF(($AM1212="Bicycle"),1,0)</f>
        <v>0</v>
      </c>
      <c r="DF1212" s="1">
        <f>IF(($AM1212="Walk"),1,0)</f>
        <v>0</v>
      </c>
      <c r="DG1212" s="1">
        <f>IF(($AM1212="Car"),1,0)</f>
        <v>1</v>
      </c>
      <c r="DH1212" s="1">
        <f>IF(($AM1212="Rail"),1,0)</f>
        <v>0</v>
      </c>
      <c r="DI1212" s="1">
        <f>IF(($AM1212="Bus"),1,0)</f>
        <v>0</v>
      </c>
      <c r="DJ1212" s="1" t="e">
        <f>DE1212*LOG(CZ1212)+DF1212*LOG(DA1212)+DG1212*LOG(DB1212)+DH1212*LOG(DD1212)+DI1212*LOG(DC1212)</f>
        <v>#NUM!</v>
      </c>
      <c r="DK1212" s="1">
        <v>21886.795160000001</v>
      </c>
      <c r="DL1212" s="1">
        <f>(0-(CZ1212*BH1212*$BY$2))/100</f>
        <v>0.41452710900246009</v>
      </c>
      <c r="DM1212" s="1">
        <f t="shared" si="90"/>
        <v>1.1449230709543399E-2</v>
      </c>
      <c r="DO1212" s="1">
        <f>(0-(DA1212*BK1212*$BY$2))/100</f>
        <v>22.438771590397838</v>
      </c>
      <c r="DP1212" s="1">
        <f t="shared" si="91"/>
        <v>13.383346076183246</v>
      </c>
      <c r="DR1212" s="1">
        <f>(0-(DB1212*AV1212*$BY$2))/100</f>
        <v>0.18286272952281266</v>
      </c>
      <c r="DS1212" s="1">
        <f t="shared" si="92"/>
        <v>4.6970260694596871E-3</v>
      </c>
      <c r="DU1212" s="1">
        <f>(0-(DC1212*BT1212*$BY$2))/100</f>
        <v>0</v>
      </c>
      <c r="DV1212" s="1">
        <f t="shared" si="93"/>
        <v>0</v>
      </c>
      <c r="DX1212" s="1">
        <f>(0-(DD1212*BE1212*$BY$2))/100</f>
        <v>5.696504560415331</v>
      </c>
      <c r="DY1212" s="1">
        <f t="shared" si="94"/>
        <v>1.9952320303453548</v>
      </c>
      <c r="EB1212" s="1" t="s">
        <v>171</v>
      </c>
    </row>
    <row r="1213" spans="1:132" x14ac:dyDescent="0.25">
      <c r="A1213" s="1">
        <v>255363</v>
      </c>
      <c r="B1213" s="1" t="s">
        <v>98</v>
      </c>
      <c r="C1213" s="1">
        <v>100</v>
      </c>
      <c r="D1213" s="1" t="s">
        <v>80</v>
      </c>
      <c r="E1213" s="1">
        <v>1</v>
      </c>
      <c r="F1213" s="1">
        <v>0</v>
      </c>
      <c r="G1213" s="1">
        <v>0</v>
      </c>
      <c r="H1213" s="1">
        <v>0</v>
      </c>
      <c r="I1213" s="1">
        <v>0</v>
      </c>
      <c r="J1213" s="3">
        <v>0.27976851851851853</v>
      </c>
      <c r="K1213" s="3">
        <v>0.39326388888888886</v>
      </c>
      <c r="L1213" s="1">
        <v>0</v>
      </c>
      <c r="M1213" s="1" t="s">
        <v>74</v>
      </c>
      <c r="N1213" s="1">
        <v>1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9806</v>
      </c>
      <c r="U1213" s="1">
        <v>163.433333333333</v>
      </c>
      <c r="V1213" s="1">
        <v>37175.511409999999</v>
      </c>
      <c r="W1213" s="1">
        <v>35.256425180000001</v>
      </c>
      <c r="X1213" s="1">
        <v>139.67295530000001</v>
      </c>
      <c r="Y1213" s="1">
        <v>201</v>
      </c>
      <c r="Z1213" s="1">
        <v>2010407</v>
      </c>
      <c r="AA1213" s="1">
        <v>201040703</v>
      </c>
      <c r="AB1213" s="1">
        <v>35.426455730000001</v>
      </c>
      <c r="AC1213" s="1">
        <v>139.3199874</v>
      </c>
      <c r="AD1213" s="1">
        <v>212</v>
      </c>
      <c r="AE1213" s="1">
        <v>2120802</v>
      </c>
      <c r="AF1213" s="1">
        <v>212080201</v>
      </c>
      <c r="AG1213" s="1">
        <v>36</v>
      </c>
      <c r="AH1213" s="1">
        <v>36</v>
      </c>
      <c r="AI1213" s="1">
        <v>1</v>
      </c>
      <c r="AJ1213" s="1">
        <v>0</v>
      </c>
      <c r="AK1213" s="1">
        <v>0</v>
      </c>
      <c r="AL1213" s="1">
        <v>100</v>
      </c>
      <c r="AM1213" s="1" t="s">
        <v>41</v>
      </c>
      <c r="AN1213" s="1">
        <v>0</v>
      </c>
      <c r="AO1213" s="1">
        <v>0</v>
      </c>
      <c r="AP1213" s="1">
        <v>1</v>
      </c>
      <c r="AQ1213" s="1">
        <v>0</v>
      </c>
      <c r="AR1213" s="1">
        <v>0</v>
      </c>
      <c r="AS1213" s="1">
        <v>104.2</v>
      </c>
      <c r="AT1213" s="1">
        <v>1</v>
      </c>
      <c r="AU1213" s="1">
        <v>49608</v>
      </c>
      <c r="AV1213" s="1">
        <v>104.2</v>
      </c>
      <c r="AW1213" s="1">
        <v>1</v>
      </c>
      <c r="AX1213" s="1">
        <v>85</v>
      </c>
      <c r="AY1213" s="1">
        <v>1140</v>
      </c>
      <c r="AZ1213" s="1">
        <v>3</v>
      </c>
      <c r="BA1213" s="1">
        <v>1378</v>
      </c>
      <c r="BB1213" s="1">
        <v>17.2</v>
      </c>
      <c r="BC1213" s="1">
        <v>2822</v>
      </c>
      <c r="BD1213" s="1">
        <v>35.6</v>
      </c>
      <c r="BE1213" s="1">
        <v>137.80000000000001</v>
      </c>
      <c r="BF1213" s="1">
        <v>1</v>
      </c>
      <c r="BG1213" s="1">
        <v>43300</v>
      </c>
      <c r="BH1213" s="1">
        <v>216.5</v>
      </c>
      <c r="BI1213" s="1">
        <v>1</v>
      </c>
      <c r="BJ1213" s="1">
        <v>43300</v>
      </c>
      <c r="BK1213" s="1">
        <v>539.1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CG1213" s="1">
        <f>AW1213*EXP((BE1213/100)+(L1213*CC$2)+BU$2)</f>
        <v>5.9452156282117601</v>
      </c>
      <c r="CH1213" s="1">
        <f>BL1213*EXP((BT1213/100)+BV$2)</f>
        <v>0</v>
      </c>
      <c r="CI1213" s="1">
        <f>AT1213*EXP((AV1213/100)+(L1213*CD$2)+BW$2)</f>
        <v>0.67426841871339982</v>
      </c>
      <c r="CJ1213" s="1">
        <f>BF1213*EXP((BH1213/100)+(L1213*CE$2)+BX$2)</f>
        <v>2.7225349140403674</v>
      </c>
      <c r="CK1213" s="1">
        <f>BI1213*EXP((BK1213/100)+(L1213*CF$2))</f>
        <v>219.42269857774431</v>
      </c>
      <c r="CL1213" s="1">
        <f>IF((CJ1213+CK1213)=0, LOG(1),LOG((CJ1213+CK1213)))</f>
        <v>2.3466369991414897</v>
      </c>
      <c r="CM1213" s="1">
        <f>IF((CG1213+CH1213+CI1213)=0, LOG(1),LOG((CG1213+CH1213+CI1213)))</f>
        <v>0.82082413984667302</v>
      </c>
      <c r="CN1213" s="1">
        <f>IF((CL1213=0),1,EXP((BZ$2*CL1213)+(CB$2*F1213)))</f>
        <v>7.3495673626680755</v>
      </c>
      <c r="CO1213" s="1">
        <f>IF((CM1213=0),1,EXP((BZ$2*CM1213)+(CA$2*AJ1213)))</f>
        <v>2.0091274410130238</v>
      </c>
      <c r="CP1213" s="1">
        <f>CN1213+CO1213</f>
        <v>9.3586948036811002</v>
      </c>
      <c r="CQ1213" s="2">
        <f>CN1213/CP1213</f>
        <v>0.78531969647917521</v>
      </c>
      <c r="CR1213" s="2">
        <f>CO1213/CP1213</f>
        <v>0.21468030352082473</v>
      </c>
      <c r="CS1213" s="1">
        <f>CJ1213+CK1213</f>
        <v>222.14523349178469</v>
      </c>
      <c r="CT1213" s="1">
        <f>IF((CS1213=0),CJ1213,CJ1213/CS1213)</f>
        <v>1.2255653075450981E-2</v>
      </c>
      <c r="CU1213" s="4">
        <f>IF((CS1213=0),CK1213,CK1213/CS1213)</f>
        <v>0.98774434692454893</v>
      </c>
      <c r="CV1213" s="1">
        <f>CI1213+CH1213+CG1213</f>
        <v>6.6194840469251597</v>
      </c>
      <c r="CW1213" s="1">
        <f>IF((CV1213=0),CI1213,CI1213/CV1213)</f>
        <v>0.10186117436548649</v>
      </c>
      <c r="CX1213" s="1">
        <f>IF((CV1213=0),CH1213,CH1213/CV1213)</f>
        <v>0</v>
      </c>
      <c r="CY1213" s="1">
        <f>IF((CV1213=0),CG1213,CG1213/CV1213)</f>
        <v>0.89813882563451353</v>
      </c>
      <c r="CZ1213" s="1">
        <f>CT1213*CQ1213</f>
        <v>9.6246057533672345E-3</v>
      </c>
      <c r="DA1213" s="1">
        <f>CU1213*CQ1213</f>
        <v>0.77569509072580789</v>
      </c>
      <c r="DB1213" s="1">
        <f>CW1213*CR1213</f>
        <v>2.1867587829770292E-2</v>
      </c>
      <c r="DC1213" s="1">
        <f>CX1213*CR1213</f>
        <v>0</v>
      </c>
      <c r="DD1213" s="1">
        <f>CY1213*CR1213</f>
        <v>0.19281271569105446</v>
      </c>
      <c r="DE1213" s="1">
        <f>IF(($AM1213="Bicycle"),1,0)</f>
        <v>0</v>
      </c>
      <c r="DF1213" s="1">
        <f>IF(($AM1213="Walk"),1,0)</f>
        <v>0</v>
      </c>
      <c r="DG1213" s="1">
        <f>IF(($AM1213="Car"),1,0)</f>
        <v>1</v>
      </c>
      <c r="DH1213" s="1">
        <f>IF(($AM1213="Rail"),1,0)</f>
        <v>0</v>
      </c>
      <c r="DI1213" s="1">
        <f>IF(($AM1213="Bus"),1,0)</f>
        <v>0</v>
      </c>
      <c r="DJ1213" s="1" t="e">
        <f>DE1213*LOG(CZ1213)+DF1213*LOG(DA1213)+DG1213*LOG(DB1213)+DH1213*LOG(DD1213)+DI1213*LOG(DC1213)</f>
        <v>#NUM!</v>
      </c>
      <c r="DK1213" s="1">
        <v>37175.511409999999</v>
      </c>
      <c r="DL1213" s="1">
        <f>(0-(CZ1213*BH1213*$BY$2))/100</f>
        <v>0.24682764690153797</v>
      </c>
      <c r="DM1213" s="1">
        <f t="shared" si="90"/>
        <v>2.3756187904586386E-3</v>
      </c>
      <c r="DO1213" s="1">
        <f>(0-(DA1213*BK1213*$BY$2))/100</f>
        <v>49.535132399621041</v>
      </c>
      <c r="DP1213" s="1">
        <f t="shared" si="91"/>
        <v>38.42415902083895</v>
      </c>
      <c r="DR1213" s="1">
        <f>(0-(DB1213*AV1213*$BY$2))/100</f>
        <v>0.26991160141539999</v>
      </c>
      <c r="DS1213" s="1">
        <f t="shared" si="92"/>
        <v>5.9023156502252105E-3</v>
      </c>
      <c r="DU1213" s="1">
        <f>(0-(DC1213*BT1213*$BY$2))/100</f>
        <v>0</v>
      </c>
      <c r="DV1213" s="1">
        <f t="shared" si="93"/>
        <v>0</v>
      </c>
      <c r="DX1213" s="1">
        <f>(0-(DD1213*BE1213*$BY$2))/100</f>
        <v>3.1472978317632765</v>
      </c>
      <c r="DY1213" s="1">
        <f t="shared" si="94"/>
        <v>0.60683904203084482</v>
      </c>
      <c r="EB1213" s="1" t="s">
        <v>171</v>
      </c>
    </row>
    <row r="1214" spans="1:132" x14ac:dyDescent="0.25">
      <c r="A1214" s="1">
        <v>256442</v>
      </c>
      <c r="B1214" s="1" t="s">
        <v>104</v>
      </c>
      <c r="C1214" s="1">
        <v>200</v>
      </c>
      <c r="D1214" s="1" t="s">
        <v>84</v>
      </c>
      <c r="E1214" s="1">
        <v>0</v>
      </c>
      <c r="F1214" s="1">
        <v>0</v>
      </c>
      <c r="G1214" s="1">
        <v>0</v>
      </c>
      <c r="H1214" s="1">
        <v>1</v>
      </c>
      <c r="I1214" s="1">
        <v>0</v>
      </c>
      <c r="J1214" s="3">
        <v>0.77725694444444438</v>
      </c>
      <c r="K1214" s="3">
        <v>0.82524305555555555</v>
      </c>
      <c r="L1214" s="1">
        <v>1</v>
      </c>
      <c r="M1214" s="1" t="s">
        <v>76</v>
      </c>
      <c r="N1214" s="1">
        <v>0</v>
      </c>
      <c r="O1214" s="1">
        <v>0</v>
      </c>
      <c r="P1214" s="1">
        <v>0</v>
      </c>
      <c r="Q1214" s="1">
        <v>0</v>
      </c>
      <c r="R1214" s="1">
        <v>1</v>
      </c>
      <c r="S1214" s="1">
        <v>0</v>
      </c>
      <c r="T1214" s="1">
        <v>4146</v>
      </c>
      <c r="U1214" s="1">
        <v>69.099999999999994</v>
      </c>
      <c r="V1214" s="1">
        <v>23420.066859999999</v>
      </c>
      <c r="W1214" s="1">
        <v>35.32935981</v>
      </c>
      <c r="X1214" s="1">
        <v>139.6406293</v>
      </c>
      <c r="Y1214" s="1">
        <v>201</v>
      </c>
      <c r="Z1214" s="1">
        <v>2010104</v>
      </c>
      <c r="AA1214" s="1">
        <v>201010401</v>
      </c>
      <c r="AB1214" s="1">
        <v>35.535745040000002</v>
      </c>
      <c r="AC1214" s="1">
        <v>139.69241740000001</v>
      </c>
      <c r="AD1214" s="1">
        <v>132</v>
      </c>
      <c r="AE1214" s="1">
        <v>1300201</v>
      </c>
      <c r="AF1214" s="1">
        <v>130020112</v>
      </c>
      <c r="AG1214" s="1">
        <v>36</v>
      </c>
      <c r="AH1214" s="1">
        <v>36</v>
      </c>
      <c r="AI1214" s="1">
        <v>1</v>
      </c>
      <c r="AJ1214" s="1">
        <v>0</v>
      </c>
      <c r="AK1214" s="1">
        <v>0</v>
      </c>
      <c r="AL1214" s="1">
        <v>100</v>
      </c>
      <c r="AM1214" s="1" t="s">
        <v>41</v>
      </c>
      <c r="AN1214" s="1">
        <v>0</v>
      </c>
      <c r="AO1214" s="1">
        <v>0</v>
      </c>
      <c r="AP1214" s="1">
        <v>1</v>
      </c>
      <c r="AQ1214" s="1">
        <v>0</v>
      </c>
      <c r="AR1214" s="1">
        <v>0</v>
      </c>
      <c r="AS1214" s="1">
        <v>56.3</v>
      </c>
      <c r="AT1214" s="1">
        <v>1</v>
      </c>
      <c r="AU1214" s="1">
        <v>30381</v>
      </c>
      <c r="AV1214" s="1">
        <v>56.3</v>
      </c>
      <c r="AW1214" s="1">
        <v>1</v>
      </c>
      <c r="AX1214" s="1">
        <v>53</v>
      </c>
      <c r="AY1214" s="1">
        <v>710</v>
      </c>
      <c r="AZ1214" s="1">
        <v>3</v>
      </c>
      <c r="BA1214" s="1">
        <v>892</v>
      </c>
      <c r="BB1214" s="1">
        <v>10.6</v>
      </c>
      <c r="BC1214" s="1">
        <v>1350</v>
      </c>
      <c r="BD1214" s="1">
        <v>16.8</v>
      </c>
      <c r="BE1214" s="1">
        <v>80.400000000000006</v>
      </c>
      <c r="BF1214" s="1">
        <v>1</v>
      </c>
      <c r="BG1214" s="1">
        <v>28953</v>
      </c>
      <c r="BH1214" s="1">
        <v>144.80000000000001</v>
      </c>
      <c r="BI1214" s="1">
        <v>1</v>
      </c>
      <c r="BJ1214" s="1">
        <v>28953</v>
      </c>
      <c r="BK1214" s="1">
        <v>358.2</v>
      </c>
      <c r="BL1214" s="1">
        <v>0</v>
      </c>
      <c r="BM1214" s="1">
        <v>0</v>
      </c>
      <c r="BN1214" s="1">
        <v>0</v>
      </c>
      <c r="BO1214" s="1">
        <v>0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CG1214" s="1">
        <f>AW1214*EXP((BE1214/100)+(L1214*CC$2)+BU$2)</f>
        <v>3.7520749238958642</v>
      </c>
      <c r="CH1214" s="1">
        <f>BL1214*EXP((BT1214/100)+BV$2)</f>
        <v>0</v>
      </c>
      <c r="CI1214" s="1">
        <f>AT1214*EXP((AV1214/100)+(L1214*CD$2)+BW$2)</f>
        <v>0.18626188717513562</v>
      </c>
      <c r="CJ1214" s="1">
        <f>BF1214*EXP((BH1214/100)+(L1214*CE$2)+BX$2)</f>
        <v>0.53828382616640136</v>
      </c>
      <c r="CK1214" s="1">
        <f>BI1214*EXP((BK1214/100)+(L1214*CF$2))</f>
        <v>24.7552057442796</v>
      </c>
      <c r="CL1214" s="1">
        <f>IF((CJ1214+CK1214)=0, LOG(1),LOG((CJ1214+CK1214)))</f>
        <v>1.4030087501290001</v>
      </c>
      <c r="CM1214" s="1">
        <f>IF((CG1214+CH1214+CI1214)=0, LOG(1),LOG((CG1214+CH1214+CI1214)))</f>
        <v>0.59531285475146201</v>
      </c>
      <c r="CN1214" s="1">
        <f>IF((CL1214=0),1,EXP((BZ$2*CL1214)+(CB$2*F1214)))</f>
        <v>3.2954984712146498</v>
      </c>
      <c r="CO1214" s="1">
        <f>IF((CM1214=0),1,EXP((BZ$2*CM1214)+(CA$2*AJ1214)))</f>
        <v>1.6586697514079989</v>
      </c>
      <c r="CP1214" s="1">
        <f>CN1214+CO1214</f>
        <v>4.9541682226226484</v>
      </c>
      <c r="CQ1214" s="2">
        <f>CN1214/CP1214</f>
        <v>0.66519712757554916</v>
      </c>
      <c r="CR1214" s="2">
        <f>CO1214/CP1214</f>
        <v>0.33480287242445084</v>
      </c>
      <c r="CS1214" s="1">
        <f>CJ1214+CK1214</f>
        <v>25.293489570446003</v>
      </c>
      <c r="CT1214" s="1">
        <f>IF((CS1214=0),CJ1214,CJ1214/CS1214)</f>
        <v>2.1281516916327563E-2</v>
      </c>
      <c r="CU1214" s="4">
        <f>IF((CS1214=0),CK1214,CK1214/CS1214)</f>
        <v>0.97871848308367237</v>
      </c>
      <c r="CV1214" s="1">
        <f>CI1214+CH1214+CG1214</f>
        <v>3.9383368110709998</v>
      </c>
      <c r="CW1214" s="1">
        <f>IF((CV1214=0),CI1214,CI1214/CV1214)</f>
        <v>4.7294555064853167E-2</v>
      </c>
      <c r="CX1214" s="1">
        <f>IF((CV1214=0),CH1214,CH1214/CV1214)</f>
        <v>0</v>
      </c>
      <c r="CY1214" s="1">
        <f>IF((CV1214=0),CG1214,CG1214/CV1214)</f>
        <v>0.95270544493514686</v>
      </c>
      <c r="CZ1214" s="1">
        <f>CT1214*CQ1214</f>
        <v>1.4156403923191554E-2</v>
      </c>
      <c r="DA1214" s="1">
        <f>CU1214*CQ1214</f>
        <v>0.65104072365235754</v>
      </c>
      <c r="DB1214" s="1">
        <f>CW1214*CR1214</f>
        <v>1.5834352885749199E-2</v>
      </c>
      <c r="DC1214" s="1">
        <f>CX1214*CR1214</f>
        <v>0</v>
      </c>
      <c r="DD1214" s="1">
        <f>CY1214*CR1214</f>
        <v>0.31896851953870164</v>
      </c>
      <c r="DE1214" s="1">
        <f>IF(($AM1214="Bicycle"),1,0)</f>
        <v>0</v>
      </c>
      <c r="DF1214" s="1">
        <f>IF(($AM1214="Walk"),1,0)</f>
        <v>0</v>
      </c>
      <c r="DG1214" s="1">
        <f>IF(($AM1214="Car"),1,0)</f>
        <v>1</v>
      </c>
      <c r="DH1214" s="1">
        <f>IF(($AM1214="Rail"),1,0)</f>
        <v>0</v>
      </c>
      <c r="DI1214" s="1">
        <f>IF(($AM1214="Bus"),1,0)</f>
        <v>0</v>
      </c>
      <c r="DJ1214" s="1" t="e">
        <f>DE1214*LOG(CZ1214)+DF1214*LOG(DA1214)+DG1214*LOG(DB1214)+DH1214*LOG(DD1214)+DI1214*LOG(DC1214)</f>
        <v>#NUM!</v>
      </c>
      <c r="DK1214" s="1">
        <v>23420.066859999999</v>
      </c>
      <c r="DL1214" s="1">
        <f>(0-(CZ1214*BH1214*$BY$2))/100</f>
        <v>0.24281441247777388</v>
      </c>
      <c r="DM1214" s="1">
        <f t="shared" si="90"/>
        <v>3.4373789014078104E-3</v>
      </c>
      <c r="DO1214" s="1">
        <f>(0-(DA1214*BK1214*$BY$2))/100</f>
        <v>27.624007941692721</v>
      </c>
      <c r="DP1214" s="1">
        <f t="shared" si="91"/>
        <v>17.9843541205381</v>
      </c>
      <c r="DR1214" s="1">
        <f>(0-(DB1214*AV1214*$BY$2))/100</f>
        <v>0.10559945279352187</v>
      </c>
      <c r="DS1214" s="1">
        <f t="shared" si="92"/>
        <v>1.6720990000746393E-3</v>
      </c>
      <c r="DU1214" s="1">
        <f>(0-(DC1214*BT1214*$BY$2))/100</f>
        <v>0</v>
      </c>
      <c r="DV1214" s="1">
        <f t="shared" si="93"/>
        <v>0</v>
      </c>
      <c r="DX1214" s="1">
        <f>(0-(DD1214*BE1214*$BY$2))/100</f>
        <v>3.03778354189599</v>
      </c>
      <c r="DY1214" s="1">
        <f t="shared" si="94"/>
        <v>0.96895731903759741</v>
      </c>
      <c r="EB1214" s="1" t="s">
        <v>171</v>
      </c>
    </row>
    <row r="1215" spans="1:132" x14ac:dyDescent="0.25">
      <c r="A1215" s="1">
        <v>255424</v>
      </c>
      <c r="B1215" s="1" t="s">
        <v>75</v>
      </c>
      <c r="C1215" s="1">
        <v>200</v>
      </c>
      <c r="D1215" s="1" t="s">
        <v>84</v>
      </c>
      <c r="E1215" s="1">
        <v>0</v>
      </c>
      <c r="F1215" s="1">
        <v>0</v>
      </c>
      <c r="G1215" s="1">
        <v>0</v>
      </c>
      <c r="H1215" s="1">
        <v>1</v>
      </c>
      <c r="I1215" s="1">
        <v>0</v>
      </c>
      <c r="J1215" s="3">
        <v>0.75730324074074085</v>
      </c>
      <c r="K1215" s="3">
        <v>0.81871527777777775</v>
      </c>
      <c r="L1215" s="1">
        <v>1</v>
      </c>
      <c r="M1215" s="1" t="s">
        <v>76</v>
      </c>
      <c r="N1215" s="1">
        <v>0</v>
      </c>
      <c r="O1215" s="1">
        <v>0</v>
      </c>
      <c r="P1215" s="1">
        <v>0</v>
      </c>
      <c r="Q1215" s="1">
        <v>0</v>
      </c>
      <c r="R1215" s="1">
        <v>1</v>
      </c>
      <c r="S1215" s="1">
        <v>0</v>
      </c>
      <c r="T1215" s="1">
        <v>5306</v>
      </c>
      <c r="U1215" s="1">
        <v>88.433333333333294</v>
      </c>
      <c r="V1215" s="1">
        <v>21194.60039</v>
      </c>
      <c r="W1215" s="1">
        <v>35.443579040000003</v>
      </c>
      <c r="X1215" s="1">
        <v>139.63757699999999</v>
      </c>
      <c r="Y1215" s="1">
        <v>104</v>
      </c>
      <c r="Z1215" s="1">
        <v>1003002</v>
      </c>
      <c r="AA1215" s="1">
        <v>100300216</v>
      </c>
      <c r="AB1215" s="1">
        <v>35.631038539999999</v>
      </c>
      <c r="AC1215" s="1">
        <v>139.6801758</v>
      </c>
      <c r="AD1215" s="1" t="s">
        <v>77</v>
      </c>
      <c r="AE1215" s="1" t="s">
        <v>77</v>
      </c>
      <c r="AF1215" s="1" t="s">
        <v>77</v>
      </c>
      <c r="AG1215" s="1">
        <v>38</v>
      </c>
      <c r="AH1215" s="1">
        <v>38</v>
      </c>
      <c r="AI1215" s="1">
        <v>1</v>
      </c>
      <c r="AJ1215" s="1">
        <v>0</v>
      </c>
      <c r="AK1215" s="1">
        <v>0</v>
      </c>
      <c r="AL1215" s="1">
        <v>200</v>
      </c>
      <c r="AM1215" s="1" t="s">
        <v>42</v>
      </c>
      <c r="AN1215" s="1">
        <v>0</v>
      </c>
      <c r="AO1215" s="1">
        <v>0</v>
      </c>
      <c r="AP1215" s="1">
        <v>0</v>
      </c>
      <c r="AQ1215" s="1">
        <v>1</v>
      </c>
      <c r="AR1215" s="1">
        <v>0</v>
      </c>
      <c r="AS1215" s="1">
        <v>53</v>
      </c>
      <c r="AT1215" s="1">
        <v>1</v>
      </c>
      <c r="AU1215" s="1">
        <v>29921</v>
      </c>
      <c r="AV1215" s="1">
        <v>57.4</v>
      </c>
      <c r="AW1215" s="1">
        <v>1</v>
      </c>
      <c r="AX1215" s="1">
        <v>40</v>
      </c>
      <c r="AY1215" s="1">
        <v>440</v>
      </c>
      <c r="AZ1215" s="1">
        <v>1</v>
      </c>
      <c r="BA1215" s="1">
        <v>429</v>
      </c>
      <c r="BB1215" s="1">
        <v>5.2</v>
      </c>
      <c r="BC1215" s="1">
        <v>655</v>
      </c>
      <c r="BD1215" s="1">
        <v>7.8</v>
      </c>
      <c r="BE1215" s="1">
        <v>53</v>
      </c>
      <c r="BF1215" s="1">
        <v>1</v>
      </c>
      <c r="BG1215" s="1">
        <v>24038</v>
      </c>
      <c r="BH1215" s="1">
        <v>120.2</v>
      </c>
      <c r="BI1215" s="1">
        <v>1</v>
      </c>
      <c r="BJ1215" s="1">
        <v>24038</v>
      </c>
      <c r="BK1215" s="1">
        <v>298.5</v>
      </c>
      <c r="BL1215" s="1">
        <v>0</v>
      </c>
      <c r="BM1215" s="1">
        <v>0</v>
      </c>
      <c r="BN1215" s="1">
        <v>0</v>
      </c>
      <c r="BO1215" s="1">
        <v>0</v>
      </c>
      <c r="BP1215" s="1">
        <v>0</v>
      </c>
      <c r="BQ1215" s="1">
        <v>0</v>
      </c>
      <c r="BR1215" s="1">
        <v>0</v>
      </c>
      <c r="BS1215" s="1">
        <v>0</v>
      </c>
      <c r="BT1215" s="1">
        <v>0</v>
      </c>
      <c r="CG1215" s="1">
        <f>AW1215*EXP((BE1215/100)+(L1215*CC$2)+BU$2)</f>
        <v>2.8528229134200584</v>
      </c>
      <c r="CH1215" s="1">
        <f>BL1215*EXP((BT1215/100)+BV$2)</f>
        <v>0</v>
      </c>
      <c r="CI1215" s="1">
        <f>AT1215*EXP((AV1215/100)+(L1215*CD$2)+BW$2)</f>
        <v>0.1883220782112095</v>
      </c>
      <c r="CJ1215" s="1">
        <f>BF1215*EXP((BH1215/100)+(L1215*CE$2)+BX$2)</f>
        <v>0.42089608699743131</v>
      </c>
      <c r="CK1215" s="1">
        <f>BI1215*EXP((BK1215/100)+(L1215*CF$2))</f>
        <v>13.626763999196397</v>
      </c>
      <c r="CL1215" s="1">
        <f>IF((CJ1215+CK1215)=0, LOG(1),LOG((CJ1215+CK1215)))</f>
        <v>1.1476039899859769</v>
      </c>
      <c r="CM1215" s="1">
        <f>IF((CG1215+CH1215+CI1215)=0, LOG(1),LOG((CG1215+CH1215+CI1215)))</f>
        <v>0.48303712634744705</v>
      </c>
      <c r="CN1215" s="1">
        <f>IF((CL1215=0),1,EXP((BZ$2*CL1215)+(CB$2*F1215)))</f>
        <v>2.6523960239904092</v>
      </c>
      <c r="CO1215" s="1">
        <f>IF((CM1215=0),1,EXP((BZ$2*CM1215)+(CA$2*AJ1215)))</f>
        <v>1.5076943409982746</v>
      </c>
      <c r="CP1215" s="1">
        <f>CN1215+CO1215</f>
        <v>4.160090364988684</v>
      </c>
      <c r="CQ1215" s="2">
        <f>CN1215/CP1215</f>
        <v>0.63758134830747215</v>
      </c>
      <c r="CR1215" s="2">
        <f>CO1215/CP1215</f>
        <v>0.36241865169252779</v>
      </c>
      <c r="CS1215" s="1">
        <f>CJ1215+CK1215</f>
        <v>14.047660086193828</v>
      </c>
      <c r="CT1215" s="1">
        <f>IF((CS1215=0),CJ1215,CJ1215/CS1215)</f>
        <v>2.9962006797921593E-2</v>
      </c>
      <c r="CU1215" s="4">
        <f>IF((CS1215=0),CK1215,CK1215/CS1215)</f>
        <v>0.97003799320207851</v>
      </c>
      <c r="CV1215" s="1">
        <f>CI1215+CH1215+CG1215</f>
        <v>3.0411449916312678</v>
      </c>
      <c r="CW1215" s="1">
        <f>IF((CV1215=0),CI1215,CI1215/CV1215)</f>
        <v>6.1924728590527896E-2</v>
      </c>
      <c r="CX1215" s="1">
        <f>IF((CV1215=0),CH1215,CH1215/CV1215)</f>
        <v>0</v>
      </c>
      <c r="CY1215" s="1">
        <f>IF((CV1215=0),CG1215,CG1215/CV1215)</f>
        <v>0.93807527140947211</v>
      </c>
      <c r="CZ1215" s="1">
        <f>CT1215*CQ1215</f>
        <v>1.9103216692216495E-2</v>
      </c>
      <c r="DA1215" s="1">
        <f>CU1215*CQ1215</f>
        <v>0.61847813161525567</v>
      </c>
      <c r="DB1215" s="1">
        <f>CW1215*CR1215</f>
        <v>2.2442676642204847E-2</v>
      </c>
      <c r="DC1215" s="1">
        <f>CX1215*CR1215</f>
        <v>0</v>
      </c>
      <c r="DD1215" s="1">
        <f>CY1215*CR1215</f>
        <v>0.33997597505032295</v>
      </c>
      <c r="DE1215" s="1">
        <f>IF(($AM1215="Bicycle"),1,0)</f>
        <v>0</v>
      </c>
      <c r="DF1215" s="1">
        <f>IF(($AM1215="Walk"),1,0)</f>
        <v>0</v>
      </c>
      <c r="DG1215" s="1">
        <f>IF(($AM1215="Car"),1,0)</f>
        <v>0</v>
      </c>
      <c r="DH1215" s="1">
        <f>IF(($AM1215="Rail"),1,0)</f>
        <v>1</v>
      </c>
      <c r="DI1215" s="1">
        <f>IF(($AM1215="Bus"),1,0)</f>
        <v>0</v>
      </c>
      <c r="DJ1215" s="1" t="e">
        <f>DE1215*LOG(CZ1215)+DF1215*LOG(DA1215)+DG1215*LOG(DB1215)+DH1215*LOG(DD1215)+DI1215*LOG(DC1215)</f>
        <v>#NUM!</v>
      </c>
      <c r="DK1215" s="1">
        <v>21194.60039</v>
      </c>
      <c r="DL1215" s="1">
        <f>(0-(CZ1215*BH1215*$BY$2))/100</f>
        <v>0.27199688045883169</v>
      </c>
      <c r="DM1215" s="1">
        <f t="shared" si="90"/>
        <v>5.1960153470119678E-3</v>
      </c>
      <c r="DO1215" s="1">
        <f>(0-(DA1215*BK1215*$BY$2))/100</f>
        <v>21.86863304502241</v>
      </c>
      <c r="DP1215" s="1">
        <f t="shared" si="91"/>
        <v>13.525271306665099</v>
      </c>
      <c r="DR1215" s="1">
        <f>(0-(DB1215*AV1215*$BY$2))/100</f>
        <v>0.15259471694547996</v>
      </c>
      <c r="DS1215" s="1">
        <f t="shared" si="92"/>
        <v>3.4246338897161834E-3</v>
      </c>
      <c r="DU1215" s="1">
        <f>(0-(DC1215*BT1215*$BY$2))/100</f>
        <v>0</v>
      </c>
      <c r="DV1215" s="1">
        <f t="shared" si="93"/>
        <v>0</v>
      </c>
      <c r="DX1215" s="1">
        <f>(0-(DD1215*BE1215*$BY$2))/100</f>
        <v>2.1344060883371303</v>
      </c>
      <c r="DY1215" s="1">
        <f t="shared" si="94"/>
        <v>0.72564679103576157</v>
      </c>
      <c r="EB1215" s="1" t="s">
        <v>171</v>
      </c>
    </row>
    <row r="1216" spans="1:132" x14ac:dyDescent="0.25">
      <c r="A1216" s="1">
        <v>256515</v>
      </c>
      <c r="B1216" s="1" t="s">
        <v>91</v>
      </c>
      <c r="C1216" s="1">
        <v>200</v>
      </c>
      <c r="D1216" s="1" t="s">
        <v>84</v>
      </c>
      <c r="E1216" s="1">
        <v>0</v>
      </c>
      <c r="F1216" s="1">
        <v>0</v>
      </c>
      <c r="G1216" s="1">
        <v>0</v>
      </c>
      <c r="H1216" s="1">
        <v>1</v>
      </c>
      <c r="I1216" s="1">
        <v>0</v>
      </c>
      <c r="J1216" s="3">
        <v>0.78349537037037031</v>
      </c>
      <c r="K1216" s="3">
        <v>0.8068171296296297</v>
      </c>
      <c r="L1216" s="1">
        <v>1</v>
      </c>
      <c r="M1216" s="1" t="s">
        <v>76</v>
      </c>
      <c r="N1216" s="1">
        <v>0</v>
      </c>
      <c r="O1216" s="1">
        <v>0</v>
      </c>
      <c r="P1216" s="1">
        <v>0</v>
      </c>
      <c r="Q1216" s="1">
        <v>0</v>
      </c>
      <c r="R1216" s="1">
        <v>1</v>
      </c>
      <c r="S1216" s="1">
        <v>0</v>
      </c>
      <c r="T1216" s="1">
        <v>2015</v>
      </c>
      <c r="U1216" s="1">
        <v>33.5833333333333</v>
      </c>
      <c r="V1216" s="1">
        <v>10025.80824</v>
      </c>
      <c r="W1216" s="1">
        <v>35.444517810000001</v>
      </c>
      <c r="X1216" s="1">
        <v>139.6357692</v>
      </c>
      <c r="Y1216" s="1">
        <v>104</v>
      </c>
      <c r="Z1216" s="1">
        <v>1003002</v>
      </c>
      <c r="AA1216" s="1">
        <v>100300216</v>
      </c>
      <c r="AB1216" s="1">
        <v>35.406156860000003</v>
      </c>
      <c r="AC1216" s="1">
        <v>139.53561550000001</v>
      </c>
      <c r="AD1216" s="1">
        <v>110</v>
      </c>
      <c r="AE1216" s="1">
        <v>1009029</v>
      </c>
      <c r="AF1216" s="1">
        <v>100902901</v>
      </c>
      <c r="AG1216" s="1">
        <v>37</v>
      </c>
      <c r="AH1216" s="1">
        <v>37</v>
      </c>
      <c r="AI1216" s="1">
        <v>1</v>
      </c>
      <c r="AJ1216" s="1">
        <v>0</v>
      </c>
      <c r="AK1216" s="1">
        <v>0</v>
      </c>
      <c r="AL1216" s="1">
        <v>200</v>
      </c>
      <c r="AM1216" s="1" t="s">
        <v>42</v>
      </c>
      <c r="AN1216" s="1">
        <v>0</v>
      </c>
      <c r="AO1216" s="1">
        <v>0</v>
      </c>
      <c r="AP1216" s="1">
        <v>0</v>
      </c>
      <c r="AQ1216" s="1">
        <v>1</v>
      </c>
      <c r="AR1216" s="1">
        <v>0</v>
      </c>
      <c r="AS1216" s="1">
        <v>37.4</v>
      </c>
      <c r="AT1216" s="1">
        <v>1</v>
      </c>
      <c r="AU1216" s="1">
        <v>13960</v>
      </c>
      <c r="AV1216" s="1">
        <v>24.1</v>
      </c>
      <c r="AW1216" s="1">
        <v>1</v>
      </c>
      <c r="AX1216" s="1">
        <v>17</v>
      </c>
      <c r="AY1216" s="1">
        <v>210</v>
      </c>
      <c r="AZ1216" s="1">
        <v>1</v>
      </c>
      <c r="BA1216" s="1">
        <v>836</v>
      </c>
      <c r="BB1216" s="1">
        <v>10</v>
      </c>
      <c r="BC1216" s="1">
        <v>824</v>
      </c>
      <c r="BD1216" s="1">
        <v>10.4</v>
      </c>
      <c r="BE1216" s="1">
        <v>37.4</v>
      </c>
      <c r="BF1216" s="1">
        <v>1</v>
      </c>
      <c r="BG1216" s="1">
        <v>11649</v>
      </c>
      <c r="BH1216" s="1">
        <v>58.2</v>
      </c>
      <c r="BI1216" s="1">
        <v>1</v>
      </c>
      <c r="BJ1216" s="1">
        <v>11649</v>
      </c>
      <c r="BK1216" s="1">
        <v>146.6</v>
      </c>
      <c r="BL1216" s="1">
        <v>1</v>
      </c>
      <c r="BM1216" s="1">
        <v>1.62</v>
      </c>
      <c r="BN1216" s="1">
        <v>8</v>
      </c>
      <c r="BO1216" s="1">
        <v>210</v>
      </c>
      <c r="BP1216" s="1">
        <v>240</v>
      </c>
      <c r="BQ1216" s="1">
        <v>3.6</v>
      </c>
      <c r="BR1216" s="1">
        <v>565</v>
      </c>
      <c r="BS1216" s="1">
        <v>8.5</v>
      </c>
      <c r="BT1216" s="1">
        <v>20.100000000000001</v>
      </c>
      <c r="CG1216" s="1">
        <f>AW1216*EXP((BE1216/100)+(L1216*CC$2)+BU$2)</f>
        <v>2.4407588620775549</v>
      </c>
      <c r="CH1216" s="1">
        <f>BL1216*EXP((BT1216/100)+BV$2)</f>
        <v>0.16244009359211364</v>
      </c>
      <c r="CI1216" s="1">
        <f>AT1216*EXP((AV1216/100)+(L1216*CD$2)+BW$2)</f>
        <v>0.13498365256325331</v>
      </c>
      <c r="CJ1216" s="1">
        <f>BF1216*EXP((BH1216/100)+(L1216*CE$2)+BX$2)</f>
        <v>0.22641870880563242</v>
      </c>
      <c r="CK1216" s="1">
        <f>BI1216*EXP((BK1216/100)+(L1216*CF$2))</f>
        <v>2.9833170932485502</v>
      </c>
      <c r="CL1216" s="1">
        <f>IF((CJ1216+CK1216)=0, LOG(1),LOG((CJ1216+CK1216)))</f>
        <v>0.50646928647588019</v>
      </c>
      <c r="CM1216" s="1">
        <f>IF((CG1216+CH1216+CI1216)=0, LOG(1),LOG((CG1216+CH1216+CI1216)))</f>
        <v>0.43746240767796241</v>
      </c>
      <c r="CN1216" s="1">
        <f>IF((CL1216=0),1,EXP((BZ$2*CL1216)+(CB$2*F1216)))</f>
        <v>1.5380246426809858</v>
      </c>
      <c r="CO1216" s="1">
        <f>IF((CM1216=0),1,EXP((BZ$2*CM1216)+(CA$2*AJ1216)))</f>
        <v>1.4504053172744313</v>
      </c>
      <c r="CP1216" s="1">
        <f>CN1216+CO1216</f>
        <v>2.9884299599554174</v>
      </c>
      <c r="CQ1216" s="2">
        <f>CN1216/CP1216</f>
        <v>0.51465975890026572</v>
      </c>
      <c r="CR1216" s="2">
        <f>CO1216/CP1216</f>
        <v>0.48534024109973423</v>
      </c>
      <c r="CS1216" s="1">
        <f>CJ1216+CK1216</f>
        <v>3.2097358020541824</v>
      </c>
      <c r="CT1216" s="1">
        <f>IF((CS1216=0),CJ1216,CJ1216/CS1216)</f>
        <v>7.0541229175537706E-2</v>
      </c>
      <c r="CU1216" s="4">
        <f>IF((CS1216=0),CK1216,CK1216/CS1216)</f>
        <v>0.92945877082446238</v>
      </c>
      <c r="CV1216" s="1">
        <f>CI1216+CH1216+CG1216</f>
        <v>2.7381826082329219</v>
      </c>
      <c r="CW1216" s="1">
        <f>IF((CV1216=0),CI1216,CI1216/CV1216)</f>
        <v>4.9296804441528688E-2</v>
      </c>
      <c r="CX1216" s="1">
        <f>IF((CV1216=0),CH1216,CH1216/CV1216)</f>
        <v>5.9324054248136457E-2</v>
      </c>
      <c r="CY1216" s="1">
        <f>IF((CV1216=0),CG1216,CG1216/CV1216)</f>
        <v>0.8913791413103348</v>
      </c>
      <c r="CZ1216" s="1">
        <f>CT1216*CQ1216</f>
        <v>3.6304732000010623E-2</v>
      </c>
      <c r="DA1216" s="1">
        <f>CU1216*CQ1216</f>
        <v>0.47835502690025511</v>
      </c>
      <c r="DB1216" s="1">
        <f>CW1216*CR1216</f>
        <v>2.3925722953097982E-2</v>
      </c>
      <c r="DC1216" s="1">
        <f>CX1216*CR1216</f>
        <v>2.8792350791804259E-2</v>
      </c>
      <c r="DD1216" s="1">
        <f>CY1216*CR1216</f>
        <v>0.43262216735483194</v>
      </c>
      <c r="DE1216" s="1">
        <f>IF(($AM1216="Bicycle"),1,0)</f>
        <v>0</v>
      </c>
      <c r="DF1216" s="1">
        <f>IF(($AM1216="Walk"),1,0)</f>
        <v>0</v>
      </c>
      <c r="DG1216" s="1">
        <f>IF(($AM1216="Car"),1,0)</f>
        <v>0</v>
      </c>
      <c r="DH1216" s="1">
        <f>IF(($AM1216="Rail"),1,0)</f>
        <v>1</v>
      </c>
      <c r="DI1216" s="1">
        <f>IF(($AM1216="Bus"),1,0)</f>
        <v>0</v>
      </c>
      <c r="DJ1216" s="1">
        <f>DE1216*LOG(CZ1216)+DF1216*LOG(DA1216)+DG1216*LOG(DB1216)+DH1216*LOG(DD1216)+DI1216*LOG(DC1216)</f>
        <v>-0.36389123128335327</v>
      </c>
      <c r="DK1216" s="1">
        <v>10025.80824</v>
      </c>
      <c r="DL1216" s="1">
        <f>(0-(CZ1216*BH1216*$BY$2))/100</f>
        <v>0.25028750742618155</v>
      </c>
      <c r="DM1216" s="1">
        <f t="shared" si="90"/>
        <v>9.0866208800581896E-3</v>
      </c>
      <c r="DO1216" s="1">
        <f>(0-(DA1216*BK1216*$BY$2))/100</f>
        <v>8.3068671693529801</v>
      </c>
      <c r="DP1216" s="1">
        <f t="shared" si="91"/>
        <v>3.9736316682526907</v>
      </c>
      <c r="DR1216" s="1">
        <f>(0-(DB1216*AV1216*$BY$2))/100</f>
        <v>6.830225867926154E-2</v>
      </c>
      <c r="DS1216" s="1">
        <f t="shared" si="92"/>
        <v>1.6341809182308436E-3</v>
      </c>
      <c r="DU1216" s="1">
        <f>(0-(DC1216*BT1216*$BY$2))/100</f>
        <v>6.855294802629143E-2</v>
      </c>
      <c r="DV1216" s="1">
        <f t="shared" si="93"/>
        <v>1.9738005273853081E-3</v>
      </c>
      <c r="DX1216" s="1">
        <f>(0-(DD1216*BE1216*$BY$2))/100</f>
        <v>1.9166081226038654</v>
      </c>
      <c r="DY1216" s="1">
        <f t="shared" si="94"/>
        <v>0.82916715997075974</v>
      </c>
      <c r="EB1216" s="1" t="s">
        <v>171</v>
      </c>
    </row>
    <row r="1217" spans="1:132" x14ac:dyDescent="0.25">
      <c r="A1217" s="1">
        <v>255839</v>
      </c>
      <c r="B1217" s="1" t="s">
        <v>87</v>
      </c>
      <c r="C1217" s="1">
        <v>100</v>
      </c>
      <c r="D1217" s="1" t="s">
        <v>80</v>
      </c>
      <c r="E1217" s="1">
        <v>1</v>
      </c>
      <c r="F1217" s="1">
        <v>0</v>
      </c>
      <c r="G1217" s="1">
        <v>0</v>
      </c>
      <c r="H1217" s="1">
        <v>0</v>
      </c>
      <c r="I1217" s="1">
        <v>0</v>
      </c>
      <c r="J1217" s="3">
        <v>0.30038194444444444</v>
      </c>
      <c r="K1217" s="3">
        <v>0.35284722222222226</v>
      </c>
      <c r="L1217" s="1">
        <v>1</v>
      </c>
      <c r="M1217" s="1" t="s">
        <v>79</v>
      </c>
      <c r="N1217" s="1">
        <v>0</v>
      </c>
      <c r="O1217" s="1">
        <v>1</v>
      </c>
      <c r="P1217" s="1">
        <v>0</v>
      </c>
      <c r="Q1217" s="1">
        <v>0</v>
      </c>
      <c r="R1217" s="1">
        <v>0</v>
      </c>
      <c r="S1217" s="1">
        <v>0</v>
      </c>
      <c r="T1217" s="1">
        <v>4533</v>
      </c>
      <c r="U1217" s="1">
        <v>75.55</v>
      </c>
      <c r="V1217" s="1">
        <v>27287.88841</v>
      </c>
      <c r="W1217" s="1">
        <v>35.459468440000002</v>
      </c>
      <c r="X1217" s="1">
        <v>139.61452610000001</v>
      </c>
      <c r="Y1217" s="1">
        <v>103</v>
      </c>
      <c r="Z1217" s="1">
        <v>1002008</v>
      </c>
      <c r="AA1217" s="1">
        <v>100200801</v>
      </c>
      <c r="AB1217" s="1">
        <v>35.42286695</v>
      </c>
      <c r="AC1217" s="1">
        <v>139.31662919999999</v>
      </c>
      <c r="AD1217" s="1">
        <v>212</v>
      </c>
      <c r="AE1217" s="1">
        <v>2120802</v>
      </c>
      <c r="AF1217" s="1">
        <v>212080201</v>
      </c>
      <c r="AG1217" s="1">
        <v>46</v>
      </c>
      <c r="AH1217" s="1">
        <v>46</v>
      </c>
      <c r="AI1217" s="1">
        <v>1</v>
      </c>
      <c r="AJ1217" s="1">
        <v>0</v>
      </c>
      <c r="AK1217" s="1">
        <v>1</v>
      </c>
      <c r="AL1217" s="1">
        <v>100</v>
      </c>
      <c r="AM1217" s="1" t="s">
        <v>41</v>
      </c>
      <c r="AN1217" s="1">
        <v>0</v>
      </c>
      <c r="AO1217" s="1">
        <v>0</v>
      </c>
      <c r="AP1217" s="1">
        <v>1</v>
      </c>
      <c r="AQ1217" s="1">
        <v>0</v>
      </c>
      <c r="AR1217" s="1">
        <v>0</v>
      </c>
      <c r="AS1217" s="1">
        <v>72</v>
      </c>
      <c r="AT1217" s="1">
        <v>1</v>
      </c>
      <c r="AU1217" s="1">
        <v>36584</v>
      </c>
      <c r="AV1217" s="1">
        <v>72</v>
      </c>
      <c r="AW1217" s="1">
        <v>1</v>
      </c>
      <c r="AX1217" s="1">
        <v>54</v>
      </c>
      <c r="AY1217" s="1">
        <v>450</v>
      </c>
      <c r="AZ1217" s="1">
        <v>2</v>
      </c>
      <c r="BA1217" s="1">
        <v>314</v>
      </c>
      <c r="BB1217" s="1">
        <v>3.8</v>
      </c>
      <c r="BC1217" s="1">
        <v>3413</v>
      </c>
      <c r="BD1217" s="1">
        <v>43</v>
      </c>
      <c r="BE1217" s="1">
        <v>100.8</v>
      </c>
      <c r="BF1217" s="1">
        <v>1</v>
      </c>
      <c r="BG1217" s="1">
        <v>32141</v>
      </c>
      <c r="BH1217" s="1">
        <v>160.69999999999999</v>
      </c>
      <c r="BI1217" s="1">
        <v>1</v>
      </c>
      <c r="BJ1217" s="1">
        <v>32141</v>
      </c>
      <c r="BK1217" s="1">
        <v>401.4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CG1217" s="1">
        <f>AW1217*EXP((BE1217/100)+(L1217*CC$2)+BU$2)</f>
        <v>4.6011625508028491</v>
      </c>
      <c r="CH1217" s="1">
        <f>BL1217*EXP((BT1217/100)+BV$2)</f>
        <v>0</v>
      </c>
      <c r="CI1217" s="1">
        <f>AT1217*EXP((AV1217/100)+(L1217*CD$2)+BW$2)</f>
        <v>0.21792559103181552</v>
      </c>
      <c r="CJ1217" s="1">
        <f>BF1217*EXP((BH1217/100)+(L1217*CE$2)+BX$2)</f>
        <v>0.63105055549935918</v>
      </c>
      <c r="CK1217" s="1">
        <f>BI1217*EXP((BK1217/100)+(L1217*CF$2))</f>
        <v>38.131312690952292</v>
      </c>
      <c r="CL1217" s="1">
        <f>IF((CJ1217+CK1217)=0, LOG(1),LOG((CJ1217+CK1217)))</f>
        <v>1.5884102470579287</v>
      </c>
      <c r="CM1217" s="1">
        <f>IF((CG1217+CH1217+CI1217)=0, LOG(1),LOG((CG1217+CH1217+CI1217)))</f>
        <v>0.68296486968414027</v>
      </c>
      <c r="CN1217" s="1">
        <f>IF((CL1217=0),1,EXP((BZ$2*CL1217)+(CB$2*F1217)))</f>
        <v>3.857999211099659</v>
      </c>
      <c r="CO1217" s="1">
        <f>IF((CM1217=0),1,EXP((BZ$2*CM1217)+(CA$2*AJ1217)))</f>
        <v>1.786967661050525</v>
      </c>
      <c r="CP1217" s="1">
        <f>CN1217+CO1217</f>
        <v>5.6449668721501842</v>
      </c>
      <c r="CQ1217" s="2">
        <f>CN1217/CP1217</f>
        <v>0.68344054065814841</v>
      </c>
      <c r="CR1217" s="2">
        <f>CO1217/CP1217</f>
        <v>0.31655945934185153</v>
      </c>
      <c r="CS1217" s="1">
        <f>CJ1217+CK1217</f>
        <v>38.762363246451649</v>
      </c>
      <c r="CT1217" s="1">
        <f>IF((CS1217=0),CJ1217,CJ1217/CS1217)</f>
        <v>1.6279981472933705E-2</v>
      </c>
      <c r="CU1217" s="4">
        <f>IF((CS1217=0),CK1217,CK1217/CS1217)</f>
        <v>0.98372001852706636</v>
      </c>
      <c r="CV1217" s="1">
        <f>CI1217+CH1217+CG1217</f>
        <v>4.8190881418346647</v>
      </c>
      <c r="CW1217" s="1">
        <f>IF((CV1217=0),CI1217,CI1217/CV1217)</f>
        <v>4.5221333293324978E-2</v>
      </c>
      <c r="CX1217" s="1">
        <f>IF((CV1217=0),CH1217,CH1217/CV1217)</f>
        <v>0</v>
      </c>
      <c r="CY1217" s="1">
        <f>IF((CV1217=0),CG1217,CG1217/CV1217)</f>
        <v>0.95477866670667499</v>
      </c>
      <c r="CZ1217" s="1">
        <f>CT1217*CQ1217</f>
        <v>1.1126399339766451E-2</v>
      </c>
      <c r="DA1217" s="1">
        <f>CU1217*CQ1217</f>
        <v>0.67231414131838196</v>
      </c>
      <c r="DB1217" s="1">
        <f>CW1217*CR1217</f>
        <v>1.4315240818052626E-2</v>
      </c>
      <c r="DC1217" s="1">
        <f>CX1217*CR1217</f>
        <v>0</v>
      </c>
      <c r="DD1217" s="1">
        <f>CY1217*CR1217</f>
        <v>0.3022442185237989</v>
      </c>
      <c r="DE1217" s="1">
        <f>IF(($AM1217="Bicycle"),1,0)</f>
        <v>0</v>
      </c>
      <c r="DF1217" s="1">
        <f>IF(($AM1217="Walk"),1,0)</f>
        <v>0</v>
      </c>
      <c r="DG1217" s="1">
        <f>IF(($AM1217="Car"),1,0)</f>
        <v>1</v>
      </c>
      <c r="DH1217" s="1">
        <f>IF(($AM1217="Rail"),1,0)</f>
        <v>0</v>
      </c>
      <c r="DI1217" s="1">
        <f>IF(($AM1217="Bus"),1,0)</f>
        <v>0</v>
      </c>
      <c r="DJ1217" s="1" t="e">
        <f>DE1217*LOG(CZ1217)+DF1217*LOG(DA1217)+DG1217*LOG(DB1217)+DH1217*LOG(DD1217)+DI1217*LOG(DC1217)</f>
        <v>#NUM!</v>
      </c>
      <c r="DK1217" s="1">
        <v>27287.88841</v>
      </c>
      <c r="DL1217" s="1">
        <f>(0-(CZ1217*BH1217*$BY$2))/100</f>
        <v>0.21179878940088276</v>
      </c>
      <c r="DM1217" s="1">
        <f t="shared" si="90"/>
        <v>2.3565579105533155E-3</v>
      </c>
      <c r="DO1217" s="1">
        <f>(0-(DA1217*BK1217*$BY$2))/100</f>
        <v>31.967050550306936</v>
      </c>
      <c r="DP1217" s="1">
        <f t="shared" si="91"/>
        <v>21.491900141210916</v>
      </c>
      <c r="DR1217" s="1">
        <f>(0-(DB1217*AV1217*$BY$2))/100</f>
        <v>0.12209112856499652</v>
      </c>
      <c r="DS1217" s="1">
        <f t="shared" si="92"/>
        <v>1.747763907155749E-3</v>
      </c>
      <c r="DU1217" s="1">
        <f>(0-(DC1217*BT1217*$BY$2))/100</f>
        <v>0</v>
      </c>
      <c r="DV1217" s="1">
        <f t="shared" si="93"/>
        <v>0</v>
      </c>
      <c r="DX1217" s="1">
        <f>(0-(DD1217*BE1217*$BY$2))/100</f>
        <v>3.6088720752355647</v>
      </c>
      <c r="DY1217" s="1">
        <f t="shared" si="94"/>
        <v>1.0907607201319336</v>
      </c>
      <c r="EB1217" s="1" t="s">
        <v>171</v>
      </c>
    </row>
    <row r="1218" spans="1:132" x14ac:dyDescent="0.25">
      <c r="A1218" s="1">
        <v>257677</v>
      </c>
      <c r="B1218" s="1" t="s">
        <v>72</v>
      </c>
      <c r="C1218" s="1">
        <v>100</v>
      </c>
      <c r="D1218" s="1" t="s">
        <v>80</v>
      </c>
      <c r="E1218" s="1">
        <v>1</v>
      </c>
      <c r="F1218" s="1">
        <v>0</v>
      </c>
      <c r="G1218" s="1">
        <v>0</v>
      </c>
      <c r="H1218" s="1">
        <v>0</v>
      </c>
      <c r="I1218" s="1">
        <v>0</v>
      </c>
      <c r="J1218" s="3">
        <v>0.28856481481481483</v>
      </c>
      <c r="K1218" s="3">
        <v>0.33163194444444444</v>
      </c>
      <c r="L1218" s="1">
        <v>0</v>
      </c>
      <c r="M1218" s="1" t="s">
        <v>74</v>
      </c>
      <c r="N1218" s="1">
        <v>1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3721</v>
      </c>
      <c r="U1218" s="1">
        <v>62.016666666666701</v>
      </c>
      <c r="V1218" s="1">
        <v>24433.9548</v>
      </c>
      <c r="W1218" s="1">
        <v>35.325379400000003</v>
      </c>
      <c r="X1218" s="1">
        <v>139.40933709999999</v>
      </c>
      <c r="Y1218" s="1">
        <v>207</v>
      </c>
      <c r="Z1218" s="1">
        <v>2070202</v>
      </c>
      <c r="AA1218" s="1">
        <v>207020202</v>
      </c>
      <c r="AB1218" s="1">
        <v>35.443836490000002</v>
      </c>
      <c r="AC1218" s="1">
        <v>139.6363968</v>
      </c>
      <c r="AD1218" s="1">
        <v>104</v>
      </c>
      <c r="AE1218" s="1">
        <v>1003002</v>
      </c>
      <c r="AF1218" s="1">
        <v>100300216</v>
      </c>
      <c r="AG1218" s="1">
        <v>46</v>
      </c>
      <c r="AH1218" s="1">
        <v>46</v>
      </c>
      <c r="AI1218" s="1">
        <v>1</v>
      </c>
      <c r="AJ1218" s="1">
        <v>0</v>
      </c>
      <c r="AK1218" s="1">
        <v>1</v>
      </c>
      <c r="AL1218" s="1">
        <v>200</v>
      </c>
      <c r="AM1218" s="1" t="s">
        <v>42</v>
      </c>
      <c r="AN1218" s="1">
        <v>0</v>
      </c>
      <c r="AO1218" s="1">
        <v>0</v>
      </c>
      <c r="AP1218" s="1">
        <v>0</v>
      </c>
      <c r="AQ1218" s="1">
        <v>1</v>
      </c>
      <c r="AR1218" s="1">
        <v>0</v>
      </c>
      <c r="AS1218" s="1">
        <v>50.8</v>
      </c>
      <c r="AT1218" s="1">
        <v>1</v>
      </c>
      <c r="AU1218" s="1">
        <v>30668</v>
      </c>
      <c r="AV1218" s="1">
        <v>54.8</v>
      </c>
      <c r="AW1218" s="1">
        <v>1</v>
      </c>
      <c r="AX1218" s="1">
        <v>37</v>
      </c>
      <c r="AY1218" s="1">
        <v>570</v>
      </c>
      <c r="AZ1218" s="1">
        <v>1</v>
      </c>
      <c r="BA1218" s="1">
        <v>758</v>
      </c>
      <c r="BB1218" s="1">
        <v>9.5</v>
      </c>
      <c r="BC1218" s="1">
        <v>357</v>
      </c>
      <c r="BD1218" s="1">
        <v>4.3</v>
      </c>
      <c r="BE1218" s="1">
        <v>50.8</v>
      </c>
      <c r="BF1218" s="1">
        <v>1</v>
      </c>
      <c r="BG1218" s="1">
        <v>27582</v>
      </c>
      <c r="BH1218" s="1">
        <v>137.9</v>
      </c>
      <c r="BI1218" s="1">
        <v>1</v>
      </c>
      <c r="BJ1218" s="1">
        <v>27582</v>
      </c>
      <c r="BK1218" s="1">
        <v>341.9</v>
      </c>
      <c r="BL1218" s="1">
        <v>0</v>
      </c>
      <c r="BM1218" s="1">
        <v>0</v>
      </c>
      <c r="BN1218" s="1">
        <v>0</v>
      </c>
      <c r="BO1218" s="1">
        <v>0</v>
      </c>
      <c r="BP1218" s="1">
        <v>0</v>
      </c>
      <c r="BQ1218" s="1">
        <v>0</v>
      </c>
      <c r="BR1218" s="1">
        <v>0</v>
      </c>
      <c r="BS1218" s="1">
        <v>0</v>
      </c>
      <c r="BT1218" s="1">
        <v>0</v>
      </c>
      <c r="CG1218" s="1">
        <f>AW1218*EXP((BE1218/100)+(L1218*CC$2)+BU$2)</f>
        <v>2.4907572980505917</v>
      </c>
      <c r="CH1218" s="1">
        <f>BL1218*EXP((BT1218/100)+BV$2)</f>
        <v>0</v>
      </c>
      <c r="CI1218" s="1">
        <f>AT1218*EXP((AV1218/100)+(L1218*CD$2)+BW$2)</f>
        <v>0.4114256317438566</v>
      </c>
      <c r="CJ1218" s="1">
        <f>BF1218*EXP((BH1218/100)+(L1218*CE$2)+BX$2)</f>
        <v>1.2405606319739815</v>
      </c>
      <c r="CK1218" s="1">
        <f>BI1218*EXP((BK1218/100)+(L1218*CF$2))</f>
        <v>30.538860885643029</v>
      </c>
      <c r="CL1218" s="1">
        <f>IF((CJ1218+CK1218)=0, LOG(1),LOG((CJ1218+CK1218)))</f>
        <v>1.5021459874593599</v>
      </c>
      <c r="CM1218" s="1">
        <f>IF((CG1218+CH1218+CI1218)=0, LOG(1),LOG((CG1218+CH1218+CI1218)))</f>
        <v>0.4627247833244803</v>
      </c>
      <c r="CN1218" s="1">
        <f>IF((CL1218=0),1,EXP((BZ$2*CL1218)+(CB$2*F1218)))</f>
        <v>3.5852352385281443</v>
      </c>
      <c r="CO1218" s="1">
        <f>IF((CM1218=0),1,EXP((BZ$2*CM1218)+(CA$2*AJ1218)))</f>
        <v>1.481886689058727</v>
      </c>
      <c r="CP1218" s="1">
        <f>CN1218+CO1218</f>
        <v>5.0671219275868715</v>
      </c>
      <c r="CQ1218" s="2">
        <f>CN1218/CP1218</f>
        <v>0.70754864196361467</v>
      </c>
      <c r="CR1218" s="2">
        <f>CO1218/CP1218</f>
        <v>0.29245135803638528</v>
      </c>
      <c r="CS1218" s="1">
        <f>CJ1218+CK1218</f>
        <v>31.77942151761701</v>
      </c>
      <c r="CT1218" s="1">
        <f>IF((CS1218=0),CJ1218,CJ1218/CS1218)</f>
        <v>3.9036602075537254E-2</v>
      </c>
      <c r="CU1218" s="4">
        <f>IF((CS1218=0),CK1218,CK1218/CS1218)</f>
        <v>0.96096339792446273</v>
      </c>
      <c r="CV1218" s="1">
        <f>CI1218+CH1218+CG1218</f>
        <v>2.9021829297944484</v>
      </c>
      <c r="CW1218" s="1">
        <f>IF((CV1218=0),CI1218,CI1218/CV1218)</f>
        <v>0.14176419670864665</v>
      </c>
      <c r="CX1218" s="1">
        <f>IF((CV1218=0),CH1218,CH1218/CV1218)</f>
        <v>0</v>
      </c>
      <c r="CY1218" s="1">
        <f>IF((CV1218=0),CG1218,CG1218/CV1218)</f>
        <v>0.85823580329135329</v>
      </c>
      <c r="CZ1218" s="1">
        <f>CT1218*CQ1218</f>
        <v>2.7620294785420406E-2</v>
      </c>
      <c r="DA1218" s="1">
        <f>CU1218*CQ1218</f>
        <v>0.67992834717819428</v>
      </c>
      <c r="DB1218" s="1">
        <f>CW1218*CR1218</f>
        <v>4.1459131848380973E-2</v>
      </c>
      <c r="DC1218" s="1">
        <f>CX1218*CR1218</f>
        <v>0</v>
      </c>
      <c r="DD1218" s="1">
        <f>CY1218*CR1218</f>
        <v>0.25099222618800426</v>
      </c>
      <c r="DE1218" s="1">
        <f>IF(($AM1218="Bicycle"),1,0)</f>
        <v>0</v>
      </c>
      <c r="DF1218" s="1">
        <f>IF(($AM1218="Walk"),1,0)</f>
        <v>0</v>
      </c>
      <c r="DG1218" s="1">
        <f>IF(($AM1218="Car"),1,0)</f>
        <v>0</v>
      </c>
      <c r="DH1218" s="1">
        <f>IF(($AM1218="Rail"),1,0)</f>
        <v>1</v>
      </c>
      <c r="DI1218" s="1">
        <f>IF(($AM1218="Bus"),1,0)</f>
        <v>0</v>
      </c>
      <c r="DJ1218" s="1" t="e">
        <f>DE1218*LOG(CZ1218)+DF1218*LOG(DA1218)+DG1218*LOG(DB1218)+DH1218*LOG(DD1218)+DI1218*LOG(DC1218)</f>
        <v>#NUM!</v>
      </c>
      <c r="DK1218" s="1">
        <v>24433.9548</v>
      </c>
      <c r="DL1218" s="1">
        <f>(0-(CZ1218*BH1218*$BY$2))/100</f>
        <v>0.45117552152400497</v>
      </c>
      <c r="DM1218" s="1">
        <f t="shared" si="90"/>
        <v>1.2461600904458806E-2</v>
      </c>
      <c r="DO1218" s="1">
        <f>(0-(DA1218*BK1218*$BY$2))/100</f>
        <v>27.536909809023378</v>
      </c>
      <c r="DP1218" s="1">
        <f t="shared" si="91"/>
        <v>18.723125572844271</v>
      </c>
      <c r="DR1218" s="1">
        <f>(0-(DB1218*AV1218*$BY$2))/100</f>
        <v>0.26912479727066679</v>
      </c>
      <c r="DS1218" s="1">
        <f t="shared" si="92"/>
        <v>1.1157680453713374E-2</v>
      </c>
      <c r="DU1218" s="1">
        <f>(0-(DC1218*BT1218*$BY$2))/100</f>
        <v>0</v>
      </c>
      <c r="DV1218" s="1">
        <f t="shared" si="93"/>
        <v>0</v>
      </c>
      <c r="DX1218" s="1">
        <f>(0-(DD1218*BE1218*$BY$2))/100</f>
        <v>1.5103476921784664</v>
      </c>
      <c r="DY1218" s="1">
        <f t="shared" si="94"/>
        <v>0.37908552957778791</v>
      </c>
      <c r="EB1218" s="1" t="s">
        <v>171</v>
      </c>
    </row>
    <row r="1219" spans="1:132" x14ac:dyDescent="0.25">
      <c r="A1219" s="1">
        <v>256939</v>
      </c>
      <c r="B1219" s="1" t="s">
        <v>89</v>
      </c>
      <c r="C1219" s="1">
        <v>200</v>
      </c>
      <c r="D1219" s="1" t="s">
        <v>84</v>
      </c>
      <c r="E1219" s="1">
        <v>0</v>
      </c>
      <c r="F1219" s="1">
        <v>0</v>
      </c>
      <c r="G1219" s="1">
        <v>0</v>
      </c>
      <c r="H1219" s="1">
        <v>1</v>
      </c>
      <c r="I1219" s="1">
        <v>0</v>
      </c>
      <c r="J1219" s="3">
        <v>0.72589120370370364</v>
      </c>
      <c r="K1219" s="3">
        <v>0.77035879629629633</v>
      </c>
      <c r="L1219" s="1">
        <v>1</v>
      </c>
      <c r="M1219" s="1" t="s">
        <v>76</v>
      </c>
      <c r="N1219" s="1">
        <v>0</v>
      </c>
      <c r="O1219" s="1">
        <v>0</v>
      </c>
      <c r="P1219" s="1">
        <v>0</v>
      </c>
      <c r="Q1219" s="1">
        <v>0</v>
      </c>
      <c r="R1219" s="1">
        <v>1</v>
      </c>
      <c r="S1219" s="1">
        <v>0</v>
      </c>
      <c r="T1219" s="1">
        <v>3842</v>
      </c>
      <c r="U1219" s="1">
        <v>64.033333333333303</v>
      </c>
      <c r="V1219" s="1">
        <v>27596.656770000001</v>
      </c>
      <c r="W1219" s="1">
        <v>35.425415100000002</v>
      </c>
      <c r="X1219" s="1">
        <v>139.3179489</v>
      </c>
      <c r="Y1219" s="1">
        <v>212</v>
      </c>
      <c r="Z1219" s="1">
        <v>2120802</v>
      </c>
      <c r="AA1219" s="1">
        <v>212080202</v>
      </c>
      <c r="AB1219" s="1">
        <v>35.44921695</v>
      </c>
      <c r="AC1219" s="1">
        <v>139.62120479999999</v>
      </c>
      <c r="AD1219" s="1">
        <v>103</v>
      </c>
      <c r="AE1219" s="1">
        <v>1002004</v>
      </c>
      <c r="AF1219" s="1">
        <v>100200401</v>
      </c>
      <c r="AG1219" s="1">
        <v>44</v>
      </c>
      <c r="AH1219" s="1">
        <v>44</v>
      </c>
      <c r="AI1219" s="1">
        <v>1</v>
      </c>
      <c r="AJ1219" s="1">
        <v>0</v>
      </c>
      <c r="AK1219" s="1">
        <v>0</v>
      </c>
      <c r="AL1219" s="1">
        <v>100</v>
      </c>
      <c r="AM1219" s="1" t="s">
        <v>41</v>
      </c>
      <c r="AN1219" s="1">
        <v>0</v>
      </c>
      <c r="AO1219" s="1">
        <v>0</v>
      </c>
      <c r="AP1219" s="1">
        <v>1</v>
      </c>
      <c r="AQ1219" s="1">
        <v>0</v>
      </c>
      <c r="AR1219" s="1">
        <v>0</v>
      </c>
      <c r="AS1219" s="1">
        <v>73.400000000000006</v>
      </c>
      <c r="AT1219" s="1">
        <v>1</v>
      </c>
      <c r="AU1219" s="1">
        <v>37855</v>
      </c>
      <c r="AV1219" s="1">
        <v>73.400000000000006</v>
      </c>
      <c r="AW1219" s="1">
        <v>1</v>
      </c>
      <c r="AX1219" s="1">
        <v>65</v>
      </c>
      <c r="AY1219" s="1">
        <v>580</v>
      </c>
      <c r="AZ1219" s="1">
        <v>2</v>
      </c>
      <c r="BA1219" s="1">
        <v>3473</v>
      </c>
      <c r="BB1219" s="1">
        <v>41.8</v>
      </c>
      <c r="BC1219" s="1">
        <v>1085</v>
      </c>
      <c r="BD1219" s="1">
        <v>13</v>
      </c>
      <c r="BE1219" s="1">
        <v>119.8</v>
      </c>
      <c r="BF1219" s="1">
        <v>1</v>
      </c>
      <c r="BG1219" s="1">
        <v>33430</v>
      </c>
      <c r="BH1219" s="1">
        <v>167.2</v>
      </c>
      <c r="BI1219" s="1">
        <v>1</v>
      </c>
      <c r="BJ1219" s="1">
        <v>33430</v>
      </c>
      <c r="BK1219" s="1">
        <v>411.4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CG1219" s="1">
        <f>AW1219*EXP((BE1219/100)+(L1219*CC$2)+BU$2)</f>
        <v>5.5639539633139572</v>
      </c>
      <c r="CH1219" s="1">
        <f>BL1219*EXP((BT1219/100)+BV$2)</f>
        <v>0</v>
      </c>
      <c r="CI1219" s="1">
        <f>AT1219*EXP((AV1219/100)+(L1219*CD$2)+BW$2)</f>
        <v>0.22099800602862429</v>
      </c>
      <c r="CJ1219" s="1">
        <f>BF1219*EXP((BH1219/100)+(L1219*CE$2)+BX$2)</f>
        <v>0.67343129514379896</v>
      </c>
      <c r="CK1219" s="1">
        <f>BI1219*EXP((BK1219/100)+(L1219*CF$2))</f>
        <v>42.141617854089361</v>
      </c>
      <c r="CL1219" s="1">
        <f>IF((CJ1219+CK1219)=0, LOG(1),LOG((CJ1219+CK1219)))</f>
        <v>1.6315964469033692</v>
      </c>
      <c r="CM1219" s="1">
        <f>IF((CG1219+CH1219+CI1219)=0, LOG(1),LOG((CG1219+CH1219+CI1219)))</f>
        <v>0.76229975749069434</v>
      </c>
      <c r="CN1219" s="1">
        <f>IF((CL1219=0),1,EXP((BZ$2*CL1219)+(CB$2*F1219)))</f>
        <v>4.0022511081903485</v>
      </c>
      <c r="CO1219" s="1">
        <f>IF((CM1219=0),1,EXP((BZ$2*CM1219)+(CA$2*AJ1219)))</f>
        <v>1.9116271566601057</v>
      </c>
      <c r="CP1219" s="1">
        <f>CN1219+CO1219</f>
        <v>5.913878264850454</v>
      </c>
      <c r="CQ1219" s="2">
        <f>CN1219/CP1219</f>
        <v>0.67675574791216209</v>
      </c>
      <c r="CR1219" s="2">
        <f>CO1219/CP1219</f>
        <v>0.32324425208783791</v>
      </c>
      <c r="CS1219" s="1">
        <f>CJ1219+CK1219</f>
        <v>42.815049149233161</v>
      </c>
      <c r="CT1219" s="1">
        <f>IF((CS1219=0),CJ1219,CJ1219/CS1219)</f>
        <v>1.5728845546726659E-2</v>
      </c>
      <c r="CU1219" s="4">
        <f>IF((CS1219=0),CK1219,CK1219/CS1219)</f>
        <v>0.98427115445327329</v>
      </c>
      <c r="CV1219" s="1">
        <f>CI1219+CH1219+CG1219</f>
        <v>5.7849519693425817</v>
      </c>
      <c r="CW1219" s="1">
        <f>IF((CV1219=0),CI1219,CI1219/CV1219)</f>
        <v>3.8202219689948289E-2</v>
      </c>
      <c r="CX1219" s="1">
        <f>IF((CV1219=0),CH1219,CH1219/CV1219)</f>
        <v>0</v>
      </c>
      <c r="CY1219" s="1">
        <f>IF((CV1219=0),CG1219,CG1219/CV1219)</f>
        <v>0.9617977803100517</v>
      </c>
      <c r="CZ1219" s="1">
        <f>CT1219*CQ1219</f>
        <v>1.064458663176988E-2</v>
      </c>
      <c r="DA1219" s="1">
        <f>CU1219*CQ1219</f>
        <v>0.66611116128039216</v>
      </c>
      <c r="DB1219" s="1">
        <f>CW1219*CR1219</f>
        <v>1.234864793177261E-2</v>
      </c>
      <c r="DC1219" s="1">
        <f>CX1219*CR1219</f>
        <v>0</v>
      </c>
      <c r="DD1219" s="1">
        <f>CY1219*CR1219</f>
        <v>0.31089560415606532</v>
      </c>
      <c r="DE1219" s="1">
        <f>IF(($AM1219="Bicycle"),1,0)</f>
        <v>0</v>
      </c>
      <c r="DF1219" s="1">
        <f>IF(($AM1219="Walk"),1,0)</f>
        <v>0</v>
      </c>
      <c r="DG1219" s="1">
        <f>IF(($AM1219="Car"),1,0)</f>
        <v>1</v>
      </c>
      <c r="DH1219" s="1">
        <f>IF(($AM1219="Rail"),1,0)</f>
        <v>0</v>
      </c>
      <c r="DI1219" s="1">
        <f>IF(($AM1219="Bus"),1,0)</f>
        <v>0</v>
      </c>
      <c r="DJ1219" s="1" t="e">
        <f>DE1219*LOG(CZ1219)+DF1219*LOG(DA1219)+DG1219*LOG(DB1219)+DH1219*LOG(DD1219)+DI1219*LOG(DC1219)</f>
        <v>#NUM!</v>
      </c>
      <c r="DK1219" s="1">
        <v>27596.656770000001</v>
      </c>
      <c r="DL1219" s="1">
        <f>(0-(CZ1219*BH1219*$BY$2))/100</f>
        <v>0.21082301863000449</v>
      </c>
      <c r="DM1219" s="1">
        <f t="shared" ref="DM1219:DM1282" si="95">$CZ1219*DL1219</f>
        <v>2.2441238857783181E-3</v>
      </c>
      <c r="DO1219" s="1">
        <f>(0-(DA1219*BK1219*$BY$2))/100</f>
        <v>32.461153737921542</v>
      </c>
      <c r="DP1219" s="1">
        <f t="shared" ref="DP1219:DP1282" si="96">$DA1219*DO1219</f>
        <v>21.622736812868261</v>
      </c>
      <c r="DR1219" s="1">
        <f>(0-(DB1219*AV1219*$BY$2))/100</f>
        <v>0.1073664075883646</v>
      </c>
      <c r="DS1219" s="1">
        <f t="shared" ref="DS1219:DS1282" si="97">$DB1219*DR1219</f>
        <v>1.3258299670079136E-3</v>
      </c>
      <c r="DU1219" s="1">
        <f>(0-(DC1219*BT1219*$BY$2))/100</f>
        <v>0</v>
      </c>
      <c r="DV1219" s="1">
        <f t="shared" ref="DV1219:DV1282" si="98">$DC1219*DU1219</f>
        <v>0</v>
      </c>
      <c r="DX1219" s="1">
        <f>(0-(DD1219*BE1219*$BY$2))/100</f>
        <v>4.4118867203982459</v>
      </c>
      <c r="DY1219" s="1">
        <f t="shared" ref="DY1219:DY1282" si="99">$DD1219*DX1219</f>
        <v>1.3716361874063343</v>
      </c>
      <c r="EB1219" s="1" t="s">
        <v>171</v>
      </c>
    </row>
    <row r="1220" spans="1:132" x14ac:dyDescent="0.25">
      <c r="A1220" s="1">
        <v>256082</v>
      </c>
      <c r="B1220" s="1" t="s">
        <v>100</v>
      </c>
      <c r="C1220" s="1">
        <v>500</v>
      </c>
      <c r="D1220" s="1" t="s">
        <v>8</v>
      </c>
      <c r="E1220" s="1">
        <v>0</v>
      </c>
      <c r="F1220" s="1">
        <v>0</v>
      </c>
      <c r="G1220" s="1">
        <v>0</v>
      </c>
      <c r="H1220" s="1">
        <v>0</v>
      </c>
      <c r="I1220" s="1">
        <v>1</v>
      </c>
      <c r="J1220" s="3">
        <v>0.79304398148148147</v>
      </c>
      <c r="K1220" s="3">
        <v>0.83828703703703711</v>
      </c>
      <c r="L1220" s="1">
        <v>1</v>
      </c>
      <c r="M1220" s="1" t="s">
        <v>76</v>
      </c>
      <c r="N1220" s="1">
        <v>0</v>
      </c>
      <c r="O1220" s="1">
        <v>0</v>
      </c>
      <c r="P1220" s="1">
        <v>0</v>
      </c>
      <c r="Q1220" s="1">
        <v>0</v>
      </c>
      <c r="R1220" s="1">
        <v>1</v>
      </c>
      <c r="S1220" s="1">
        <v>0</v>
      </c>
      <c r="T1220" s="1">
        <v>3909</v>
      </c>
      <c r="U1220" s="1">
        <v>65.150000000000006</v>
      </c>
      <c r="V1220" s="1">
        <v>12728.097009999999</v>
      </c>
      <c r="W1220" s="1">
        <v>35.325197009999997</v>
      </c>
      <c r="X1220" s="1">
        <v>139.64938939999999</v>
      </c>
      <c r="Y1220" s="1">
        <v>201</v>
      </c>
      <c r="Z1220" s="1">
        <v>2010104</v>
      </c>
      <c r="AA1220" s="1">
        <v>201010401</v>
      </c>
      <c r="AB1220" s="1">
        <v>35.43933569</v>
      </c>
      <c r="AC1220" s="1">
        <v>139.6602953</v>
      </c>
      <c r="AD1220" s="1">
        <v>104</v>
      </c>
      <c r="AE1220" s="1">
        <v>1003004</v>
      </c>
      <c r="AF1220" s="1">
        <v>100300402</v>
      </c>
      <c r="AG1220" s="1">
        <v>47</v>
      </c>
      <c r="AH1220" s="1">
        <v>47</v>
      </c>
      <c r="AI1220" s="1">
        <v>1</v>
      </c>
      <c r="AJ1220" s="1">
        <v>0</v>
      </c>
      <c r="AK1220" s="1">
        <v>1</v>
      </c>
      <c r="AL1220" s="1">
        <v>100</v>
      </c>
      <c r="AM1220" s="1" t="s">
        <v>41</v>
      </c>
      <c r="AN1220" s="1">
        <v>0</v>
      </c>
      <c r="AO1220" s="1">
        <v>0</v>
      </c>
      <c r="AP1220" s="1">
        <v>1</v>
      </c>
      <c r="AQ1220" s="1">
        <v>0</v>
      </c>
      <c r="AR1220" s="1">
        <v>0</v>
      </c>
      <c r="AS1220" s="1">
        <v>41.7</v>
      </c>
      <c r="AT1220" s="1">
        <v>1</v>
      </c>
      <c r="AU1220" s="1">
        <v>21626</v>
      </c>
      <c r="AV1220" s="1">
        <v>41.7</v>
      </c>
      <c r="AW1220" s="1">
        <v>1</v>
      </c>
      <c r="AX1220" s="1">
        <v>50</v>
      </c>
      <c r="AY1220" s="1">
        <v>700</v>
      </c>
      <c r="AZ1220" s="1">
        <v>2</v>
      </c>
      <c r="BA1220" s="1">
        <v>3653</v>
      </c>
      <c r="BB1220" s="1">
        <v>44.5</v>
      </c>
      <c r="BC1220" s="1">
        <v>1308</v>
      </c>
      <c r="BD1220" s="1">
        <v>15.7</v>
      </c>
      <c r="BE1220" s="1">
        <v>110.2</v>
      </c>
      <c r="BF1220" s="1">
        <v>1</v>
      </c>
      <c r="BG1220" s="1">
        <v>19674</v>
      </c>
      <c r="BH1220" s="1">
        <v>98.4</v>
      </c>
      <c r="BI1220" s="1">
        <v>1</v>
      </c>
      <c r="BJ1220" s="1">
        <v>19674</v>
      </c>
      <c r="BK1220" s="1">
        <v>244.2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CG1220" s="1">
        <f>AW1220*EXP((BE1220/100)+(L1220*CC$2)+BU$2)</f>
        <v>5.054651962733594</v>
      </c>
      <c r="CH1220" s="1">
        <f>BL1220*EXP((BT1220/100)+BV$2)</f>
        <v>0</v>
      </c>
      <c r="CI1220" s="1">
        <f>AT1220*EXP((AV1220/100)+(L1220*CD$2)+BW$2)</f>
        <v>0.1609596446121023</v>
      </c>
      <c r="CJ1220" s="1">
        <f>BF1220*EXP((BH1220/100)+(L1220*CE$2)+BX$2)</f>
        <v>0.33845325185253622</v>
      </c>
      <c r="CK1220" s="1">
        <f>BI1220*EXP((BK1220/100)+(L1220*CF$2))</f>
        <v>7.9171856859968477</v>
      </c>
      <c r="CL1220" s="1">
        <f>IF((CJ1220+CK1220)=0, LOG(1),LOG((CJ1220+CK1220)))</f>
        <v>0.91675069073558435</v>
      </c>
      <c r="CM1220" s="1">
        <f>IF((CG1220+CH1220+CI1220)=0, LOG(1),LOG((CG1220+CH1220+CI1220)))</f>
        <v>0.71730524317883415</v>
      </c>
      <c r="CN1220" s="1">
        <f>IF((CL1220=0),1,EXP((BZ$2*CL1220)+(CB$2*F1220)))</f>
        <v>2.1798108067169935</v>
      </c>
      <c r="CO1220" s="1">
        <f>IF((CM1220=0),1,EXP((BZ$2*CM1220)+(CA$2*AJ1220)))</f>
        <v>1.8398967514461704</v>
      </c>
      <c r="CP1220" s="1">
        <f>CN1220+CO1220</f>
        <v>4.0197075581631641</v>
      </c>
      <c r="CQ1220" s="2">
        <f>CN1220/CP1220</f>
        <v>0.5422809433711826</v>
      </c>
      <c r="CR1220" s="2">
        <f>CO1220/CP1220</f>
        <v>0.45771905662881734</v>
      </c>
      <c r="CS1220" s="1">
        <f>CJ1220+CK1220</f>
        <v>8.2556389378493833</v>
      </c>
      <c r="CT1220" s="1">
        <f>IF((CS1220=0),CJ1220,CJ1220/CS1220)</f>
        <v>4.0996615089455964E-2</v>
      </c>
      <c r="CU1220" s="4">
        <f>IF((CS1220=0),CK1220,CK1220/CS1220)</f>
        <v>0.95900338491054415</v>
      </c>
      <c r="CV1220" s="1">
        <f>CI1220+CH1220+CG1220</f>
        <v>5.2156116073456964</v>
      </c>
      <c r="CW1220" s="1">
        <f>IF((CV1220=0),CI1220,CI1220/CV1220)</f>
        <v>3.0861125545737691E-2</v>
      </c>
      <c r="CX1220" s="1">
        <f>IF((CV1220=0),CH1220,CH1220/CV1220)</f>
        <v>0</v>
      </c>
      <c r="CY1220" s="1">
        <f>IF((CV1220=0),CG1220,CG1220/CV1220)</f>
        <v>0.96913887445426228</v>
      </c>
      <c r="CZ1220" s="1">
        <f>CT1220*CQ1220</f>
        <v>2.223168310573544E-2</v>
      </c>
      <c r="DA1220" s="1">
        <f>CU1220*CQ1220</f>
        <v>0.52004926026544718</v>
      </c>
      <c r="DB1220" s="1">
        <f>CW1220*CR1220</f>
        <v>1.4125725271298552E-2</v>
      </c>
      <c r="DC1220" s="1">
        <f>CX1220*CR1220</f>
        <v>0</v>
      </c>
      <c r="DD1220" s="1">
        <f>CY1220*CR1220</f>
        <v>0.44359333135751877</v>
      </c>
      <c r="DE1220" s="1">
        <f>IF(($AM1220="Bicycle"),1,0)</f>
        <v>0</v>
      </c>
      <c r="DF1220" s="1">
        <f>IF(($AM1220="Walk"),1,0)</f>
        <v>0</v>
      </c>
      <c r="DG1220" s="1">
        <f>IF(($AM1220="Car"),1,0)</f>
        <v>1</v>
      </c>
      <c r="DH1220" s="1">
        <f>IF(($AM1220="Rail"),1,0)</f>
        <v>0</v>
      </c>
      <c r="DI1220" s="1">
        <f>IF(($AM1220="Bus"),1,0)</f>
        <v>0</v>
      </c>
      <c r="DJ1220" s="1" t="e">
        <f>DE1220*LOG(CZ1220)+DF1220*LOG(DA1220)+DG1220*LOG(DB1220)+DH1220*LOG(DD1220)+DI1220*LOG(DC1220)</f>
        <v>#NUM!</v>
      </c>
      <c r="DK1220" s="1">
        <v>12728.097009999999</v>
      </c>
      <c r="DL1220" s="1">
        <f>(0-(CZ1220*BH1220*$BY$2))/100</f>
        <v>0.25913161109401361</v>
      </c>
      <c r="DM1220" s="1">
        <f t="shared" si="95"/>
        <v>5.7609318605207887E-3</v>
      </c>
      <c r="DO1220" s="1">
        <f>(0-(DA1220*BK1220*$BY$2))/100</f>
        <v>15.043299290942821</v>
      </c>
      <c r="DP1220" s="1">
        <f t="shared" si="96"/>
        <v>7.8232566682065405</v>
      </c>
      <c r="DR1220" s="1">
        <f>(0-(DB1220*AV1220*$BY$2))/100</f>
        <v>6.9774986944214648E-2</v>
      </c>
      <c r="DS1220" s="1">
        <f t="shared" si="97"/>
        <v>9.8562229638241928E-4</v>
      </c>
      <c r="DU1220" s="1">
        <f>(0-(DC1220*BT1220*$BY$2))/100</f>
        <v>0</v>
      </c>
      <c r="DV1220" s="1">
        <f t="shared" si="98"/>
        <v>0</v>
      </c>
      <c r="DX1220" s="1">
        <f>(0-(DD1220*BE1220*$BY$2))/100</f>
        <v>5.7905465419060294</v>
      </c>
      <c r="DY1220" s="1">
        <f t="shared" si="99"/>
        <v>2.5686478309048559</v>
      </c>
      <c r="EB1220" s="1" t="s">
        <v>171</v>
      </c>
    </row>
    <row r="1221" spans="1:132" x14ac:dyDescent="0.25">
      <c r="A1221" s="1">
        <v>255917</v>
      </c>
      <c r="B1221" s="1" t="s">
        <v>100</v>
      </c>
      <c r="C1221" s="1">
        <v>100</v>
      </c>
      <c r="D1221" s="1" t="s">
        <v>80</v>
      </c>
      <c r="E1221" s="1">
        <v>1</v>
      </c>
      <c r="F1221" s="1">
        <v>0</v>
      </c>
      <c r="G1221" s="1">
        <v>0</v>
      </c>
      <c r="H1221" s="1">
        <v>0</v>
      </c>
      <c r="I1221" s="1">
        <v>0</v>
      </c>
      <c r="J1221" s="3">
        <v>0.31807870370370367</v>
      </c>
      <c r="K1221" s="3">
        <v>0.3600694444444445</v>
      </c>
      <c r="L1221" s="1">
        <v>1</v>
      </c>
      <c r="M1221" s="1" t="s">
        <v>79</v>
      </c>
      <c r="N1221" s="1">
        <v>0</v>
      </c>
      <c r="O1221" s="1">
        <v>1</v>
      </c>
      <c r="P1221" s="1">
        <v>0</v>
      </c>
      <c r="Q1221" s="1">
        <v>0</v>
      </c>
      <c r="R1221" s="1">
        <v>0</v>
      </c>
      <c r="S1221" s="1">
        <v>0</v>
      </c>
      <c r="T1221" s="1">
        <v>3627</v>
      </c>
      <c r="U1221" s="1">
        <v>60.45</v>
      </c>
      <c r="V1221" s="1">
        <v>12415.106879999999</v>
      </c>
      <c r="W1221" s="1">
        <v>35.436658870000002</v>
      </c>
      <c r="X1221" s="1">
        <v>139.64822530000001</v>
      </c>
      <c r="Y1221" s="1">
        <v>104</v>
      </c>
      <c r="Z1221" s="1">
        <v>1003017</v>
      </c>
      <c r="AA1221" s="1">
        <v>100301703</v>
      </c>
      <c r="AB1221" s="1">
        <v>35.324998540000003</v>
      </c>
      <c r="AC1221" s="1">
        <v>139.649958</v>
      </c>
      <c r="AD1221" s="1">
        <v>201</v>
      </c>
      <c r="AE1221" s="1">
        <v>2010104</v>
      </c>
      <c r="AF1221" s="1">
        <v>201010401</v>
      </c>
      <c r="AG1221" s="1">
        <v>47</v>
      </c>
      <c r="AH1221" s="1">
        <v>47</v>
      </c>
      <c r="AI1221" s="1">
        <v>1</v>
      </c>
      <c r="AJ1221" s="1">
        <v>0</v>
      </c>
      <c r="AK1221" s="1">
        <v>1</v>
      </c>
      <c r="AL1221" s="1">
        <v>100</v>
      </c>
      <c r="AM1221" s="1" t="s">
        <v>41</v>
      </c>
      <c r="AN1221" s="1">
        <v>0</v>
      </c>
      <c r="AO1221" s="1">
        <v>0</v>
      </c>
      <c r="AP1221" s="1">
        <v>1</v>
      </c>
      <c r="AQ1221" s="1">
        <v>0</v>
      </c>
      <c r="AR1221" s="1">
        <v>0</v>
      </c>
      <c r="AS1221" s="1">
        <v>38.9</v>
      </c>
      <c r="AT1221" s="1">
        <v>1</v>
      </c>
      <c r="AU1221" s="1">
        <v>20567</v>
      </c>
      <c r="AV1221" s="1">
        <v>38.9</v>
      </c>
      <c r="AW1221" s="1">
        <v>1</v>
      </c>
      <c r="AX1221" s="1">
        <v>41</v>
      </c>
      <c r="AY1221" s="1">
        <v>460</v>
      </c>
      <c r="AZ1221" s="1">
        <v>1</v>
      </c>
      <c r="BA1221" s="1">
        <v>734</v>
      </c>
      <c r="BB1221" s="1">
        <v>8.8000000000000007</v>
      </c>
      <c r="BC1221" s="1">
        <v>4238</v>
      </c>
      <c r="BD1221" s="1">
        <v>51.6</v>
      </c>
      <c r="BE1221" s="1">
        <v>101.4</v>
      </c>
      <c r="BF1221" s="1">
        <v>1</v>
      </c>
      <c r="BG1221" s="1">
        <v>19149</v>
      </c>
      <c r="BH1221" s="1">
        <v>95.7</v>
      </c>
      <c r="BI1221" s="1">
        <v>1</v>
      </c>
      <c r="BJ1221" s="1">
        <v>19149</v>
      </c>
      <c r="BK1221" s="1">
        <v>237</v>
      </c>
      <c r="BL1221" s="1">
        <v>0</v>
      </c>
      <c r="BM1221" s="1">
        <v>0</v>
      </c>
      <c r="BN1221" s="1">
        <v>0</v>
      </c>
      <c r="BO1221" s="1">
        <v>0</v>
      </c>
      <c r="BP1221" s="1">
        <v>0</v>
      </c>
      <c r="BQ1221" s="1">
        <v>0</v>
      </c>
      <c r="BR1221" s="1">
        <v>0</v>
      </c>
      <c r="BS1221" s="1">
        <v>0</v>
      </c>
      <c r="BT1221" s="1">
        <v>0</v>
      </c>
      <c r="CG1221" s="1">
        <f>AW1221*EXP((BE1221/100)+(L1221*CC$2)+BU$2)</f>
        <v>4.6288525129241949</v>
      </c>
      <c r="CH1221" s="1">
        <f>BL1221*EXP((BT1221/100)+BV$2)</f>
        <v>0</v>
      </c>
      <c r="CI1221" s="1">
        <f>AT1221*EXP((AV1221/100)+(L1221*CD$2)+BW$2)</f>
        <v>0.15651528594527125</v>
      </c>
      <c r="CJ1221" s="1">
        <f>BF1221*EXP((BH1221/100)+(L1221*CE$2)+BX$2)</f>
        <v>0.32943727742113371</v>
      </c>
      <c r="CK1221" s="1">
        <f>BI1221*EXP((BK1221/100)+(L1221*CF$2))</f>
        <v>7.3671858886943067</v>
      </c>
      <c r="CL1221" s="1">
        <f>IF((CJ1221+CK1221)=0, LOG(1),LOG((CJ1221+CK1221)))</f>
        <v>0.88630022361508709</v>
      </c>
      <c r="CM1221" s="1">
        <f>IF((CG1221+CH1221+CI1221)=0, LOG(1),LOG((CG1221+CH1221+CI1221)))</f>
        <v>0.6799153228612087</v>
      </c>
      <c r="CN1221" s="1">
        <f>IF((CL1221=0),1,EXP((BZ$2*CL1221)+(CB$2*F1221)))</f>
        <v>2.1241148832430108</v>
      </c>
      <c r="CO1221" s="1">
        <f>IF((CM1221=0),1,EXP((BZ$2*CM1221)+(CA$2*AJ1221)))</f>
        <v>1.7823416339170124</v>
      </c>
      <c r="CP1221" s="1">
        <f>CN1221+CO1221</f>
        <v>3.9064565171600232</v>
      </c>
      <c r="CQ1221" s="2">
        <f>CN1221/CP1221</f>
        <v>0.54374466320368342</v>
      </c>
      <c r="CR1221" s="2">
        <f>CO1221/CP1221</f>
        <v>0.45625533679631664</v>
      </c>
      <c r="CS1221" s="1">
        <f>CJ1221+CK1221</f>
        <v>7.6966231661154403</v>
      </c>
      <c r="CT1221" s="1">
        <f>IF((CS1221=0),CJ1221,CJ1221/CS1221)</f>
        <v>4.2802833179034785E-2</v>
      </c>
      <c r="CU1221" s="4">
        <f>IF((CS1221=0),CK1221,CK1221/CS1221)</f>
        <v>0.95719716682096523</v>
      </c>
      <c r="CV1221" s="1">
        <f>CI1221+CH1221+CG1221</f>
        <v>4.7853677988694665</v>
      </c>
      <c r="CW1221" s="1">
        <f>IF((CV1221=0),CI1221,CI1221/CV1221)</f>
        <v>3.2707054613910276E-2</v>
      </c>
      <c r="CX1221" s="1">
        <f>IF((CV1221=0),CH1221,CH1221/CV1221)</f>
        <v>0</v>
      </c>
      <c r="CY1221" s="1">
        <f>IF((CV1221=0),CG1221,CG1221/CV1221)</f>
        <v>0.96729294538608968</v>
      </c>
      <c r="CZ1221" s="1">
        <f>CT1221*CQ1221</f>
        <v>2.3273812111097716E-2</v>
      </c>
      <c r="DA1221" s="1">
        <f>CU1221*CQ1221</f>
        <v>0.52047085109258573</v>
      </c>
      <c r="DB1221" s="1">
        <f>CW1221*CR1221</f>
        <v>1.4922768218485155E-2</v>
      </c>
      <c r="DC1221" s="1">
        <f>CX1221*CR1221</f>
        <v>0</v>
      </c>
      <c r="DD1221" s="1">
        <f>CY1221*CR1221</f>
        <v>0.44133256857783149</v>
      </c>
      <c r="DE1221" s="1">
        <f>IF(($AM1221="Bicycle"),1,0)</f>
        <v>0</v>
      </c>
      <c r="DF1221" s="1">
        <f>IF(($AM1221="Walk"),1,0)</f>
        <v>0</v>
      </c>
      <c r="DG1221" s="1">
        <f>IF(($AM1221="Car"),1,0)</f>
        <v>1</v>
      </c>
      <c r="DH1221" s="1">
        <f>IF(($AM1221="Rail"),1,0)</f>
        <v>0</v>
      </c>
      <c r="DI1221" s="1">
        <f>IF(($AM1221="Bus"),1,0)</f>
        <v>0</v>
      </c>
      <c r="DJ1221" s="1" t="e">
        <f>DE1221*LOG(CZ1221)+DF1221*LOG(DA1221)+DG1221*LOG(DB1221)+DH1221*LOG(DD1221)+DI1221*LOG(DC1221)</f>
        <v>#NUM!</v>
      </c>
      <c r="DK1221" s="1">
        <v>12415.106879999999</v>
      </c>
      <c r="DL1221" s="1">
        <f>(0-(CZ1221*BH1221*$BY$2))/100</f>
        <v>0.26383500437967955</v>
      </c>
      <c r="DM1221" s="1">
        <f t="shared" si="95"/>
        <v>6.1404463202633045E-3</v>
      </c>
      <c r="DO1221" s="1">
        <f>(0-(DA1221*BK1221*$BY$2))/100</f>
        <v>14.611597870340225</v>
      </c>
      <c r="DP1221" s="1">
        <f t="shared" si="96"/>
        <v>7.6049107793985895</v>
      </c>
      <c r="DR1221" s="1">
        <f>(0-(DB1221*AV1221*$BY$2))/100</f>
        <v>6.8762545972595901E-2</v>
      </c>
      <c r="DS1221" s="1">
        <f t="shared" si="97"/>
        <v>1.0261275356619785E-3</v>
      </c>
      <c r="DU1221" s="1">
        <f>(0-(DC1221*BT1221*$BY$2))/100</f>
        <v>0</v>
      </c>
      <c r="DV1221" s="1">
        <f t="shared" si="98"/>
        <v>0</v>
      </c>
      <c r="DX1221" s="1">
        <f>(0-(DD1221*BE1221*$BY$2))/100</f>
        <v>5.3009887953781281</v>
      </c>
      <c r="DY1221" s="1">
        <f t="shared" si="99"/>
        <v>2.339499001066534</v>
      </c>
      <c r="EB1221" s="1" t="s">
        <v>171</v>
      </c>
    </row>
    <row r="1222" spans="1:132" x14ac:dyDescent="0.25">
      <c r="A1222" s="1">
        <v>255281</v>
      </c>
      <c r="B1222" s="1" t="s">
        <v>89</v>
      </c>
      <c r="C1222" s="1">
        <v>100</v>
      </c>
      <c r="D1222" s="1" t="s">
        <v>80</v>
      </c>
      <c r="E1222" s="1">
        <v>1</v>
      </c>
      <c r="F1222" s="1">
        <v>0</v>
      </c>
      <c r="G1222" s="1">
        <v>0</v>
      </c>
      <c r="H1222" s="1">
        <v>0</v>
      </c>
      <c r="I1222" s="1">
        <v>0</v>
      </c>
      <c r="J1222" s="3">
        <v>0.27361111111111108</v>
      </c>
      <c r="K1222" s="3">
        <v>0.31231481481481482</v>
      </c>
      <c r="L1222" s="1">
        <v>0</v>
      </c>
      <c r="M1222" s="1" t="s">
        <v>74</v>
      </c>
      <c r="N1222" s="1">
        <v>1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3344</v>
      </c>
      <c r="U1222" s="1">
        <v>55.733333333333299</v>
      </c>
      <c r="V1222" s="1">
        <v>35409.61593</v>
      </c>
      <c r="W1222" s="1">
        <v>35.635324769999997</v>
      </c>
      <c r="X1222" s="1">
        <v>139.62819999999999</v>
      </c>
      <c r="Y1222" s="1" t="s">
        <v>77</v>
      </c>
      <c r="Z1222" s="1" t="s">
        <v>77</v>
      </c>
      <c r="AA1222" s="1" t="s">
        <v>77</v>
      </c>
      <c r="AB1222" s="1">
        <v>35.444415820000003</v>
      </c>
      <c r="AC1222" s="1">
        <v>139.3148965</v>
      </c>
      <c r="AD1222" s="1">
        <v>212</v>
      </c>
      <c r="AE1222" s="1">
        <v>2120601</v>
      </c>
      <c r="AF1222" s="1">
        <v>212060102</v>
      </c>
      <c r="AG1222" s="1">
        <v>44</v>
      </c>
      <c r="AH1222" s="1">
        <v>44</v>
      </c>
      <c r="AI1222" s="1">
        <v>1</v>
      </c>
      <c r="AJ1222" s="1">
        <v>0</v>
      </c>
      <c r="AK1222" s="1">
        <v>0</v>
      </c>
      <c r="AL1222" s="1">
        <v>100</v>
      </c>
      <c r="AM1222" s="1" t="s">
        <v>41</v>
      </c>
      <c r="AN1222" s="1">
        <v>0</v>
      </c>
      <c r="AO1222" s="1">
        <v>0</v>
      </c>
      <c r="AP1222" s="1">
        <v>1</v>
      </c>
      <c r="AQ1222" s="1">
        <v>0</v>
      </c>
      <c r="AR1222" s="1">
        <v>0</v>
      </c>
      <c r="AS1222" s="1">
        <v>84.7</v>
      </c>
      <c r="AT1222" s="1">
        <v>1</v>
      </c>
      <c r="AU1222" s="1">
        <v>43066</v>
      </c>
      <c r="AV1222" s="1">
        <v>84.7</v>
      </c>
      <c r="AW1222" s="1">
        <v>1</v>
      </c>
      <c r="AX1222" s="1">
        <v>50</v>
      </c>
      <c r="AY1222" s="1">
        <v>440</v>
      </c>
      <c r="AZ1222" s="1">
        <v>1</v>
      </c>
      <c r="BA1222" s="1">
        <v>1671</v>
      </c>
      <c r="BB1222" s="1">
        <v>20.5</v>
      </c>
      <c r="BC1222" s="1">
        <v>4898</v>
      </c>
      <c r="BD1222" s="1">
        <v>63.1</v>
      </c>
      <c r="BE1222" s="1">
        <v>133.6</v>
      </c>
      <c r="BF1222" s="1">
        <v>1</v>
      </c>
      <c r="BG1222" s="1">
        <v>40713</v>
      </c>
      <c r="BH1222" s="1">
        <v>203.6</v>
      </c>
      <c r="BI1222" s="1">
        <v>1</v>
      </c>
      <c r="BJ1222" s="1">
        <v>40713</v>
      </c>
      <c r="BK1222" s="1">
        <v>515.79999999999995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CG1222" s="1">
        <f>AW1222*EXP((BE1222/100)+(L1222*CC$2)+BU$2)</f>
        <v>5.7006876048795148</v>
      </c>
      <c r="CH1222" s="1">
        <f>BL1222*EXP((BT1222/100)+BV$2)</f>
        <v>0</v>
      </c>
      <c r="CI1222" s="1">
        <f>AT1222*EXP((AV1222/100)+(L1222*CD$2)+BW$2)</f>
        <v>0.55481142375001247</v>
      </c>
      <c r="CJ1222" s="1">
        <f>BF1222*EXP((BH1222/100)+(L1222*CE$2)+BX$2)</f>
        <v>2.393037309730365</v>
      </c>
      <c r="CK1222" s="1">
        <f>BI1222*EXP((BK1222/100)+(L1222*CF$2))</f>
        <v>173.81647479070847</v>
      </c>
      <c r="CL1222" s="1">
        <f>IF((CJ1222+CK1222)=0, LOG(1),LOG((CJ1222+CK1222)))</f>
        <v>2.2460293486914042</v>
      </c>
      <c r="CM1222" s="1">
        <f>IF((CG1222+CH1222+CI1222)=0, LOG(1),LOG((CG1222+CH1222+CI1222)))</f>
        <v>0.79626196098952162</v>
      </c>
      <c r="CN1222" s="1">
        <f>IF((CL1222=0),1,EXP((BZ$2*CL1222)+(CB$2*F1222)))</f>
        <v>6.7471820685135331</v>
      </c>
      <c r="CO1222" s="1">
        <f>IF((CM1222=0),1,EXP((BZ$2*CM1222)+(CA$2*AJ1222)))</f>
        <v>1.9676160181040658</v>
      </c>
      <c r="CP1222" s="1">
        <f>CN1222+CO1222</f>
        <v>8.7147980866175985</v>
      </c>
      <c r="CQ1222" s="2">
        <f>CN1222/CP1222</f>
        <v>0.77422127299477805</v>
      </c>
      <c r="CR1222" s="2">
        <f>CO1222/CP1222</f>
        <v>0.225778727005222</v>
      </c>
      <c r="CS1222" s="1">
        <f>CJ1222+CK1222</f>
        <v>176.20951210043884</v>
      </c>
      <c r="CT1222" s="1">
        <f>IF((CS1222=0),CJ1222,CJ1222/CS1222)</f>
        <v>1.3580636375443465E-2</v>
      </c>
      <c r="CU1222" s="4">
        <f>IF((CS1222=0),CK1222,CK1222/CS1222)</f>
        <v>0.98641936362455651</v>
      </c>
      <c r="CV1222" s="1">
        <f>CI1222+CH1222+CG1222</f>
        <v>6.2554990286295276</v>
      </c>
      <c r="CW1222" s="1">
        <f>IF((CV1222=0),CI1222,CI1222/CV1222)</f>
        <v>8.8691792806746245E-2</v>
      </c>
      <c r="CX1222" s="1">
        <f>IF((CV1222=0),CH1222,CH1222/CV1222)</f>
        <v>0</v>
      </c>
      <c r="CY1222" s="1">
        <f>IF((CV1222=0),CG1222,CG1222/CV1222)</f>
        <v>0.91130820719325367</v>
      </c>
      <c r="CZ1222" s="1">
        <f>CT1222*CQ1222</f>
        <v>1.0514417582675028E-2</v>
      </c>
      <c r="DA1222" s="1">
        <f>CU1222*CQ1222</f>
        <v>0.76370685541210304</v>
      </c>
      <c r="DB1222" s="1">
        <f>CW1222*CR1222</f>
        <v>2.0024720075718073E-2</v>
      </c>
      <c r="DC1222" s="1">
        <f>CX1222*CR1222</f>
        <v>0</v>
      </c>
      <c r="DD1222" s="1">
        <f>CY1222*CR1222</f>
        <v>0.20575400692950391</v>
      </c>
      <c r="DE1222" s="1">
        <f>IF(($AM1222="Bicycle"),1,0)</f>
        <v>0</v>
      </c>
      <c r="DF1222" s="1">
        <f>IF(($AM1222="Walk"),1,0)</f>
        <v>0</v>
      </c>
      <c r="DG1222" s="1">
        <f>IF(($AM1222="Car"),1,0)</f>
        <v>1</v>
      </c>
      <c r="DH1222" s="1">
        <f>IF(($AM1222="Rail"),1,0)</f>
        <v>0</v>
      </c>
      <c r="DI1222" s="1">
        <f>IF(($AM1222="Bus"),1,0)</f>
        <v>0</v>
      </c>
      <c r="DJ1222" s="1" t="e">
        <f>DE1222*LOG(CZ1222)+DF1222*LOG(DA1222)+DG1222*LOG(DB1222)+DH1222*LOG(DD1222)+DI1222*LOG(DC1222)</f>
        <v>#NUM!</v>
      </c>
      <c r="DK1222" s="1">
        <v>35409.61593</v>
      </c>
      <c r="DL1222" s="1">
        <f>(0-(CZ1222*BH1222*$BY$2))/100</f>
        <v>0.25358055512728905</v>
      </c>
      <c r="DM1222" s="1">
        <f t="shared" si="95"/>
        <v>2.6662518474548621E-3</v>
      </c>
      <c r="DO1222" s="1">
        <f>(0-(DA1222*BK1222*$BY$2))/100</f>
        <v>46.6617454644147</v>
      </c>
      <c r="DP1222" s="1">
        <f t="shared" si="96"/>
        <v>35.635894896668113</v>
      </c>
      <c r="DR1222" s="1">
        <f>(0-(DB1222*AV1222*$BY$2))/100</f>
        <v>0.2009105847160613</v>
      </c>
      <c r="DS1222" s="1">
        <f t="shared" si="97"/>
        <v>4.0231782191879695E-3</v>
      </c>
      <c r="DU1222" s="1">
        <f>(0-(DC1222*BT1222*$BY$2))/100</f>
        <v>0</v>
      </c>
      <c r="DV1222" s="1">
        <f t="shared" si="98"/>
        <v>0</v>
      </c>
      <c r="DX1222" s="1">
        <f>(0-(DD1222*BE1222*$BY$2))/100</f>
        <v>3.2561748168784992</v>
      </c>
      <c r="DY1222" s="1">
        <f t="shared" si="99"/>
        <v>0.66997101583569485</v>
      </c>
      <c r="EB1222" s="1" t="s">
        <v>171</v>
      </c>
    </row>
    <row r="1223" spans="1:132" x14ac:dyDescent="0.25">
      <c r="A1223" s="1">
        <v>256560</v>
      </c>
      <c r="B1223" s="1" t="s">
        <v>72</v>
      </c>
      <c r="C1223" s="1">
        <v>400</v>
      </c>
      <c r="D1223" s="1" t="s">
        <v>4</v>
      </c>
      <c r="E1223" s="1">
        <v>1</v>
      </c>
      <c r="F1223" s="1">
        <v>0</v>
      </c>
      <c r="G1223" s="1">
        <v>0</v>
      </c>
      <c r="H1223" s="1">
        <v>0</v>
      </c>
      <c r="I1223" s="1">
        <v>0</v>
      </c>
      <c r="J1223" s="3">
        <v>0.38975694444444442</v>
      </c>
      <c r="K1223" s="3">
        <v>0.41203703703703703</v>
      </c>
      <c r="L1223" s="1">
        <v>1</v>
      </c>
      <c r="M1223" s="1" t="s">
        <v>79</v>
      </c>
      <c r="N1223" s="1">
        <v>0</v>
      </c>
      <c r="O1223" s="1">
        <v>1</v>
      </c>
      <c r="P1223" s="1">
        <v>0</v>
      </c>
      <c r="Q1223" s="1">
        <v>0</v>
      </c>
      <c r="R1223" s="1">
        <v>0</v>
      </c>
      <c r="S1223" s="1">
        <v>0</v>
      </c>
      <c r="T1223" s="1">
        <v>1925</v>
      </c>
      <c r="U1223" s="1">
        <v>32.0833333333333</v>
      </c>
      <c r="V1223" s="1">
        <v>11748.62556</v>
      </c>
      <c r="W1223" s="1">
        <v>35.443949179999997</v>
      </c>
      <c r="X1223" s="1">
        <v>139.63648800000001</v>
      </c>
      <c r="Y1223" s="1">
        <v>104</v>
      </c>
      <c r="Z1223" s="1">
        <v>1003002</v>
      </c>
      <c r="AA1223" s="1">
        <v>100300216</v>
      </c>
      <c r="AB1223" s="1">
        <v>35.366299150000003</v>
      </c>
      <c r="AC1223" s="1">
        <v>139.5485491</v>
      </c>
      <c r="AD1223" s="1">
        <v>115</v>
      </c>
      <c r="AE1223" s="1">
        <v>1009242</v>
      </c>
      <c r="AF1223" s="1">
        <v>100924209</v>
      </c>
      <c r="AG1223" s="1">
        <v>46</v>
      </c>
      <c r="AH1223" s="1">
        <v>46</v>
      </c>
      <c r="AI1223" s="1">
        <v>1</v>
      </c>
      <c r="AJ1223" s="1">
        <v>0</v>
      </c>
      <c r="AK1223" s="1">
        <v>1</v>
      </c>
      <c r="AL1223" s="1">
        <v>200</v>
      </c>
      <c r="AM1223" s="1" t="s">
        <v>42</v>
      </c>
      <c r="AN1223" s="1">
        <v>0</v>
      </c>
      <c r="AO1223" s="1">
        <v>0</v>
      </c>
      <c r="AP1223" s="1">
        <v>0</v>
      </c>
      <c r="AQ1223" s="1">
        <v>1</v>
      </c>
      <c r="AR1223" s="1">
        <v>0</v>
      </c>
      <c r="AS1223" s="1">
        <v>27.6</v>
      </c>
      <c r="AT1223" s="1">
        <v>1</v>
      </c>
      <c r="AU1223" s="1">
        <v>19427</v>
      </c>
      <c r="AV1223" s="1">
        <v>37.700000000000003</v>
      </c>
      <c r="AW1223" s="1">
        <v>1</v>
      </c>
      <c r="AX1223" s="1">
        <v>21</v>
      </c>
      <c r="AY1223" s="1">
        <v>290</v>
      </c>
      <c r="AZ1223" s="1">
        <v>0</v>
      </c>
      <c r="BA1223" s="1">
        <v>327</v>
      </c>
      <c r="BB1223" s="1">
        <v>3.9</v>
      </c>
      <c r="BC1223" s="1">
        <v>227</v>
      </c>
      <c r="BD1223" s="1">
        <v>2.7</v>
      </c>
      <c r="BE1223" s="1">
        <v>27.6</v>
      </c>
      <c r="BF1223" s="1">
        <v>1</v>
      </c>
      <c r="BG1223" s="1">
        <v>12868</v>
      </c>
      <c r="BH1223" s="1">
        <v>64.3</v>
      </c>
      <c r="BI1223" s="1">
        <v>1</v>
      </c>
      <c r="BJ1223" s="1">
        <v>12868</v>
      </c>
      <c r="BK1223" s="1">
        <v>161.4</v>
      </c>
      <c r="BL1223" s="1">
        <v>0</v>
      </c>
      <c r="BM1223" s="1">
        <v>0</v>
      </c>
      <c r="BN1223" s="1">
        <v>0</v>
      </c>
      <c r="BO1223" s="1">
        <v>0</v>
      </c>
      <c r="BP1223" s="1">
        <v>0</v>
      </c>
      <c r="BQ1223" s="1">
        <v>0</v>
      </c>
      <c r="BR1223" s="1">
        <v>0</v>
      </c>
      <c r="BS1223" s="1">
        <v>0</v>
      </c>
      <c r="BT1223" s="1">
        <v>0</v>
      </c>
      <c r="CG1223" s="1">
        <f>AW1223*EXP((BE1223/100)+(L1223*CC$2)+BU$2)</f>
        <v>2.2129113466302828</v>
      </c>
      <c r="CH1223" s="1">
        <f>BL1223*EXP((BT1223/100)+BV$2)</f>
        <v>0</v>
      </c>
      <c r="CI1223" s="1">
        <f>AT1223*EXP((AV1223/100)+(L1223*CD$2)+BW$2)</f>
        <v>0.154648326673019</v>
      </c>
      <c r="CJ1223" s="1">
        <f>BF1223*EXP((BH1223/100)+(L1223*CE$2)+BX$2)</f>
        <v>0.24066019974117345</v>
      </c>
      <c r="CK1223" s="1">
        <f>BI1223*EXP((BK1223/100)+(L1223*CF$2))</f>
        <v>3.4591946435617955</v>
      </c>
      <c r="CL1223" s="1">
        <f>IF((CJ1223+CK1223)=0, LOG(1),LOG((CJ1223+CK1223)))</f>
        <v>0.56818468569154712</v>
      </c>
      <c r="CM1223" s="1">
        <f>IF((CG1223+CH1223+CI1223)=0, LOG(1),LOG((CG1223+CH1223+CI1223)))</f>
        <v>0.37430093401522241</v>
      </c>
      <c r="CN1223" s="1">
        <f>IF((CL1223=0),1,EXP((BZ$2*CL1223)+(CB$2*F1223)))</f>
        <v>1.6208601787071846</v>
      </c>
      <c r="CO1223" s="1">
        <f>IF((CM1223=0),1,EXP((BZ$2*CM1223)+(CA$2*AJ1223)))</f>
        <v>1.3745903973632685</v>
      </c>
      <c r="CP1223" s="1">
        <f>CN1223+CO1223</f>
        <v>2.9954505760704531</v>
      </c>
      <c r="CQ1223" s="2">
        <f>CN1223/CP1223</f>
        <v>0.54110730173805477</v>
      </c>
      <c r="CR1223" s="2">
        <f>CO1223/CP1223</f>
        <v>0.45889269826194523</v>
      </c>
      <c r="CS1223" s="1">
        <f>CJ1223+CK1223</f>
        <v>3.699854843302969</v>
      </c>
      <c r="CT1223" s="1">
        <f>IF((CS1223=0),CJ1223,CJ1223/CS1223)</f>
        <v>6.5045849076157E-2</v>
      </c>
      <c r="CU1223" s="4">
        <f>IF((CS1223=0),CK1223,CK1223/CS1223)</f>
        <v>0.93495415092384304</v>
      </c>
      <c r="CV1223" s="1">
        <f>CI1223+CH1223+CG1223</f>
        <v>2.367559673303302</v>
      </c>
      <c r="CW1223" s="1">
        <f>IF((CV1223=0),CI1223,CI1223/CV1223)</f>
        <v>6.5319716506764228E-2</v>
      </c>
      <c r="CX1223" s="1">
        <f>IF((CV1223=0),CH1223,CH1223/CV1223)</f>
        <v>0</v>
      </c>
      <c r="CY1223" s="1">
        <f>IF((CV1223=0),CG1223,CG1223/CV1223)</f>
        <v>0.93468028349323573</v>
      </c>
      <c r="CZ1223" s="1">
        <f>CT1223*CQ1223</f>
        <v>3.5196783882860058E-2</v>
      </c>
      <c r="DA1223" s="1">
        <f>CU1223*CQ1223</f>
        <v>0.5059105178551947</v>
      </c>
      <c r="DB1223" s="1">
        <f>CW1223*CR1223</f>
        <v>2.9974740957494361E-2</v>
      </c>
      <c r="DC1223" s="1">
        <f>CX1223*CR1223</f>
        <v>0</v>
      </c>
      <c r="DD1223" s="1">
        <f>CY1223*CR1223</f>
        <v>0.42891795730445087</v>
      </c>
      <c r="DE1223" s="1">
        <f>IF(($AM1223="Bicycle"),1,0)</f>
        <v>0</v>
      </c>
      <c r="DF1223" s="1">
        <f>IF(($AM1223="Walk"),1,0)</f>
        <v>0</v>
      </c>
      <c r="DG1223" s="1">
        <f>IF(($AM1223="Car"),1,0)</f>
        <v>0</v>
      </c>
      <c r="DH1223" s="1">
        <f>IF(($AM1223="Rail"),1,0)</f>
        <v>1</v>
      </c>
      <c r="DI1223" s="1">
        <f>IF(($AM1223="Bus"),1,0)</f>
        <v>0</v>
      </c>
      <c r="DJ1223" s="1" t="e">
        <f>DE1223*LOG(CZ1223)+DF1223*LOG(DA1223)+DG1223*LOG(DB1223)+DH1223*LOG(DD1223)+DI1223*LOG(DC1223)</f>
        <v>#NUM!</v>
      </c>
      <c r="DK1223" s="1">
        <v>11748.62556</v>
      </c>
      <c r="DL1223" s="1">
        <f>(0-(CZ1223*BH1223*$BY$2))/100</f>
        <v>0.26808153889894365</v>
      </c>
      <c r="DM1223" s="1">
        <f t="shared" si="95"/>
        <v>9.435607987610662E-3</v>
      </c>
      <c r="DO1223" s="1">
        <f>(0-(DA1223*BK1223*$BY$2))/100</f>
        <v>9.6723096652266189</v>
      </c>
      <c r="DP1223" s="1">
        <f t="shared" si="96"/>
        <v>4.8933231915906035</v>
      </c>
      <c r="DR1223" s="1">
        <f>(0-(DB1223*AV1223*$BY$2))/100</f>
        <v>0.13385966760674797</v>
      </c>
      <c r="DS1223" s="1">
        <f t="shared" si="97"/>
        <v>4.0124088611685699E-3</v>
      </c>
      <c r="DU1223" s="1">
        <f>(0-(DC1223*BT1223*$BY$2))/100</f>
        <v>0</v>
      </c>
      <c r="DV1223" s="1">
        <f t="shared" si="98"/>
        <v>0</v>
      </c>
      <c r="DX1223" s="1">
        <f>(0-(DD1223*BE1223*$BY$2))/100</f>
        <v>1.4022849226425549</v>
      </c>
      <c r="DY1223" s="1">
        <f t="shared" si="99"/>
        <v>0.60146518457867459</v>
      </c>
      <c r="EB1223" s="1" t="s">
        <v>171</v>
      </c>
    </row>
    <row r="1224" spans="1:132" x14ac:dyDescent="0.25">
      <c r="A1224" s="1">
        <v>257324</v>
      </c>
      <c r="B1224" s="1" t="s">
        <v>95</v>
      </c>
      <c r="C1224" s="1">
        <v>100</v>
      </c>
      <c r="D1224" s="1" t="s">
        <v>80</v>
      </c>
      <c r="E1224" s="1">
        <v>1</v>
      </c>
      <c r="F1224" s="1">
        <v>0</v>
      </c>
      <c r="G1224" s="1">
        <v>0</v>
      </c>
      <c r="H1224" s="1">
        <v>0</v>
      </c>
      <c r="I1224" s="1">
        <v>0</v>
      </c>
      <c r="J1224" s="3">
        <v>0.30978009259259259</v>
      </c>
      <c r="K1224" s="3">
        <v>0.34119212962962964</v>
      </c>
      <c r="L1224" s="1">
        <v>1</v>
      </c>
      <c r="M1224" s="1" t="s">
        <v>79</v>
      </c>
      <c r="N1224" s="1">
        <v>0</v>
      </c>
      <c r="O1224" s="1">
        <v>1</v>
      </c>
      <c r="P1224" s="1">
        <v>0</v>
      </c>
      <c r="Q1224" s="1">
        <v>0</v>
      </c>
      <c r="R1224" s="1">
        <v>0</v>
      </c>
      <c r="S1224" s="1">
        <v>0</v>
      </c>
      <c r="T1224" s="1">
        <v>2713</v>
      </c>
      <c r="U1224" s="1">
        <v>45.216666666666697</v>
      </c>
      <c r="V1224" s="1">
        <v>10963.43571</v>
      </c>
      <c r="W1224" s="1">
        <v>35.45970981</v>
      </c>
      <c r="X1224" s="1">
        <v>139.51718869999999</v>
      </c>
      <c r="Y1224" s="1">
        <v>112</v>
      </c>
      <c r="Z1224" s="1">
        <v>1005103</v>
      </c>
      <c r="AA1224" s="1">
        <v>100510301</v>
      </c>
      <c r="AB1224" s="1">
        <v>35.444104670000002</v>
      </c>
      <c r="AC1224" s="1">
        <v>139.63671869999999</v>
      </c>
      <c r="AD1224" s="1">
        <v>104</v>
      </c>
      <c r="AE1224" s="1">
        <v>1003002</v>
      </c>
      <c r="AF1224" s="1">
        <v>100300216</v>
      </c>
      <c r="AG1224" s="1">
        <v>45</v>
      </c>
      <c r="AH1224" s="1">
        <v>45</v>
      </c>
      <c r="AI1224" s="1">
        <v>1</v>
      </c>
      <c r="AJ1224" s="1">
        <v>0</v>
      </c>
      <c r="AK1224" s="1">
        <v>1</v>
      </c>
      <c r="AL1224" s="1">
        <v>200</v>
      </c>
      <c r="AM1224" s="1" t="s">
        <v>42</v>
      </c>
      <c r="AN1224" s="1">
        <v>0</v>
      </c>
      <c r="AO1224" s="1">
        <v>0</v>
      </c>
      <c r="AP1224" s="1">
        <v>0</v>
      </c>
      <c r="AQ1224" s="1">
        <v>1</v>
      </c>
      <c r="AR1224" s="1">
        <v>0</v>
      </c>
      <c r="AS1224" s="1">
        <v>46.2</v>
      </c>
      <c r="AT1224" s="1">
        <v>1</v>
      </c>
      <c r="AU1224" s="1">
        <v>15568</v>
      </c>
      <c r="AV1224" s="1">
        <v>36.6</v>
      </c>
      <c r="AW1224" s="1">
        <v>1</v>
      </c>
      <c r="AX1224" s="1">
        <v>30</v>
      </c>
      <c r="AY1224" s="1">
        <v>400</v>
      </c>
      <c r="AZ1224" s="1">
        <v>1</v>
      </c>
      <c r="BA1224" s="1">
        <v>466</v>
      </c>
      <c r="BB1224" s="1">
        <v>5.7</v>
      </c>
      <c r="BC1224" s="1">
        <v>881</v>
      </c>
      <c r="BD1224" s="1">
        <v>10.5</v>
      </c>
      <c r="BE1224" s="1">
        <v>46.2</v>
      </c>
      <c r="BF1224" s="1">
        <v>1</v>
      </c>
      <c r="BG1224" s="1">
        <v>13130</v>
      </c>
      <c r="BH1224" s="1">
        <v>65.7</v>
      </c>
      <c r="BI1224" s="1">
        <v>1</v>
      </c>
      <c r="BJ1224" s="1">
        <v>13130</v>
      </c>
      <c r="BK1224" s="1">
        <v>159.69999999999999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CG1224" s="1">
        <f>AW1224*EXP((BE1224/100)+(L1224*CC$2)+BU$2)</f>
        <v>2.6652796861237493</v>
      </c>
      <c r="CH1224" s="1">
        <f>BL1224*EXP((BT1224/100)+BV$2)</f>
        <v>0</v>
      </c>
      <c r="CI1224" s="1">
        <f>AT1224*EXP((AV1224/100)+(L1224*CD$2)+BW$2)</f>
        <v>0.15295651709136049</v>
      </c>
      <c r="CJ1224" s="1">
        <f>BF1224*EXP((BH1224/100)+(L1224*CE$2)+BX$2)</f>
        <v>0.24405313768535369</v>
      </c>
      <c r="CK1224" s="1">
        <f>BI1224*EXP((BK1224/100)+(L1224*CF$2))</f>
        <v>3.4008853677406861</v>
      </c>
      <c r="CL1224" s="1">
        <f>IF((CJ1224+CK1224)=0, LOG(1),LOG((CJ1224+CK1224)))</f>
        <v>0.56169020563631866</v>
      </c>
      <c r="CM1224" s="1">
        <f>IF((CG1224+CH1224+CI1224)=0, LOG(1),LOG((CG1224+CH1224+CI1224)))</f>
        <v>0.44997738957319466</v>
      </c>
      <c r="CN1224" s="1">
        <f>IF((CL1224=0),1,EXP((BZ$2*CL1224)+(CB$2*F1224)))</f>
        <v>1.6119371827227524</v>
      </c>
      <c r="CO1224" s="1">
        <f>IF((CM1224=0),1,EXP((BZ$2*CM1224)+(CA$2*AJ1224)))</f>
        <v>1.4659167008349085</v>
      </c>
      <c r="CP1224" s="1">
        <f>CN1224+CO1224</f>
        <v>3.077853883557661</v>
      </c>
      <c r="CQ1224" s="2">
        <f>CN1224/CP1224</f>
        <v>0.52372115236982275</v>
      </c>
      <c r="CR1224" s="2">
        <f>CO1224/CP1224</f>
        <v>0.47627884763017725</v>
      </c>
      <c r="CS1224" s="1">
        <f>CJ1224+CK1224</f>
        <v>3.6449385054260399</v>
      </c>
      <c r="CT1224" s="1">
        <f>IF((CS1224=0),CJ1224,CJ1224/CS1224)</f>
        <v>6.6956722952127679E-2</v>
      </c>
      <c r="CU1224" s="4">
        <f>IF((CS1224=0),CK1224,CK1224/CS1224)</f>
        <v>0.93304327704787227</v>
      </c>
      <c r="CV1224" s="1">
        <f>CI1224+CH1224+CG1224</f>
        <v>2.8182362032151098</v>
      </c>
      <c r="CW1224" s="1">
        <f>IF((CV1224=0),CI1224,CI1224/CV1224)</f>
        <v>5.4273845789385614E-2</v>
      </c>
      <c r="CX1224" s="1">
        <f>IF((CV1224=0),CH1224,CH1224/CV1224)</f>
        <v>0</v>
      </c>
      <c r="CY1224" s="1">
        <f>IF((CV1224=0),CG1224,CG1224/CV1224)</f>
        <v>0.94572615421061434</v>
      </c>
      <c r="CZ1224" s="1">
        <f>CT1224*CQ1224</f>
        <v>3.5066652103395268E-2</v>
      </c>
      <c r="DA1224" s="1">
        <f>CU1224*CQ1224</f>
        <v>0.48865450026642743</v>
      </c>
      <c r="DB1224" s="1">
        <f>CW1224*CR1224</f>
        <v>2.5849484729026529E-2</v>
      </c>
      <c r="DC1224" s="1">
        <f>CX1224*CR1224</f>
        <v>0</v>
      </c>
      <c r="DD1224" s="1">
        <f>CY1224*CR1224</f>
        <v>0.45042936290115071</v>
      </c>
      <c r="DE1224" s="1">
        <f>IF(($AM1224="Bicycle"),1,0)</f>
        <v>0</v>
      </c>
      <c r="DF1224" s="1">
        <f>IF(($AM1224="Walk"),1,0)</f>
        <v>0</v>
      </c>
      <c r="DG1224" s="1">
        <f>IF(($AM1224="Car"),1,0)</f>
        <v>0</v>
      </c>
      <c r="DH1224" s="1">
        <f>IF(($AM1224="Rail"),1,0)</f>
        <v>1</v>
      </c>
      <c r="DI1224" s="1">
        <f>IF(($AM1224="Bus"),1,0)</f>
        <v>0</v>
      </c>
      <c r="DJ1224" s="1" t="e">
        <f>DE1224*LOG(CZ1224)+DF1224*LOG(DA1224)+DG1224*LOG(DB1224)+DH1224*LOG(DD1224)+DI1224*LOG(DC1224)</f>
        <v>#NUM!</v>
      </c>
      <c r="DK1224" s="1">
        <v>10963.43571</v>
      </c>
      <c r="DL1224" s="1">
        <f>(0-(CZ1224*BH1224*$BY$2))/100</f>
        <v>0.27290571329207081</v>
      </c>
      <c r="DM1224" s="1">
        <f t="shared" si="95"/>
        <v>9.5698897050419812E-3</v>
      </c>
      <c r="DO1224" s="1">
        <f>(0-(DA1224*BK1224*$BY$2))/100</f>
        <v>9.2439964993878601</v>
      </c>
      <c r="DP1224" s="1">
        <f t="shared" si="96"/>
        <v>4.5171204898729789</v>
      </c>
      <c r="DR1224" s="1">
        <f>(0-(DB1224*AV1224*$BY$2))/100</f>
        <v>0.11206911163988419</v>
      </c>
      <c r="DS1224" s="1">
        <f t="shared" si="97"/>
        <v>2.8969287899307554E-3</v>
      </c>
      <c r="DU1224" s="1">
        <f>(0-(DC1224*BT1224*$BY$2))/100</f>
        <v>0</v>
      </c>
      <c r="DV1224" s="1">
        <f t="shared" si="98"/>
        <v>0</v>
      </c>
      <c r="DX1224" s="1">
        <f>(0-(DD1224*BE1224*$BY$2))/100</f>
        <v>2.465026672439234</v>
      </c>
      <c r="DY1224" s="1">
        <f t="shared" si="99"/>
        <v>1.1103203936011476</v>
      </c>
      <c r="EB1224" s="1" t="s">
        <v>171</v>
      </c>
    </row>
    <row r="1225" spans="1:132" x14ac:dyDescent="0.25">
      <c r="A1225" s="1">
        <v>257280</v>
      </c>
      <c r="B1225" s="1" t="s">
        <v>91</v>
      </c>
      <c r="C1225" s="1">
        <v>200</v>
      </c>
      <c r="D1225" s="1" t="s">
        <v>84</v>
      </c>
      <c r="E1225" s="1">
        <v>0</v>
      </c>
      <c r="F1225" s="1">
        <v>0</v>
      </c>
      <c r="G1225" s="1">
        <v>0</v>
      </c>
      <c r="H1225" s="1">
        <v>1</v>
      </c>
      <c r="I1225" s="1">
        <v>0</v>
      </c>
      <c r="J1225" s="3">
        <v>0.7101157407407408</v>
      </c>
      <c r="K1225" s="3">
        <v>0.78004629629629629</v>
      </c>
      <c r="L1225" s="1">
        <v>1</v>
      </c>
      <c r="M1225" s="1" t="s">
        <v>76</v>
      </c>
      <c r="N1225" s="1">
        <v>0</v>
      </c>
      <c r="O1225" s="1">
        <v>0</v>
      </c>
      <c r="P1225" s="1">
        <v>0</v>
      </c>
      <c r="Q1225" s="1">
        <v>0</v>
      </c>
      <c r="R1225" s="1">
        <v>1</v>
      </c>
      <c r="S1225" s="1">
        <v>0</v>
      </c>
      <c r="T1225" s="1">
        <v>6041</v>
      </c>
      <c r="U1225" s="1">
        <v>100.683333333333</v>
      </c>
      <c r="V1225" s="1">
        <v>34788.023309999997</v>
      </c>
      <c r="W1225" s="1">
        <v>35.689188870000002</v>
      </c>
      <c r="X1225" s="1">
        <v>139.7001851</v>
      </c>
      <c r="Y1225" s="1" t="s">
        <v>77</v>
      </c>
      <c r="Z1225" s="1" t="s">
        <v>77</v>
      </c>
      <c r="AA1225" s="1" t="s">
        <v>77</v>
      </c>
      <c r="AB1225" s="1">
        <v>35.406328449999997</v>
      </c>
      <c r="AC1225" s="1">
        <v>139.5357496</v>
      </c>
      <c r="AD1225" s="1">
        <v>110</v>
      </c>
      <c r="AE1225" s="1">
        <v>1009029</v>
      </c>
      <c r="AF1225" s="1">
        <v>100902901</v>
      </c>
      <c r="AG1225" s="1">
        <v>37</v>
      </c>
      <c r="AH1225" s="1">
        <v>37</v>
      </c>
      <c r="AI1225" s="1">
        <v>1</v>
      </c>
      <c r="AJ1225" s="1">
        <v>0</v>
      </c>
      <c r="AK1225" s="1">
        <v>0</v>
      </c>
      <c r="AL1225" s="1">
        <v>200</v>
      </c>
      <c r="AM1225" s="1" t="s">
        <v>42</v>
      </c>
      <c r="AN1225" s="1">
        <v>0</v>
      </c>
      <c r="AO1225" s="1">
        <v>0</v>
      </c>
      <c r="AP1225" s="1">
        <v>0</v>
      </c>
      <c r="AQ1225" s="1">
        <v>1</v>
      </c>
      <c r="AR1225" s="1">
        <v>0</v>
      </c>
      <c r="AS1225" s="1">
        <v>72.099999999999994</v>
      </c>
      <c r="AT1225" s="1">
        <v>1</v>
      </c>
      <c r="AU1225" s="1">
        <v>45516</v>
      </c>
      <c r="AV1225" s="1">
        <v>72.900000000000006</v>
      </c>
      <c r="AW1225" s="1">
        <v>1</v>
      </c>
      <c r="AX1225" s="1">
        <v>55</v>
      </c>
      <c r="AY1225" s="1">
        <v>690</v>
      </c>
      <c r="AZ1225" s="1">
        <v>0</v>
      </c>
      <c r="BA1225" s="1">
        <v>555</v>
      </c>
      <c r="BB1225" s="1">
        <v>6.7</v>
      </c>
      <c r="BC1225" s="1">
        <v>821</v>
      </c>
      <c r="BD1225" s="1">
        <v>10.4</v>
      </c>
      <c r="BE1225" s="1">
        <v>72.099999999999994</v>
      </c>
      <c r="BF1225" s="1">
        <v>1</v>
      </c>
      <c r="BG1225" s="1">
        <v>38998</v>
      </c>
      <c r="BH1225" s="1">
        <v>195</v>
      </c>
      <c r="BI1225" s="1">
        <v>1</v>
      </c>
      <c r="BJ1225" s="1">
        <v>38998</v>
      </c>
      <c r="BK1225" s="1">
        <v>484.2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CG1225" s="1">
        <f>AW1225*EXP((BE1225/100)+(L1225*CC$2)+BU$2)</f>
        <v>3.4532264606634198</v>
      </c>
      <c r="CH1225" s="1">
        <f>BL1225*EXP((BT1225/100)+BV$2)</f>
        <v>0</v>
      </c>
      <c r="CI1225" s="1">
        <f>AT1225*EXP((AV1225/100)+(L1225*CD$2)+BW$2)</f>
        <v>0.21989577387518083</v>
      </c>
      <c r="CJ1225" s="1">
        <f>BF1225*EXP((BH1225/100)+(L1225*CE$2)+BX$2)</f>
        <v>0.88925673000603089</v>
      </c>
      <c r="CK1225" s="1">
        <f>BI1225*EXP((BK1225/100)+(L1225*CF$2))</f>
        <v>87.272534255034216</v>
      </c>
      <c r="CL1225" s="1">
        <f>IF((CJ1225+CK1225)=0, LOG(1),LOG((CJ1225+CK1225)))</f>
        <v>1.9452804041826137</v>
      </c>
      <c r="CM1225" s="1">
        <f>IF((CG1225+CH1225+CI1225)=0, LOG(1),LOG((CG1225+CH1225+CI1225)))</f>
        <v>0.56503538108210438</v>
      </c>
      <c r="CN1225" s="1">
        <f>IF((CL1225=0),1,EXP((BZ$2*CL1225)+(CB$2*F1225)))</f>
        <v>5.2251752792451294</v>
      </c>
      <c r="CO1225" s="1">
        <f>IF((CM1225=0),1,EXP((BZ$2*CM1225)+(CA$2*AJ1225)))</f>
        <v>1.6165270858748733</v>
      </c>
      <c r="CP1225" s="1">
        <f>CN1225+CO1225</f>
        <v>6.8417023651200024</v>
      </c>
      <c r="CQ1225" s="2">
        <f>CN1225/CP1225</f>
        <v>0.7637244358778067</v>
      </c>
      <c r="CR1225" s="2">
        <f>CO1225/CP1225</f>
        <v>0.23627556412219339</v>
      </c>
      <c r="CS1225" s="1">
        <f>CJ1225+CK1225</f>
        <v>88.161790985040241</v>
      </c>
      <c r="CT1225" s="1">
        <f>IF((CS1225=0),CJ1225,CJ1225/CS1225)</f>
        <v>1.0086645473853005E-2</v>
      </c>
      <c r="CU1225" s="4">
        <f>IF((CS1225=0),CK1225,CK1225/CS1225)</f>
        <v>0.98991335452614704</v>
      </c>
      <c r="CV1225" s="1">
        <f>CI1225+CH1225+CG1225</f>
        <v>3.6731222345386008</v>
      </c>
      <c r="CW1225" s="1">
        <f>IF((CV1225=0),CI1225,CI1225/CV1225)</f>
        <v>5.9866173743821256E-2</v>
      </c>
      <c r="CX1225" s="1">
        <f>IF((CV1225=0),CH1225,CH1225/CV1225)</f>
        <v>0</v>
      </c>
      <c r="CY1225" s="1">
        <f>IF((CV1225=0),CG1225,CG1225/CV1225)</f>
        <v>0.9401338262561787</v>
      </c>
      <c r="CZ1225" s="1">
        <f>CT1225*CQ1225</f>
        <v>7.7034176244178184E-3</v>
      </c>
      <c r="DA1225" s="1">
        <f>CU1225*CQ1225</f>
        <v>0.75602101825338885</v>
      </c>
      <c r="DB1225" s="1">
        <f>CW1225*CR1225</f>
        <v>1.414491397315861E-2</v>
      </c>
      <c r="DC1225" s="1">
        <f>CX1225*CR1225</f>
        <v>0</v>
      </c>
      <c r="DD1225" s="1">
        <f>CY1225*CR1225</f>
        <v>0.22213065014903477</v>
      </c>
      <c r="DE1225" s="1">
        <f>IF(($AM1225="Bicycle"),1,0)</f>
        <v>0</v>
      </c>
      <c r="DF1225" s="1">
        <f>IF(($AM1225="Walk"),1,0)</f>
        <v>0</v>
      </c>
      <c r="DG1225" s="1">
        <f>IF(($AM1225="Car"),1,0)</f>
        <v>0</v>
      </c>
      <c r="DH1225" s="1">
        <f>IF(($AM1225="Rail"),1,0)</f>
        <v>1</v>
      </c>
      <c r="DI1225" s="1">
        <f>IF(($AM1225="Bus"),1,0)</f>
        <v>0</v>
      </c>
      <c r="DJ1225" s="1" t="e">
        <f>DE1225*LOG(CZ1225)+DF1225*LOG(DA1225)+DG1225*LOG(DB1225)+DH1225*LOG(DD1225)+DI1225*LOG(DC1225)</f>
        <v>#NUM!</v>
      </c>
      <c r="DK1225" s="1">
        <v>34788.023309999997</v>
      </c>
      <c r="DL1225" s="1">
        <f>(0-(CZ1225*BH1225*$BY$2))/100</f>
        <v>0.17793894350444162</v>
      </c>
      <c r="DM1225" s="1">
        <f t="shared" si="95"/>
        <v>1.3707379934624021E-3</v>
      </c>
      <c r="DO1225" s="1">
        <f>(0-(DA1225*BK1225*$BY$2))/100</f>
        <v>43.362229943160131</v>
      </c>
      <c r="DP1225" s="1">
        <f t="shared" si="96"/>
        <v>32.782757235365509</v>
      </c>
      <c r="DR1225" s="1">
        <f>(0-(DB1225*AV1225*$BY$2))/100</f>
        <v>0.12214643393306603</v>
      </c>
      <c r="DS1225" s="1">
        <f t="shared" si="97"/>
        <v>1.7277508001113206E-3</v>
      </c>
      <c r="DU1225" s="1">
        <f>(0-(DC1225*BT1225*$BY$2))/100</f>
        <v>0</v>
      </c>
      <c r="DV1225" s="1">
        <f t="shared" si="98"/>
        <v>0</v>
      </c>
      <c r="DX1225" s="1">
        <f>(0-(DD1225*BE1225*$BY$2))/100</f>
        <v>1.8971283144914171</v>
      </c>
      <c r="DY1225" s="1">
        <f t="shared" si="99"/>
        <v>0.42141034591412097</v>
      </c>
      <c r="EB1225" s="1" t="s">
        <v>171</v>
      </c>
    </row>
    <row r="1226" spans="1:132" x14ac:dyDescent="0.25">
      <c r="A1226" s="1">
        <v>256385</v>
      </c>
      <c r="B1226" s="1" t="s">
        <v>86</v>
      </c>
      <c r="C1226" s="1">
        <v>100</v>
      </c>
      <c r="D1226" s="1" t="s">
        <v>80</v>
      </c>
      <c r="E1226" s="1">
        <v>1</v>
      </c>
      <c r="F1226" s="1">
        <v>0</v>
      </c>
      <c r="G1226" s="1">
        <v>0</v>
      </c>
      <c r="H1226" s="1">
        <v>0</v>
      </c>
      <c r="I1226" s="1">
        <v>0</v>
      </c>
      <c r="J1226" s="3">
        <v>0.29184027777777777</v>
      </c>
      <c r="K1226" s="3">
        <v>0.36005787037037035</v>
      </c>
      <c r="L1226" s="1">
        <v>1</v>
      </c>
      <c r="M1226" s="1" t="s">
        <v>79</v>
      </c>
      <c r="N1226" s="1">
        <v>0</v>
      </c>
      <c r="O1226" s="1">
        <v>1</v>
      </c>
      <c r="P1226" s="1">
        <v>0</v>
      </c>
      <c r="Q1226" s="1">
        <v>0</v>
      </c>
      <c r="R1226" s="1">
        <v>0</v>
      </c>
      <c r="S1226" s="1">
        <v>0</v>
      </c>
      <c r="T1226" s="1">
        <v>5894</v>
      </c>
      <c r="U1226" s="1">
        <v>98.233333333333306</v>
      </c>
      <c r="V1226" s="1">
        <v>14831.72783</v>
      </c>
      <c r="W1226" s="1">
        <v>35.616259659999997</v>
      </c>
      <c r="X1226" s="1">
        <v>139.5795286</v>
      </c>
      <c r="Y1226" s="1">
        <v>135</v>
      </c>
      <c r="Z1226" s="1">
        <v>1300502</v>
      </c>
      <c r="AA1226" s="1">
        <v>130050207</v>
      </c>
      <c r="AB1226" s="1">
        <v>35.488715239999998</v>
      </c>
      <c r="AC1226" s="1">
        <v>139.62759919999999</v>
      </c>
      <c r="AD1226" s="1">
        <v>102</v>
      </c>
      <c r="AE1226" s="1">
        <v>1001016</v>
      </c>
      <c r="AF1226" s="1">
        <v>100101603</v>
      </c>
      <c r="AG1226" s="1">
        <v>40</v>
      </c>
      <c r="AH1226" s="1">
        <v>40</v>
      </c>
      <c r="AI1226" s="1">
        <v>1</v>
      </c>
      <c r="AJ1226" s="1">
        <v>0</v>
      </c>
      <c r="AK1226" s="1">
        <v>0</v>
      </c>
      <c r="AL1226" s="1">
        <v>200</v>
      </c>
      <c r="AM1226" s="1" t="s">
        <v>42</v>
      </c>
      <c r="AN1226" s="1">
        <v>0</v>
      </c>
      <c r="AO1226" s="1">
        <v>0</v>
      </c>
      <c r="AP1226" s="1">
        <v>0</v>
      </c>
      <c r="AQ1226" s="1">
        <v>1</v>
      </c>
      <c r="AR1226" s="1">
        <v>0</v>
      </c>
      <c r="AS1226" s="1">
        <v>53.3</v>
      </c>
      <c r="AT1226" s="1">
        <v>1</v>
      </c>
      <c r="AU1226" s="1">
        <v>24769</v>
      </c>
      <c r="AV1226" s="1">
        <v>47.8</v>
      </c>
      <c r="AW1226" s="1">
        <v>1</v>
      </c>
      <c r="AX1226" s="1">
        <v>38</v>
      </c>
      <c r="AY1226" s="1">
        <v>350</v>
      </c>
      <c r="AZ1226" s="1">
        <v>1</v>
      </c>
      <c r="BA1226" s="1">
        <v>1133</v>
      </c>
      <c r="BB1226" s="1">
        <v>14.3</v>
      </c>
      <c r="BC1226" s="1">
        <v>77</v>
      </c>
      <c r="BD1226" s="1">
        <v>1</v>
      </c>
      <c r="BE1226" s="1">
        <v>53.3</v>
      </c>
      <c r="BF1226" s="1">
        <v>1</v>
      </c>
      <c r="BG1226" s="1">
        <v>17669</v>
      </c>
      <c r="BH1226" s="1">
        <v>88.3</v>
      </c>
      <c r="BI1226" s="1">
        <v>1</v>
      </c>
      <c r="BJ1226" s="1">
        <v>17669</v>
      </c>
      <c r="BK1226" s="1">
        <v>218.4</v>
      </c>
      <c r="BL1226" s="1">
        <v>0</v>
      </c>
      <c r="BM1226" s="1">
        <v>0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CG1226" s="1">
        <f>AW1226*EXP((BE1226/100)+(L1226*CC$2)+BU$2)</f>
        <v>2.8613942327107651</v>
      </c>
      <c r="CH1226" s="1">
        <f>BL1226*EXP((BT1226/100)+BV$2)</f>
        <v>0</v>
      </c>
      <c r="CI1226" s="1">
        <f>AT1226*EXP((AV1226/100)+(L1226*CD$2)+BW$2)</f>
        <v>0.17108383148616035</v>
      </c>
      <c r="CJ1226" s="1">
        <f>BF1226*EXP((BH1226/100)+(L1226*CE$2)+BX$2)</f>
        <v>0.30593907443714619</v>
      </c>
      <c r="CK1226" s="1">
        <f>BI1226*EXP((BK1226/100)+(L1226*CF$2))</f>
        <v>6.1167799127063871</v>
      </c>
      <c r="CL1226" s="1">
        <f>IF((CJ1226+CK1226)=0, LOG(1),LOG((CJ1226+CK1226)))</f>
        <v>0.80771892076815277</v>
      </c>
      <c r="CM1226" s="1">
        <f>IF((CG1226+CH1226+CI1226)=0, LOG(1),LOG((CG1226+CH1226+CI1226)))</f>
        <v>0.48179766802741941</v>
      </c>
      <c r="CN1226" s="1">
        <f>IF((CL1226=0),1,EXP((BZ$2*CL1226)+(CB$2*F1226)))</f>
        <v>1.9868710858004988</v>
      </c>
      <c r="CO1226" s="1">
        <f>IF((CM1226=0),1,EXP((BZ$2*CM1226)+(CA$2*AJ1226)))</f>
        <v>1.5061067617831243</v>
      </c>
      <c r="CP1226" s="1">
        <f>CN1226+CO1226</f>
        <v>3.4929778475836231</v>
      </c>
      <c r="CQ1226" s="2">
        <f>CN1226/CP1226</f>
        <v>0.56881869066961854</v>
      </c>
      <c r="CR1226" s="2">
        <f>CO1226/CP1226</f>
        <v>0.43118130933038151</v>
      </c>
      <c r="CS1226" s="1">
        <f>CJ1226+CK1226</f>
        <v>6.4227189871435328</v>
      </c>
      <c r="CT1226" s="1">
        <f>IF((CS1226=0),CJ1226,CJ1226/CS1226)</f>
        <v>4.7633887618242318E-2</v>
      </c>
      <c r="CU1226" s="4">
        <f>IF((CS1226=0),CK1226,CK1226/CS1226)</f>
        <v>0.95236611238175772</v>
      </c>
      <c r="CV1226" s="1">
        <f>CI1226+CH1226+CG1226</f>
        <v>3.0324780641969253</v>
      </c>
      <c r="CW1226" s="1">
        <f>IF((CV1226=0),CI1226,CI1226/CV1226)</f>
        <v>5.6417170335399461E-2</v>
      </c>
      <c r="CX1226" s="1">
        <f>IF((CV1226=0),CH1226,CH1226/CV1226)</f>
        <v>0</v>
      </c>
      <c r="CY1226" s="1">
        <f>IF((CV1226=0),CG1226,CG1226/CV1226)</f>
        <v>0.94358282966460061</v>
      </c>
      <c r="CZ1226" s="1">
        <f>CT1226*CQ1226</f>
        <v>2.7095045586512351E-2</v>
      </c>
      <c r="DA1226" s="1">
        <f>CU1226*CQ1226</f>
        <v>0.54172364508310622</v>
      </c>
      <c r="DB1226" s="1">
        <f>CW1226*CR1226</f>
        <v>2.43260293739327E-2</v>
      </c>
      <c r="DC1226" s="1">
        <f>CX1226*CR1226</f>
        <v>0</v>
      </c>
      <c r="DD1226" s="1">
        <f>CY1226*CR1226</f>
        <v>0.40685527995644882</v>
      </c>
      <c r="DE1226" s="1">
        <f>IF(($AM1226="Bicycle"),1,0)</f>
        <v>0</v>
      </c>
      <c r="DF1226" s="1">
        <f>IF(($AM1226="Walk"),1,0)</f>
        <v>0</v>
      </c>
      <c r="DG1226" s="1">
        <f>IF(($AM1226="Car"),1,0)</f>
        <v>0</v>
      </c>
      <c r="DH1226" s="1">
        <f>IF(($AM1226="Rail"),1,0)</f>
        <v>1</v>
      </c>
      <c r="DI1226" s="1">
        <f>IF(($AM1226="Bus"),1,0)</f>
        <v>0</v>
      </c>
      <c r="DJ1226" s="1" t="e">
        <f>DE1226*LOG(CZ1226)+DF1226*LOG(DA1226)+DG1226*LOG(DB1226)+DH1226*LOG(DD1226)+DI1226*LOG(DC1226)</f>
        <v>#NUM!</v>
      </c>
      <c r="DK1226" s="1">
        <v>14831.72783</v>
      </c>
      <c r="DL1226" s="1">
        <f>(0-(CZ1226*BH1226*$BY$2))/100</f>
        <v>0.28340241259151777</v>
      </c>
      <c r="DM1226" s="1">
        <f t="shared" si="95"/>
        <v>7.6788012884947557E-3</v>
      </c>
      <c r="DO1226" s="1">
        <f>(0-(DA1226*BK1226*$BY$2))/100</f>
        <v>14.014686248419212</v>
      </c>
      <c r="DP1226" s="1">
        <f t="shared" si="96"/>
        <v>7.5920869191897387</v>
      </c>
      <c r="DR1226" s="1">
        <f>(0-(DB1226*AV1226*$BY$2))/100</f>
        <v>0.13773746219669497</v>
      </c>
      <c r="DS1226" s="1">
        <f t="shared" si="97"/>
        <v>3.3506055512877468E-3</v>
      </c>
      <c r="DU1226" s="1">
        <f>(0-(DC1226*BT1226*$BY$2))/100</f>
        <v>0</v>
      </c>
      <c r="DV1226" s="1">
        <f t="shared" si="98"/>
        <v>0</v>
      </c>
      <c r="DX1226" s="1">
        <f>(0-(DD1226*BE1226*$BY$2))/100</f>
        <v>2.5687398246481963</v>
      </c>
      <c r="DY1226" s="1">
        <f t="shared" si="99"/>
        <v>1.0451053604925211</v>
      </c>
      <c r="EB1226" s="1" t="s">
        <v>171</v>
      </c>
    </row>
    <row r="1227" spans="1:132" x14ac:dyDescent="0.25">
      <c r="A1227" s="1">
        <v>256597</v>
      </c>
      <c r="B1227" s="1" t="s">
        <v>78</v>
      </c>
      <c r="C1227" s="1">
        <v>200</v>
      </c>
      <c r="D1227" s="1" t="s">
        <v>84</v>
      </c>
      <c r="E1227" s="1">
        <v>0</v>
      </c>
      <c r="F1227" s="1">
        <v>0</v>
      </c>
      <c r="G1227" s="1">
        <v>0</v>
      </c>
      <c r="H1227" s="1">
        <v>1</v>
      </c>
      <c r="I1227" s="1">
        <v>0</v>
      </c>
      <c r="J1227" s="3">
        <v>0.80211805555555549</v>
      </c>
      <c r="K1227" s="3">
        <v>0.82754629629629628</v>
      </c>
      <c r="L1227" s="1">
        <v>1</v>
      </c>
      <c r="M1227" s="1" t="s">
        <v>76</v>
      </c>
      <c r="N1227" s="1">
        <v>0</v>
      </c>
      <c r="O1227" s="1">
        <v>0</v>
      </c>
      <c r="P1227" s="1">
        <v>0</v>
      </c>
      <c r="Q1227" s="1">
        <v>0</v>
      </c>
      <c r="R1227" s="1">
        <v>1</v>
      </c>
      <c r="S1227" s="1">
        <v>0</v>
      </c>
      <c r="T1227" s="1">
        <v>2197</v>
      </c>
      <c r="U1227" s="1">
        <v>36.616666666666703</v>
      </c>
      <c r="V1227" s="1">
        <v>10367.43823</v>
      </c>
      <c r="W1227" s="1">
        <v>35.444228109999997</v>
      </c>
      <c r="X1227" s="1">
        <v>139.63391849999999</v>
      </c>
      <c r="Y1227" s="1">
        <v>104</v>
      </c>
      <c r="Z1227" s="1">
        <v>1003019</v>
      </c>
      <c r="AA1227" s="1">
        <v>100301907</v>
      </c>
      <c r="AB1227" s="1">
        <v>35.366299150000003</v>
      </c>
      <c r="AC1227" s="1">
        <v>139.57108500000001</v>
      </c>
      <c r="AD1227" s="1">
        <v>115</v>
      </c>
      <c r="AE1227" s="1">
        <v>1009248</v>
      </c>
      <c r="AF1227" s="1">
        <v>100924801</v>
      </c>
      <c r="AG1227" s="1">
        <v>39</v>
      </c>
      <c r="AH1227" s="1">
        <v>39</v>
      </c>
      <c r="AI1227" s="1">
        <v>0</v>
      </c>
      <c r="AJ1227" s="1">
        <v>0</v>
      </c>
      <c r="AK1227" s="1">
        <v>0</v>
      </c>
      <c r="AL1227" s="1">
        <v>200</v>
      </c>
      <c r="AM1227" s="1" t="s">
        <v>42</v>
      </c>
      <c r="AN1227" s="1">
        <v>0</v>
      </c>
      <c r="AO1227" s="1">
        <v>0</v>
      </c>
      <c r="AP1227" s="1">
        <v>0</v>
      </c>
      <c r="AQ1227" s="1">
        <v>1</v>
      </c>
      <c r="AR1227" s="1">
        <v>0</v>
      </c>
      <c r="AS1227" s="1">
        <v>48.3</v>
      </c>
      <c r="AT1227" s="1">
        <v>1</v>
      </c>
      <c r="AU1227" s="1">
        <v>11874</v>
      </c>
      <c r="AV1227" s="1">
        <v>35</v>
      </c>
      <c r="AW1227" s="1">
        <v>1</v>
      </c>
      <c r="AX1227" s="1">
        <v>21</v>
      </c>
      <c r="AY1227" s="1">
        <v>210</v>
      </c>
      <c r="AZ1227" s="1">
        <v>0</v>
      </c>
      <c r="BA1227" s="1">
        <v>882</v>
      </c>
      <c r="BB1227" s="1">
        <v>10.6</v>
      </c>
      <c r="BC1227" s="1">
        <v>1357</v>
      </c>
      <c r="BD1227" s="1">
        <v>16.7</v>
      </c>
      <c r="BE1227" s="1">
        <v>48.3</v>
      </c>
      <c r="BF1227" s="1">
        <v>1</v>
      </c>
      <c r="BG1227" s="1">
        <v>11191</v>
      </c>
      <c r="BH1227" s="1">
        <v>56</v>
      </c>
      <c r="BI1227" s="1">
        <v>1</v>
      </c>
      <c r="BJ1227" s="1">
        <v>11191</v>
      </c>
      <c r="BK1227" s="1">
        <v>140.4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CG1227" s="1">
        <f>AW1227*EXP((BE1227/100)+(L1227*CC$2)+BU$2)</f>
        <v>2.7218423892511239</v>
      </c>
      <c r="CH1227" s="1">
        <f>BL1227*EXP((BT1227/100)+BV$2)</f>
        <v>0</v>
      </c>
      <c r="CI1227" s="1">
        <f>AT1227*EXP((AV1227/100)+(L1227*CD$2)+BW$2)</f>
        <v>0.15052868725011101</v>
      </c>
      <c r="CJ1227" s="1">
        <f>BF1227*EXP((BH1227/100)+(L1227*CE$2)+BX$2)</f>
        <v>0.2214918909220133</v>
      </c>
      <c r="CK1227" s="1">
        <f>BI1227*EXP((BK1227/100)+(L1227*CF$2))</f>
        <v>2.8039686818156482</v>
      </c>
      <c r="CL1227" s="1">
        <f>IF((CJ1227+CK1227)=0, LOG(1),LOG((CJ1227+CK1227)))</f>
        <v>0.48079149765712892</v>
      </c>
      <c r="CM1227" s="1">
        <f>IF((CG1227+CH1227+CI1227)=0, LOG(1),LOG((CG1227+CH1227+CI1227)))</f>
        <v>0.45824054492494343</v>
      </c>
      <c r="CN1227" s="1">
        <f>IF((CL1227=0),1,EXP((BZ$2*CL1227)+(CB$2*F1227)))</f>
        <v>1.5048192224438062</v>
      </c>
      <c r="CO1227" s="1">
        <f>IF((CM1227=0),1,EXP((BZ$2*CM1227)+(CA$2*AJ1227)))</f>
        <v>1.4762490768373409</v>
      </c>
      <c r="CP1227" s="1">
        <f>CN1227+CO1227</f>
        <v>2.981068299281147</v>
      </c>
      <c r="CQ1227" s="2">
        <f>CN1227/CP1227</f>
        <v>0.50479193073391759</v>
      </c>
      <c r="CR1227" s="2">
        <f>CO1227/CP1227</f>
        <v>0.49520806926608246</v>
      </c>
      <c r="CS1227" s="1">
        <f>CJ1227+CK1227</f>
        <v>3.0254605727376616</v>
      </c>
      <c r="CT1227" s="1">
        <f>IF((CS1227=0),CJ1227,CJ1227/CS1227)</f>
        <v>7.3209313291956402E-2</v>
      </c>
      <c r="CU1227" s="4">
        <f>IF((CS1227=0),CK1227,CK1227/CS1227)</f>
        <v>0.92679068670804354</v>
      </c>
      <c r="CV1227" s="1">
        <f>CI1227+CH1227+CG1227</f>
        <v>2.8723710765012349</v>
      </c>
      <c r="CW1227" s="1">
        <f>IF((CV1227=0),CI1227,CI1227/CV1227)</f>
        <v>5.240572448371341E-2</v>
      </c>
      <c r="CX1227" s="1">
        <f>IF((CV1227=0),CH1227,CH1227/CV1227)</f>
        <v>0</v>
      </c>
      <c r="CY1227" s="1">
        <f>IF((CV1227=0),CG1227,CG1227/CV1227)</f>
        <v>0.94759427551628661</v>
      </c>
      <c r="CZ1227" s="1">
        <f>CT1227*CQ1227</f>
        <v>3.6955470604350928E-2</v>
      </c>
      <c r="DA1227" s="1">
        <f>CU1227*CQ1227</f>
        <v>0.46783646012956664</v>
      </c>
      <c r="DB1227" s="1">
        <f>CW1227*CR1227</f>
        <v>2.5951737640069986E-2</v>
      </c>
      <c r="DC1227" s="1">
        <f>CX1227*CR1227</f>
        <v>0</v>
      </c>
      <c r="DD1227" s="1">
        <f>CY1227*CR1227</f>
        <v>0.46925633162601249</v>
      </c>
      <c r="DE1227" s="1">
        <f>IF(($AM1227="Bicycle"),1,0)</f>
        <v>0</v>
      </c>
      <c r="DF1227" s="1">
        <f>IF(($AM1227="Walk"),1,0)</f>
        <v>0</v>
      </c>
      <c r="DG1227" s="1">
        <f>IF(($AM1227="Car"),1,0)</f>
        <v>0</v>
      </c>
      <c r="DH1227" s="1">
        <f>IF(($AM1227="Rail"),1,0)</f>
        <v>1</v>
      </c>
      <c r="DI1227" s="1">
        <f>IF(($AM1227="Bus"),1,0)</f>
        <v>0</v>
      </c>
      <c r="DJ1227" s="1" t="e">
        <f>DE1227*LOG(CZ1227)+DF1227*LOG(DA1227)+DG1227*LOG(DB1227)+DH1227*LOG(DD1227)+DI1227*LOG(DC1227)</f>
        <v>#NUM!</v>
      </c>
      <c r="DK1227" s="1">
        <v>10367.43823</v>
      </c>
      <c r="DL1227" s="1">
        <f>(0-(CZ1227*BH1227*$BY$2))/100</f>
        <v>0.24514312473428096</v>
      </c>
      <c r="DM1227" s="1">
        <f t="shared" si="95"/>
        <v>9.0593795399764535E-3</v>
      </c>
      <c r="DO1227" s="1">
        <f>(0-(DA1227*BK1227*$BY$2))/100</f>
        <v>7.780618583211635</v>
      </c>
      <c r="DP1227" s="1">
        <f t="shared" si="96"/>
        <v>3.6400570555880556</v>
      </c>
      <c r="DR1227" s="1">
        <f>(0-(DB1227*AV1227*$BY$2))/100</f>
        <v>0.10759384796979825</v>
      </c>
      <c r="DS1227" s="1">
        <f t="shared" si="97"/>
        <v>2.7922473141977809E-3</v>
      </c>
      <c r="DU1227" s="1">
        <f>(0-(DC1227*BT1227*$BY$2))/100</f>
        <v>0</v>
      </c>
      <c r="DV1227" s="1">
        <f t="shared" si="98"/>
        <v>0</v>
      </c>
      <c r="DX1227" s="1">
        <f>(0-(DD1227*BE1227*$BY$2))/100</f>
        <v>2.6847894057664958</v>
      </c>
      <c r="DY1227" s="1">
        <f t="shared" si="99"/>
        <v>1.2598544277383679</v>
      </c>
      <c r="EB1227" s="1" t="s">
        <v>171</v>
      </c>
    </row>
    <row r="1228" spans="1:132" x14ac:dyDescent="0.25">
      <c r="A1228" s="1">
        <v>256102</v>
      </c>
      <c r="B1228" s="1" t="s">
        <v>102</v>
      </c>
      <c r="C1228" s="1">
        <v>999</v>
      </c>
      <c r="D1228" s="1" t="s">
        <v>85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3">
        <v>0.35827546296296298</v>
      </c>
      <c r="K1228" s="3">
        <v>0.41593750000000002</v>
      </c>
      <c r="L1228" s="1">
        <v>1</v>
      </c>
      <c r="M1228" s="1" t="s">
        <v>79</v>
      </c>
      <c r="N1228" s="1">
        <v>0</v>
      </c>
      <c r="O1228" s="1">
        <v>1</v>
      </c>
      <c r="P1228" s="1">
        <v>0</v>
      </c>
      <c r="Q1228" s="1">
        <v>0</v>
      </c>
      <c r="R1228" s="1">
        <v>0</v>
      </c>
      <c r="S1228" s="1">
        <v>0</v>
      </c>
      <c r="T1228" s="1">
        <v>4981</v>
      </c>
      <c r="U1228" s="1">
        <v>83.016666666666694</v>
      </c>
      <c r="V1228" s="1">
        <v>22585.713629999998</v>
      </c>
      <c r="W1228" s="1">
        <v>35.459285979999997</v>
      </c>
      <c r="X1228" s="1">
        <v>139.61571699999999</v>
      </c>
      <c r="Y1228" s="1">
        <v>103</v>
      </c>
      <c r="Z1228" s="1">
        <v>1002008</v>
      </c>
      <c r="AA1228" s="1">
        <v>100200801</v>
      </c>
      <c r="AB1228" s="1">
        <v>35.641547510000002</v>
      </c>
      <c r="AC1228" s="1">
        <v>139.72599869999999</v>
      </c>
      <c r="AD1228" s="1" t="s">
        <v>77</v>
      </c>
      <c r="AE1228" s="1" t="s">
        <v>77</v>
      </c>
      <c r="AF1228" s="1" t="s">
        <v>77</v>
      </c>
      <c r="AG1228" s="1">
        <v>41.24</v>
      </c>
      <c r="AH1228" s="1">
        <v>0</v>
      </c>
      <c r="AI1228" s="1">
        <v>0</v>
      </c>
      <c r="AJ1228" s="1">
        <v>0</v>
      </c>
      <c r="AK1228" s="1">
        <v>0</v>
      </c>
      <c r="AL1228" s="1">
        <v>200</v>
      </c>
      <c r="AM1228" s="1" t="s">
        <v>42</v>
      </c>
      <c r="AN1228" s="1">
        <v>0</v>
      </c>
      <c r="AO1228" s="1">
        <v>0</v>
      </c>
      <c r="AP1228" s="1">
        <v>0</v>
      </c>
      <c r="AQ1228" s="1">
        <v>1</v>
      </c>
      <c r="AR1228" s="1">
        <v>0</v>
      </c>
      <c r="AS1228" s="1">
        <v>64.2</v>
      </c>
      <c r="AT1228" s="1">
        <v>1</v>
      </c>
      <c r="AU1228" s="1">
        <v>25248</v>
      </c>
      <c r="AV1228" s="1">
        <v>43.7</v>
      </c>
      <c r="AW1228" s="1">
        <v>1</v>
      </c>
      <c r="AX1228" s="1">
        <v>45</v>
      </c>
      <c r="AY1228" s="1">
        <v>680</v>
      </c>
      <c r="AZ1228" s="1">
        <v>2</v>
      </c>
      <c r="BA1228" s="1">
        <v>89</v>
      </c>
      <c r="BB1228" s="1">
        <v>1.1000000000000001</v>
      </c>
      <c r="BC1228" s="1">
        <v>1505</v>
      </c>
      <c r="BD1228" s="1">
        <v>18.100000000000001</v>
      </c>
      <c r="BE1228" s="1">
        <v>64.2</v>
      </c>
      <c r="BF1228" s="1">
        <v>1</v>
      </c>
      <c r="BG1228" s="1">
        <v>24771</v>
      </c>
      <c r="BH1228" s="1">
        <v>123.9</v>
      </c>
      <c r="BI1228" s="1">
        <v>1</v>
      </c>
      <c r="BJ1228" s="1">
        <v>24771</v>
      </c>
      <c r="BK1228" s="1">
        <v>308.3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CG1228" s="1">
        <f>AW1228*EXP((BE1228/100)+(L1228*CC$2)+BU$2)</f>
        <v>3.190919117803201</v>
      </c>
      <c r="CH1228" s="1">
        <f>BL1228*EXP((BT1228/100)+BV$2)</f>
        <v>0</v>
      </c>
      <c r="CI1228" s="1">
        <f>AT1228*EXP((AV1228/100)+(L1228*CD$2)+BW$2)</f>
        <v>0.16421124512349713</v>
      </c>
      <c r="CJ1228" s="1">
        <f>BF1228*EXP((BH1228/100)+(L1228*CE$2)+BX$2)</f>
        <v>0.43676093197532434</v>
      </c>
      <c r="CK1228" s="1">
        <f>BI1228*EXP((BK1228/100)+(L1228*CF$2))</f>
        <v>15.02981357257001</v>
      </c>
      <c r="CL1228" s="1">
        <f>IF((CJ1228+CK1228)=0, LOG(1),LOG((CJ1228+CK1228)))</f>
        <v>1.1893941379718573</v>
      </c>
      <c r="CM1228" s="1">
        <f>IF((CG1228+CH1228+CI1228)=0, LOG(1),LOG((CG1228+CH1228+CI1228)))</f>
        <v>0.52570939925904836</v>
      </c>
      <c r="CN1228" s="1">
        <f>IF((CL1228=0),1,EXP((BZ$2*CL1228)+(CB$2*F1228)))</f>
        <v>2.7483068118594685</v>
      </c>
      <c r="CO1228" s="1">
        <f>IF((CM1228=0),1,EXP((BZ$2*CM1228)+(CA$2*AJ1228)))</f>
        <v>1.5633844482591879</v>
      </c>
      <c r="CP1228" s="1">
        <f>CN1228+CO1228</f>
        <v>4.3116912601186561</v>
      </c>
      <c r="CQ1228" s="2">
        <f>CN1228/CP1228</f>
        <v>0.63740807169570768</v>
      </c>
      <c r="CR1228" s="2">
        <f>CO1228/CP1228</f>
        <v>0.36259192830429238</v>
      </c>
      <c r="CS1228" s="1">
        <f>CJ1228+CK1228</f>
        <v>15.466574504545335</v>
      </c>
      <c r="CT1228" s="1">
        <f>IF((CS1228=0),CJ1228,CJ1228/CS1228)</f>
        <v>2.8239021629965222E-2</v>
      </c>
      <c r="CU1228" s="4">
        <f>IF((CS1228=0),CK1228,CK1228/CS1228)</f>
        <v>0.97176097837003472</v>
      </c>
      <c r="CV1228" s="1">
        <f>CI1228+CH1228+CG1228</f>
        <v>3.355130362926698</v>
      </c>
      <c r="CW1228" s="1">
        <f>IF((CV1228=0),CI1228,CI1228/CV1228)</f>
        <v>4.8943327787792659E-2</v>
      </c>
      <c r="CX1228" s="1">
        <f>IF((CV1228=0),CH1228,CH1228/CV1228)</f>
        <v>0</v>
      </c>
      <c r="CY1228" s="1">
        <f>IF((CV1228=0),CG1228,CG1228/CV1228)</f>
        <v>0.95105667221220735</v>
      </c>
      <c r="CZ1228" s="1">
        <f>CT1228*CQ1228</f>
        <v>1.7999780323729512E-2</v>
      </c>
      <c r="DA1228" s="1">
        <f>CU1228*CQ1228</f>
        <v>0.61940829137197817</v>
      </c>
      <c r="DB1228" s="1">
        <f>CW1228*CR1228</f>
        <v>1.7746455600204797E-2</v>
      </c>
      <c r="DC1228" s="1">
        <f>CX1228*CR1228</f>
        <v>0</v>
      </c>
      <c r="DD1228" s="1">
        <f>CY1228*CR1228</f>
        <v>0.34484547270408761</v>
      </c>
      <c r="DE1228" s="1">
        <f>IF(($AM1228="Bicycle"),1,0)</f>
        <v>0</v>
      </c>
      <c r="DF1228" s="1">
        <f>IF(($AM1228="Walk"),1,0)</f>
        <v>0</v>
      </c>
      <c r="DG1228" s="1">
        <f>IF(($AM1228="Car"),1,0)</f>
        <v>0</v>
      </c>
      <c r="DH1228" s="1">
        <f>IF(($AM1228="Rail"),1,0)</f>
        <v>1</v>
      </c>
      <c r="DI1228" s="1">
        <f>IF(($AM1228="Bus"),1,0)</f>
        <v>0</v>
      </c>
      <c r="DJ1228" s="1" t="e">
        <f>DE1228*LOG(CZ1228)+DF1228*LOG(DA1228)+DG1228*LOG(DB1228)+DH1228*LOG(DD1228)+DI1228*LOG(DC1228)</f>
        <v>#NUM!</v>
      </c>
      <c r="DK1228" s="1">
        <v>22585.713629999998</v>
      </c>
      <c r="DL1228" s="1">
        <f>(0-(CZ1228*BH1228*$BY$2))/100</f>
        <v>0.26417484705394367</v>
      </c>
      <c r="DM1228" s="1">
        <f t="shared" si="95"/>
        <v>4.7550892140258288E-3</v>
      </c>
      <c r="DO1228" s="1">
        <f>(0-(DA1228*BK1228*$BY$2))/100</f>
        <v>22.620567315729659</v>
      </c>
      <c r="DP1228" s="1">
        <f t="shared" si="96"/>
        <v>14.011366950900923</v>
      </c>
      <c r="DR1228" s="1">
        <f>(0-(DB1228*AV1228*$BY$2))/100</f>
        <v>9.1864140760009455E-2</v>
      </c>
      <c r="DS1228" s="1">
        <f t="shared" si="97"/>
        <v>1.6302628952484714E-3</v>
      </c>
      <c r="DU1228" s="1">
        <f>(0-(DC1228*BT1228*$BY$2))/100</f>
        <v>0</v>
      </c>
      <c r="DV1228" s="1">
        <f t="shared" si="98"/>
        <v>0</v>
      </c>
      <c r="DX1228" s="1">
        <f>(0-(DD1228*BE1228*$BY$2))/100</f>
        <v>2.6224819652916445</v>
      </c>
      <c r="DY1228" s="1">
        <f t="shared" si="99"/>
        <v>0.90435103297894182</v>
      </c>
      <c r="EB1228" s="1" t="s">
        <v>171</v>
      </c>
    </row>
    <row r="1229" spans="1:132" x14ac:dyDescent="0.25">
      <c r="A1229" s="1">
        <v>255992</v>
      </c>
      <c r="B1229" s="1" t="s">
        <v>87</v>
      </c>
      <c r="C1229" s="1">
        <v>200</v>
      </c>
      <c r="D1229" s="1" t="s">
        <v>84</v>
      </c>
      <c r="E1229" s="1">
        <v>0</v>
      </c>
      <c r="F1229" s="1">
        <v>0</v>
      </c>
      <c r="G1229" s="1">
        <v>0</v>
      </c>
      <c r="H1229" s="1">
        <v>1</v>
      </c>
      <c r="I1229" s="1">
        <v>0</v>
      </c>
      <c r="J1229" s="3">
        <v>0.90847222222222224</v>
      </c>
      <c r="K1229" s="3">
        <v>0.96488425925925936</v>
      </c>
      <c r="L1229" s="1">
        <v>0</v>
      </c>
      <c r="M1229" s="1" t="s">
        <v>88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1</v>
      </c>
      <c r="T1229" s="1">
        <v>4874</v>
      </c>
      <c r="U1229" s="1">
        <v>81.233333333333306</v>
      </c>
      <c r="V1229" s="1">
        <v>27283.169900000001</v>
      </c>
      <c r="W1229" s="1">
        <v>35.423215620000001</v>
      </c>
      <c r="X1229" s="1">
        <v>139.31694569999999</v>
      </c>
      <c r="Y1229" s="1">
        <v>212</v>
      </c>
      <c r="Z1229" s="1">
        <v>2120802</v>
      </c>
      <c r="AA1229" s="1">
        <v>212080201</v>
      </c>
      <c r="AB1229" s="1">
        <v>35.45944695</v>
      </c>
      <c r="AC1229" s="1">
        <v>139.61485870000001</v>
      </c>
      <c r="AD1229" s="1">
        <v>103</v>
      </c>
      <c r="AE1229" s="1">
        <v>1002008</v>
      </c>
      <c r="AF1229" s="1">
        <v>100200801</v>
      </c>
      <c r="AG1229" s="1">
        <v>46</v>
      </c>
      <c r="AH1229" s="1">
        <v>46</v>
      </c>
      <c r="AI1229" s="1">
        <v>1</v>
      </c>
      <c r="AJ1229" s="1">
        <v>0</v>
      </c>
      <c r="AK1229" s="1">
        <v>1</v>
      </c>
      <c r="AL1229" s="1">
        <v>100</v>
      </c>
      <c r="AM1229" s="1" t="s">
        <v>41</v>
      </c>
      <c r="AN1229" s="1">
        <v>0</v>
      </c>
      <c r="AO1229" s="1">
        <v>0</v>
      </c>
      <c r="AP1229" s="1">
        <v>1</v>
      </c>
      <c r="AQ1229" s="1">
        <v>0</v>
      </c>
      <c r="AR1229" s="1">
        <v>0</v>
      </c>
      <c r="AS1229" s="1">
        <v>73.099999999999994</v>
      </c>
      <c r="AT1229" s="1">
        <v>1</v>
      </c>
      <c r="AU1229" s="1">
        <v>37320</v>
      </c>
      <c r="AV1229" s="1">
        <v>73.099999999999994</v>
      </c>
      <c r="AW1229" s="1">
        <v>1</v>
      </c>
      <c r="AX1229" s="1">
        <v>57</v>
      </c>
      <c r="AY1229" s="1">
        <v>450</v>
      </c>
      <c r="AZ1229" s="1">
        <v>2</v>
      </c>
      <c r="BA1229" s="1">
        <v>3388</v>
      </c>
      <c r="BB1229" s="1">
        <v>41.3</v>
      </c>
      <c r="BC1229" s="1">
        <v>152</v>
      </c>
      <c r="BD1229" s="1">
        <v>1.8</v>
      </c>
      <c r="BE1229" s="1">
        <v>100.1</v>
      </c>
      <c r="BF1229" s="1">
        <v>1</v>
      </c>
      <c r="BG1229" s="1">
        <v>31962</v>
      </c>
      <c r="BH1229" s="1">
        <v>159.80000000000001</v>
      </c>
      <c r="BI1229" s="1">
        <v>1</v>
      </c>
      <c r="BJ1229" s="1">
        <v>31962</v>
      </c>
      <c r="BK1229" s="1">
        <v>399.4</v>
      </c>
      <c r="BL1229" s="1">
        <v>0</v>
      </c>
      <c r="BM1229" s="1">
        <v>0</v>
      </c>
      <c r="BN1229" s="1">
        <v>0</v>
      </c>
      <c r="BO1229" s="1">
        <v>0</v>
      </c>
      <c r="BP1229" s="1">
        <v>0</v>
      </c>
      <c r="BQ1229" s="1">
        <v>0</v>
      </c>
      <c r="BR1229" s="1">
        <v>0</v>
      </c>
      <c r="BS1229" s="1">
        <v>0</v>
      </c>
      <c r="BT1229" s="1">
        <v>0</v>
      </c>
      <c r="CG1229" s="1">
        <f>AW1229*EXP((BE1229/100)+(L1229*CC$2)+BU$2)</f>
        <v>4.0779189621682708</v>
      </c>
      <c r="CH1229" s="1">
        <f>BL1229*EXP((BT1229/100)+BV$2)</f>
        <v>0</v>
      </c>
      <c r="CI1229" s="1">
        <f>AT1229*EXP((AV1229/100)+(L1229*CD$2)+BW$2)</f>
        <v>0.49404582645178108</v>
      </c>
      <c r="CJ1229" s="1">
        <f>BF1229*EXP((BH1229/100)+(L1229*CE$2)+BX$2)</f>
        <v>1.5442886753084621</v>
      </c>
      <c r="CK1229" s="1">
        <f>BI1229*EXP((BK1229/100)+(L1229*CF$2))</f>
        <v>54.271541937057322</v>
      </c>
      <c r="CL1229" s="1">
        <f>IF((CJ1229+CK1229)=0, LOG(1),LOG((CJ1229+CK1229)))</f>
        <v>1.746757391993689</v>
      </c>
      <c r="CM1229" s="1">
        <f>IF((CG1229+CH1229+CI1229)=0, LOG(1),LOG((CG1229+CH1229+CI1229)))</f>
        <v>0.66010287697982806</v>
      </c>
      <c r="CN1229" s="1">
        <f>IF((CL1229=0),1,EXP((BZ$2*CL1229)+(CB$2*F1229)))</f>
        <v>4.4138343693470761</v>
      </c>
      <c r="CO1229" s="1">
        <f>IF((CM1229=0),1,EXP((BZ$2*CM1229)+(CA$2*AJ1229)))</f>
        <v>1.7525772966042861</v>
      </c>
      <c r="CP1229" s="1">
        <f>CN1229+CO1229</f>
        <v>6.1664116659513617</v>
      </c>
      <c r="CQ1229" s="2">
        <f>CN1229/CP1229</f>
        <v>0.71578652358204242</v>
      </c>
      <c r="CR1229" s="2">
        <f>CO1229/CP1229</f>
        <v>0.28421347641795763</v>
      </c>
      <c r="CS1229" s="1">
        <f>CJ1229+CK1229</f>
        <v>55.815830612365787</v>
      </c>
      <c r="CT1229" s="1">
        <f>IF((CS1229=0),CJ1229,CJ1229/CS1229)</f>
        <v>2.7667574922128468E-2</v>
      </c>
      <c r="CU1229" s="4">
        <f>IF((CS1229=0),CK1229,CK1229/CS1229)</f>
        <v>0.97233242507787143</v>
      </c>
      <c r="CV1229" s="1">
        <f>CI1229+CH1229+CG1229</f>
        <v>4.5719647886200523</v>
      </c>
      <c r="CW1229" s="1">
        <f>IF((CV1229=0),CI1229,CI1229/CV1229)</f>
        <v>0.10805984938499451</v>
      </c>
      <c r="CX1229" s="1">
        <f>IF((CV1229=0),CH1229,CH1229/CV1229)</f>
        <v>0</v>
      </c>
      <c r="CY1229" s="1">
        <f>IF((CV1229=0),CG1229,CG1229/CV1229)</f>
        <v>0.89194015061500542</v>
      </c>
      <c r="CZ1229" s="1">
        <f>CT1229*CQ1229</f>
        <v>1.9804077269456034E-2</v>
      </c>
      <c r="DA1229" s="1">
        <f>CU1229*CQ1229</f>
        <v>0.69598244631258632</v>
      </c>
      <c r="DB1229" s="1">
        <f>CW1229*CR1229</f>
        <v>3.071206545491019E-2</v>
      </c>
      <c r="DC1229" s="1">
        <f>CX1229*CR1229</f>
        <v>0</v>
      </c>
      <c r="DD1229" s="1">
        <f>CY1229*CR1229</f>
        <v>0.2535014109630474</v>
      </c>
      <c r="DE1229" s="1">
        <f>IF(($AM1229="Bicycle"),1,0)</f>
        <v>0</v>
      </c>
      <c r="DF1229" s="1">
        <f>IF(($AM1229="Walk"),1,0)</f>
        <v>0</v>
      </c>
      <c r="DG1229" s="1">
        <f>IF(($AM1229="Car"),1,0)</f>
        <v>1</v>
      </c>
      <c r="DH1229" s="1">
        <f>IF(($AM1229="Rail"),1,0)</f>
        <v>0</v>
      </c>
      <c r="DI1229" s="1">
        <f>IF(($AM1229="Bus"),1,0)</f>
        <v>0</v>
      </c>
      <c r="DJ1229" s="1" t="e">
        <f>DE1229*LOG(CZ1229)+DF1229*LOG(DA1229)+DG1229*LOG(DB1229)+DH1229*LOG(DD1229)+DI1229*LOG(DC1229)</f>
        <v>#NUM!</v>
      </c>
      <c r="DK1229" s="1">
        <v>27283.169900000001</v>
      </c>
      <c r="DL1229" s="1">
        <f>(0-(CZ1229*BH1229*$BY$2))/100</f>
        <v>0.3748731543502784</v>
      </c>
      <c r="DM1229" s="1">
        <f t="shared" si="95"/>
        <v>7.4240169149976318E-3</v>
      </c>
      <c r="DO1229" s="1">
        <f>(0-(DA1229*BK1229*$BY$2))/100</f>
        <v>32.927541075754114</v>
      </c>
      <c r="DP1229" s="1">
        <f t="shared" si="96"/>
        <v>22.916990588961518</v>
      </c>
      <c r="DR1229" s="1">
        <f>(0-(DB1229*AV1229*$BY$2))/100</f>
        <v>0.2659373612027372</v>
      </c>
      <c r="DS1229" s="1">
        <f t="shared" si="97"/>
        <v>8.1674856441645589E-3</v>
      </c>
      <c r="DU1229" s="1">
        <f>(0-(DC1229*BT1229*$BY$2))/100</f>
        <v>0</v>
      </c>
      <c r="DV1229" s="1">
        <f t="shared" si="98"/>
        <v>0</v>
      </c>
      <c r="DX1229" s="1">
        <f>(0-(DD1229*BE1229*$BY$2))/100</f>
        <v>3.0058507440919011</v>
      </c>
      <c r="DY1229" s="1">
        <f t="shared" si="99"/>
        <v>0.76198740477162286</v>
      </c>
      <c r="EB1229" s="1" t="s">
        <v>171</v>
      </c>
    </row>
    <row r="1230" spans="1:132" x14ac:dyDescent="0.25">
      <c r="A1230" s="1">
        <v>257289</v>
      </c>
      <c r="B1230" s="1" t="s">
        <v>103</v>
      </c>
      <c r="C1230" s="1">
        <v>200</v>
      </c>
      <c r="D1230" s="1" t="s">
        <v>84</v>
      </c>
      <c r="E1230" s="1">
        <v>0</v>
      </c>
      <c r="F1230" s="1">
        <v>0</v>
      </c>
      <c r="G1230" s="1">
        <v>0</v>
      </c>
      <c r="H1230" s="1">
        <v>1</v>
      </c>
      <c r="I1230" s="1">
        <v>0</v>
      </c>
      <c r="J1230" s="3">
        <v>0.7723726851851852</v>
      </c>
      <c r="K1230" s="3">
        <v>0.83275462962962965</v>
      </c>
      <c r="L1230" s="1">
        <v>1</v>
      </c>
      <c r="M1230" s="1" t="s">
        <v>76</v>
      </c>
      <c r="N1230" s="1">
        <v>0</v>
      </c>
      <c r="O1230" s="1">
        <v>0</v>
      </c>
      <c r="P1230" s="1">
        <v>0</v>
      </c>
      <c r="Q1230" s="1">
        <v>0</v>
      </c>
      <c r="R1230" s="1">
        <v>1</v>
      </c>
      <c r="S1230" s="1">
        <v>0</v>
      </c>
      <c r="T1230" s="1">
        <v>5217</v>
      </c>
      <c r="U1230" s="1">
        <v>86.95</v>
      </c>
      <c r="V1230" s="1">
        <v>22975.30415</v>
      </c>
      <c r="W1230" s="1">
        <v>35.444619719999999</v>
      </c>
      <c r="X1230" s="1">
        <v>139.63666499999999</v>
      </c>
      <c r="Y1230" s="1">
        <v>104</v>
      </c>
      <c r="Z1230" s="1">
        <v>1003002</v>
      </c>
      <c r="AA1230" s="1">
        <v>100300215</v>
      </c>
      <c r="AB1230" s="1">
        <v>35.460857760000003</v>
      </c>
      <c r="AC1230" s="1">
        <v>139.3837595</v>
      </c>
      <c r="AD1230" s="1">
        <v>215</v>
      </c>
      <c r="AE1230" s="1">
        <v>2150101</v>
      </c>
      <c r="AF1230" s="1">
        <v>215010105</v>
      </c>
      <c r="AG1230" s="1">
        <v>33</v>
      </c>
      <c r="AH1230" s="1">
        <v>33</v>
      </c>
      <c r="AI1230" s="1">
        <v>1</v>
      </c>
      <c r="AJ1230" s="1">
        <v>0</v>
      </c>
      <c r="AK1230" s="1">
        <v>0</v>
      </c>
      <c r="AL1230" s="1">
        <v>200</v>
      </c>
      <c r="AM1230" s="1" t="s">
        <v>42</v>
      </c>
      <c r="AN1230" s="1">
        <v>0</v>
      </c>
      <c r="AO1230" s="1">
        <v>0</v>
      </c>
      <c r="AP1230" s="1">
        <v>0</v>
      </c>
      <c r="AQ1230" s="1">
        <v>1</v>
      </c>
      <c r="AR1230" s="1">
        <v>0</v>
      </c>
      <c r="AS1230" s="1">
        <v>79.099999999999994</v>
      </c>
      <c r="AT1230" s="1">
        <v>1</v>
      </c>
      <c r="AU1230" s="1">
        <v>30054</v>
      </c>
      <c r="AV1230" s="1">
        <v>59</v>
      </c>
      <c r="AW1230" s="1">
        <v>1</v>
      </c>
      <c r="AX1230" s="1">
        <v>52</v>
      </c>
      <c r="AY1230" s="1">
        <v>480</v>
      </c>
      <c r="AZ1230" s="1">
        <v>1</v>
      </c>
      <c r="BA1230" s="1">
        <v>844</v>
      </c>
      <c r="BB1230" s="1">
        <v>10</v>
      </c>
      <c r="BC1230" s="1">
        <v>1370</v>
      </c>
      <c r="BD1230" s="1">
        <v>17.100000000000001</v>
      </c>
      <c r="BE1230" s="1">
        <v>79.099999999999994</v>
      </c>
      <c r="BF1230" s="1">
        <v>1</v>
      </c>
      <c r="BG1230" s="1">
        <v>26016</v>
      </c>
      <c r="BH1230" s="1">
        <v>130.1</v>
      </c>
      <c r="BI1230" s="1">
        <v>1</v>
      </c>
      <c r="BJ1230" s="1">
        <v>26016</v>
      </c>
      <c r="BK1230" s="1">
        <v>322.89999999999998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0</v>
      </c>
      <c r="BR1230" s="1">
        <v>0</v>
      </c>
      <c r="BS1230" s="1">
        <v>0</v>
      </c>
      <c r="BT1230" s="1">
        <v>0</v>
      </c>
      <c r="CG1230" s="1">
        <f>AW1230*EXP((BE1230/100)+(L1230*CC$2)+BU$2)</f>
        <v>3.7036136307850591</v>
      </c>
      <c r="CH1230" s="1">
        <f>BL1230*EXP((BT1230/100)+BV$2)</f>
        <v>0</v>
      </c>
      <c r="CI1230" s="1">
        <f>AT1230*EXP((AV1230/100)+(L1230*CD$2)+BW$2)</f>
        <v>0.19135946576570009</v>
      </c>
      <c r="CJ1230" s="1">
        <f>BF1230*EXP((BH1230/100)+(L1230*CE$2)+BX$2)</f>
        <v>0.4646971852700672</v>
      </c>
      <c r="CK1230" s="1">
        <f>BI1230*EXP((BK1230/100)+(L1230*CF$2))</f>
        <v>17.392442973292127</v>
      </c>
      <c r="CL1230" s="1">
        <f>IF((CJ1230+CK1230)=0, LOG(1),LOG((CJ1230+CK1230)))</f>
        <v>1.2518119073629879</v>
      </c>
      <c r="CM1230" s="1">
        <f>IF((CG1230+CH1230+CI1230)=0, LOG(1),LOG((CG1230+CH1230+CI1230)))</f>
        <v>0.59050446224994357</v>
      </c>
      <c r="CN1230" s="1">
        <f>IF((CL1230=0),1,EXP((BZ$2*CL1230)+(CB$2*F1230)))</f>
        <v>2.8980558663278981</v>
      </c>
      <c r="CO1230" s="1">
        <f>IF((CM1230=0),1,EXP((BZ$2*CM1230)+(CA$2*AJ1230)))</f>
        <v>1.6519043813955094</v>
      </c>
      <c r="CP1230" s="1">
        <f>CN1230+CO1230</f>
        <v>4.5499602477234076</v>
      </c>
      <c r="CQ1230" s="2">
        <f>CN1230/CP1230</f>
        <v>0.6369409200394559</v>
      </c>
      <c r="CR1230" s="2">
        <f>CO1230/CP1230</f>
        <v>0.36305907996054404</v>
      </c>
      <c r="CS1230" s="1">
        <f>CJ1230+CK1230</f>
        <v>17.857140158562196</v>
      </c>
      <c r="CT1230" s="1">
        <f>IF((CS1230=0),CJ1230,CJ1230/CS1230)</f>
        <v>2.6023046307739977E-2</v>
      </c>
      <c r="CU1230" s="4">
        <f>IF((CS1230=0),CK1230,CK1230/CS1230)</f>
        <v>0.97397695369225989</v>
      </c>
      <c r="CV1230" s="1">
        <f>CI1230+CH1230+CG1230</f>
        <v>3.8949730965507592</v>
      </c>
      <c r="CW1230" s="1">
        <f>IF((CV1230=0),CI1230,CI1230/CV1230)</f>
        <v>4.9129855591341774E-2</v>
      </c>
      <c r="CX1230" s="1">
        <f>IF((CV1230=0),CH1230,CH1230/CV1230)</f>
        <v>0</v>
      </c>
      <c r="CY1230" s="1">
        <f>IF((CV1230=0),CG1230,CG1230/CV1230)</f>
        <v>0.95087014440865825</v>
      </c>
      <c r="CZ1230" s="1">
        <f>CT1230*CQ1230</f>
        <v>1.6575143057481267E-2</v>
      </c>
      <c r="DA1230" s="1">
        <f>CU1230*CQ1230</f>
        <v>0.62036577698197459</v>
      </c>
      <c r="DB1230" s="1">
        <f>CW1230*CR1230</f>
        <v>1.7837040169586933E-2</v>
      </c>
      <c r="DC1230" s="1">
        <f>CX1230*CR1230</f>
        <v>0</v>
      </c>
      <c r="DD1230" s="1">
        <f>CY1230*CR1230</f>
        <v>0.34522203979095711</v>
      </c>
      <c r="DE1230" s="1">
        <f>IF(($AM1230="Bicycle"),1,0)</f>
        <v>0</v>
      </c>
      <c r="DF1230" s="1">
        <f>IF(($AM1230="Walk"),1,0)</f>
        <v>0</v>
      </c>
      <c r="DG1230" s="1">
        <f>IF(($AM1230="Car"),1,0)</f>
        <v>0</v>
      </c>
      <c r="DH1230" s="1">
        <f>IF(($AM1230="Rail"),1,0)</f>
        <v>1</v>
      </c>
      <c r="DI1230" s="1">
        <f>IF(($AM1230="Bus"),1,0)</f>
        <v>0</v>
      </c>
      <c r="DJ1230" s="1" t="e">
        <f>DE1230*LOG(CZ1230)+DF1230*LOG(DA1230)+DG1230*LOG(DB1230)+DH1230*LOG(DD1230)+DI1230*LOG(DC1230)</f>
        <v>#NUM!</v>
      </c>
      <c r="DK1230" s="1">
        <v>22975.30415</v>
      </c>
      <c r="DL1230" s="1">
        <f>(0-(CZ1230*BH1230*$BY$2))/100</f>
        <v>0.25543919414314048</v>
      </c>
      <c r="DM1230" s="1">
        <f t="shared" si="95"/>
        <v>4.2339411854102841E-3</v>
      </c>
      <c r="DO1230" s="1">
        <f>(0-(DA1230*BK1230*$BY$2))/100</f>
        <v>23.728420499244656</v>
      </c>
      <c r="DP1230" s="1">
        <f t="shared" si="96"/>
        <v>14.720300019568924</v>
      </c>
      <c r="DR1230" s="1">
        <f>(0-(DB1230*AV1230*$BY$2))/100</f>
        <v>0.12466018166538703</v>
      </c>
      <c r="DS1230" s="1">
        <f t="shared" si="97"/>
        <v>2.2235686679135131E-3</v>
      </c>
      <c r="DU1230" s="1">
        <f>(0-(DC1230*BT1230*$BY$2))/100</f>
        <v>0</v>
      </c>
      <c r="DV1230" s="1">
        <f t="shared" si="98"/>
        <v>0</v>
      </c>
      <c r="DX1230" s="1">
        <f>(0-(DD1230*BE1230*$BY$2))/100</f>
        <v>3.2346548846692667</v>
      </c>
      <c r="DY1230" s="1">
        <f t="shared" si="99"/>
        <v>1.1166741573053074</v>
      </c>
      <c r="EB1230" s="1" t="s">
        <v>171</v>
      </c>
    </row>
    <row r="1231" spans="1:132" x14ac:dyDescent="0.25">
      <c r="A1231" s="1">
        <v>255279</v>
      </c>
      <c r="B1231" s="1" t="s">
        <v>89</v>
      </c>
      <c r="C1231" s="1">
        <v>999</v>
      </c>
      <c r="D1231" s="1" t="s">
        <v>85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3">
        <v>0.25047453703703704</v>
      </c>
      <c r="K1231" s="3">
        <v>0.27071759259259259</v>
      </c>
      <c r="L1231" s="1">
        <v>0</v>
      </c>
      <c r="M1231" s="1" t="s">
        <v>74</v>
      </c>
      <c r="N1231" s="1">
        <v>1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1749</v>
      </c>
      <c r="U1231" s="1">
        <v>29.15</v>
      </c>
      <c r="V1231" s="1">
        <v>20637.425670000001</v>
      </c>
      <c r="W1231" s="1">
        <v>35.450107449999997</v>
      </c>
      <c r="X1231" s="1">
        <v>139.62076490000001</v>
      </c>
      <c r="Y1231" s="1">
        <v>103</v>
      </c>
      <c r="Z1231" s="1">
        <v>1002004</v>
      </c>
      <c r="AA1231" s="1">
        <v>100200401</v>
      </c>
      <c r="AB1231" s="1">
        <v>35.63563594</v>
      </c>
      <c r="AC1231" s="1">
        <v>139.62815699999999</v>
      </c>
      <c r="AD1231" s="1" t="s">
        <v>77</v>
      </c>
      <c r="AE1231" s="1" t="s">
        <v>77</v>
      </c>
      <c r="AF1231" s="1" t="s">
        <v>77</v>
      </c>
      <c r="AG1231" s="1">
        <v>44</v>
      </c>
      <c r="AH1231" s="1">
        <v>44</v>
      </c>
      <c r="AI1231" s="1">
        <v>1</v>
      </c>
      <c r="AJ1231" s="1">
        <v>0</v>
      </c>
      <c r="AK1231" s="1">
        <v>0</v>
      </c>
      <c r="AL1231" s="1">
        <v>100</v>
      </c>
      <c r="AM1231" s="1" t="s">
        <v>41</v>
      </c>
      <c r="AN1231" s="1">
        <v>0</v>
      </c>
      <c r="AO1231" s="1">
        <v>0</v>
      </c>
      <c r="AP1231" s="1">
        <v>1</v>
      </c>
      <c r="AQ1231" s="1">
        <v>0</v>
      </c>
      <c r="AR1231" s="1">
        <v>0</v>
      </c>
      <c r="AS1231" s="1">
        <v>50.8</v>
      </c>
      <c r="AT1231" s="1">
        <v>1</v>
      </c>
      <c r="AU1231" s="1">
        <v>23955</v>
      </c>
      <c r="AV1231" s="1">
        <v>50.8</v>
      </c>
      <c r="AW1231" s="1">
        <v>1</v>
      </c>
      <c r="AX1231" s="1">
        <v>64</v>
      </c>
      <c r="AY1231" s="1">
        <v>780</v>
      </c>
      <c r="AZ1231" s="1">
        <v>3</v>
      </c>
      <c r="BA1231" s="1">
        <v>942</v>
      </c>
      <c r="BB1231" s="1">
        <v>11.4</v>
      </c>
      <c r="BC1231" s="1">
        <v>1636</v>
      </c>
      <c r="BD1231" s="1">
        <v>20.100000000000001</v>
      </c>
      <c r="BE1231" s="1">
        <v>95.5</v>
      </c>
      <c r="BF1231" s="1">
        <v>1</v>
      </c>
      <c r="BG1231" s="1">
        <v>23523</v>
      </c>
      <c r="BH1231" s="1">
        <v>117.6</v>
      </c>
      <c r="BI1231" s="1">
        <v>1</v>
      </c>
      <c r="BJ1231" s="1">
        <v>23523</v>
      </c>
      <c r="BK1231" s="1">
        <v>291.7</v>
      </c>
      <c r="BL1231" s="1">
        <v>0</v>
      </c>
      <c r="BM1231" s="1">
        <v>0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CG1231" s="1">
        <f>AW1231*EXP((BE1231/100)+(L1231*CC$2)+BU$2)</f>
        <v>3.8945837272839077</v>
      </c>
      <c r="CH1231" s="1">
        <f>BL1231*EXP((BT1231/100)+BV$2)</f>
        <v>0</v>
      </c>
      <c r="CI1231" s="1">
        <f>AT1231*EXP((AV1231/100)+(L1231*CD$2)+BW$2)</f>
        <v>0.39529340197607032</v>
      </c>
      <c r="CJ1231" s="1">
        <f>BF1231*EXP((BH1231/100)+(L1231*CE$2)+BX$2)</f>
        <v>1.012642651049565</v>
      </c>
      <c r="CK1231" s="1">
        <f>BI1231*EXP((BK1231/100)+(L1231*CF$2))</f>
        <v>18.485746949787941</v>
      </c>
      <c r="CL1231" s="1">
        <f>IF((CJ1231+CK1231)=0, LOG(1),LOG((CJ1231+CK1231)))</f>
        <v>1.2899987438573473</v>
      </c>
      <c r="CM1231" s="1">
        <f>IF((CG1231+CH1231+CI1231)=0, LOG(1),LOG((CG1231+CH1231+CI1231)))</f>
        <v>0.6324448532922835</v>
      </c>
      <c r="CN1231" s="1">
        <f>IF((CL1231=0),1,EXP((BZ$2*CL1231)+(CB$2*F1231)))</f>
        <v>2.9936666255278257</v>
      </c>
      <c r="CO1231" s="1">
        <f>IF((CM1231=0),1,EXP((BZ$2*CM1231)+(CA$2*AJ1231)))</f>
        <v>1.7118559371167659</v>
      </c>
      <c r="CP1231" s="1">
        <f>CN1231+CO1231</f>
        <v>4.7055225626445916</v>
      </c>
      <c r="CQ1231" s="2">
        <f>CN1231/CP1231</f>
        <v>0.63620279908833954</v>
      </c>
      <c r="CR1231" s="2">
        <f>CO1231/CP1231</f>
        <v>0.36379720091166046</v>
      </c>
      <c r="CS1231" s="1">
        <f>CJ1231+CK1231</f>
        <v>19.498389600837505</v>
      </c>
      <c r="CT1231" s="1">
        <f>IF((CS1231=0),CJ1231,CJ1231/CS1231)</f>
        <v>5.1934681364971258E-2</v>
      </c>
      <c r="CU1231" s="4">
        <f>IF((CS1231=0),CK1231,CK1231/CS1231)</f>
        <v>0.94806531863502874</v>
      </c>
      <c r="CV1231" s="1">
        <f>CI1231+CH1231+CG1231</f>
        <v>4.2898771292599776</v>
      </c>
      <c r="CW1231" s="1">
        <f>IF((CV1231=0),CI1231,CI1231/CV1231)</f>
        <v>9.2145623304660973E-2</v>
      </c>
      <c r="CX1231" s="1">
        <f>IF((CV1231=0),CH1231,CH1231/CV1231)</f>
        <v>0</v>
      </c>
      <c r="CY1231" s="1">
        <f>IF((CV1231=0),CG1231,CG1231/CV1231)</f>
        <v>0.90785437669533908</v>
      </c>
      <c r="CZ1231" s="1">
        <f>CT1231*CQ1231</f>
        <v>3.3040989654155743E-2</v>
      </c>
      <c r="DA1231" s="1">
        <f>CU1231*CQ1231</f>
        <v>0.60316180943418385</v>
      </c>
      <c r="DB1231" s="1">
        <f>CW1231*CR1231</f>
        <v>3.3522319834495933E-2</v>
      </c>
      <c r="DC1231" s="1">
        <f>CX1231*CR1231</f>
        <v>0</v>
      </c>
      <c r="DD1231" s="1">
        <f>CY1231*CR1231</f>
        <v>0.33027488107716457</v>
      </c>
      <c r="DE1231" s="1">
        <f>IF(($AM1231="Bicycle"),1,0)</f>
        <v>0</v>
      </c>
      <c r="DF1231" s="1">
        <f>IF(($AM1231="Walk"),1,0)</f>
        <v>0</v>
      </c>
      <c r="DG1231" s="1">
        <f>IF(($AM1231="Car"),1,0)</f>
        <v>1</v>
      </c>
      <c r="DH1231" s="1">
        <f>IF(($AM1231="Rail"),1,0)</f>
        <v>0</v>
      </c>
      <c r="DI1231" s="1">
        <f>IF(($AM1231="Bus"),1,0)</f>
        <v>0</v>
      </c>
      <c r="DJ1231" s="1" t="e">
        <f>DE1231*LOG(CZ1231)+DF1231*LOG(DA1231)+DG1231*LOG(DB1231)+DH1231*LOG(DD1231)+DI1231*LOG(DC1231)</f>
        <v>#NUM!</v>
      </c>
      <c r="DK1231" s="1">
        <v>20637.425670000001</v>
      </c>
      <c r="DL1231" s="1">
        <f>(0-(CZ1231*BH1231*$BY$2))/100</f>
        <v>0.46027069234713658</v>
      </c>
      <c r="DM1231" s="1">
        <f t="shared" si="95"/>
        <v>1.520779918395284E-2</v>
      </c>
      <c r="DO1231" s="1">
        <f>(0-(DA1231*BK1231*$BY$2))/100</f>
        <v>20.841223835206428</v>
      </c>
      <c r="DP1231" s="1">
        <f t="shared" si="96"/>
        <v>12.57063027926595</v>
      </c>
      <c r="DR1231" s="1">
        <f>(0-(DB1231*AV1231*$BY$2))/100</f>
        <v>0.20172082286156137</v>
      </c>
      <c r="DS1231" s="1">
        <f t="shared" si="97"/>
        <v>6.7621499412429597E-3</v>
      </c>
      <c r="DU1231" s="1">
        <f>(0-(DC1231*BT1231*$BY$2))/100</f>
        <v>0</v>
      </c>
      <c r="DV1231" s="1">
        <f t="shared" si="98"/>
        <v>0</v>
      </c>
      <c r="DX1231" s="1">
        <f>(0-(DD1231*BE1231*$BY$2))/100</f>
        <v>3.7362150876371851</v>
      </c>
      <c r="DY1231" s="1">
        <f t="shared" si="99"/>
        <v>1.2339779937480793</v>
      </c>
      <c r="EB1231" s="1" t="s">
        <v>171</v>
      </c>
    </row>
    <row r="1232" spans="1:132" x14ac:dyDescent="0.25">
      <c r="A1232" s="1">
        <v>255288</v>
      </c>
      <c r="B1232" s="1" t="s">
        <v>75</v>
      </c>
      <c r="C1232" s="1">
        <v>100</v>
      </c>
      <c r="D1232" s="1" t="s">
        <v>80</v>
      </c>
      <c r="E1232" s="1">
        <v>1</v>
      </c>
      <c r="F1232" s="1">
        <v>0</v>
      </c>
      <c r="G1232" s="1">
        <v>0</v>
      </c>
      <c r="H1232" s="1">
        <v>0</v>
      </c>
      <c r="I1232" s="1">
        <v>0</v>
      </c>
      <c r="J1232" s="3">
        <v>0.30101851851851852</v>
      </c>
      <c r="K1232" s="3">
        <v>0.34766203703703707</v>
      </c>
      <c r="L1232" s="1">
        <v>1</v>
      </c>
      <c r="M1232" s="1" t="s">
        <v>79</v>
      </c>
      <c r="N1232" s="1">
        <v>0</v>
      </c>
      <c r="O1232" s="1">
        <v>1</v>
      </c>
      <c r="P1232" s="1">
        <v>0</v>
      </c>
      <c r="Q1232" s="1">
        <v>0</v>
      </c>
      <c r="R1232" s="1">
        <v>0</v>
      </c>
      <c r="S1232" s="1">
        <v>0</v>
      </c>
      <c r="T1232" s="1">
        <v>4030</v>
      </c>
      <c r="U1232" s="1">
        <v>67.1666666666667</v>
      </c>
      <c r="V1232" s="1">
        <v>21002.595069999999</v>
      </c>
      <c r="W1232" s="1">
        <v>35.630866949999998</v>
      </c>
      <c r="X1232" s="1">
        <v>139.67963940000001</v>
      </c>
      <c r="Y1232" s="1" t="s">
        <v>77</v>
      </c>
      <c r="Z1232" s="1" t="s">
        <v>77</v>
      </c>
      <c r="AA1232" s="1" t="s">
        <v>77</v>
      </c>
      <c r="AB1232" s="1">
        <v>35.444995200000001</v>
      </c>
      <c r="AC1232" s="1">
        <v>139.6381671</v>
      </c>
      <c r="AD1232" s="1">
        <v>104</v>
      </c>
      <c r="AE1232" s="1">
        <v>1003002</v>
      </c>
      <c r="AF1232" s="1">
        <v>100300213</v>
      </c>
      <c r="AG1232" s="1">
        <v>38</v>
      </c>
      <c r="AH1232" s="1">
        <v>38</v>
      </c>
      <c r="AI1232" s="1">
        <v>1</v>
      </c>
      <c r="AJ1232" s="1">
        <v>0</v>
      </c>
      <c r="AK1232" s="1">
        <v>0</v>
      </c>
      <c r="AL1232" s="1">
        <v>200</v>
      </c>
      <c r="AM1232" s="1" t="s">
        <v>42</v>
      </c>
      <c r="AN1232" s="1">
        <v>0</v>
      </c>
      <c r="AO1232" s="1">
        <v>0</v>
      </c>
      <c r="AP1232" s="1">
        <v>0</v>
      </c>
      <c r="AQ1232" s="1">
        <v>1</v>
      </c>
      <c r="AR1232" s="1">
        <v>0</v>
      </c>
      <c r="AS1232" s="1">
        <v>51.1</v>
      </c>
      <c r="AT1232" s="1">
        <v>1</v>
      </c>
      <c r="AU1232" s="1">
        <v>26590</v>
      </c>
      <c r="AV1232" s="1">
        <v>49.8</v>
      </c>
      <c r="AW1232" s="1">
        <v>1</v>
      </c>
      <c r="AX1232" s="1">
        <v>33</v>
      </c>
      <c r="AY1232" s="1">
        <v>420</v>
      </c>
      <c r="AZ1232" s="1">
        <v>2</v>
      </c>
      <c r="BA1232" s="1">
        <v>626</v>
      </c>
      <c r="BB1232" s="1">
        <v>8.1</v>
      </c>
      <c r="BC1232" s="1">
        <v>837</v>
      </c>
      <c r="BD1232" s="1">
        <v>10</v>
      </c>
      <c r="BE1232" s="1">
        <v>51.1</v>
      </c>
      <c r="BF1232" s="1">
        <v>1</v>
      </c>
      <c r="BG1232" s="1">
        <v>23812</v>
      </c>
      <c r="BH1232" s="1">
        <v>119.1</v>
      </c>
      <c r="BI1232" s="1">
        <v>1</v>
      </c>
      <c r="BJ1232" s="1">
        <v>23812</v>
      </c>
      <c r="BK1232" s="1">
        <v>294.39999999999998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CG1232" s="1">
        <f>AW1232*EXP((BE1232/100)+(L1232*CC$2)+BU$2)</f>
        <v>2.7991309667811564</v>
      </c>
      <c r="CH1232" s="1">
        <f>BL1232*EXP((BT1232/100)+BV$2)</f>
        <v>0</v>
      </c>
      <c r="CI1232" s="1">
        <f>AT1232*EXP((AV1232/100)+(L1232*CD$2)+BW$2)</f>
        <v>0.17453995413909246</v>
      </c>
      <c r="CJ1232" s="1">
        <f>BF1232*EXP((BH1232/100)+(L1232*CE$2)+BX$2)</f>
        <v>0.41629160114114117</v>
      </c>
      <c r="CK1232" s="1">
        <f>BI1232*EXP((BK1232/100)+(L1232*CF$2))</f>
        <v>13.079365033352667</v>
      </c>
      <c r="CL1232" s="1">
        <f>IF((CJ1232+CK1232)=0, LOG(1),LOG((CJ1232+CK1232)))</f>
        <v>1.130194020111476</v>
      </c>
      <c r="CM1232" s="1">
        <f>IF((CG1232+CH1232+CI1232)=0, LOG(1),LOG((CG1232+CH1232+CI1232)))</f>
        <v>0.47329290596936902</v>
      </c>
      <c r="CN1232" s="1">
        <f>IF((CL1232=0),1,EXP((BZ$2*CL1232)+(CB$2*F1232)))</f>
        <v>2.6134336125173454</v>
      </c>
      <c r="CO1232" s="1">
        <f>IF((CM1232=0),1,EXP((BZ$2*CM1232)+(CA$2*AJ1232)))</f>
        <v>1.4952583033428319</v>
      </c>
      <c r="CP1232" s="1">
        <f>CN1232+CO1232</f>
        <v>4.1086919158601773</v>
      </c>
      <c r="CQ1232" s="2">
        <f>CN1232/CP1232</f>
        <v>0.6360743677152072</v>
      </c>
      <c r="CR1232" s="2">
        <f>CO1232/CP1232</f>
        <v>0.36392563228479285</v>
      </c>
      <c r="CS1232" s="1">
        <f>CJ1232+CK1232</f>
        <v>13.495656634493809</v>
      </c>
      <c r="CT1232" s="1">
        <f>IF((CS1232=0),CJ1232,CJ1232/CS1232)</f>
        <v>3.0846339116033336E-2</v>
      </c>
      <c r="CU1232" s="4">
        <f>IF((CS1232=0),CK1232,CK1232/CS1232)</f>
        <v>0.96915366088396659</v>
      </c>
      <c r="CV1232" s="1">
        <f>CI1232+CH1232+CG1232</f>
        <v>2.9736709209202488</v>
      </c>
      <c r="CW1232" s="1">
        <f>IF((CV1232=0),CI1232,CI1232/CV1232)</f>
        <v>5.8695114147021471E-2</v>
      </c>
      <c r="CX1232" s="1">
        <f>IF((CV1232=0),CH1232,CH1232/CV1232)</f>
        <v>0</v>
      </c>
      <c r="CY1232" s="1">
        <f>IF((CV1232=0),CG1232,CG1232/CV1232)</f>
        <v>0.94130488585297856</v>
      </c>
      <c r="CZ1232" s="1">
        <f>CT1232*CQ1232</f>
        <v>1.9620565649559767E-2</v>
      </c>
      <c r="DA1232" s="1">
        <f>CU1232*CQ1232</f>
        <v>0.61645380206564737</v>
      </c>
      <c r="DB1232" s="1">
        <f>CW1232*CR1232</f>
        <v>2.1360656527982878E-2</v>
      </c>
      <c r="DC1232" s="1">
        <f>CX1232*CR1232</f>
        <v>0</v>
      </c>
      <c r="DD1232" s="1">
        <f>CY1232*CR1232</f>
        <v>0.34256497575681</v>
      </c>
      <c r="DE1232" s="1">
        <f>IF(($AM1232="Bicycle"),1,0)</f>
        <v>0</v>
      </c>
      <c r="DF1232" s="1">
        <f>IF(($AM1232="Walk"),1,0)</f>
        <v>0</v>
      </c>
      <c r="DG1232" s="1">
        <f>IF(($AM1232="Car"),1,0)</f>
        <v>0</v>
      </c>
      <c r="DH1232" s="1">
        <f>IF(($AM1232="Rail"),1,0)</f>
        <v>1</v>
      </c>
      <c r="DI1232" s="1">
        <f>IF(($AM1232="Bus"),1,0)</f>
        <v>0</v>
      </c>
      <c r="DJ1232" s="1" t="e">
        <f>DE1232*LOG(CZ1232)+DF1232*LOG(DA1232)+DG1232*LOG(DB1232)+DH1232*LOG(DD1232)+DI1232*LOG(DC1232)</f>
        <v>#NUM!</v>
      </c>
      <c r="DK1232" s="1">
        <v>21002.595069999999</v>
      </c>
      <c r="DL1232" s="1">
        <f>(0-(CZ1232*BH1232*$BY$2))/100</f>
        <v>0.27680647103468187</v>
      </c>
      <c r="DM1232" s="1">
        <f t="shared" si="95"/>
        <v>5.4310995371589397E-3</v>
      </c>
      <c r="DO1232" s="1">
        <f>(0-(DA1232*BK1232*$BY$2))/100</f>
        <v>21.497665180849314</v>
      </c>
      <c r="DP1232" s="1">
        <f t="shared" si="96"/>
        <v>13.252317436268843</v>
      </c>
      <c r="DR1232" s="1">
        <f>(0-(DB1232*AV1232*$BY$2))/100</f>
        <v>0.12600764442226203</v>
      </c>
      <c r="DS1232" s="1">
        <f t="shared" si="97"/>
        <v>2.6916060124041368E-3</v>
      </c>
      <c r="DU1232" s="1">
        <f>(0-(DC1232*BT1232*$BY$2))/100</f>
        <v>0</v>
      </c>
      <c r="DV1232" s="1">
        <f t="shared" si="98"/>
        <v>0</v>
      </c>
      <c r="DX1232" s="1">
        <f>(0-(DD1232*BE1232*$BY$2))/100</f>
        <v>2.0735609796737453</v>
      </c>
      <c r="DY1232" s="1">
        <f t="shared" si="99"/>
        <v>0.7103293667322037</v>
      </c>
      <c r="EB1232" s="1" t="s">
        <v>171</v>
      </c>
    </row>
    <row r="1233" spans="1:132" x14ac:dyDescent="0.25">
      <c r="A1233" s="1">
        <v>256534</v>
      </c>
      <c r="B1233" s="1" t="s">
        <v>78</v>
      </c>
      <c r="C1233" s="1">
        <v>200</v>
      </c>
      <c r="D1233" s="1" t="s">
        <v>84</v>
      </c>
      <c r="E1233" s="1">
        <v>0</v>
      </c>
      <c r="F1233" s="1">
        <v>0</v>
      </c>
      <c r="G1233" s="1">
        <v>0</v>
      </c>
      <c r="H1233" s="1">
        <v>1</v>
      </c>
      <c r="I1233" s="1">
        <v>0</v>
      </c>
      <c r="J1233" s="3">
        <v>0.95855324074074078</v>
      </c>
      <c r="K1233" s="3">
        <v>0.98380787037037043</v>
      </c>
      <c r="L1233" s="1">
        <v>0</v>
      </c>
      <c r="M1233" s="1" t="s">
        <v>88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1</v>
      </c>
      <c r="T1233" s="1">
        <v>2182</v>
      </c>
      <c r="U1233" s="1">
        <v>36.366666666666703</v>
      </c>
      <c r="V1233" s="1">
        <v>10877.787990000001</v>
      </c>
      <c r="W1233" s="1">
        <v>35.451244709999997</v>
      </c>
      <c r="X1233" s="1">
        <v>139.630909</v>
      </c>
      <c r="Y1233" s="1">
        <v>104</v>
      </c>
      <c r="Z1233" s="1">
        <v>1003001</v>
      </c>
      <c r="AA1233" s="1">
        <v>100300102</v>
      </c>
      <c r="AB1233" s="1">
        <v>35.366277760000003</v>
      </c>
      <c r="AC1233" s="1">
        <v>139.57138549999999</v>
      </c>
      <c r="AD1233" s="1">
        <v>115</v>
      </c>
      <c r="AE1233" s="1">
        <v>1009248</v>
      </c>
      <c r="AF1233" s="1">
        <v>100924801</v>
      </c>
      <c r="AG1233" s="1">
        <v>39</v>
      </c>
      <c r="AH1233" s="1">
        <v>39</v>
      </c>
      <c r="AI1233" s="1">
        <v>0</v>
      </c>
      <c r="AJ1233" s="1">
        <v>0</v>
      </c>
      <c r="AK1233" s="1">
        <v>0</v>
      </c>
      <c r="AL1233" s="1">
        <v>200</v>
      </c>
      <c r="AM1233" s="1" t="s">
        <v>42</v>
      </c>
      <c r="AN1233" s="1">
        <v>0</v>
      </c>
      <c r="AO1233" s="1">
        <v>0</v>
      </c>
      <c r="AP1233" s="1">
        <v>0</v>
      </c>
      <c r="AQ1233" s="1">
        <v>1</v>
      </c>
      <c r="AR1233" s="1">
        <v>0</v>
      </c>
      <c r="AS1233" s="1">
        <v>40.700000000000003</v>
      </c>
      <c r="AT1233" s="1">
        <v>1</v>
      </c>
      <c r="AU1233" s="1">
        <v>16940</v>
      </c>
      <c r="AV1233" s="1">
        <v>31.1</v>
      </c>
      <c r="AW1233" s="1">
        <v>1</v>
      </c>
      <c r="AX1233" s="1">
        <v>21</v>
      </c>
      <c r="AY1233" s="1">
        <v>210</v>
      </c>
      <c r="AZ1233" s="1">
        <v>0</v>
      </c>
      <c r="BA1233" s="1">
        <v>221</v>
      </c>
      <c r="BB1233" s="1">
        <v>2.7</v>
      </c>
      <c r="BC1233" s="1">
        <v>1382</v>
      </c>
      <c r="BD1233" s="1">
        <v>17</v>
      </c>
      <c r="BE1233" s="1">
        <v>40.700000000000003</v>
      </c>
      <c r="BF1233" s="1">
        <v>1</v>
      </c>
      <c r="BG1233" s="1">
        <v>11844</v>
      </c>
      <c r="BH1233" s="1">
        <v>59.2</v>
      </c>
      <c r="BI1233" s="1">
        <v>1</v>
      </c>
      <c r="BJ1233" s="1">
        <v>11844</v>
      </c>
      <c r="BK1233" s="1">
        <v>148.19999999999999</v>
      </c>
      <c r="BL1233" s="1">
        <v>0</v>
      </c>
      <c r="BM1233" s="1">
        <v>0</v>
      </c>
      <c r="BN1233" s="1">
        <v>0</v>
      </c>
      <c r="BO1233" s="1">
        <v>0</v>
      </c>
      <c r="BP1233" s="1">
        <v>0</v>
      </c>
      <c r="BQ1233" s="1">
        <v>0</v>
      </c>
      <c r="BR1233" s="1">
        <v>0</v>
      </c>
      <c r="BS1233" s="1">
        <v>0</v>
      </c>
      <c r="BT1233" s="1">
        <v>0</v>
      </c>
      <c r="CG1233" s="1">
        <f>AW1233*EXP((BE1233/100)+(L1233*CC$2)+BU$2)</f>
        <v>2.2514777986094714</v>
      </c>
      <c r="CH1233" s="1">
        <f>BL1233*EXP((BT1233/100)+BV$2)</f>
        <v>0</v>
      </c>
      <c r="CI1233" s="1">
        <f>AT1233*EXP((AV1233/100)+(L1233*CD$2)+BW$2)</f>
        <v>0.32461123911304424</v>
      </c>
      <c r="CJ1233" s="1">
        <f>BF1233*EXP((BH1233/100)+(L1233*CE$2)+BX$2)</f>
        <v>0.56471358814617989</v>
      </c>
      <c r="CK1233" s="1">
        <f>BI1233*EXP((BK1233/100)+(L1233*CF$2))</f>
        <v>4.4017403640321469</v>
      </c>
      <c r="CL1233" s="1">
        <f>IF((CJ1233+CK1233)=0, LOG(1),LOG((CJ1233+CK1233)))</f>
        <v>0.69604641314761351</v>
      </c>
      <c r="CM1233" s="1">
        <f>IF((CG1233+CH1233+CI1233)=0, LOG(1),LOG((CG1233+CH1233+CI1233)))</f>
        <v>0.410960869527568</v>
      </c>
      <c r="CN1233" s="1">
        <f>IF((CL1233=0),1,EXP((BZ$2*CL1233)+(CB$2*F1233)))</f>
        <v>1.8069483920316183</v>
      </c>
      <c r="CO1233" s="1">
        <f>IF((CM1233=0),1,EXP((BZ$2*CM1233)+(CA$2*AJ1233)))</f>
        <v>1.4180982863878129</v>
      </c>
      <c r="CP1233" s="1">
        <f>CN1233+CO1233</f>
        <v>3.2250466784194312</v>
      </c>
      <c r="CQ1233" s="2">
        <f>CN1233/CP1233</f>
        <v>0.56028596550955623</v>
      </c>
      <c r="CR1233" s="2">
        <f>CO1233/CP1233</f>
        <v>0.43971403449044377</v>
      </c>
      <c r="CS1233" s="1">
        <f>CJ1233+CK1233</f>
        <v>4.9664539521783269</v>
      </c>
      <c r="CT1233" s="1">
        <f>IF((CS1233=0),CJ1233,CJ1233/CS1233)</f>
        <v>0.11370559227645551</v>
      </c>
      <c r="CU1233" s="4">
        <f>IF((CS1233=0),CK1233,CK1233/CS1233)</f>
        <v>0.88629440772354451</v>
      </c>
      <c r="CV1233" s="1">
        <f>CI1233+CH1233+CG1233</f>
        <v>2.5760890377225154</v>
      </c>
      <c r="CW1233" s="1">
        <f>IF((CV1233=0),CI1233,CI1233/CV1233)</f>
        <v>0.12600932435162587</v>
      </c>
      <c r="CX1233" s="1">
        <f>IF((CV1233=0),CH1233,CH1233/CV1233)</f>
        <v>0</v>
      </c>
      <c r="CY1233" s="1">
        <f>IF((CV1233=0),CG1233,CG1233/CV1233)</f>
        <v>0.87399067564837418</v>
      </c>
      <c r="CZ1233" s="1">
        <f>CT1233*CQ1233</f>
        <v>6.3707647552449814E-2</v>
      </c>
      <c r="DA1233" s="1">
        <f>CU1233*CQ1233</f>
        <v>0.49657831795710644</v>
      </c>
      <c r="DB1233" s="1">
        <f>CW1233*CR1233</f>
        <v>5.5408068394068338E-2</v>
      </c>
      <c r="DC1233" s="1">
        <f>CX1233*CR1233</f>
        <v>0</v>
      </c>
      <c r="DD1233" s="1">
        <f>CY1233*CR1233</f>
        <v>0.38430596609637546</v>
      </c>
      <c r="DE1233" s="1">
        <f>IF(($AM1233="Bicycle"),1,0)</f>
        <v>0</v>
      </c>
      <c r="DF1233" s="1">
        <f>IF(($AM1233="Walk"),1,0)</f>
        <v>0</v>
      </c>
      <c r="DG1233" s="1">
        <f>IF(($AM1233="Car"),1,0)</f>
        <v>0</v>
      </c>
      <c r="DH1233" s="1">
        <f>IF(($AM1233="Rail"),1,0)</f>
        <v>1</v>
      </c>
      <c r="DI1233" s="1">
        <f>IF(($AM1233="Bus"),1,0)</f>
        <v>0</v>
      </c>
      <c r="DJ1233" s="1" t="e">
        <f>DE1233*LOG(CZ1233)+DF1233*LOG(DA1233)+DG1233*LOG(DB1233)+DH1233*LOG(DD1233)+DI1233*LOG(DC1233)</f>
        <v>#NUM!</v>
      </c>
      <c r="DK1233" s="1">
        <v>10877.787990000001</v>
      </c>
      <c r="DL1233" s="1">
        <f>(0-(CZ1233*BH1233*$BY$2))/100</f>
        <v>0.44675171558624527</v>
      </c>
      <c r="DM1233" s="1">
        <f t="shared" si="95"/>
        <v>2.8461500840020814E-2</v>
      </c>
      <c r="DO1233" s="1">
        <f>(0-(DA1233*BK1233*$BY$2))/100</f>
        <v>8.7174388609231457</v>
      </c>
      <c r="DP1233" s="1">
        <f t="shared" si="96"/>
        <v>4.3288911264511301</v>
      </c>
      <c r="DR1233" s="1">
        <f>(0-(DB1233*AV1233*$BY$2))/100</f>
        <v>0.20412037275826009</v>
      </c>
      <c r="DS1233" s="1">
        <f t="shared" si="97"/>
        <v>1.1309915574412398E-2</v>
      </c>
      <c r="DU1233" s="1">
        <f>(0-(DC1233*BT1233*$BY$2))/100</f>
        <v>0</v>
      </c>
      <c r="DV1233" s="1">
        <f t="shared" si="98"/>
        <v>0</v>
      </c>
      <c r="DX1233" s="1">
        <f>(0-(DD1233*BE1233*$BY$2))/100</f>
        <v>1.8527827102160175</v>
      </c>
      <c r="DY1233" s="1">
        <f t="shared" si="99"/>
        <v>0.71203544941622743</v>
      </c>
      <c r="EB1233" s="1" t="s">
        <v>171</v>
      </c>
    </row>
    <row r="1234" spans="1:132" x14ac:dyDescent="0.25">
      <c r="A1234" s="1">
        <v>256233</v>
      </c>
      <c r="B1234" s="1" t="s">
        <v>72</v>
      </c>
      <c r="C1234" s="1">
        <v>200</v>
      </c>
      <c r="D1234" s="1" t="s">
        <v>84</v>
      </c>
      <c r="E1234" s="1">
        <v>0</v>
      </c>
      <c r="F1234" s="1">
        <v>0</v>
      </c>
      <c r="G1234" s="1">
        <v>0</v>
      </c>
      <c r="H1234" s="1">
        <v>1</v>
      </c>
      <c r="I1234" s="1">
        <v>0</v>
      </c>
      <c r="J1234" s="3">
        <v>0.67519675925925926</v>
      </c>
      <c r="K1234" s="3">
        <v>0.73334490740740732</v>
      </c>
      <c r="L1234" s="1">
        <v>0</v>
      </c>
      <c r="M1234" s="1" t="s">
        <v>90</v>
      </c>
      <c r="N1234" s="1">
        <v>0</v>
      </c>
      <c r="O1234" s="1">
        <v>0</v>
      </c>
      <c r="P1234" s="1">
        <v>0</v>
      </c>
      <c r="Q1234" s="1">
        <v>1</v>
      </c>
      <c r="R1234" s="1">
        <v>0</v>
      </c>
      <c r="S1234" s="1">
        <v>0</v>
      </c>
      <c r="T1234" s="1">
        <v>5024</v>
      </c>
      <c r="U1234" s="1">
        <v>83.733333333333306</v>
      </c>
      <c r="V1234" s="1">
        <v>23953.00517</v>
      </c>
      <c r="W1234" s="1">
        <v>35.513117970000003</v>
      </c>
      <c r="X1234" s="1">
        <v>139.53802949999999</v>
      </c>
      <c r="Y1234" s="1">
        <v>113</v>
      </c>
      <c r="Z1234" s="1">
        <v>1008112</v>
      </c>
      <c r="AA1234" s="1">
        <v>100811203</v>
      </c>
      <c r="AB1234" s="1">
        <v>35.325197009999997</v>
      </c>
      <c r="AC1234" s="1">
        <v>139.4087256</v>
      </c>
      <c r="AD1234" s="1">
        <v>207</v>
      </c>
      <c r="AE1234" s="1">
        <v>2070202</v>
      </c>
      <c r="AF1234" s="1">
        <v>207020202</v>
      </c>
      <c r="AG1234" s="1">
        <v>46</v>
      </c>
      <c r="AH1234" s="1">
        <v>46</v>
      </c>
      <c r="AI1234" s="1">
        <v>1</v>
      </c>
      <c r="AJ1234" s="1">
        <v>0</v>
      </c>
      <c r="AK1234" s="1">
        <v>1</v>
      </c>
      <c r="AL1234" s="1">
        <v>200</v>
      </c>
      <c r="AM1234" s="1" t="s">
        <v>42</v>
      </c>
      <c r="AN1234" s="1">
        <v>0</v>
      </c>
      <c r="AO1234" s="1">
        <v>0</v>
      </c>
      <c r="AP1234" s="1">
        <v>0</v>
      </c>
      <c r="AQ1234" s="1">
        <v>1</v>
      </c>
      <c r="AR1234" s="1">
        <v>0</v>
      </c>
      <c r="AS1234" s="1">
        <v>67.400000000000006</v>
      </c>
      <c r="AT1234" s="1">
        <v>1</v>
      </c>
      <c r="AU1234" s="1">
        <v>35427</v>
      </c>
      <c r="AV1234" s="1">
        <v>64.3</v>
      </c>
      <c r="AW1234" s="1">
        <v>1</v>
      </c>
      <c r="AX1234" s="1">
        <v>55</v>
      </c>
      <c r="AY1234" s="1">
        <v>820</v>
      </c>
      <c r="AZ1234" s="1">
        <v>2</v>
      </c>
      <c r="BA1234" s="1">
        <v>315</v>
      </c>
      <c r="BB1234" s="1">
        <v>4</v>
      </c>
      <c r="BC1234" s="1">
        <v>697</v>
      </c>
      <c r="BD1234" s="1">
        <v>8.4</v>
      </c>
      <c r="BE1234" s="1">
        <v>67.400000000000006</v>
      </c>
      <c r="BF1234" s="1">
        <v>1</v>
      </c>
      <c r="BG1234" s="1">
        <v>27016</v>
      </c>
      <c r="BH1234" s="1">
        <v>135.1</v>
      </c>
      <c r="BI1234" s="1">
        <v>1</v>
      </c>
      <c r="BJ1234" s="1">
        <v>27016</v>
      </c>
      <c r="BK1234" s="1">
        <v>337.5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CG1234" s="1">
        <f>AW1234*EXP((BE1234/100)+(L1234*CC$2)+BU$2)</f>
        <v>2.9405210689994732</v>
      </c>
      <c r="CH1234" s="1">
        <f>BL1234*EXP((BT1234/100)+BV$2)</f>
        <v>0</v>
      </c>
      <c r="CI1234" s="1">
        <f>AT1234*EXP((AV1234/100)+(L1234*CD$2)+BW$2)</f>
        <v>0.45242783917298307</v>
      </c>
      <c r="CJ1234" s="1">
        <f>BF1234*EXP((BH1234/100)+(L1234*CE$2)+BX$2)</f>
        <v>1.2063067268431027</v>
      </c>
      <c r="CK1234" s="1">
        <f>BI1234*EXP((BK1234/100)+(L1234*CF$2))</f>
        <v>29.224283781234941</v>
      </c>
      <c r="CL1234" s="1">
        <f>IF((CJ1234+CK1234)=0, LOG(1),LOG((CJ1234+CK1234)))</f>
        <v>1.4833103799595979</v>
      </c>
      <c r="CM1234" s="1">
        <f>IF((CG1234+CH1234+CI1234)=0, LOG(1),LOG((CG1234+CH1234+CI1234)))</f>
        <v>0.53057731998527846</v>
      </c>
      <c r="CN1234" s="1">
        <f>IF((CL1234=0),1,EXP((BZ$2*CL1234)+(CB$2*F1234)))</f>
        <v>3.5282917241092995</v>
      </c>
      <c r="CO1234" s="1">
        <f>IF((CM1234=0),1,EXP((BZ$2*CM1234)+(CA$2*AJ1234)))</f>
        <v>1.5698667167825915</v>
      </c>
      <c r="CP1234" s="1">
        <f>CN1234+CO1234</f>
        <v>5.0981584408918907</v>
      </c>
      <c r="CQ1234" s="2">
        <f>CN1234/CP1234</f>
        <v>0.69207180691152603</v>
      </c>
      <c r="CR1234" s="2">
        <f>CO1234/CP1234</f>
        <v>0.30792819308847397</v>
      </c>
      <c r="CS1234" s="1">
        <f>CJ1234+CK1234</f>
        <v>30.430590508078044</v>
      </c>
      <c r="CT1234" s="1">
        <f>IF((CS1234=0),CJ1234,CJ1234/CS1234)</f>
        <v>3.9641252657350794E-2</v>
      </c>
      <c r="CU1234" s="4">
        <f>IF((CS1234=0),CK1234,CK1234/CS1234)</f>
        <v>0.96035874734264925</v>
      </c>
      <c r="CV1234" s="1">
        <f>CI1234+CH1234+CG1234</f>
        <v>3.3929489081724564</v>
      </c>
      <c r="CW1234" s="1">
        <f>IF((CV1234=0),CI1234,CI1234/CV1234)</f>
        <v>0.13334354610623189</v>
      </c>
      <c r="CX1234" s="1">
        <f>IF((CV1234=0),CH1234,CH1234/CV1234)</f>
        <v>0</v>
      </c>
      <c r="CY1234" s="1">
        <f>IF((CV1234=0),CG1234,CG1234/CV1234)</f>
        <v>0.86665645389376811</v>
      </c>
      <c r="CZ1234" s="1">
        <f>CT1234*CQ1234</f>
        <v>2.7434593354809095E-2</v>
      </c>
      <c r="DA1234" s="1">
        <f>CU1234*CQ1234</f>
        <v>0.66463721355671701</v>
      </c>
      <c r="DB1234" s="1">
        <f>CW1234*CR1234</f>
        <v>4.1060237212501606E-2</v>
      </c>
      <c r="DC1234" s="1">
        <f>CX1234*CR1234</f>
        <v>0</v>
      </c>
      <c r="DD1234" s="1">
        <f>CY1234*CR1234</f>
        <v>0.26686795587597234</v>
      </c>
      <c r="DE1234" s="1">
        <f>IF(($AM1234="Bicycle"),1,0)</f>
        <v>0</v>
      </c>
      <c r="DF1234" s="1">
        <f>IF(($AM1234="Walk"),1,0)</f>
        <v>0</v>
      </c>
      <c r="DG1234" s="1">
        <f>IF(($AM1234="Car"),1,0)</f>
        <v>0</v>
      </c>
      <c r="DH1234" s="1">
        <f>IF(($AM1234="Rail"),1,0)</f>
        <v>1</v>
      </c>
      <c r="DI1234" s="1">
        <f>IF(($AM1234="Bus"),1,0)</f>
        <v>0</v>
      </c>
      <c r="DJ1234" s="1" t="e">
        <f>DE1234*LOG(CZ1234)+DF1234*LOG(DA1234)+DG1234*LOG(DB1234)+DH1234*LOG(DD1234)+DI1234*LOG(DC1234)</f>
        <v>#NUM!</v>
      </c>
      <c r="DK1234" s="1">
        <v>23953.00517</v>
      </c>
      <c r="DL1234" s="1">
        <f>(0-(CZ1234*BH1234*$BY$2))/100</f>
        <v>0.43904277003847136</v>
      </c>
      <c r="DM1234" s="1">
        <f t="shared" si="95"/>
        <v>1.2044959861374424E-2</v>
      </c>
      <c r="DO1234" s="1">
        <f>(0-(DA1234*BK1234*$BY$2))/100</f>
        <v>26.571213239880848</v>
      </c>
      <c r="DP1234" s="1">
        <f t="shared" si="96"/>
        <v>17.660217128575752</v>
      </c>
      <c r="DR1234" s="1">
        <f>(0-(DB1234*AV1234*$BY$2))/100</f>
        <v>0.31274140319517868</v>
      </c>
      <c r="DS1234" s="1">
        <f t="shared" si="97"/>
        <v>1.2841236201364644E-2</v>
      </c>
      <c r="DU1234" s="1">
        <f>(0-(DC1234*BT1234*$BY$2))/100</f>
        <v>0</v>
      </c>
      <c r="DV1234" s="1">
        <f t="shared" si="98"/>
        <v>0</v>
      </c>
      <c r="DX1234" s="1">
        <f>(0-(DD1234*BE1234*$BY$2))/100</f>
        <v>2.1306360898607046</v>
      </c>
      <c r="DY1234" s="1">
        <f t="shared" si="99"/>
        <v>0.56859849801670082</v>
      </c>
      <c r="EB1234" s="1" t="s">
        <v>171</v>
      </c>
    </row>
    <row r="1235" spans="1:132" x14ac:dyDescent="0.25">
      <c r="A1235" s="1">
        <v>257767</v>
      </c>
      <c r="B1235" s="1" t="s">
        <v>103</v>
      </c>
      <c r="C1235" s="1">
        <v>100</v>
      </c>
      <c r="D1235" s="1" t="s">
        <v>80</v>
      </c>
      <c r="E1235" s="1">
        <v>1</v>
      </c>
      <c r="F1235" s="1">
        <v>0</v>
      </c>
      <c r="G1235" s="1">
        <v>0</v>
      </c>
      <c r="H1235" s="1">
        <v>0</v>
      </c>
      <c r="I1235" s="1">
        <v>0</v>
      </c>
      <c r="J1235" s="3">
        <v>0.28175925925925926</v>
      </c>
      <c r="K1235" s="3">
        <v>0.33483796296296298</v>
      </c>
      <c r="L1235" s="1">
        <v>0</v>
      </c>
      <c r="M1235" s="1" t="s">
        <v>74</v>
      </c>
      <c r="N1235" s="1">
        <v>1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4586</v>
      </c>
      <c r="U1235" s="1">
        <v>76.433333333333294</v>
      </c>
      <c r="V1235" s="1">
        <v>22294.484120000001</v>
      </c>
      <c r="W1235" s="1">
        <v>35.453057940000001</v>
      </c>
      <c r="X1235" s="1">
        <v>139.39180619999999</v>
      </c>
      <c r="Y1235" s="1">
        <v>215</v>
      </c>
      <c r="Z1235" s="1">
        <v>1009248</v>
      </c>
      <c r="AA1235" s="1">
        <v>215010505</v>
      </c>
      <c r="AB1235" s="1">
        <v>35.443396559999996</v>
      </c>
      <c r="AC1235" s="1">
        <v>139.6376789</v>
      </c>
      <c r="AD1235" s="1">
        <v>104</v>
      </c>
      <c r="AE1235" s="1">
        <v>1003002</v>
      </c>
      <c r="AF1235" s="1">
        <v>100300216</v>
      </c>
      <c r="AG1235" s="1">
        <v>33</v>
      </c>
      <c r="AH1235" s="1">
        <v>33</v>
      </c>
      <c r="AI1235" s="1">
        <v>1</v>
      </c>
      <c r="AJ1235" s="1">
        <v>0</v>
      </c>
      <c r="AK1235" s="1">
        <v>0</v>
      </c>
      <c r="AL1235" s="1">
        <v>200</v>
      </c>
      <c r="AM1235" s="1" t="s">
        <v>42</v>
      </c>
      <c r="AN1235" s="1">
        <v>0</v>
      </c>
      <c r="AO1235" s="1">
        <v>0</v>
      </c>
      <c r="AP1235" s="1">
        <v>0</v>
      </c>
      <c r="AQ1235" s="1">
        <v>1</v>
      </c>
      <c r="AR1235" s="1">
        <v>0</v>
      </c>
      <c r="AS1235" s="1">
        <v>52.9</v>
      </c>
      <c r="AT1235" s="1">
        <v>1</v>
      </c>
      <c r="AU1235" s="1">
        <v>30512</v>
      </c>
      <c r="AV1235" s="1">
        <v>58</v>
      </c>
      <c r="AW1235" s="1">
        <v>1</v>
      </c>
      <c r="AX1235" s="1">
        <v>44</v>
      </c>
      <c r="AY1235" s="1">
        <v>430</v>
      </c>
      <c r="AZ1235" s="1">
        <v>1</v>
      </c>
      <c r="BA1235" s="1">
        <v>287</v>
      </c>
      <c r="BB1235" s="1">
        <v>3.4</v>
      </c>
      <c r="BC1235" s="1">
        <v>458</v>
      </c>
      <c r="BD1235" s="1">
        <v>5.5</v>
      </c>
      <c r="BE1235" s="1">
        <v>52.9</v>
      </c>
      <c r="BF1235" s="1">
        <v>1</v>
      </c>
      <c r="BG1235" s="1">
        <v>25791</v>
      </c>
      <c r="BH1235" s="1">
        <v>129</v>
      </c>
      <c r="BI1235" s="1">
        <v>1</v>
      </c>
      <c r="BJ1235" s="1">
        <v>25791</v>
      </c>
      <c r="BK1235" s="1">
        <v>322.7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CG1235" s="1">
        <f>AW1235*EXP((BE1235/100)+(L1235*CC$2)+BU$2)</f>
        <v>2.5436162780463727</v>
      </c>
      <c r="CH1235" s="1">
        <f>BL1235*EXP((BT1235/100)+BV$2)</f>
        <v>0</v>
      </c>
      <c r="CI1235" s="1">
        <f>AT1235*EXP((AV1235/100)+(L1235*CD$2)+BW$2)</f>
        <v>0.42480416690674921</v>
      </c>
      <c r="CJ1235" s="1">
        <f>BF1235*EXP((BH1235/100)+(L1235*CE$2)+BX$2)</f>
        <v>1.1349214029121217</v>
      </c>
      <c r="CK1235" s="1">
        <f>BI1235*EXP((BK1235/100)+(L1235*CF$2))</f>
        <v>25.203931644833183</v>
      </c>
      <c r="CL1235" s="1">
        <f>IF((CJ1235+CK1235)=0, LOG(1),LOG((CJ1235+CK1235)))</f>
        <v>1.4205968592407792</v>
      </c>
      <c r="CM1235" s="1">
        <f>IF((CG1235+CH1235+CI1235)=0, LOG(1),LOG((CG1235+CH1235+CI1235)))</f>
        <v>0.47252541412418131</v>
      </c>
      <c r="CN1235" s="1">
        <f>IF((CL1235=0),1,EXP((BZ$2*CL1235)+(CB$2*F1235)))</f>
        <v>3.3451359327725196</v>
      </c>
      <c r="CO1235" s="1">
        <f>IF((CM1235=0),1,EXP((BZ$2*CM1235)+(CA$2*AJ1235)))</f>
        <v>1.4942831626816053</v>
      </c>
      <c r="CP1235" s="1">
        <f>CN1235+CO1235</f>
        <v>4.839419095454125</v>
      </c>
      <c r="CQ1235" s="2">
        <f>CN1235/CP1235</f>
        <v>0.69122674990367128</v>
      </c>
      <c r="CR1235" s="2">
        <f>CO1235/CP1235</f>
        <v>0.30877325009632872</v>
      </c>
      <c r="CS1235" s="1">
        <f>CJ1235+CK1235</f>
        <v>26.338853047745303</v>
      </c>
      <c r="CT1235" s="1">
        <f>IF((CS1235=0),CJ1235,CJ1235/CS1235)</f>
        <v>4.3089249211224666E-2</v>
      </c>
      <c r="CU1235" s="4">
        <f>IF((CS1235=0),CK1235,CK1235/CS1235)</f>
        <v>0.95691075078877541</v>
      </c>
      <c r="CV1235" s="1">
        <f>CI1235+CH1235+CG1235</f>
        <v>2.968420444953122</v>
      </c>
      <c r="CW1235" s="1">
        <f>IF((CV1235=0),CI1235,CI1235/CV1235)</f>
        <v>0.14310781602013181</v>
      </c>
      <c r="CX1235" s="1">
        <f>IF((CV1235=0),CH1235,CH1235/CV1235)</f>
        <v>0</v>
      </c>
      <c r="CY1235" s="1">
        <f>IF((CV1235=0),CG1235,CG1235/CV1235)</f>
        <v>0.85689218397986822</v>
      </c>
      <c r="CZ1235" s="1">
        <f>CT1235*CQ1235</f>
        <v>2.9784441688064156E-2</v>
      </c>
      <c r="DA1235" s="1">
        <f>CU1235*CQ1235</f>
        <v>0.66144230821560712</v>
      </c>
      <c r="DB1235" s="1">
        <f>CW1235*CR1235</f>
        <v>4.4187865466723555E-2</v>
      </c>
      <c r="DC1235" s="1">
        <f>CX1235*CR1235</f>
        <v>0</v>
      </c>
      <c r="DD1235" s="1">
        <f>CY1235*CR1235</f>
        <v>0.26458538462960518</v>
      </c>
      <c r="DE1235" s="1">
        <f>IF(($AM1235="Bicycle"),1,0)</f>
        <v>0</v>
      </c>
      <c r="DF1235" s="1">
        <f>IF(($AM1235="Walk"),1,0)</f>
        <v>0</v>
      </c>
      <c r="DG1235" s="1">
        <f>IF(($AM1235="Car"),1,0)</f>
        <v>0</v>
      </c>
      <c r="DH1235" s="1">
        <f>IF(($AM1235="Rail"),1,0)</f>
        <v>1</v>
      </c>
      <c r="DI1235" s="1">
        <f>IF(($AM1235="Bus"),1,0)</f>
        <v>0</v>
      </c>
      <c r="DJ1235" s="1" t="e">
        <f>DE1235*LOG(CZ1235)+DF1235*LOG(DA1235)+DG1235*LOG(DB1235)+DH1235*LOG(DD1235)+DI1235*LOG(DC1235)</f>
        <v>#NUM!</v>
      </c>
      <c r="DK1235" s="1">
        <v>22294.484120000001</v>
      </c>
      <c r="DL1235" s="1">
        <f>(0-(CZ1235*BH1235*$BY$2))/100</f>
        <v>0.4551265042752432</v>
      </c>
      <c r="DM1235" s="1">
        <f t="shared" si="95"/>
        <v>1.3555688827278463E-2</v>
      </c>
      <c r="DO1235" s="1">
        <f>(0-(DA1235*BK1235*$BY$2))/100</f>
        <v>25.283889832431278</v>
      </c>
      <c r="DP1235" s="1">
        <f t="shared" si="96"/>
        <v>16.723834451432463</v>
      </c>
      <c r="DR1235" s="1">
        <f>(0-(DB1235*AV1235*$BY$2))/100</f>
        <v>0.30358755891348305</v>
      </c>
      <c r="DS1235" s="1">
        <f t="shared" si="97"/>
        <v>1.3414886210640001E-2</v>
      </c>
      <c r="DU1235" s="1">
        <f>(0-(DC1235*BT1235*$BY$2))/100</f>
        <v>0</v>
      </c>
      <c r="DV1235" s="1">
        <f t="shared" si="98"/>
        <v>0</v>
      </c>
      <c r="DX1235" s="1">
        <f>(0-(DD1235*BE1235*$BY$2))/100</f>
        <v>1.6579616322656749</v>
      </c>
      <c r="DY1235" s="1">
        <f t="shared" si="99"/>
        <v>0.43867241617414165</v>
      </c>
      <c r="EB1235" s="1" t="s">
        <v>171</v>
      </c>
    </row>
    <row r="1236" spans="1:132" x14ac:dyDescent="0.25">
      <c r="A1236" s="1">
        <v>258039</v>
      </c>
      <c r="B1236" s="1" t="s">
        <v>105</v>
      </c>
      <c r="C1236" s="1">
        <v>200</v>
      </c>
      <c r="D1236" s="1" t="s">
        <v>84</v>
      </c>
      <c r="E1236" s="1">
        <v>0</v>
      </c>
      <c r="F1236" s="1">
        <v>0</v>
      </c>
      <c r="G1236" s="1">
        <v>0</v>
      </c>
      <c r="H1236" s="1">
        <v>1</v>
      </c>
      <c r="I1236" s="1">
        <v>0</v>
      </c>
      <c r="J1236" s="3">
        <v>0.92274305555555547</v>
      </c>
      <c r="K1236" s="3">
        <v>0.97555555555555562</v>
      </c>
      <c r="L1236" s="1">
        <v>0</v>
      </c>
      <c r="M1236" s="1" t="s">
        <v>88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1</v>
      </c>
      <c r="T1236" s="1">
        <v>4563</v>
      </c>
      <c r="U1236" s="1">
        <v>76.05</v>
      </c>
      <c r="V1236" s="1">
        <v>27950.372510000001</v>
      </c>
      <c r="W1236" s="1">
        <v>35.418039039999996</v>
      </c>
      <c r="X1236" s="1">
        <v>139.34348879999999</v>
      </c>
      <c r="Y1236" s="1">
        <v>212</v>
      </c>
      <c r="Z1236" s="1">
        <v>2120709</v>
      </c>
      <c r="AA1236" s="1">
        <v>212070907</v>
      </c>
      <c r="AB1236" s="1">
        <v>35.425527719999998</v>
      </c>
      <c r="AC1236" s="1">
        <v>139.6518571</v>
      </c>
      <c r="AD1236" s="1">
        <v>104</v>
      </c>
      <c r="AE1236" s="1">
        <v>1003012</v>
      </c>
      <c r="AF1236" s="1">
        <v>100301201</v>
      </c>
      <c r="AG1236" s="1">
        <v>53</v>
      </c>
      <c r="AH1236" s="1">
        <v>53</v>
      </c>
      <c r="AI1236" s="1">
        <v>1</v>
      </c>
      <c r="AJ1236" s="1">
        <v>0</v>
      </c>
      <c r="AK1236" s="1">
        <v>1</v>
      </c>
      <c r="AL1236" s="1">
        <v>200</v>
      </c>
      <c r="AM1236" s="1" t="s">
        <v>42</v>
      </c>
      <c r="AN1236" s="1">
        <v>0</v>
      </c>
      <c r="AO1236" s="1">
        <v>0</v>
      </c>
      <c r="AP1236" s="1">
        <v>0</v>
      </c>
      <c r="AQ1236" s="1">
        <v>1</v>
      </c>
      <c r="AR1236" s="1">
        <v>0</v>
      </c>
      <c r="AS1236" s="1">
        <v>75.5</v>
      </c>
      <c r="AT1236" s="1">
        <v>1</v>
      </c>
      <c r="AU1236" s="1">
        <v>39861</v>
      </c>
      <c r="AV1236" s="1">
        <v>80.2</v>
      </c>
      <c r="AW1236" s="1">
        <v>1</v>
      </c>
      <c r="AX1236" s="1">
        <v>65</v>
      </c>
      <c r="AY1236" s="1">
        <v>600</v>
      </c>
      <c r="AZ1236" s="1">
        <v>2</v>
      </c>
      <c r="BA1236" s="1">
        <v>76</v>
      </c>
      <c r="BB1236" s="1">
        <v>0.9</v>
      </c>
      <c r="BC1236" s="1">
        <v>766</v>
      </c>
      <c r="BD1236" s="1">
        <v>9.6</v>
      </c>
      <c r="BE1236" s="1">
        <v>75.5</v>
      </c>
      <c r="BF1236" s="1">
        <v>1</v>
      </c>
      <c r="BG1236" s="1">
        <v>32670</v>
      </c>
      <c r="BH1236" s="1">
        <v>163.4</v>
      </c>
      <c r="BI1236" s="1">
        <v>1</v>
      </c>
      <c r="BJ1236" s="1">
        <v>32670</v>
      </c>
      <c r="BK1236" s="1">
        <v>408.5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CG1236" s="1">
        <f>AW1236*EXP((BE1236/100)+(L1236*CC$2)+BU$2)</f>
        <v>3.1886154679644072</v>
      </c>
      <c r="CH1236" s="1">
        <f>BL1236*EXP((BT1236/100)+BV$2)</f>
        <v>0</v>
      </c>
      <c r="CI1236" s="1">
        <f>AT1236*EXP((AV1236/100)+(L1236*CD$2)+BW$2)</f>
        <v>0.53039832399724895</v>
      </c>
      <c r="CJ1236" s="1">
        <f>BF1236*EXP((BH1236/100)+(L1236*CE$2)+BX$2)</f>
        <v>1.600895883928241</v>
      </c>
      <c r="CK1236" s="1">
        <f>BI1236*EXP((BK1236/100)+(L1236*CF$2))</f>
        <v>59.44193775124387</v>
      </c>
      <c r="CL1236" s="1">
        <f>IF((CJ1236+CK1236)=0, LOG(1),LOG((CJ1236+CK1236)))</f>
        <v>1.7856346855555281</v>
      </c>
      <c r="CM1236" s="1">
        <f>IF((CG1236+CH1236+CI1236)=0, LOG(1),LOG((CG1236+CH1236+CI1236)))</f>
        <v>0.57042778894292934</v>
      </c>
      <c r="CN1236" s="1">
        <f>IF((CL1236=0),1,EXP((BZ$2*CL1236)+(CB$2*F1236)))</f>
        <v>4.5621293749537859</v>
      </c>
      <c r="CO1236" s="1">
        <f>IF((CM1236=0),1,EXP((BZ$2*CM1236)+(CA$2*AJ1236)))</f>
        <v>1.6239535199370534</v>
      </c>
      <c r="CP1236" s="1">
        <f>CN1236+CO1236</f>
        <v>6.1860828948908395</v>
      </c>
      <c r="CQ1236" s="2">
        <f>CN1236/CP1236</f>
        <v>0.73748274190145491</v>
      </c>
      <c r="CR1236" s="2">
        <f>CO1236/CP1236</f>
        <v>0.26251725809854509</v>
      </c>
      <c r="CS1236" s="1">
        <f>CJ1236+CK1236</f>
        <v>61.042833635172109</v>
      </c>
      <c r="CT1236" s="1">
        <f>IF((CS1236=0),CJ1236,CJ1236/CS1236)</f>
        <v>2.6225779319094797E-2</v>
      </c>
      <c r="CU1236" s="4">
        <f>IF((CS1236=0),CK1236,CK1236/CS1236)</f>
        <v>0.97377422068090524</v>
      </c>
      <c r="CV1236" s="1">
        <f>CI1236+CH1236+CG1236</f>
        <v>3.7190137919616562</v>
      </c>
      <c r="CW1236" s="1">
        <f>IF((CV1236=0),CI1236,CI1236/CV1236)</f>
        <v>0.14261800403743097</v>
      </c>
      <c r="CX1236" s="1">
        <f>IF((CV1236=0),CH1236,CH1236/CV1236)</f>
        <v>0</v>
      </c>
      <c r="CY1236" s="1">
        <f>IF((CV1236=0),CG1236,CG1236/CV1236)</f>
        <v>0.85738199596256903</v>
      </c>
      <c r="CZ1236" s="1">
        <f>CT1236*CQ1236</f>
        <v>1.9341059640748504E-2</v>
      </c>
      <c r="DA1236" s="1">
        <f>CU1236*CQ1236</f>
        <v>0.7181416822607064</v>
      </c>
      <c r="DB1236" s="1">
        <f>CW1236*CR1236</f>
        <v>3.7439687375393611E-2</v>
      </c>
      <c r="DC1236" s="1">
        <f>CX1236*CR1236</f>
        <v>0</v>
      </c>
      <c r="DD1236" s="1">
        <f>CY1236*CR1236</f>
        <v>0.22507757072315149</v>
      </c>
      <c r="DE1236" s="1">
        <f>IF(($AM1236="Bicycle"),1,0)</f>
        <v>0</v>
      </c>
      <c r="DF1236" s="1">
        <f>IF(($AM1236="Walk"),1,0)</f>
        <v>0</v>
      </c>
      <c r="DG1236" s="1">
        <f>IF(($AM1236="Car"),1,0)</f>
        <v>0</v>
      </c>
      <c r="DH1236" s="1">
        <f>IF(($AM1236="Rail"),1,0)</f>
        <v>1</v>
      </c>
      <c r="DI1236" s="1">
        <f>IF(($AM1236="Bus"),1,0)</f>
        <v>0</v>
      </c>
      <c r="DJ1236" s="1" t="e">
        <f>DE1236*LOG(CZ1236)+DF1236*LOG(DA1236)+DG1236*LOG(DB1236)+DH1236*LOG(DD1236)+DI1236*LOG(DC1236)</f>
        <v>#NUM!</v>
      </c>
      <c r="DK1236" s="1">
        <v>27950.372510000001</v>
      </c>
      <c r="DL1236" s="1">
        <f>(0-(CZ1236*BH1236*$BY$2))/100</f>
        <v>0.37435640650648422</v>
      </c>
      <c r="DM1236" s="1">
        <f t="shared" si="95"/>
        <v>7.2404495851382021E-3</v>
      </c>
      <c r="DO1236" s="1">
        <f>(0-(DA1236*BK1236*$BY$2))/100</f>
        <v>34.750027212474279</v>
      </c>
      <c r="DP1236" s="1">
        <f t="shared" si="96"/>
        <v>24.955443000971606</v>
      </c>
      <c r="DR1236" s="1">
        <f>(0-(DB1236*AV1236*$BY$2))/100</f>
        <v>0.35568007375557625</v>
      </c>
      <c r="DS1236" s="1">
        <f t="shared" si="97"/>
        <v>1.3316550767065716E-2</v>
      </c>
      <c r="DU1236" s="1">
        <f>(0-(DC1236*BT1236*$BY$2))/100</f>
        <v>0</v>
      </c>
      <c r="DV1236" s="1">
        <f t="shared" si="98"/>
        <v>0</v>
      </c>
      <c r="DX1236" s="1">
        <f>(0-(DD1236*BE1236*$BY$2))/100</f>
        <v>2.0129459986246765</v>
      </c>
      <c r="DY1236" s="1">
        <f t="shared" si="99"/>
        <v>0.45306899536733042</v>
      </c>
      <c r="EB1236" s="1" t="s">
        <v>171</v>
      </c>
    </row>
    <row r="1237" spans="1:132" x14ac:dyDescent="0.25">
      <c r="A1237" s="1">
        <v>256190</v>
      </c>
      <c r="B1237" s="1" t="s">
        <v>86</v>
      </c>
      <c r="C1237" s="1">
        <v>700</v>
      </c>
      <c r="D1237" s="1" t="s">
        <v>5</v>
      </c>
      <c r="E1237" s="1">
        <v>0</v>
      </c>
      <c r="F1237" s="1">
        <v>1</v>
      </c>
      <c r="G1237" s="1">
        <v>0</v>
      </c>
      <c r="H1237" s="1">
        <v>0</v>
      </c>
      <c r="I1237" s="1">
        <v>0</v>
      </c>
      <c r="J1237" s="3">
        <v>0.33230324074074075</v>
      </c>
      <c r="K1237" s="3">
        <v>0.3755324074074074</v>
      </c>
      <c r="L1237" s="1">
        <v>1</v>
      </c>
      <c r="M1237" s="1" t="s">
        <v>79</v>
      </c>
      <c r="N1237" s="1">
        <v>0</v>
      </c>
      <c r="O1237" s="1">
        <v>1</v>
      </c>
      <c r="P1237" s="1">
        <v>0</v>
      </c>
      <c r="Q1237" s="1">
        <v>0</v>
      </c>
      <c r="R1237" s="1">
        <v>0</v>
      </c>
      <c r="S1237" s="1">
        <v>0</v>
      </c>
      <c r="T1237" s="1">
        <v>3735</v>
      </c>
      <c r="U1237" s="1">
        <v>62.25</v>
      </c>
      <c r="V1237" s="1">
        <v>11229.658949999999</v>
      </c>
      <c r="W1237" s="1">
        <v>35.609318049999999</v>
      </c>
      <c r="X1237" s="1">
        <v>139.59377649999999</v>
      </c>
      <c r="Y1237" s="1">
        <v>134</v>
      </c>
      <c r="Z1237" s="1">
        <v>1300404</v>
      </c>
      <c r="AA1237" s="1">
        <v>130040409</v>
      </c>
      <c r="AB1237" s="1">
        <v>35.558517010000003</v>
      </c>
      <c r="AC1237" s="1">
        <v>139.4864292</v>
      </c>
      <c r="AD1237" s="1">
        <v>117</v>
      </c>
      <c r="AE1237" s="1">
        <v>1008249</v>
      </c>
      <c r="AF1237" s="1">
        <v>100824901</v>
      </c>
      <c r="AG1237" s="1">
        <v>40</v>
      </c>
      <c r="AH1237" s="1">
        <v>40</v>
      </c>
      <c r="AI1237" s="1">
        <v>1</v>
      </c>
      <c r="AJ1237" s="1">
        <v>0</v>
      </c>
      <c r="AK1237" s="1">
        <v>0</v>
      </c>
      <c r="AL1237" s="1">
        <v>200</v>
      </c>
      <c r="AM1237" s="1" t="s">
        <v>42</v>
      </c>
      <c r="AN1237" s="1">
        <v>0</v>
      </c>
      <c r="AO1237" s="1">
        <v>0</v>
      </c>
      <c r="AP1237" s="1">
        <v>0</v>
      </c>
      <c r="AQ1237" s="1">
        <v>1</v>
      </c>
      <c r="AR1237" s="1">
        <v>0</v>
      </c>
      <c r="AS1237" s="1">
        <v>44.5</v>
      </c>
      <c r="AT1237" s="1">
        <v>1</v>
      </c>
      <c r="AU1237" s="1">
        <v>17448</v>
      </c>
      <c r="AV1237" s="1">
        <v>41.2</v>
      </c>
      <c r="AW1237" s="1">
        <v>1</v>
      </c>
      <c r="AX1237" s="1">
        <v>42</v>
      </c>
      <c r="AY1237" s="1">
        <v>490</v>
      </c>
      <c r="AZ1237" s="1">
        <v>2</v>
      </c>
      <c r="BA1237" s="1">
        <v>120</v>
      </c>
      <c r="BB1237" s="1">
        <v>1.4</v>
      </c>
      <c r="BC1237" s="1">
        <v>82</v>
      </c>
      <c r="BD1237" s="1">
        <v>1.1000000000000001</v>
      </c>
      <c r="BE1237" s="1">
        <v>44.5</v>
      </c>
      <c r="BF1237" s="1">
        <v>1</v>
      </c>
      <c r="BG1237" s="1">
        <v>13764</v>
      </c>
      <c r="BH1237" s="1">
        <v>68.8</v>
      </c>
      <c r="BI1237" s="1">
        <v>1</v>
      </c>
      <c r="BJ1237" s="1">
        <v>13764</v>
      </c>
      <c r="BK1237" s="1">
        <v>174.6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CG1237" s="1">
        <f>AW1237*EXP((BE1237/100)+(L1237*CC$2)+BU$2)</f>
        <v>2.6203528911982787</v>
      </c>
      <c r="CH1237" s="1">
        <f>BL1237*EXP((BT1237/100)+BV$2)</f>
        <v>0</v>
      </c>
      <c r="CI1237" s="1">
        <f>AT1237*EXP((AV1237/100)+(L1237*CD$2)+BW$2)</f>
        <v>0.16015685503546098</v>
      </c>
      <c r="CJ1237" s="1">
        <f>BF1237*EXP((BH1237/100)+(L1237*CE$2)+BX$2)</f>
        <v>0.251737273700464</v>
      </c>
      <c r="CK1237" s="1">
        <f>BI1237*EXP((BK1237/100)+(L1237*CF$2))</f>
        <v>3.9473157857330223</v>
      </c>
      <c r="CL1237" s="1">
        <f>IF((CJ1237+CK1237)=0, LOG(1),LOG((CJ1237+CK1237)))</f>
        <v>0.62315136243826996</v>
      </c>
      <c r="CM1237" s="1">
        <f>IF((CG1237+CH1237+CI1237)=0, LOG(1),LOG((CG1237+CH1237+CI1237)))</f>
        <v>0.44412442170319577</v>
      </c>
      <c r="CN1237" s="1">
        <f>IF((CL1237=0),1,EXP((BZ$2*CL1237)+(CB$2*F1237)))</f>
        <v>4.031076484667671</v>
      </c>
      <c r="CO1237" s="1">
        <f>IF((CM1237=0),1,EXP((BZ$2*CM1237)+(CA$2*AJ1237)))</f>
        <v>1.4586418432829344</v>
      </c>
      <c r="CP1237" s="1">
        <f>CN1237+CO1237</f>
        <v>5.4897183279506052</v>
      </c>
      <c r="CQ1237" s="2">
        <f>CN1237/CP1237</f>
        <v>0.73429568583576721</v>
      </c>
      <c r="CR1237" s="2">
        <f>CO1237/CP1237</f>
        <v>0.26570431416423279</v>
      </c>
      <c r="CS1237" s="1">
        <f>CJ1237+CK1237</f>
        <v>4.1990530594334867</v>
      </c>
      <c r="CT1237" s="1">
        <f>IF((CS1237=0),CJ1237,CJ1237/CS1237)</f>
        <v>5.9950962785506462E-2</v>
      </c>
      <c r="CU1237" s="4">
        <f>IF((CS1237=0),CK1237,CK1237/CS1237)</f>
        <v>0.9400490372144934</v>
      </c>
      <c r="CV1237" s="1">
        <f>CI1237+CH1237+CG1237</f>
        <v>2.7805097462337396</v>
      </c>
      <c r="CW1237" s="1">
        <f>IF((CV1237=0),CI1237,CI1237/CV1237)</f>
        <v>5.7599817893965989E-2</v>
      </c>
      <c r="CX1237" s="1">
        <f>IF((CV1237=0),CH1237,CH1237/CV1237)</f>
        <v>0</v>
      </c>
      <c r="CY1237" s="1">
        <f>IF((CV1237=0),CG1237,CG1237/CV1237)</f>
        <v>0.94240018210603405</v>
      </c>
      <c r="CZ1237" s="1">
        <f>CT1237*CQ1237</f>
        <v>4.4021733335098026E-2</v>
      </c>
      <c r="DA1237" s="1">
        <f>CU1237*CQ1237</f>
        <v>0.69027395250066903</v>
      </c>
      <c r="DB1237" s="1">
        <f>CW1237*CR1237</f>
        <v>1.5304520109500936E-2</v>
      </c>
      <c r="DC1237" s="1">
        <f>CX1237*CR1237</f>
        <v>0</v>
      </c>
      <c r="DD1237" s="1">
        <f>CY1237*CR1237</f>
        <v>0.25039979405473184</v>
      </c>
      <c r="DE1237" s="1">
        <f>IF(($AM1237="Bicycle"),1,0)</f>
        <v>0</v>
      </c>
      <c r="DF1237" s="1">
        <f>IF(($AM1237="Walk"),1,0)</f>
        <v>0</v>
      </c>
      <c r="DG1237" s="1">
        <f>IF(($AM1237="Car"),1,0)</f>
        <v>0</v>
      </c>
      <c r="DH1237" s="1">
        <f>IF(($AM1237="Rail"),1,0)</f>
        <v>1</v>
      </c>
      <c r="DI1237" s="1">
        <f>IF(($AM1237="Bus"),1,0)</f>
        <v>0</v>
      </c>
      <c r="DJ1237" s="1" t="e">
        <f>DE1237*LOG(CZ1237)+DF1237*LOG(DA1237)+DG1237*LOG(DB1237)+DH1237*LOG(DD1237)+DI1237*LOG(DC1237)</f>
        <v>#NUM!</v>
      </c>
      <c r="DK1237" s="1">
        <v>11229.658949999999</v>
      </c>
      <c r="DL1237" s="1">
        <f>(0-(CZ1237*BH1237*$BY$2))/100</f>
        <v>0.35876372977585602</v>
      </c>
      <c r="DM1237" s="1">
        <f t="shared" si="95"/>
        <v>1.5793401242497902E-2</v>
      </c>
      <c r="DO1237" s="1">
        <f>(0-(DA1237*BK1237*$BY$2))/100</f>
        <v>14.276399039047611</v>
      </c>
      <c r="DP1237" s="1">
        <f t="shared" si="96"/>
        <v>9.8546263921601476</v>
      </c>
      <c r="DR1237" s="1">
        <f>(0-(DB1237*AV1237*$BY$2))/100</f>
        <v>7.4691277202228804E-2</v>
      </c>
      <c r="DS1237" s="1">
        <f t="shared" si="97"/>
        <v>1.1431141539458196E-3</v>
      </c>
      <c r="DU1237" s="1">
        <f>(0-(DC1237*BT1237*$BY$2))/100</f>
        <v>0</v>
      </c>
      <c r="DV1237" s="1">
        <f t="shared" si="98"/>
        <v>0</v>
      </c>
      <c r="DX1237" s="1">
        <f>(0-(DD1237*BE1237*$BY$2))/100</f>
        <v>1.319917940133829</v>
      </c>
      <c r="DY1237" s="1">
        <f t="shared" si="99"/>
        <v>0.33050718037865667</v>
      </c>
      <c r="EB1237" s="1" t="s">
        <v>171</v>
      </c>
    </row>
    <row r="1238" spans="1:132" x14ac:dyDescent="0.25">
      <c r="A1238" s="1">
        <v>257545</v>
      </c>
      <c r="B1238" s="1" t="s">
        <v>81</v>
      </c>
      <c r="C1238" s="1">
        <v>500</v>
      </c>
      <c r="D1238" s="1" t="s">
        <v>8</v>
      </c>
      <c r="E1238" s="1">
        <v>0</v>
      </c>
      <c r="F1238" s="1">
        <v>0</v>
      </c>
      <c r="G1238" s="1">
        <v>0</v>
      </c>
      <c r="H1238" s="1">
        <v>0</v>
      </c>
      <c r="I1238" s="1">
        <v>1</v>
      </c>
      <c r="J1238" s="3">
        <v>0.38980324074074074</v>
      </c>
      <c r="K1238" s="3">
        <v>0.51013888888888892</v>
      </c>
      <c r="L1238" s="1">
        <v>1</v>
      </c>
      <c r="M1238" s="1" t="s">
        <v>79</v>
      </c>
      <c r="N1238" s="1">
        <v>0</v>
      </c>
      <c r="O1238" s="1">
        <v>1</v>
      </c>
      <c r="P1238" s="1">
        <v>0</v>
      </c>
      <c r="Q1238" s="1">
        <v>0</v>
      </c>
      <c r="R1238" s="1">
        <v>0</v>
      </c>
      <c r="S1238" s="1">
        <v>0</v>
      </c>
      <c r="T1238" s="1">
        <v>10397</v>
      </c>
      <c r="U1238" s="1">
        <v>173.28333333333299</v>
      </c>
      <c r="V1238" s="1">
        <v>22672.89186</v>
      </c>
      <c r="W1238" s="1">
        <v>35.460868519999998</v>
      </c>
      <c r="X1238" s="1">
        <v>139.5419455</v>
      </c>
      <c r="Y1238" s="1">
        <v>112</v>
      </c>
      <c r="Z1238" s="1">
        <v>1005105</v>
      </c>
      <c r="AA1238" s="1">
        <v>100510501</v>
      </c>
      <c r="AB1238" s="1">
        <v>35.616436649999997</v>
      </c>
      <c r="AC1238" s="1">
        <v>139.37989719999999</v>
      </c>
      <c r="AD1238" s="1" t="s">
        <v>77</v>
      </c>
      <c r="AE1238" s="1" t="s">
        <v>77</v>
      </c>
      <c r="AF1238" s="1" t="s">
        <v>77</v>
      </c>
      <c r="AG1238" s="1">
        <v>37</v>
      </c>
      <c r="AH1238" s="1">
        <v>37</v>
      </c>
      <c r="AI1238" s="1">
        <v>1</v>
      </c>
      <c r="AJ1238" s="1">
        <v>0</v>
      </c>
      <c r="AK1238" s="1">
        <v>0</v>
      </c>
      <c r="AL1238" s="1">
        <v>200</v>
      </c>
      <c r="AM1238" s="1" t="s">
        <v>42</v>
      </c>
      <c r="AN1238" s="1">
        <v>0</v>
      </c>
      <c r="AO1238" s="1">
        <v>0</v>
      </c>
      <c r="AP1238" s="1">
        <v>0</v>
      </c>
      <c r="AQ1238" s="1">
        <v>1</v>
      </c>
      <c r="AR1238" s="1">
        <v>0</v>
      </c>
      <c r="AS1238" s="1">
        <v>81.8</v>
      </c>
      <c r="AT1238" s="1">
        <v>1</v>
      </c>
      <c r="AU1238" s="1">
        <v>27472</v>
      </c>
      <c r="AV1238" s="1">
        <v>53.6</v>
      </c>
      <c r="AW1238" s="1">
        <v>1</v>
      </c>
      <c r="AX1238" s="1">
        <v>60</v>
      </c>
      <c r="AY1238" s="1">
        <v>660</v>
      </c>
      <c r="AZ1238" s="1">
        <v>4</v>
      </c>
      <c r="BA1238" s="1">
        <v>1225</v>
      </c>
      <c r="BB1238" s="1">
        <v>16</v>
      </c>
      <c r="BC1238" s="1">
        <v>463</v>
      </c>
      <c r="BD1238" s="1">
        <v>5.8</v>
      </c>
      <c r="BE1238" s="1">
        <v>81.8</v>
      </c>
      <c r="BF1238" s="1">
        <v>1</v>
      </c>
      <c r="BG1238" s="1">
        <v>25023</v>
      </c>
      <c r="BH1238" s="1">
        <v>125.1</v>
      </c>
      <c r="BI1238" s="1">
        <v>1</v>
      </c>
      <c r="BJ1238" s="1">
        <v>25023</v>
      </c>
      <c r="BK1238" s="1">
        <v>314.2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CG1238" s="1">
        <f>AW1238*EXP((BE1238/100)+(L1238*CC$2)+BU$2)</f>
        <v>3.8049733981445559</v>
      </c>
      <c r="CH1238" s="1">
        <f>BL1238*EXP((BT1238/100)+BV$2)</f>
        <v>0</v>
      </c>
      <c r="CI1238" s="1">
        <f>AT1238*EXP((AV1238/100)+(L1238*CD$2)+BW$2)</f>
        <v>0.18130010174945602</v>
      </c>
      <c r="CJ1238" s="1">
        <f>BF1238*EXP((BH1238/100)+(L1238*CE$2)+BX$2)</f>
        <v>0.44203363611154767</v>
      </c>
      <c r="CK1238" s="1">
        <f>BI1238*EXP((BK1238/100)+(L1238*CF$2))</f>
        <v>15.943254110722657</v>
      </c>
      <c r="CL1238" s="1">
        <f>IF((CJ1238+CK1238)=0, LOG(1),LOG((CJ1238+CK1238)))</f>
        <v>1.214454072557881</v>
      </c>
      <c r="CM1238" s="1">
        <f>IF((CG1238+CH1238+CI1238)=0, LOG(1),LOG((CG1238+CH1238+CI1238)))</f>
        <v>0.60056709251296903</v>
      </c>
      <c r="CN1238" s="1">
        <f>IF((CL1238=0),1,EXP((BZ$2*CL1238)+(CB$2*F1238)))</f>
        <v>2.8074762880779285</v>
      </c>
      <c r="CO1238" s="1">
        <f>IF((CM1238=0),1,EXP((BZ$2*CM1238)+(CA$2*AJ1238)))</f>
        <v>1.6660941064867993</v>
      </c>
      <c r="CP1238" s="1">
        <f>CN1238+CO1238</f>
        <v>4.473570394564728</v>
      </c>
      <c r="CQ1238" s="2">
        <f>CN1238/CP1238</f>
        <v>0.62756948934768952</v>
      </c>
      <c r="CR1238" s="2">
        <f>CO1238/CP1238</f>
        <v>0.37243051065231036</v>
      </c>
      <c r="CS1238" s="1">
        <f>CJ1238+CK1238</f>
        <v>16.385287746834205</v>
      </c>
      <c r="CT1238" s="1">
        <f>IF((CS1238=0),CJ1238,CJ1238/CS1238)</f>
        <v>2.6977471677111852E-2</v>
      </c>
      <c r="CU1238" s="4">
        <f>IF((CS1238=0),CK1238,CK1238/CS1238)</f>
        <v>0.97302252832288816</v>
      </c>
      <c r="CV1238" s="1">
        <f>CI1238+CH1238+CG1238</f>
        <v>3.9862734998940121</v>
      </c>
      <c r="CW1238" s="1">
        <f>IF((CV1238=0),CI1238,CI1238/CV1238)</f>
        <v>4.5481099516698105E-2</v>
      </c>
      <c r="CX1238" s="1">
        <f>IF((CV1238=0),CH1238,CH1238/CV1238)</f>
        <v>0</v>
      </c>
      <c r="CY1238" s="1">
        <f>IF((CV1238=0),CG1238,CG1238/CV1238)</f>
        <v>0.9545189004833019</v>
      </c>
      <c r="CZ1238" s="1">
        <f>CT1238*CQ1238</f>
        <v>1.6930238124296844E-2</v>
      </c>
      <c r="DA1238" s="1">
        <f>CU1238*CQ1238</f>
        <v>0.61063925122339269</v>
      </c>
      <c r="DB1238" s="1">
        <f>CW1238*CR1238</f>
        <v>1.6938549118032421E-2</v>
      </c>
      <c r="DC1238" s="1">
        <f>CX1238*CR1238</f>
        <v>0</v>
      </c>
      <c r="DD1238" s="1">
        <f>CY1238*CR1238</f>
        <v>0.35549196153427792</v>
      </c>
      <c r="DE1238" s="1">
        <f>IF(($AM1238="Bicycle"),1,0)</f>
        <v>0</v>
      </c>
      <c r="DF1238" s="1">
        <f>IF(($AM1238="Walk"),1,0)</f>
        <v>0</v>
      </c>
      <c r="DG1238" s="1">
        <f>IF(($AM1238="Car"),1,0)</f>
        <v>0</v>
      </c>
      <c r="DH1238" s="1">
        <f>IF(($AM1238="Rail"),1,0)</f>
        <v>1</v>
      </c>
      <c r="DI1238" s="1">
        <f>IF(($AM1238="Bus"),1,0)</f>
        <v>0</v>
      </c>
      <c r="DJ1238" s="1" t="e">
        <f>DE1238*LOG(CZ1238)+DF1238*LOG(DA1238)+DG1238*LOG(DB1238)+DH1238*LOG(DD1238)+DI1238*LOG(DC1238)</f>
        <v>#NUM!</v>
      </c>
      <c r="DK1238" s="1">
        <v>22672.89186</v>
      </c>
      <c r="DL1238" s="1">
        <f>(0-(CZ1238*BH1238*$BY$2))/100</f>
        <v>0.25088421048769166</v>
      </c>
      <c r="DM1238" s="1">
        <f t="shared" si="95"/>
        <v>4.2475294251828315E-3</v>
      </c>
      <c r="DO1238" s="1">
        <f>(0-(DA1238*BK1238*$BY$2))/100</f>
        <v>22.727091005246983</v>
      </c>
      <c r="DP1238" s="1">
        <f t="shared" si="96"/>
        <v>13.87805383392992</v>
      </c>
      <c r="DR1238" s="1">
        <f>(0-(DB1238*AV1238*$BY$2))/100</f>
        <v>0.10754592294096789</v>
      </c>
      <c r="DS1238" s="1">
        <f t="shared" si="97"/>
        <v>1.8216718981797144E-3</v>
      </c>
      <c r="DU1238" s="1">
        <f>(0-(DC1238*BT1238*$BY$2))/100</f>
        <v>0</v>
      </c>
      <c r="DV1238" s="1">
        <f t="shared" si="98"/>
        <v>0</v>
      </c>
      <c r="DX1238" s="1">
        <f>(0-(DD1238*BE1238*$BY$2))/100</f>
        <v>3.4445781462414713</v>
      </c>
      <c r="DY1238" s="1">
        <f t="shared" si="99"/>
        <v>1.2245198418654875</v>
      </c>
      <c r="EB1238" s="1" t="s">
        <v>171</v>
      </c>
    </row>
    <row r="1239" spans="1:132" x14ac:dyDescent="0.25">
      <c r="A1239" s="1">
        <v>257323</v>
      </c>
      <c r="B1239" s="1" t="s">
        <v>75</v>
      </c>
      <c r="C1239" s="1">
        <v>100</v>
      </c>
      <c r="D1239" s="1" t="s">
        <v>80</v>
      </c>
      <c r="E1239" s="1">
        <v>1</v>
      </c>
      <c r="F1239" s="1">
        <v>0</v>
      </c>
      <c r="G1239" s="1">
        <v>0</v>
      </c>
      <c r="H1239" s="1">
        <v>0</v>
      </c>
      <c r="I1239" s="1">
        <v>0</v>
      </c>
      <c r="J1239" s="3">
        <v>0.30219907407407409</v>
      </c>
      <c r="K1239" s="3">
        <v>0.34700231481481486</v>
      </c>
      <c r="L1239" s="1">
        <v>1</v>
      </c>
      <c r="M1239" s="1" t="s">
        <v>79</v>
      </c>
      <c r="N1239" s="1">
        <v>0</v>
      </c>
      <c r="O1239" s="1">
        <v>1</v>
      </c>
      <c r="P1239" s="1">
        <v>0</v>
      </c>
      <c r="Q1239" s="1">
        <v>0</v>
      </c>
      <c r="R1239" s="1">
        <v>0</v>
      </c>
      <c r="S1239" s="1">
        <v>0</v>
      </c>
      <c r="T1239" s="1">
        <v>3871</v>
      </c>
      <c r="U1239" s="1">
        <v>64.516666666666694</v>
      </c>
      <c r="V1239" s="1">
        <v>20955.16131</v>
      </c>
      <c r="W1239" s="1">
        <v>35.628865959999999</v>
      </c>
      <c r="X1239" s="1">
        <v>139.68546509999999</v>
      </c>
      <c r="Y1239" s="1" t="s">
        <v>77</v>
      </c>
      <c r="Z1239" s="1" t="s">
        <v>77</v>
      </c>
      <c r="AA1239" s="1" t="s">
        <v>77</v>
      </c>
      <c r="AB1239" s="1">
        <v>35.444329979999999</v>
      </c>
      <c r="AC1239" s="1">
        <v>139.6383065</v>
      </c>
      <c r="AD1239" s="1">
        <v>104</v>
      </c>
      <c r="AE1239" s="1">
        <v>1003002</v>
      </c>
      <c r="AF1239" s="1">
        <v>100300214</v>
      </c>
      <c r="AG1239" s="1">
        <v>38</v>
      </c>
      <c r="AH1239" s="1">
        <v>38</v>
      </c>
      <c r="AI1239" s="1">
        <v>1</v>
      </c>
      <c r="AJ1239" s="1">
        <v>0</v>
      </c>
      <c r="AK1239" s="1">
        <v>0</v>
      </c>
      <c r="AL1239" s="1">
        <v>200</v>
      </c>
      <c r="AM1239" s="1" t="s">
        <v>42</v>
      </c>
      <c r="AN1239" s="1">
        <v>0</v>
      </c>
      <c r="AO1239" s="1">
        <v>0</v>
      </c>
      <c r="AP1239" s="1">
        <v>0</v>
      </c>
      <c r="AQ1239" s="1">
        <v>1</v>
      </c>
      <c r="AR1239" s="1">
        <v>0</v>
      </c>
      <c r="AS1239" s="1">
        <v>45.6</v>
      </c>
      <c r="AT1239" s="1">
        <v>1</v>
      </c>
      <c r="AU1239" s="1">
        <v>25783</v>
      </c>
      <c r="AV1239" s="1">
        <v>47</v>
      </c>
      <c r="AW1239" s="1">
        <v>1</v>
      </c>
      <c r="AX1239" s="1">
        <v>33</v>
      </c>
      <c r="AY1239" s="1">
        <v>420</v>
      </c>
      <c r="AZ1239" s="1">
        <v>2</v>
      </c>
      <c r="BA1239" s="1">
        <v>114</v>
      </c>
      <c r="BB1239" s="1">
        <v>1.4</v>
      </c>
      <c r="BC1239" s="1">
        <v>936</v>
      </c>
      <c r="BD1239" s="1">
        <v>11.2</v>
      </c>
      <c r="BE1239" s="1">
        <v>45.6</v>
      </c>
      <c r="BF1239" s="1">
        <v>1</v>
      </c>
      <c r="BG1239" s="1">
        <v>23792</v>
      </c>
      <c r="BH1239" s="1">
        <v>119</v>
      </c>
      <c r="BI1239" s="1">
        <v>1</v>
      </c>
      <c r="BJ1239" s="1">
        <v>23792</v>
      </c>
      <c r="BK1239" s="1">
        <v>293.5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CG1239" s="1">
        <f>AW1239*EXP((BE1239/100)+(L1239*CC$2)+BU$2)</f>
        <v>2.6493358872350408</v>
      </c>
      <c r="CH1239" s="1">
        <f>BL1239*EXP((BT1239/100)+BV$2)</f>
        <v>0</v>
      </c>
      <c r="CI1239" s="1">
        <f>AT1239*EXP((AV1239/100)+(L1239*CD$2)+BW$2)</f>
        <v>0.16972062094687665</v>
      </c>
      <c r="CJ1239" s="1">
        <f>BF1239*EXP((BH1239/100)+(L1239*CE$2)+BX$2)</f>
        <v>0.4158755176164361</v>
      </c>
      <c r="CK1239" s="1">
        <f>BI1239*EXP((BK1239/100)+(L1239*CF$2))</f>
        <v>12.962178876762639</v>
      </c>
      <c r="CL1239" s="1">
        <f>IF((CJ1239+CK1239)=0, LOG(1),LOG((CJ1239+CK1239)))</f>
        <v>1.1263929574359188</v>
      </c>
      <c r="CM1239" s="1">
        <f>IF((CG1239+CH1239+CI1239)=0, LOG(1),LOG((CG1239+CH1239+CI1239)))</f>
        <v>0.45010378142166352</v>
      </c>
      <c r="CN1239" s="1">
        <f>IF((CL1239=0),1,EXP((BZ$2*CL1239)+(CB$2*F1239)))</f>
        <v>2.6050034870949319</v>
      </c>
      <c r="CO1239" s="1">
        <f>IF((CM1239=0),1,EXP((BZ$2*CM1239)+(CA$2*AJ1239)))</f>
        <v>1.4660741972282096</v>
      </c>
      <c r="CP1239" s="1">
        <f>CN1239+CO1239</f>
        <v>4.0710776843231411</v>
      </c>
      <c r="CQ1239" s="2">
        <f>CN1239/CP1239</f>
        <v>0.63988056458029507</v>
      </c>
      <c r="CR1239" s="2">
        <f>CO1239/CP1239</f>
        <v>0.36011943541970504</v>
      </c>
      <c r="CS1239" s="1">
        <f>CJ1239+CK1239</f>
        <v>13.378054394379076</v>
      </c>
      <c r="CT1239" s="1">
        <f>IF((CS1239=0),CJ1239,CJ1239/CS1239)</f>
        <v>3.1086397569976273E-2</v>
      </c>
      <c r="CU1239" s="4">
        <f>IF((CS1239=0),CK1239,CK1239/CS1239)</f>
        <v>0.96891360243002367</v>
      </c>
      <c r="CV1239" s="1">
        <f>CI1239+CH1239+CG1239</f>
        <v>2.8190565081819172</v>
      </c>
      <c r="CW1239" s="1">
        <f>IF((CV1239=0),CI1239,CI1239/CV1239)</f>
        <v>6.0204760157977072E-2</v>
      </c>
      <c r="CX1239" s="1">
        <f>IF((CV1239=0),CH1239,CH1239/CV1239)</f>
        <v>0</v>
      </c>
      <c r="CY1239" s="1">
        <f>IF((CV1239=0),CG1239,CG1239/CV1239)</f>
        <v>0.93979523984202296</v>
      </c>
      <c r="CZ1239" s="1">
        <f>CT1239*CQ1239</f>
        <v>1.9891581627843932E-2</v>
      </c>
      <c r="DA1239" s="1">
        <f>CU1239*CQ1239</f>
        <v>0.61998898295245108</v>
      </c>
      <c r="DB1239" s="1">
        <f>CW1239*CR1239</f>
        <v>2.1680904237669454E-2</v>
      </c>
      <c r="DC1239" s="1">
        <f>CX1239*CR1239</f>
        <v>0</v>
      </c>
      <c r="DD1239" s="1">
        <f>CY1239*CR1239</f>
        <v>0.3384385311820356</v>
      </c>
      <c r="DE1239" s="1">
        <f>IF(($AM1239="Bicycle"),1,0)</f>
        <v>0</v>
      </c>
      <c r="DF1239" s="1">
        <f>IF(($AM1239="Walk"),1,0)</f>
        <v>0</v>
      </c>
      <c r="DG1239" s="1">
        <f>IF(($AM1239="Car"),1,0)</f>
        <v>0</v>
      </c>
      <c r="DH1239" s="1">
        <f>IF(($AM1239="Rail"),1,0)</f>
        <v>1</v>
      </c>
      <c r="DI1239" s="1">
        <f>IF(($AM1239="Bus"),1,0)</f>
        <v>0</v>
      </c>
      <c r="DJ1239" s="1" t="e">
        <f>DE1239*LOG(CZ1239)+DF1239*LOG(DA1239)+DG1239*LOG(DB1239)+DH1239*LOG(DD1239)+DI1239*LOG(DC1239)</f>
        <v>#NUM!</v>
      </c>
      <c r="DK1239" s="1">
        <v>20955.16131</v>
      </c>
      <c r="DL1239" s="1">
        <f>(0-(CZ1239*BH1239*$BY$2))/100</f>
        <v>0.28039433248654022</v>
      </c>
      <c r="DM1239" s="1">
        <f t="shared" si="95"/>
        <v>5.577486752640826E-3</v>
      </c>
      <c r="DO1239" s="1">
        <f>(0-(DA1239*BK1239*$BY$2))/100</f>
        <v>21.554851307369418</v>
      </c>
      <c r="DP1239" s="1">
        <f t="shared" si="96"/>
        <v>13.363770339747276</v>
      </c>
      <c r="DR1239" s="1">
        <f>(0-(DB1239*AV1239*$BY$2))/100</f>
        <v>0.12070581773993494</v>
      </c>
      <c r="DS1239" s="1">
        <f t="shared" si="97"/>
        <v>2.6170112753491123E-3</v>
      </c>
      <c r="DU1239" s="1">
        <f>(0-(DC1239*BT1239*$BY$2))/100</f>
        <v>0</v>
      </c>
      <c r="DV1239" s="1">
        <f t="shared" si="98"/>
        <v>0</v>
      </c>
      <c r="DX1239" s="1">
        <f>(0-(DD1239*BE1239*$BY$2))/100</f>
        <v>1.8280901038608224</v>
      </c>
      <c r="DY1239" s="1">
        <f t="shared" si="99"/>
        <v>0.61869612961907161</v>
      </c>
      <c r="EB1239" s="1" t="s">
        <v>171</v>
      </c>
    </row>
    <row r="1240" spans="1:132" x14ac:dyDescent="0.25">
      <c r="A1240" s="1">
        <v>256466</v>
      </c>
      <c r="B1240" s="1" t="s">
        <v>98</v>
      </c>
      <c r="C1240" s="1">
        <v>100</v>
      </c>
      <c r="D1240" s="1" t="s">
        <v>80</v>
      </c>
      <c r="E1240" s="1">
        <v>1</v>
      </c>
      <c r="F1240" s="1">
        <v>0</v>
      </c>
      <c r="G1240" s="1">
        <v>0</v>
      </c>
      <c r="H1240" s="1">
        <v>0</v>
      </c>
      <c r="I1240" s="1">
        <v>0</v>
      </c>
      <c r="J1240" s="3">
        <v>0.27870370370370373</v>
      </c>
      <c r="K1240" s="3">
        <v>0.39874999999999999</v>
      </c>
      <c r="L1240" s="1">
        <v>0</v>
      </c>
      <c r="M1240" s="1" t="s">
        <v>74</v>
      </c>
      <c r="N1240" s="1">
        <v>1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10373</v>
      </c>
      <c r="U1240" s="1">
        <v>172.88333333333301</v>
      </c>
      <c r="V1240" s="1">
        <v>37084.499580000003</v>
      </c>
      <c r="W1240" s="1">
        <v>35.256344679999998</v>
      </c>
      <c r="X1240" s="1">
        <v>139.67255829999999</v>
      </c>
      <c r="Y1240" s="1">
        <v>201</v>
      </c>
      <c r="Z1240" s="1">
        <v>2010407</v>
      </c>
      <c r="AA1240" s="1">
        <v>201040703</v>
      </c>
      <c r="AB1240" s="1">
        <v>35.426208959999997</v>
      </c>
      <c r="AC1240" s="1">
        <v>139.32063640000001</v>
      </c>
      <c r="AD1240" s="1">
        <v>212</v>
      </c>
      <c r="AE1240" s="1">
        <v>2120802</v>
      </c>
      <c r="AF1240" s="1">
        <v>212080201</v>
      </c>
      <c r="AG1240" s="1">
        <v>36</v>
      </c>
      <c r="AH1240" s="1">
        <v>36</v>
      </c>
      <c r="AI1240" s="1">
        <v>1</v>
      </c>
      <c r="AJ1240" s="1">
        <v>0</v>
      </c>
      <c r="AK1240" s="1">
        <v>0</v>
      </c>
      <c r="AL1240" s="1">
        <v>100</v>
      </c>
      <c r="AM1240" s="1" t="s">
        <v>41</v>
      </c>
      <c r="AN1240" s="1">
        <v>0</v>
      </c>
      <c r="AO1240" s="1">
        <v>0</v>
      </c>
      <c r="AP1240" s="1">
        <v>1</v>
      </c>
      <c r="AQ1240" s="1">
        <v>0</v>
      </c>
      <c r="AR1240" s="1">
        <v>0</v>
      </c>
      <c r="AS1240" s="1">
        <v>104.2</v>
      </c>
      <c r="AT1240" s="1">
        <v>1</v>
      </c>
      <c r="AU1240" s="1">
        <v>49615</v>
      </c>
      <c r="AV1240" s="1">
        <v>104.2</v>
      </c>
      <c r="AW1240" s="1">
        <v>1</v>
      </c>
      <c r="AX1240" s="1">
        <v>85</v>
      </c>
      <c r="AY1240" s="1">
        <v>1140</v>
      </c>
      <c r="AZ1240" s="1">
        <v>3</v>
      </c>
      <c r="BA1240" s="1">
        <v>1346</v>
      </c>
      <c r="BB1240" s="1">
        <v>16.899999999999999</v>
      </c>
      <c r="BC1240" s="1">
        <v>2807</v>
      </c>
      <c r="BD1240" s="1">
        <v>35.4</v>
      </c>
      <c r="BE1240" s="1">
        <v>137.30000000000001</v>
      </c>
      <c r="BF1240" s="1">
        <v>1</v>
      </c>
      <c r="BG1240" s="1">
        <v>43253</v>
      </c>
      <c r="BH1240" s="1">
        <v>216.3</v>
      </c>
      <c r="BI1240" s="1">
        <v>1</v>
      </c>
      <c r="BJ1240" s="1">
        <v>43253</v>
      </c>
      <c r="BK1240" s="1">
        <v>538.6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CG1240" s="1">
        <f>AW1240*EXP((BE1240/100)+(L1240*CC$2)+BU$2)</f>
        <v>5.9155637415620639</v>
      </c>
      <c r="CH1240" s="1">
        <f>BL1240*EXP((BT1240/100)+BV$2)</f>
        <v>0</v>
      </c>
      <c r="CI1240" s="1">
        <f>AT1240*EXP((AV1240/100)+(L1240*CD$2)+BW$2)</f>
        <v>0.67426841871339982</v>
      </c>
      <c r="CJ1240" s="1">
        <f>BF1240*EXP((BH1240/100)+(L1240*CE$2)+BX$2)</f>
        <v>2.7170952856538833</v>
      </c>
      <c r="CK1240" s="1">
        <f>BI1240*EXP((BK1240/100)+(L1240*CF$2))</f>
        <v>218.32832330299001</v>
      </c>
      <c r="CL1240" s="1">
        <f>IF((CJ1240+CK1240)=0, LOG(1),LOG((CJ1240+CK1240)))</f>
        <v>2.344481518100566</v>
      </c>
      <c r="CM1240" s="1">
        <f>IF((CG1240+CH1240+CI1240)=0, LOG(1),LOG((CG1240+CH1240+CI1240)))</f>
        <v>0.81887435347193671</v>
      </c>
      <c r="CN1240" s="1">
        <f>IF((CL1240=0),1,EXP((BZ$2*CL1240)+(CB$2*F1240)))</f>
        <v>7.3361141155317</v>
      </c>
      <c r="CO1240" s="1">
        <f>IF((CM1240=0),1,EXP((BZ$2*CM1240)+(CA$2*AJ1240)))</f>
        <v>2.005800434815717</v>
      </c>
      <c r="CP1240" s="1">
        <f>CN1240+CO1240</f>
        <v>9.3419145503474166</v>
      </c>
      <c r="CQ1240" s="2">
        <f>CN1240/CP1240</f>
        <v>0.78529021818754241</v>
      </c>
      <c r="CR1240" s="2">
        <f>CO1240/CP1240</f>
        <v>0.21470978181245762</v>
      </c>
      <c r="CS1240" s="1">
        <f>CJ1240+CK1240</f>
        <v>221.04541858864388</v>
      </c>
      <c r="CT1240" s="1">
        <f>IF((CS1240=0),CJ1240,CJ1240/CS1240)</f>
        <v>1.2292022621424613E-2</v>
      </c>
      <c r="CU1240" s="4">
        <f>IF((CS1240=0),CK1240,CK1240/CS1240)</f>
        <v>0.98770797737857541</v>
      </c>
      <c r="CV1240" s="1">
        <f>CI1240+CH1240+CG1240</f>
        <v>6.5898321602754635</v>
      </c>
      <c r="CW1240" s="1">
        <f>IF((CV1240=0),CI1240,CI1240/CV1240)</f>
        <v>0.10231951320065404</v>
      </c>
      <c r="CX1240" s="1">
        <f>IF((CV1240=0),CH1240,CH1240/CV1240)</f>
        <v>0</v>
      </c>
      <c r="CY1240" s="1">
        <f>IF((CV1240=0),CG1240,CG1240/CV1240)</f>
        <v>0.89768048679934598</v>
      </c>
      <c r="CZ1240" s="1">
        <f>CT1240*CQ1240</f>
        <v>9.6528051263447406E-3</v>
      </c>
      <c r="DA1240" s="1">
        <f>CU1240*CQ1240</f>
        <v>0.77563741306119771</v>
      </c>
      <c r="DB1240" s="1">
        <f>CW1240*CR1240</f>
        <v>2.1969000354469304E-2</v>
      </c>
      <c r="DC1240" s="1">
        <f>CX1240*CR1240</f>
        <v>0</v>
      </c>
      <c r="DD1240" s="1">
        <f>CY1240*CR1240</f>
        <v>0.19274078145798831</v>
      </c>
      <c r="DE1240" s="1">
        <f>IF(($AM1240="Bicycle"),1,0)</f>
        <v>0</v>
      </c>
      <c r="DF1240" s="1">
        <f>IF(($AM1240="Walk"),1,0)</f>
        <v>0</v>
      </c>
      <c r="DG1240" s="1">
        <f>IF(($AM1240="Car"),1,0)</f>
        <v>1</v>
      </c>
      <c r="DH1240" s="1">
        <f>IF(($AM1240="Rail"),1,0)</f>
        <v>0</v>
      </c>
      <c r="DI1240" s="1">
        <f>IF(($AM1240="Bus"),1,0)</f>
        <v>0</v>
      </c>
      <c r="DJ1240" s="1" t="e">
        <f>DE1240*LOG(CZ1240)+DF1240*LOG(DA1240)+DG1240*LOG(DB1240)+DH1240*LOG(DD1240)+DI1240*LOG(DC1240)</f>
        <v>#NUM!</v>
      </c>
      <c r="DK1240" s="1">
        <v>37084.499580000003</v>
      </c>
      <c r="DL1240" s="1">
        <f>(0-(CZ1240*BH1240*$BY$2))/100</f>
        <v>0.24732214902135266</v>
      </c>
      <c r="DM1240" s="1">
        <f t="shared" si="95"/>
        <v>2.3873525079319106E-3</v>
      </c>
      <c r="DO1240" s="1">
        <f>(0-(DA1240*BK1240*$BY$2))/100</f>
        <v>49.485510142223241</v>
      </c>
      <c r="DP1240" s="1">
        <f t="shared" si="96"/>
        <v>38.3828130707277</v>
      </c>
      <c r="DR1240" s="1">
        <f>(0-(DB1240*AV1240*$BY$2))/100</f>
        <v>0.27116333604466825</v>
      </c>
      <c r="DS1240" s="1">
        <f t="shared" si="97"/>
        <v>5.9571874256843958E-3</v>
      </c>
      <c r="DU1240" s="1">
        <f>(0-(DC1240*BT1240*$BY$2))/100</f>
        <v>0</v>
      </c>
      <c r="DV1240" s="1">
        <f t="shared" si="98"/>
        <v>0</v>
      </c>
      <c r="DX1240" s="1">
        <f>(0-(DD1240*BE1240*$BY$2))/100</f>
        <v>3.13470810038188</v>
      </c>
      <c r="DY1240" s="1">
        <f t="shared" si="99"/>
        <v>0.60418608891028958</v>
      </c>
      <c r="EB1240" s="1" t="s">
        <v>171</v>
      </c>
    </row>
    <row r="1241" spans="1:132" x14ac:dyDescent="0.25">
      <c r="A1241" s="1">
        <v>255856</v>
      </c>
      <c r="B1241" s="1" t="s">
        <v>97</v>
      </c>
      <c r="C1241" s="1">
        <v>999</v>
      </c>
      <c r="D1241" s="1" t="s">
        <v>85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3">
        <v>0.47687499999999999</v>
      </c>
      <c r="K1241" s="3">
        <v>0.59908564814814813</v>
      </c>
      <c r="L1241" s="1">
        <v>0</v>
      </c>
      <c r="M1241" s="1" t="s">
        <v>82</v>
      </c>
      <c r="N1241" s="1">
        <v>0</v>
      </c>
      <c r="O1241" s="1">
        <v>0</v>
      </c>
      <c r="P1241" s="1">
        <v>1</v>
      </c>
      <c r="Q1241" s="1">
        <v>0</v>
      </c>
      <c r="R1241" s="1">
        <v>0</v>
      </c>
      <c r="S1241" s="1">
        <v>0</v>
      </c>
      <c r="T1241" s="1">
        <v>10559</v>
      </c>
      <c r="U1241" s="1">
        <v>175.98333333333301</v>
      </c>
      <c r="V1241" s="1">
        <v>48185.742509999996</v>
      </c>
      <c r="W1241" s="1">
        <v>35.435827430000003</v>
      </c>
      <c r="X1241" s="1">
        <v>139.36041900000001</v>
      </c>
      <c r="Y1241" s="1">
        <v>212</v>
      </c>
      <c r="Z1241" s="1">
        <v>2120101</v>
      </c>
      <c r="AA1241" s="1">
        <v>212010115</v>
      </c>
      <c r="AB1241" s="1">
        <v>35.646058979999999</v>
      </c>
      <c r="AC1241" s="1">
        <v>139.82620600000001</v>
      </c>
      <c r="AD1241" s="1" t="s">
        <v>77</v>
      </c>
      <c r="AE1241" s="1" t="s">
        <v>77</v>
      </c>
      <c r="AF1241" s="1" t="s">
        <v>77</v>
      </c>
      <c r="AG1241" s="1">
        <v>31</v>
      </c>
      <c r="AH1241" s="1">
        <v>31</v>
      </c>
      <c r="AI1241" s="1">
        <v>1</v>
      </c>
      <c r="AJ1241" s="1">
        <v>0</v>
      </c>
      <c r="AK1241" s="1">
        <v>0</v>
      </c>
      <c r="AL1241" s="1">
        <v>200</v>
      </c>
      <c r="AM1241" s="1" t="s">
        <v>42</v>
      </c>
      <c r="AN1241" s="1">
        <v>0</v>
      </c>
      <c r="AO1241" s="1">
        <v>0</v>
      </c>
      <c r="AP1241" s="1">
        <v>0</v>
      </c>
      <c r="AQ1241" s="1">
        <v>1</v>
      </c>
      <c r="AR1241" s="1">
        <v>0</v>
      </c>
      <c r="AS1241" s="1">
        <v>96.9</v>
      </c>
      <c r="AT1241" s="1">
        <v>1</v>
      </c>
      <c r="AU1241" s="1">
        <v>60723</v>
      </c>
      <c r="AV1241" s="1">
        <v>125.3</v>
      </c>
      <c r="AW1241" s="1">
        <v>1</v>
      </c>
      <c r="AX1241" s="1">
        <v>89</v>
      </c>
      <c r="AY1241" s="1">
        <v>770</v>
      </c>
      <c r="AZ1241" s="1">
        <v>2</v>
      </c>
      <c r="BA1241" s="1">
        <v>541</v>
      </c>
      <c r="BB1241" s="1">
        <v>6.7</v>
      </c>
      <c r="BC1241" s="1">
        <v>99</v>
      </c>
      <c r="BD1241" s="1">
        <v>1.2</v>
      </c>
      <c r="BE1241" s="1">
        <v>96.9</v>
      </c>
      <c r="BF1241" s="1">
        <v>1</v>
      </c>
      <c r="BG1241" s="1">
        <v>55160</v>
      </c>
      <c r="BH1241" s="1">
        <v>275.8</v>
      </c>
      <c r="BI1241" s="1">
        <v>1</v>
      </c>
      <c r="BJ1241" s="1">
        <v>55160</v>
      </c>
      <c r="BK1241" s="1">
        <v>683.9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CG1241" s="1">
        <f>AW1241*EXP((BE1241/100)+(L1241*CC$2)+BU$2)</f>
        <v>3.9494913560455402</v>
      </c>
      <c r="CH1241" s="1">
        <f>BL1241*EXP((BT1241/100)+BV$2)</f>
        <v>0</v>
      </c>
      <c r="CI1241" s="1">
        <f>AT1241*EXP((AV1241/100)+(L1241*CD$2)+BW$2)</f>
        <v>0.83266240089688681</v>
      </c>
      <c r="CJ1241" s="1">
        <f>BF1241*EXP((BH1241/100)+(L1241*CE$2)+BX$2)</f>
        <v>4.9261778332958448</v>
      </c>
      <c r="CK1241" s="1">
        <f>BI1241*EXP((BK1241/100)+(L1241*CF$2))</f>
        <v>933.55511268333873</v>
      </c>
      <c r="CL1241" s="1">
        <f>IF((CJ1241+CK1241)=0, LOG(1),LOG((CJ1241+CK1241)))</f>
        <v>2.9724256189857314</v>
      </c>
      <c r="CM1241" s="1">
        <f>IF((CG1241+CH1241+CI1241)=0, LOG(1),LOG((CG1241+CH1241+CI1241)))</f>
        <v>0.6796235355434832</v>
      </c>
      <c r="CN1241" s="1">
        <f>IF((CL1241=0),1,EXP((BZ$2*CL1241)+(CB$2*F1241)))</f>
        <v>12.510418487254249</v>
      </c>
      <c r="CO1241" s="1">
        <f>IF((CM1241=0),1,EXP((BZ$2*CM1241)+(CA$2*AJ1241)))</f>
        <v>1.7818996337496102</v>
      </c>
      <c r="CP1241" s="1">
        <f>CN1241+CO1241</f>
        <v>14.292318121003859</v>
      </c>
      <c r="CQ1241" s="2">
        <f>CN1241/CP1241</f>
        <v>0.87532465911663782</v>
      </c>
      <c r="CR1241" s="2">
        <f>CO1241/CP1241</f>
        <v>0.12467534088336216</v>
      </c>
      <c r="CS1241" s="1">
        <f>CJ1241+CK1241</f>
        <v>938.48129051663454</v>
      </c>
      <c r="CT1241" s="1">
        <f>IF((CS1241=0),CJ1241,CJ1241/CS1241)</f>
        <v>5.2490954088002979E-3</v>
      </c>
      <c r="CU1241" s="4">
        <f>IF((CS1241=0),CK1241,CK1241/CS1241)</f>
        <v>0.99475090459119975</v>
      </c>
      <c r="CV1241" s="1">
        <f>CI1241+CH1241+CG1241</f>
        <v>4.7821537569424271</v>
      </c>
      <c r="CW1241" s="1">
        <f>IF((CV1241=0),CI1241,CI1241/CV1241)</f>
        <v>0.17411870115804629</v>
      </c>
      <c r="CX1241" s="1">
        <f>IF((CV1241=0),CH1241,CH1241/CV1241)</f>
        <v>0</v>
      </c>
      <c r="CY1241" s="1">
        <f>IF((CV1241=0),CG1241,CG1241/CV1241)</f>
        <v>0.82588129884195371</v>
      </c>
      <c r="CZ1241" s="1">
        <f>CT1241*CQ1241</f>
        <v>4.5946626493788296E-3</v>
      </c>
      <c r="DA1241" s="1">
        <f>CU1241*CQ1241</f>
        <v>0.87072999646725902</v>
      </c>
      <c r="DB1241" s="1">
        <f>CW1241*CR1241</f>
        <v>2.1708308421047685E-2</v>
      </c>
      <c r="DC1241" s="1">
        <f>CX1241*CR1241</f>
        <v>0</v>
      </c>
      <c r="DD1241" s="1">
        <f>CY1241*CR1241</f>
        <v>0.10296703246231446</v>
      </c>
      <c r="DE1241" s="1">
        <f>IF(($AM1241="Bicycle"),1,0)</f>
        <v>0</v>
      </c>
      <c r="DF1241" s="1">
        <f>IF(($AM1241="Walk"),1,0)</f>
        <v>0</v>
      </c>
      <c r="DG1241" s="1">
        <f>IF(($AM1241="Car"),1,0)</f>
        <v>0</v>
      </c>
      <c r="DH1241" s="1">
        <f>IF(($AM1241="Rail"),1,0)</f>
        <v>1</v>
      </c>
      <c r="DI1241" s="1">
        <f>IF(($AM1241="Bus"),1,0)</f>
        <v>0</v>
      </c>
      <c r="DJ1241" s="1" t="e">
        <f>DE1241*LOG(CZ1241)+DF1241*LOG(DA1241)+DG1241*LOG(DB1241)+DH1241*LOG(DD1241)+DI1241*LOG(DC1241)</f>
        <v>#NUM!</v>
      </c>
      <c r="DK1241" s="1">
        <v>48185.742509999996</v>
      </c>
      <c r="DL1241" s="1">
        <f>(0-(CZ1241*BH1241*$BY$2))/100</f>
        <v>0.15010696541548929</v>
      </c>
      <c r="DM1241" s="1">
        <f t="shared" si="95"/>
        <v>6.8969086740614839E-4</v>
      </c>
      <c r="DO1241" s="1">
        <f>(0-(DA1241*BK1241*$BY$2))/100</f>
        <v>70.538961777631187</v>
      </c>
      <c r="DP1241" s="1">
        <f t="shared" si="96"/>
        <v>61.420389939440923</v>
      </c>
      <c r="DR1241" s="1">
        <f>(0-(DB1241*AV1241*$BY$2))/100</f>
        <v>0.32220331742792857</v>
      </c>
      <c r="DS1241" s="1">
        <f t="shared" si="97"/>
        <v>6.994488989010202E-3</v>
      </c>
      <c r="DU1241" s="1">
        <f>(0-(DC1241*BT1241*$BY$2))/100</f>
        <v>0</v>
      </c>
      <c r="DV1241" s="1">
        <f t="shared" si="98"/>
        <v>0</v>
      </c>
      <c r="DX1241" s="1">
        <f>(0-(DD1241*BE1241*$BY$2))/100</f>
        <v>1.1818842002801844</v>
      </c>
      <c r="DY1241" s="1">
        <f t="shared" si="99"/>
        <v>0.12169510881694631</v>
      </c>
      <c r="EB1241" s="1" t="s">
        <v>171</v>
      </c>
    </row>
    <row r="1242" spans="1:132" x14ac:dyDescent="0.25">
      <c r="A1242" s="1">
        <v>256964</v>
      </c>
      <c r="B1242" s="1" t="s">
        <v>78</v>
      </c>
      <c r="C1242" s="1">
        <v>200</v>
      </c>
      <c r="D1242" s="1" t="s">
        <v>84</v>
      </c>
      <c r="E1242" s="1">
        <v>0</v>
      </c>
      <c r="F1242" s="1">
        <v>0</v>
      </c>
      <c r="G1242" s="1">
        <v>0</v>
      </c>
      <c r="H1242" s="1">
        <v>1</v>
      </c>
      <c r="I1242" s="1">
        <v>0</v>
      </c>
      <c r="J1242" s="3">
        <v>0.77336805555555566</v>
      </c>
      <c r="K1242" s="3">
        <v>0.79862268518518509</v>
      </c>
      <c r="L1242" s="1">
        <v>1</v>
      </c>
      <c r="M1242" s="1" t="s">
        <v>76</v>
      </c>
      <c r="N1242" s="1">
        <v>0</v>
      </c>
      <c r="O1242" s="1">
        <v>0</v>
      </c>
      <c r="P1242" s="1">
        <v>0</v>
      </c>
      <c r="Q1242" s="1">
        <v>0</v>
      </c>
      <c r="R1242" s="1">
        <v>1</v>
      </c>
      <c r="S1242" s="1">
        <v>0</v>
      </c>
      <c r="T1242" s="1">
        <v>2182</v>
      </c>
      <c r="U1242" s="1">
        <v>36.366666666666703</v>
      </c>
      <c r="V1242" s="1">
        <v>10475.71133</v>
      </c>
      <c r="W1242" s="1">
        <v>35.443986680000002</v>
      </c>
      <c r="X1242" s="1">
        <v>139.63666509999999</v>
      </c>
      <c r="Y1242" s="1">
        <v>104</v>
      </c>
      <c r="Z1242" s="1">
        <v>1003002</v>
      </c>
      <c r="AA1242" s="1">
        <v>100300216</v>
      </c>
      <c r="AB1242" s="1">
        <v>35.36631525</v>
      </c>
      <c r="AC1242" s="1">
        <v>139.57121910000001</v>
      </c>
      <c r="AD1242" s="1">
        <v>115</v>
      </c>
      <c r="AE1242" s="1">
        <v>1009248</v>
      </c>
      <c r="AF1242" s="1">
        <v>100924801</v>
      </c>
      <c r="AG1242" s="1">
        <v>39</v>
      </c>
      <c r="AH1242" s="1">
        <v>39</v>
      </c>
      <c r="AI1242" s="1">
        <v>0</v>
      </c>
      <c r="AJ1242" s="1">
        <v>0</v>
      </c>
      <c r="AK1242" s="1">
        <v>0</v>
      </c>
      <c r="AL1242" s="1">
        <v>200</v>
      </c>
      <c r="AM1242" s="1" t="s">
        <v>42</v>
      </c>
      <c r="AN1242" s="1">
        <v>0</v>
      </c>
      <c r="AO1242" s="1">
        <v>0</v>
      </c>
      <c r="AP1242" s="1">
        <v>0</v>
      </c>
      <c r="AQ1242" s="1">
        <v>1</v>
      </c>
      <c r="AR1242" s="1">
        <v>0</v>
      </c>
      <c r="AS1242" s="1">
        <v>38.6</v>
      </c>
      <c r="AT1242" s="1">
        <v>1</v>
      </c>
      <c r="AU1242" s="1">
        <v>12210</v>
      </c>
      <c r="AV1242" s="1">
        <v>35.799999999999997</v>
      </c>
      <c r="AW1242" s="1">
        <v>1</v>
      </c>
      <c r="AX1242" s="1">
        <v>18</v>
      </c>
      <c r="AY1242" s="1">
        <v>210</v>
      </c>
      <c r="AZ1242" s="1">
        <v>0</v>
      </c>
      <c r="BA1242" s="1">
        <v>313</v>
      </c>
      <c r="BB1242" s="1">
        <v>3.8</v>
      </c>
      <c r="BC1242" s="1">
        <v>1367</v>
      </c>
      <c r="BD1242" s="1">
        <v>16.8</v>
      </c>
      <c r="BE1242" s="1">
        <v>38.6</v>
      </c>
      <c r="BF1242" s="1">
        <v>1</v>
      </c>
      <c r="BG1242" s="1">
        <v>11614</v>
      </c>
      <c r="BH1242" s="1">
        <v>58.1</v>
      </c>
      <c r="BI1242" s="1">
        <v>1</v>
      </c>
      <c r="BJ1242" s="1">
        <v>11614</v>
      </c>
      <c r="BK1242" s="1">
        <v>145.4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CG1242" s="1">
        <f>AW1242*EXP((BE1242/100)+(L1242*CC$2)+BU$2)</f>
        <v>2.4702244081129945</v>
      </c>
      <c r="CH1242" s="1">
        <f>BL1242*EXP((BT1242/100)+BV$2)</f>
        <v>0</v>
      </c>
      <c r="CI1242" s="1">
        <f>AT1242*EXP((AV1242/100)+(L1242*CD$2)+BW$2)</f>
        <v>0.15173774653694994</v>
      </c>
      <c r="CJ1242" s="1">
        <f>BF1242*EXP((BH1242/100)+(L1242*CE$2)+BX$2)</f>
        <v>0.22619240326845411</v>
      </c>
      <c r="CK1242" s="1">
        <f>BI1242*EXP((BK1242/100)+(L1242*CF$2))</f>
        <v>2.947731230336371</v>
      </c>
      <c r="CL1242" s="1">
        <f>IF((CJ1242+CK1242)=0, LOG(1),LOG((CJ1242+CK1242)))</f>
        <v>0.50159647317402334</v>
      </c>
      <c r="CM1242" s="1">
        <f>IF((CG1242+CH1242+CI1242)=0, LOG(1),LOG((CG1242+CH1242+CI1242)))</f>
        <v>0.41862641880131451</v>
      </c>
      <c r="CN1242" s="1">
        <f>IF((CL1242=0),1,EXP((BZ$2*CL1242)+(CB$2*F1242)))</f>
        <v>1.53166748619797</v>
      </c>
      <c r="CO1242" s="1">
        <f>IF((CM1242=0),1,EXP((BZ$2*CM1242)+(CA$2*AJ1242)))</f>
        <v>1.4273683811938871</v>
      </c>
      <c r="CP1242" s="1">
        <f>CN1242+CO1242</f>
        <v>2.9590358673918571</v>
      </c>
      <c r="CQ1242" s="2">
        <f>CN1242/CP1242</f>
        <v>0.51762383250460797</v>
      </c>
      <c r="CR1242" s="2">
        <f>CO1242/CP1242</f>
        <v>0.48237616749539203</v>
      </c>
      <c r="CS1242" s="1">
        <f>CJ1242+CK1242</f>
        <v>3.1739236336048249</v>
      </c>
      <c r="CT1242" s="1">
        <f>IF((CS1242=0),CJ1242,CJ1242/CS1242)</f>
        <v>7.1265861873164596E-2</v>
      </c>
      <c r="CU1242" s="4">
        <f>IF((CS1242=0),CK1242,CK1242/CS1242)</f>
        <v>0.92873413812683547</v>
      </c>
      <c r="CV1242" s="1">
        <f>CI1242+CH1242+CG1242</f>
        <v>2.6219621546499443</v>
      </c>
      <c r="CW1242" s="1">
        <f>IF((CV1242=0),CI1242,CI1242/CV1242)</f>
        <v>5.7871829411362458E-2</v>
      </c>
      <c r="CX1242" s="1">
        <f>IF((CV1242=0),CH1242,CH1242/CV1242)</f>
        <v>0</v>
      </c>
      <c r="CY1242" s="1">
        <f>IF((CV1242=0),CG1242,CG1242/CV1242)</f>
        <v>0.94212817058863763</v>
      </c>
      <c r="CZ1242" s="1">
        <f>CT1242*CQ1242</f>
        <v>3.6888908549531481E-2</v>
      </c>
      <c r="DA1242" s="1">
        <f>CU1242*CQ1242</f>
        <v>0.48073492395507655</v>
      </c>
      <c r="DB1242" s="1">
        <f>CW1242*CR1242</f>
        <v>2.7915991277400132E-2</v>
      </c>
      <c r="DC1242" s="1">
        <f>CX1242*CR1242</f>
        <v>0</v>
      </c>
      <c r="DD1242" s="1">
        <f>CY1242*CR1242</f>
        <v>0.45446017621799195</v>
      </c>
      <c r="DE1242" s="1">
        <f>IF(($AM1242="Bicycle"),1,0)</f>
        <v>0</v>
      </c>
      <c r="DF1242" s="1">
        <f>IF(($AM1242="Walk"),1,0)</f>
        <v>0</v>
      </c>
      <c r="DG1242" s="1">
        <f>IF(($AM1242="Car"),1,0)</f>
        <v>0</v>
      </c>
      <c r="DH1242" s="1">
        <f>IF(($AM1242="Rail"),1,0)</f>
        <v>1</v>
      </c>
      <c r="DI1242" s="1">
        <f>IF(($AM1242="Bus"),1,0)</f>
        <v>0</v>
      </c>
      <c r="DJ1242" s="1" t="e">
        <f>DE1242*LOG(CZ1242)+DF1242*LOG(DA1242)+DG1242*LOG(DB1242)+DH1242*LOG(DD1242)+DI1242*LOG(DC1242)</f>
        <v>#NUM!</v>
      </c>
      <c r="DK1242" s="1">
        <v>10475.71133</v>
      </c>
      <c r="DL1242" s="1">
        <f>(0-(CZ1242*BH1242*$BY$2))/100</f>
        <v>0.2538778966431231</v>
      </c>
      <c r="DM1242" s="1">
        <f t="shared" si="95"/>
        <v>9.3652785120155735E-3</v>
      </c>
      <c r="DO1242" s="1">
        <f>(0-(DA1242*BK1242*$BY$2))/100</f>
        <v>8.2798607598843255</v>
      </c>
      <c r="DP1242" s="1">
        <f t="shared" si="96"/>
        <v>3.9804182327616138</v>
      </c>
      <c r="DR1242" s="1">
        <f>(0-(DB1242*AV1242*$BY$2))/100</f>
        <v>0.11838291620767566</v>
      </c>
      <c r="DS1242" s="1">
        <f t="shared" si="97"/>
        <v>3.3047764562466643E-3</v>
      </c>
      <c r="DU1242" s="1">
        <f>(0-(DC1242*BT1242*$BY$2))/100</f>
        <v>0</v>
      </c>
      <c r="DV1242" s="1">
        <f t="shared" si="98"/>
        <v>0</v>
      </c>
      <c r="DX1242" s="1">
        <f>(0-(DD1242*BE1242*$BY$2))/100</f>
        <v>2.0779547721109277</v>
      </c>
      <c r="DY1242" s="1">
        <f t="shared" si="99"/>
        <v>0.94434769190654955</v>
      </c>
      <c r="EB1242" s="1" t="s">
        <v>171</v>
      </c>
    </row>
    <row r="1243" spans="1:132" x14ac:dyDescent="0.25">
      <c r="A1243" s="1">
        <v>256468</v>
      </c>
      <c r="B1243" s="1" t="s">
        <v>86</v>
      </c>
      <c r="C1243" s="1">
        <v>100</v>
      </c>
      <c r="D1243" s="1" t="s">
        <v>80</v>
      </c>
      <c r="E1243" s="1">
        <v>1</v>
      </c>
      <c r="F1243" s="1">
        <v>0</v>
      </c>
      <c r="G1243" s="1">
        <v>0</v>
      </c>
      <c r="H1243" s="1">
        <v>0</v>
      </c>
      <c r="I1243" s="1">
        <v>0</v>
      </c>
      <c r="J1243" s="3">
        <v>0.28914351851851855</v>
      </c>
      <c r="K1243" s="3">
        <v>0.36499999999999999</v>
      </c>
      <c r="L1243" s="1">
        <v>0</v>
      </c>
      <c r="M1243" s="1" t="s">
        <v>74</v>
      </c>
      <c r="N1243" s="1">
        <v>1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6554</v>
      </c>
      <c r="U1243" s="1">
        <v>109.23333333333299</v>
      </c>
      <c r="V1243" s="1">
        <v>17168.13423</v>
      </c>
      <c r="W1243" s="1">
        <v>35.616678010000001</v>
      </c>
      <c r="X1243" s="1">
        <v>139.5790083</v>
      </c>
      <c r="Y1243" s="1">
        <v>135</v>
      </c>
      <c r="Z1243" s="1">
        <v>1300502</v>
      </c>
      <c r="AA1243" s="1">
        <v>130050207</v>
      </c>
      <c r="AB1243" s="1">
        <v>35.46649584</v>
      </c>
      <c r="AC1243" s="1">
        <v>139.62316820000001</v>
      </c>
      <c r="AD1243" s="1">
        <v>103</v>
      </c>
      <c r="AE1243" s="1">
        <v>1002001</v>
      </c>
      <c r="AF1243" s="1">
        <v>100200102</v>
      </c>
      <c r="AG1243" s="1">
        <v>40</v>
      </c>
      <c r="AH1243" s="1">
        <v>40</v>
      </c>
      <c r="AI1243" s="1">
        <v>1</v>
      </c>
      <c r="AJ1243" s="1">
        <v>0</v>
      </c>
      <c r="AK1243" s="1">
        <v>0</v>
      </c>
      <c r="AL1243" s="1">
        <v>200</v>
      </c>
      <c r="AM1243" s="1" t="s">
        <v>42</v>
      </c>
      <c r="AN1243" s="1">
        <v>0</v>
      </c>
      <c r="AO1243" s="1">
        <v>0</v>
      </c>
      <c r="AP1243" s="1">
        <v>0</v>
      </c>
      <c r="AQ1243" s="1">
        <v>1</v>
      </c>
      <c r="AR1243" s="1">
        <v>0</v>
      </c>
      <c r="AS1243" s="1">
        <v>55.8</v>
      </c>
      <c r="AT1243" s="1">
        <v>1</v>
      </c>
      <c r="AU1243" s="1">
        <v>28088</v>
      </c>
      <c r="AV1243" s="1">
        <v>52.1</v>
      </c>
      <c r="AW1243" s="1">
        <v>1</v>
      </c>
      <c r="AX1243" s="1">
        <v>40</v>
      </c>
      <c r="AY1243" s="1">
        <v>380</v>
      </c>
      <c r="AZ1243" s="1">
        <v>1</v>
      </c>
      <c r="BA1243" s="1">
        <v>1069</v>
      </c>
      <c r="BB1243" s="1">
        <v>13.5</v>
      </c>
      <c r="BC1243" s="1">
        <v>188</v>
      </c>
      <c r="BD1243" s="1">
        <v>2.2999999999999998</v>
      </c>
      <c r="BE1243" s="1">
        <v>55.8</v>
      </c>
      <c r="BF1243" s="1">
        <v>1</v>
      </c>
      <c r="BG1243" s="1">
        <v>20453</v>
      </c>
      <c r="BH1243" s="1">
        <v>102.3</v>
      </c>
      <c r="BI1243" s="1">
        <v>1</v>
      </c>
      <c r="BJ1243" s="1">
        <v>20453</v>
      </c>
      <c r="BK1243" s="1">
        <v>253.8</v>
      </c>
      <c r="BL1243" s="1">
        <v>0</v>
      </c>
      <c r="BM1243" s="1">
        <v>0</v>
      </c>
      <c r="BN1243" s="1">
        <v>0</v>
      </c>
      <c r="BO1243" s="1">
        <v>0</v>
      </c>
      <c r="BP1243" s="1">
        <v>0</v>
      </c>
      <c r="BQ1243" s="1">
        <v>0</v>
      </c>
      <c r="BR1243" s="1">
        <v>0</v>
      </c>
      <c r="BS1243" s="1">
        <v>0</v>
      </c>
      <c r="BT1243" s="1">
        <v>0</v>
      </c>
      <c r="CG1243" s="1">
        <f>AW1243*EXP((BE1243/100)+(L1243*CC$2)+BU$2)</f>
        <v>2.6184611555282284</v>
      </c>
      <c r="CH1243" s="1">
        <f>BL1243*EXP((BT1243/100)+BV$2)</f>
        <v>0</v>
      </c>
      <c r="CI1243" s="1">
        <f>AT1243*EXP((AV1243/100)+(L1243*CD$2)+BW$2)</f>
        <v>0.40046576370913489</v>
      </c>
      <c r="CJ1243" s="1">
        <f>BF1243*EXP((BH1243/100)+(L1243*CE$2)+BX$2)</f>
        <v>0.86897875643951539</v>
      </c>
      <c r="CK1243" s="1">
        <f>BI1243*EXP((BK1243/100)+(L1243*CF$2))</f>
        <v>12.654336971336376</v>
      </c>
      <c r="CL1243" s="1">
        <f>IF((CJ1243+CK1243)=0, LOG(1),LOG((CJ1243+CK1243)))</f>
        <v>1.1310831875914107</v>
      </c>
      <c r="CM1243" s="1">
        <f>IF((CG1243+CH1243+CI1243)=0, LOG(1),LOG((CG1243+CH1243+CI1243)))</f>
        <v>0.4798525999538365</v>
      </c>
      <c r="CN1243" s="1">
        <f>IF((CL1243=0),1,EXP((BZ$2*CL1243)+(CB$2*F1243)))</f>
        <v>2.6154095722832675</v>
      </c>
      <c r="CO1243" s="1">
        <f>IF((CM1243=0),1,EXP((BZ$2*CM1243)+(CA$2*AJ1243)))</f>
        <v>1.5036187609144651</v>
      </c>
      <c r="CP1243" s="1">
        <f>CN1243+CO1243</f>
        <v>4.1190283331977326</v>
      </c>
      <c r="CQ1243" s="2">
        <f>CN1243/CP1243</f>
        <v>0.63495789800815527</v>
      </c>
      <c r="CR1243" s="2">
        <f>CO1243/CP1243</f>
        <v>0.36504210199184478</v>
      </c>
      <c r="CS1243" s="1">
        <f>CJ1243+CK1243</f>
        <v>13.523315727775891</v>
      </c>
      <c r="CT1243" s="1">
        <f>IF((CS1243=0),CJ1243,CJ1243/CS1243)</f>
        <v>6.4257817678152501E-2</v>
      </c>
      <c r="CU1243" s="4">
        <f>IF((CS1243=0),CK1243,CK1243/CS1243)</f>
        <v>0.93574218232184747</v>
      </c>
      <c r="CV1243" s="1">
        <f>CI1243+CH1243+CG1243</f>
        <v>3.0189269192373631</v>
      </c>
      <c r="CW1243" s="1">
        <f>IF((CV1243=0),CI1243,CI1243/CV1243)</f>
        <v>0.13265169194963486</v>
      </c>
      <c r="CX1243" s="1">
        <f>IF((CV1243=0),CH1243,CH1243/CV1243)</f>
        <v>0</v>
      </c>
      <c r="CY1243" s="1">
        <f>IF((CV1243=0),CG1243,CG1243/CV1243)</f>
        <v>0.86734830805036522</v>
      </c>
      <c r="CZ1243" s="1">
        <f>CT1243*CQ1243</f>
        <v>4.080100884351099E-2</v>
      </c>
      <c r="DA1243" s="1">
        <f>CU1243*CQ1243</f>
        <v>0.59415688916464426</v>
      </c>
      <c r="DB1243" s="1">
        <f>CW1243*CR1243</f>
        <v>4.8423452462069382E-2</v>
      </c>
      <c r="DC1243" s="1">
        <f>CX1243*CR1243</f>
        <v>0</v>
      </c>
      <c r="DD1243" s="1">
        <f>CY1243*CR1243</f>
        <v>0.31661864952977542</v>
      </c>
      <c r="DE1243" s="1">
        <f>IF(($AM1243="Bicycle"),1,0)</f>
        <v>0</v>
      </c>
      <c r="DF1243" s="1">
        <f>IF(($AM1243="Walk"),1,0)</f>
        <v>0</v>
      </c>
      <c r="DG1243" s="1">
        <f>IF(($AM1243="Car"),1,0)</f>
        <v>0</v>
      </c>
      <c r="DH1243" s="1">
        <f>IF(($AM1243="Rail"),1,0)</f>
        <v>1</v>
      </c>
      <c r="DI1243" s="1">
        <f>IF(($AM1243="Bus"),1,0)</f>
        <v>0</v>
      </c>
      <c r="DJ1243" s="1" t="e">
        <f>DE1243*LOG(CZ1243)+DF1243*LOG(DA1243)+DG1243*LOG(DB1243)+DH1243*LOG(DD1243)+DI1243*LOG(DC1243)</f>
        <v>#NUM!</v>
      </c>
      <c r="DK1243" s="1">
        <v>17168.13423</v>
      </c>
      <c r="DL1243" s="1">
        <f>(0-(CZ1243*BH1243*$BY$2))/100</f>
        <v>0.49442393726456524</v>
      </c>
      <c r="DM1243" s="1">
        <f t="shared" si="95"/>
        <v>2.0172995436775049E-2</v>
      </c>
      <c r="DO1243" s="1">
        <f>(0-(DA1243*BK1243*$BY$2))/100</f>
        <v>17.862642576423042</v>
      </c>
      <c r="DP1243" s="1">
        <f t="shared" si="96"/>
        <v>10.613212145467442</v>
      </c>
      <c r="DR1243" s="1">
        <f>(0-(DB1243*AV1243*$BY$2))/100</f>
        <v>0.29884529793236309</v>
      </c>
      <c r="DS1243" s="1">
        <f t="shared" si="97"/>
        <v>1.4471121077940746E-2</v>
      </c>
      <c r="DU1243" s="1">
        <f>(0-(DC1243*BT1243*$BY$2))/100</f>
        <v>0</v>
      </c>
      <c r="DV1243" s="1">
        <f t="shared" si="98"/>
        <v>0</v>
      </c>
      <c r="DX1243" s="1">
        <f>(0-(DD1243*BE1243*$BY$2))/100</f>
        <v>2.0927803291109668</v>
      </c>
      <c r="DY1243" s="1">
        <f t="shared" si="99"/>
        <v>0.66261328156559329</v>
      </c>
      <c r="EB1243" s="1" t="s">
        <v>171</v>
      </c>
    </row>
    <row r="1244" spans="1:132" x14ac:dyDescent="0.25">
      <c r="A1244" s="1">
        <v>255748</v>
      </c>
      <c r="B1244" s="1" t="s">
        <v>103</v>
      </c>
      <c r="C1244" s="1">
        <v>200</v>
      </c>
      <c r="D1244" s="1" t="s">
        <v>84</v>
      </c>
      <c r="E1244" s="1">
        <v>0</v>
      </c>
      <c r="F1244" s="1">
        <v>0</v>
      </c>
      <c r="G1244" s="1">
        <v>0</v>
      </c>
      <c r="H1244" s="1">
        <v>1</v>
      </c>
      <c r="I1244" s="1">
        <v>0</v>
      </c>
      <c r="J1244" s="3">
        <v>0.76678240740740744</v>
      </c>
      <c r="K1244" s="3">
        <v>0.83660879629629636</v>
      </c>
      <c r="L1244" s="1">
        <v>1</v>
      </c>
      <c r="M1244" s="1" t="s">
        <v>76</v>
      </c>
      <c r="N1244" s="1">
        <v>0</v>
      </c>
      <c r="O1244" s="1">
        <v>0</v>
      </c>
      <c r="P1244" s="1">
        <v>0</v>
      </c>
      <c r="Q1244" s="1">
        <v>0</v>
      </c>
      <c r="R1244" s="1">
        <v>1</v>
      </c>
      <c r="S1244" s="1">
        <v>0</v>
      </c>
      <c r="T1244" s="1">
        <v>6033</v>
      </c>
      <c r="U1244" s="1">
        <v>100.55</v>
      </c>
      <c r="V1244" s="1">
        <v>22602.174340000001</v>
      </c>
      <c r="W1244" s="1">
        <v>35.443509259999999</v>
      </c>
      <c r="X1244" s="1">
        <v>139.63794709999999</v>
      </c>
      <c r="Y1244" s="1">
        <v>104</v>
      </c>
      <c r="Z1244" s="1">
        <v>1003002</v>
      </c>
      <c r="AA1244" s="1">
        <v>100300215</v>
      </c>
      <c r="AB1244" s="1">
        <v>35.45424886</v>
      </c>
      <c r="AC1244" s="1">
        <v>139.38873770000001</v>
      </c>
      <c r="AD1244" s="1">
        <v>215</v>
      </c>
      <c r="AE1244" s="1">
        <v>1009248</v>
      </c>
      <c r="AF1244" s="1">
        <v>215010507</v>
      </c>
      <c r="AG1244" s="1">
        <v>33</v>
      </c>
      <c r="AH1244" s="1">
        <v>33</v>
      </c>
      <c r="AI1244" s="1">
        <v>1</v>
      </c>
      <c r="AJ1244" s="1">
        <v>0</v>
      </c>
      <c r="AK1244" s="1">
        <v>0</v>
      </c>
      <c r="AL1244" s="1">
        <v>200</v>
      </c>
      <c r="AM1244" s="1" t="s">
        <v>42</v>
      </c>
      <c r="AN1244" s="1">
        <v>0</v>
      </c>
      <c r="AO1244" s="1">
        <v>0</v>
      </c>
      <c r="AP1244" s="1">
        <v>0</v>
      </c>
      <c r="AQ1244" s="1">
        <v>1</v>
      </c>
      <c r="AR1244" s="1">
        <v>0</v>
      </c>
      <c r="AS1244" s="1">
        <v>50.7</v>
      </c>
      <c r="AT1244" s="1">
        <v>1</v>
      </c>
      <c r="AU1244" s="1">
        <v>30911</v>
      </c>
      <c r="AV1244" s="1">
        <v>54.1</v>
      </c>
      <c r="AW1244" s="1">
        <v>1</v>
      </c>
      <c r="AX1244" s="1">
        <v>41</v>
      </c>
      <c r="AY1244" s="1">
        <v>500</v>
      </c>
      <c r="AZ1244" s="1">
        <v>1</v>
      </c>
      <c r="BA1244" s="1">
        <v>507</v>
      </c>
      <c r="BB1244" s="1">
        <v>6.1</v>
      </c>
      <c r="BC1244" s="1">
        <v>284</v>
      </c>
      <c r="BD1244" s="1">
        <v>3.6</v>
      </c>
      <c r="BE1244" s="1">
        <v>50.7</v>
      </c>
      <c r="BF1244" s="1">
        <v>1</v>
      </c>
      <c r="BG1244" s="1">
        <v>26029</v>
      </c>
      <c r="BH1244" s="1">
        <v>130.1</v>
      </c>
      <c r="BI1244" s="1">
        <v>1</v>
      </c>
      <c r="BJ1244" s="1">
        <v>26029</v>
      </c>
      <c r="BK1244" s="1">
        <v>322.39999999999998</v>
      </c>
      <c r="BL1244" s="1">
        <v>0</v>
      </c>
      <c r="BM1244" s="1">
        <v>0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CG1244" s="1">
        <f>AW1244*EXP((BE1244/100)+(L1244*CC$2)+BU$2)</f>
        <v>2.7879568061342024</v>
      </c>
      <c r="CH1244" s="1">
        <f>BL1244*EXP((BT1244/100)+BV$2)</f>
        <v>0</v>
      </c>
      <c r="CI1244" s="1">
        <f>AT1244*EXP((AV1244/100)+(L1244*CD$2)+BW$2)</f>
        <v>0.18220887229128668</v>
      </c>
      <c r="CJ1244" s="1">
        <f>BF1244*EXP((BH1244/100)+(L1244*CE$2)+BX$2)</f>
        <v>0.4646971852700672</v>
      </c>
      <c r="CK1244" s="1">
        <f>BI1244*EXP((BK1244/100)+(L1244*CF$2))</f>
        <v>17.305697802072746</v>
      </c>
      <c r="CL1244" s="1">
        <f>IF((CJ1244+CK1244)=0, LOG(1),LOG((CJ1244+CK1244)))</f>
        <v>1.2496970810926933</v>
      </c>
      <c r="CM1244" s="1">
        <f>IF((CG1244+CH1244+CI1244)=0, LOG(1),LOG((CG1244+CH1244+CI1244)))</f>
        <v>0.47278067531691476</v>
      </c>
      <c r="CN1244" s="1">
        <f>IF((CL1244=0),1,EXP((BZ$2*CL1244)+(CB$2*F1244)))</f>
        <v>2.8928509938978171</v>
      </c>
      <c r="CO1244" s="1">
        <f>IF((CM1244=0),1,EXP((BZ$2*CM1244)+(CA$2*AJ1244)))</f>
        <v>1.4946074154842546</v>
      </c>
      <c r="CP1244" s="1">
        <f>CN1244+CO1244</f>
        <v>4.3874584093820719</v>
      </c>
      <c r="CQ1244" s="2">
        <f>CN1244/CP1244</f>
        <v>0.65934550803075198</v>
      </c>
      <c r="CR1244" s="2">
        <f>CO1244/CP1244</f>
        <v>0.34065449196924802</v>
      </c>
      <c r="CS1244" s="1">
        <f>CJ1244+CK1244</f>
        <v>17.770394987342815</v>
      </c>
      <c r="CT1244" s="1">
        <f>IF((CS1244=0),CJ1244,CJ1244/CS1244)</f>
        <v>2.6150076326443703E-2</v>
      </c>
      <c r="CU1244" s="4">
        <f>IF((CS1244=0),CK1244,CK1244/CS1244)</f>
        <v>0.97384992367355616</v>
      </c>
      <c r="CV1244" s="1">
        <f>CI1244+CH1244+CG1244</f>
        <v>2.9701656784254888</v>
      </c>
      <c r="CW1244" s="1">
        <f>IF((CV1244=0),CI1244,CI1244/CV1244)</f>
        <v>6.134636650568167E-2</v>
      </c>
      <c r="CX1244" s="1">
        <f>IF((CV1244=0),CH1244,CH1244/CV1244)</f>
        <v>0</v>
      </c>
      <c r="CY1244" s="1">
        <f>IF((CV1244=0),CG1244,CG1244/CV1244)</f>
        <v>0.93865363349431841</v>
      </c>
      <c r="CZ1244" s="1">
        <f>CT1244*CQ1244</f>
        <v>1.7241935360501965E-2</v>
      </c>
      <c r="DA1244" s="1">
        <f>CU1244*CQ1244</f>
        <v>0.64210357267024998</v>
      </c>
      <c r="DB1244" s="1">
        <f>CW1244*CR1244</f>
        <v>2.0897915316152281E-2</v>
      </c>
      <c r="DC1244" s="1">
        <f>CX1244*CR1244</f>
        <v>0</v>
      </c>
      <c r="DD1244" s="1">
        <f>CY1244*CR1244</f>
        <v>0.31975657665309576</v>
      </c>
      <c r="DE1244" s="1">
        <f>IF(($AM1244="Bicycle"),1,0)</f>
        <v>0</v>
      </c>
      <c r="DF1244" s="1">
        <f>IF(($AM1244="Walk"),1,0)</f>
        <v>0</v>
      </c>
      <c r="DG1244" s="1">
        <f>IF(($AM1244="Car"),1,0)</f>
        <v>0</v>
      </c>
      <c r="DH1244" s="1">
        <f>IF(($AM1244="Rail"),1,0)</f>
        <v>1</v>
      </c>
      <c r="DI1244" s="1">
        <f>IF(($AM1244="Bus"),1,0)</f>
        <v>0</v>
      </c>
      <c r="DJ1244" s="1" t="e">
        <f>DE1244*LOG(CZ1244)+DF1244*LOG(DA1244)+DG1244*LOG(DB1244)+DH1244*LOG(DD1244)+DI1244*LOG(DC1244)</f>
        <v>#NUM!</v>
      </c>
      <c r="DK1244" s="1">
        <v>22602.174340000001</v>
      </c>
      <c r="DL1244" s="1">
        <f>(0-(CZ1244*BH1244*$BY$2))/100</f>
        <v>0.26571511682771604</v>
      </c>
      <c r="DM1244" s="1">
        <f t="shared" si="95"/>
        <v>4.5814428686517077E-3</v>
      </c>
      <c r="DO1244" s="1">
        <f>(0-(DA1244*BK1244*$BY$2))/100</f>
        <v>24.521841044373787</v>
      </c>
      <c r="DP1244" s="1">
        <f t="shared" si="96"/>
        <v>15.745561743044382</v>
      </c>
      <c r="DR1244" s="1">
        <f>(0-(DB1244*AV1244*$BY$2))/100</f>
        <v>0.13392238762987424</v>
      </c>
      <c r="DS1244" s="1">
        <f t="shared" si="97"/>
        <v>2.7986987156260316E-3</v>
      </c>
      <c r="DU1244" s="1">
        <f>(0-(DC1244*BT1244*$BY$2))/100</f>
        <v>0</v>
      </c>
      <c r="DV1244" s="1">
        <f t="shared" si="98"/>
        <v>0</v>
      </c>
      <c r="DX1244" s="1">
        <f>(0-(DD1244*BE1244*$BY$2))/100</f>
        <v>1.9203500384626622</v>
      </c>
      <c r="DY1244" s="1">
        <f t="shared" si="99"/>
        <v>0.61404455427446158</v>
      </c>
      <c r="EB1244" s="1" t="s">
        <v>171</v>
      </c>
    </row>
    <row r="1245" spans="1:132" x14ac:dyDescent="0.25">
      <c r="A1245" s="1">
        <v>257282</v>
      </c>
      <c r="B1245" s="1" t="s">
        <v>104</v>
      </c>
      <c r="C1245" s="1">
        <v>200</v>
      </c>
      <c r="D1245" s="1" t="s">
        <v>84</v>
      </c>
      <c r="E1245" s="1">
        <v>0</v>
      </c>
      <c r="F1245" s="1">
        <v>0</v>
      </c>
      <c r="G1245" s="1">
        <v>0</v>
      </c>
      <c r="H1245" s="1">
        <v>1</v>
      </c>
      <c r="I1245" s="1">
        <v>0</v>
      </c>
      <c r="J1245" s="3">
        <v>0.73303240740740738</v>
      </c>
      <c r="K1245" s="3">
        <v>0.78864583333333327</v>
      </c>
      <c r="L1245" s="1">
        <v>1</v>
      </c>
      <c r="M1245" s="1" t="s">
        <v>76</v>
      </c>
      <c r="N1245" s="1">
        <v>0</v>
      </c>
      <c r="O1245" s="1">
        <v>0</v>
      </c>
      <c r="P1245" s="1">
        <v>0</v>
      </c>
      <c r="Q1245" s="1">
        <v>0</v>
      </c>
      <c r="R1245" s="1">
        <v>1</v>
      </c>
      <c r="S1245" s="1">
        <v>0</v>
      </c>
      <c r="T1245" s="1">
        <v>4806</v>
      </c>
      <c r="U1245" s="1">
        <v>80.099999999999994</v>
      </c>
      <c r="V1245" s="1">
        <v>23385.527419999999</v>
      </c>
      <c r="W1245" s="1">
        <v>35.328925249999998</v>
      </c>
      <c r="X1245" s="1">
        <v>139.64017870000001</v>
      </c>
      <c r="Y1245" s="1">
        <v>201</v>
      </c>
      <c r="Z1245" s="1">
        <v>2010104</v>
      </c>
      <c r="AA1245" s="1">
        <v>201010401</v>
      </c>
      <c r="AB1245" s="1">
        <v>35.534956520000001</v>
      </c>
      <c r="AC1245" s="1">
        <v>139.6921868</v>
      </c>
      <c r="AD1245" s="1">
        <v>132</v>
      </c>
      <c r="AE1245" s="1">
        <v>1300201</v>
      </c>
      <c r="AF1245" s="1">
        <v>130020112</v>
      </c>
      <c r="AG1245" s="1">
        <v>36</v>
      </c>
      <c r="AH1245" s="1">
        <v>36</v>
      </c>
      <c r="AI1245" s="1">
        <v>1</v>
      </c>
      <c r="AJ1245" s="1">
        <v>0</v>
      </c>
      <c r="AK1245" s="1">
        <v>0</v>
      </c>
      <c r="AL1245" s="1">
        <v>100</v>
      </c>
      <c r="AM1245" s="1" t="s">
        <v>41</v>
      </c>
      <c r="AN1245" s="1">
        <v>0</v>
      </c>
      <c r="AO1245" s="1">
        <v>0</v>
      </c>
      <c r="AP1245" s="1">
        <v>1</v>
      </c>
      <c r="AQ1245" s="1">
        <v>0</v>
      </c>
      <c r="AR1245" s="1">
        <v>0</v>
      </c>
      <c r="AS1245" s="1">
        <v>54.9</v>
      </c>
      <c r="AT1245" s="1">
        <v>1</v>
      </c>
      <c r="AU1245" s="1">
        <v>30249</v>
      </c>
      <c r="AV1245" s="1">
        <v>54.9</v>
      </c>
      <c r="AW1245" s="1">
        <v>1</v>
      </c>
      <c r="AX1245" s="1">
        <v>53</v>
      </c>
      <c r="AY1245" s="1">
        <v>710</v>
      </c>
      <c r="AZ1245" s="1">
        <v>3</v>
      </c>
      <c r="BA1245" s="1">
        <v>893</v>
      </c>
      <c r="BB1245" s="1">
        <v>10.6</v>
      </c>
      <c r="BC1245" s="1">
        <v>1275</v>
      </c>
      <c r="BD1245" s="1">
        <v>16.100000000000001</v>
      </c>
      <c r="BE1245" s="1">
        <v>79.7</v>
      </c>
      <c r="BF1245" s="1">
        <v>1</v>
      </c>
      <c r="BG1245" s="1">
        <v>28822</v>
      </c>
      <c r="BH1245" s="1">
        <v>144.1</v>
      </c>
      <c r="BI1245" s="1">
        <v>1</v>
      </c>
      <c r="BJ1245" s="1">
        <v>28822</v>
      </c>
      <c r="BK1245" s="1">
        <v>356.7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CG1245" s="1">
        <f>AW1245*EXP((BE1245/100)+(L1245*CC$2)+BU$2)</f>
        <v>3.7259021111454507</v>
      </c>
      <c r="CH1245" s="1">
        <f>BL1245*EXP((BT1245/100)+BV$2)</f>
        <v>0</v>
      </c>
      <c r="CI1245" s="1">
        <f>AT1245*EXP((AV1245/100)+(L1245*CD$2)+BW$2)</f>
        <v>0.18367238953316753</v>
      </c>
      <c r="CJ1245" s="1">
        <f>BF1245*EXP((BH1245/100)+(L1245*CE$2)+BX$2)</f>
        <v>0.53452899661886089</v>
      </c>
      <c r="CK1245" s="1">
        <f>BI1245*EXP((BK1245/100)+(L1245*CF$2))</f>
        <v>24.386648746020153</v>
      </c>
      <c r="CL1245" s="1">
        <f>IF((CJ1245+CK1245)=0, LOG(1),LOG((CJ1245+CK1245)))</f>
        <v>1.3965685626678273</v>
      </c>
      <c r="CM1245" s="1">
        <f>IF((CG1245+CH1245+CI1245)=0, LOG(1),LOG((CG1245+CH1245+CI1245)))</f>
        <v>0.59212949344116028</v>
      </c>
      <c r="CN1245" s="1">
        <f>IF((CL1245=0),1,EXP((BZ$2*CL1245)+(CB$2*F1245)))</f>
        <v>3.277507674642103</v>
      </c>
      <c r="CO1245" s="1">
        <f>IF((CM1245=0),1,EXP((BZ$2*CM1245)+(CA$2*AJ1245)))</f>
        <v>1.6541876946989693</v>
      </c>
      <c r="CP1245" s="1">
        <f>CN1245+CO1245</f>
        <v>4.9316953693410728</v>
      </c>
      <c r="CQ1245" s="2">
        <f>CN1245/CP1245</f>
        <v>0.66458031755518043</v>
      </c>
      <c r="CR1245" s="2">
        <f>CO1245/CP1245</f>
        <v>0.33541968244481946</v>
      </c>
      <c r="CS1245" s="1">
        <f>CJ1245+CK1245</f>
        <v>24.921177742639014</v>
      </c>
      <c r="CT1245" s="1">
        <f>IF((CS1245=0),CJ1245,CJ1245/CS1245)</f>
        <v>2.1448785532487327E-2</v>
      </c>
      <c r="CU1245" s="4">
        <f>IF((CS1245=0),CK1245,CK1245/CS1245)</f>
        <v>0.9785512144675127</v>
      </c>
      <c r="CV1245" s="1">
        <f>CI1245+CH1245+CG1245</f>
        <v>3.9095745006786182</v>
      </c>
      <c r="CW1245" s="1">
        <f>IF((CV1245=0),CI1245,CI1245/CV1245)</f>
        <v>4.6980148223620226E-2</v>
      </c>
      <c r="CX1245" s="1">
        <f>IF((CV1245=0),CH1245,CH1245/CV1245)</f>
        <v>0</v>
      </c>
      <c r="CY1245" s="1">
        <f>IF((CV1245=0),CG1245,CG1245/CV1245)</f>
        <v>0.95301985177637971</v>
      </c>
      <c r="CZ1245" s="1">
        <f>CT1245*CQ1245</f>
        <v>1.4254440700353387E-2</v>
      </c>
      <c r="DA1245" s="1">
        <f>CU1245*CQ1245</f>
        <v>0.65032587685482701</v>
      </c>
      <c r="DB1245" s="1">
        <f>CW1245*CR1245</f>
        <v>1.5758066398377246E-2</v>
      </c>
      <c r="DC1245" s="1">
        <f>CX1245*CR1245</f>
        <v>0</v>
      </c>
      <c r="DD1245" s="1">
        <f>CY1245*CR1245</f>
        <v>0.31966161604644217</v>
      </c>
      <c r="DE1245" s="1">
        <f>IF(($AM1245="Bicycle"),1,0)</f>
        <v>0</v>
      </c>
      <c r="DF1245" s="1">
        <f>IF(($AM1245="Walk"),1,0)</f>
        <v>0</v>
      </c>
      <c r="DG1245" s="1">
        <f>IF(($AM1245="Car"),1,0)</f>
        <v>1</v>
      </c>
      <c r="DH1245" s="1">
        <f>IF(($AM1245="Rail"),1,0)</f>
        <v>0</v>
      </c>
      <c r="DI1245" s="1">
        <f>IF(($AM1245="Bus"),1,0)</f>
        <v>0</v>
      </c>
      <c r="DJ1245" s="1" t="e">
        <f>DE1245*LOG(CZ1245)+DF1245*LOG(DA1245)+DG1245*LOG(DB1245)+DH1245*LOG(DD1245)+DI1245*LOG(DC1245)</f>
        <v>#NUM!</v>
      </c>
      <c r="DK1245" s="1">
        <v>23385.527419999999</v>
      </c>
      <c r="DL1245" s="1">
        <f>(0-(CZ1245*BH1245*$BY$2))/100</f>
        <v>0.24331400977055445</v>
      </c>
      <c r="DM1245" s="1">
        <f t="shared" si="95"/>
        <v>3.4683051238395728E-3</v>
      </c>
      <c r="DO1245" s="1">
        <f>(0-(DA1245*BK1245*$BY$2))/100</f>
        <v>27.47812519815043</v>
      </c>
      <c r="DP1245" s="1">
        <f t="shared" si="96"/>
        <v>17.869735863813897</v>
      </c>
      <c r="DR1245" s="1">
        <f>(0-(DB1245*AV1245*$BY$2))/100</f>
        <v>0.10247742968230644</v>
      </c>
      <c r="DS1245" s="1">
        <f t="shared" si="97"/>
        <v>1.6148461412688201E-3</v>
      </c>
      <c r="DU1245" s="1">
        <f>(0-(DC1245*BT1245*$BY$2))/100</f>
        <v>0</v>
      </c>
      <c r="DV1245" s="1">
        <f t="shared" si="98"/>
        <v>0</v>
      </c>
      <c r="DX1245" s="1">
        <f>(0-(DD1245*BE1245*$BY$2))/100</f>
        <v>3.0178786005631433</v>
      </c>
      <c r="DY1245" s="1">
        <f t="shared" si="99"/>
        <v>0.96469995048798973</v>
      </c>
      <c r="EB1245" s="1" t="s">
        <v>171</v>
      </c>
    </row>
    <row r="1246" spans="1:132" x14ac:dyDescent="0.25">
      <c r="A1246" s="1">
        <v>255677</v>
      </c>
      <c r="B1246" s="1" t="s">
        <v>78</v>
      </c>
      <c r="C1246" s="1">
        <v>400</v>
      </c>
      <c r="D1246" s="1" t="s">
        <v>4</v>
      </c>
      <c r="E1246" s="1">
        <v>1</v>
      </c>
      <c r="F1246" s="1">
        <v>0</v>
      </c>
      <c r="G1246" s="1">
        <v>0</v>
      </c>
      <c r="H1246" s="1">
        <v>0</v>
      </c>
      <c r="I1246" s="1">
        <v>0</v>
      </c>
      <c r="J1246" s="3">
        <v>0.31681712962962966</v>
      </c>
      <c r="K1246" s="3">
        <v>0.35077546296296297</v>
      </c>
      <c r="L1246" s="1">
        <v>1</v>
      </c>
      <c r="M1246" s="1" t="s">
        <v>79</v>
      </c>
      <c r="N1246" s="1">
        <v>0</v>
      </c>
      <c r="O1246" s="1">
        <v>1</v>
      </c>
      <c r="P1246" s="1">
        <v>0</v>
      </c>
      <c r="Q1246" s="1">
        <v>0</v>
      </c>
      <c r="R1246" s="1">
        <v>0</v>
      </c>
      <c r="S1246" s="1">
        <v>0</v>
      </c>
      <c r="T1246" s="1">
        <v>2934</v>
      </c>
      <c r="U1246" s="1">
        <v>48.9</v>
      </c>
      <c r="V1246" s="1">
        <v>10446.61974</v>
      </c>
      <c r="W1246" s="1">
        <v>35.366647909999998</v>
      </c>
      <c r="X1246" s="1">
        <v>139.57125669999999</v>
      </c>
      <c r="Y1246" s="1">
        <v>115</v>
      </c>
      <c r="Z1246" s="1">
        <v>1009248</v>
      </c>
      <c r="AA1246" s="1">
        <v>100924801</v>
      </c>
      <c r="AB1246" s="1">
        <v>35.44393839</v>
      </c>
      <c r="AC1246" s="1">
        <v>139.63681529999999</v>
      </c>
      <c r="AD1246" s="1">
        <v>104</v>
      </c>
      <c r="AE1246" s="1">
        <v>1003002</v>
      </c>
      <c r="AF1246" s="1">
        <v>100300216</v>
      </c>
      <c r="AG1246" s="1">
        <v>39</v>
      </c>
      <c r="AH1246" s="1">
        <v>39</v>
      </c>
      <c r="AI1246" s="1">
        <v>0</v>
      </c>
      <c r="AJ1246" s="1">
        <v>0</v>
      </c>
      <c r="AK1246" s="1">
        <v>0</v>
      </c>
      <c r="AL1246" s="1">
        <v>200</v>
      </c>
      <c r="AM1246" s="1" t="s">
        <v>42</v>
      </c>
      <c r="AN1246" s="1">
        <v>0</v>
      </c>
      <c r="AO1246" s="1">
        <v>0</v>
      </c>
      <c r="AP1246" s="1">
        <v>0</v>
      </c>
      <c r="AQ1246" s="1">
        <v>1</v>
      </c>
      <c r="AR1246" s="1">
        <v>0</v>
      </c>
      <c r="AS1246" s="1">
        <v>39.299999999999997</v>
      </c>
      <c r="AT1246" s="1">
        <v>1</v>
      </c>
      <c r="AU1246" s="1">
        <v>13978</v>
      </c>
      <c r="AV1246" s="1">
        <v>35.6</v>
      </c>
      <c r="AW1246" s="1">
        <v>1</v>
      </c>
      <c r="AX1246" s="1">
        <v>18</v>
      </c>
      <c r="AY1246" s="1">
        <v>210</v>
      </c>
      <c r="AZ1246" s="1">
        <v>0</v>
      </c>
      <c r="BA1246" s="1">
        <v>1335</v>
      </c>
      <c r="BB1246" s="1">
        <v>17</v>
      </c>
      <c r="BC1246" s="1">
        <v>360</v>
      </c>
      <c r="BD1246" s="1">
        <v>4.3</v>
      </c>
      <c r="BE1246" s="1">
        <v>39.299999999999997</v>
      </c>
      <c r="BF1246" s="1">
        <v>1</v>
      </c>
      <c r="BG1246" s="1">
        <v>11499</v>
      </c>
      <c r="BH1246" s="1">
        <v>57.5</v>
      </c>
      <c r="BI1246" s="1">
        <v>1</v>
      </c>
      <c r="BJ1246" s="1">
        <v>11499</v>
      </c>
      <c r="BK1246" s="1">
        <v>142.19999999999999</v>
      </c>
      <c r="BL1246" s="1">
        <v>0</v>
      </c>
      <c r="BM1246" s="1">
        <v>0</v>
      </c>
      <c r="BN1246" s="1">
        <v>0</v>
      </c>
      <c r="BO1246" s="1">
        <v>0</v>
      </c>
      <c r="BP1246" s="1">
        <v>0</v>
      </c>
      <c r="BQ1246" s="1">
        <v>0</v>
      </c>
      <c r="BR1246" s="1">
        <v>0</v>
      </c>
      <c r="BS1246" s="1">
        <v>0</v>
      </c>
      <c r="BT1246" s="1">
        <v>0</v>
      </c>
      <c r="CG1246" s="1">
        <f>AW1246*EXP((BE1246/100)+(L1246*CC$2)+BU$2)</f>
        <v>2.4875766409297513</v>
      </c>
      <c r="CH1246" s="1">
        <f>BL1246*EXP((BT1246/100)+BV$2)</f>
        <v>0</v>
      </c>
      <c r="CI1246" s="1">
        <f>AT1246*EXP((AV1246/100)+(L1246*CD$2)+BW$2)</f>
        <v>0.15143457431715324</v>
      </c>
      <c r="CJ1246" s="1">
        <f>BF1246*EXP((BH1246/100)+(L1246*CE$2)+BX$2)</f>
        <v>0.22483931218137548</v>
      </c>
      <c r="CK1246" s="1">
        <f>BI1246*EXP((BK1246/100)+(L1246*CF$2))</f>
        <v>2.8548970987811866</v>
      </c>
      <c r="CL1246" s="1">
        <f>IF((CJ1246+CK1246)=0, LOG(1),LOG((CJ1246+CK1246)))</f>
        <v>0.48851354761629673</v>
      </c>
      <c r="CM1246" s="1">
        <f>IF((CG1246+CH1246+CI1246)=0, LOG(1),LOG((CG1246+CH1246+CI1246)))</f>
        <v>0.42144123588488264</v>
      </c>
      <c r="CN1246" s="1">
        <f>IF((CL1246=0),1,EXP((BZ$2*CL1246)+(CB$2*F1246)))</f>
        <v>1.514728955165334</v>
      </c>
      <c r="CO1246" s="1">
        <f>IF((CM1246=0),1,EXP((BZ$2*CM1246)+(CA$2*AJ1246)))</f>
        <v>1.4307875837137305</v>
      </c>
      <c r="CP1246" s="1">
        <f>CN1246+CO1246</f>
        <v>2.9455165388790645</v>
      </c>
      <c r="CQ1246" s="2">
        <f>CN1246/CP1246</f>
        <v>0.51424900698122511</v>
      </c>
      <c r="CR1246" s="2">
        <f>CO1246/CP1246</f>
        <v>0.48575099301877489</v>
      </c>
      <c r="CS1246" s="1">
        <f>CJ1246+CK1246</f>
        <v>3.0797364109625622</v>
      </c>
      <c r="CT1246" s="1">
        <f>IF((CS1246=0),CJ1246,CJ1246/CS1246)</f>
        <v>7.3006024600365926E-2</v>
      </c>
      <c r="CU1246" s="4">
        <f>IF((CS1246=0),CK1246,CK1246/CS1246)</f>
        <v>0.92699397539963402</v>
      </c>
      <c r="CV1246" s="1">
        <f>CI1246+CH1246+CG1246</f>
        <v>2.6390112152469047</v>
      </c>
      <c r="CW1246" s="1">
        <f>IF((CV1246=0),CI1246,CI1246/CV1246)</f>
        <v>5.7383073418649753E-2</v>
      </c>
      <c r="CX1246" s="1">
        <f>IF((CV1246=0),CH1246,CH1246/CV1246)</f>
        <v>0</v>
      </c>
      <c r="CY1246" s="1">
        <f>IF((CV1246=0),CG1246,CG1246/CV1246)</f>
        <v>0.94261692658135021</v>
      </c>
      <c r="CZ1246" s="1">
        <f>CT1246*CQ1246</f>
        <v>3.7543275654385068E-2</v>
      </c>
      <c r="DA1246" s="1">
        <f>CU1246*CQ1246</f>
        <v>0.47670573132684002</v>
      </c>
      <c r="DB1246" s="1">
        <f>CW1246*CR1246</f>
        <v>2.7873884895578384E-2</v>
      </c>
      <c r="DC1246" s="1">
        <f>CX1246*CR1246</f>
        <v>0</v>
      </c>
      <c r="DD1246" s="1">
        <f>CY1246*CR1246</f>
        <v>0.45787710812319649</v>
      </c>
      <c r="DE1246" s="1">
        <f>IF(($AM1246="Bicycle"),1,0)</f>
        <v>0</v>
      </c>
      <c r="DF1246" s="1">
        <f>IF(($AM1246="Walk"),1,0)</f>
        <v>0</v>
      </c>
      <c r="DG1246" s="1">
        <f>IF(($AM1246="Car"),1,0)</f>
        <v>0</v>
      </c>
      <c r="DH1246" s="1">
        <f>IF(($AM1246="Rail"),1,0)</f>
        <v>1</v>
      </c>
      <c r="DI1246" s="1">
        <f>IF(($AM1246="Bus"),1,0)</f>
        <v>0</v>
      </c>
      <c r="DJ1246" s="1" t="e">
        <f>DE1246*LOG(CZ1246)+DF1246*LOG(DA1246)+DG1246*LOG(DB1246)+DH1246*LOG(DD1246)+DI1246*LOG(DC1246)</f>
        <v>#NUM!</v>
      </c>
      <c r="DK1246" s="1">
        <v>10446.61974</v>
      </c>
      <c r="DL1246" s="1">
        <f>(0-(CZ1246*BH1246*$BY$2))/100</f>
        <v>0.25571309005697018</v>
      </c>
      <c r="DM1246" s="1">
        <f t="shared" si="95"/>
        <v>9.6003070284434253E-3</v>
      </c>
      <c r="DO1246" s="1">
        <f>(0-(DA1246*BK1246*$BY$2))/100</f>
        <v>8.029766624600267</v>
      </c>
      <c r="DP1246" s="1">
        <f t="shared" si="96"/>
        <v>3.8278357711639219</v>
      </c>
      <c r="DR1246" s="1">
        <f>(0-(DB1246*AV1246*$BY$2))/100</f>
        <v>0.11754399678733769</v>
      </c>
      <c r="DS1246" s="1">
        <f t="shared" si="97"/>
        <v>3.276407836616486E-3</v>
      </c>
      <c r="DU1246" s="1">
        <f>(0-(DC1246*BT1246*$BY$2))/100</f>
        <v>0</v>
      </c>
      <c r="DV1246" s="1">
        <f t="shared" si="98"/>
        <v>0</v>
      </c>
      <c r="DX1246" s="1">
        <f>(0-(DD1246*BE1246*$BY$2))/100</f>
        <v>2.1315446533764035</v>
      </c>
      <c r="DY1246" s="1">
        <f t="shared" si="99"/>
        <v>0.97598550172344889</v>
      </c>
      <c r="EB1246" s="1" t="s">
        <v>171</v>
      </c>
    </row>
    <row r="1247" spans="1:132" x14ac:dyDescent="0.25">
      <c r="A1247" s="1">
        <v>256583</v>
      </c>
      <c r="B1247" s="1" t="s">
        <v>72</v>
      </c>
      <c r="C1247" s="1">
        <v>200</v>
      </c>
      <c r="D1247" s="1" t="s">
        <v>84</v>
      </c>
      <c r="E1247" s="1">
        <v>0</v>
      </c>
      <c r="F1247" s="1">
        <v>0</v>
      </c>
      <c r="G1247" s="1">
        <v>0</v>
      </c>
      <c r="H1247" s="1">
        <v>1</v>
      </c>
      <c r="I1247" s="1">
        <v>0</v>
      </c>
      <c r="J1247" s="3">
        <v>0.73563657407407401</v>
      </c>
      <c r="K1247" s="3">
        <v>0.8216782407407407</v>
      </c>
      <c r="L1247" s="1">
        <v>1</v>
      </c>
      <c r="M1247" s="1" t="s">
        <v>76</v>
      </c>
      <c r="N1247" s="1">
        <v>0</v>
      </c>
      <c r="O1247" s="1">
        <v>0</v>
      </c>
      <c r="P1247" s="1">
        <v>0</v>
      </c>
      <c r="Q1247" s="1">
        <v>0</v>
      </c>
      <c r="R1247" s="1">
        <v>1</v>
      </c>
      <c r="S1247" s="1">
        <v>0</v>
      </c>
      <c r="T1247" s="1">
        <v>7434</v>
      </c>
      <c r="U1247" s="1">
        <v>123.9</v>
      </c>
      <c r="V1247" s="1">
        <v>24454.842789999999</v>
      </c>
      <c r="W1247" s="1">
        <v>35.444405140000001</v>
      </c>
      <c r="X1247" s="1">
        <v>139.63680980000001</v>
      </c>
      <c r="Y1247" s="1">
        <v>104</v>
      </c>
      <c r="Z1247" s="1">
        <v>1003002</v>
      </c>
      <c r="AA1247" s="1">
        <v>100300215</v>
      </c>
      <c r="AB1247" s="1">
        <v>35.325577889999998</v>
      </c>
      <c r="AC1247" s="1">
        <v>139.4097663</v>
      </c>
      <c r="AD1247" s="1">
        <v>207</v>
      </c>
      <c r="AE1247" s="1">
        <v>2070202</v>
      </c>
      <c r="AF1247" s="1">
        <v>207020202</v>
      </c>
      <c r="AG1247" s="1">
        <v>46</v>
      </c>
      <c r="AH1247" s="1">
        <v>46</v>
      </c>
      <c r="AI1247" s="1">
        <v>1</v>
      </c>
      <c r="AJ1247" s="1">
        <v>0</v>
      </c>
      <c r="AK1247" s="1">
        <v>1</v>
      </c>
      <c r="AL1247" s="1">
        <v>200</v>
      </c>
      <c r="AM1247" s="1" t="s">
        <v>42</v>
      </c>
      <c r="AN1247" s="1">
        <v>0</v>
      </c>
      <c r="AO1247" s="1">
        <v>0</v>
      </c>
      <c r="AP1247" s="1">
        <v>0</v>
      </c>
      <c r="AQ1247" s="1">
        <v>1</v>
      </c>
      <c r="AR1247" s="1">
        <v>0</v>
      </c>
      <c r="AS1247" s="1">
        <v>62.7</v>
      </c>
      <c r="AT1247" s="1">
        <v>1</v>
      </c>
      <c r="AU1247" s="1">
        <v>30498</v>
      </c>
      <c r="AV1247" s="1">
        <v>54</v>
      </c>
      <c r="AW1247" s="1">
        <v>1</v>
      </c>
      <c r="AX1247" s="1">
        <v>43</v>
      </c>
      <c r="AY1247" s="1">
        <v>660</v>
      </c>
      <c r="AZ1247" s="1">
        <v>1</v>
      </c>
      <c r="BA1247" s="1">
        <v>841</v>
      </c>
      <c r="BB1247" s="1">
        <v>10</v>
      </c>
      <c r="BC1247" s="1">
        <v>802</v>
      </c>
      <c r="BD1247" s="1">
        <v>9.6999999999999993</v>
      </c>
      <c r="BE1247" s="1">
        <v>62.7</v>
      </c>
      <c r="BF1247" s="1">
        <v>1</v>
      </c>
      <c r="BG1247" s="1">
        <v>27598</v>
      </c>
      <c r="BH1247" s="1">
        <v>138</v>
      </c>
      <c r="BI1247" s="1">
        <v>1</v>
      </c>
      <c r="BJ1247" s="1">
        <v>27598</v>
      </c>
      <c r="BK1247" s="1">
        <v>342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CG1247" s="1">
        <f>AW1247*EXP((BE1247/100)+(L1247*CC$2)+BU$2)</f>
        <v>3.1434125212556054</v>
      </c>
      <c r="CH1247" s="1">
        <f>BL1247*EXP((BT1247/100)+BV$2)</f>
        <v>0</v>
      </c>
      <c r="CI1247" s="1">
        <f>AT1247*EXP((AV1247/100)+(L1247*CD$2)+BW$2)</f>
        <v>0.18202675449307101</v>
      </c>
      <c r="CJ1247" s="1">
        <f>BF1247*EXP((BH1247/100)+(L1247*CE$2)+BX$2)</f>
        <v>0.50289730235317653</v>
      </c>
      <c r="CK1247" s="1">
        <f>BI1247*EXP((BK1247/100)+(L1247*CF$2))</f>
        <v>21.05284699180644</v>
      </c>
      <c r="CL1247" s="1">
        <f>IF((CJ1247+CK1247)=0, LOG(1),LOG((CJ1247+CK1247)))</f>
        <v>1.3335630231196576</v>
      </c>
      <c r="CM1247" s="1">
        <f>IF((CG1247+CH1247+CI1247)=0, LOG(1),LOG((CG1247+CH1247+CI1247)))</f>
        <v>0.52184902179938275</v>
      </c>
      <c r="CN1247" s="1">
        <f>IF((CL1247=0),1,EXP((BZ$2*CL1247)+(CB$2*F1247)))</f>
        <v>3.1065990340961998</v>
      </c>
      <c r="CO1247" s="1">
        <f>IF((CM1247=0),1,EXP((BZ$2*CM1247)+(CA$2*AJ1247)))</f>
        <v>1.5582628896209583</v>
      </c>
      <c r="CP1247" s="1">
        <f>CN1247+CO1247</f>
        <v>4.664861923717158</v>
      </c>
      <c r="CQ1247" s="2">
        <f>CN1247/CP1247</f>
        <v>0.66595733912328348</v>
      </c>
      <c r="CR1247" s="2">
        <f>CO1247/CP1247</f>
        <v>0.33404266087671658</v>
      </c>
      <c r="CS1247" s="1">
        <f>CJ1247+CK1247</f>
        <v>21.555744294159616</v>
      </c>
      <c r="CT1247" s="1">
        <f>IF((CS1247=0),CJ1247,CJ1247/CS1247)</f>
        <v>2.3330082946355659E-2</v>
      </c>
      <c r="CU1247" s="4">
        <f>IF((CS1247=0),CK1247,CK1247/CS1247)</f>
        <v>0.97666991705364437</v>
      </c>
      <c r="CV1247" s="1">
        <f>CI1247+CH1247+CG1247</f>
        <v>3.3254392757486766</v>
      </c>
      <c r="CW1247" s="1">
        <f>IF((CV1247=0),CI1247,CI1247/CV1247)</f>
        <v>5.4737657012873947E-2</v>
      </c>
      <c r="CX1247" s="1">
        <f>IF((CV1247=0),CH1247,CH1247/CV1247)</f>
        <v>0</v>
      </c>
      <c r="CY1247" s="1">
        <f>IF((CV1247=0),CG1247,CG1247/CV1247)</f>
        <v>0.94526234298712597</v>
      </c>
      <c r="CZ1247" s="1">
        <f>CT1247*CQ1247</f>
        <v>1.5536839960480508E-2</v>
      </c>
      <c r="DA1247" s="1">
        <f>CU1247*CQ1247</f>
        <v>0.65042049916280298</v>
      </c>
      <c r="DB1247" s="1">
        <f>CW1247*CR1247</f>
        <v>1.8284712598737478E-2</v>
      </c>
      <c r="DC1247" s="1">
        <f>CX1247*CR1247</f>
        <v>0</v>
      </c>
      <c r="DD1247" s="1">
        <f>CY1247*CR1247</f>
        <v>0.31575794827797909</v>
      </c>
      <c r="DE1247" s="1">
        <f>IF(($AM1247="Bicycle"),1,0)</f>
        <v>0</v>
      </c>
      <c r="DF1247" s="1">
        <f>IF(($AM1247="Walk"),1,0)</f>
        <v>0</v>
      </c>
      <c r="DG1247" s="1">
        <f>IF(($AM1247="Car"),1,0)</f>
        <v>0</v>
      </c>
      <c r="DH1247" s="1">
        <f>IF(($AM1247="Rail"),1,0)</f>
        <v>1</v>
      </c>
      <c r="DI1247" s="1">
        <f>IF(($AM1247="Bus"),1,0)</f>
        <v>0</v>
      </c>
      <c r="DJ1247" s="1" t="e">
        <f>DE1247*LOG(CZ1247)+DF1247*LOG(DA1247)+DG1247*LOG(DB1247)+DH1247*LOG(DD1247)+DI1247*LOG(DC1247)</f>
        <v>#NUM!</v>
      </c>
      <c r="DK1247" s="1">
        <v>24454.842789999999</v>
      </c>
      <c r="DL1247" s="1">
        <f>(0-(CZ1247*BH1247*$BY$2))/100</f>
        <v>0.25397720066342949</v>
      </c>
      <c r="DM1247" s="1">
        <f t="shared" si="95"/>
        <v>3.9460031203185477E-3</v>
      </c>
      <c r="DO1247" s="1">
        <f>(0-(DA1247*BK1247*$BY$2))/100</f>
        <v>26.349554682387705</v>
      </c>
      <c r="DP1247" s="1">
        <f t="shared" si="96"/>
        <v>17.138290509236185</v>
      </c>
      <c r="DR1247" s="1">
        <f>(0-(DB1247*AV1247*$BY$2))/100</f>
        <v>0.11695932459539408</v>
      </c>
      <c r="DS1247" s="1">
        <f t="shared" si="97"/>
        <v>2.1385676359692283E-3</v>
      </c>
      <c r="DU1247" s="1">
        <f>(0-(DC1247*BT1247*$BY$2))/100</f>
        <v>0</v>
      </c>
      <c r="DV1247" s="1">
        <f t="shared" si="98"/>
        <v>0</v>
      </c>
      <c r="DX1247" s="1">
        <f>(0-(DD1247*BE1247*$BY$2))/100</f>
        <v>2.3451724611960785</v>
      </c>
      <c r="DY1247" s="1">
        <f t="shared" si="99"/>
        <v>0.74050684470529227</v>
      </c>
      <c r="EB1247" s="1" t="s">
        <v>171</v>
      </c>
    </row>
    <row r="1248" spans="1:132" x14ac:dyDescent="0.25">
      <c r="A1248" s="1">
        <v>257454</v>
      </c>
      <c r="B1248" s="1" t="s">
        <v>89</v>
      </c>
      <c r="C1248" s="1">
        <v>500</v>
      </c>
      <c r="D1248" s="1" t="s">
        <v>8</v>
      </c>
      <c r="E1248" s="1">
        <v>0</v>
      </c>
      <c r="F1248" s="1">
        <v>0</v>
      </c>
      <c r="G1248" s="1">
        <v>0</v>
      </c>
      <c r="H1248" s="1">
        <v>0</v>
      </c>
      <c r="I1248" s="1">
        <v>1</v>
      </c>
      <c r="J1248" s="3">
        <v>0.42856481481481484</v>
      </c>
      <c r="K1248" s="3">
        <v>0.45247685185185182</v>
      </c>
      <c r="L1248" s="1">
        <v>0</v>
      </c>
      <c r="M1248" s="1" t="s">
        <v>82</v>
      </c>
      <c r="N1248" s="1">
        <v>0</v>
      </c>
      <c r="O1248" s="1">
        <v>0</v>
      </c>
      <c r="P1248" s="1">
        <v>1</v>
      </c>
      <c r="Q1248" s="1">
        <v>0</v>
      </c>
      <c r="R1248" s="1">
        <v>0</v>
      </c>
      <c r="S1248" s="1">
        <v>0</v>
      </c>
      <c r="T1248" s="1">
        <v>2066</v>
      </c>
      <c r="U1248" s="1">
        <v>34.433333333333302</v>
      </c>
      <c r="V1248" s="1">
        <v>15137.456749999999</v>
      </c>
      <c r="W1248" s="1">
        <v>35.321447310000003</v>
      </c>
      <c r="X1248" s="1">
        <v>139.62047530000001</v>
      </c>
      <c r="Y1248" s="1">
        <v>108</v>
      </c>
      <c r="Z1248" s="1">
        <v>1007027</v>
      </c>
      <c r="AA1248" s="1">
        <v>100702702</v>
      </c>
      <c r="AB1248" s="1">
        <v>35.45751576</v>
      </c>
      <c r="AC1248" s="1">
        <v>139.62645649999999</v>
      </c>
      <c r="AD1248" s="1">
        <v>103</v>
      </c>
      <c r="AE1248" s="1">
        <v>1002002</v>
      </c>
      <c r="AF1248" s="1">
        <v>100200207</v>
      </c>
      <c r="AG1248" s="1">
        <v>44</v>
      </c>
      <c r="AH1248" s="1">
        <v>44</v>
      </c>
      <c r="AI1248" s="1">
        <v>1</v>
      </c>
      <c r="AJ1248" s="1">
        <v>0</v>
      </c>
      <c r="AK1248" s="1">
        <v>0</v>
      </c>
      <c r="AL1248" s="1">
        <v>100</v>
      </c>
      <c r="AM1248" s="1" t="s">
        <v>41</v>
      </c>
      <c r="AN1248" s="1">
        <v>0</v>
      </c>
      <c r="AO1248" s="1">
        <v>0</v>
      </c>
      <c r="AP1248" s="1">
        <v>1</v>
      </c>
      <c r="AQ1248" s="1">
        <v>0</v>
      </c>
      <c r="AR1248" s="1">
        <v>0</v>
      </c>
      <c r="AS1248" s="1">
        <v>33</v>
      </c>
      <c r="AT1248" s="1">
        <v>1</v>
      </c>
      <c r="AU1248" s="1">
        <v>18519</v>
      </c>
      <c r="AV1248" s="1">
        <v>33</v>
      </c>
      <c r="AW1248" s="1">
        <v>1</v>
      </c>
      <c r="AX1248" s="1">
        <v>42</v>
      </c>
      <c r="AY1248" s="1">
        <v>490</v>
      </c>
      <c r="AZ1248" s="1">
        <v>1</v>
      </c>
      <c r="BA1248" s="1">
        <v>1196</v>
      </c>
      <c r="BB1248" s="1">
        <v>14.9</v>
      </c>
      <c r="BC1248" s="1">
        <v>663</v>
      </c>
      <c r="BD1248" s="1">
        <v>8</v>
      </c>
      <c r="BE1248" s="1">
        <v>64.900000000000006</v>
      </c>
      <c r="BF1248" s="1">
        <v>1</v>
      </c>
      <c r="BG1248" s="1">
        <v>17262</v>
      </c>
      <c r="BH1248" s="1">
        <v>86.3</v>
      </c>
      <c r="BI1248" s="1">
        <v>1</v>
      </c>
      <c r="BJ1248" s="1">
        <v>17262</v>
      </c>
      <c r="BK1248" s="1">
        <v>215.7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CG1248" s="1">
        <f>AW1248*EXP((BE1248/100)+(L1248*CC$2)+BU$2)</f>
        <v>2.8679193451233354</v>
      </c>
      <c r="CH1248" s="1">
        <f>BL1248*EXP((BT1248/100)+BV$2)</f>
        <v>0</v>
      </c>
      <c r="CI1248" s="1">
        <f>AT1248*EXP((AV1248/100)+(L1248*CD$2)+BW$2)</f>
        <v>0.33083781783897209</v>
      </c>
      <c r="CJ1248" s="1">
        <f>BF1248*EXP((BH1248/100)+(L1248*CE$2)+BX$2)</f>
        <v>0.74049485004351523</v>
      </c>
      <c r="CK1248" s="1">
        <f>BI1248*EXP((BK1248/100)+(L1248*CF$2))</f>
        <v>8.6451632266166563</v>
      </c>
      <c r="CL1248" s="1">
        <f>IF((CJ1248+CK1248)=0, LOG(1),LOG((CJ1248+CK1248)))</f>
        <v>0.97246472864010647</v>
      </c>
      <c r="CM1248" s="1">
        <f>IF((CG1248+CH1248+CI1248)=0, LOG(1),LOG((CG1248+CH1248+CI1248)))</f>
        <v>0.50498127140998084</v>
      </c>
      <c r="CN1248" s="1">
        <f>IF((CL1248=0),1,EXP((BZ$2*CL1248)+(CB$2*F1248)))</f>
        <v>2.2855233134860513</v>
      </c>
      <c r="CO1248" s="1">
        <f>IF((CM1248=0),1,EXP((BZ$2*CM1248)+(CA$2*AJ1248)))</f>
        <v>1.5360805591270155</v>
      </c>
      <c r="CP1248" s="1">
        <f>CN1248+CO1248</f>
        <v>3.8216038726130668</v>
      </c>
      <c r="CQ1248" s="2">
        <f>CN1248/CP1248</f>
        <v>0.59805343245146381</v>
      </c>
      <c r="CR1248" s="2">
        <f>CO1248/CP1248</f>
        <v>0.40194656754853619</v>
      </c>
      <c r="CS1248" s="1">
        <f>CJ1248+CK1248</f>
        <v>9.3856580766601709</v>
      </c>
      <c r="CT1248" s="1">
        <f>IF((CS1248=0),CJ1248,CJ1248/CS1248)</f>
        <v>7.8896423031320981E-2</v>
      </c>
      <c r="CU1248" s="4">
        <f>IF((CS1248=0),CK1248,CK1248/CS1248)</f>
        <v>0.92110357696867906</v>
      </c>
      <c r="CV1248" s="1">
        <f>CI1248+CH1248+CG1248</f>
        <v>3.1987571629623073</v>
      </c>
      <c r="CW1248" s="1">
        <f>IF((CV1248=0),CI1248,CI1248/CV1248)</f>
        <v>0.1034269877281305</v>
      </c>
      <c r="CX1248" s="1">
        <f>IF((CV1248=0),CH1248,CH1248/CV1248)</f>
        <v>0</v>
      </c>
      <c r="CY1248" s="1">
        <f>IF((CV1248=0),CG1248,CG1248/CV1248)</f>
        <v>0.89657301227186958</v>
      </c>
      <c r="CZ1248" s="1">
        <f>CT1248*CQ1248</f>
        <v>4.7184276602024233E-2</v>
      </c>
      <c r="DA1248" s="1">
        <f>CU1248*CQ1248</f>
        <v>0.55086915584943963</v>
      </c>
      <c r="DB1248" s="1">
        <f>CW1248*CR1248</f>
        <v>4.1572122709206627E-2</v>
      </c>
      <c r="DC1248" s="1">
        <f>CX1248*CR1248</f>
        <v>0</v>
      </c>
      <c r="DD1248" s="1">
        <f>CY1248*CR1248</f>
        <v>0.36037444483932962</v>
      </c>
      <c r="DE1248" s="1">
        <f>IF(($AM1248="Bicycle"),1,0)</f>
        <v>0</v>
      </c>
      <c r="DF1248" s="1">
        <f>IF(($AM1248="Walk"),1,0)</f>
        <v>0</v>
      </c>
      <c r="DG1248" s="1">
        <f>IF(($AM1248="Car"),1,0)</f>
        <v>1</v>
      </c>
      <c r="DH1248" s="1">
        <f>IF(($AM1248="Rail"),1,0)</f>
        <v>0</v>
      </c>
      <c r="DI1248" s="1">
        <f>IF(($AM1248="Bus"),1,0)</f>
        <v>0</v>
      </c>
      <c r="DJ1248" s="1" t="e">
        <f>DE1248*LOG(CZ1248)+DF1248*LOG(DA1248)+DG1248*LOG(DB1248)+DH1248*LOG(DD1248)+DI1248*LOG(DC1248)</f>
        <v>#NUM!</v>
      </c>
      <c r="DK1248" s="1">
        <v>15137.456749999999</v>
      </c>
      <c r="DL1248" s="1">
        <f>(0-(CZ1248*BH1248*$BY$2))/100</f>
        <v>0.48234863103387537</v>
      </c>
      <c r="DM1248" s="1">
        <f t="shared" si="95"/>
        <v>2.2759271225310105E-2</v>
      </c>
      <c r="DO1248" s="1">
        <f>(0-(DA1248*BK1248*$BY$2))/100</f>
        <v>14.075102125650849</v>
      </c>
      <c r="DP1248" s="1">
        <f t="shared" si="96"/>
        <v>7.7535396264519365</v>
      </c>
      <c r="DR1248" s="1">
        <f>(0-(DB1248*AV1248*$BY$2))/100</f>
        <v>0.16250588525464338</v>
      </c>
      <c r="DS1248" s="1">
        <f t="shared" si="97"/>
        <v>6.7557146027742866E-3</v>
      </c>
      <c r="DU1248" s="1">
        <f>(0-(DC1248*BT1248*$BY$2))/100</f>
        <v>0</v>
      </c>
      <c r="DV1248" s="1">
        <f t="shared" si="98"/>
        <v>0</v>
      </c>
      <c r="DX1248" s="1">
        <f>(0-(DD1248*BE1248*$BY$2))/100</f>
        <v>2.7704584206529597</v>
      </c>
      <c r="DY1248" s="1">
        <f t="shared" si="99"/>
        <v>0.99840241529325624</v>
      </c>
      <c r="EB1248" s="1" t="s">
        <v>171</v>
      </c>
    </row>
    <row r="1249" spans="1:132" x14ac:dyDescent="0.25">
      <c r="A1249" s="1">
        <v>256081</v>
      </c>
      <c r="B1249" s="1" t="s">
        <v>72</v>
      </c>
      <c r="C1249" s="1">
        <v>200</v>
      </c>
      <c r="D1249" s="1" t="s">
        <v>84</v>
      </c>
      <c r="E1249" s="1">
        <v>0</v>
      </c>
      <c r="F1249" s="1">
        <v>0</v>
      </c>
      <c r="G1249" s="1">
        <v>0</v>
      </c>
      <c r="H1249" s="1">
        <v>1</v>
      </c>
      <c r="I1249" s="1">
        <v>0</v>
      </c>
      <c r="J1249" s="3">
        <v>0.78872685185185187</v>
      </c>
      <c r="K1249" s="3">
        <v>0.84543981481481489</v>
      </c>
      <c r="L1249" s="1">
        <v>1</v>
      </c>
      <c r="M1249" s="1" t="s">
        <v>76</v>
      </c>
      <c r="N1249" s="1">
        <v>0</v>
      </c>
      <c r="O1249" s="1">
        <v>0</v>
      </c>
      <c r="P1249" s="1">
        <v>0</v>
      </c>
      <c r="Q1249" s="1">
        <v>0</v>
      </c>
      <c r="R1249" s="1">
        <v>1</v>
      </c>
      <c r="S1249" s="1">
        <v>0</v>
      </c>
      <c r="T1249" s="1">
        <v>4900</v>
      </c>
      <c r="U1249" s="1">
        <v>81.6666666666667</v>
      </c>
      <c r="V1249" s="1">
        <v>24401.534350000002</v>
      </c>
      <c r="W1249" s="1">
        <v>35.444995159999998</v>
      </c>
      <c r="X1249" s="1">
        <v>139.63587649999999</v>
      </c>
      <c r="Y1249" s="1">
        <v>104</v>
      </c>
      <c r="Z1249" s="1">
        <v>1003002</v>
      </c>
      <c r="AA1249" s="1">
        <v>100300215</v>
      </c>
      <c r="AB1249" s="1">
        <v>35.325830060000001</v>
      </c>
      <c r="AC1249" s="1">
        <v>139.4097984</v>
      </c>
      <c r="AD1249" s="1">
        <v>207</v>
      </c>
      <c r="AE1249" s="1">
        <v>2070202</v>
      </c>
      <c r="AF1249" s="1">
        <v>207020202</v>
      </c>
      <c r="AG1249" s="1">
        <v>46</v>
      </c>
      <c r="AH1249" s="1">
        <v>46</v>
      </c>
      <c r="AI1249" s="1">
        <v>1</v>
      </c>
      <c r="AJ1249" s="1">
        <v>0</v>
      </c>
      <c r="AK1249" s="1">
        <v>1</v>
      </c>
      <c r="AL1249" s="1">
        <v>200</v>
      </c>
      <c r="AM1249" s="1" t="s">
        <v>42</v>
      </c>
      <c r="AN1249" s="1">
        <v>0</v>
      </c>
      <c r="AO1249" s="1">
        <v>0</v>
      </c>
      <c r="AP1249" s="1">
        <v>0</v>
      </c>
      <c r="AQ1249" s="1">
        <v>1</v>
      </c>
      <c r="AR1249" s="1">
        <v>0</v>
      </c>
      <c r="AS1249" s="1">
        <v>53.2</v>
      </c>
      <c r="AT1249" s="1">
        <v>1</v>
      </c>
      <c r="AU1249" s="1">
        <v>30498</v>
      </c>
      <c r="AV1249" s="1">
        <v>53.3</v>
      </c>
      <c r="AW1249" s="1">
        <v>1</v>
      </c>
      <c r="AX1249" s="1">
        <v>35</v>
      </c>
      <c r="AY1249" s="1">
        <v>570</v>
      </c>
      <c r="AZ1249" s="1">
        <v>1</v>
      </c>
      <c r="BA1249" s="1">
        <v>825</v>
      </c>
      <c r="BB1249" s="1">
        <v>9.9</v>
      </c>
      <c r="BC1249" s="1">
        <v>686</v>
      </c>
      <c r="BD1249" s="1">
        <v>8.3000000000000007</v>
      </c>
      <c r="BE1249" s="1">
        <v>53.2</v>
      </c>
      <c r="BF1249" s="1">
        <v>1</v>
      </c>
      <c r="BG1249" s="1">
        <v>27728</v>
      </c>
      <c r="BH1249" s="1">
        <v>138.6</v>
      </c>
      <c r="BI1249" s="1">
        <v>1</v>
      </c>
      <c r="BJ1249" s="1">
        <v>27728</v>
      </c>
      <c r="BK1249" s="1">
        <v>343.1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CG1249" s="1">
        <f>AW1249*EXP((BE1249/100)+(L1249*CC$2)+BU$2)</f>
        <v>2.8585342686983912</v>
      </c>
      <c r="CH1249" s="1">
        <f>BL1249*EXP((BT1249/100)+BV$2)</f>
        <v>0</v>
      </c>
      <c r="CI1249" s="1">
        <f>AT1249*EXP((AV1249/100)+(L1249*CD$2)+BW$2)</f>
        <v>0.18075701647942657</v>
      </c>
      <c r="CJ1249" s="1">
        <f>BF1249*EXP((BH1249/100)+(L1249*CE$2)+BX$2)</f>
        <v>0.50592375645022991</v>
      </c>
      <c r="CK1249" s="1">
        <f>BI1249*EXP((BK1249/100)+(L1249*CF$2))</f>
        <v>21.285706689053963</v>
      </c>
      <c r="CL1249" s="1">
        <f>IF((CJ1249+CK1249)=0, LOG(1),LOG((CJ1249+CK1249)))</f>
        <v>1.3382897252896309</v>
      </c>
      <c r="CM1249" s="1">
        <f>IF((CG1249+CH1249+CI1249)=0, LOG(1),LOG((CG1249+CH1249+CI1249)))</f>
        <v>0.48277232478647569</v>
      </c>
      <c r="CN1249" s="1">
        <f>IF((CL1249=0),1,EXP((BZ$2*CL1249)+(CB$2*F1249)))</f>
        <v>3.119105514031852</v>
      </c>
      <c r="CO1249" s="1">
        <f>IF((CM1249=0),1,EXP((BZ$2*CM1249)+(CA$2*AJ1249)))</f>
        <v>1.5073550253437966</v>
      </c>
      <c r="CP1249" s="1">
        <f>CN1249+CO1249</f>
        <v>4.6264605393756488</v>
      </c>
      <c r="CQ1249" s="2">
        <f>CN1249/CP1249</f>
        <v>0.67418828875449188</v>
      </c>
      <c r="CR1249" s="2">
        <f>CO1249/CP1249</f>
        <v>0.32581171124550812</v>
      </c>
      <c r="CS1249" s="1">
        <f>CJ1249+CK1249</f>
        <v>21.791630445504193</v>
      </c>
      <c r="CT1249" s="1">
        <f>IF((CS1249=0),CJ1249,CJ1249/CS1249)</f>
        <v>2.3216425118598984E-2</v>
      </c>
      <c r="CU1249" s="4">
        <f>IF((CS1249=0),CK1249,CK1249/CS1249)</f>
        <v>0.976783574881401</v>
      </c>
      <c r="CV1249" s="1">
        <f>CI1249+CH1249+CG1249</f>
        <v>3.0392912851778178</v>
      </c>
      <c r="CW1249" s="1">
        <f>IF((CV1249=0),CI1249,CI1249/CV1249)</f>
        <v>5.947340992321213E-2</v>
      </c>
      <c r="CX1249" s="1">
        <f>IF((CV1249=0),CH1249,CH1249/CV1249)</f>
        <v>0</v>
      </c>
      <c r="CY1249" s="1">
        <f>IF((CV1249=0),CG1249,CG1249/CV1249)</f>
        <v>0.94052659007678785</v>
      </c>
      <c r="CZ1249" s="1">
        <f>CT1249*CQ1249</f>
        <v>1.565224192170505E-2</v>
      </c>
      <c r="DA1249" s="1">
        <f>CU1249*CQ1249</f>
        <v>0.65853604683278677</v>
      </c>
      <c r="DB1249" s="1">
        <f>CW1249*CR1249</f>
        <v>1.9377133460687326E-2</v>
      </c>
      <c r="DC1249" s="1">
        <f>CX1249*CR1249</f>
        <v>0</v>
      </c>
      <c r="DD1249" s="1">
        <f>CY1249*CR1249</f>
        <v>0.30643457778482081</v>
      </c>
      <c r="DE1249" s="1">
        <f>IF(($AM1249="Bicycle"),1,0)</f>
        <v>0</v>
      </c>
      <c r="DF1249" s="1">
        <f>IF(($AM1249="Walk"),1,0)</f>
        <v>0</v>
      </c>
      <c r="DG1249" s="1">
        <f>IF(($AM1249="Car"),1,0)</f>
        <v>0</v>
      </c>
      <c r="DH1249" s="1">
        <f>IF(($AM1249="Rail"),1,0)</f>
        <v>1</v>
      </c>
      <c r="DI1249" s="1">
        <f>IF(($AM1249="Bus"),1,0)</f>
        <v>0</v>
      </c>
      <c r="DJ1249" s="1" t="e">
        <f>DE1249*LOG(CZ1249)+DF1249*LOG(DA1249)+DG1249*LOG(DB1249)+DH1249*LOG(DD1249)+DI1249*LOG(DC1249)</f>
        <v>#NUM!</v>
      </c>
      <c r="DK1249" s="1">
        <v>24401.534350000002</v>
      </c>
      <c r="DL1249" s="1">
        <f>(0-(CZ1249*BH1249*$BY$2))/100</f>
        <v>0.25697610101592189</v>
      </c>
      <c r="DM1249" s="1">
        <f t="shared" si="95"/>
        <v>4.0222521011977243E-3</v>
      </c>
      <c r="DO1249" s="1">
        <f>(0-(DA1249*BK1249*$BY$2))/100</f>
        <v>26.76413573721209</v>
      </c>
      <c r="DP1249" s="1">
        <f t="shared" si="96"/>
        <v>17.625148145279763</v>
      </c>
      <c r="DR1249" s="1">
        <f>(0-(DB1249*AV1249*$BY$2))/100</f>
        <v>0.1223403427708219</v>
      </c>
      <c r="DS1249" s="1">
        <f t="shared" si="97"/>
        <v>2.37060514949645E-3</v>
      </c>
      <c r="DU1249" s="1">
        <f>(0-(DC1249*BT1249*$BY$2))/100</f>
        <v>0</v>
      </c>
      <c r="DV1249" s="1">
        <f t="shared" si="98"/>
        <v>0</v>
      </c>
      <c r="DX1249" s="1">
        <f>(0-(DD1249*BE1249*$BY$2))/100</f>
        <v>1.9310892883111865</v>
      </c>
      <c r="DY1249" s="1">
        <f t="shared" si="99"/>
        <v>0.59175253072842859</v>
      </c>
      <c r="EB1249" s="1" t="s">
        <v>171</v>
      </c>
    </row>
    <row r="1250" spans="1:132" x14ac:dyDescent="0.25">
      <c r="A1250" s="1">
        <v>257515</v>
      </c>
      <c r="B1250" s="1" t="s">
        <v>94</v>
      </c>
      <c r="C1250" s="1">
        <v>200</v>
      </c>
      <c r="D1250" s="1" t="s">
        <v>84</v>
      </c>
      <c r="E1250" s="1">
        <v>0</v>
      </c>
      <c r="F1250" s="1">
        <v>0</v>
      </c>
      <c r="G1250" s="1">
        <v>0</v>
      </c>
      <c r="H1250" s="1">
        <v>1</v>
      </c>
      <c r="I1250" s="1">
        <v>0</v>
      </c>
      <c r="J1250" s="3">
        <v>0.79292824074074064</v>
      </c>
      <c r="K1250" s="3">
        <v>0.83708333333333329</v>
      </c>
      <c r="L1250" s="1">
        <v>1</v>
      </c>
      <c r="M1250" s="1" t="s">
        <v>76</v>
      </c>
      <c r="N1250" s="1">
        <v>0</v>
      </c>
      <c r="O1250" s="1">
        <v>0</v>
      </c>
      <c r="P1250" s="1">
        <v>0</v>
      </c>
      <c r="Q1250" s="1">
        <v>0</v>
      </c>
      <c r="R1250" s="1">
        <v>1</v>
      </c>
      <c r="S1250" s="1">
        <v>0</v>
      </c>
      <c r="T1250" s="1">
        <v>3815</v>
      </c>
      <c r="U1250" s="1">
        <v>63.5833333333333</v>
      </c>
      <c r="V1250" s="1">
        <v>15690.51929</v>
      </c>
      <c r="W1250" s="1">
        <v>35.419219220000002</v>
      </c>
      <c r="X1250" s="1">
        <v>139.3556499</v>
      </c>
      <c r="Y1250" s="1">
        <v>212</v>
      </c>
      <c r="Z1250" s="1">
        <v>2120902</v>
      </c>
      <c r="AA1250" s="1">
        <v>212090205</v>
      </c>
      <c r="AB1250" s="1">
        <v>35.441926780000003</v>
      </c>
      <c r="AC1250" s="1">
        <v>139.52659790000001</v>
      </c>
      <c r="AD1250" s="1">
        <v>116</v>
      </c>
      <c r="AE1250" s="1">
        <v>1009326</v>
      </c>
      <c r="AF1250" s="1">
        <v>100932606</v>
      </c>
      <c r="AG1250" s="1">
        <v>36</v>
      </c>
      <c r="AH1250" s="1">
        <v>36</v>
      </c>
      <c r="AI1250" s="1">
        <v>1</v>
      </c>
      <c r="AJ1250" s="1">
        <v>0</v>
      </c>
      <c r="AK1250" s="1">
        <v>0</v>
      </c>
      <c r="AL1250" s="1">
        <v>100</v>
      </c>
      <c r="AM1250" s="1" t="s">
        <v>41</v>
      </c>
      <c r="AN1250" s="1">
        <v>0</v>
      </c>
      <c r="AO1250" s="1">
        <v>0</v>
      </c>
      <c r="AP1250" s="1">
        <v>1</v>
      </c>
      <c r="AQ1250" s="1">
        <v>0</v>
      </c>
      <c r="AR1250" s="1">
        <v>0</v>
      </c>
      <c r="AS1250" s="1">
        <v>57.5</v>
      </c>
      <c r="AT1250" s="1">
        <v>1</v>
      </c>
      <c r="AU1250" s="1">
        <v>24359</v>
      </c>
      <c r="AV1250" s="1">
        <v>57.5</v>
      </c>
      <c r="AW1250" s="1">
        <v>1</v>
      </c>
      <c r="AX1250" s="1">
        <v>50</v>
      </c>
      <c r="AY1250" s="1">
        <v>420</v>
      </c>
      <c r="AZ1250" s="1">
        <v>2</v>
      </c>
      <c r="BA1250" s="1">
        <v>1190</v>
      </c>
      <c r="BB1250" s="1">
        <v>16.2</v>
      </c>
      <c r="BC1250" s="1">
        <v>700</v>
      </c>
      <c r="BD1250" s="1">
        <v>9.8000000000000007</v>
      </c>
      <c r="BE1250" s="1">
        <v>76</v>
      </c>
      <c r="BF1250" s="1">
        <v>1</v>
      </c>
      <c r="BG1250" s="1">
        <v>19079</v>
      </c>
      <c r="BH1250" s="1">
        <v>95.4</v>
      </c>
      <c r="BI1250" s="1">
        <v>1</v>
      </c>
      <c r="BJ1250" s="1">
        <v>19079</v>
      </c>
      <c r="BK1250" s="1">
        <v>239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CG1250" s="1">
        <f>AW1250*EXP((BE1250/100)+(L1250*CC$2)+BU$2)</f>
        <v>3.5905629471575273</v>
      </c>
      <c r="CH1250" s="1">
        <f>BL1250*EXP((BT1250/100)+BV$2)</f>
        <v>0</v>
      </c>
      <c r="CI1250" s="1">
        <f>AT1250*EXP((AV1250/100)+(L1250*CD$2)+BW$2)</f>
        <v>0.18851049448185464</v>
      </c>
      <c r="CJ1250" s="1">
        <f>BF1250*EXP((BH1250/100)+(L1250*CE$2)+BX$2)</f>
        <v>0.32845044657526212</v>
      </c>
      <c r="CK1250" s="1">
        <f>BI1250*EXP((BK1250/100)+(L1250*CF$2))</f>
        <v>7.5160129158721363</v>
      </c>
      <c r="CL1250" s="1">
        <f>IF((CJ1250+CK1250)=0, LOG(1),LOG((CJ1250+CK1250)))</f>
        <v>0.89456323897465251</v>
      </c>
      <c r="CM1250" s="1">
        <f>IF((CG1250+CH1250+CI1250)=0, LOG(1),LOG((CG1250+CH1250+CI1250)))</f>
        <v>0.57738533197755981</v>
      </c>
      <c r="CN1250" s="1">
        <f>IF((CL1250=0),1,EXP((BZ$2*CL1250)+(CB$2*F1250)))</f>
        <v>2.1390862526962633</v>
      </c>
      <c r="CO1250" s="1">
        <f>IF((CM1250=0),1,EXP((BZ$2*CM1250)+(CA$2*AJ1250)))</f>
        <v>1.633585891887269</v>
      </c>
      <c r="CP1250" s="1">
        <f>CN1250+CO1250</f>
        <v>3.7726721445835323</v>
      </c>
      <c r="CQ1250" s="2">
        <f>CN1250/CP1250</f>
        <v>0.56699500267134884</v>
      </c>
      <c r="CR1250" s="2">
        <f>CO1250/CP1250</f>
        <v>0.43300499732865116</v>
      </c>
      <c r="CS1250" s="1">
        <f>CJ1250+CK1250</f>
        <v>7.8444633624473985</v>
      </c>
      <c r="CT1250" s="1">
        <f>IF((CS1250=0),CJ1250,CJ1250/CS1250)</f>
        <v>4.1870352553063449E-2</v>
      </c>
      <c r="CU1250" s="4">
        <f>IF((CS1250=0),CK1250,CK1250/CS1250)</f>
        <v>0.95812964744693652</v>
      </c>
      <c r="CV1250" s="1">
        <f>CI1250+CH1250+CG1250</f>
        <v>3.7790734416393819</v>
      </c>
      <c r="CW1250" s="1">
        <f>IF((CV1250=0),CI1250,CI1250/CV1250)</f>
        <v>4.9882728502909909E-2</v>
      </c>
      <c r="CX1250" s="1">
        <f>IF((CV1250=0),CH1250,CH1250/CV1250)</f>
        <v>0</v>
      </c>
      <c r="CY1250" s="1">
        <f>IF((CV1250=0),CG1250,CG1250/CV1250)</f>
        <v>0.95011727149709013</v>
      </c>
      <c r="CZ1250" s="1">
        <f>CT1250*CQ1250</f>
        <v>2.3740280657674528E-2</v>
      </c>
      <c r="DA1250" s="1">
        <f>CU1250*CQ1250</f>
        <v>0.54325472201367431</v>
      </c>
      <c r="DB1250" s="1">
        <f>CW1250*CR1250</f>
        <v>2.1599470722148337E-2</v>
      </c>
      <c r="DC1250" s="1">
        <f>CX1250*CR1250</f>
        <v>0</v>
      </c>
      <c r="DD1250" s="1">
        <f>CY1250*CR1250</f>
        <v>0.41140552660650287</v>
      </c>
      <c r="DE1250" s="1">
        <f>IF(($AM1250="Bicycle"),1,0)</f>
        <v>0</v>
      </c>
      <c r="DF1250" s="1">
        <f>IF(($AM1250="Walk"),1,0)</f>
        <v>0</v>
      </c>
      <c r="DG1250" s="1">
        <f>IF(($AM1250="Car"),1,0)</f>
        <v>1</v>
      </c>
      <c r="DH1250" s="1">
        <f>IF(($AM1250="Rail"),1,0)</f>
        <v>0</v>
      </c>
      <c r="DI1250" s="1">
        <f>IF(($AM1250="Bus"),1,0)</f>
        <v>0</v>
      </c>
      <c r="DJ1250" s="1" t="e">
        <f>DE1250*LOG(CZ1250)+DF1250*LOG(DA1250)+DG1250*LOG(DB1250)+DH1250*LOG(DD1250)+DI1250*LOG(DC1250)</f>
        <v>#NUM!</v>
      </c>
      <c r="DK1250" s="1">
        <v>15690.51929</v>
      </c>
      <c r="DL1250" s="1">
        <f>(0-(CZ1250*BH1250*$BY$2))/100</f>
        <v>0.26827930773852565</v>
      </c>
      <c r="DM1250" s="1">
        <f t="shared" si="95"/>
        <v>6.3690260603592331E-3</v>
      </c>
      <c r="DO1250" s="1">
        <f>(0-(DA1250*BK1250*$BY$2))/100</f>
        <v>15.379930194591713</v>
      </c>
      <c r="DP1250" s="1">
        <f t="shared" si="96"/>
        <v>8.3552197024526365</v>
      </c>
      <c r="DR1250" s="1">
        <f>(0-(DB1250*AV1250*$BY$2))/100</f>
        <v>0.14711735472422713</v>
      </c>
      <c r="DS1250" s="1">
        <f t="shared" si="97"/>
        <v>3.1776569960858553E-3</v>
      </c>
      <c r="DU1250" s="1">
        <f>(0-(DC1250*BT1250*$BY$2))/100</f>
        <v>0</v>
      </c>
      <c r="DV1250" s="1">
        <f t="shared" si="98"/>
        <v>0</v>
      </c>
      <c r="DX1250" s="1">
        <f>(0-(DD1250*BE1250*$BY$2))/100</f>
        <v>3.703707382431948</v>
      </c>
      <c r="DY1250" s="1">
        <f t="shared" si="99"/>
        <v>1.5237256860658079</v>
      </c>
      <c r="EB1250" s="1" t="s">
        <v>171</v>
      </c>
    </row>
    <row r="1251" spans="1:132" x14ac:dyDescent="0.25">
      <c r="A1251" s="1">
        <v>258031</v>
      </c>
      <c r="B1251" s="1" t="s">
        <v>89</v>
      </c>
      <c r="C1251" s="1">
        <v>200</v>
      </c>
      <c r="D1251" s="1" t="s">
        <v>84</v>
      </c>
      <c r="E1251" s="1">
        <v>0</v>
      </c>
      <c r="F1251" s="1">
        <v>0</v>
      </c>
      <c r="G1251" s="1">
        <v>0</v>
      </c>
      <c r="H1251" s="1">
        <v>1</v>
      </c>
      <c r="I1251" s="1">
        <v>0</v>
      </c>
      <c r="J1251" s="3">
        <v>0.81947916666666665</v>
      </c>
      <c r="K1251" s="3">
        <v>0.86655092592592586</v>
      </c>
      <c r="L1251" s="1">
        <v>1</v>
      </c>
      <c r="M1251" s="1" t="s">
        <v>76</v>
      </c>
      <c r="N1251" s="1">
        <v>0</v>
      </c>
      <c r="O1251" s="1">
        <v>0</v>
      </c>
      <c r="P1251" s="1">
        <v>0</v>
      </c>
      <c r="Q1251" s="1">
        <v>0</v>
      </c>
      <c r="R1251" s="1">
        <v>1</v>
      </c>
      <c r="S1251" s="1">
        <v>0</v>
      </c>
      <c r="T1251" s="1">
        <v>4067</v>
      </c>
      <c r="U1251" s="1">
        <v>67.783333333333303</v>
      </c>
      <c r="V1251" s="1">
        <v>27546.801619999998</v>
      </c>
      <c r="W1251" s="1">
        <v>35.424916170000003</v>
      </c>
      <c r="X1251" s="1">
        <v>139.31859800000001</v>
      </c>
      <c r="Y1251" s="1">
        <v>212</v>
      </c>
      <c r="Z1251" s="1">
        <v>2120802</v>
      </c>
      <c r="AA1251" s="1">
        <v>212080201</v>
      </c>
      <c r="AB1251" s="1">
        <v>35.449335040000001</v>
      </c>
      <c r="AC1251" s="1">
        <v>139.6212262</v>
      </c>
      <c r="AD1251" s="1">
        <v>103</v>
      </c>
      <c r="AE1251" s="1">
        <v>1002004</v>
      </c>
      <c r="AF1251" s="1">
        <v>100200401</v>
      </c>
      <c r="AG1251" s="1">
        <v>44</v>
      </c>
      <c r="AH1251" s="1">
        <v>44</v>
      </c>
      <c r="AI1251" s="1">
        <v>1</v>
      </c>
      <c r="AJ1251" s="1">
        <v>0</v>
      </c>
      <c r="AK1251" s="1">
        <v>0</v>
      </c>
      <c r="AL1251" s="1">
        <v>100</v>
      </c>
      <c r="AM1251" s="1" t="s">
        <v>41</v>
      </c>
      <c r="AN1251" s="1">
        <v>0</v>
      </c>
      <c r="AO1251" s="1">
        <v>0</v>
      </c>
      <c r="AP1251" s="1">
        <v>1</v>
      </c>
      <c r="AQ1251" s="1">
        <v>0</v>
      </c>
      <c r="AR1251" s="1">
        <v>0</v>
      </c>
      <c r="AS1251" s="1">
        <v>74.099999999999994</v>
      </c>
      <c r="AT1251" s="1">
        <v>1</v>
      </c>
      <c r="AU1251" s="1">
        <v>37416</v>
      </c>
      <c r="AV1251" s="1">
        <v>74.099999999999994</v>
      </c>
      <c r="AW1251" s="1">
        <v>1</v>
      </c>
      <c r="AX1251" s="1">
        <v>65</v>
      </c>
      <c r="AY1251" s="1">
        <v>580</v>
      </c>
      <c r="AZ1251" s="1">
        <v>2</v>
      </c>
      <c r="BA1251" s="1">
        <v>3033</v>
      </c>
      <c r="BB1251" s="1">
        <v>36.799999999999997</v>
      </c>
      <c r="BC1251" s="1">
        <v>1073</v>
      </c>
      <c r="BD1251" s="1">
        <v>12.8</v>
      </c>
      <c r="BE1251" s="1">
        <v>114.6</v>
      </c>
      <c r="BF1251" s="1">
        <v>1</v>
      </c>
      <c r="BG1251" s="1">
        <v>32978</v>
      </c>
      <c r="BH1251" s="1">
        <v>164.9</v>
      </c>
      <c r="BI1251" s="1">
        <v>1</v>
      </c>
      <c r="BJ1251" s="1">
        <v>32978</v>
      </c>
      <c r="BK1251" s="1">
        <v>406.2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CG1251" s="1">
        <f>AW1251*EXP((BE1251/100)+(L1251*CC$2)+BU$2)</f>
        <v>5.2820221111588435</v>
      </c>
      <c r="CH1251" s="1">
        <f>BL1251*EXP((BT1251/100)+BV$2)</f>
        <v>0</v>
      </c>
      <c r="CI1251" s="1">
        <f>AT1251*EXP((AV1251/100)+(L1251*CD$2)+BW$2)</f>
        <v>0.22255041917783169</v>
      </c>
      <c r="CJ1251" s="1">
        <f>BF1251*EXP((BH1251/100)+(L1251*CE$2)+BX$2)</f>
        <v>0.65811914014288386</v>
      </c>
      <c r="CK1251" s="1">
        <f>BI1251*EXP((BK1251/100)+(L1251*CF$2))</f>
        <v>40.006254324348753</v>
      </c>
      <c r="CL1251" s="1">
        <f>IF((CJ1251+CK1251)=0, LOG(1),LOG((CJ1251+CK1251)))</f>
        <v>1.6092140853043044</v>
      </c>
      <c r="CM1251" s="1">
        <f>IF((CG1251+CH1251+CI1251)=0, LOG(1),LOG((CG1251+CH1251+CI1251)))</f>
        <v>0.74072359852589653</v>
      </c>
      <c r="CN1251" s="1">
        <f>IF((CL1251=0),1,EXP((BZ$2*CL1251)+(CB$2*F1251)))</f>
        <v>3.9268279890438444</v>
      </c>
      <c r="CO1251" s="1">
        <f>IF((CM1251=0),1,EXP((BZ$2*CM1251)+(CA$2*AJ1251)))</f>
        <v>1.8768879485894396</v>
      </c>
      <c r="CP1251" s="1">
        <f>CN1251+CO1251</f>
        <v>5.8037159376332843</v>
      </c>
      <c r="CQ1251" s="2">
        <f>CN1251/CP1251</f>
        <v>0.67660582138090963</v>
      </c>
      <c r="CR1251" s="2">
        <f>CO1251/CP1251</f>
        <v>0.32339417861909031</v>
      </c>
      <c r="CS1251" s="1">
        <f>CJ1251+CK1251</f>
        <v>40.664373464491639</v>
      </c>
      <c r="CT1251" s="1">
        <f>IF((CS1251=0),CJ1251,CJ1251/CS1251)</f>
        <v>1.618417017337196E-2</v>
      </c>
      <c r="CU1251" s="4">
        <f>IF((CS1251=0),CK1251,CK1251/CS1251)</f>
        <v>0.98381582982662796</v>
      </c>
      <c r="CV1251" s="1">
        <f>CI1251+CH1251+CG1251</f>
        <v>5.5045725303366755</v>
      </c>
      <c r="CW1251" s="1">
        <f>IF((CV1251=0),CI1251,CI1251/CV1251)</f>
        <v>4.0430100239631117E-2</v>
      </c>
      <c r="CX1251" s="1">
        <f>IF((CV1251=0),CH1251,CH1251/CV1251)</f>
        <v>0</v>
      </c>
      <c r="CY1251" s="1">
        <f>IF((CV1251=0),CG1251,CG1251/CV1251)</f>
        <v>0.95956989976036877</v>
      </c>
      <c r="CZ1251" s="1">
        <f>CT1251*CQ1251</f>
        <v>1.0950303753522754E-2</v>
      </c>
      <c r="DA1251" s="1">
        <f>CU1251*CQ1251</f>
        <v>0.66565551762738684</v>
      </c>
      <c r="DB1251" s="1">
        <f>CW1251*CR1251</f>
        <v>1.3074859058482992E-2</v>
      </c>
      <c r="DC1251" s="1">
        <f>CX1251*CR1251</f>
        <v>0</v>
      </c>
      <c r="DD1251" s="1">
        <f>CY1251*CR1251</f>
        <v>0.31031931956060727</v>
      </c>
      <c r="DE1251" s="1">
        <f>IF(($AM1251="Bicycle"),1,0)</f>
        <v>0</v>
      </c>
      <c r="DF1251" s="1">
        <f>IF(($AM1251="Walk"),1,0)</f>
        <v>0</v>
      </c>
      <c r="DG1251" s="1">
        <f>IF(($AM1251="Car"),1,0)</f>
        <v>1</v>
      </c>
      <c r="DH1251" s="1">
        <f>IF(($AM1251="Rail"),1,0)</f>
        <v>0</v>
      </c>
      <c r="DI1251" s="1">
        <f>IF(($AM1251="Bus"),1,0)</f>
        <v>0</v>
      </c>
      <c r="DJ1251" s="1" t="e">
        <f>DE1251*LOG(CZ1251)+DF1251*LOG(DA1251)+DG1251*LOG(DB1251)+DH1251*LOG(DD1251)+DI1251*LOG(DC1251)</f>
        <v>#NUM!</v>
      </c>
      <c r="DK1251" s="1">
        <v>27546.801619999998</v>
      </c>
      <c r="DL1251" s="1">
        <f>(0-(CZ1251*BH1251*$BY$2))/100</f>
        <v>0.21389457782195564</v>
      </c>
      <c r="DM1251" s="1">
        <f t="shared" si="95"/>
        <v>2.342210598381926E-3</v>
      </c>
      <c r="DO1251" s="1">
        <f>(0-(DA1251*BK1251*$BY$2))/100</f>
        <v>32.028928410030446</v>
      </c>
      <c r="DP1251" s="1">
        <f t="shared" si="96"/>
        <v>21.320232919829333</v>
      </c>
      <c r="DR1251" s="1">
        <f>(0-(DB1251*AV1251*$BY$2))/100</f>
        <v>0.11476466081565606</v>
      </c>
      <c r="DS1251" s="1">
        <f t="shared" si="97"/>
        <v>1.5005317650593087E-3</v>
      </c>
      <c r="DU1251" s="1">
        <f>(0-(DC1251*BT1251*$BY$2))/100</f>
        <v>0</v>
      </c>
      <c r="DV1251" s="1">
        <f t="shared" si="98"/>
        <v>0</v>
      </c>
      <c r="DX1251" s="1">
        <f>(0-(DD1251*BE1251*$BY$2))/100</f>
        <v>4.212562771760151</v>
      </c>
      <c r="DY1251" s="1">
        <f t="shared" si="99"/>
        <v>1.3072396129389559</v>
      </c>
      <c r="EB1251" s="1" t="s">
        <v>171</v>
      </c>
    </row>
    <row r="1252" spans="1:132" x14ac:dyDescent="0.25">
      <c r="A1252" s="1">
        <v>256298</v>
      </c>
      <c r="B1252" s="1" t="s">
        <v>87</v>
      </c>
      <c r="C1252" s="1">
        <v>400</v>
      </c>
      <c r="D1252" s="1" t="s">
        <v>4</v>
      </c>
      <c r="E1252" s="1">
        <v>1</v>
      </c>
      <c r="F1252" s="1">
        <v>0</v>
      </c>
      <c r="G1252" s="1">
        <v>0</v>
      </c>
      <c r="H1252" s="1">
        <v>0</v>
      </c>
      <c r="I1252" s="1">
        <v>0</v>
      </c>
      <c r="J1252" s="3">
        <v>0.51193287037037039</v>
      </c>
      <c r="K1252" s="3">
        <v>0.54775462962962962</v>
      </c>
      <c r="L1252" s="1">
        <v>0</v>
      </c>
      <c r="M1252" s="1" t="s">
        <v>82</v>
      </c>
      <c r="N1252" s="1">
        <v>0</v>
      </c>
      <c r="O1252" s="1">
        <v>0</v>
      </c>
      <c r="P1252" s="1">
        <v>1</v>
      </c>
      <c r="Q1252" s="1">
        <v>0</v>
      </c>
      <c r="R1252" s="1">
        <v>0</v>
      </c>
      <c r="S1252" s="1">
        <v>0</v>
      </c>
      <c r="T1252" s="1">
        <v>3094</v>
      </c>
      <c r="U1252" s="1">
        <v>51.566666666666698</v>
      </c>
      <c r="V1252" s="1">
        <v>25450.104060000001</v>
      </c>
      <c r="W1252" s="1">
        <v>35.65910521</v>
      </c>
      <c r="X1252" s="1">
        <v>139.75295489999999</v>
      </c>
      <c r="Y1252" s="1" t="s">
        <v>77</v>
      </c>
      <c r="Z1252" s="1" t="s">
        <v>77</v>
      </c>
      <c r="AA1252" s="1" t="s">
        <v>77</v>
      </c>
      <c r="AB1252" s="1">
        <v>35.459216290000001</v>
      </c>
      <c r="AC1252" s="1">
        <v>139.61581889999999</v>
      </c>
      <c r="AD1252" s="1">
        <v>103</v>
      </c>
      <c r="AE1252" s="1">
        <v>1002008</v>
      </c>
      <c r="AF1252" s="1">
        <v>100200801</v>
      </c>
      <c r="AG1252" s="1">
        <v>46</v>
      </c>
      <c r="AH1252" s="1">
        <v>46</v>
      </c>
      <c r="AI1252" s="1">
        <v>1</v>
      </c>
      <c r="AJ1252" s="1">
        <v>0</v>
      </c>
      <c r="AK1252" s="1">
        <v>1</v>
      </c>
      <c r="AL1252" s="1">
        <v>200</v>
      </c>
      <c r="AM1252" s="1" t="s">
        <v>42</v>
      </c>
      <c r="AN1252" s="1">
        <v>0</v>
      </c>
      <c r="AO1252" s="1">
        <v>0</v>
      </c>
      <c r="AP1252" s="1">
        <v>0</v>
      </c>
      <c r="AQ1252" s="1">
        <v>1</v>
      </c>
      <c r="AR1252" s="1">
        <v>0</v>
      </c>
      <c r="AS1252" s="1">
        <v>54.2</v>
      </c>
      <c r="AT1252" s="1">
        <v>1</v>
      </c>
      <c r="AU1252" s="1">
        <v>28160</v>
      </c>
      <c r="AV1252" s="1">
        <v>47.6</v>
      </c>
      <c r="AW1252" s="1">
        <v>1</v>
      </c>
      <c r="AX1252" s="1">
        <v>49</v>
      </c>
      <c r="AY1252" s="1">
        <v>610</v>
      </c>
      <c r="AZ1252" s="1">
        <v>2</v>
      </c>
      <c r="BA1252" s="1">
        <v>352</v>
      </c>
      <c r="BB1252" s="1">
        <v>4.2</v>
      </c>
      <c r="BC1252" s="1">
        <v>83</v>
      </c>
      <c r="BD1252" s="1">
        <v>1</v>
      </c>
      <c r="BE1252" s="1">
        <v>54.2</v>
      </c>
      <c r="BF1252" s="1">
        <v>1</v>
      </c>
      <c r="BG1252" s="1">
        <v>27510</v>
      </c>
      <c r="BH1252" s="1">
        <v>137.6</v>
      </c>
      <c r="BI1252" s="1">
        <v>1</v>
      </c>
      <c r="BJ1252" s="1">
        <v>27510</v>
      </c>
      <c r="BK1252" s="1">
        <v>338.8</v>
      </c>
      <c r="BL1252" s="1">
        <v>0</v>
      </c>
      <c r="BM1252" s="1">
        <v>0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CG1252" s="1">
        <f>AW1252*EXP((BE1252/100)+(L1252*CC$2)+BU$2)</f>
        <v>2.5768991596588608</v>
      </c>
      <c r="CH1252" s="1">
        <f>BL1252*EXP((BT1252/100)+BV$2)</f>
        <v>0</v>
      </c>
      <c r="CI1252" s="1">
        <f>AT1252*EXP((AV1252/100)+(L1252*CD$2)+BW$2)</f>
        <v>0.38284426166630214</v>
      </c>
      <c r="CJ1252" s="1">
        <f>BF1252*EXP((BH1252/100)+(L1252*CE$2)+BX$2)</f>
        <v>1.236844527022565</v>
      </c>
      <c r="CK1252" s="1">
        <f>BI1252*EXP((BK1252/100)+(L1252*CF$2))</f>
        <v>29.60667965819782</v>
      </c>
      <c r="CL1252" s="1">
        <f>IF((CJ1252+CK1252)=0, LOG(1),LOG((CJ1252+CK1252)))</f>
        <v>1.4891639947599689</v>
      </c>
      <c r="CM1252" s="1">
        <f>IF((CG1252+CH1252+CI1252)=0, LOG(1),LOG((CG1252+CH1252+CI1252)))</f>
        <v>0.47125406391959662</v>
      </c>
      <c r="CN1252" s="1">
        <f>IF((CL1252=0),1,EXP((BZ$2*CL1252)+(CB$2*F1252)))</f>
        <v>3.5458907419552168</v>
      </c>
      <c r="CO1252" s="1">
        <f>IF((CM1252=0),1,EXP((BZ$2*CM1252)+(CA$2*AJ1252)))</f>
        <v>1.4926692412549891</v>
      </c>
      <c r="CP1252" s="1">
        <f>CN1252+CO1252</f>
        <v>5.0385599832102059</v>
      </c>
      <c r="CQ1252" s="2">
        <f>CN1252/CP1252</f>
        <v>0.70375082439646408</v>
      </c>
      <c r="CR1252" s="2">
        <f>CO1252/CP1252</f>
        <v>0.29624917560353586</v>
      </c>
      <c r="CS1252" s="1">
        <f>CJ1252+CK1252</f>
        <v>30.843524185220385</v>
      </c>
      <c r="CT1252" s="1">
        <f>IF((CS1252=0),CJ1252,CJ1252/CS1252)</f>
        <v>4.0100622730240301E-2</v>
      </c>
      <c r="CU1252" s="4">
        <f>IF((CS1252=0),CK1252,CK1252/CS1252)</f>
        <v>0.95989937726975971</v>
      </c>
      <c r="CV1252" s="1">
        <f>CI1252+CH1252+CG1252</f>
        <v>2.9597434213251628</v>
      </c>
      <c r="CW1252" s="1">
        <f>IF((CV1252=0),CI1252,CI1252/CV1252)</f>
        <v>0.12935048994716294</v>
      </c>
      <c r="CX1252" s="1">
        <f>IF((CV1252=0),CH1252,CH1252/CV1252)</f>
        <v>0</v>
      </c>
      <c r="CY1252" s="1">
        <f>IF((CV1252=0),CG1252,CG1252/CV1252)</f>
        <v>0.87064951005283708</v>
      </c>
      <c r="CZ1252" s="1">
        <f>CT1252*CQ1252</f>
        <v>2.8220846305218199E-2</v>
      </c>
      <c r="DA1252" s="1">
        <f>CU1252*CQ1252</f>
        <v>0.67552997809124593</v>
      </c>
      <c r="DB1252" s="1">
        <f>CW1252*CR1252</f>
        <v>3.8319976010760474E-2</v>
      </c>
      <c r="DC1252" s="1">
        <f>CX1252*CR1252</f>
        <v>0</v>
      </c>
      <c r="DD1252" s="1">
        <f>CY1252*CR1252</f>
        <v>0.25792919959277538</v>
      </c>
      <c r="DE1252" s="1">
        <f>IF(($AM1252="Bicycle"),1,0)</f>
        <v>0</v>
      </c>
      <c r="DF1252" s="1">
        <f>IF(($AM1252="Walk"),1,0)</f>
        <v>0</v>
      </c>
      <c r="DG1252" s="1">
        <f>IF(($AM1252="Car"),1,0)</f>
        <v>0</v>
      </c>
      <c r="DH1252" s="1">
        <f>IF(($AM1252="Rail"),1,0)</f>
        <v>1</v>
      </c>
      <c r="DI1252" s="1">
        <f>IF(($AM1252="Bus"),1,0)</f>
        <v>0</v>
      </c>
      <c r="DJ1252" s="1" t="e">
        <f>DE1252*LOG(CZ1252)+DF1252*LOG(DA1252)+DG1252*LOG(DB1252)+DH1252*LOG(DD1252)+DI1252*LOG(DC1252)</f>
        <v>#NUM!</v>
      </c>
      <c r="DK1252" s="1">
        <v>25450.104060000001</v>
      </c>
      <c r="DL1252" s="1">
        <f>(0-(CZ1252*BH1252*$BY$2))/100</f>
        <v>0.45998261816824126</v>
      </c>
      <c r="DM1252" s="1">
        <f t="shared" si="95"/>
        <v>1.2981098770397805E-2</v>
      </c>
      <c r="DO1252" s="1">
        <f>(0-(DA1252*BK1252*$BY$2))/100</f>
        <v>27.1107156311494</v>
      </c>
      <c r="DP1252" s="1">
        <f t="shared" si="96"/>
        <v>18.314101136348352</v>
      </c>
      <c r="DR1252" s="1">
        <f>(0-(DB1252*AV1252*$BY$2))/100</f>
        <v>0.21606535458994666</v>
      </c>
      <c r="DS1252" s="1">
        <f t="shared" si="97"/>
        <v>8.2796192046432123E-3</v>
      </c>
      <c r="DU1252" s="1">
        <f>(0-(DC1252*BT1252*$BY$2))/100</f>
        <v>0</v>
      </c>
      <c r="DV1252" s="1">
        <f t="shared" si="98"/>
        <v>0</v>
      </c>
      <c r="DX1252" s="1">
        <f>(0-(DD1252*BE1252*$BY$2))/100</f>
        <v>1.6559710893554351</v>
      </c>
      <c r="DY1252" s="1">
        <f t="shared" si="99"/>
        <v>0.4271232976262237</v>
      </c>
      <c r="EB1252" s="1" t="s">
        <v>171</v>
      </c>
    </row>
    <row r="1253" spans="1:132" x14ac:dyDescent="0.25">
      <c r="A1253" s="1">
        <v>257457</v>
      </c>
      <c r="B1253" s="1" t="s">
        <v>95</v>
      </c>
      <c r="C1253" s="1">
        <v>700</v>
      </c>
      <c r="D1253" s="1" t="s">
        <v>5</v>
      </c>
      <c r="E1253" s="1">
        <v>0</v>
      </c>
      <c r="F1253" s="1">
        <v>1</v>
      </c>
      <c r="G1253" s="1">
        <v>0</v>
      </c>
      <c r="H1253" s="1">
        <v>0</v>
      </c>
      <c r="I1253" s="1">
        <v>0</v>
      </c>
      <c r="J1253" s="3">
        <v>0.43847222222222221</v>
      </c>
      <c r="K1253" s="3">
        <v>0.52004629629629628</v>
      </c>
      <c r="L1253" s="1">
        <v>0</v>
      </c>
      <c r="M1253" s="1" t="s">
        <v>82</v>
      </c>
      <c r="N1253" s="1">
        <v>0</v>
      </c>
      <c r="O1253" s="1">
        <v>0</v>
      </c>
      <c r="P1253" s="1">
        <v>1</v>
      </c>
      <c r="Q1253" s="1">
        <v>0</v>
      </c>
      <c r="R1253" s="1">
        <v>0</v>
      </c>
      <c r="S1253" s="1">
        <v>0</v>
      </c>
      <c r="T1253" s="1">
        <v>7048</v>
      </c>
      <c r="U1253" s="1">
        <v>117.466666666667</v>
      </c>
      <c r="V1253" s="1">
        <v>29877.424279999999</v>
      </c>
      <c r="W1253" s="1">
        <v>35.459597129999999</v>
      </c>
      <c r="X1253" s="1">
        <v>139.5175481</v>
      </c>
      <c r="Y1253" s="1">
        <v>112</v>
      </c>
      <c r="Z1253" s="1">
        <v>1005103</v>
      </c>
      <c r="AA1253" s="1">
        <v>100510301</v>
      </c>
      <c r="AB1253" s="1">
        <v>35.672526980000001</v>
      </c>
      <c r="AC1253" s="1">
        <v>139.7191</v>
      </c>
      <c r="AD1253" s="1" t="s">
        <v>77</v>
      </c>
      <c r="AE1253" s="1" t="s">
        <v>77</v>
      </c>
      <c r="AF1253" s="1" t="s">
        <v>77</v>
      </c>
      <c r="AG1253" s="1">
        <v>45</v>
      </c>
      <c r="AH1253" s="1">
        <v>45</v>
      </c>
      <c r="AI1253" s="1">
        <v>1</v>
      </c>
      <c r="AJ1253" s="1">
        <v>0</v>
      </c>
      <c r="AK1253" s="1">
        <v>1</v>
      </c>
      <c r="AL1253" s="1">
        <v>200</v>
      </c>
      <c r="AM1253" s="1" t="s">
        <v>42</v>
      </c>
      <c r="AN1253" s="1">
        <v>0</v>
      </c>
      <c r="AO1253" s="1">
        <v>0</v>
      </c>
      <c r="AP1253" s="1">
        <v>0</v>
      </c>
      <c r="AQ1253" s="1">
        <v>1</v>
      </c>
      <c r="AR1253" s="1">
        <v>0</v>
      </c>
      <c r="AS1253" s="1">
        <v>81.599999999999994</v>
      </c>
      <c r="AT1253" s="1">
        <v>1</v>
      </c>
      <c r="AU1253" s="1">
        <v>36371</v>
      </c>
      <c r="AV1253" s="1">
        <v>71.3</v>
      </c>
      <c r="AW1253" s="1">
        <v>1</v>
      </c>
      <c r="AX1253" s="1">
        <v>64</v>
      </c>
      <c r="AY1253" s="1">
        <v>730</v>
      </c>
      <c r="AZ1253" s="1">
        <v>3</v>
      </c>
      <c r="BA1253" s="1">
        <v>471</v>
      </c>
      <c r="BB1253" s="1">
        <v>5.7</v>
      </c>
      <c r="BC1253" s="1">
        <v>994</v>
      </c>
      <c r="BD1253" s="1">
        <v>11.9</v>
      </c>
      <c r="BE1253" s="1">
        <v>81.599999999999994</v>
      </c>
      <c r="BF1253" s="1">
        <v>1</v>
      </c>
      <c r="BG1253" s="1">
        <v>34154</v>
      </c>
      <c r="BH1253" s="1">
        <v>170.8</v>
      </c>
      <c r="BI1253" s="1">
        <v>1</v>
      </c>
      <c r="BJ1253" s="1">
        <v>34154</v>
      </c>
      <c r="BK1253" s="1">
        <v>419.6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CG1253" s="1">
        <f>AW1253*EXP((BE1253/100)+(L1253*CC$2)+BU$2)</f>
        <v>3.389175918659864</v>
      </c>
      <c r="CH1253" s="1">
        <f>BL1253*EXP((BT1253/100)+BV$2)</f>
        <v>0</v>
      </c>
      <c r="CI1253" s="1">
        <f>AT1253*EXP((AV1253/100)+(L1253*CD$2)+BW$2)</f>
        <v>0.48523255894019118</v>
      </c>
      <c r="CJ1253" s="1">
        <f>BF1253*EXP((BH1253/100)+(L1253*CE$2)+BX$2)</f>
        <v>1.7238555827048165</v>
      </c>
      <c r="CK1253" s="1">
        <f>BI1253*EXP((BK1253/100)+(L1253*CF$2))</f>
        <v>66.420118496799702</v>
      </c>
      <c r="CL1253" s="1">
        <f>IF((CJ1253+CK1253)=0, LOG(1),LOG((CJ1253+CK1253)))</f>
        <v>1.833427457533467</v>
      </c>
      <c r="CM1253" s="1">
        <f>IF((CG1253+CH1253+CI1253)=0, LOG(1),LOG((CG1253+CH1253+CI1253)))</f>
        <v>0.58820540632004803</v>
      </c>
      <c r="CN1253" s="1">
        <f>IF((CL1253=0),1,EXP((BZ$2*CL1253)+(CB$2*F1253)))</f>
        <v>11.277032541559175</v>
      </c>
      <c r="CO1253" s="1">
        <f>IF((CM1253=0),1,EXP((BZ$2*CM1253)+(CA$2*AJ1253)))</f>
        <v>1.6486793860816715</v>
      </c>
      <c r="CP1253" s="1">
        <f>CN1253+CO1253</f>
        <v>12.925711927640846</v>
      </c>
      <c r="CQ1253" s="2">
        <f>CN1253/CP1253</f>
        <v>0.87244962634854406</v>
      </c>
      <c r="CR1253" s="2">
        <f>CO1253/CP1253</f>
        <v>0.12755037365145599</v>
      </c>
      <c r="CS1253" s="1">
        <f>CJ1253+CK1253</f>
        <v>68.143974079504517</v>
      </c>
      <c r="CT1253" s="1">
        <f>IF((CS1253=0),CJ1253,CJ1253/CS1253)</f>
        <v>2.5297256375062166E-2</v>
      </c>
      <c r="CU1253" s="4">
        <f>IF((CS1253=0),CK1253,CK1253/CS1253)</f>
        <v>0.97470274362493792</v>
      </c>
      <c r="CV1253" s="1">
        <f>CI1253+CH1253+CG1253</f>
        <v>3.8744084776000554</v>
      </c>
      <c r="CW1253" s="1">
        <f>IF((CV1253=0),CI1253,CI1253/CV1253)</f>
        <v>0.12524042360158197</v>
      </c>
      <c r="CX1253" s="1">
        <f>IF((CV1253=0),CH1253,CH1253/CV1253)</f>
        <v>0</v>
      </c>
      <c r="CY1253" s="1">
        <f>IF((CV1253=0),CG1253,CG1253/CV1253)</f>
        <v>0.87475957639841795</v>
      </c>
      <c r="CZ1253" s="1">
        <f>CT1253*CQ1253</f>
        <v>2.207058187206631E-2</v>
      </c>
      <c r="DA1253" s="1">
        <f>CU1253*CQ1253</f>
        <v>0.85037904447647783</v>
      </c>
      <c r="DB1253" s="1">
        <f>CW1253*CR1253</f>
        <v>1.5974462826648408E-2</v>
      </c>
      <c r="DC1253" s="1">
        <f>CX1253*CR1253</f>
        <v>0</v>
      </c>
      <c r="DD1253" s="1">
        <f>CY1253*CR1253</f>
        <v>0.11157591082480757</v>
      </c>
      <c r="DE1253" s="1">
        <f>IF(($AM1253="Bicycle"),1,0)</f>
        <v>0</v>
      </c>
      <c r="DF1253" s="1">
        <f>IF(($AM1253="Walk"),1,0)</f>
        <v>0</v>
      </c>
      <c r="DG1253" s="1">
        <f>IF(($AM1253="Car"),1,0)</f>
        <v>0</v>
      </c>
      <c r="DH1253" s="1">
        <f>IF(($AM1253="Rail"),1,0)</f>
        <v>1</v>
      </c>
      <c r="DI1253" s="1">
        <f>IF(($AM1253="Bus"),1,0)</f>
        <v>0</v>
      </c>
      <c r="DJ1253" s="1" t="e">
        <f>DE1253*LOG(CZ1253)+DF1253*LOG(DA1253)+DG1253*LOG(DB1253)+DH1253*LOG(DD1253)+DI1253*LOG(DC1253)</f>
        <v>#NUM!</v>
      </c>
      <c r="DK1253" s="1">
        <v>29877.424279999999</v>
      </c>
      <c r="DL1253" s="1">
        <f>(0-(CZ1253*BH1253*$BY$2))/100</f>
        <v>0.44653407235367765</v>
      </c>
      <c r="DM1253" s="1">
        <f t="shared" si="95"/>
        <v>9.8552668025490234E-3</v>
      </c>
      <c r="DO1253" s="1">
        <f>(0-(DA1253*BK1253*$BY$2))/100</f>
        <v>42.26695704466362</v>
      </c>
      <c r="DP1253" s="1">
        <f t="shared" si="96"/>
        <v>35.942934544569383</v>
      </c>
      <c r="DR1253" s="1">
        <f>(0-(DB1253*AV1253*$BY$2))/100</f>
        <v>0.13491764326503128</v>
      </c>
      <c r="DS1253" s="1">
        <f t="shared" si="97"/>
        <v>2.155236876996253E-3</v>
      </c>
      <c r="DU1253" s="1">
        <f>(0-(DC1253*BT1253*$BY$2))/100</f>
        <v>0</v>
      </c>
      <c r="DV1253" s="1">
        <f t="shared" si="98"/>
        <v>0</v>
      </c>
      <c r="DX1253" s="1">
        <f>(0-(DD1253*BE1253*$BY$2))/100</f>
        <v>1.0784836189110976</v>
      </c>
      <c r="DY1253" s="1">
        <f t="shared" si="99"/>
        <v>0.12033279208964037</v>
      </c>
      <c r="EB1253" s="1" t="s">
        <v>171</v>
      </c>
    </row>
    <row r="1254" spans="1:132" x14ac:dyDescent="0.25">
      <c r="A1254" s="1">
        <v>255672</v>
      </c>
      <c r="B1254" s="1" t="s">
        <v>89</v>
      </c>
      <c r="C1254" s="1">
        <v>700</v>
      </c>
      <c r="D1254" s="1" t="s">
        <v>5</v>
      </c>
      <c r="E1254" s="1">
        <v>0</v>
      </c>
      <c r="F1254" s="1">
        <v>1</v>
      </c>
      <c r="G1254" s="1">
        <v>0</v>
      </c>
      <c r="H1254" s="1">
        <v>0</v>
      </c>
      <c r="I1254" s="1">
        <v>0</v>
      </c>
      <c r="J1254" s="3">
        <v>0.29239583333333335</v>
      </c>
      <c r="K1254" s="3">
        <v>0.41241898148148143</v>
      </c>
      <c r="L1254" s="1">
        <v>1</v>
      </c>
      <c r="M1254" s="1" t="s">
        <v>79</v>
      </c>
      <c r="N1254" s="1">
        <v>0</v>
      </c>
      <c r="O1254" s="1">
        <v>1</v>
      </c>
      <c r="P1254" s="1">
        <v>0</v>
      </c>
      <c r="Q1254" s="1">
        <v>0</v>
      </c>
      <c r="R1254" s="1">
        <v>0</v>
      </c>
      <c r="S1254" s="1">
        <v>0</v>
      </c>
      <c r="T1254" s="1">
        <v>10369</v>
      </c>
      <c r="U1254" s="1">
        <v>172.816666666667</v>
      </c>
      <c r="V1254" s="1">
        <v>43471.203889999997</v>
      </c>
      <c r="W1254" s="1">
        <v>35.450236250000003</v>
      </c>
      <c r="X1254" s="1">
        <v>139.62147830000001</v>
      </c>
      <c r="Y1254" s="1">
        <v>103</v>
      </c>
      <c r="Z1254" s="1">
        <v>1002004</v>
      </c>
      <c r="AA1254" s="1">
        <v>100200401</v>
      </c>
      <c r="AB1254" s="1">
        <v>35.647968640000002</v>
      </c>
      <c r="AC1254" s="1">
        <v>140.0360781</v>
      </c>
      <c r="AD1254" s="1" t="s">
        <v>77</v>
      </c>
      <c r="AE1254" s="1" t="s">
        <v>77</v>
      </c>
      <c r="AF1254" s="1" t="s">
        <v>77</v>
      </c>
      <c r="AG1254" s="1">
        <v>44</v>
      </c>
      <c r="AH1254" s="1">
        <v>44</v>
      </c>
      <c r="AI1254" s="1">
        <v>1</v>
      </c>
      <c r="AJ1254" s="1">
        <v>0</v>
      </c>
      <c r="AK1254" s="1">
        <v>0</v>
      </c>
      <c r="AL1254" s="1">
        <v>200</v>
      </c>
      <c r="AM1254" s="1" t="s">
        <v>42</v>
      </c>
      <c r="AN1254" s="1">
        <v>0</v>
      </c>
      <c r="AO1254" s="1">
        <v>0</v>
      </c>
      <c r="AP1254" s="1">
        <v>0</v>
      </c>
      <c r="AQ1254" s="1">
        <v>1</v>
      </c>
      <c r="AR1254" s="1">
        <v>0</v>
      </c>
      <c r="AS1254" s="1">
        <v>88.8</v>
      </c>
      <c r="AT1254" s="1">
        <v>1</v>
      </c>
      <c r="AU1254" s="1">
        <v>62428</v>
      </c>
      <c r="AV1254" s="1">
        <v>112.8</v>
      </c>
      <c r="AW1254" s="1">
        <v>1</v>
      </c>
      <c r="AX1254" s="1">
        <v>69</v>
      </c>
      <c r="AY1254" s="1">
        <v>2390</v>
      </c>
      <c r="AZ1254" s="1">
        <v>2</v>
      </c>
      <c r="BA1254" s="1">
        <v>908</v>
      </c>
      <c r="BB1254" s="1">
        <v>10.9</v>
      </c>
      <c r="BC1254" s="1">
        <v>743</v>
      </c>
      <c r="BD1254" s="1">
        <v>8.9</v>
      </c>
      <c r="BE1254" s="1">
        <v>88.8</v>
      </c>
      <c r="BF1254" s="1">
        <v>1</v>
      </c>
      <c r="BG1254" s="1">
        <v>57937</v>
      </c>
      <c r="BH1254" s="1">
        <v>289.7</v>
      </c>
      <c r="BI1254" s="1">
        <v>1</v>
      </c>
      <c r="BJ1254" s="1">
        <v>57937</v>
      </c>
      <c r="BK1254" s="1">
        <v>717.1</v>
      </c>
      <c r="BL1254" s="1">
        <v>0</v>
      </c>
      <c r="BM1254" s="1">
        <v>0</v>
      </c>
      <c r="BN1254" s="1">
        <v>0</v>
      </c>
      <c r="BO1254" s="1">
        <v>0</v>
      </c>
      <c r="BP1254" s="1">
        <v>0</v>
      </c>
      <c r="BQ1254" s="1">
        <v>0</v>
      </c>
      <c r="BR1254" s="1">
        <v>0</v>
      </c>
      <c r="BS1254" s="1">
        <v>0</v>
      </c>
      <c r="BT1254" s="1">
        <v>0</v>
      </c>
      <c r="CG1254" s="1">
        <f>AW1254*EXP((BE1254/100)+(L1254*CC$2)+BU$2)</f>
        <v>4.0808650989646944</v>
      </c>
      <c r="CH1254" s="1">
        <f>BL1254*EXP((BT1254/100)+BV$2)</f>
        <v>0</v>
      </c>
      <c r="CI1254" s="1">
        <f>AT1254*EXP((AV1254/100)+(L1254*CD$2)+BW$2)</f>
        <v>0.32771806439587325</v>
      </c>
      <c r="CJ1254" s="1">
        <f>BF1254*EXP((BH1254/100)+(L1254*CE$2)+BX$2)</f>
        <v>2.2924719740184138</v>
      </c>
      <c r="CK1254" s="1">
        <f>BI1254*EXP((BK1254/100)+(L1254*CF$2))</f>
        <v>896.08547085080261</v>
      </c>
      <c r="CL1254" s="1">
        <f>IF((CJ1254+CK1254)=0, LOG(1),LOG((CJ1254+CK1254)))</f>
        <v>2.9534590804895298</v>
      </c>
      <c r="CM1254" s="1">
        <f>IF((CG1254+CH1254+CI1254)=0, LOG(1),LOG((CG1254+CH1254+CI1254)))</f>
        <v>0.64429903772167718</v>
      </c>
      <c r="CN1254" s="1">
        <f>IF((CL1254=0),1,EXP((BZ$2*CL1254)+(CB$2*F1254)))</f>
        <v>29.218293955180119</v>
      </c>
      <c r="CO1254" s="1">
        <f>IF((CM1254=0),1,EXP((BZ$2*CM1254)+(CA$2*AJ1254)))</f>
        <v>1.729191887048539</v>
      </c>
      <c r="CP1254" s="1">
        <f>CN1254+CO1254</f>
        <v>30.947485842228659</v>
      </c>
      <c r="CQ1254" s="2">
        <f>CN1254/CP1254</f>
        <v>0.94412496395138468</v>
      </c>
      <c r="CR1254" s="2">
        <f>CO1254/CP1254</f>
        <v>5.5875036048615337E-2</v>
      </c>
      <c r="CS1254" s="1">
        <f>CJ1254+CK1254</f>
        <v>898.37794282482105</v>
      </c>
      <c r="CT1254" s="1">
        <f>IF((CS1254=0),CJ1254,CJ1254/CS1254)</f>
        <v>2.551790137244536E-3</v>
      </c>
      <c r="CU1254" s="4">
        <f>IF((CS1254=0),CK1254,CK1254/CS1254)</f>
        <v>0.9974482098627554</v>
      </c>
      <c r="CV1254" s="1">
        <f>CI1254+CH1254+CG1254</f>
        <v>4.4085831633605679</v>
      </c>
      <c r="CW1254" s="1">
        <f>IF((CV1254=0),CI1254,CI1254/CV1254)</f>
        <v>7.4336368908613448E-2</v>
      </c>
      <c r="CX1254" s="1">
        <f>IF((CV1254=0),CH1254,CH1254/CV1254)</f>
        <v>0</v>
      </c>
      <c r="CY1254" s="1">
        <f>IF((CV1254=0),CG1254,CG1254/CV1254)</f>
        <v>0.9256636310913865</v>
      </c>
      <c r="CZ1254" s="1">
        <f>CT1254*CQ1254</f>
        <v>2.4092087713374964E-3</v>
      </c>
      <c r="DA1254" s="1">
        <f>CU1254*CQ1254</f>
        <v>0.94171575518004713</v>
      </c>
      <c r="DB1254" s="1">
        <f>CW1254*CR1254</f>
        <v>4.1535472924919443E-3</v>
      </c>
      <c r="DC1254" s="1">
        <f>CX1254*CR1254</f>
        <v>0</v>
      </c>
      <c r="DD1254" s="1">
        <f>CY1254*CR1254</f>
        <v>5.1721488756123389E-2</v>
      </c>
      <c r="DE1254" s="1">
        <f>IF(($AM1254="Bicycle"),1,0)</f>
        <v>0</v>
      </c>
      <c r="DF1254" s="1">
        <f>IF(($AM1254="Walk"),1,0)</f>
        <v>0</v>
      </c>
      <c r="DG1254" s="1">
        <f>IF(($AM1254="Car"),1,0)</f>
        <v>0</v>
      </c>
      <c r="DH1254" s="1">
        <f>IF(($AM1254="Rail"),1,0)</f>
        <v>1</v>
      </c>
      <c r="DI1254" s="1">
        <f>IF(($AM1254="Bus"),1,0)</f>
        <v>0</v>
      </c>
      <c r="DJ1254" s="1" t="e">
        <f>DE1254*LOG(CZ1254)+DF1254*LOG(DA1254)+DG1254*LOG(DB1254)+DH1254*LOG(DD1254)+DI1254*LOG(DC1254)</f>
        <v>#NUM!</v>
      </c>
      <c r="DK1254" s="1">
        <v>43471.203889999997</v>
      </c>
      <c r="DL1254" s="1">
        <f>(0-(CZ1254*BH1254*$BY$2))/100</f>
        <v>8.2675319953362969E-2</v>
      </c>
      <c r="DM1254" s="1">
        <f t="shared" si="95"/>
        <v>1.9918210600477601E-4</v>
      </c>
      <c r="DO1254" s="1">
        <f>(0-(DA1254*BK1254*$BY$2))/100</f>
        <v>79.993097204303695</v>
      </c>
      <c r="DP1254" s="1">
        <f t="shared" si="96"/>
        <v>75.330759942941768</v>
      </c>
      <c r="DR1254" s="1">
        <f>(0-(DB1254*AV1254*$BY$2))/100</f>
        <v>5.5498495852288353E-2</v>
      </c>
      <c r="DS1254" s="1">
        <f t="shared" si="97"/>
        <v>2.3051562718464768E-4</v>
      </c>
      <c r="DU1254" s="1">
        <f>(0-(DC1254*BT1254*$BY$2))/100</f>
        <v>0</v>
      </c>
      <c r="DV1254" s="1">
        <f t="shared" si="98"/>
        <v>0</v>
      </c>
      <c r="DX1254" s="1">
        <f>(0-(DD1254*BE1254*$BY$2))/100</f>
        <v>0.54404764707681341</v>
      </c>
      <c r="DY1254" s="1">
        <f t="shared" si="99"/>
        <v>2.8138954261078791E-2</v>
      </c>
      <c r="EB1254" s="1" t="s">
        <v>171</v>
      </c>
    </row>
    <row r="1255" spans="1:132" x14ac:dyDescent="0.25">
      <c r="A1255" s="1">
        <v>257958</v>
      </c>
      <c r="B1255" s="1" t="s">
        <v>72</v>
      </c>
      <c r="C1255" s="1">
        <v>100</v>
      </c>
      <c r="D1255" s="1" t="s">
        <v>80</v>
      </c>
      <c r="E1255" s="1">
        <v>1</v>
      </c>
      <c r="F1255" s="1">
        <v>0</v>
      </c>
      <c r="G1255" s="1">
        <v>0</v>
      </c>
      <c r="H1255" s="1">
        <v>0</v>
      </c>
      <c r="I1255" s="1">
        <v>0</v>
      </c>
      <c r="J1255" s="3">
        <v>0.28868055555555555</v>
      </c>
      <c r="K1255" s="3">
        <v>0.33201388888888889</v>
      </c>
      <c r="L1255" s="1">
        <v>0</v>
      </c>
      <c r="M1255" s="1" t="s">
        <v>74</v>
      </c>
      <c r="N1255" s="1">
        <v>1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3745</v>
      </c>
      <c r="U1255" s="1">
        <v>62.4166666666667</v>
      </c>
      <c r="V1255" s="1">
        <v>24505.571489999998</v>
      </c>
      <c r="W1255" s="1">
        <v>35.325197009999997</v>
      </c>
      <c r="X1255" s="1">
        <v>139.40857</v>
      </c>
      <c r="Y1255" s="1">
        <v>207</v>
      </c>
      <c r="Z1255" s="1">
        <v>2070202</v>
      </c>
      <c r="AA1255" s="1">
        <v>207020202</v>
      </c>
      <c r="AB1255" s="1">
        <v>35.443638020000002</v>
      </c>
      <c r="AC1255" s="1">
        <v>139.6365792</v>
      </c>
      <c r="AD1255" s="1">
        <v>104</v>
      </c>
      <c r="AE1255" s="1">
        <v>1003002</v>
      </c>
      <c r="AF1255" s="1">
        <v>100300216</v>
      </c>
      <c r="AG1255" s="1">
        <v>46</v>
      </c>
      <c r="AH1255" s="1">
        <v>46</v>
      </c>
      <c r="AI1255" s="1">
        <v>1</v>
      </c>
      <c r="AJ1255" s="1">
        <v>0</v>
      </c>
      <c r="AK1255" s="1">
        <v>1</v>
      </c>
      <c r="AL1255" s="1">
        <v>200</v>
      </c>
      <c r="AM1255" s="1" t="s">
        <v>42</v>
      </c>
      <c r="AN1255" s="1">
        <v>0</v>
      </c>
      <c r="AO1255" s="1">
        <v>0</v>
      </c>
      <c r="AP1255" s="1">
        <v>0</v>
      </c>
      <c r="AQ1255" s="1">
        <v>1</v>
      </c>
      <c r="AR1255" s="1">
        <v>0</v>
      </c>
      <c r="AS1255" s="1">
        <v>50.2</v>
      </c>
      <c r="AT1255" s="1">
        <v>1</v>
      </c>
      <c r="AU1255" s="1">
        <v>30600</v>
      </c>
      <c r="AV1255" s="1">
        <v>53.9</v>
      </c>
      <c r="AW1255" s="1">
        <v>1</v>
      </c>
      <c r="AX1255" s="1">
        <v>37</v>
      </c>
      <c r="AY1255" s="1">
        <v>570</v>
      </c>
      <c r="AZ1255" s="1">
        <v>1</v>
      </c>
      <c r="BA1255" s="1">
        <v>686</v>
      </c>
      <c r="BB1255" s="1">
        <v>8.6</v>
      </c>
      <c r="BC1255" s="1">
        <v>385</v>
      </c>
      <c r="BD1255" s="1">
        <v>4.5999999999999996</v>
      </c>
      <c r="BE1255" s="1">
        <v>50.2</v>
      </c>
      <c r="BF1255" s="1">
        <v>1</v>
      </c>
      <c r="BG1255" s="1">
        <v>27722</v>
      </c>
      <c r="BH1255" s="1">
        <v>138.6</v>
      </c>
      <c r="BI1255" s="1">
        <v>1</v>
      </c>
      <c r="BJ1255" s="1">
        <v>27722</v>
      </c>
      <c r="BK1255" s="1">
        <v>343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CG1255" s="1">
        <f>AW1255*EXP((BE1255/100)+(L1255*CC$2)+BU$2)</f>
        <v>2.47585749836073</v>
      </c>
      <c r="CH1255" s="1">
        <f>BL1255*EXP((BT1255/100)+BV$2)</f>
        <v>0</v>
      </c>
      <c r="CI1255" s="1">
        <f>AT1255*EXP((AV1255/100)+(L1255*CD$2)+BW$2)</f>
        <v>0.40773941392030466</v>
      </c>
      <c r="CJ1255" s="1">
        <f>BF1255*EXP((BH1255/100)+(L1255*CE$2)+BX$2)</f>
        <v>1.2492750211762804</v>
      </c>
      <c r="CK1255" s="1">
        <f>BI1255*EXP((BK1255/100)+(L1255*CF$2))</f>
        <v>30.876642749677046</v>
      </c>
      <c r="CL1255" s="1">
        <f>IF((CJ1255+CK1255)=0, LOG(1),LOG((CJ1255+CK1255)))</f>
        <v>1.5068555434093542</v>
      </c>
      <c r="CM1255" s="1">
        <f>IF((CG1255+CH1255+CI1255)=0, LOG(1),LOG((CG1255+CH1255+CI1255)))</f>
        <v>0.45993455181475618</v>
      </c>
      <c r="CN1255" s="1">
        <f>IF((CL1255=0),1,EXP((BZ$2*CL1255)+(CB$2*F1255)))</f>
        <v>3.5996161396357556</v>
      </c>
      <c r="CO1255" s="1">
        <f>IF((CM1255=0),1,EXP((BZ$2*CM1255)+(CA$2*AJ1255)))</f>
        <v>1.4783762676382119</v>
      </c>
      <c r="CP1255" s="1">
        <f>CN1255+CO1255</f>
        <v>5.0779924072739675</v>
      </c>
      <c r="CQ1255" s="2">
        <f>CN1255/CP1255</f>
        <v>0.70886599485251045</v>
      </c>
      <c r="CR1255" s="2">
        <f>CO1255/CP1255</f>
        <v>0.29113400514748949</v>
      </c>
      <c r="CS1255" s="1">
        <f>CJ1255+CK1255</f>
        <v>32.125917770853327</v>
      </c>
      <c r="CT1255" s="1">
        <f>IF((CS1255=0),CJ1255,CJ1255/CS1255)</f>
        <v>3.8886827454613672E-2</v>
      </c>
      <c r="CU1255" s="4">
        <f>IF((CS1255=0),CK1255,CK1255/CS1255)</f>
        <v>0.96111317254538631</v>
      </c>
      <c r="CV1255" s="1">
        <f>CI1255+CH1255+CG1255</f>
        <v>2.8835969122810345</v>
      </c>
      <c r="CW1255" s="1">
        <f>IF((CV1255=0),CI1255,CI1255/CV1255)</f>
        <v>0.14139958750259837</v>
      </c>
      <c r="CX1255" s="1">
        <f>IF((CV1255=0),CH1255,CH1255/CV1255)</f>
        <v>0</v>
      </c>
      <c r="CY1255" s="1">
        <f>IF((CV1255=0),CG1255,CG1255/CV1255)</f>
        <v>0.8586004124974016</v>
      </c>
      <c r="CZ1255" s="1">
        <f>CT1255*CQ1255</f>
        <v>2.7565549630272638E-2</v>
      </c>
      <c r="DA1255" s="1">
        <f>CU1255*CQ1255</f>
        <v>0.68130044522223776</v>
      </c>
      <c r="DB1255" s="1">
        <f>CW1255*CR1255</f>
        <v>4.1166228235834365E-2</v>
      </c>
      <c r="DC1255" s="1">
        <f>CX1255*CR1255</f>
        <v>0</v>
      </c>
      <c r="DD1255" s="1">
        <f>CY1255*CR1255</f>
        <v>0.24996777691165512</v>
      </c>
      <c r="DE1255" s="1">
        <f>IF(($AM1255="Bicycle"),1,0)</f>
        <v>0</v>
      </c>
      <c r="DF1255" s="1">
        <f>IF(($AM1255="Walk"),1,0)</f>
        <v>0</v>
      </c>
      <c r="DG1255" s="1">
        <f>IF(($AM1255="Car"),1,0)</f>
        <v>0</v>
      </c>
      <c r="DH1255" s="1">
        <f>IF(($AM1255="Rail"),1,0)</f>
        <v>1</v>
      </c>
      <c r="DI1255" s="1">
        <f>IF(($AM1255="Bus"),1,0)</f>
        <v>0</v>
      </c>
      <c r="DJ1255" s="1" t="e">
        <f>DE1255*LOG(CZ1255)+DF1255*LOG(DA1255)+DG1255*LOG(DB1255)+DH1255*LOG(DD1255)+DI1255*LOG(DC1255)</f>
        <v>#NUM!</v>
      </c>
      <c r="DK1255" s="1">
        <v>24505.571489999998</v>
      </c>
      <c r="DL1255" s="1">
        <f>(0-(CZ1255*BH1255*$BY$2))/100</f>
        <v>0.45256695505871014</v>
      </c>
      <c r="DM1255" s="1">
        <f t="shared" si="95"/>
        <v>1.247525686069224E-2</v>
      </c>
      <c r="DO1255" s="1">
        <f>(0-(DA1255*BK1255*$BY$2))/100</f>
        <v>27.681253097896082</v>
      </c>
      <c r="DP1255" s="1">
        <f t="shared" si="96"/>
        <v>18.859250059906049</v>
      </c>
      <c r="DR1255" s="1">
        <f>(0-(DB1255*AV1255*$BY$2))/100</f>
        <v>0.26283475750789953</v>
      </c>
      <c r="DS1255" s="1">
        <f t="shared" si="97"/>
        <v>1.0819915615880372E-2</v>
      </c>
      <c r="DU1255" s="1">
        <f>(0-(DC1255*BT1255*$BY$2))/100</f>
        <v>0</v>
      </c>
      <c r="DV1255" s="1">
        <f t="shared" si="98"/>
        <v>0</v>
      </c>
      <c r="DX1255" s="1">
        <f>(0-(DD1255*BE1255*$BY$2))/100</f>
        <v>1.4864171189520488</v>
      </c>
      <c r="DY1255" s="1">
        <f t="shared" si="99"/>
        <v>0.37155638278787084</v>
      </c>
      <c r="EB1255" s="1" t="s">
        <v>171</v>
      </c>
    </row>
    <row r="1256" spans="1:132" x14ac:dyDescent="0.25">
      <c r="A1256" s="1">
        <v>257836</v>
      </c>
      <c r="B1256" s="1" t="s">
        <v>104</v>
      </c>
      <c r="C1256" s="1">
        <v>200</v>
      </c>
      <c r="D1256" s="1" t="s">
        <v>84</v>
      </c>
      <c r="E1256" s="1">
        <v>0</v>
      </c>
      <c r="F1256" s="1">
        <v>0</v>
      </c>
      <c r="G1256" s="1">
        <v>0</v>
      </c>
      <c r="H1256" s="1">
        <v>1</v>
      </c>
      <c r="I1256" s="1">
        <v>0</v>
      </c>
      <c r="J1256" s="3">
        <v>0.79649305555555561</v>
      </c>
      <c r="K1256" s="3">
        <v>0.84762731481481479</v>
      </c>
      <c r="L1256" s="1">
        <v>1</v>
      </c>
      <c r="M1256" s="1" t="s">
        <v>76</v>
      </c>
      <c r="N1256" s="1">
        <v>0</v>
      </c>
      <c r="O1256" s="1">
        <v>0</v>
      </c>
      <c r="P1256" s="1">
        <v>0</v>
      </c>
      <c r="Q1256" s="1">
        <v>0</v>
      </c>
      <c r="R1256" s="1">
        <v>1</v>
      </c>
      <c r="S1256" s="1">
        <v>0</v>
      </c>
      <c r="T1256" s="1">
        <v>4418</v>
      </c>
      <c r="U1256" s="1">
        <v>73.633333333333297</v>
      </c>
      <c r="V1256" s="1">
        <v>23433.02837</v>
      </c>
      <c r="W1256" s="1">
        <v>35.329027250000003</v>
      </c>
      <c r="X1256" s="1">
        <v>139.64051660000001</v>
      </c>
      <c r="Y1256" s="1">
        <v>201</v>
      </c>
      <c r="Z1256" s="1">
        <v>2010104</v>
      </c>
      <c r="AA1256" s="1">
        <v>201010401</v>
      </c>
      <c r="AB1256" s="1">
        <v>35.535509070000003</v>
      </c>
      <c r="AC1256" s="1">
        <v>139.69243890000001</v>
      </c>
      <c r="AD1256" s="1">
        <v>132</v>
      </c>
      <c r="AE1256" s="1">
        <v>1300201</v>
      </c>
      <c r="AF1256" s="1">
        <v>130020112</v>
      </c>
      <c r="AG1256" s="1">
        <v>36</v>
      </c>
      <c r="AH1256" s="1">
        <v>36</v>
      </c>
      <c r="AI1256" s="1">
        <v>1</v>
      </c>
      <c r="AJ1256" s="1">
        <v>0</v>
      </c>
      <c r="AK1256" s="1">
        <v>0</v>
      </c>
      <c r="AL1256" s="1">
        <v>100</v>
      </c>
      <c r="AM1256" s="1" t="s">
        <v>41</v>
      </c>
      <c r="AN1256" s="1">
        <v>0</v>
      </c>
      <c r="AO1256" s="1">
        <v>0</v>
      </c>
      <c r="AP1256" s="1">
        <v>1</v>
      </c>
      <c r="AQ1256" s="1">
        <v>0</v>
      </c>
      <c r="AR1256" s="1">
        <v>0</v>
      </c>
      <c r="AS1256" s="1">
        <v>56</v>
      </c>
      <c r="AT1256" s="1">
        <v>1</v>
      </c>
      <c r="AU1256" s="1">
        <v>30354</v>
      </c>
      <c r="AV1256" s="1">
        <v>56</v>
      </c>
      <c r="AW1256" s="1">
        <v>1</v>
      </c>
      <c r="AX1256" s="1">
        <v>53</v>
      </c>
      <c r="AY1256" s="1">
        <v>710</v>
      </c>
      <c r="AZ1256" s="1">
        <v>3</v>
      </c>
      <c r="BA1256" s="1">
        <v>893</v>
      </c>
      <c r="BB1256" s="1">
        <v>10.6</v>
      </c>
      <c r="BC1256" s="1">
        <v>1376</v>
      </c>
      <c r="BD1256" s="1">
        <v>17.100000000000001</v>
      </c>
      <c r="BE1256" s="1">
        <v>80.7</v>
      </c>
      <c r="BF1256" s="1">
        <v>1</v>
      </c>
      <c r="BG1256" s="1">
        <v>28927</v>
      </c>
      <c r="BH1256" s="1">
        <v>144.6</v>
      </c>
      <c r="BI1256" s="1">
        <v>1</v>
      </c>
      <c r="BJ1256" s="1">
        <v>28927</v>
      </c>
      <c r="BK1256" s="1">
        <v>357.9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CG1256" s="1">
        <f>AW1256*EXP((BE1256/100)+(L1256*CC$2)+BU$2)</f>
        <v>3.7633480499017167</v>
      </c>
      <c r="CH1256" s="1">
        <f>BL1256*EXP((BT1256/100)+BV$2)</f>
        <v>0</v>
      </c>
      <c r="CI1256" s="1">
        <f>AT1256*EXP((AV1256/100)+(L1256*CD$2)+BW$2)</f>
        <v>0.18570393885455233</v>
      </c>
      <c r="CJ1256" s="1">
        <f>BF1256*EXP((BH1256/100)+(L1256*CE$2)+BX$2)</f>
        <v>0.53720833436436777</v>
      </c>
      <c r="CK1256" s="1">
        <f>BI1256*EXP((BK1256/100)+(L1256*CF$2))</f>
        <v>24.681051414157682</v>
      </c>
      <c r="CL1256" s="1">
        <f>IF((CJ1256+CK1256)=0, LOG(1),LOG((CJ1256+CK1256)))</f>
        <v>1.4017151136529735</v>
      </c>
      <c r="CM1256" s="1">
        <f>IF((CG1256+CH1256+CI1256)=0, LOG(1),LOG((CG1256+CH1256+CI1256)))</f>
        <v>0.59649285120459861</v>
      </c>
      <c r="CN1256" s="1">
        <f>IF((CL1256=0),1,EXP((BZ$2*CL1256)+(CB$2*F1256)))</f>
        <v>3.2918767623041423</v>
      </c>
      <c r="CO1256" s="1">
        <f>IF((CM1256=0),1,EXP((BZ$2*CM1256)+(CA$2*AJ1256)))</f>
        <v>1.6603342267603884</v>
      </c>
      <c r="CP1256" s="1">
        <f>CN1256+CO1256</f>
        <v>4.9522109890645307</v>
      </c>
      <c r="CQ1256" s="2">
        <f>CN1256/CP1256</f>
        <v>0.6647286978630883</v>
      </c>
      <c r="CR1256" s="2">
        <f>CO1256/CP1256</f>
        <v>0.33527130213691164</v>
      </c>
      <c r="CS1256" s="1">
        <f>CJ1256+CK1256</f>
        <v>25.218259748522051</v>
      </c>
      <c r="CT1256" s="1">
        <f>IF((CS1256=0),CJ1256,CJ1256/CS1256)</f>
        <v>2.1302355504362332E-2</v>
      </c>
      <c r="CU1256" s="4">
        <f>IF((CS1256=0),CK1256,CK1256/CS1256)</f>
        <v>0.97869764449563768</v>
      </c>
      <c r="CV1256" s="1">
        <f>CI1256+CH1256+CG1256</f>
        <v>3.9490519887562692</v>
      </c>
      <c r="CW1256" s="1">
        <f>IF((CV1256=0),CI1256,CI1256/CV1256)</f>
        <v>4.7024941526039192E-2</v>
      </c>
      <c r="CX1256" s="1">
        <f>IF((CV1256=0),CH1256,CH1256/CV1256)</f>
        <v>0</v>
      </c>
      <c r="CY1256" s="1">
        <f>IF((CV1256=0),CG1256,CG1256/CV1256)</f>
        <v>0.9529750584739608</v>
      </c>
      <c r="CZ1256" s="1">
        <f>CT1256*CQ1256</f>
        <v>1.4160287035831364E-2</v>
      </c>
      <c r="DA1256" s="1">
        <f>CU1256*CQ1256</f>
        <v>0.65056841082725692</v>
      </c>
      <c r="DB1256" s="1">
        <f>CW1256*CR1256</f>
        <v>1.5766113378347289E-2</v>
      </c>
      <c r="DC1256" s="1">
        <f>CX1256*CR1256</f>
        <v>0</v>
      </c>
      <c r="DD1256" s="1">
        <f>CY1256*CR1256</f>
        <v>0.31950518875856437</v>
      </c>
      <c r="DE1256" s="1">
        <f>IF(($AM1256="Bicycle"),1,0)</f>
        <v>0</v>
      </c>
      <c r="DF1256" s="1">
        <f>IF(($AM1256="Walk"),1,0)</f>
        <v>0</v>
      </c>
      <c r="DG1256" s="1">
        <f>IF(($AM1256="Car"),1,0)</f>
        <v>1</v>
      </c>
      <c r="DH1256" s="1">
        <f>IF(($AM1256="Rail"),1,0)</f>
        <v>0</v>
      </c>
      <c r="DI1256" s="1">
        <f>IF(($AM1256="Bus"),1,0)</f>
        <v>0</v>
      </c>
      <c r="DJ1256" s="1" t="e">
        <f>DE1256*LOG(CZ1256)+DF1256*LOG(DA1256)+DG1256*LOG(DB1256)+DH1256*LOG(DD1256)+DI1256*LOG(DC1256)</f>
        <v>#NUM!</v>
      </c>
      <c r="DK1256" s="1">
        <v>23433.02837</v>
      </c>
      <c r="DL1256" s="1">
        <f>(0-(CZ1256*BH1256*$BY$2))/100</f>
        <v>0.24254554564305369</v>
      </c>
      <c r="DM1256" s="1">
        <f t="shared" si="95"/>
        <v>3.4345145455679776E-3</v>
      </c>
      <c r="DO1256" s="1">
        <f>(0-(DA1256*BK1256*$BY$2))/100</f>
        <v>27.580848553865295</v>
      </c>
      <c r="DP1256" s="1">
        <f t="shared" si="96"/>
        <v>17.943228812955393</v>
      </c>
      <c r="DR1256" s="1">
        <f>(0-(DB1256*AV1256*$BY$2))/100</f>
        <v>0.10458409094181492</v>
      </c>
      <c r="DS1256" s="1">
        <f t="shared" si="97"/>
        <v>1.6488846353600378E-3</v>
      </c>
      <c r="DU1256" s="1">
        <f>(0-(DC1256*BT1256*$BY$2))/100</f>
        <v>0</v>
      </c>
      <c r="DV1256" s="1">
        <f t="shared" si="98"/>
        <v>0</v>
      </c>
      <c r="DX1256" s="1">
        <f>(0-(DD1256*BE1256*$BY$2))/100</f>
        <v>3.0542487418734199</v>
      </c>
      <c r="DY1256" s="1">
        <f t="shared" si="99"/>
        <v>0.97584832078787476</v>
      </c>
      <c r="EB1256" s="1" t="s">
        <v>171</v>
      </c>
    </row>
    <row r="1257" spans="1:132" x14ac:dyDescent="0.25">
      <c r="A1257" s="1">
        <v>256518</v>
      </c>
      <c r="B1257" s="1" t="s">
        <v>103</v>
      </c>
      <c r="C1257" s="1">
        <v>200</v>
      </c>
      <c r="D1257" s="1" t="s">
        <v>84</v>
      </c>
      <c r="E1257" s="1">
        <v>0</v>
      </c>
      <c r="F1257" s="1">
        <v>0</v>
      </c>
      <c r="G1257" s="1">
        <v>0</v>
      </c>
      <c r="H1257" s="1">
        <v>1</v>
      </c>
      <c r="I1257" s="1">
        <v>0</v>
      </c>
      <c r="J1257" s="3">
        <v>0.78893518518518524</v>
      </c>
      <c r="K1257" s="3">
        <v>0.84002314814814805</v>
      </c>
      <c r="L1257" s="1">
        <v>1</v>
      </c>
      <c r="M1257" s="1" t="s">
        <v>76</v>
      </c>
      <c r="N1257" s="1">
        <v>0</v>
      </c>
      <c r="O1257" s="1">
        <v>0</v>
      </c>
      <c r="P1257" s="1">
        <v>0</v>
      </c>
      <c r="Q1257" s="1">
        <v>0</v>
      </c>
      <c r="R1257" s="1">
        <v>1</v>
      </c>
      <c r="S1257" s="1">
        <v>0</v>
      </c>
      <c r="T1257" s="1">
        <v>4415</v>
      </c>
      <c r="U1257" s="1">
        <v>73.5833333333333</v>
      </c>
      <c r="V1257" s="1">
        <v>23215.7654</v>
      </c>
      <c r="W1257" s="1">
        <v>35.46468797</v>
      </c>
      <c r="X1257" s="1">
        <v>139.62543729999999</v>
      </c>
      <c r="Y1257" s="1">
        <v>103</v>
      </c>
      <c r="Z1257" s="1">
        <v>1002001</v>
      </c>
      <c r="AA1257" s="1">
        <v>100200102</v>
      </c>
      <c r="AB1257" s="1">
        <v>35.370955500000001</v>
      </c>
      <c r="AC1257" s="1">
        <v>139.3964679</v>
      </c>
      <c r="AD1257" s="1">
        <v>321</v>
      </c>
      <c r="AE1257" s="1">
        <v>2120901</v>
      </c>
      <c r="AF1257" s="1">
        <v>321020708</v>
      </c>
      <c r="AG1257" s="1">
        <v>33</v>
      </c>
      <c r="AH1257" s="1">
        <v>33</v>
      </c>
      <c r="AI1257" s="1">
        <v>1</v>
      </c>
      <c r="AJ1257" s="1">
        <v>0</v>
      </c>
      <c r="AK1257" s="1">
        <v>0</v>
      </c>
      <c r="AL1257" s="1">
        <v>200</v>
      </c>
      <c r="AM1257" s="1" t="s">
        <v>42</v>
      </c>
      <c r="AN1257" s="1">
        <v>0</v>
      </c>
      <c r="AO1257" s="1">
        <v>0</v>
      </c>
      <c r="AP1257" s="1">
        <v>0</v>
      </c>
      <c r="AQ1257" s="1">
        <v>1</v>
      </c>
      <c r="AR1257" s="1">
        <v>0</v>
      </c>
      <c r="AS1257" s="1">
        <v>68.3</v>
      </c>
      <c r="AT1257" s="1">
        <v>1</v>
      </c>
      <c r="AU1257" s="1">
        <v>30228</v>
      </c>
      <c r="AV1257" s="1">
        <v>53.1</v>
      </c>
      <c r="AW1257" s="1">
        <v>1</v>
      </c>
      <c r="AX1257" s="1">
        <v>47</v>
      </c>
      <c r="AY1257" s="1">
        <v>570</v>
      </c>
      <c r="AZ1257" s="1">
        <v>1</v>
      </c>
      <c r="BA1257" s="1">
        <v>557</v>
      </c>
      <c r="BB1257" s="1">
        <v>6.7</v>
      </c>
      <c r="BC1257" s="1">
        <v>1172</v>
      </c>
      <c r="BD1257" s="1">
        <v>14.6</v>
      </c>
      <c r="BE1257" s="1">
        <v>68.3</v>
      </c>
      <c r="BF1257" s="1">
        <v>1</v>
      </c>
      <c r="BG1257" s="1">
        <v>27243</v>
      </c>
      <c r="BH1257" s="1">
        <v>136.19999999999999</v>
      </c>
      <c r="BI1257" s="1">
        <v>1</v>
      </c>
      <c r="BJ1257" s="1">
        <v>27243</v>
      </c>
      <c r="BK1257" s="1">
        <v>335.3</v>
      </c>
      <c r="BL1257" s="1">
        <v>0</v>
      </c>
      <c r="BM1257" s="1">
        <v>0</v>
      </c>
      <c r="BN1257" s="1">
        <v>0</v>
      </c>
      <c r="BO1257" s="1">
        <v>0</v>
      </c>
      <c r="BP1257" s="1">
        <v>0</v>
      </c>
      <c r="BQ1257" s="1">
        <v>0</v>
      </c>
      <c r="BR1257" s="1">
        <v>0</v>
      </c>
      <c r="BS1257" s="1">
        <v>0</v>
      </c>
      <c r="BT1257" s="1">
        <v>0</v>
      </c>
      <c r="CG1257" s="1">
        <f>AW1257*EXP((BE1257/100)+(L1257*CC$2)+BU$2)</f>
        <v>3.3244658015085888</v>
      </c>
      <c r="CH1257" s="1">
        <f>BL1257*EXP((BT1257/100)+BV$2)</f>
        <v>0</v>
      </c>
      <c r="CI1257" s="1">
        <f>AT1257*EXP((AV1257/100)+(L1257*CD$2)+BW$2)</f>
        <v>0.18039586371961178</v>
      </c>
      <c r="CJ1257" s="1">
        <f>BF1257*EXP((BH1257/100)+(L1257*CE$2)+BX$2)</f>
        <v>0.4939261336494003</v>
      </c>
      <c r="CK1257" s="1">
        <f>BI1257*EXP((BK1257/100)+(L1257*CF$2))</f>
        <v>19.688521481214782</v>
      </c>
      <c r="CL1257" s="1">
        <f>IF((CJ1257+CK1257)=0, LOG(1),LOG((CJ1257+CK1257)))</f>
        <v>1.3049738339113102</v>
      </c>
      <c r="CM1257" s="1">
        <f>IF((CG1257+CH1257+CI1257)=0, LOG(1),LOG((CG1257+CH1257+CI1257)))</f>
        <v>0.54467088130020846</v>
      </c>
      <c r="CN1257" s="1">
        <f>IF((CL1257=0),1,EXP((BZ$2*CL1257)+(CB$2*F1257)))</f>
        <v>3.0320160424893294</v>
      </c>
      <c r="CO1257" s="1">
        <f>IF((CM1257=0),1,EXP((BZ$2*CM1257)+(CA$2*AJ1257)))</f>
        <v>1.5887860739055626</v>
      </c>
      <c r="CP1257" s="1">
        <f>CN1257+CO1257</f>
        <v>4.6208021163948922</v>
      </c>
      <c r="CQ1257" s="2">
        <f>CN1257/CP1257</f>
        <v>0.65616660616812583</v>
      </c>
      <c r="CR1257" s="2">
        <f>CO1257/CP1257</f>
        <v>0.34383339383187417</v>
      </c>
      <c r="CS1257" s="1">
        <f>CJ1257+CK1257</f>
        <v>20.182447614864181</v>
      </c>
      <c r="CT1257" s="1">
        <f>IF((CS1257=0),CJ1257,CJ1257/CS1257)</f>
        <v>2.4473054164432882E-2</v>
      </c>
      <c r="CU1257" s="4">
        <f>IF((CS1257=0),CK1257,CK1257/CS1257)</f>
        <v>0.97552694583556721</v>
      </c>
      <c r="CV1257" s="1">
        <f>CI1257+CH1257+CG1257</f>
        <v>3.5048616652282005</v>
      </c>
      <c r="CW1257" s="1">
        <f>IF((CV1257=0),CI1257,CI1257/CV1257)</f>
        <v>5.1470180837470014E-2</v>
      </c>
      <c r="CX1257" s="1">
        <f>IF((CV1257=0),CH1257,CH1257/CV1257)</f>
        <v>0</v>
      </c>
      <c r="CY1257" s="1">
        <f>IF((CV1257=0),CG1257,CG1257/CV1257)</f>
        <v>0.94852981916252999</v>
      </c>
      <c r="CZ1257" s="1">
        <f>CT1257*CQ1257</f>
        <v>1.6058400893644641E-2</v>
      </c>
      <c r="DA1257" s="1">
        <f>CU1257*CQ1257</f>
        <v>0.6401082052744812</v>
      </c>
      <c r="DB1257" s="1">
        <f>CW1257*CR1257</f>
        <v>1.7697166958487609E-2</v>
      </c>
      <c r="DC1257" s="1">
        <f>CX1257*CR1257</f>
        <v>0</v>
      </c>
      <c r="DD1257" s="1">
        <f>CY1257*CR1257</f>
        <v>0.32613622687338656</v>
      </c>
      <c r="DE1257" s="1">
        <f>IF(($AM1257="Bicycle"),1,0)</f>
        <v>0</v>
      </c>
      <c r="DF1257" s="1">
        <f>IF(($AM1257="Walk"),1,0)</f>
        <v>0</v>
      </c>
      <c r="DG1257" s="1">
        <f>IF(($AM1257="Car"),1,0)</f>
        <v>0</v>
      </c>
      <c r="DH1257" s="1">
        <f>IF(($AM1257="Rail"),1,0)</f>
        <v>1</v>
      </c>
      <c r="DI1257" s="1">
        <f>IF(($AM1257="Bus"),1,0)</f>
        <v>0</v>
      </c>
      <c r="DJ1257" s="1" t="e">
        <f>DE1257*LOG(CZ1257)+DF1257*LOG(DA1257)+DG1257*LOG(DB1257)+DH1257*LOG(DD1257)+DI1257*LOG(DC1257)</f>
        <v>#NUM!</v>
      </c>
      <c r="DK1257" s="1">
        <v>23215.7654</v>
      </c>
      <c r="DL1257" s="1">
        <f>(0-(CZ1257*BH1257*$BY$2))/100</f>
        <v>0.25907908631842086</v>
      </c>
      <c r="DM1257" s="1">
        <f t="shared" si="95"/>
        <v>4.1603958312603669E-3</v>
      </c>
      <c r="DO1257" s="1">
        <f>(0-(DA1257*BK1257*$BY$2))/100</f>
        <v>25.423767082903915</v>
      </c>
      <c r="DP1257" s="1">
        <f t="shared" si="96"/>
        <v>16.273961918754058</v>
      </c>
      <c r="DR1257" s="1">
        <f>(0-(DB1257*AV1257*$BY$2))/100</f>
        <v>0.11131436742472477</v>
      </c>
      <c r="DS1257" s="1">
        <f t="shared" si="97"/>
        <v>1.9699489451937887E-3</v>
      </c>
      <c r="DU1257" s="1">
        <f>(0-(DC1257*BT1257*$BY$2))/100</f>
        <v>0</v>
      </c>
      <c r="DV1257" s="1">
        <f t="shared" si="98"/>
        <v>0</v>
      </c>
      <c r="DX1257" s="1">
        <f>(0-(DD1257*BE1257*$BY$2))/100</f>
        <v>2.6385947840301829</v>
      </c>
      <c r="DY1257" s="1">
        <f t="shared" si="99"/>
        <v>0.86054134711140218</v>
      </c>
      <c r="EB1257" s="1" t="s">
        <v>171</v>
      </c>
    </row>
    <row r="1258" spans="1:132" x14ac:dyDescent="0.25">
      <c r="A1258" s="1">
        <v>257890</v>
      </c>
      <c r="B1258" s="1" t="s">
        <v>94</v>
      </c>
      <c r="C1258" s="1">
        <v>100</v>
      </c>
      <c r="D1258" s="1" t="s">
        <v>80</v>
      </c>
      <c r="E1258" s="1">
        <v>1</v>
      </c>
      <c r="F1258" s="1">
        <v>0</v>
      </c>
      <c r="G1258" s="1">
        <v>0</v>
      </c>
      <c r="H1258" s="1">
        <v>0</v>
      </c>
      <c r="I1258" s="1">
        <v>0</v>
      </c>
      <c r="J1258" s="3">
        <v>0.39431712962962967</v>
      </c>
      <c r="K1258" s="3">
        <v>0.43076388888888889</v>
      </c>
      <c r="L1258" s="1">
        <v>1</v>
      </c>
      <c r="M1258" s="1" t="s">
        <v>79</v>
      </c>
      <c r="N1258" s="1">
        <v>0</v>
      </c>
      <c r="O1258" s="1">
        <v>1</v>
      </c>
      <c r="P1258" s="1">
        <v>0</v>
      </c>
      <c r="Q1258" s="1">
        <v>0</v>
      </c>
      <c r="R1258" s="1">
        <v>0</v>
      </c>
      <c r="S1258" s="1">
        <v>0</v>
      </c>
      <c r="T1258" s="1">
        <v>3148</v>
      </c>
      <c r="U1258" s="1">
        <v>52.466666666666697</v>
      </c>
      <c r="V1258" s="1">
        <v>17218.002240000002</v>
      </c>
      <c r="W1258" s="1">
        <v>35.442066269999998</v>
      </c>
      <c r="X1258" s="1">
        <v>139.5266355</v>
      </c>
      <c r="Y1258" s="1">
        <v>116</v>
      </c>
      <c r="Z1258" s="1">
        <v>1009326</v>
      </c>
      <c r="AA1258" s="1">
        <v>100932606</v>
      </c>
      <c r="AB1258" s="1">
        <v>35.31692511</v>
      </c>
      <c r="AC1258" s="1">
        <v>139.6385372</v>
      </c>
      <c r="AD1258" s="1">
        <v>201</v>
      </c>
      <c r="AE1258" s="1">
        <v>2010104</v>
      </c>
      <c r="AF1258" s="1">
        <v>201010401</v>
      </c>
      <c r="AG1258" s="1">
        <v>36</v>
      </c>
      <c r="AH1258" s="1">
        <v>36</v>
      </c>
      <c r="AI1258" s="1">
        <v>1</v>
      </c>
      <c r="AJ1258" s="1">
        <v>0</v>
      </c>
      <c r="AK1258" s="1">
        <v>0</v>
      </c>
      <c r="AL1258" s="1">
        <v>100</v>
      </c>
      <c r="AM1258" s="1" t="s">
        <v>41</v>
      </c>
      <c r="AN1258" s="1">
        <v>0</v>
      </c>
      <c r="AO1258" s="1">
        <v>0</v>
      </c>
      <c r="AP1258" s="1">
        <v>1</v>
      </c>
      <c r="AQ1258" s="1">
        <v>0</v>
      </c>
      <c r="AR1258" s="1">
        <v>0</v>
      </c>
      <c r="AS1258" s="1">
        <v>48.1</v>
      </c>
      <c r="AT1258" s="1">
        <v>1</v>
      </c>
      <c r="AU1258" s="1">
        <v>23016</v>
      </c>
      <c r="AV1258" s="1">
        <v>48.1</v>
      </c>
      <c r="AW1258" s="1">
        <v>1</v>
      </c>
      <c r="AX1258" s="1">
        <v>56</v>
      </c>
      <c r="AY1258" s="1">
        <v>540</v>
      </c>
      <c r="AZ1258" s="1">
        <v>3</v>
      </c>
      <c r="BA1258" s="1">
        <v>703</v>
      </c>
      <c r="BB1258" s="1">
        <v>7.9</v>
      </c>
      <c r="BC1258" s="1">
        <v>1312</v>
      </c>
      <c r="BD1258" s="1">
        <v>15.8</v>
      </c>
      <c r="BE1258" s="1">
        <v>79.7</v>
      </c>
      <c r="BF1258" s="1">
        <v>1</v>
      </c>
      <c r="BG1258" s="1">
        <v>20157</v>
      </c>
      <c r="BH1258" s="1">
        <v>100.8</v>
      </c>
      <c r="BI1258" s="1">
        <v>1</v>
      </c>
      <c r="BJ1258" s="1">
        <v>20157</v>
      </c>
      <c r="BK1258" s="1">
        <v>251.3</v>
      </c>
      <c r="BL1258" s="1">
        <v>0</v>
      </c>
      <c r="BM1258" s="1">
        <v>0</v>
      </c>
      <c r="BN1258" s="1">
        <v>0</v>
      </c>
      <c r="BO1258" s="1">
        <v>0</v>
      </c>
      <c r="BP1258" s="1">
        <v>0</v>
      </c>
      <c r="BQ1258" s="1">
        <v>0</v>
      </c>
      <c r="BR1258" s="1">
        <v>0</v>
      </c>
      <c r="BS1258" s="1">
        <v>0</v>
      </c>
      <c r="BT1258" s="1">
        <v>0</v>
      </c>
      <c r="CG1258" s="1">
        <f>AW1258*EXP((BE1258/100)+(L1258*CC$2)+BU$2)</f>
        <v>3.7259021111454507</v>
      </c>
      <c r="CH1258" s="1">
        <f>BL1258*EXP((BT1258/100)+BV$2)</f>
        <v>0</v>
      </c>
      <c r="CI1258" s="1">
        <f>AT1258*EXP((AV1258/100)+(L1258*CD$2)+BW$2)</f>
        <v>0.17159785362831553</v>
      </c>
      <c r="CJ1258" s="1">
        <f>BF1258*EXP((BH1258/100)+(L1258*CE$2)+BX$2)</f>
        <v>0.34667438893114882</v>
      </c>
      <c r="CK1258" s="1">
        <f>BI1258*EXP((BK1258/100)+(L1258*CF$2))</f>
        <v>8.4997419141999089</v>
      </c>
      <c r="CL1258" s="1">
        <f>IF((CJ1258+CK1258)=0, LOG(1),LOG((CJ1258+CK1258)))</f>
        <v>0.94676737296015789</v>
      </c>
      <c r="CM1258" s="1">
        <f>IF((CG1258+CH1258+CI1258)=0, LOG(1),LOG((CG1258+CH1258+CI1258)))</f>
        <v>0.59078611993565566</v>
      </c>
      <c r="CN1258" s="1">
        <f>IF((CL1258=0),1,EXP((BZ$2*CL1258)+(CB$2*F1258)))</f>
        <v>2.2361424639515213</v>
      </c>
      <c r="CO1258" s="1">
        <f>IF((CM1258=0),1,EXP((BZ$2*CM1258)+(CA$2*AJ1258)))</f>
        <v>1.6522999095704485</v>
      </c>
      <c r="CP1258" s="1">
        <f>CN1258+CO1258</f>
        <v>3.8884423735219698</v>
      </c>
      <c r="CQ1258" s="2">
        <f>CN1258/CP1258</f>
        <v>0.57507409115237262</v>
      </c>
      <c r="CR1258" s="2">
        <f>CO1258/CP1258</f>
        <v>0.42492590884762743</v>
      </c>
      <c r="CS1258" s="1">
        <f>CJ1258+CK1258</f>
        <v>8.8464163031310576</v>
      </c>
      <c r="CT1258" s="1">
        <f>IF((CS1258=0),CJ1258,CJ1258/CS1258)</f>
        <v>3.9188116074579102E-2</v>
      </c>
      <c r="CU1258" s="4">
        <f>IF((CS1258=0),CK1258,CK1258/CS1258)</f>
        <v>0.96081188392542094</v>
      </c>
      <c r="CV1258" s="1">
        <f>CI1258+CH1258+CG1258</f>
        <v>3.897499964773766</v>
      </c>
      <c r="CW1258" s="1">
        <f>IF((CV1258=0),CI1258,CI1258/CV1258)</f>
        <v>4.4027672913212225E-2</v>
      </c>
      <c r="CX1258" s="1">
        <f>IF((CV1258=0),CH1258,CH1258/CV1258)</f>
        <v>0</v>
      </c>
      <c r="CY1258" s="1">
        <f>IF((CV1258=0),CG1258,CG1258/CV1258)</f>
        <v>0.95597232708678781</v>
      </c>
      <c r="CZ1258" s="1">
        <f>CT1258*CQ1258</f>
        <v>2.2536070235562262E-2</v>
      </c>
      <c r="DA1258" s="1">
        <f>CU1258*CQ1258</f>
        <v>0.55253802091681037</v>
      </c>
      <c r="DB1258" s="1">
        <f>CW1258*CR1258</f>
        <v>1.8708498927092775E-2</v>
      </c>
      <c r="DC1258" s="1">
        <f>CX1258*CR1258</f>
        <v>0</v>
      </c>
      <c r="DD1258" s="1">
        <f>CY1258*CR1258</f>
        <v>0.40621740992053468</v>
      </c>
      <c r="DE1258" s="1">
        <f>IF(($AM1258="Bicycle"),1,0)</f>
        <v>0</v>
      </c>
      <c r="DF1258" s="1">
        <f>IF(($AM1258="Walk"),1,0)</f>
        <v>0</v>
      </c>
      <c r="DG1258" s="1">
        <f>IF(($AM1258="Car"),1,0)</f>
        <v>1</v>
      </c>
      <c r="DH1258" s="1">
        <f>IF(($AM1258="Rail"),1,0)</f>
        <v>0</v>
      </c>
      <c r="DI1258" s="1">
        <f>IF(($AM1258="Bus"),1,0)</f>
        <v>0</v>
      </c>
      <c r="DJ1258" s="1" t="e">
        <f>DE1258*LOG(CZ1258)+DF1258*LOG(DA1258)+DG1258*LOG(DB1258)+DH1258*LOG(DD1258)+DI1258*LOG(DC1258)</f>
        <v>#NUM!</v>
      </c>
      <c r="DK1258" s="1">
        <v>17218.002240000002</v>
      </c>
      <c r="DL1258" s="1">
        <f>(0-(CZ1258*BH1258*$BY$2))/100</f>
        <v>0.26908635326721414</v>
      </c>
      <c r="DM1258" s="1">
        <f t="shared" si="95"/>
        <v>6.0641489566612564E-3</v>
      </c>
      <c r="DO1258" s="1">
        <f>(0-(DA1258*BK1258*$BY$2))/100</f>
        <v>16.447792174383842</v>
      </c>
      <c r="DP1258" s="1">
        <f t="shared" si="96"/>
        <v>9.08803053648505</v>
      </c>
      <c r="DR1258" s="1">
        <f>(0-(DB1258*AV1258*$BY$2))/100</f>
        <v>0.10659503417832747</v>
      </c>
      <c r="DS1258" s="1">
        <f t="shared" si="97"/>
        <v>1.9942330825586572E-3</v>
      </c>
      <c r="DU1258" s="1">
        <f>(0-(DC1258*BT1258*$BY$2))/100</f>
        <v>0</v>
      </c>
      <c r="DV1258" s="1">
        <f t="shared" si="98"/>
        <v>0</v>
      </c>
      <c r="DX1258" s="1">
        <f>(0-(DD1258*BE1258*$BY$2))/100</f>
        <v>3.8350392009444776</v>
      </c>
      <c r="DY1258" s="1">
        <f t="shared" si="99"/>
        <v>1.5578596911513827</v>
      </c>
      <c r="EB1258" s="1" t="s">
        <v>171</v>
      </c>
    </row>
    <row r="1259" spans="1:132" x14ac:dyDescent="0.25">
      <c r="A1259" s="1">
        <v>255362</v>
      </c>
      <c r="B1259" s="1" t="s">
        <v>104</v>
      </c>
      <c r="C1259" s="1">
        <v>100</v>
      </c>
      <c r="D1259" s="1" t="s">
        <v>80</v>
      </c>
      <c r="E1259" s="1">
        <v>1</v>
      </c>
      <c r="F1259" s="1">
        <v>0</v>
      </c>
      <c r="G1259" s="1">
        <v>0</v>
      </c>
      <c r="H1259" s="1">
        <v>0</v>
      </c>
      <c r="I1259" s="1">
        <v>0</v>
      </c>
      <c r="J1259" s="3">
        <v>0.27009259259259261</v>
      </c>
      <c r="K1259" s="3">
        <v>0.32480324074074074</v>
      </c>
      <c r="L1259" s="1">
        <v>0</v>
      </c>
      <c r="M1259" s="1" t="s">
        <v>74</v>
      </c>
      <c r="N1259" s="1">
        <v>1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4727</v>
      </c>
      <c r="U1259" s="1">
        <v>78.783333333333303</v>
      </c>
      <c r="V1259" s="1">
        <v>23424.459289999999</v>
      </c>
      <c r="W1259" s="1">
        <v>35.535407079999999</v>
      </c>
      <c r="X1259" s="1">
        <v>139.69241740000001</v>
      </c>
      <c r="Y1259" s="1">
        <v>132</v>
      </c>
      <c r="Z1259" s="1">
        <v>1300201</v>
      </c>
      <c r="AA1259" s="1">
        <v>130020112</v>
      </c>
      <c r="AB1259" s="1">
        <v>35.329027240000002</v>
      </c>
      <c r="AC1259" s="1">
        <v>139.64035580000001</v>
      </c>
      <c r="AD1259" s="1">
        <v>201</v>
      </c>
      <c r="AE1259" s="1">
        <v>2010104</v>
      </c>
      <c r="AF1259" s="1">
        <v>201010401</v>
      </c>
      <c r="AG1259" s="1">
        <v>36</v>
      </c>
      <c r="AH1259" s="1">
        <v>36</v>
      </c>
      <c r="AI1259" s="1">
        <v>1</v>
      </c>
      <c r="AJ1259" s="1">
        <v>0</v>
      </c>
      <c r="AK1259" s="1">
        <v>0</v>
      </c>
      <c r="AL1259" s="1">
        <v>200</v>
      </c>
      <c r="AM1259" s="1" t="s">
        <v>42</v>
      </c>
      <c r="AN1259" s="1">
        <v>0</v>
      </c>
      <c r="AO1259" s="1">
        <v>0</v>
      </c>
      <c r="AP1259" s="1">
        <v>0</v>
      </c>
      <c r="AQ1259" s="1">
        <v>1</v>
      </c>
      <c r="AR1259" s="1">
        <v>0</v>
      </c>
      <c r="AS1259" s="1">
        <v>80.099999999999994</v>
      </c>
      <c r="AT1259" s="1">
        <v>1</v>
      </c>
      <c r="AU1259" s="1">
        <v>30145</v>
      </c>
      <c r="AV1259" s="1">
        <v>53.5</v>
      </c>
      <c r="AW1259" s="1">
        <v>1</v>
      </c>
      <c r="AX1259" s="1">
        <v>52</v>
      </c>
      <c r="AY1259" s="1">
        <v>710</v>
      </c>
      <c r="AZ1259" s="1">
        <v>2</v>
      </c>
      <c r="BA1259" s="1">
        <v>1369</v>
      </c>
      <c r="BB1259" s="1">
        <v>17.2</v>
      </c>
      <c r="BC1259" s="1">
        <v>893</v>
      </c>
      <c r="BD1259" s="1">
        <v>10.9</v>
      </c>
      <c r="BE1259" s="1">
        <v>80.099999999999994</v>
      </c>
      <c r="BF1259" s="1">
        <v>1</v>
      </c>
      <c r="BG1259" s="1">
        <v>28916</v>
      </c>
      <c r="BH1259" s="1">
        <v>144.6</v>
      </c>
      <c r="BI1259" s="1">
        <v>1</v>
      </c>
      <c r="BJ1259" s="1">
        <v>28916</v>
      </c>
      <c r="BK1259" s="1">
        <v>357.8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CG1259" s="1">
        <f>AW1259*EXP((BE1259/100)+(L1259*CC$2)+BU$2)</f>
        <v>3.3387176628870097</v>
      </c>
      <c r="CH1259" s="1">
        <f>BL1259*EXP((BT1259/100)+BV$2)</f>
        <v>0</v>
      </c>
      <c r="CI1259" s="1">
        <f>AT1259*EXP((AV1259/100)+(L1259*CD$2)+BW$2)</f>
        <v>0.40611171383506012</v>
      </c>
      <c r="CJ1259" s="1">
        <f>BF1259*EXP((BH1259/100)+(L1259*CE$2)+BX$2)</f>
        <v>1.3265258741712027</v>
      </c>
      <c r="CK1259" s="1">
        <f>BI1259*EXP((BK1259/100)+(L1259*CF$2))</f>
        <v>35.801865464642859</v>
      </c>
      <c r="CL1259" s="1">
        <f>IF((CJ1259+CK1259)=0, LOG(1),LOG((CJ1259+CK1259)))</f>
        <v>1.5697061329640822</v>
      </c>
      <c r="CM1259" s="1">
        <f>IF((CG1259+CH1259+CI1259)=0, LOG(1),LOG((CG1259+CH1259+CI1259)))</f>
        <v>0.57343203500313111</v>
      </c>
      <c r="CN1259" s="1">
        <f>IF((CL1259=0),1,EXP((BZ$2*CL1259)+(CB$2*F1259)))</f>
        <v>3.7971478268075085</v>
      </c>
      <c r="CO1259" s="1">
        <f>IF((CM1259=0),1,EXP((BZ$2*CM1259)+(CA$2*AJ1259)))</f>
        <v>1.628105761851748</v>
      </c>
      <c r="CP1259" s="1">
        <f>CN1259+CO1259</f>
        <v>5.4252535886592561</v>
      </c>
      <c r="CQ1259" s="2">
        <f>CN1259/CP1259</f>
        <v>0.69990236672898054</v>
      </c>
      <c r="CR1259" s="2">
        <f>CO1259/CP1259</f>
        <v>0.30009763327101951</v>
      </c>
      <c r="CS1259" s="1">
        <f>CJ1259+CK1259</f>
        <v>37.128391338814062</v>
      </c>
      <c r="CT1259" s="1">
        <f>IF((CS1259=0),CJ1259,CJ1259/CS1259)</f>
        <v>3.5728072947357969E-2</v>
      </c>
      <c r="CU1259" s="4">
        <f>IF((CS1259=0),CK1259,CK1259/CS1259)</f>
        <v>0.96427192705264198</v>
      </c>
      <c r="CV1259" s="1">
        <f>CI1259+CH1259+CG1259</f>
        <v>3.7448293767220697</v>
      </c>
      <c r="CW1259" s="1">
        <f>IF((CV1259=0),CI1259,CI1259/CV1259)</f>
        <v>0.1084459859131255</v>
      </c>
      <c r="CX1259" s="1">
        <f>IF((CV1259=0),CH1259,CH1259/CV1259)</f>
        <v>0</v>
      </c>
      <c r="CY1259" s="1">
        <f>IF((CV1259=0),CG1259,CG1259/CV1259)</f>
        <v>0.89155401408687451</v>
      </c>
      <c r="CZ1259" s="1">
        <f>CT1259*CQ1259</f>
        <v>2.5006162814521508E-2</v>
      </c>
      <c r="DA1259" s="1">
        <f>CU1259*CQ1259</f>
        <v>0.67489620391445904</v>
      </c>
      <c r="DB1259" s="1">
        <f>CW1259*CR1259</f>
        <v>3.2544383710271282E-2</v>
      </c>
      <c r="DC1259" s="1">
        <f>CX1259*CR1259</f>
        <v>0</v>
      </c>
      <c r="DD1259" s="1">
        <f>CY1259*CR1259</f>
        <v>0.26755324956074822</v>
      </c>
      <c r="DE1259" s="1">
        <f>IF(($AM1259="Bicycle"),1,0)</f>
        <v>0</v>
      </c>
      <c r="DF1259" s="1">
        <f>IF(($AM1259="Walk"),1,0)</f>
        <v>0</v>
      </c>
      <c r="DG1259" s="1">
        <f>IF(($AM1259="Car"),1,0)</f>
        <v>0</v>
      </c>
      <c r="DH1259" s="1">
        <f>IF(($AM1259="Rail"),1,0)</f>
        <v>1</v>
      </c>
      <c r="DI1259" s="1">
        <f>IF(($AM1259="Bus"),1,0)</f>
        <v>0</v>
      </c>
      <c r="DJ1259" s="1" t="e">
        <f>DE1259*LOG(CZ1259)+DF1259*LOG(DA1259)+DG1259*LOG(DB1259)+DH1259*LOG(DD1259)+DI1259*LOG(DC1259)</f>
        <v>#NUM!</v>
      </c>
      <c r="DK1259" s="1">
        <v>23424.459289999999</v>
      </c>
      <c r="DL1259" s="1">
        <f>(0-(CZ1259*BH1259*$BY$2))/100</f>
        <v>0.42831994781884503</v>
      </c>
      <c r="DM1259" s="1">
        <f t="shared" si="95"/>
        <v>1.0710638351865394E-2</v>
      </c>
      <c r="DO1259" s="1">
        <f>(0-(DA1259*BK1259*$BY$2))/100</f>
        <v>28.604230896029822</v>
      </c>
      <c r="DP1259" s="1">
        <f t="shared" si="96"/>
        <v>19.304886847623212</v>
      </c>
      <c r="DR1259" s="1">
        <f>(0-(DB1259*AV1259*$BY$2))/100</f>
        <v>0.20624469534734191</v>
      </c>
      <c r="DS1259" s="1">
        <f t="shared" si="97"/>
        <v>6.7121065035918972E-3</v>
      </c>
      <c r="DU1259" s="1">
        <f>(0-(DC1259*BT1259*$BY$2))/100</f>
        <v>0</v>
      </c>
      <c r="DV1259" s="1">
        <f t="shared" si="98"/>
        <v>0</v>
      </c>
      <c r="DX1259" s="1">
        <f>(0-(DD1259*BE1259*$BY$2))/100</f>
        <v>2.538608323002296</v>
      </c>
      <c r="DY1259" s="1">
        <f t="shared" si="99"/>
        <v>0.67921290618122587</v>
      </c>
      <c r="EB1259" s="1" t="s">
        <v>171</v>
      </c>
    </row>
    <row r="1260" spans="1:132" x14ac:dyDescent="0.25">
      <c r="A1260" s="1">
        <v>256264</v>
      </c>
      <c r="B1260" s="1" t="s">
        <v>89</v>
      </c>
      <c r="C1260" s="1">
        <v>100</v>
      </c>
      <c r="D1260" s="1" t="s">
        <v>80</v>
      </c>
      <c r="E1260" s="1">
        <v>1</v>
      </c>
      <c r="F1260" s="1">
        <v>0</v>
      </c>
      <c r="G1260" s="1">
        <v>0</v>
      </c>
      <c r="H1260" s="1">
        <v>0</v>
      </c>
      <c r="I1260" s="1">
        <v>0</v>
      </c>
      <c r="J1260" s="3">
        <v>0.26424768518518521</v>
      </c>
      <c r="K1260" s="3">
        <v>0.30655092592592592</v>
      </c>
      <c r="L1260" s="1">
        <v>0</v>
      </c>
      <c r="M1260" s="1" t="s">
        <v>74</v>
      </c>
      <c r="N1260" s="1">
        <v>1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3655</v>
      </c>
      <c r="U1260" s="1">
        <v>60.9166666666667</v>
      </c>
      <c r="V1260" s="1">
        <v>27008.17541</v>
      </c>
      <c r="W1260" s="1">
        <v>35.450075349999999</v>
      </c>
      <c r="X1260" s="1">
        <v>139.62027670000001</v>
      </c>
      <c r="Y1260" s="1">
        <v>103</v>
      </c>
      <c r="Z1260" s="1">
        <v>1002004</v>
      </c>
      <c r="AA1260" s="1">
        <v>100200401</v>
      </c>
      <c r="AB1260" s="1">
        <v>35.428386979999999</v>
      </c>
      <c r="AC1260" s="1">
        <v>139.32329720000001</v>
      </c>
      <c r="AD1260" s="1">
        <v>214</v>
      </c>
      <c r="AE1260" s="1">
        <v>2140502</v>
      </c>
      <c r="AF1260" s="1">
        <v>214050201</v>
      </c>
      <c r="AG1260" s="1">
        <v>44</v>
      </c>
      <c r="AH1260" s="1">
        <v>44</v>
      </c>
      <c r="AI1260" s="1">
        <v>1</v>
      </c>
      <c r="AJ1260" s="1">
        <v>0</v>
      </c>
      <c r="AK1260" s="1">
        <v>0</v>
      </c>
      <c r="AL1260" s="1">
        <v>100</v>
      </c>
      <c r="AM1260" s="1" t="s">
        <v>41</v>
      </c>
      <c r="AN1260" s="1">
        <v>0</v>
      </c>
      <c r="AO1260" s="1">
        <v>0</v>
      </c>
      <c r="AP1260" s="1">
        <v>1</v>
      </c>
      <c r="AQ1260" s="1">
        <v>0</v>
      </c>
      <c r="AR1260" s="1">
        <v>0</v>
      </c>
      <c r="AS1260" s="1">
        <v>73.2</v>
      </c>
      <c r="AT1260" s="1">
        <v>1</v>
      </c>
      <c r="AU1260" s="1">
        <v>37458</v>
      </c>
      <c r="AV1260" s="1">
        <v>73.2</v>
      </c>
      <c r="AW1260" s="1">
        <v>1</v>
      </c>
      <c r="AX1260" s="1">
        <v>63</v>
      </c>
      <c r="AY1260" s="1">
        <v>580</v>
      </c>
      <c r="AZ1260" s="1">
        <v>2</v>
      </c>
      <c r="BA1260" s="1">
        <v>931</v>
      </c>
      <c r="BB1260" s="1">
        <v>11.1</v>
      </c>
      <c r="BC1260" s="1">
        <v>2475</v>
      </c>
      <c r="BD1260" s="1">
        <v>31.2</v>
      </c>
      <c r="BE1260" s="1">
        <v>105.3</v>
      </c>
      <c r="BF1260" s="1">
        <v>1</v>
      </c>
      <c r="BG1260" s="1">
        <v>31956</v>
      </c>
      <c r="BH1260" s="1">
        <v>159.80000000000001</v>
      </c>
      <c r="BI1260" s="1">
        <v>1</v>
      </c>
      <c r="BJ1260" s="1">
        <v>31956</v>
      </c>
      <c r="BK1260" s="1">
        <v>395.7</v>
      </c>
      <c r="BL1260" s="1">
        <v>0</v>
      </c>
      <c r="BM1260" s="1">
        <v>0</v>
      </c>
      <c r="BN1260" s="1">
        <v>0</v>
      </c>
      <c r="BO1260" s="1">
        <v>0</v>
      </c>
      <c r="BP1260" s="1">
        <v>0</v>
      </c>
      <c r="BQ1260" s="1">
        <v>0</v>
      </c>
      <c r="BR1260" s="1">
        <v>0</v>
      </c>
      <c r="BS1260" s="1">
        <v>0</v>
      </c>
      <c r="BT1260" s="1">
        <v>0</v>
      </c>
      <c r="CG1260" s="1">
        <f>AW1260*EXP((BE1260/100)+(L1260*CC$2)+BU$2)</f>
        <v>4.2955809146833319</v>
      </c>
      <c r="CH1260" s="1">
        <f>BL1260*EXP((BT1260/100)+BV$2)</f>
        <v>0</v>
      </c>
      <c r="CI1260" s="1">
        <f>AT1260*EXP((AV1260/100)+(L1260*CD$2)+BW$2)</f>
        <v>0.49454011938350767</v>
      </c>
      <c r="CJ1260" s="1">
        <f>BF1260*EXP((BH1260/100)+(L1260*CE$2)+BX$2)</f>
        <v>1.5442886753084621</v>
      </c>
      <c r="CK1260" s="1">
        <f>BI1260*EXP((BK1260/100)+(L1260*CF$2))</f>
        <v>52.300189793337488</v>
      </c>
      <c r="CL1260" s="1">
        <f>IF((CJ1260+CK1260)=0, LOG(1),LOG((CJ1260+CK1260)))</f>
        <v>1.7311411747919287</v>
      </c>
      <c r="CM1260" s="1">
        <f>IF((CG1260+CH1260+CI1260)=0, LOG(1),LOG((CG1260+CH1260+CI1260)))</f>
        <v>0.68034648706033796</v>
      </c>
      <c r="CN1260" s="1">
        <f>IF((CL1260=0),1,EXP((BZ$2*CL1260)+(CB$2*F1260)))</f>
        <v>4.3556332119397503</v>
      </c>
      <c r="CO1260" s="1">
        <f>IF((CM1260=0),1,EXP((BZ$2*CM1260)+(CA$2*AJ1260)))</f>
        <v>1.7829949632465805</v>
      </c>
      <c r="CP1260" s="1">
        <f>CN1260+CO1260</f>
        <v>6.138628175186331</v>
      </c>
      <c r="CQ1260" s="2">
        <f>CN1260/CP1260</f>
        <v>0.70954504616294667</v>
      </c>
      <c r="CR1260" s="2">
        <f>CO1260/CP1260</f>
        <v>0.29045495383705328</v>
      </c>
      <c r="CS1260" s="1">
        <f>CJ1260+CK1260</f>
        <v>53.844478468645953</v>
      </c>
      <c r="CT1260" s="1">
        <f>IF((CS1260=0),CJ1260,CJ1260/CS1260)</f>
        <v>2.8680539197862471E-2</v>
      </c>
      <c r="CU1260" s="4">
        <f>IF((CS1260=0),CK1260,CK1260/CS1260)</f>
        <v>0.97131946080213749</v>
      </c>
      <c r="CV1260" s="1">
        <f>CI1260+CH1260+CG1260</f>
        <v>4.7901210340668392</v>
      </c>
      <c r="CW1260" s="1">
        <f>IF((CV1260=0),CI1260,CI1260/CV1260)</f>
        <v>0.10324167507801789</v>
      </c>
      <c r="CX1260" s="1">
        <f>IF((CV1260=0),CH1260,CH1260/CV1260)</f>
        <v>0</v>
      </c>
      <c r="CY1260" s="1">
        <f>IF((CV1260=0),CG1260,CG1260/CV1260)</f>
        <v>0.89675832492198215</v>
      </c>
      <c r="CZ1260" s="1">
        <f>CT1260*CQ1260</f>
        <v>2.0350134509125529E-2</v>
      </c>
      <c r="DA1260" s="1">
        <f>CU1260*CQ1260</f>
        <v>0.68919491165382107</v>
      </c>
      <c r="DB1260" s="1">
        <f>CW1260*CR1260</f>
        <v>2.9987055968845738E-2</v>
      </c>
      <c r="DC1260" s="1">
        <f>CX1260*CR1260</f>
        <v>0</v>
      </c>
      <c r="DD1260" s="1">
        <f>CY1260*CR1260</f>
        <v>0.26046789786820757</v>
      </c>
      <c r="DE1260" s="1">
        <f>IF(($AM1260="Bicycle"),1,0)</f>
        <v>0</v>
      </c>
      <c r="DF1260" s="1">
        <f>IF(($AM1260="Walk"),1,0)</f>
        <v>0</v>
      </c>
      <c r="DG1260" s="1">
        <f>IF(($AM1260="Car"),1,0)</f>
        <v>1</v>
      </c>
      <c r="DH1260" s="1">
        <f>IF(($AM1260="Rail"),1,0)</f>
        <v>0</v>
      </c>
      <c r="DI1260" s="1">
        <f>IF(($AM1260="Bus"),1,0)</f>
        <v>0</v>
      </c>
      <c r="DJ1260" s="1" t="e">
        <f>DE1260*LOG(CZ1260)+DF1260*LOG(DA1260)+DG1260*LOG(DB1260)+DH1260*LOG(DD1260)+DI1260*LOG(DC1260)</f>
        <v>#NUM!</v>
      </c>
      <c r="DK1260" s="1">
        <v>27008.17541</v>
      </c>
      <c r="DL1260" s="1">
        <f>(0-(CZ1260*BH1260*$BY$2))/100</f>
        <v>0.38520952080176785</v>
      </c>
      <c r="DM1260" s="1">
        <f t="shared" si="95"/>
        <v>7.8390655625117638E-3</v>
      </c>
      <c r="DO1260" s="1">
        <f>(0-(DA1260*BK1260*$BY$2))/100</f>
        <v>32.304354397517933</v>
      </c>
      <c r="DP1260" s="1">
        <f t="shared" si="96"/>
        <v>22.263996675031098</v>
      </c>
      <c r="DR1260" s="1">
        <f>(0-(DB1260*AV1260*$BY$2))/100</f>
        <v>0.26001467792124822</v>
      </c>
      <c r="DS1260" s="1">
        <f t="shared" si="97"/>
        <v>7.7970746995458685E-3</v>
      </c>
      <c r="DU1260" s="1">
        <f>(0-(DC1260*BT1260*$BY$2))/100</f>
        <v>0</v>
      </c>
      <c r="DV1260" s="1">
        <f t="shared" si="98"/>
        <v>0</v>
      </c>
      <c r="DX1260" s="1">
        <f>(0-(DD1260*BE1260*$BY$2))/100</f>
        <v>3.2488939071607117</v>
      </c>
      <c r="DY1260" s="1">
        <f t="shared" si="99"/>
        <v>0.84623256639497813</v>
      </c>
      <c r="EB1260" s="1" t="s">
        <v>171</v>
      </c>
    </row>
    <row r="1261" spans="1:132" x14ac:dyDescent="0.25">
      <c r="A1261" s="1">
        <v>256536</v>
      </c>
      <c r="B1261" s="1" t="s">
        <v>89</v>
      </c>
      <c r="C1261" s="1">
        <v>100</v>
      </c>
      <c r="D1261" s="1" t="s">
        <v>80</v>
      </c>
      <c r="E1261" s="1">
        <v>1</v>
      </c>
      <c r="F1261" s="1">
        <v>0</v>
      </c>
      <c r="G1261" s="1">
        <v>0</v>
      </c>
      <c r="H1261" s="1">
        <v>0</v>
      </c>
      <c r="I1261" s="1">
        <v>0</v>
      </c>
      <c r="J1261" s="3">
        <v>0.26998842592592592</v>
      </c>
      <c r="K1261" s="3">
        <v>0.30733796296296295</v>
      </c>
      <c r="L1261" s="1">
        <v>0</v>
      </c>
      <c r="M1261" s="1" t="s">
        <v>74</v>
      </c>
      <c r="N1261" s="1">
        <v>1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3227</v>
      </c>
      <c r="U1261" s="1">
        <v>53.783333333333303</v>
      </c>
      <c r="V1261" s="1">
        <v>27633.062910000001</v>
      </c>
      <c r="W1261" s="1">
        <v>35.449517419999999</v>
      </c>
      <c r="X1261" s="1">
        <v>139.62132819999999</v>
      </c>
      <c r="Y1261" s="1">
        <v>103</v>
      </c>
      <c r="Z1261" s="1">
        <v>1002004</v>
      </c>
      <c r="AA1261" s="1">
        <v>100200401</v>
      </c>
      <c r="AB1261" s="1">
        <v>35.424347519999998</v>
      </c>
      <c r="AC1261" s="1">
        <v>139.31783619999999</v>
      </c>
      <c r="AD1261" s="1">
        <v>212</v>
      </c>
      <c r="AE1261" s="1">
        <v>2120802</v>
      </c>
      <c r="AF1261" s="1">
        <v>212080201</v>
      </c>
      <c r="AG1261" s="1">
        <v>44</v>
      </c>
      <c r="AH1261" s="1">
        <v>44</v>
      </c>
      <c r="AI1261" s="1">
        <v>1</v>
      </c>
      <c r="AJ1261" s="1">
        <v>0</v>
      </c>
      <c r="AK1261" s="1">
        <v>0</v>
      </c>
      <c r="AL1261" s="1">
        <v>100</v>
      </c>
      <c r="AM1261" s="1" t="s">
        <v>41</v>
      </c>
      <c r="AN1261" s="1">
        <v>0</v>
      </c>
      <c r="AO1261" s="1">
        <v>0</v>
      </c>
      <c r="AP1261" s="1">
        <v>1</v>
      </c>
      <c r="AQ1261" s="1">
        <v>0</v>
      </c>
      <c r="AR1261" s="1">
        <v>0</v>
      </c>
      <c r="AS1261" s="1">
        <v>73.5</v>
      </c>
      <c r="AT1261" s="1">
        <v>1</v>
      </c>
      <c r="AU1261" s="1">
        <v>37595</v>
      </c>
      <c r="AV1261" s="1">
        <v>73.5</v>
      </c>
      <c r="AW1261" s="1">
        <v>1</v>
      </c>
      <c r="AX1261" s="1">
        <v>63</v>
      </c>
      <c r="AY1261" s="1">
        <v>580</v>
      </c>
      <c r="AZ1261" s="1">
        <v>2</v>
      </c>
      <c r="BA1261" s="1">
        <v>1058</v>
      </c>
      <c r="BB1261" s="1">
        <v>12.6</v>
      </c>
      <c r="BC1261" s="1">
        <v>3102</v>
      </c>
      <c r="BD1261" s="1">
        <v>38.799999999999997</v>
      </c>
      <c r="BE1261" s="1">
        <v>114.4</v>
      </c>
      <c r="BF1261" s="1">
        <v>1</v>
      </c>
      <c r="BG1261" s="1">
        <v>32669</v>
      </c>
      <c r="BH1261" s="1">
        <v>163.30000000000001</v>
      </c>
      <c r="BI1261" s="1">
        <v>1</v>
      </c>
      <c r="BJ1261" s="1">
        <v>32669</v>
      </c>
      <c r="BK1261" s="1">
        <v>404.4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CG1261" s="1">
        <f>AW1261*EXP((BE1261/100)+(L1261*CC$2)+BU$2)</f>
        <v>4.7048166354324632</v>
      </c>
      <c r="CH1261" s="1">
        <f>BL1261*EXP((BT1261/100)+BV$2)</f>
        <v>0</v>
      </c>
      <c r="CI1261" s="1">
        <f>AT1261*EXP((AV1261/100)+(L1261*CD$2)+BW$2)</f>
        <v>0.49602596739929605</v>
      </c>
      <c r="CJ1261" s="1">
        <f>BF1261*EXP((BH1261/100)+(L1261*CE$2)+BX$2)</f>
        <v>1.5992957882255054</v>
      </c>
      <c r="CK1261" s="1">
        <f>BI1261*EXP((BK1261/100)+(L1261*CF$2))</f>
        <v>57.054103394187607</v>
      </c>
      <c r="CL1261" s="1">
        <f>IF((CJ1261+CK1261)=0, LOG(1),LOG((CJ1261+CK1261)))</f>
        <v>1.7682931861597697</v>
      </c>
      <c r="CM1261" s="1">
        <f>IF((CG1261+CH1261+CI1261)=0, LOG(1),LOG((CG1261+CH1261+CI1261)))</f>
        <v>0.71607371058006375</v>
      </c>
      <c r="CN1261" s="1">
        <f>IF((CL1261=0),1,EXP((BZ$2*CL1261)+(CB$2*F1261)))</f>
        <v>4.4953755293891344</v>
      </c>
      <c r="CO1261" s="1">
        <f>IF((CM1261=0),1,EXP((BZ$2*CM1261)+(CA$2*AJ1261)))</f>
        <v>1.8379717502665682</v>
      </c>
      <c r="CP1261" s="1">
        <f>CN1261+CO1261</f>
        <v>6.3333472796557029</v>
      </c>
      <c r="CQ1261" s="2">
        <f>CN1261/CP1261</f>
        <v>0.70979457321555794</v>
      </c>
      <c r="CR1261" s="2">
        <f>CO1261/CP1261</f>
        <v>0.29020542678444206</v>
      </c>
      <c r="CS1261" s="1">
        <f>CJ1261+CK1261</f>
        <v>58.653399182413111</v>
      </c>
      <c r="CT1261" s="1">
        <f>IF((CS1261=0),CJ1261,CJ1261/CS1261)</f>
        <v>2.7266890078299934E-2</v>
      </c>
      <c r="CU1261" s="4">
        <f>IF((CS1261=0),CK1261,CK1261/CS1261)</f>
        <v>0.97273310992170003</v>
      </c>
      <c r="CV1261" s="1">
        <f>CI1261+CH1261+CG1261</f>
        <v>5.2008426028317594</v>
      </c>
      <c r="CW1261" s="1">
        <f>IF((CV1261=0),CI1261,CI1261/CV1261)</f>
        <v>9.5374154782000023E-2</v>
      </c>
      <c r="CX1261" s="1">
        <f>IF((CV1261=0),CH1261,CH1261/CV1261)</f>
        <v>0</v>
      </c>
      <c r="CY1261" s="1">
        <f>IF((CV1261=0),CG1261,CG1261/CV1261)</f>
        <v>0.90462584521799994</v>
      </c>
      <c r="CZ1261" s="1">
        <f>CT1261*CQ1261</f>
        <v>1.9353890606042434E-2</v>
      </c>
      <c r="DA1261" s="1">
        <f>CU1261*CQ1261</f>
        <v>0.69044068260951552</v>
      </c>
      <c r="DB1261" s="1">
        <f>CW1261*CR1261</f>
        <v>2.7678097292715753E-2</v>
      </c>
      <c r="DC1261" s="1">
        <f>CX1261*CR1261</f>
        <v>0</v>
      </c>
      <c r="DD1261" s="1">
        <f>CY1261*CR1261</f>
        <v>0.2625273294917263</v>
      </c>
      <c r="DE1261" s="1">
        <f>IF(($AM1261="Bicycle"),1,0)</f>
        <v>0</v>
      </c>
      <c r="DF1261" s="1">
        <f>IF(($AM1261="Walk"),1,0)</f>
        <v>0</v>
      </c>
      <c r="DG1261" s="1">
        <f>IF(($AM1261="Car"),1,0)</f>
        <v>1</v>
      </c>
      <c r="DH1261" s="1">
        <f>IF(($AM1261="Rail"),1,0)</f>
        <v>0</v>
      </c>
      <c r="DI1261" s="1">
        <f>IF(($AM1261="Bus"),1,0)</f>
        <v>0</v>
      </c>
      <c r="DJ1261" s="1" t="e">
        <f>DE1261*LOG(CZ1261)+DF1261*LOG(DA1261)+DG1261*LOG(DB1261)+DH1261*LOG(DD1261)+DI1261*LOG(DC1261)</f>
        <v>#NUM!</v>
      </c>
      <c r="DK1261" s="1">
        <v>27633.062910000001</v>
      </c>
      <c r="DL1261" s="1">
        <f>(0-(CZ1261*BH1261*$BY$2))/100</f>
        <v>0.3743755003276083</v>
      </c>
      <c r="DM1261" s="1">
        <f t="shared" si="95"/>
        <v>7.2456224789229345E-3</v>
      </c>
      <c r="DO1261" s="1">
        <f>(0-(DA1261*BK1261*$BY$2))/100</f>
        <v>33.074285703141847</v>
      </c>
      <c r="DP1261" s="1">
        <f t="shared" si="96"/>
        <v>22.835832397699395</v>
      </c>
      <c r="DR1261" s="1">
        <f>(0-(DB1261*AV1261*$BY$2))/100</f>
        <v>0.24097751643327708</v>
      </c>
      <c r="DS1261" s="1">
        <f t="shared" si="97"/>
        <v>6.6697991451972524E-3</v>
      </c>
      <c r="DU1261" s="1">
        <f>(0-(DC1261*BT1261*$BY$2))/100</f>
        <v>0</v>
      </c>
      <c r="DV1261" s="1">
        <f t="shared" si="98"/>
        <v>0</v>
      </c>
      <c r="DX1261" s="1">
        <f>(0-(DD1261*BE1261*$BY$2))/100</f>
        <v>3.5575703648211094</v>
      </c>
      <c r="DY1261" s="1">
        <f t="shared" si="99"/>
        <v>0.93395944735539238</v>
      </c>
      <c r="EB1261" s="1" t="s">
        <v>171</v>
      </c>
    </row>
    <row r="1262" spans="1:132" x14ac:dyDescent="0.25">
      <c r="A1262" s="1">
        <v>256783</v>
      </c>
      <c r="B1262" s="1" t="s">
        <v>87</v>
      </c>
      <c r="C1262" s="1">
        <v>700</v>
      </c>
      <c r="D1262" s="1" t="s">
        <v>5</v>
      </c>
      <c r="E1262" s="1">
        <v>0</v>
      </c>
      <c r="F1262" s="1">
        <v>1</v>
      </c>
      <c r="G1262" s="1">
        <v>0</v>
      </c>
      <c r="H1262" s="1">
        <v>0</v>
      </c>
      <c r="I1262" s="1">
        <v>0</v>
      </c>
      <c r="J1262" s="3">
        <v>0.32296296296296295</v>
      </c>
      <c r="K1262" s="3">
        <v>0.39347222222222222</v>
      </c>
      <c r="L1262" s="1">
        <v>1</v>
      </c>
      <c r="M1262" s="1" t="s">
        <v>79</v>
      </c>
      <c r="N1262" s="1">
        <v>0</v>
      </c>
      <c r="O1262" s="1">
        <v>1</v>
      </c>
      <c r="P1262" s="1">
        <v>0</v>
      </c>
      <c r="Q1262" s="1">
        <v>0</v>
      </c>
      <c r="R1262" s="1">
        <v>0</v>
      </c>
      <c r="S1262" s="1">
        <v>0</v>
      </c>
      <c r="T1262" s="1">
        <v>6092</v>
      </c>
      <c r="U1262" s="1">
        <v>101.533333333333</v>
      </c>
      <c r="V1262" s="1">
        <v>15941.865809999999</v>
      </c>
      <c r="W1262" s="1">
        <v>35.46070761</v>
      </c>
      <c r="X1262" s="1">
        <v>139.61483720000001</v>
      </c>
      <c r="Y1262" s="1">
        <v>103</v>
      </c>
      <c r="Z1262" s="1">
        <v>1002008</v>
      </c>
      <c r="AA1262" s="1">
        <v>100200802</v>
      </c>
      <c r="AB1262" s="1">
        <v>35.325685219999997</v>
      </c>
      <c r="AC1262" s="1">
        <v>139.55562470000001</v>
      </c>
      <c r="AD1262" s="1">
        <v>204</v>
      </c>
      <c r="AE1262" s="1">
        <v>2040105</v>
      </c>
      <c r="AF1262" s="1">
        <v>204010506</v>
      </c>
      <c r="AG1262" s="1">
        <v>46</v>
      </c>
      <c r="AH1262" s="1">
        <v>46</v>
      </c>
      <c r="AI1262" s="1">
        <v>1</v>
      </c>
      <c r="AJ1262" s="1">
        <v>0</v>
      </c>
      <c r="AK1262" s="1">
        <v>1</v>
      </c>
      <c r="AL1262" s="1">
        <v>100</v>
      </c>
      <c r="AM1262" s="1" t="s">
        <v>41</v>
      </c>
      <c r="AN1262" s="1">
        <v>0</v>
      </c>
      <c r="AO1262" s="1">
        <v>0</v>
      </c>
      <c r="AP1262" s="1">
        <v>1</v>
      </c>
      <c r="AQ1262" s="1">
        <v>0</v>
      </c>
      <c r="AR1262" s="1">
        <v>0</v>
      </c>
      <c r="AS1262" s="1">
        <v>41.5</v>
      </c>
      <c r="AT1262" s="1">
        <v>1</v>
      </c>
      <c r="AU1262" s="1">
        <v>22045</v>
      </c>
      <c r="AV1262" s="1">
        <v>41.5</v>
      </c>
      <c r="AW1262" s="1">
        <v>1</v>
      </c>
      <c r="AX1262" s="1">
        <v>33</v>
      </c>
      <c r="AY1262" s="1">
        <v>470</v>
      </c>
      <c r="AZ1262" s="1">
        <v>1</v>
      </c>
      <c r="BA1262" s="1">
        <v>254</v>
      </c>
      <c r="BB1262" s="1">
        <v>3.1</v>
      </c>
      <c r="BC1262" s="1">
        <v>1127</v>
      </c>
      <c r="BD1262" s="1">
        <v>13.9</v>
      </c>
      <c r="BE1262" s="1">
        <v>50</v>
      </c>
      <c r="BF1262" s="1">
        <v>1</v>
      </c>
      <c r="BG1262" s="1">
        <v>19816</v>
      </c>
      <c r="BH1262" s="1">
        <v>99.1</v>
      </c>
      <c r="BI1262" s="1">
        <v>1</v>
      </c>
      <c r="BJ1262" s="1">
        <v>19816</v>
      </c>
      <c r="BK1262" s="1">
        <v>249.3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CG1262" s="1">
        <f>AW1262*EXP((BE1262/100)+(L1262*CC$2)+BU$2)</f>
        <v>2.7685092543333374</v>
      </c>
      <c r="CH1262" s="1">
        <f>BL1262*EXP((BT1262/100)+BV$2)</f>
        <v>0</v>
      </c>
      <c r="CI1262" s="1">
        <f>AT1262*EXP((AV1262/100)+(L1262*CD$2)+BW$2)</f>
        <v>0.16063804702766171</v>
      </c>
      <c r="CJ1262" s="1">
        <f>BF1262*EXP((BH1262/100)+(L1262*CE$2)+BX$2)</f>
        <v>0.34083073610232545</v>
      </c>
      <c r="CK1262" s="1">
        <f>BI1262*EXP((BK1262/100)+(L1262*CF$2))</f>
        <v>8.331435747748575</v>
      </c>
      <c r="CL1262" s="1">
        <f>IF((CJ1262+CK1262)=0, LOG(1),LOG((CJ1262+CK1262)))</f>
        <v>0.93813261452270358</v>
      </c>
      <c r="CM1262" s="1">
        <f>IF((CG1262+CH1262+CI1262)=0, LOG(1),LOG((CG1262+CH1262+CI1262)))</f>
        <v>0.46674121209119623</v>
      </c>
      <c r="CN1262" s="1">
        <f>IF((CL1262=0),1,EXP((BZ$2*CL1262)+(CB$2*F1262)))</f>
        <v>5.268615014121675</v>
      </c>
      <c r="CO1262" s="1">
        <f>IF((CM1262=0),1,EXP((BZ$2*CM1262)+(CA$2*AJ1262)))</f>
        <v>1.4869544431807249</v>
      </c>
      <c r="CP1262" s="1">
        <f>CN1262+CO1262</f>
        <v>6.7555694573023999</v>
      </c>
      <c r="CQ1262" s="2">
        <f>CN1262/CP1262</f>
        <v>0.77989206497264141</v>
      </c>
      <c r="CR1262" s="2">
        <f>CO1262/CP1262</f>
        <v>0.22010793502735862</v>
      </c>
      <c r="CS1262" s="1">
        <f>CJ1262+CK1262</f>
        <v>8.6722664838509012</v>
      </c>
      <c r="CT1262" s="1">
        <f>IF((CS1262=0),CJ1262,CJ1262/CS1262)</f>
        <v>3.9301229584792499E-2</v>
      </c>
      <c r="CU1262" s="4">
        <f>IF((CS1262=0),CK1262,CK1262/CS1262)</f>
        <v>0.96069877041520746</v>
      </c>
      <c r="CV1262" s="1">
        <f>CI1262+CH1262+CG1262</f>
        <v>2.9291473013609992</v>
      </c>
      <c r="CW1262" s="1">
        <f>IF((CV1262=0),CI1262,CI1262/CV1262)</f>
        <v>5.4841232106361749E-2</v>
      </c>
      <c r="CX1262" s="1">
        <f>IF((CV1262=0),CH1262,CH1262/CV1262)</f>
        <v>0</v>
      </c>
      <c r="CY1262" s="1">
        <f>IF((CV1262=0),CG1262,CG1262/CV1262)</f>
        <v>0.94515876789363817</v>
      </c>
      <c r="CZ1262" s="1">
        <f>CT1262*CQ1262</f>
        <v>3.0650717096847687E-2</v>
      </c>
      <c r="DA1262" s="1">
        <f>CU1262*CQ1262</f>
        <v>0.74924134787579366</v>
      </c>
      <c r="DB1262" s="1">
        <f>CW1262*CR1262</f>
        <v>1.2070990353287365E-2</v>
      </c>
      <c r="DC1262" s="1">
        <f>CX1262*CR1262</f>
        <v>0</v>
      </c>
      <c r="DD1262" s="1">
        <f>CY1262*CR1262</f>
        <v>0.20803694467407124</v>
      </c>
      <c r="DE1262" s="1">
        <f>IF(($AM1262="Bicycle"),1,0)</f>
        <v>0</v>
      </c>
      <c r="DF1262" s="1">
        <f>IF(($AM1262="Walk"),1,0)</f>
        <v>0</v>
      </c>
      <c r="DG1262" s="1">
        <f>IF(($AM1262="Car"),1,0)</f>
        <v>1</v>
      </c>
      <c r="DH1262" s="1">
        <f>IF(($AM1262="Rail"),1,0)</f>
        <v>0</v>
      </c>
      <c r="DI1262" s="1">
        <f>IF(($AM1262="Bus"),1,0)</f>
        <v>0</v>
      </c>
      <c r="DJ1262" s="1" t="e">
        <f>DE1262*LOG(CZ1262)+DF1262*LOG(DA1262)+DG1262*LOG(DB1262)+DH1262*LOG(DD1262)+DI1262*LOG(DC1262)</f>
        <v>#NUM!</v>
      </c>
      <c r="DK1262" s="1">
        <v>15941.865809999999</v>
      </c>
      <c r="DL1262" s="1">
        <f>(0-(CZ1262*BH1262*$BY$2))/100</f>
        <v>0.35980504421055914</v>
      </c>
      <c r="DM1262" s="1">
        <f t="shared" si="95"/>
        <v>1.1028282620116623E-2</v>
      </c>
      <c r="DO1262" s="1">
        <f>(0-(DA1262*BK1262*$BY$2))/100</f>
        <v>22.125697395862918</v>
      </c>
      <c r="DP1262" s="1">
        <f t="shared" si="96"/>
        <v>16.577487339568272</v>
      </c>
      <c r="DR1262" s="1">
        <f>(0-(DB1262*AV1262*$BY$2))/100</f>
        <v>5.9339509620916123E-2</v>
      </c>
      <c r="DS1262" s="1">
        <f t="shared" si="97"/>
        <v>7.1628664820288124E-4</v>
      </c>
      <c r="DU1262" s="1">
        <f>(0-(DC1262*BT1262*$BY$2))/100</f>
        <v>0</v>
      </c>
      <c r="DV1262" s="1">
        <f t="shared" si="98"/>
        <v>0</v>
      </c>
      <c r="DX1262" s="1">
        <f>(0-(DD1262*BE1262*$BY$2))/100</f>
        <v>1.2321495554448401</v>
      </c>
      <c r="DY1262" s="1">
        <f t="shared" si="99"/>
        <v>0.25633262889625968</v>
      </c>
      <c r="EB1262" s="1" t="s">
        <v>171</v>
      </c>
    </row>
    <row r="1263" spans="1:132" x14ac:dyDescent="0.25">
      <c r="A1263" s="1">
        <v>258025</v>
      </c>
      <c r="B1263" s="1" t="s">
        <v>104</v>
      </c>
      <c r="C1263" s="1">
        <v>200</v>
      </c>
      <c r="D1263" s="1" t="s">
        <v>84</v>
      </c>
      <c r="E1263" s="1">
        <v>0</v>
      </c>
      <c r="F1263" s="1">
        <v>0</v>
      </c>
      <c r="G1263" s="1">
        <v>0</v>
      </c>
      <c r="H1263" s="1">
        <v>1</v>
      </c>
      <c r="I1263" s="1">
        <v>0</v>
      </c>
      <c r="J1263" s="3">
        <v>0.77859953703703699</v>
      </c>
      <c r="K1263" s="3">
        <v>0.82549768518518529</v>
      </c>
      <c r="L1263" s="1">
        <v>1</v>
      </c>
      <c r="M1263" s="1" t="s">
        <v>76</v>
      </c>
      <c r="N1263" s="1">
        <v>0</v>
      </c>
      <c r="O1263" s="1">
        <v>0</v>
      </c>
      <c r="P1263" s="1">
        <v>0</v>
      </c>
      <c r="Q1263" s="1">
        <v>0</v>
      </c>
      <c r="R1263" s="1">
        <v>1</v>
      </c>
      <c r="S1263" s="1">
        <v>0</v>
      </c>
      <c r="T1263" s="1">
        <v>4052</v>
      </c>
      <c r="U1263" s="1">
        <v>67.533333333333303</v>
      </c>
      <c r="V1263" s="1">
        <v>23362.529439999998</v>
      </c>
      <c r="W1263" s="1">
        <v>35.329697779999996</v>
      </c>
      <c r="X1263" s="1">
        <v>139.64090830000001</v>
      </c>
      <c r="Y1263" s="1">
        <v>201</v>
      </c>
      <c r="Z1263" s="1">
        <v>2010104</v>
      </c>
      <c r="AA1263" s="1">
        <v>201010401</v>
      </c>
      <c r="AB1263" s="1">
        <v>35.535616359999999</v>
      </c>
      <c r="AC1263" s="1">
        <v>139.6923262</v>
      </c>
      <c r="AD1263" s="1">
        <v>132</v>
      </c>
      <c r="AE1263" s="1">
        <v>1300201</v>
      </c>
      <c r="AF1263" s="1">
        <v>130020112</v>
      </c>
      <c r="AG1263" s="1">
        <v>36</v>
      </c>
      <c r="AH1263" s="1">
        <v>36</v>
      </c>
      <c r="AI1263" s="1">
        <v>1</v>
      </c>
      <c r="AJ1263" s="1">
        <v>0</v>
      </c>
      <c r="AK1263" s="1">
        <v>0</v>
      </c>
      <c r="AL1263" s="1">
        <v>100</v>
      </c>
      <c r="AM1263" s="1" t="s">
        <v>41</v>
      </c>
      <c r="AN1263" s="1">
        <v>0</v>
      </c>
      <c r="AO1263" s="1">
        <v>0</v>
      </c>
      <c r="AP1263" s="1">
        <v>1</v>
      </c>
      <c r="AQ1263" s="1">
        <v>0</v>
      </c>
      <c r="AR1263" s="1">
        <v>0</v>
      </c>
      <c r="AS1263" s="1">
        <v>56.1</v>
      </c>
      <c r="AT1263" s="1">
        <v>1</v>
      </c>
      <c r="AU1263" s="1">
        <v>30366</v>
      </c>
      <c r="AV1263" s="1">
        <v>56.1</v>
      </c>
      <c r="AW1263" s="1">
        <v>1</v>
      </c>
      <c r="AX1263" s="1">
        <v>53</v>
      </c>
      <c r="AY1263" s="1">
        <v>710</v>
      </c>
      <c r="AZ1263" s="1">
        <v>3</v>
      </c>
      <c r="BA1263" s="1">
        <v>877</v>
      </c>
      <c r="BB1263" s="1">
        <v>10.4</v>
      </c>
      <c r="BC1263" s="1">
        <v>1364</v>
      </c>
      <c r="BD1263" s="1">
        <v>17</v>
      </c>
      <c r="BE1263" s="1">
        <v>80.400000000000006</v>
      </c>
      <c r="BF1263" s="1">
        <v>1</v>
      </c>
      <c r="BG1263" s="1">
        <v>28923</v>
      </c>
      <c r="BH1263" s="1">
        <v>144.6</v>
      </c>
      <c r="BI1263" s="1">
        <v>1</v>
      </c>
      <c r="BJ1263" s="1">
        <v>28923</v>
      </c>
      <c r="BK1263" s="1">
        <v>357.8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CG1263" s="1">
        <f>AW1263*EXP((BE1263/100)+(L1263*CC$2)+BU$2)</f>
        <v>3.7520749238958642</v>
      </c>
      <c r="CH1263" s="1">
        <f>BL1263*EXP((BT1263/100)+BV$2)</f>
        <v>0</v>
      </c>
      <c r="CI1263" s="1">
        <f>AT1263*EXP((AV1263/100)+(L1263*CD$2)+BW$2)</f>
        <v>0.18588973567633468</v>
      </c>
      <c r="CJ1263" s="1">
        <f>BF1263*EXP((BH1263/100)+(L1263*CE$2)+BX$2)</f>
        <v>0.53720833436436777</v>
      </c>
      <c r="CK1263" s="1">
        <f>BI1263*EXP((BK1263/100)+(L1263*CF$2))</f>
        <v>24.656382699156765</v>
      </c>
      <c r="CL1263" s="1">
        <f>IF((CJ1263+CK1263)=0, LOG(1),LOG((CJ1263+CK1263)))</f>
        <v>1.4012900751951711</v>
      </c>
      <c r="CM1263" s="1">
        <f>IF((CG1263+CH1263+CI1263)=0, LOG(1),LOG((CG1263+CH1263+CI1263)))</f>
        <v>0.59527181433596144</v>
      </c>
      <c r="CN1263" s="1">
        <f>IF((CL1263=0),1,EXP((BZ$2*CL1263)+(CB$2*F1263)))</f>
        <v>3.290687679025702</v>
      </c>
      <c r="CO1263" s="1">
        <f>IF((CM1263=0),1,EXP((BZ$2*CM1263)+(CA$2*AJ1263)))</f>
        <v>1.6586118907958101</v>
      </c>
      <c r="CP1263" s="1">
        <f>CN1263+CO1263</f>
        <v>4.9492995698215125</v>
      </c>
      <c r="CQ1263" s="2">
        <f>CN1263/CP1263</f>
        <v>0.66487947084285604</v>
      </c>
      <c r="CR1263" s="2">
        <f>CO1263/CP1263</f>
        <v>0.33512052915714391</v>
      </c>
      <c r="CS1263" s="1">
        <f>CJ1263+CK1263</f>
        <v>25.193591033521134</v>
      </c>
      <c r="CT1263" s="1">
        <f>IF((CS1263=0),CJ1263,CJ1263/CS1263)</f>
        <v>2.1323214052716401E-2</v>
      </c>
      <c r="CU1263" s="4">
        <f>IF((CS1263=0),CK1263,CK1263/CS1263)</f>
        <v>0.97867678594728358</v>
      </c>
      <c r="CV1263" s="1">
        <f>CI1263+CH1263+CG1263</f>
        <v>3.9379646595721987</v>
      </c>
      <c r="CW1263" s="1">
        <f>IF((CV1263=0),CI1263,CI1263/CV1263)</f>
        <v>4.7204521052387718E-2</v>
      </c>
      <c r="CX1263" s="1">
        <f>IF((CV1263=0),CH1263,CH1263/CV1263)</f>
        <v>0</v>
      </c>
      <c r="CY1263" s="1">
        <f>IF((CV1263=0),CG1263,CG1263/CV1263)</f>
        <v>0.9527954789476123</v>
      </c>
      <c r="CZ1263" s="1">
        <f>CT1263*CQ1263</f>
        <v>1.4177367276039032E-2</v>
      </c>
      <c r="DA1263" s="1">
        <f>CU1263*CQ1263</f>
        <v>0.65070210356681701</v>
      </c>
      <c r="DB1263" s="1">
        <f>CW1263*CR1263</f>
        <v>1.581920407368571E-2</v>
      </c>
      <c r="DC1263" s="1">
        <f>CX1263*CR1263</f>
        <v>0</v>
      </c>
      <c r="DD1263" s="1">
        <f>CY1263*CR1263</f>
        <v>0.31930132508345821</v>
      </c>
      <c r="DE1263" s="1">
        <f>IF(($AM1263="Bicycle"),1,0)</f>
        <v>0</v>
      </c>
      <c r="DF1263" s="1">
        <f>IF(($AM1263="Walk"),1,0)</f>
        <v>0</v>
      </c>
      <c r="DG1263" s="1">
        <f>IF(($AM1263="Car"),1,0)</f>
        <v>1</v>
      </c>
      <c r="DH1263" s="1">
        <f>IF(($AM1263="Rail"),1,0)</f>
        <v>0</v>
      </c>
      <c r="DI1263" s="1">
        <f>IF(($AM1263="Bus"),1,0)</f>
        <v>0</v>
      </c>
      <c r="DJ1263" s="1" t="e">
        <f>DE1263*LOG(CZ1263)+DF1263*LOG(DA1263)+DG1263*LOG(DB1263)+DH1263*LOG(DD1263)+DI1263*LOG(DC1263)</f>
        <v>#NUM!</v>
      </c>
      <c r="DK1263" s="1">
        <v>23362.529439999998</v>
      </c>
      <c r="DL1263" s="1">
        <f>(0-(CZ1263*BH1263*$BY$2))/100</f>
        <v>0.24283810582706691</v>
      </c>
      <c r="DM1263" s="1">
        <f t="shared" si="95"/>
        <v>3.4428050149279618E-3</v>
      </c>
      <c r="DO1263" s="1">
        <f>(0-(DA1263*BK1263*$BY$2))/100</f>
        <v>27.578808573824286</v>
      </c>
      <c r="DP1263" s="1">
        <f t="shared" si="96"/>
        <v>17.945588752854032</v>
      </c>
      <c r="DR1263" s="1">
        <f>(0-(DB1263*AV1263*$BY$2))/100</f>
        <v>0.10512365283822836</v>
      </c>
      <c r="DS1263" s="1">
        <f t="shared" si="97"/>
        <v>1.6629725172192245E-3</v>
      </c>
      <c r="DU1263" s="1">
        <f>(0-(DC1263*BT1263*$BY$2))/100</f>
        <v>0</v>
      </c>
      <c r="DV1263" s="1">
        <f t="shared" si="98"/>
        <v>0</v>
      </c>
      <c r="DX1263" s="1">
        <f>(0-(DD1263*BE1263*$BY$2))/100</f>
        <v>3.0409531061149773</v>
      </c>
      <c r="DY1263" s="1">
        <f t="shared" si="99"/>
        <v>0.97098035629917034</v>
      </c>
      <c r="EB1263" s="1" t="s">
        <v>171</v>
      </c>
    </row>
    <row r="1264" spans="1:132" x14ac:dyDescent="0.25">
      <c r="A1264" s="1">
        <v>257675</v>
      </c>
      <c r="B1264" s="1" t="s">
        <v>89</v>
      </c>
      <c r="C1264" s="1">
        <v>100</v>
      </c>
      <c r="D1264" s="1" t="s">
        <v>80</v>
      </c>
      <c r="E1264" s="1">
        <v>1</v>
      </c>
      <c r="F1264" s="1">
        <v>0</v>
      </c>
      <c r="G1264" s="1">
        <v>0</v>
      </c>
      <c r="H1264" s="1">
        <v>0</v>
      </c>
      <c r="I1264" s="1">
        <v>0</v>
      </c>
      <c r="J1264" s="3">
        <v>0.27947916666666667</v>
      </c>
      <c r="K1264" s="3">
        <v>0.3180324074074074</v>
      </c>
      <c r="L1264" s="1">
        <v>0</v>
      </c>
      <c r="M1264" s="1" t="s">
        <v>74</v>
      </c>
      <c r="N1264" s="1">
        <v>1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3331</v>
      </c>
      <c r="U1264" s="1">
        <v>55.516666666666701</v>
      </c>
      <c r="V1264" s="1">
        <v>28927.803240000001</v>
      </c>
      <c r="W1264" s="1">
        <v>35.457596209999998</v>
      </c>
      <c r="X1264" s="1">
        <v>139.635458</v>
      </c>
      <c r="Y1264" s="1">
        <v>103</v>
      </c>
      <c r="Z1264" s="1">
        <v>1002002</v>
      </c>
      <c r="AA1264" s="1">
        <v>100200208</v>
      </c>
      <c r="AB1264" s="1">
        <v>35.424894770000002</v>
      </c>
      <c r="AC1264" s="1">
        <v>139.31861950000001</v>
      </c>
      <c r="AD1264" s="1">
        <v>212</v>
      </c>
      <c r="AE1264" s="1">
        <v>2120802</v>
      </c>
      <c r="AF1264" s="1">
        <v>212080201</v>
      </c>
      <c r="AG1264" s="1">
        <v>44</v>
      </c>
      <c r="AH1264" s="1">
        <v>44</v>
      </c>
      <c r="AI1264" s="1">
        <v>1</v>
      </c>
      <c r="AJ1264" s="1">
        <v>0</v>
      </c>
      <c r="AK1264" s="1">
        <v>0</v>
      </c>
      <c r="AL1264" s="1">
        <v>100</v>
      </c>
      <c r="AM1264" s="1" t="s">
        <v>41</v>
      </c>
      <c r="AN1264" s="1">
        <v>0</v>
      </c>
      <c r="AO1264" s="1">
        <v>0</v>
      </c>
      <c r="AP1264" s="1">
        <v>1</v>
      </c>
      <c r="AQ1264" s="1">
        <v>0</v>
      </c>
      <c r="AR1264" s="1">
        <v>0</v>
      </c>
      <c r="AS1264" s="1">
        <v>76.5</v>
      </c>
      <c r="AT1264" s="1">
        <v>1</v>
      </c>
      <c r="AU1264" s="1">
        <v>39874</v>
      </c>
      <c r="AV1264" s="1">
        <v>76.5</v>
      </c>
      <c r="AW1264" s="1">
        <v>1</v>
      </c>
      <c r="AX1264" s="1">
        <v>61</v>
      </c>
      <c r="AY1264" s="1">
        <v>630</v>
      </c>
      <c r="AZ1264" s="1">
        <v>2</v>
      </c>
      <c r="BA1264" s="1">
        <v>385</v>
      </c>
      <c r="BB1264" s="1">
        <v>4.5999999999999996</v>
      </c>
      <c r="BC1264" s="1">
        <v>3019</v>
      </c>
      <c r="BD1264" s="1">
        <v>37.9</v>
      </c>
      <c r="BE1264" s="1">
        <v>103.5</v>
      </c>
      <c r="BF1264" s="1">
        <v>1</v>
      </c>
      <c r="BG1264" s="1">
        <v>34254</v>
      </c>
      <c r="BH1264" s="1">
        <v>171.3</v>
      </c>
      <c r="BI1264" s="1">
        <v>1</v>
      </c>
      <c r="BJ1264" s="1">
        <v>34254</v>
      </c>
      <c r="BK1264" s="1">
        <v>423.9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CG1264" s="1">
        <f>AW1264*EXP((BE1264/100)+(L1264*CC$2)+BU$2)</f>
        <v>4.2189521857439942</v>
      </c>
      <c r="CH1264" s="1">
        <f>BL1264*EXP((BT1264/100)+BV$2)</f>
        <v>0</v>
      </c>
      <c r="CI1264" s="1">
        <f>AT1264*EXP((AV1264/100)+(L1264*CD$2)+BW$2)</f>
        <v>0.51113220706528395</v>
      </c>
      <c r="CJ1264" s="1">
        <f>BF1264*EXP((BH1264/100)+(L1264*CE$2)+BX$2)</f>
        <v>1.7324964447717193</v>
      </c>
      <c r="CK1264" s="1">
        <f>BI1264*EXP((BK1264/100)+(L1264*CF$2))</f>
        <v>69.338478679277259</v>
      </c>
      <c r="CL1264" s="1">
        <f>IF((CJ1264+CK1264)=0, LOG(1),LOG((CJ1264+CK1264)))</f>
        <v>1.8516922741885706</v>
      </c>
      <c r="CM1264" s="1">
        <f>IF((CG1264+CH1264+CI1264)=0, LOG(1),LOG((CG1264+CH1264+CI1264)))</f>
        <v>0.67486888936453859</v>
      </c>
      <c r="CN1264" s="1">
        <f>IF((CL1264=0),1,EXP((BZ$2*CL1264)+(CB$2*F1264)))</f>
        <v>4.8256161834914906</v>
      </c>
      <c r="CO1264" s="1">
        <f>IF((CM1264=0),1,EXP((BZ$2*CM1264)+(CA$2*AJ1264)))</f>
        <v>1.7747127093847073</v>
      </c>
      <c r="CP1264" s="1">
        <f>CN1264+CO1264</f>
        <v>6.6003288928761981</v>
      </c>
      <c r="CQ1264" s="2">
        <f>CN1264/CP1264</f>
        <v>0.73111753396104651</v>
      </c>
      <c r="CR1264" s="2">
        <f>CO1264/CP1264</f>
        <v>0.26888246603895338</v>
      </c>
      <c r="CS1264" s="1">
        <f>CJ1264+CK1264</f>
        <v>71.070975124048971</v>
      </c>
      <c r="CT1264" s="1">
        <f>IF((CS1264=0),CJ1264,CJ1264/CS1264)</f>
        <v>2.4376989927994919E-2</v>
      </c>
      <c r="CU1264" s="4">
        <f>IF((CS1264=0),CK1264,CK1264/CS1264)</f>
        <v>0.97562301007200514</v>
      </c>
      <c r="CV1264" s="1">
        <f>CI1264+CH1264+CG1264</f>
        <v>4.7300843928092782</v>
      </c>
      <c r="CW1264" s="1">
        <f>IF((CV1264=0),CI1264,CI1264/CV1264)</f>
        <v>0.10805984938499454</v>
      </c>
      <c r="CX1264" s="1">
        <f>IF((CV1264=0),CH1264,CH1264/CV1264)</f>
        <v>0</v>
      </c>
      <c r="CY1264" s="1">
        <f>IF((CV1264=0),CG1264,CG1264/CV1264)</f>
        <v>0.89194015061500542</v>
      </c>
      <c r="CZ1264" s="1">
        <f>CT1264*CQ1264</f>
        <v>1.7822444761548914E-2</v>
      </c>
      <c r="DA1264" s="1">
        <f>CU1264*CQ1264</f>
        <v>0.71329508919949758</v>
      </c>
      <c r="DB1264" s="1">
        <f>CW1264*CR1264</f>
        <v>2.905539878243521E-2</v>
      </c>
      <c r="DC1264" s="1">
        <f>CX1264*CR1264</f>
        <v>0</v>
      </c>
      <c r="DD1264" s="1">
        <f>CY1264*CR1264</f>
        <v>0.23982706725651817</v>
      </c>
      <c r="DE1264" s="1">
        <f>IF(($AM1264="Bicycle"),1,0)</f>
        <v>0</v>
      </c>
      <c r="DF1264" s="1">
        <f>IF(($AM1264="Walk"),1,0)</f>
        <v>0</v>
      </c>
      <c r="DG1264" s="1">
        <f>IF(($AM1264="Car"),1,0)</f>
        <v>1</v>
      </c>
      <c r="DH1264" s="1">
        <f>IF(($AM1264="Rail"),1,0)</f>
        <v>0</v>
      </c>
      <c r="DI1264" s="1">
        <f>IF(($AM1264="Bus"),1,0)</f>
        <v>0</v>
      </c>
      <c r="DJ1264" s="1" t="e">
        <f>DE1264*LOG(CZ1264)+DF1264*LOG(DA1264)+DG1264*LOG(DB1264)+DH1264*LOG(DD1264)+DI1264*LOG(DC1264)</f>
        <v>#NUM!</v>
      </c>
      <c r="DK1264" s="1">
        <v>28927.803240000001</v>
      </c>
      <c r="DL1264" s="1">
        <f>(0-(CZ1264*BH1264*$BY$2))/100</f>
        <v>0.36164094361031579</v>
      </c>
      <c r="DM1264" s="1">
        <f t="shared" si="95"/>
        <v>6.4453257410092791E-3</v>
      </c>
      <c r="DO1264" s="1">
        <f>(0-(DA1264*BK1264*$BY$2))/100</f>
        <v>35.816702868198128</v>
      </c>
      <c r="DP1264" s="1">
        <f t="shared" si="96"/>
        <v>25.547878267203284</v>
      </c>
      <c r="DR1264" s="1">
        <f>(0-(DB1264*AV1264*$BY$2))/100</f>
        <v>0.26329416165086339</v>
      </c>
      <c r="DS1264" s="1">
        <f t="shared" si="97"/>
        <v>7.6501168638527959E-3</v>
      </c>
      <c r="DU1264" s="1">
        <f>(0-(DC1264*BT1264*$BY$2))/100</f>
        <v>0</v>
      </c>
      <c r="DV1264" s="1">
        <f t="shared" si="98"/>
        <v>0</v>
      </c>
      <c r="DX1264" s="1">
        <f>(0-(DD1264*BE1264*$BY$2))/100</f>
        <v>2.9402990250943573</v>
      </c>
      <c r="DY1264" s="1">
        <f t="shared" si="99"/>
        <v>0.70516329204557926</v>
      </c>
      <c r="EB1264" s="1" t="s">
        <v>171</v>
      </c>
    </row>
    <row r="1265" spans="1:132" x14ac:dyDescent="0.25">
      <c r="A1265" s="1">
        <v>256882</v>
      </c>
      <c r="B1265" s="1" t="s">
        <v>89</v>
      </c>
      <c r="C1265" s="1">
        <v>100</v>
      </c>
      <c r="D1265" s="1" t="s">
        <v>80</v>
      </c>
      <c r="E1265" s="1">
        <v>1</v>
      </c>
      <c r="F1265" s="1">
        <v>0</v>
      </c>
      <c r="G1265" s="1">
        <v>0</v>
      </c>
      <c r="H1265" s="1">
        <v>0</v>
      </c>
      <c r="I1265" s="1">
        <v>0</v>
      </c>
      <c r="J1265" s="3">
        <v>0.25105324074074076</v>
      </c>
      <c r="K1265" s="3">
        <v>0.30258101851851854</v>
      </c>
      <c r="L1265" s="1">
        <v>0</v>
      </c>
      <c r="M1265" s="1" t="s">
        <v>74</v>
      </c>
      <c r="N1265" s="1">
        <v>1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4452</v>
      </c>
      <c r="U1265" s="1">
        <v>74.2</v>
      </c>
      <c r="V1265" s="1">
        <v>27577.25935</v>
      </c>
      <c r="W1265" s="1">
        <v>35.448406949999999</v>
      </c>
      <c r="X1265" s="1">
        <v>139.6215052</v>
      </c>
      <c r="Y1265" s="1">
        <v>103</v>
      </c>
      <c r="Z1265" s="1">
        <v>1002004</v>
      </c>
      <c r="AA1265" s="1">
        <v>100200401</v>
      </c>
      <c r="AB1265" s="1">
        <v>35.42436902</v>
      </c>
      <c r="AC1265" s="1">
        <v>139.31849600000001</v>
      </c>
      <c r="AD1265" s="1">
        <v>212</v>
      </c>
      <c r="AE1265" s="1">
        <v>2120802</v>
      </c>
      <c r="AF1265" s="1">
        <v>212080201</v>
      </c>
      <c r="AG1265" s="1">
        <v>44</v>
      </c>
      <c r="AH1265" s="1">
        <v>44</v>
      </c>
      <c r="AI1265" s="1">
        <v>1</v>
      </c>
      <c r="AJ1265" s="1">
        <v>0</v>
      </c>
      <c r="AK1265" s="1">
        <v>0</v>
      </c>
      <c r="AL1265" s="1">
        <v>100</v>
      </c>
      <c r="AM1265" s="1" t="s">
        <v>41</v>
      </c>
      <c r="AN1265" s="1">
        <v>0</v>
      </c>
      <c r="AO1265" s="1">
        <v>0</v>
      </c>
      <c r="AP1265" s="1">
        <v>1</v>
      </c>
      <c r="AQ1265" s="1">
        <v>0</v>
      </c>
      <c r="AR1265" s="1">
        <v>0</v>
      </c>
      <c r="AS1265" s="1">
        <v>74.5</v>
      </c>
      <c r="AT1265" s="1">
        <v>1</v>
      </c>
      <c r="AU1265" s="1">
        <v>37734</v>
      </c>
      <c r="AV1265" s="1">
        <v>74.5</v>
      </c>
      <c r="AW1265" s="1">
        <v>1</v>
      </c>
      <c r="AX1265" s="1">
        <v>63</v>
      </c>
      <c r="AY1265" s="1">
        <v>580</v>
      </c>
      <c r="AZ1265" s="1">
        <v>2</v>
      </c>
      <c r="BA1265" s="1">
        <v>1220</v>
      </c>
      <c r="BB1265" s="1">
        <v>14.6</v>
      </c>
      <c r="BC1265" s="1">
        <v>3047</v>
      </c>
      <c r="BD1265" s="1">
        <v>38.200000000000003</v>
      </c>
      <c r="BE1265" s="1">
        <v>115.8</v>
      </c>
      <c r="BF1265" s="1">
        <v>1</v>
      </c>
      <c r="BG1265" s="1">
        <v>32589</v>
      </c>
      <c r="BH1265" s="1">
        <v>162.9</v>
      </c>
      <c r="BI1265" s="1">
        <v>1</v>
      </c>
      <c r="BJ1265" s="1">
        <v>32589</v>
      </c>
      <c r="BK1265" s="1">
        <v>403.6</v>
      </c>
      <c r="BL1265" s="1">
        <v>0</v>
      </c>
      <c r="BM1265" s="1">
        <v>0</v>
      </c>
      <c r="BN1265" s="1">
        <v>0</v>
      </c>
      <c r="BO1265" s="1">
        <v>0</v>
      </c>
      <c r="BP1265" s="1">
        <v>0</v>
      </c>
      <c r="BQ1265" s="1">
        <v>0</v>
      </c>
      <c r="BR1265" s="1">
        <v>0</v>
      </c>
      <c r="BS1265" s="1">
        <v>0</v>
      </c>
      <c r="BT1265" s="1">
        <v>0</v>
      </c>
      <c r="CG1265" s="1">
        <f>AW1265*EXP((BE1265/100)+(L1265*CC$2)+BU$2)</f>
        <v>4.7711472995802424</v>
      </c>
      <c r="CH1265" s="1">
        <f>BL1265*EXP((BT1265/100)+BV$2)</f>
        <v>0</v>
      </c>
      <c r="CI1265" s="1">
        <f>AT1265*EXP((AV1265/100)+(L1265*CD$2)+BW$2)</f>
        <v>0.50101111124974507</v>
      </c>
      <c r="CJ1265" s="1">
        <f>BF1265*EXP((BH1265/100)+(L1265*CE$2)+BX$2)</f>
        <v>1.5929113823967995</v>
      </c>
      <c r="CK1265" s="1">
        <f>BI1265*EXP((BK1265/100)+(L1265*CF$2))</f>
        <v>56.599491439447625</v>
      </c>
      <c r="CL1265" s="1">
        <f>IF((CJ1265+CK1265)=0, LOG(1),LOG((CJ1265+CK1265)))</f>
        <v>1.7648662900121683</v>
      </c>
      <c r="CM1265" s="1">
        <f>IF((CG1265+CH1265+CI1265)=0, LOG(1),LOG((CG1265+CH1265+CI1265)))</f>
        <v>0.72198845088712327</v>
      </c>
      <c r="CN1265" s="1">
        <f>IF((CL1265=0),1,EXP((BZ$2*CL1265)+(CB$2*F1265)))</f>
        <v>4.4823001746632718</v>
      </c>
      <c r="CO1265" s="1">
        <f>IF((CM1265=0),1,EXP((BZ$2*CM1265)+(CA$2*AJ1265)))</f>
        <v>1.8472354743313049</v>
      </c>
      <c r="CP1265" s="1">
        <f>CN1265+CO1265</f>
        <v>6.3295356489945771</v>
      </c>
      <c r="CQ1265" s="2">
        <f>CN1265/CP1265</f>
        <v>0.70815624134690958</v>
      </c>
      <c r="CR1265" s="2">
        <f>CO1265/CP1265</f>
        <v>0.29184375865309031</v>
      </c>
      <c r="CS1265" s="1">
        <f>CJ1265+CK1265</f>
        <v>58.192402821844425</v>
      </c>
      <c r="CT1265" s="1">
        <f>IF((CS1265=0),CJ1265,CJ1265/CS1265)</f>
        <v>2.7373184559391455E-2</v>
      </c>
      <c r="CU1265" s="4">
        <f>IF((CS1265=0),CK1265,CK1265/CS1265)</f>
        <v>0.97262681544060858</v>
      </c>
      <c r="CV1265" s="1">
        <f>CI1265+CH1265+CG1265</f>
        <v>5.2721584108299879</v>
      </c>
      <c r="CW1265" s="1">
        <f>IF((CV1265=0),CI1265,CI1265/CV1265)</f>
        <v>9.5029601201013919E-2</v>
      </c>
      <c r="CX1265" s="1">
        <f>IF((CV1265=0),CH1265,CH1265/CV1265)</f>
        <v>0</v>
      </c>
      <c r="CY1265" s="1">
        <f>IF((CV1265=0),CG1265,CG1265/CV1265)</f>
        <v>0.904970398798986</v>
      </c>
      <c r="CZ1265" s="1">
        <f>CT1265*CQ1265</f>
        <v>1.9384491491273914E-2</v>
      </c>
      <c r="DA1265" s="1">
        <f>CU1265*CQ1265</f>
        <v>0.68877174985563572</v>
      </c>
      <c r="DB1265" s="1">
        <f>CW1265*CR1265</f>
        <v>2.7733795997808126E-2</v>
      </c>
      <c r="DC1265" s="1">
        <f>CX1265*CR1265</f>
        <v>0</v>
      </c>
      <c r="DD1265" s="1">
        <f>CY1265*CR1265</f>
        <v>0.26410996265528214</v>
      </c>
      <c r="DE1265" s="1">
        <f>IF(($AM1265="Bicycle"),1,0)</f>
        <v>0</v>
      </c>
      <c r="DF1265" s="1">
        <f>IF(($AM1265="Walk"),1,0)</f>
        <v>0</v>
      </c>
      <c r="DG1265" s="1">
        <f>IF(($AM1265="Car"),1,0)</f>
        <v>1</v>
      </c>
      <c r="DH1265" s="1">
        <f>IF(($AM1265="Rail"),1,0)</f>
        <v>0</v>
      </c>
      <c r="DI1265" s="1">
        <f>IF(($AM1265="Bus"),1,0)</f>
        <v>0</v>
      </c>
      <c r="DJ1265" s="1" t="e">
        <f>DE1265*LOG(CZ1265)+DF1265*LOG(DA1265)+DG1265*LOG(DB1265)+DH1265*LOG(DD1265)+DI1265*LOG(DC1265)</f>
        <v>#NUM!</v>
      </c>
      <c r="DK1265" s="1">
        <v>27577.25935</v>
      </c>
      <c r="DL1265" s="1">
        <f>(0-(CZ1265*BH1265*$BY$2))/100</f>
        <v>0.37404895907487956</v>
      </c>
      <c r="DM1265" s="1">
        <f t="shared" si="95"/>
        <v>7.2507488645068676E-3</v>
      </c>
      <c r="DO1265" s="1">
        <f>(0-(DA1265*BK1265*$BY$2))/100</f>
        <v>32.929067862543</v>
      </c>
      <c r="DP1265" s="1">
        <f t="shared" si="96"/>
        <v>22.68061169279872</v>
      </c>
      <c r="DR1265" s="1">
        <f>(0-(DB1265*AV1265*$BY$2))/100</f>
        <v>0.24474765696026293</v>
      </c>
      <c r="DS1265" s="1">
        <f t="shared" si="97"/>
        <v>6.7877815890774566E-3</v>
      </c>
      <c r="DU1265" s="1">
        <f>(0-(DC1265*BT1265*$BY$2))/100</f>
        <v>0</v>
      </c>
      <c r="DV1265" s="1">
        <f t="shared" si="98"/>
        <v>0</v>
      </c>
      <c r="DX1265" s="1">
        <f>(0-(DD1265*BE1265*$BY$2))/100</f>
        <v>3.6228161628732067</v>
      </c>
      <c r="DY1265" s="1">
        <f t="shared" si="99"/>
        <v>0.95682184148339511</v>
      </c>
      <c r="EB1265" s="1" t="s">
        <v>171</v>
      </c>
    </row>
    <row r="1266" spans="1:132" x14ac:dyDescent="0.25">
      <c r="A1266" s="1">
        <v>255998</v>
      </c>
      <c r="B1266" s="1" t="s">
        <v>94</v>
      </c>
      <c r="C1266" s="1">
        <v>200</v>
      </c>
      <c r="D1266" s="1" t="s">
        <v>84</v>
      </c>
      <c r="E1266" s="1">
        <v>0</v>
      </c>
      <c r="F1266" s="1">
        <v>0</v>
      </c>
      <c r="G1266" s="1">
        <v>0</v>
      </c>
      <c r="H1266" s="1">
        <v>1</v>
      </c>
      <c r="I1266" s="1">
        <v>0</v>
      </c>
      <c r="J1266" s="3">
        <v>0.96820601851851851</v>
      </c>
      <c r="K1266" s="3">
        <v>0.99825231481481491</v>
      </c>
      <c r="L1266" s="1">
        <v>0</v>
      </c>
      <c r="M1266" s="1" t="s">
        <v>88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1</v>
      </c>
      <c r="T1266" s="1">
        <v>2596</v>
      </c>
      <c r="U1266" s="1">
        <v>43.266666666666701</v>
      </c>
      <c r="V1266" s="1">
        <v>11694.87515</v>
      </c>
      <c r="W1266" s="1">
        <v>35.457719640000001</v>
      </c>
      <c r="X1266" s="1">
        <v>139.39768559999999</v>
      </c>
      <c r="Y1266" s="1">
        <v>215</v>
      </c>
      <c r="Z1266" s="1">
        <v>2150106</v>
      </c>
      <c r="AA1266" s="1">
        <v>215010602</v>
      </c>
      <c r="AB1266" s="1">
        <v>35.441857069999998</v>
      </c>
      <c r="AC1266" s="1">
        <v>139.52533729999999</v>
      </c>
      <c r="AD1266" s="1">
        <v>116</v>
      </c>
      <c r="AE1266" s="1">
        <v>1009326</v>
      </c>
      <c r="AF1266" s="1">
        <v>100932606</v>
      </c>
      <c r="AG1266" s="1">
        <v>36</v>
      </c>
      <c r="AH1266" s="1">
        <v>36</v>
      </c>
      <c r="AI1266" s="1">
        <v>1</v>
      </c>
      <c r="AJ1266" s="1">
        <v>0</v>
      </c>
      <c r="AK1266" s="1">
        <v>0</v>
      </c>
      <c r="AL1266" s="1">
        <v>200</v>
      </c>
      <c r="AM1266" s="1" t="s">
        <v>42</v>
      </c>
      <c r="AN1266" s="1">
        <v>0</v>
      </c>
      <c r="AO1266" s="1">
        <v>0</v>
      </c>
      <c r="AP1266" s="1">
        <v>0</v>
      </c>
      <c r="AQ1266" s="1">
        <v>1</v>
      </c>
      <c r="AR1266" s="1">
        <v>0</v>
      </c>
      <c r="AS1266" s="1">
        <v>52.5</v>
      </c>
      <c r="AT1266" s="1">
        <v>1</v>
      </c>
      <c r="AU1266" s="1">
        <v>19886</v>
      </c>
      <c r="AV1266" s="1">
        <v>48.8</v>
      </c>
      <c r="AW1266" s="1">
        <v>1</v>
      </c>
      <c r="AX1266" s="1">
        <v>33</v>
      </c>
      <c r="AY1266" s="1">
        <v>270</v>
      </c>
      <c r="AZ1266" s="1">
        <v>1</v>
      </c>
      <c r="BA1266" s="1">
        <v>958</v>
      </c>
      <c r="BB1266" s="1">
        <v>11.3</v>
      </c>
      <c r="BC1266" s="1">
        <v>585</v>
      </c>
      <c r="BD1266" s="1">
        <v>8.1999999999999993</v>
      </c>
      <c r="BE1266" s="1">
        <v>52.5</v>
      </c>
      <c r="BF1266" s="1">
        <v>1</v>
      </c>
      <c r="BG1266" s="1">
        <v>14446</v>
      </c>
      <c r="BH1266" s="1">
        <v>72.2</v>
      </c>
      <c r="BI1266" s="1">
        <v>1</v>
      </c>
      <c r="BJ1266" s="1">
        <v>14446</v>
      </c>
      <c r="BK1266" s="1">
        <v>182.6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CG1266" s="1">
        <f>AW1266*EXP((BE1266/100)+(L1266*CC$2)+BU$2)</f>
        <v>2.5334621347596147</v>
      </c>
      <c r="CH1266" s="1">
        <f>BL1266*EXP((BT1266/100)+BV$2)</f>
        <v>0</v>
      </c>
      <c r="CI1266" s="1">
        <f>AT1266*EXP((AV1266/100)+(L1266*CD$2)+BW$2)</f>
        <v>0.38746606818385804</v>
      </c>
      <c r="CJ1266" s="1">
        <f>BF1266*EXP((BH1266/100)+(L1266*CE$2)+BX$2)</f>
        <v>0.64311186262996034</v>
      </c>
      <c r="CK1266" s="1">
        <f>BI1266*EXP((BK1266/100)+(L1266*CF$2))</f>
        <v>6.209000916555536</v>
      </c>
      <c r="CL1266" s="1">
        <f>IF((CJ1266+CK1266)=0, LOG(1),LOG((CJ1266+CK1266)))</f>
        <v>0.83582450242173556</v>
      </c>
      <c r="CM1266" s="1">
        <f>IF((CG1266+CH1266+CI1266)=0, LOG(1),LOG((CG1266+CH1266+CI1266)))</f>
        <v>0.46552088205102926</v>
      </c>
      <c r="CN1266" s="1">
        <f>IF((CL1266=0),1,EXP((BZ$2*CL1266)+(CB$2*F1266)))</f>
        <v>2.0349084436732299</v>
      </c>
      <c r="CO1266" s="1">
        <f>IF((CM1266=0),1,EXP((BZ$2*CM1266)+(CA$2*AJ1266)))</f>
        <v>1.4854128539501308</v>
      </c>
      <c r="CP1266" s="1">
        <f>CN1266+CO1266</f>
        <v>3.5203212976233607</v>
      </c>
      <c r="CQ1266" s="2">
        <f>CN1266/CP1266</f>
        <v>0.5780462269302058</v>
      </c>
      <c r="CR1266" s="2">
        <f>CO1266/CP1266</f>
        <v>0.42195377306979415</v>
      </c>
      <c r="CS1266" s="1">
        <f>CJ1266+CK1266</f>
        <v>6.8521127791854965</v>
      </c>
      <c r="CT1266" s="1">
        <f>IF((CS1266=0),CJ1266,CJ1266/CS1266)</f>
        <v>9.38559949835511E-2</v>
      </c>
      <c r="CU1266" s="4">
        <f>IF((CS1266=0),CK1266,CK1266/CS1266)</f>
        <v>0.90614400501644887</v>
      </c>
      <c r="CV1266" s="1">
        <f>CI1266+CH1266+CG1266</f>
        <v>2.9209282029434727</v>
      </c>
      <c r="CW1266" s="1">
        <f>IF((CV1266=0),CI1266,CI1266/CV1266)</f>
        <v>0.13265169194963486</v>
      </c>
      <c r="CX1266" s="1">
        <f>IF((CV1266=0),CH1266,CH1266/CV1266)</f>
        <v>0</v>
      </c>
      <c r="CY1266" s="1">
        <f>IF((CV1266=0),CG1266,CG1266/CV1266)</f>
        <v>0.86734830805036522</v>
      </c>
      <c r="CZ1266" s="1">
        <f>CT1266*CQ1266</f>
        <v>5.4253103775022037E-2</v>
      </c>
      <c r="DA1266" s="1">
        <f>CU1266*CQ1266</f>
        <v>0.52379312315518378</v>
      </c>
      <c r="DB1266" s="1">
        <f>CW1266*CR1266</f>
        <v>5.5972881922240467E-2</v>
      </c>
      <c r="DC1266" s="1">
        <f>CX1266*CR1266</f>
        <v>0</v>
      </c>
      <c r="DD1266" s="1">
        <f>CY1266*CR1266</f>
        <v>0.36598089114755372</v>
      </c>
      <c r="DE1266" s="1">
        <f>IF(($AM1266="Bicycle"),1,0)</f>
        <v>0</v>
      </c>
      <c r="DF1266" s="1">
        <f>IF(($AM1266="Walk"),1,0)</f>
        <v>0</v>
      </c>
      <c r="DG1266" s="1">
        <f>IF(($AM1266="Car"),1,0)</f>
        <v>0</v>
      </c>
      <c r="DH1266" s="1">
        <f>IF(($AM1266="Rail"),1,0)</f>
        <v>1</v>
      </c>
      <c r="DI1266" s="1">
        <f>IF(($AM1266="Bus"),1,0)</f>
        <v>0</v>
      </c>
      <c r="DJ1266" s="1" t="e">
        <f>DE1266*LOG(CZ1266)+DF1266*LOG(DA1266)+DG1266*LOG(DB1266)+DH1266*LOG(DD1266)+DI1266*LOG(DC1266)</f>
        <v>#NUM!</v>
      </c>
      <c r="DK1266" s="1">
        <v>11694.87515</v>
      </c>
      <c r="DL1266" s="1">
        <f>(0-(CZ1266*BH1266*$BY$2))/100</f>
        <v>0.46399653766782584</v>
      </c>
      <c r="DM1266" s="1">
        <f t="shared" si="95"/>
        <v>2.5173252309343478E-2</v>
      </c>
      <c r="DO1266" s="1">
        <f>(0-(DA1266*BK1266*$BY$2))/100</f>
        <v>11.329572397051678</v>
      </c>
      <c r="DP1266" s="1">
        <f t="shared" si="96"/>
        <v>5.9343521098644603</v>
      </c>
      <c r="DR1266" s="1">
        <f>(0-(DB1266*AV1266*$BY$2))/100</f>
        <v>0.32355673462255774</v>
      </c>
      <c r="DS1266" s="1">
        <f t="shared" si="97"/>
        <v>1.8110402902174118E-2</v>
      </c>
      <c r="DU1266" s="1">
        <f>(0-(DC1266*BT1266*$BY$2))/100</f>
        <v>0</v>
      </c>
      <c r="DV1266" s="1">
        <f t="shared" si="98"/>
        <v>0</v>
      </c>
      <c r="DX1266" s="1">
        <f>(0-(DD1266*BE1266*$BY$2))/100</f>
        <v>2.2759916643027718</v>
      </c>
      <c r="DY1266" s="1">
        <f t="shared" si="99"/>
        <v>0.83296945754593232</v>
      </c>
      <c r="EB1266" s="1" t="s">
        <v>171</v>
      </c>
    </row>
    <row r="1267" spans="1:132" x14ac:dyDescent="0.25">
      <c r="A1267" s="1">
        <v>255463</v>
      </c>
      <c r="B1267" s="1" t="s">
        <v>72</v>
      </c>
      <c r="C1267" s="1">
        <v>200</v>
      </c>
      <c r="D1267" s="1" t="s">
        <v>84</v>
      </c>
      <c r="E1267" s="1">
        <v>0</v>
      </c>
      <c r="F1267" s="1">
        <v>0</v>
      </c>
      <c r="G1267" s="1">
        <v>0</v>
      </c>
      <c r="H1267" s="1">
        <v>1</v>
      </c>
      <c r="I1267" s="1">
        <v>0</v>
      </c>
      <c r="J1267" s="3">
        <v>0.35652777777777778</v>
      </c>
      <c r="K1267" s="3">
        <v>0.47680555555555554</v>
      </c>
      <c r="L1267" s="1">
        <v>1</v>
      </c>
      <c r="M1267" s="1" t="s">
        <v>79</v>
      </c>
      <c r="N1267" s="1">
        <v>0</v>
      </c>
      <c r="O1267" s="1">
        <v>1</v>
      </c>
      <c r="P1267" s="1">
        <v>0</v>
      </c>
      <c r="Q1267" s="1">
        <v>0</v>
      </c>
      <c r="R1267" s="1">
        <v>0</v>
      </c>
      <c r="S1267" s="1">
        <v>0</v>
      </c>
      <c r="T1267" s="1">
        <v>10392</v>
      </c>
      <c r="U1267" s="1">
        <v>173.2</v>
      </c>
      <c r="V1267" s="1">
        <v>23889.459510000001</v>
      </c>
      <c r="W1267" s="1">
        <v>35.513294950000002</v>
      </c>
      <c r="X1267" s="1">
        <v>139.53825470000001</v>
      </c>
      <c r="Y1267" s="1">
        <v>113</v>
      </c>
      <c r="Z1267" s="1">
        <v>1008112</v>
      </c>
      <c r="AA1267" s="1">
        <v>100811203</v>
      </c>
      <c r="AB1267" s="1">
        <v>35.325615480000003</v>
      </c>
      <c r="AC1267" s="1">
        <v>139.40985749999999</v>
      </c>
      <c r="AD1267" s="1">
        <v>207</v>
      </c>
      <c r="AE1267" s="1">
        <v>2070202</v>
      </c>
      <c r="AF1267" s="1">
        <v>207020202</v>
      </c>
      <c r="AG1267" s="1">
        <v>46</v>
      </c>
      <c r="AH1267" s="1">
        <v>46</v>
      </c>
      <c r="AI1267" s="1">
        <v>1</v>
      </c>
      <c r="AJ1267" s="1">
        <v>0</v>
      </c>
      <c r="AK1267" s="1">
        <v>1</v>
      </c>
      <c r="AL1267" s="1">
        <v>410</v>
      </c>
      <c r="AM1267" s="1" t="s">
        <v>39</v>
      </c>
      <c r="AN1267" s="1">
        <v>1</v>
      </c>
      <c r="AO1267" s="1">
        <v>0</v>
      </c>
      <c r="AP1267" s="1">
        <v>0</v>
      </c>
      <c r="AQ1267" s="1">
        <v>0</v>
      </c>
      <c r="AR1267" s="1">
        <v>0</v>
      </c>
      <c r="AS1267" s="1">
        <v>134.5</v>
      </c>
      <c r="AT1267" s="1">
        <v>1</v>
      </c>
      <c r="AU1267" s="1">
        <v>35510</v>
      </c>
      <c r="AV1267" s="1">
        <v>65.8</v>
      </c>
      <c r="AW1267" s="1">
        <v>0</v>
      </c>
      <c r="AX1267" s="1">
        <v>55</v>
      </c>
      <c r="AY1267" s="1">
        <v>820</v>
      </c>
      <c r="AZ1267" s="1">
        <v>2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1</v>
      </c>
      <c r="BG1267" s="1">
        <v>26905</v>
      </c>
      <c r="BH1267" s="1">
        <v>134.5</v>
      </c>
      <c r="BI1267" s="1">
        <v>1</v>
      </c>
      <c r="BJ1267" s="1">
        <v>26905</v>
      </c>
      <c r="BK1267" s="1">
        <v>336.2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CG1267" s="1">
        <f>AW1267*EXP((BE1267/100)+(L1267*CC$2)+BU$2)</f>
        <v>0</v>
      </c>
      <c r="CH1267" s="1">
        <f>BL1267*EXP((BT1267/100)+BV$2)</f>
        <v>0</v>
      </c>
      <c r="CI1267" s="1">
        <f>AT1267*EXP((AV1267/100)+(L1267*CD$2)+BW$2)</f>
        <v>0.20482453360463704</v>
      </c>
      <c r="CJ1267" s="1">
        <f>BF1267*EXP((BH1267/100)+(L1267*CE$2)+BX$2)</f>
        <v>0.48560035897354631</v>
      </c>
      <c r="CK1267" s="1">
        <f>BI1267*EXP((BK1267/100)+(L1267*CF$2))</f>
        <v>19.866517957213112</v>
      </c>
      <c r="CL1267" s="1">
        <f>IF((CJ1267+CK1267)=0, LOG(1),LOG((CJ1267+CK1267)))</f>
        <v>1.3086096187284233</v>
      </c>
      <c r="CM1267" s="1">
        <f>IF((CG1267+CH1267+CI1267)=0, LOG(1),LOG((CG1267+CH1267+CI1267)))</f>
        <v>-0.68861802537696715</v>
      </c>
      <c r="CN1267" s="1">
        <f>IF((CL1267=0),1,EXP((BZ$2*CL1267)+(CB$2*F1267)))</f>
        <v>3.0414007305289728</v>
      </c>
      <c r="CO1267" s="1">
        <f>IF((CM1267=0),1,EXP((BZ$2*CM1267)+(CA$2*AJ1267)))</f>
        <v>0.55692465273552672</v>
      </c>
      <c r="CP1267" s="1">
        <f>CN1267+CO1267</f>
        <v>3.5983253832644992</v>
      </c>
      <c r="CQ1267" s="2">
        <f>CN1267/CP1267</f>
        <v>0.84522671147925232</v>
      </c>
      <c r="CR1267" s="2">
        <f>CO1267/CP1267</f>
        <v>0.15477328852074779</v>
      </c>
      <c r="CS1267" s="1">
        <f>CJ1267+CK1267</f>
        <v>20.352118316186658</v>
      </c>
      <c r="CT1267" s="1">
        <f>IF((CS1267=0),CJ1267,CJ1267/CS1267)</f>
        <v>2.3859941821748037E-2</v>
      </c>
      <c r="CU1267" s="4">
        <f>IF((CS1267=0),CK1267,CK1267/CS1267)</f>
        <v>0.976140058178252</v>
      </c>
      <c r="CV1267" s="1">
        <f>CI1267+CH1267+CG1267</f>
        <v>0.20482453360463704</v>
      </c>
      <c r="CW1267" s="1">
        <f>IF((CV1267=0),CI1267,CI1267/CV1267)</f>
        <v>1</v>
      </c>
      <c r="CX1267" s="1">
        <f>IF((CV1267=0),CH1267,CH1267/CV1267)</f>
        <v>0</v>
      </c>
      <c r="CY1267" s="1">
        <f>IF((CV1267=0),CG1267,CG1267/CV1267)</f>
        <v>0</v>
      </c>
      <c r="CZ1267" s="1">
        <f>CT1267*CQ1267</f>
        <v>2.0167060162082372E-2</v>
      </c>
      <c r="DA1267" s="1">
        <f>CU1267*CQ1267</f>
        <v>0.82505965131716996</v>
      </c>
      <c r="DB1267" s="1">
        <f>CW1267*CR1267</f>
        <v>0.15477328852074779</v>
      </c>
      <c r="DC1267" s="1">
        <f>CX1267*CR1267</f>
        <v>0</v>
      </c>
      <c r="DD1267" s="1">
        <f>CY1267*CR1267</f>
        <v>0</v>
      </c>
      <c r="DE1267" s="1">
        <f>IF(($AM1267="Bicycle"),1,0)</f>
        <v>1</v>
      </c>
      <c r="DF1267" s="1">
        <f>IF(($AM1267="Walk"),1,0)</f>
        <v>0</v>
      </c>
      <c r="DG1267" s="1">
        <f>IF(($AM1267="Car"),1,0)</f>
        <v>0</v>
      </c>
      <c r="DH1267" s="1">
        <f>IF(($AM1267="Rail"),1,0)</f>
        <v>0</v>
      </c>
      <c r="DI1267" s="1">
        <f>IF(($AM1267="Bus"),1,0)</f>
        <v>0</v>
      </c>
      <c r="DJ1267" s="1" t="e">
        <f>DE1267*LOG(CZ1267)+DF1267*LOG(DA1267)+DG1267*LOG(DB1267)+DH1267*LOG(DD1267)+DI1267*LOG(DC1267)</f>
        <v>#NUM!</v>
      </c>
      <c r="DK1267" s="1">
        <v>23889.459510000001</v>
      </c>
      <c r="DL1267" s="1">
        <f>(0-(CZ1267*BH1267*$BY$2))/100</f>
        <v>0.32130525728785775</v>
      </c>
      <c r="DM1267" s="1">
        <f t="shared" si="95"/>
        <v>6.4797824541175829E-3</v>
      </c>
      <c r="DO1267" s="1">
        <f>(0-(DA1267*BK1267*$BY$2))/100</f>
        <v>32.857613099524251</v>
      </c>
      <c r="DP1267" s="1">
        <f t="shared" si="96"/>
        <v>27.109490807007955</v>
      </c>
      <c r="DR1267" s="1">
        <f>(0-(DB1267*AV1267*$BY$2))/100</f>
        <v>1.2063542466015482</v>
      </c>
      <c r="DS1267" s="1">
        <f t="shared" si="97"/>
        <v>0.18671141386749074</v>
      </c>
      <c r="DU1267" s="1">
        <f>(0-(DC1267*BT1267*$BY$2))/100</f>
        <v>0</v>
      </c>
      <c r="DV1267" s="1">
        <f t="shared" si="98"/>
        <v>0</v>
      </c>
      <c r="DX1267" s="1">
        <f>(0-(DD1267*BE1267*$BY$2))/100</f>
        <v>0</v>
      </c>
      <c r="DY1267" s="1">
        <f t="shared" si="99"/>
        <v>0</v>
      </c>
      <c r="EB1267" s="1" t="s">
        <v>171</v>
      </c>
    </row>
    <row r="1268" spans="1:132" x14ac:dyDescent="0.25">
      <c r="A1268" s="1">
        <v>255371</v>
      </c>
      <c r="B1268" s="1" t="s">
        <v>78</v>
      </c>
      <c r="C1268" s="1">
        <v>400</v>
      </c>
      <c r="D1268" s="1" t="s">
        <v>4</v>
      </c>
      <c r="E1268" s="1">
        <v>1</v>
      </c>
      <c r="F1268" s="1">
        <v>0</v>
      </c>
      <c r="G1268" s="1">
        <v>0</v>
      </c>
      <c r="H1268" s="1">
        <v>0</v>
      </c>
      <c r="I1268" s="1">
        <v>0</v>
      </c>
      <c r="J1268" s="3">
        <v>0.3212962962962963</v>
      </c>
      <c r="K1268" s="3">
        <v>0.34508101851851852</v>
      </c>
      <c r="L1268" s="1">
        <v>1</v>
      </c>
      <c r="M1268" s="1" t="s">
        <v>79</v>
      </c>
      <c r="N1268" s="1">
        <v>0</v>
      </c>
      <c r="O1268" s="1">
        <v>1</v>
      </c>
      <c r="P1268" s="1">
        <v>0</v>
      </c>
      <c r="Q1268" s="1">
        <v>0</v>
      </c>
      <c r="R1268" s="1">
        <v>0</v>
      </c>
      <c r="S1268" s="1">
        <v>0</v>
      </c>
      <c r="T1268" s="1">
        <v>2055</v>
      </c>
      <c r="U1268" s="1">
        <v>34.25</v>
      </c>
      <c r="V1268" s="1">
        <v>10456.287990000001</v>
      </c>
      <c r="W1268" s="1">
        <v>35.366835680000001</v>
      </c>
      <c r="X1268" s="1">
        <v>139.57063980000001</v>
      </c>
      <c r="Y1268" s="1">
        <v>115</v>
      </c>
      <c r="Z1268" s="1">
        <v>1009248</v>
      </c>
      <c r="AA1268" s="1">
        <v>100924801</v>
      </c>
      <c r="AB1268" s="1">
        <v>35.444367530000001</v>
      </c>
      <c r="AC1268" s="1">
        <v>139.6359569</v>
      </c>
      <c r="AD1268" s="1">
        <v>104</v>
      </c>
      <c r="AE1268" s="1">
        <v>1003002</v>
      </c>
      <c r="AF1268" s="1">
        <v>100300216</v>
      </c>
      <c r="AG1268" s="1">
        <v>39</v>
      </c>
      <c r="AH1268" s="1">
        <v>39</v>
      </c>
      <c r="AI1268" s="1">
        <v>0</v>
      </c>
      <c r="AJ1268" s="1">
        <v>0</v>
      </c>
      <c r="AK1268" s="1">
        <v>0</v>
      </c>
      <c r="AL1268" s="1">
        <v>200</v>
      </c>
      <c r="AM1268" s="1" t="s">
        <v>42</v>
      </c>
      <c r="AN1268" s="1">
        <v>0</v>
      </c>
      <c r="AO1268" s="1">
        <v>0</v>
      </c>
      <c r="AP1268" s="1">
        <v>0</v>
      </c>
      <c r="AQ1268" s="1">
        <v>1</v>
      </c>
      <c r="AR1268" s="1">
        <v>0</v>
      </c>
      <c r="AS1268" s="1">
        <v>48.3</v>
      </c>
      <c r="AT1268" s="1">
        <v>1</v>
      </c>
      <c r="AU1268" s="1">
        <v>13901</v>
      </c>
      <c r="AV1268" s="1">
        <v>36.5</v>
      </c>
      <c r="AW1268" s="1">
        <v>1</v>
      </c>
      <c r="AX1268" s="1">
        <v>21</v>
      </c>
      <c r="AY1268" s="1">
        <v>210</v>
      </c>
      <c r="AZ1268" s="1">
        <v>0</v>
      </c>
      <c r="BA1268" s="1">
        <v>1314</v>
      </c>
      <c r="BB1268" s="1">
        <v>17</v>
      </c>
      <c r="BC1268" s="1">
        <v>858</v>
      </c>
      <c r="BD1268" s="1">
        <v>10.3</v>
      </c>
      <c r="BE1268" s="1">
        <v>48.3</v>
      </c>
      <c r="BF1268" s="1">
        <v>1</v>
      </c>
      <c r="BG1268" s="1">
        <v>11436</v>
      </c>
      <c r="BH1268" s="1">
        <v>57.2</v>
      </c>
      <c r="BI1268" s="1">
        <v>1</v>
      </c>
      <c r="BJ1268" s="1">
        <v>11436</v>
      </c>
      <c r="BK1268" s="1">
        <v>142.19999999999999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CG1268" s="1">
        <f>AW1268*EXP((BE1268/100)+(L1268*CC$2)+BU$2)</f>
        <v>2.7218423892511239</v>
      </c>
      <c r="CH1268" s="1">
        <f>BL1268*EXP((BT1268/100)+BV$2)</f>
        <v>0</v>
      </c>
      <c r="CI1268" s="1">
        <f>AT1268*EXP((AV1268/100)+(L1268*CD$2)+BW$2)</f>
        <v>0.15280363702704128</v>
      </c>
      <c r="CJ1268" s="1">
        <f>BF1268*EXP((BH1268/100)+(L1268*CE$2)+BX$2)</f>
        <v>0.22416580501071762</v>
      </c>
      <c r="CK1268" s="1">
        <f>BI1268*EXP((BK1268/100)+(L1268*CF$2))</f>
        <v>2.8548970987811866</v>
      </c>
      <c r="CL1268" s="1">
        <f>IF((CJ1268+CK1268)=0, LOG(1),LOG((CJ1268+CK1268)))</f>
        <v>0.48841856142371065</v>
      </c>
      <c r="CM1268" s="1">
        <f>IF((CG1268+CH1268+CI1268)=0, LOG(1),LOG((CG1268+CH1268+CI1268)))</f>
        <v>0.45858437483484754</v>
      </c>
      <c r="CN1268" s="1">
        <f>IF((CL1268=0),1,EXP((BZ$2*CL1268)+(CB$2*F1268)))</f>
        <v>1.5146066635163948</v>
      </c>
      <c r="CO1268" s="1">
        <f>IF((CM1268=0),1,EXP((BZ$2*CM1268)+(CA$2*AJ1268)))</f>
        <v>1.4766805816881081</v>
      </c>
      <c r="CP1268" s="1">
        <f>CN1268+CO1268</f>
        <v>2.9912872452045027</v>
      </c>
      <c r="CQ1268" s="2">
        <f>CN1268/CP1268</f>
        <v>0.50633942492301409</v>
      </c>
      <c r="CR1268" s="2">
        <f>CO1268/CP1268</f>
        <v>0.49366057507698602</v>
      </c>
      <c r="CS1268" s="1">
        <f>CJ1268+CK1268</f>
        <v>3.0790629037919044</v>
      </c>
      <c r="CT1268" s="1">
        <f>IF((CS1268=0),CJ1268,CJ1268/CS1268)</f>
        <v>7.2803256060359992E-2</v>
      </c>
      <c r="CU1268" s="4">
        <f>IF((CS1268=0),CK1268,CK1268/CS1268)</f>
        <v>0.92719674393963991</v>
      </c>
      <c r="CV1268" s="1">
        <f>CI1268+CH1268+CG1268</f>
        <v>2.8746460262781652</v>
      </c>
      <c r="CW1268" s="1">
        <f>IF((CV1268=0),CI1268,CI1268/CV1268)</f>
        <v>5.315563573052428E-2</v>
      </c>
      <c r="CX1268" s="1">
        <f>IF((CV1268=0),CH1268,CH1268/CV1268)</f>
        <v>0</v>
      </c>
      <c r="CY1268" s="1">
        <f>IF((CV1268=0),CG1268,CG1268/CV1268)</f>
        <v>0.94684436426947571</v>
      </c>
      <c r="CZ1268" s="1">
        <f>CT1268*CQ1268</f>
        <v>3.6863158806125618E-2</v>
      </c>
      <c r="DA1268" s="1">
        <f>CU1268*CQ1268</f>
        <v>0.46947626611688842</v>
      </c>
      <c r="DB1268" s="1">
        <f>CW1268*CR1268</f>
        <v>2.6240841703313401E-2</v>
      </c>
      <c r="DC1268" s="1">
        <f>CX1268*CR1268</f>
        <v>0</v>
      </c>
      <c r="DD1268" s="1">
        <f>CY1268*CR1268</f>
        <v>0.4674197333736726</v>
      </c>
      <c r="DE1268" s="1">
        <f>IF(($AM1268="Bicycle"),1,0)</f>
        <v>0</v>
      </c>
      <c r="DF1268" s="1">
        <f>IF(($AM1268="Walk"),1,0)</f>
        <v>0</v>
      </c>
      <c r="DG1268" s="1">
        <f>IF(($AM1268="Car"),1,0)</f>
        <v>0</v>
      </c>
      <c r="DH1268" s="1">
        <f>IF(($AM1268="Rail"),1,0)</f>
        <v>1</v>
      </c>
      <c r="DI1268" s="1">
        <f>IF(($AM1268="Bus"),1,0)</f>
        <v>0</v>
      </c>
      <c r="DJ1268" s="1" t="e">
        <f>DE1268*LOG(CZ1268)+DF1268*LOG(DA1268)+DG1268*LOG(DB1268)+DH1268*LOG(DD1268)+DI1268*LOG(DC1268)</f>
        <v>#NUM!</v>
      </c>
      <c r="DK1268" s="1">
        <v>10456.287990000001</v>
      </c>
      <c r="DL1268" s="1">
        <f>(0-(CZ1268*BH1268*$BY$2))/100</f>
        <v>0.24977072211161896</v>
      </c>
      <c r="DM1268" s="1">
        <f t="shared" si="95"/>
        <v>9.2073377943212818E-3</v>
      </c>
      <c r="DO1268" s="1">
        <f>(0-(DA1268*BK1268*$BY$2))/100</f>
        <v>7.9079914609264392</v>
      </c>
      <c r="DP1268" s="1">
        <f t="shared" si="96"/>
        <v>3.7126143035599823</v>
      </c>
      <c r="DR1268" s="1">
        <f>(0-(DB1268*AV1268*$BY$2))/100</f>
        <v>0.11345498410208123</v>
      </c>
      <c r="DS1268" s="1">
        <f t="shared" si="97"/>
        <v>2.9771542782746521E-3</v>
      </c>
      <c r="DU1268" s="1">
        <f>(0-(DC1268*BT1268*$BY$2))/100</f>
        <v>0</v>
      </c>
      <c r="DV1268" s="1">
        <f t="shared" si="98"/>
        <v>0</v>
      </c>
      <c r="DX1268" s="1">
        <f>(0-(DD1268*BE1268*$BY$2))/100</f>
        <v>2.6742815464192482</v>
      </c>
      <c r="DY1268" s="1">
        <f t="shared" si="99"/>
        <v>1.2500119673934178</v>
      </c>
      <c r="EB1268" s="1" t="s">
        <v>171</v>
      </c>
    </row>
    <row r="1269" spans="1:132" x14ac:dyDescent="0.25">
      <c r="A1269" s="1">
        <v>256620</v>
      </c>
      <c r="B1269" s="1" t="s">
        <v>98</v>
      </c>
      <c r="C1269" s="1">
        <v>100</v>
      </c>
      <c r="D1269" s="1" t="s">
        <v>80</v>
      </c>
      <c r="E1269" s="1">
        <v>1</v>
      </c>
      <c r="F1269" s="1">
        <v>0</v>
      </c>
      <c r="G1269" s="1">
        <v>0</v>
      </c>
      <c r="H1269" s="1">
        <v>0</v>
      </c>
      <c r="I1269" s="1">
        <v>0</v>
      </c>
      <c r="J1269" s="3">
        <v>0.2794328703703704</v>
      </c>
      <c r="K1269" s="3">
        <v>0.38319444444444445</v>
      </c>
      <c r="L1269" s="1">
        <v>0</v>
      </c>
      <c r="M1269" s="1" t="s">
        <v>74</v>
      </c>
      <c r="N1269" s="1">
        <v>1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8965</v>
      </c>
      <c r="U1269" s="1">
        <v>149.416666666667</v>
      </c>
      <c r="V1269" s="1">
        <v>37128.978040000002</v>
      </c>
      <c r="W1269" s="1">
        <v>35.256586159999998</v>
      </c>
      <c r="X1269" s="1">
        <v>139.67303580000001</v>
      </c>
      <c r="Y1269" s="1">
        <v>201</v>
      </c>
      <c r="Z1269" s="1">
        <v>2010407</v>
      </c>
      <c r="AA1269" s="1">
        <v>201040703</v>
      </c>
      <c r="AB1269" s="1">
        <v>35.426096370000003</v>
      </c>
      <c r="AC1269" s="1">
        <v>139.32028779999999</v>
      </c>
      <c r="AD1269" s="1">
        <v>212</v>
      </c>
      <c r="AE1269" s="1">
        <v>2120802</v>
      </c>
      <c r="AF1269" s="1">
        <v>212080201</v>
      </c>
      <c r="AG1269" s="1">
        <v>36</v>
      </c>
      <c r="AH1269" s="1">
        <v>36</v>
      </c>
      <c r="AI1269" s="1">
        <v>1</v>
      </c>
      <c r="AJ1269" s="1">
        <v>0</v>
      </c>
      <c r="AK1269" s="1">
        <v>0</v>
      </c>
      <c r="AL1269" s="1">
        <v>100</v>
      </c>
      <c r="AM1269" s="1" t="s">
        <v>41</v>
      </c>
      <c r="AN1269" s="1">
        <v>0</v>
      </c>
      <c r="AO1269" s="1">
        <v>0</v>
      </c>
      <c r="AP1269" s="1">
        <v>1</v>
      </c>
      <c r="AQ1269" s="1">
        <v>0</v>
      </c>
      <c r="AR1269" s="1">
        <v>0</v>
      </c>
      <c r="AS1269" s="1">
        <v>104.3</v>
      </c>
      <c r="AT1269" s="1">
        <v>1</v>
      </c>
      <c r="AU1269" s="1">
        <v>49605</v>
      </c>
      <c r="AV1269" s="1">
        <v>104.3</v>
      </c>
      <c r="AW1269" s="1">
        <v>1</v>
      </c>
      <c r="AX1269" s="1">
        <v>85</v>
      </c>
      <c r="AY1269" s="1">
        <v>1140</v>
      </c>
      <c r="AZ1269" s="1">
        <v>3</v>
      </c>
      <c r="BA1269" s="1">
        <v>1384</v>
      </c>
      <c r="BB1269" s="1">
        <v>17.3</v>
      </c>
      <c r="BC1269" s="1">
        <v>2835</v>
      </c>
      <c r="BD1269" s="1">
        <v>35.700000000000003</v>
      </c>
      <c r="BE1269" s="1">
        <v>138</v>
      </c>
      <c r="BF1269" s="1">
        <v>1</v>
      </c>
      <c r="BG1269" s="1">
        <v>43319</v>
      </c>
      <c r="BH1269" s="1">
        <v>216.6</v>
      </c>
      <c r="BI1269" s="1">
        <v>1</v>
      </c>
      <c r="BJ1269" s="1">
        <v>43319</v>
      </c>
      <c r="BK1269" s="1">
        <v>539.29999999999995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CG1269" s="1">
        <f>AW1269*EXP((BE1269/100)+(L1269*CC$2)+BU$2)</f>
        <v>5.9571179578303584</v>
      </c>
      <c r="CH1269" s="1">
        <f>BL1269*EXP((BT1269/100)+BV$2)</f>
        <v>0</v>
      </c>
      <c r="CI1269" s="1">
        <f>AT1269*EXP((AV1269/100)+(L1269*CD$2)+BW$2)</f>
        <v>0.67494302437872866</v>
      </c>
      <c r="CJ1269" s="1">
        <f>BF1269*EXP((BH1269/100)+(L1269*CE$2)+BX$2)</f>
        <v>2.7252588106757338</v>
      </c>
      <c r="CK1269" s="1">
        <f>BI1269*EXP((BK1269/100)+(L1269*CF$2))</f>
        <v>219.86198311300683</v>
      </c>
      <c r="CL1269" s="1">
        <f>IF((CJ1269+CK1269)=0, LOG(1),LOG((CJ1269+CK1269)))</f>
        <v>2.3475002681706041</v>
      </c>
      <c r="CM1269" s="1">
        <f>IF((CG1269+CH1269+CI1269)=0, LOG(1),LOG((CG1269+CH1269+CI1269)))</f>
        <v>0.82164851092507873</v>
      </c>
      <c r="CN1269" s="1">
        <f>IF((CL1269=0),1,EXP((BZ$2*CL1269)+(CB$2*F1269)))</f>
        <v>7.3549622975694442</v>
      </c>
      <c r="CO1269" s="1">
        <f>IF((CM1269=0),1,EXP((BZ$2*CM1269)+(CA$2*AJ1269)))</f>
        <v>2.010535760943065</v>
      </c>
      <c r="CP1269" s="1">
        <f>CN1269+CO1269</f>
        <v>9.3654980585125092</v>
      </c>
      <c r="CQ1269" s="2">
        <f>CN1269/CP1269</f>
        <v>0.78532527064957913</v>
      </c>
      <c r="CR1269" s="2">
        <f>CO1269/CP1269</f>
        <v>0.21467472935042087</v>
      </c>
      <c r="CS1269" s="1">
        <f>CJ1269+CK1269</f>
        <v>222.58724192368257</v>
      </c>
      <c r="CT1269" s="1">
        <f>IF((CS1269=0),CJ1269,CJ1269/CS1269)</f>
        <v>1.2243553525903027E-2</v>
      </c>
      <c r="CU1269" s="4">
        <f>IF((CS1269=0),CK1269,CK1269/CS1269)</f>
        <v>0.98775644647409699</v>
      </c>
      <c r="CV1269" s="1">
        <f>CI1269+CH1269+CG1269</f>
        <v>6.6320609822090866</v>
      </c>
      <c r="CW1269" s="1">
        <f>IF((CV1269=0),CI1269,CI1269/CV1269)</f>
        <v>0.10176972530700562</v>
      </c>
      <c r="CX1269" s="1">
        <f>IF((CV1269=0),CH1269,CH1269/CV1269)</f>
        <v>0</v>
      </c>
      <c r="CY1269" s="1">
        <f>IF((CV1269=0),CG1269,CG1269/CV1269)</f>
        <v>0.89823027469299443</v>
      </c>
      <c r="CZ1269" s="1">
        <f>CT1269*CQ1269</f>
        <v>9.6151719864424039E-3</v>
      </c>
      <c r="DA1269" s="1">
        <f>CU1269*CQ1269</f>
        <v>0.77571009866313678</v>
      </c>
      <c r="DB1269" s="1">
        <f>CW1269*CR1269</f>
        <v>2.184738823634811E-2</v>
      </c>
      <c r="DC1269" s="1">
        <f>CX1269*CR1269</f>
        <v>0</v>
      </c>
      <c r="DD1269" s="1">
        <f>CY1269*CR1269</f>
        <v>0.19282734111407276</v>
      </c>
      <c r="DE1269" s="1">
        <f>IF(($AM1269="Bicycle"),1,0)</f>
        <v>0</v>
      </c>
      <c r="DF1269" s="1">
        <f>IF(($AM1269="Walk"),1,0)</f>
        <v>0</v>
      </c>
      <c r="DG1269" s="1">
        <f>IF(($AM1269="Car"),1,0)</f>
        <v>1</v>
      </c>
      <c r="DH1269" s="1">
        <f>IF(($AM1269="Rail"),1,0)</f>
        <v>0</v>
      </c>
      <c r="DI1269" s="1">
        <f>IF(($AM1269="Bus"),1,0)</f>
        <v>0</v>
      </c>
      <c r="DJ1269" s="1" t="e">
        <f>DE1269*LOG(CZ1269)+DF1269*LOG(DA1269)+DG1269*LOG(DB1269)+DH1269*LOG(DD1269)+DI1269*LOG(DC1269)</f>
        <v>#NUM!</v>
      </c>
      <c r="DK1269" s="1">
        <v>37128.978040000002</v>
      </c>
      <c r="DL1269" s="1">
        <f>(0-(CZ1269*BH1269*$BY$2))/100</f>
        <v>0.24669960981166747</v>
      </c>
      <c r="DM1269" s="1">
        <f t="shared" si="95"/>
        <v>2.3720591773274168E-3</v>
      </c>
      <c r="DO1269" s="1">
        <f>(0-(DA1269*BK1269*$BY$2))/100</f>
        <v>49.554468121045403</v>
      </c>
      <c r="DP1269" s="1">
        <f t="shared" si="96"/>
        <v>38.439901355375397</v>
      </c>
      <c r="DR1269" s="1">
        <f>(0-(DB1269*AV1269*$BY$2))/100</f>
        <v>0.26992107083927519</v>
      </c>
      <c r="DS1269" s="1">
        <f t="shared" si="97"/>
        <v>5.8970704277964657E-3</v>
      </c>
      <c r="DU1269" s="1">
        <f>(0-(DC1269*BT1269*$BY$2))/100</f>
        <v>0</v>
      </c>
      <c r="DV1269" s="1">
        <f t="shared" si="98"/>
        <v>0</v>
      </c>
      <c r="DX1269" s="1">
        <f>(0-(DD1269*BE1269*$BY$2))/100</f>
        <v>3.1521048316191718</v>
      </c>
      <c r="DY1269" s="1">
        <f t="shared" si="99"/>
        <v>0.60781199359394689</v>
      </c>
      <c r="EB1269" s="1" t="s">
        <v>171</v>
      </c>
    </row>
    <row r="1270" spans="1:132" x14ac:dyDescent="0.25">
      <c r="A1270" s="1">
        <v>255523</v>
      </c>
      <c r="B1270" s="1" t="s">
        <v>72</v>
      </c>
      <c r="C1270" s="1">
        <v>200</v>
      </c>
      <c r="D1270" s="1" t="s">
        <v>84</v>
      </c>
      <c r="E1270" s="1">
        <v>0</v>
      </c>
      <c r="F1270" s="1">
        <v>0</v>
      </c>
      <c r="G1270" s="1">
        <v>0</v>
      </c>
      <c r="H1270" s="1">
        <v>1</v>
      </c>
      <c r="I1270" s="1">
        <v>0</v>
      </c>
      <c r="J1270" s="3">
        <v>0.61862268518518515</v>
      </c>
      <c r="K1270" s="3">
        <v>0.68978009259259254</v>
      </c>
      <c r="L1270" s="1">
        <v>0</v>
      </c>
      <c r="M1270" s="1" t="s">
        <v>90</v>
      </c>
      <c r="N1270" s="1">
        <v>0</v>
      </c>
      <c r="O1270" s="1">
        <v>0</v>
      </c>
      <c r="P1270" s="1">
        <v>0</v>
      </c>
      <c r="Q1270" s="1">
        <v>1</v>
      </c>
      <c r="R1270" s="1">
        <v>0</v>
      </c>
      <c r="S1270" s="1">
        <v>0</v>
      </c>
      <c r="T1270" s="1">
        <v>6148</v>
      </c>
      <c r="U1270" s="1">
        <v>102.466666666667</v>
      </c>
      <c r="V1270" s="1">
        <v>25328.066470000002</v>
      </c>
      <c r="W1270" s="1">
        <v>35.468196349999999</v>
      </c>
      <c r="X1270" s="1">
        <v>139.62819999999999</v>
      </c>
      <c r="Y1270" s="1">
        <v>102</v>
      </c>
      <c r="Z1270" s="1">
        <v>1001011</v>
      </c>
      <c r="AA1270" s="1">
        <v>100101103</v>
      </c>
      <c r="AB1270" s="1">
        <v>35.325969550000003</v>
      </c>
      <c r="AC1270" s="1">
        <v>139.4098789</v>
      </c>
      <c r="AD1270" s="1">
        <v>207</v>
      </c>
      <c r="AE1270" s="1">
        <v>2070202</v>
      </c>
      <c r="AF1270" s="1">
        <v>207020202</v>
      </c>
      <c r="AG1270" s="1">
        <v>46</v>
      </c>
      <c r="AH1270" s="1">
        <v>46</v>
      </c>
      <c r="AI1270" s="1">
        <v>1</v>
      </c>
      <c r="AJ1270" s="1">
        <v>0</v>
      </c>
      <c r="AK1270" s="1">
        <v>1</v>
      </c>
      <c r="AL1270" s="1">
        <v>200</v>
      </c>
      <c r="AM1270" s="1" t="s">
        <v>42</v>
      </c>
      <c r="AN1270" s="1">
        <v>0</v>
      </c>
      <c r="AO1270" s="1">
        <v>0</v>
      </c>
      <c r="AP1270" s="1">
        <v>0</v>
      </c>
      <c r="AQ1270" s="1">
        <v>1</v>
      </c>
      <c r="AR1270" s="1">
        <v>0</v>
      </c>
      <c r="AS1270" s="1">
        <v>48.2</v>
      </c>
      <c r="AT1270" s="1">
        <v>1</v>
      </c>
      <c r="AU1270" s="1">
        <v>29469</v>
      </c>
      <c r="AV1270" s="1">
        <v>48.8</v>
      </c>
      <c r="AW1270" s="1">
        <v>1</v>
      </c>
      <c r="AX1270" s="1">
        <v>33</v>
      </c>
      <c r="AY1270" s="1">
        <v>610</v>
      </c>
      <c r="AZ1270" s="1">
        <v>1</v>
      </c>
      <c r="BA1270" s="1">
        <v>575</v>
      </c>
      <c r="BB1270" s="1">
        <v>6.9</v>
      </c>
      <c r="BC1270" s="1">
        <v>686</v>
      </c>
      <c r="BD1270" s="1">
        <v>8.3000000000000007</v>
      </c>
      <c r="BE1270" s="1">
        <v>48.2</v>
      </c>
      <c r="BF1270" s="1">
        <v>1</v>
      </c>
      <c r="BG1270" s="1">
        <v>28291</v>
      </c>
      <c r="BH1270" s="1">
        <v>141.5</v>
      </c>
      <c r="BI1270" s="1">
        <v>1</v>
      </c>
      <c r="BJ1270" s="1">
        <v>28291</v>
      </c>
      <c r="BK1270" s="1">
        <v>354.4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CG1270" s="1">
        <f>AW1270*EXP((BE1270/100)+(L1270*CC$2)+BU$2)</f>
        <v>2.4268322351897695</v>
      </c>
      <c r="CH1270" s="1">
        <f>BL1270*EXP((BT1270/100)+BV$2)</f>
        <v>0</v>
      </c>
      <c r="CI1270" s="1">
        <f>AT1270*EXP((AV1270/100)+(L1270*CD$2)+BW$2)</f>
        <v>0.38746606818385804</v>
      </c>
      <c r="CJ1270" s="1">
        <f>BF1270*EXP((BH1270/100)+(L1270*CE$2)+BX$2)</f>
        <v>1.2860344320623032</v>
      </c>
      <c r="CK1270" s="1">
        <f>BI1270*EXP((BK1270/100)+(L1270*CF$2))</f>
        <v>34.605062970989408</v>
      </c>
      <c r="CL1270" s="1">
        <f>IF((CJ1270+CK1270)=0, LOG(1),LOG((CJ1270+CK1270)))</f>
        <v>1.5549867374863056</v>
      </c>
      <c r="CM1270" s="1">
        <f>IF((CG1270+CH1270+CI1270)=0, LOG(1),LOG((CG1270+CH1270+CI1270)))</f>
        <v>0.44937012886379757</v>
      </c>
      <c r="CN1270" s="1">
        <f>IF((CL1270=0),1,EXP((BZ$2*CL1270)+(CB$2*F1270)))</f>
        <v>3.7499358263530076</v>
      </c>
      <c r="CO1270" s="1">
        <f>IF((CM1270=0),1,EXP((BZ$2*CM1270)+(CA$2*AJ1270)))</f>
        <v>1.4651602315123795</v>
      </c>
      <c r="CP1270" s="1">
        <f>CN1270+CO1270</f>
        <v>5.2150960578653871</v>
      </c>
      <c r="CQ1270" s="2">
        <f>CN1270/CP1270</f>
        <v>0.71905402791140716</v>
      </c>
      <c r="CR1270" s="2">
        <f>CO1270/CP1270</f>
        <v>0.28094597208859284</v>
      </c>
      <c r="CS1270" s="1">
        <f>CJ1270+CK1270</f>
        <v>35.89109740305171</v>
      </c>
      <c r="CT1270" s="1">
        <f>IF((CS1270=0),CJ1270,CJ1270/CS1270)</f>
        <v>3.5831571757762852E-2</v>
      </c>
      <c r="CU1270" s="4">
        <f>IF((CS1270=0),CK1270,CK1270/CS1270)</f>
        <v>0.96416842824223725</v>
      </c>
      <c r="CV1270" s="1">
        <f>CI1270+CH1270+CG1270</f>
        <v>2.8142983033736275</v>
      </c>
      <c r="CW1270" s="1">
        <f>IF((CV1270=0),CI1270,CI1270/CV1270)</f>
        <v>0.13767768246862275</v>
      </c>
      <c r="CX1270" s="1">
        <f>IF((CV1270=0),CH1270,CH1270/CV1270)</f>
        <v>0</v>
      </c>
      <c r="CY1270" s="1">
        <f>IF((CV1270=0),CG1270,CG1270/CV1270)</f>
        <v>0.86232231753137722</v>
      </c>
      <c r="CZ1270" s="1">
        <f>CT1270*CQ1270</f>
        <v>2.5764835998815998E-2</v>
      </c>
      <c r="DA1270" s="1">
        <f>CU1270*CQ1270</f>
        <v>0.6932891919125912</v>
      </c>
      <c r="DB1270" s="1">
        <f>CW1270*CR1270</f>
        <v>3.8679990336051837E-2</v>
      </c>
      <c r="DC1270" s="1">
        <f>CX1270*CR1270</f>
        <v>0</v>
      </c>
      <c r="DD1270" s="1">
        <f>CY1270*CR1270</f>
        <v>0.24226598175254099</v>
      </c>
      <c r="DE1270" s="1">
        <f>IF(($AM1270="Bicycle"),1,0)</f>
        <v>0</v>
      </c>
      <c r="DF1270" s="1">
        <f>IF(($AM1270="Walk"),1,0)</f>
        <v>0</v>
      </c>
      <c r="DG1270" s="1">
        <f>IF(($AM1270="Car"),1,0)</f>
        <v>0</v>
      </c>
      <c r="DH1270" s="1">
        <f>IF(($AM1270="Rail"),1,0)</f>
        <v>1</v>
      </c>
      <c r="DI1270" s="1">
        <f>IF(($AM1270="Bus"),1,0)</f>
        <v>0</v>
      </c>
      <c r="DJ1270" s="1" t="e">
        <f>DE1270*LOG(CZ1270)+DF1270*LOG(DA1270)+DG1270*LOG(DB1270)+DH1270*LOG(DD1270)+DI1270*LOG(DC1270)</f>
        <v>#NUM!</v>
      </c>
      <c r="DK1270" s="1">
        <v>25328.066470000002</v>
      </c>
      <c r="DL1270" s="1">
        <f>(0-(CZ1270*BH1270*$BY$2))/100</f>
        <v>0.43185383009328498</v>
      </c>
      <c r="DM1270" s="1">
        <f t="shared" si="95"/>
        <v>1.1126643107814038E-2</v>
      </c>
      <c r="DO1270" s="1">
        <f>(0-(DA1270*BK1270*$BY$2))/100</f>
        <v>29.104563913300879</v>
      </c>
      <c r="DP1270" s="1">
        <f t="shared" si="96"/>
        <v>20.17787959642073</v>
      </c>
      <c r="DR1270" s="1">
        <f>(0-(DB1270*AV1270*$BY$2))/100</f>
        <v>0.22359347845893562</v>
      </c>
      <c r="DS1270" s="1">
        <f t="shared" si="97"/>
        <v>8.6485935859958452E-3</v>
      </c>
      <c r="DU1270" s="1">
        <f>(0-(DC1270*BT1270*$BY$2))/100</f>
        <v>0</v>
      </c>
      <c r="DV1270" s="1">
        <f t="shared" si="98"/>
        <v>0</v>
      </c>
      <c r="DX1270" s="1">
        <f>(0-(DD1270*BE1270*$BY$2))/100</f>
        <v>1.3832237201179085</v>
      </c>
      <c r="DY1270" s="1">
        <f t="shared" si="99"/>
        <v>0.3351080525377671</v>
      </c>
      <c r="EB1270" s="1" t="s">
        <v>171</v>
      </c>
    </row>
    <row r="1271" spans="1:132" x14ac:dyDescent="0.25">
      <c r="A1271" s="1">
        <v>255893</v>
      </c>
      <c r="B1271" s="1" t="s">
        <v>87</v>
      </c>
      <c r="C1271" s="1">
        <v>200</v>
      </c>
      <c r="D1271" s="1" t="s">
        <v>84</v>
      </c>
      <c r="E1271" s="1">
        <v>0</v>
      </c>
      <c r="F1271" s="1">
        <v>0</v>
      </c>
      <c r="G1271" s="1">
        <v>0</v>
      </c>
      <c r="H1271" s="1">
        <v>1</v>
      </c>
      <c r="I1271" s="1">
        <v>0</v>
      </c>
      <c r="J1271" s="3">
        <v>0.84798611111111111</v>
      </c>
      <c r="K1271" s="3">
        <v>0.8941203703703704</v>
      </c>
      <c r="L1271" s="1">
        <v>1</v>
      </c>
      <c r="M1271" s="1" t="s">
        <v>76</v>
      </c>
      <c r="N1271" s="1">
        <v>0</v>
      </c>
      <c r="O1271" s="1">
        <v>0</v>
      </c>
      <c r="P1271" s="1">
        <v>0</v>
      </c>
      <c r="Q1271" s="1">
        <v>0</v>
      </c>
      <c r="R1271" s="1">
        <v>1</v>
      </c>
      <c r="S1271" s="1">
        <v>0</v>
      </c>
      <c r="T1271" s="1">
        <v>3986</v>
      </c>
      <c r="U1271" s="1">
        <v>66.433333333333294</v>
      </c>
      <c r="V1271" s="1">
        <v>27241.777559999999</v>
      </c>
      <c r="W1271" s="1">
        <v>35.423617980000003</v>
      </c>
      <c r="X1271" s="1">
        <v>139.31686529999999</v>
      </c>
      <c r="Y1271" s="1">
        <v>212</v>
      </c>
      <c r="Z1271" s="1">
        <v>2120802</v>
      </c>
      <c r="AA1271" s="1">
        <v>212080201</v>
      </c>
      <c r="AB1271" s="1">
        <v>35.459017789999997</v>
      </c>
      <c r="AC1271" s="1">
        <v>139.61446699999999</v>
      </c>
      <c r="AD1271" s="1">
        <v>103</v>
      </c>
      <c r="AE1271" s="1">
        <v>1002008</v>
      </c>
      <c r="AF1271" s="1">
        <v>100200801</v>
      </c>
      <c r="AG1271" s="1">
        <v>46</v>
      </c>
      <c r="AH1271" s="1">
        <v>46</v>
      </c>
      <c r="AI1271" s="1">
        <v>1</v>
      </c>
      <c r="AJ1271" s="1">
        <v>0</v>
      </c>
      <c r="AK1271" s="1">
        <v>1</v>
      </c>
      <c r="AL1271" s="1">
        <v>100</v>
      </c>
      <c r="AM1271" s="1" t="s">
        <v>41</v>
      </c>
      <c r="AN1271" s="1">
        <v>0</v>
      </c>
      <c r="AO1271" s="1">
        <v>0</v>
      </c>
      <c r="AP1271" s="1">
        <v>1</v>
      </c>
      <c r="AQ1271" s="1">
        <v>0</v>
      </c>
      <c r="AR1271" s="1">
        <v>0</v>
      </c>
      <c r="AS1271" s="1">
        <v>73.900000000000006</v>
      </c>
      <c r="AT1271" s="1">
        <v>1</v>
      </c>
      <c r="AU1271" s="1">
        <v>37365</v>
      </c>
      <c r="AV1271" s="1">
        <v>73.900000000000006</v>
      </c>
      <c r="AW1271" s="1">
        <v>1</v>
      </c>
      <c r="AX1271" s="1">
        <v>57</v>
      </c>
      <c r="AY1271" s="1">
        <v>450</v>
      </c>
      <c r="AZ1271" s="1">
        <v>2</v>
      </c>
      <c r="BA1271" s="1">
        <v>3343</v>
      </c>
      <c r="BB1271" s="1">
        <v>40.799999999999997</v>
      </c>
      <c r="BC1271" s="1">
        <v>325</v>
      </c>
      <c r="BD1271" s="1">
        <v>3.9</v>
      </c>
      <c r="BE1271" s="1">
        <v>101.7</v>
      </c>
      <c r="BF1271" s="1">
        <v>1</v>
      </c>
      <c r="BG1271" s="1">
        <v>31737</v>
      </c>
      <c r="BH1271" s="1">
        <v>158.69999999999999</v>
      </c>
      <c r="BI1271" s="1">
        <v>1</v>
      </c>
      <c r="BJ1271" s="1">
        <v>31737</v>
      </c>
      <c r="BK1271" s="1">
        <v>396.8</v>
      </c>
      <c r="BL1271" s="1">
        <v>0</v>
      </c>
      <c r="BM1271" s="1">
        <v>0</v>
      </c>
      <c r="BN1271" s="1">
        <v>0</v>
      </c>
      <c r="BO1271" s="1">
        <v>0</v>
      </c>
      <c r="BP1271" s="1">
        <v>0</v>
      </c>
      <c r="BQ1271" s="1">
        <v>0</v>
      </c>
      <c r="BR1271" s="1">
        <v>0</v>
      </c>
      <c r="BS1271" s="1">
        <v>0</v>
      </c>
      <c r="BT1271" s="1">
        <v>0</v>
      </c>
      <c r="CG1271" s="1">
        <f>AW1271*EXP((BE1271/100)+(L1271*CC$2)+BU$2)</f>
        <v>4.6427599211447435</v>
      </c>
      <c r="CH1271" s="1">
        <f>BL1271*EXP((BT1271/100)+BV$2)</f>
        <v>0</v>
      </c>
      <c r="CI1271" s="1">
        <f>AT1271*EXP((AV1271/100)+(L1271*CD$2)+BW$2)</f>
        <v>0.22210576314372879</v>
      </c>
      <c r="CJ1271" s="1">
        <f>BF1271*EXP((BH1271/100)+(L1271*CE$2)+BX$2)</f>
        <v>0.61855491728996281</v>
      </c>
      <c r="CK1271" s="1">
        <f>BI1271*EXP((BK1271/100)+(L1271*CF$2))</f>
        <v>36.4170036932748</v>
      </c>
      <c r="CL1271" s="1">
        <f>IF((CJ1271+CK1271)=0, LOG(1),LOG((CJ1271+CK1271)))</f>
        <v>1.5686188995386114</v>
      </c>
      <c r="CM1271" s="1">
        <f>IF((CG1271+CH1271+CI1271)=0, LOG(1),LOG((CG1271+CH1271+CI1271)))</f>
        <v>0.68707085418759706</v>
      </c>
      <c r="CN1271" s="1">
        <f>IF((CL1271=0),1,EXP((BZ$2*CL1271)+(CB$2*F1271)))</f>
        <v>3.7936403196527793</v>
      </c>
      <c r="CO1271" s="1">
        <f>IF((CM1271=0),1,EXP((BZ$2*CM1271)+(CA$2*AJ1271)))</f>
        <v>1.7932152292824575</v>
      </c>
      <c r="CP1271" s="1">
        <f>CN1271+CO1271</f>
        <v>5.5868555489352367</v>
      </c>
      <c r="CQ1271" s="2">
        <f>CN1271/CP1271</f>
        <v>0.67902960554900782</v>
      </c>
      <c r="CR1271" s="2">
        <f>CO1271/CP1271</f>
        <v>0.32097039445099218</v>
      </c>
      <c r="CS1271" s="1">
        <f>CJ1271+CK1271</f>
        <v>37.035558610564763</v>
      </c>
      <c r="CT1271" s="1">
        <f>IF((CS1271=0),CJ1271,CJ1271/CS1271)</f>
        <v>1.6701649455167496E-2</v>
      </c>
      <c r="CU1271" s="4">
        <f>IF((CS1271=0),CK1271,CK1271/CS1271)</f>
        <v>0.9832983505448325</v>
      </c>
      <c r="CV1271" s="1">
        <f>CI1271+CH1271+CG1271</f>
        <v>4.8648656842884721</v>
      </c>
      <c r="CW1271" s="1">
        <f>IF((CV1271=0),CI1271,CI1271/CV1271)</f>
        <v>4.5655065845094066E-2</v>
      </c>
      <c r="CX1271" s="1">
        <f>IF((CV1271=0),CH1271,CH1271/CV1271)</f>
        <v>0</v>
      </c>
      <c r="CY1271" s="1">
        <f>IF((CV1271=0),CG1271,CG1271/CV1271)</f>
        <v>0.95434493415490596</v>
      </c>
      <c r="CZ1271" s="1">
        <f>CT1271*CQ1271</f>
        <v>1.1340914441560187E-2</v>
      </c>
      <c r="DA1271" s="1">
        <f>CU1271*CQ1271</f>
        <v>0.66768869110744766</v>
      </c>
      <c r="DB1271" s="1">
        <f>CW1271*CR1271</f>
        <v>1.4653924492985863E-2</v>
      </c>
      <c r="DC1271" s="1">
        <f>CX1271*CR1271</f>
        <v>0</v>
      </c>
      <c r="DD1271" s="1">
        <f>CY1271*CR1271</f>
        <v>0.30631646995800632</v>
      </c>
      <c r="DE1271" s="1">
        <f>IF(($AM1271="Bicycle"),1,0)</f>
        <v>0</v>
      </c>
      <c r="DF1271" s="1">
        <f>IF(($AM1271="Walk"),1,0)</f>
        <v>0</v>
      </c>
      <c r="DG1271" s="1">
        <f>IF(($AM1271="Car"),1,0)</f>
        <v>1</v>
      </c>
      <c r="DH1271" s="1">
        <f>IF(($AM1271="Rail"),1,0)</f>
        <v>0</v>
      </c>
      <c r="DI1271" s="1">
        <f>IF(($AM1271="Bus"),1,0)</f>
        <v>0</v>
      </c>
      <c r="DJ1271" s="1" t="e">
        <f>DE1271*LOG(CZ1271)+DF1271*LOG(DA1271)+DG1271*LOG(DB1271)+DH1271*LOG(DD1271)+DI1271*LOG(DC1271)</f>
        <v>#NUM!</v>
      </c>
      <c r="DK1271" s="1">
        <v>27241.777559999999</v>
      </c>
      <c r="DL1271" s="1">
        <f>(0-(CZ1271*BH1271*$BY$2))/100</f>
        <v>0.21319546102559664</v>
      </c>
      <c r="DM1271" s="1">
        <f t="shared" si="95"/>
        <v>2.4178314828202708E-3</v>
      </c>
      <c r="DO1271" s="1">
        <f>(0-(DA1271*BK1271*$BY$2))/100</f>
        <v>31.38330209995307</v>
      </c>
      <c r="DP1271" s="1">
        <f t="shared" si="96"/>
        <v>20.95427590174728</v>
      </c>
      <c r="DR1271" s="1">
        <f>(0-(DB1271*AV1271*$BY$2))/100</f>
        <v>0.12827775221392232</v>
      </c>
      <c r="DS1271" s="1">
        <f t="shared" si="97"/>
        <v>1.8797724950727678E-3</v>
      </c>
      <c r="DU1271" s="1">
        <f>(0-(DC1271*BT1271*$BY$2))/100</f>
        <v>0</v>
      </c>
      <c r="DV1271" s="1">
        <f t="shared" si="98"/>
        <v>0</v>
      </c>
      <c r="DX1271" s="1">
        <f>(0-(DD1271*BE1271*$BY$2))/100</f>
        <v>3.690151995112068</v>
      </c>
      <c r="DY1271" s="1">
        <f t="shared" si="99"/>
        <v>1.1303543327512229</v>
      </c>
      <c r="EB1271" s="1" t="s">
        <v>171</v>
      </c>
    </row>
    <row r="1272" spans="1:132" x14ac:dyDescent="0.25">
      <c r="A1272" s="1">
        <v>256274</v>
      </c>
      <c r="B1272" s="1" t="s">
        <v>91</v>
      </c>
      <c r="C1272" s="1">
        <v>100</v>
      </c>
      <c r="D1272" s="1" t="s">
        <v>80</v>
      </c>
      <c r="E1272" s="1">
        <v>1</v>
      </c>
      <c r="F1272" s="1">
        <v>0</v>
      </c>
      <c r="G1272" s="1">
        <v>0</v>
      </c>
      <c r="H1272" s="1">
        <v>0</v>
      </c>
      <c r="I1272" s="1">
        <v>0</v>
      </c>
      <c r="J1272" s="3">
        <v>0.31156250000000002</v>
      </c>
      <c r="K1272" s="3">
        <v>0.33490740740740743</v>
      </c>
      <c r="L1272" s="1">
        <v>1</v>
      </c>
      <c r="M1272" s="1" t="s">
        <v>79</v>
      </c>
      <c r="N1272" s="1">
        <v>0</v>
      </c>
      <c r="O1272" s="1">
        <v>1</v>
      </c>
      <c r="P1272" s="1">
        <v>0</v>
      </c>
      <c r="Q1272" s="1">
        <v>0</v>
      </c>
      <c r="R1272" s="1">
        <v>0</v>
      </c>
      <c r="S1272" s="1">
        <v>0</v>
      </c>
      <c r="T1272" s="1">
        <v>2017</v>
      </c>
      <c r="U1272" s="1">
        <v>33.616666666666703</v>
      </c>
      <c r="V1272" s="1">
        <v>10005.679459999999</v>
      </c>
      <c r="W1272" s="1">
        <v>35.405845710000001</v>
      </c>
      <c r="X1272" s="1">
        <v>139.53618950000001</v>
      </c>
      <c r="Y1272" s="1">
        <v>110</v>
      </c>
      <c r="Z1272" s="1">
        <v>1009029</v>
      </c>
      <c r="AA1272" s="1">
        <v>100902901</v>
      </c>
      <c r="AB1272" s="1">
        <v>35.444549909999999</v>
      </c>
      <c r="AC1272" s="1">
        <v>139.6358979</v>
      </c>
      <c r="AD1272" s="1">
        <v>104</v>
      </c>
      <c r="AE1272" s="1">
        <v>1003002</v>
      </c>
      <c r="AF1272" s="1">
        <v>100300216</v>
      </c>
      <c r="AG1272" s="1">
        <v>37</v>
      </c>
      <c r="AH1272" s="1">
        <v>37</v>
      </c>
      <c r="AI1272" s="1">
        <v>1</v>
      </c>
      <c r="AJ1272" s="1">
        <v>0</v>
      </c>
      <c r="AK1272" s="1">
        <v>0</v>
      </c>
      <c r="AL1272" s="1">
        <v>200</v>
      </c>
      <c r="AM1272" s="1" t="s">
        <v>42</v>
      </c>
      <c r="AN1272" s="1">
        <v>0</v>
      </c>
      <c r="AO1272" s="1">
        <v>0</v>
      </c>
      <c r="AP1272" s="1">
        <v>0</v>
      </c>
      <c r="AQ1272" s="1">
        <v>1</v>
      </c>
      <c r="AR1272" s="1">
        <v>0</v>
      </c>
      <c r="AS1272" s="1">
        <v>36.5</v>
      </c>
      <c r="AT1272" s="1">
        <v>1</v>
      </c>
      <c r="AU1272" s="1">
        <v>13445</v>
      </c>
      <c r="AV1272" s="1">
        <v>25.9</v>
      </c>
      <c r="AW1272" s="1">
        <v>1</v>
      </c>
      <c r="AX1272" s="1">
        <v>17</v>
      </c>
      <c r="AY1272" s="1">
        <v>210</v>
      </c>
      <c r="AZ1272" s="1">
        <v>1</v>
      </c>
      <c r="BA1272" s="1">
        <v>745</v>
      </c>
      <c r="BB1272" s="1">
        <v>9.5</v>
      </c>
      <c r="BC1272" s="1">
        <v>837</v>
      </c>
      <c r="BD1272" s="1">
        <v>10</v>
      </c>
      <c r="BE1272" s="1">
        <v>36.5</v>
      </c>
      <c r="BF1272" s="1">
        <v>1</v>
      </c>
      <c r="BG1272" s="1">
        <v>11672</v>
      </c>
      <c r="BH1272" s="1">
        <v>58.4</v>
      </c>
      <c r="BI1272" s="1">
        <v>1</v>
      </c>
      <c r="BJ1272" s="1">
        <v>11672</v>
      </c>
      <c r="BK1272" s="1">
        <v>144.6</v>
      </c>
      <c r="BL1272" s="1">
        <v>1</v>
      </c>
      <c r="BM1272" s="1">
        <v>1.62</v>
      </c>
      <c r="BN1272" s="1">
        <v>10</v>
      </c>
      <c r="BO1272" s="1">
        <v>210</v>
      </c>
      <c r="BP1272" s="1">
        <v>504</v>
      </c>
      <c r="BQ1272" s="1">
        <v>7.6</v>
      </c>
      <c r="BR1272" s="1">
        <v>233</v>
      </c>
      <c r="BS1272" s="1">
        <v>3.5</v>
      </c>
      <c r="BT1272" s="1">
        <v>21.1</v>
      </c>
      <c r="CG1272" s="1">
        <f>AW1272*EXP((BE1272/100)+(L1272*CC$2)+BU$2)</f>
        <v>2.4188905871666124</v>
      </c>
      <c r="CH1272" s="1">
        <f>BL1272*EXP((BT1272/100)+BV$2)</f>
        <v>0.16407264367388227</v>
      </c>
      <c r="CI1272" s="1">
        <f>AT1272*EXP((AV1272/100)+(L1272*CD$2)+BW$2)</f>
        <v>0.13743535745776786</v>
      </c>
      <c r="CJ1272" s="1">
        <f>BF1272*EXP((BH1272/100)+(L1272*CE$2)+BX$2)</f>
        <v>0.22687199936270386</v>
      </c>
      <c r="CK1272" s="1">
        <f>BI1272*EXP((BK1272/100)+(L1272*CF$2))</f>
        <v>2.9242434568555948</v>
      </c>
      <c r="CL1272" s="1">
        <f>IF((CJ1272+CK1272)=0, LOG(1),LOG((CJ1272+CK1272)))</f>
        <v>0.49846431592547569</v>
      </c>
      <c r="CM1272" s="1">
        <f>IF((CG1272+CH1272+CI1272)=0, LOG(1),LOG((CG1272+CH1272+CI1272)))</f>
        <v>0.43463254080491937</v>
      </c>
      <c r="CN1272" s="1">
        <f>IF((CL1272=0),1,EXP((BZ$2*CL1272)+(CB$2*F1272)))</f>
        <v>1.527595099722826</v>
      </c>
      <c r="CO1272" s="1">
        <f>IF((CM1272=0),1,EXP((BZ$2*CM1272)+(CA$2*AJ1272)))</f>
        <v>1.4469207239861113</v>
      </c>
      <c r="CP1272" s="1">
        <f>CN1272+CO1272</f>
        <v>2.9745158237089373</v>
      </c>
      <c r="CQ1272" s="2">
        <f>CN1272/CP1272</f>
        <v>0.51356092562925448</v>
      </c>
      <c r="CR1272" s="2">
        <f>CO1272/CP1272</f>
        <v>0.48643907437074557</v>
      </c>
      <c r="CS1272" s="1">
        <f>CJ1272+CK1272</f>
        <v>3.1511154562182986</v>
      </c>
      <c r="CT1272" s="1">
        <f>IF((CS1272=0),CJ1272,CJ1272/CS1272)</f>
        <v>7.1997361732653364E-2</v>
      </c>
      <c r="CU1272" s="4">
        <f>IF((CS1272=0),CK1272,CK1272/CS1272)</f>
        <v>0.92800263826734664</v>
      </c>
      <c r="CV1272" s="1">
        <f>CI1272+CH1272+CG1272</f>
        <v>2.7203985882982624</v>
      </c>
      <c r="CW1272" s="1">
        <f>IF((CV1272=0),CI1272,CI1272/CV1272)</f>
        <v>5.0520301712014985E-2</v>
      </c>
      <c r="CX1272" s="1">
        <f>IF((CV1272=0),CH1272,CH1272/CV1272)</f>
        <v>6.0311986772687398E-2</v>
      </c>
      <c r="CY1272" s="1">
        <f>IF((CV1272=0),CG1272,CG1272/CV1272)</f>
        <v>0.88916771151529772</v>
      </c>
      <c r="CZ1272" s="1">
        <f>CT1272*CQ1272</f>
        <v>3.6975031734285728E-2</v>
      </c>
      <c r="DA1272" s="1">
        <f>CU1272*CQ1272</f>
        <v>0.47658589389496875</v>
      </c>
      <c r="DB1272" s="1">
        <f>CW1272*CR1272</f>
        <v>2.4575048801723363E-2</v>
      </c>
      <c r="DC1272" s="1">
        <f>CX1272*CR1272</f>
        <v>2.9338107019166709E-2</v>
      </c>
      <c r="DD1272" s="1">
        <f>CY1272*CR1272</f>
        <v>0.43252591854985556</v>
      </c>
      <c r="DE1272" s="1">
        <f>IF(($AM1272="Bicycle"),1,0)</f>
        <v>0</v>
      </c>
      <c r="DF1272" s="1">
        <f>IF(($AM1272="Walk"),1,0)</f>
        <v>0</v>
      </c>
      <c r="DG1272" s="1">
        <f>IF(($AM1272="Car"),1,0)</f>
        <v>0</v>
      </c>
      <c r="DH1272" s="1">
        <f>IF(($AM1272="Rail"),1,0)</f>
        <v>1</v>
      </c>
      <c r="DI1272" s="1">
        <f>IF(($AM1272="Bus"),1,0)</f>
        <v>0</v>
      </c>
      <c r="DJ1272" s="1">
        <f>DE1272*LOG(CZ1272)+DF1272*LOG(DA1272)+DG1272*LOG(DB1272)+DH1272*LOG(DD1272)+DI1272*LOG(DC1272)</f>
        <v>-0.36398786289069196</v>
      </c>
      <c r="DK1272" s="1">
        <v>10005.679459999999</v>
      </c>
      <c r="DL1272" s="1">
        <f>(0-(CZ1272*BH1272*$BY$2))/100</f>
        <v>0.25578457795018905</v>
      </c>
      <c r="DM1272" s="1">
        <f t="shared" si="95"/>
        <v>9.4576428868491224E-3</v>
      </c>
      <c r="DO1272" s="1">
        <f>(0-(DA1272*BK1272*$BY$2))/100</f>
        <v>8.1632374674353532</v>
      </c>
      <c r="DP1272" s="1">
        <f t="shared" si="96"/>
        <v>3.8904838254945786</v>
      </c>
      <c r="DR1272" s="1">
        <f>(0-(DB1272*AV1272*$BY$2))/100</f>
        <v>7.5395791794685418E-2</v>
      </c>
      <c r="DS1272" s="1">
        <f t="shared" si="97"/>
        <v>1.8528552627989682E-3</v>
      </c>
      <c r="DU1272" s="1">
        <f>(0-(DC1272*BT1272*$BY$2))/100</f>
        <v>7.3327604449637762E-2</v>
      </c>
      <c r="DV1272" s="1">
        <f t="shared" si="98"/>
        <v>2.1512931068025975E-3</v>
      </c>
      <c r="DX1272" s="1">
        <f>(0-(DD1272*BE1272*$BY$2))/100</f>
        <v>1.8700703951358253</v>
      </c>
      <c r="DY1272" s="1">
        <f t="shared" si="99"/>
        <v>0.80885391540901419</v>
      </c>
      <c r="EB1272" s="1" t="s">
        <v>171</v>
      </c>
    </row>
    <row r="1273" spans="1:132" x14ac:dyDescent="0.25">
      <c r="A1273" s="1">
        <v>257287</v>
      </c>
      <c r="B1273" s="1" t="s">
        <v>89</v>
      </c>
      <c r="C1273" s="1">
        <v>999</v>
      </c>
      <c r="D1273" s="1" t="s">
        <v>85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3">
        <v>0.74695601851851856</v>
      </c>
      <c r="K1273" s="3">
        <v>0.8036226851851852</v>
      </c>
      <c r="L1273" s="1">
        <v>1</v>
      </c>
      <c r="M1273" s="1" t="s">
        <v>76</v>
      </c>
      <c r="N1273" s="1">
        <v>0</v>
      </c>
      <c r="O1273" s="1">
        <v>0</v>
      </c>
      <c r="P1273" s="1">
        <v>0</v>
      </c>
      <c r="Q1273" s="1">
        <v>0</v>
      </c>
      <c r="R1273" s="1">
        <v>1</v>
      </c>
      <c r="S1273" s="1">
        <v>0</v>
      </c>
      <c r="T1273" s="1">
        <v>4896</v>
      </c>
      <c r="U1273" s="1">
        <v>81.599999999999994</v>
      </c>
      <c r="V1273" s="1">
        <v>40596.381309999997</v>
      </c>
      <c r="W1273" s="1">
        <v>35.434438020000002</v>
      </c>
      <c r="X1273" s="1">
        <v>139.3171978</v>
      </c>
      <c r="Y1273" s="1">
        <v>212</v>
      </c>
      <c r="Z1273" s="1">
        <v>2120801</v>
      </c>
      <c r="AA1273" s="1">
        <v>212080102</v>
      </c>
      <c r="AB1273" s="1">
        <v>35.668686080000001</v>
      </c>
      <c r="AC1273" s="1">
        <v>139.66148620000001</v>
      </c>
      <c r="AD1273" s="1" t="s">
        <v>77</v>
      </c>
      <c r="AE1273" s="1" t="s">
        <v>77</v>
      </c>
      <c r="AF1273" s="1" t="s">
        <v>77</v>
      </c>
      <c r="AG1273" s="1">
        <v>44</v>
      </c>
      <c r="AH1273" s="1">
        <v>44</v>
      </c>
      <c r="AI1273" s="1">
        <v>1</v>
      </c>
      <c r="AJ1273" s="1">
        <v>0</v>
      </c>
      <c r="AK1273" s="1">
        <v>0</v>
      </c>
      <c r="AL1273" s="1">
        <v>100</v>
      </c>
      <c r="AM1273" s="1" t="s">
        <v>41</v>
      </c>
      <c r="AN1273" s="1">
        <v>0</v>
      </c>
      <c r="AO1273" s="1">
        <v>0</v>
      </c>
      <c r="AP1273" s="1">
        <v>1</v>
      </c>
      <c r="AQ1273" s="1">
        <v>0</v>
      </c>
      <c r="AR1273" s="1">
        <v>0</v>
      </c>
      <c r="AS1273" s="1">
        <v>87.3</v>
      </c>
      <c r="AT1273" s="1">
        <v>1</v>
      </c>
      <c r="AU1273" s="1">
        <v>47584</v>
      </c>
      <c r="AV1273" s="1">
        <v>87.3</v>
      </c>
      <c r="AW1273" s="1">
        <v>1</v>
      </c>
      <c r="AX1273" s="1">
        <v>69</v>
      </c>
      <c r="AY1273" s="1">
        <v>600</v>
      </c>
      <c r="AZ1273" s="1">
        <v>2</v>
      </c>
      <c r="BA1273" s="1">
        <v>3395</v>
      </c>
      <c r="BB1273" s="1">
        <v>41.1</v>
      </c>
      <c r="BC1273" s="1">
        <v>550</v>
      </c>
      <c r="BD1273" s="1">
        <v>7.1</v>
      </c>
      <c r="BE1273" s="1">
        <v>117.2</v>
      </c>
      <c r="BF1273" s="1">
        <v>1</v>
      </c>
      <c r="BG1273" s="1">
        <v>45277</v>
      </c>
      <c r="BH1273" s="1">
        <v>226.4</v>
      </c>
      <c r="BI1273" s="1">
        <v>1</v>
      </c>
      <c r="BJ1273" s="1">
        <v>45277</v>
      </c>
      <c r="BK1273" s="1">
        <v>564.4</v>
      </c>
      <c r="BL1273" s="1">
        <v>0</v>
      </c>
      <c r="BM1273" s="1">
        <v>0</v>
      </c>
      <c r="BN1273" s="1">
        <v>0</v>
      </c>
      <c r="BO1273" s="1">
        <v>0</v>
      </c>
      <c r="BP1273" s="1">
        <v>0</v>
      </c>
      <c r="BQ1273" s="1">
        <v>0</v>
      </c>
      <c r="BR1273" s="1">
        <v>0</v>
      </c>
      <c r="BS1273" s="1">
        <v>0</v>
      </c>
      <c r="BT1273" s="1">
        <v>0</v>
      </c>
      <c r="CG1273" s="1">
        <f>AW1273*EXP((BE1273/100)+(L1273*CC$2)+BU$2)</f>
        <v>5.4211555834244622</v>
      </c>
      <c r="CH1273" s="1">
        <f>BL1273*EXP((BT1273/100)+BV$2)</f>
        <v>0</v>
      </c>
      <c r="CI1273" s="1">
        <f>AT1273*EXP((AV1273/100)+(L1273*CD$2)+BW$2)</f>
        <v>0.25395413478023415</v>
      </c>
      <c r="CJ1273" s="1">
        <f>BF1273*EXP((BH1273/100)+(L1273*CE$2)+BX$2)</f>
        <v>1.2172944108609371</v>
      </c>
      <c r="CK1273" s="1">
        <f>BI1273*EXP((BK1273/100)+(L1273*CF$2))</f>
        <v>194.61744282797017</v>
      </c>
      <c r="CL1273" s="1">
        <f>IF((CJ1273+CK1273)=0, LOG(1),LOG((CJ1273+CK1273)))</f>
        <v>2.2918897296176026</v>
      </c>
      <c r="CM1273" s="1">
        <f>IF((CG1273+CH1273+CI1273)=0, LOG(1),LOG((CG1273+CH1273+CI1273)))</f>
        <v>0.75397426226167963</v>
      </c>
      <c r="CN1273" s="1">
        <f>IF((CL1273=0),1,EXP((BZ$2*CL1273)+(CB$2*F1273)))</f>
        <v>7.0153897405193053</v>
      </c>
      <c r="CO1273" s="1">
        <f>IF((CM1273=0),1,EXP((BZ$2*CM1273)+(CA$2*AJ1273)))</f>
        <v>1.8981469540391629</v>
      </c>
      <c r="CP1273" s="1">
        <f>CN1273+CO1273</f>
        <v>8.9135366945584682</v>
      </c>
      <c r="CQ1273" s="2">
        <f>CN1273/CP1273</f>
        <v>0.78704895496779159</v>
      </c>
      <c r="CR1273" s="2">
        <f>CO1273/CP1273</f>
        <v>0.21295104503220846</v>
      </c>
      <c r="CS1273" s="1">
        <f>CJ1273+CK1273</f>
        <v>195.83473723883111</v>
      </c>
      <c r="CT1273" s="1">
        <f>IF((CS1273=0),CJ1273,CJ1273/CS1273)</f>
        <v>6.2159268984867608E-3</v>
      </c>
      <c r="CU1273" s="4">
        <f>IF((CS1273=0),CK1273,CK1273/CS1273)</f>
        <v>0.99378407310151318</v>
      </c>
      <c r="CV1273" s="1">
        <f>CI1273+CH1273+CG1273</f>
        <v>5.6751097182046966</v>
      </c>
      <c r="CW1273" s="1">
        <f>IF((CV1273=0),CI1273,CI1273/CV1273)</f>
        <v>4.4748762119188025E-2</v>
      </c>
      <c r="CX1273" s="1">
        <f>IF((CV1273=0),CH1273,CH1273/CV1273)</f>
        <v>0</v>
      </c>
      <c r="CY1273" s="1">
        <f>IF((CV1273=0),CG1273,CG1273/CV1273)</f>
        <v>0.9552512378808119</v>
      </c>
      <c r="CZ1273" s="1">
        <f>CT1273*CQ1273</f>
        <v>4.8922387696101908E-3</v>
      </c>
      <c r="DA1273" s="1">
        <f>CU1273*CQ1273</f>
        <v>0.78215671619818139</v>
      </c>
      <c r="DB1273" s="1">
        <f>CW1273*CR1273</f>
        <v>9.5292956571787941E-3</v>
      </c>
      <c r="DC1273" s="1">
        <f>CX1273*CR1273</f>
        <v>0</v>
      </c>
      <c r="DD1273" s="1">
        <f>CY1273*CR1273</f>
        <v>0.20342174937502966</v>
      </c>
      <c r="DE1273" s="1">
        <f>IF(($AM1273="Bicycle"),1,0)</f>
        <v>0</v>
      </c>
      <c r="DF1273" s="1">
        <f>IF(($AM1273="Walk"),1,0)</f>
        <v>0</v>
      </c>
      <c r="DG1273" s="1">
        <f>IF(($AM1273="Car"),1,0)</f>
        <v>1</v>
      </c>
      <c r="DH1273" s="1">
        <f>IF(($AM1273="Rail"),1,0)</f>
        <v>0</v>
      </c>
      <c r="DI1273" s="1">
        <f>IF(($AM1273="Bus"),1,0)</f>
        <v>0</v>
      </c>
      <c r="DJ1273" s="1" t="e">
        <f>DE1273*LOG(CZ1273)+DF1273*LOG(DA1273)+DG1273*LOG(DB1273)+DH1273*LOG(DD1273)+DI1273*LOG(DC1273)</f>
        <v>#NUM!</v>
      </c>
      <c r="DK1273" s="1">
        <v>40596.381309999997</v>
      </c>
      <c r="DL1273" s="1">
        <f>(0-(CZ1273*BH1273*$BY$2))/100</f>
        <v>0.1312009624580795</v>
      </c>
      <c r="DM1273" s="1">
        <f t="shared" si="95"/>
        <v>6.4186643514758772E-4</v>
      </c>
      <c r="DO1273" s="1">
        <f>(0-(DA1273*BK1273*$BY$2))/100</f>
        <v>52.291817567099713</v>
      </c>
      <c r="DP1273" s="1">
        <f t="shared" si="96"/>
        <v>40.900396312317085</v>
      </c>
      <c r="DR1273" s="1">
        <f>(0-(DB1273*AV1273*$BY$2))/100</f>
        <v>9.8543503539499436E-2</v>
      </c>
      <c r="DS1273" s="1">
        <f t="shared" si="97"/>
        <v>9.3905018032213513E-4</v>
      </c>
      <c r="DU1273" s="1">
        <f>(0-(DC1273*BT1273*$BY$2))/100</f>
        <v>0</v>
      </c>
      <c r="DV1273" s="1">
        <f t="shared" si="98"/>
        <v>0</v>
      </c>
      <c r="DX1273" s="1">
        <f>(0-(DD1273*BE1273*$BY$2))/100</f>
        <v>2.8240862085995713</v>
      </c>
      <c r="DY1273" s="1">
        <f t="shared" si="99"/>
        <v>0.57448055693921973</v>
      </c>
      <c r="EB1273" s="1" t="s">
        <v>171</v>
      </c>
    </row>
    <row r="1274" spans="1:132" x14ac:dyDescent="0.25">
      <c r="A1274" s="1">
        <v>255901</v>
      </c>
      <c r="B1274" s="1" t="s">
        <v>78</v>
      </c>
      <c r="C1274" s="1">
        <v>200</v>
      </c>
      <c r="D1274" s="1" t="s">
        <v>84</v>
      </c>
      <c r="E1274" s="1">
        <v>0</v>
      </c>
      <c r="F1274" s="1">
        <v>0</v>
      </c>
      <c r="G1274" s="1">
        <v>0</v>
      </c>
      <c r="H1274" s="1">
        <v>1</v>
      </c>
      <c r="I1274" s="1">
        <v>0</v>
      </c>
      <c r="J1274" s="3">
        <v>0.97425925925925927</v>
      </c>
      <c r="K1274" s="3">
        <v>1.5266203703703705E-2</v>
      </c>
      <c r="L1274" s="1">
        <v>0</v>
      </c>
      <c r="M1274" s="1" t="s">
        <v>88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1</v>
      </c>
      <c r="T1274" s="1">
        <v>3543</v>
      </c>
      <c r="U1274" s="1">
        <v>59.05</v>
      </c>
      <c r="V1274" s="1">
        <v>18502.908029999999</v>
      </c>
      <c r="W1274" s="1">
        <v>35.50798958</v>
      </c>
      <c r="X1274" s="1">
        <v>139.6793175</v>
      </c>
      <c r="Y1274" s="1">
        <v>101</v>
      </c>
      <c r="Z1274" s="1">
        <v>1000115</v>
      </c>
      <c r="AA1274" s="1">
        <v>100011506</v>
      </c>
      <c r="AB1274" s="1">
        <v>35.366535229999997</v>
      </c>
      <c r="AC1274" s="1">
        <v>139.5716965</v>
      </c>
      <c r="AD1274" s="1">
        <v>115</v>
      </c>
      <c r="AE1274" s="1">
        <v>1009248</v>
      </c>
      <c r="AF1274" s="1">
        <v>100924801</v>
      </c>
      <c r="AG1274" s="1">
        <v>39</v>
      </c>
      <c r="AH1274" s="1">
        <v>39</v>
      </c>
      <c r="AI1274" s="1">
        <v>0</v>
      </c>
      <c r="AJ1274" s="1">
        <v>0</v>
      </c>
      <c r="AK1274" s="1">
        <v>0</v>
      </c>
      <c r="AL1274" s="1">
        <v>200</v>
      </c>
      <c r="AM1274" s="1" t="s">
        <v>42</v>
      </c>
      <c r="AN1274" s="1">
        <v>0</v>
      </c>
      <c r="AO1274" s="1">
        <v>0</v>
      </c>
      <c r="AP1274" s="1">
        <v>0</v>
      </c>
      <c r="AQ1274" s="1">
        <v>1</v>
      </c>
      <c r="AR1274" s="1">
        <v>0</v>
      </c>
      <c r="AS1274" s="1">
        <v>55.2</v>
      </c>
      <c r="AT1274" s="1">
        <v>1</v>
      </c>
      <c r="AU1274" s="1">
        <v>23824</v>
      </c>
      <c r="AV1274" s="1">
        <v>42.2</v>
      </c>
      <c r="AW1274" s="1">
        <v>1</v>
      </c>
      <c r="AX1274" s="1">
        <v>34</v>
      </c>
      <c r="AY1274" s="1">
        <v>380</v>
      </c>
      <c r="AZ1274" s="1">
        <v>0</v>
      </c>
      <c r="BA1274" s="1">
        <v>327</v>
      </c>
      <c r="BB1274" s="1">
        <v>4.2</v>
      </c>
      <c r="BC1274" s="1">
        <v>1362</v>
      </c>
      <c r="BD1274" s="1">
        <v>17</v>
      </c>
      <c r="BE1274" s="1">
        <v>55.2</v>
      </c>
      <c r="BF1274" s="1">
        <v>1</v>
      </c>
      <c r="BG1274" s="1">
        <v>20563</v>
      </c>
      <c r="BH1274" s="1">
        <v>102.8</v>
      </c>
      <c r="BI1274" s="1">
        <v>1</v>
      </c>
      <c r="BJ1274" s="1">
        <v>20563</v>
      </c>
      <c r="BK1274" s="1">
        <v>256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CG1274" s="1">
        <f>AW1274*EXP((BE1274/100)+(L1274*CC$2)+BU$2)</f>
        <v>2.6027974267724847</v>
      </c>
      <c r="CH1274" s="1">
        <f>BL1274*EXP((BT1274/100)+BV$2)</f>
        <v>0</v>
      </c>
      <c r="CI1274" s="1">
        <f>AT1274*EXP((AV1274/100)+(L1274*CD$2)+BW$2)</f>
        <v>0.36271894529263038</v>
      </c>
      <c r="CJ1274" s="1">
        <f>BF1274*EXP((BH1274/100)+(L1274*CE$2)+BX$2)</f>
        <v>0.87333453058254495</v>
      </c>
      <c r="CK1274" s="1">
        <f>BI1274*EXP((BK1274/100)+(L1274*CF$2))</f>
        <v>12.935817315543076</v>
      </c>
      <c r="CL1274" s="1">
        <f>IF((CJ1274+CK1274)=0, LOG(1),LOG((CJ1274+CK1274)))</f>
        <v>1.1401670051637767</v>
      </c>
      <c r="CM1274" s="1">
        <f>IF((CG1274+CH1274+CI1274)=0, LOG(1),LOG((CG1274+CH1274+CI1274)))</f>
        <v>0.47210032603514668</v>
      </c>
      <c r="CN1274" s="1">
        <f>IF((CL1274=0),1,EXP((BZ$2*CL1274)+(CB$2*F1274)))</f>
        <v>2.63568195349472</v>
      </c>
      <c r="CO1274" s="1">
        <f>IF((CM1274=0),1,EXP((BZ$2*CM1274)+(CA$2*AJ1274)))</f>
        <v>1.4937433385354388</v>
      </c>
      <c r="CP1274" s="1">
        <f>CN1274+CO1274</f>
        <v>4.1294252920301586</v>
      </c>
      <c r="CQ1274" s="2">
        <f>CN1274/CP1274</f>
        <v>0.63826846766827783</v>
      </c>
      <c r="CR1274" s="2">
        <f>CO1274/CP1274</f>
        <v>0.36173153233172223</v>
      </c>
      <c r="CS1274" s="1">
        <f>CJ1274+CK1274</f>
        <v>13.809151846125621</v>
      </c>
      <c r="CT1274" s="1">
        <f>IF((CS1274=0),CJ1274,CJ1274/CS1274)</f>
        <v>6.3243169480214884E-2</v>
      </c>
      <c r="CU1274" s="4">
        <f>IF((CS1274=0),CK1274,CK1274/CS1274)</f>
        <v>0.93675683051978509</v>
      </c>
      <c r="CV1274" s="1">
        <f>CI1274+CH1274+CG1274</f>
        <v>2.9655163720651152</v>
      </c>
      <c r="CW1274" s="1">
        <f>IF((CV1274=0),CI1274,CI1274/CV1274)</f>
        <v>0.12231223833711008</v>
      </c>
      <c r="CX1274" s="1">
        <f>IF((CV1274=0),CH1274,CH1274/CV1274)</f>
        <v>0</v>
      </c>
      <c r="CY1274" s="1">
        <f>IF((CV1274=0),CG1274,CG1274/CV1274)</f>
        <v>0.87768776166288986</v>
      </c>
      <c r="CZ1274" s="1">
        <f>CT1274*CQ1274</f>
        <v>4.036612087462195E-2</v>
      </c>
      <c r="DA1274" s="1">
        <f>CU1274*CQ1274</f>
        <v>0.59790234679365584</v>
      </c>
      <c r="DB1274" s="1">
        <f>CW1274*CR1274</f>
        <v>4.4244193396605652E-2</v>
      </c>
      <c r="DC1274" s="1">
        <f>CX1274*CR1274</f>
        <v>0</v>
      </c>
      <c r="DD1274" s="1">
        <f>CY1274*CR1274</f>
        <v>0.31748733893511655</v>
      </c>
      <c r="DE1274" s="1">
        <f>IF(($AM1274="Bicycle"),1,0)</f>
        <v>0</v>
      </c>
      <c r="DF1274" s="1">
        <f>IF(($AM1274="Walk"),1,0)</f>
        <v>0</v>
      </c>
      <c r="DG1274" s="1">
        <f>IF(($AM1274="Car"),1,0)</f>
        <v>0</v>
      </c>
      <c r="DH1274" s="1">
        <f>IF(($AM1274="Rail"),1,0)</f>
        <v>1</v>
      </c>
      <c r="DI1274" s="1">
        <f>IF(($AM1274="Bus"),1,0)</f>
        <v>0</v>
      </c>
      <c r="DJ1274" s="1" t="e">
        <f>DE1274*LOG(CZ1274)+DF1274*LOG(DA1274)+DG1274*LOG(DB1274)+DH1274*LOG(DD1274)+DI1274*LOG(DC1274)</f>
        <v>#NUM!</v>
      </c>
      <c r="DK1274" s="1">
        <v>18502.908029999999</v>
      </c>
      <c r="DL1274" s="1">
        <f>(0-(CZ1274*BH1274*$BY$2))/100</f>
        <v>0.49154477548919934</v>
      </c>
      <c r="DM1274" s="1">
        <f t="shared" si="95"/>
        <v>1.9841755822685929E-2</v>
      </c>
      <c r="DO1274" s="1">
        <f>(0-(DA1274*BK1274*$BY$2))/100</f>
        <v>18.131059236674187</v>
      </c>
      <c r="DP1274" s="1">
        <f t="shared" si="96"/>
        <v>10.840602867462286</v>
      </c>
      <c r="DR1274" s="1">
        <f>(0-(DB1274*AV1274*$BY$2))/100</f>
        <v>0.22116769227544544</v>
      </c>
      <c r="DS1274" s="1">
        <f t="shared" si="97"/>
        <v>9.7853861501157741E-3</v>
      </c>
      <c r="DU1274" s="1">
        <f>(0-(DC1274*BT1274*$BY$2))/100</f>
        <v>0</v>
      </c>
      <c r="DV1274" s="1">
        <f t="shared" si="98"/>
        <v>0</v>
      </c>
      <c r="DX1274" s="1">
        <f>(0-(DD1274*BE1274*$BY$2))/100</f>
        <v>2.0759574223310353</v>
      </c>
      <c r="DY1274" s="1">
        <f t="shared" si="99"/>
        <v>0.65909019775848432</v>
      </c>
      <c r="EB1274" s="1" t="s">
        <v>171</v>
      </c>
    </row>
    <row r="1275" spans="1:132" x14ac:dyDescent="0.25">
      <c r="A1275" s="1">
        <v>257537</v>
      </c>
      <c r="B1275" s="1" t="s">
        <v>112</v>
      </c>
      <c r="C1275" s="1">
        <v>999</v>
      </c>
      <c r="D1275" s="1" t="s">
        <v>85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3">
        <v>0.34886574074074073</v>
      </c>
      <c r="K1275" s="3">
        <v>0.40749999999999997</v>
      </c>
      <c r="L1275" s="1">
        <v>1</v>
      </c>
      <c r="M1275" s="1" t="s">
        <v>79</v>
      </c>
      <c r="N1275" s="1">
        <v>0</v>
      </c>
      <c r="O1275" s="1">
        <v>1</v>
      </c>
      <c r="P1275" s="1">
        <v>0</v>
      </c>
      <c r="Q1275" s="1">
        <v>0</v>
      </c>
      <c r="R1275" s="1">
        <v>0</v>
      </c>
      <c r="S1275" s="1">
        <v>0</v>
      </c>
      <c r="T1275" s="1">
        <v>5066</v>
      </c>
      <c r="U1275" s="1">
        <v>84.433333333333294</v>
      </c>
      <c r="V1275" s="1">
        <v>26349.500499999998</v>
      </c>
      <c r="W1275" s="1">
        <v>35.48475629</v>
      </c>
      <c r="X1275" s="1">
        <v>139.628849</v>
      </c>
      <c r="Y1275" s="1">
        <v>102</v>
      </c>
      <c r="Z1275" s="1">
        <v>1001016</v>
      </c>
      <c r="AA1275" s="1">
        <v>100101603</v>
      </c>
      <c r="AB1275" s="1">
        <v>35.701097930000003</v>
      </c>
      <c r="AC1275" s="1">
        <v>139.74786940000001</v>
      </c>
      <c r="AD1275" s="1" t="s">
        <v>77</v>
      </c>
      <c r="AE1275" s="1" t="s">
        <v>77</v>
      </c>
      <c r="AF1275" s="1" t="s">
        <v>77</v>
      </c>
      <c r="AG1275" s="1">
        <v>41</v>
      </c>
      <c r="AH1275" s="1">
        <v>41</v>
      </c>
      <c r="AI1275" s="1">
        <v>1</v>
      </c>
      <c r="AJ1275" s="1">
        <v>0</v>
      </c>
      <c r="AK1275" s="1">
        <v>0</v>
      </c>
      <c r="AL1275" s="1">
        <v>200</v>
      </c>
      <c r="AM1275" s="1" t="s">
        <v>42</v>
      </c>
      <c r="AN1275" s="1">
        <v>0</v>
      </c>
      <c r="AO1275" s="1">
        <v>0</v>
      </c>
      <c r="AP1275" s="1">
        <v>0</v>
      </c>
      <c r="AQ1275" s="1">
        <v>1</v>
      </c>
      <c r="AR1275" s="1">
        <v>0</v>
      </c>
      <c r="AS1275" s="1">
        <v>67</v>
      </c>
      <c r="AT1275" s="1">
        <v>1</v>
      </c>
      <c r="AU1275" s="1">
        <v>30201</v>
      </c>
      <c r="AV1275" s="1">
        <v>58.1</v>
      </c>
      <c r="AW1275" s="1">
        <v>1</v>
      </c>
      <c r="AX1275" s="1">
        <v>55</v>
      </c>
      <c r="AY1275" s="1">
        <v>450</v>
      </c>
      <c r="AZ1275" s="1">
        <v>3</v>
      </c>
      <c r="BA1275" s="1">
        <v>583</v>
      </c>
      <c r="BB1275" s="1">
        <v>7.5</v>
      </c>
      <c r="BC1275" s="1">
        <v>373</v>
      </c>
      <c r="BD1275" s="1">
        <v>4.5</v>
      </c>
      <c r="BE1275" s="1">
        <v>67</v>
      </c>
      <c r="BF1275" s="1">
        <v>1</v>
      </c>
      <c r="BG1275" s="1">
        <v>29290</v>
      </c>
      <c r="BH1275" s="1">
        <v>146.5</v>
      </c>
      <c r="BI1275" s="1">
        <v>1</v>
      </c>
      <c r="BJ1275" s="1">
        <v>29290</v>
      </c>
      <c r="BK1275" s="1">
        <v>359.5</v>
      </c>
      <c r="BL1275" s="1">
        <v>0</v>
      </c>
      <c r="BM1275" s="1">
        <v>0</v>
      </c>
      <c r="BN1275" s="1">
        <v>0</v>
      </c>
      <c r="BO1275" s="1">
        <v>0</v>
      </c>
      <c r="BP1275" s="1">
        <v>0</v>
      </c>
      <c r="BQ1275" s="1">
        <v>0</v>
      </c>
      <c r="BR1275" s="1">
        <v>0</v>
      </c>
      <c r="BS1275" s="1">
        <v>0</v>
      </c>
      <c r="BT1275" s="1">
        <v>0</v>
      </c>
      <c r="CG1275" s="1">
        <f>AW1275*EXP((BE1275/100)+(L1275*CC$2)+BU$2)</f>
        <v>3.2815274500866329</v>
      </c>
      <c r="CH1275" s="1">
        <f>BL1275*EXP((BT1275/100)+BV$2)</f>
        <v>0</v>
      </c>
      <c r="CI1275" s="1">
        <f>AT1275*EXP((AV1275/100)+(L1275*CD$2)+BW$2)</f>
        <v>0.18964495743421608</v>
      </c>
      <c r="CJ1275" s="1">
        <f>BF1275*EXP((BH1275/100)+(L1275*CE$2)+BX$2)</f>
        <v>0.54751287586848807</v>
      </c>
      <c r="CK1275" s="1">
        <f>BI1275*EXP((BK1275/100)+(L1275*CF$2))</f>
        <v>25.079124327908293</v>
      </c>
      <c r="CL1275" s="1">
        <f>IF((CJ1275+CK1275)=0, LOG(1),LOG((CJ1275+CK1275)))</f>
        <v>1.4086916206336781</v>
      </c>
      <c r="CM1275" s="1">
        <f>IF((CG1275+CH1275+CI1275)=0, LOG(1),LOG((CG1275+CH1275+CI1275)))</f>
        <v>0.54047618491181437</v>
      </c>
      <c r="CN1275" s="1">
        <f>IF((CL1275=0),1,EXP((BZ$2*CL1275)+(CB$2*F1275)))</f>
        <v>3.3114556877762382</v>
      </c>
      <c r="CO1275" s="1">
        <f>IF((CM1275=0),1,EXP((BZ$2*CM1275)+(CA$2*AJ1275)))</f>
        <v>1.5831313568948502</v>
      </c>
      <c r="CP1275" s="1">
        <f>CN1275+CO1275</f>
        <v>4.8945870446710886</v>
      </c>
      <c r="CQ1275" s="2">
        <f>CN1275/CP1275</f>
        <v>0.67655466284567112</v>
      </c>
      <c r="CR1275" s="2">
        <f>CO1275/CP1275</f>
        <v>0.32344533715432883</v>
      </c>
      <c r="CS1275" s="1">
        <f>CJ1275+CK1275</f>
        <v>25.626637203776781</v>
      </c>
      <c r="CT1275" s="1">
        <f>IF((CS1275=0),CJ1275,CJ1275/CS1275)</f>
        <v>2.1364991103389765E-2</v>
      </c>
      <c r="CU1275" s="4">
        <f>IF((CS1275=0),CK1275,CK1275/CS1275)</f>
        <v>0.97863500889661026</v>
      </c>
      <c r="CV1275" s="1">
        <f>CI1275+CH1275+CG1275</f>
        <v>3.4711724075208492</v>
      </c>
      <c r="CW1275" s="1">
        <f>IF((CV1275=0),CI1275,CI1275/CV1275)</f>
        <v>5.4634266227548939E-2</v>
      </c>
      <c r="CX1275" s="1">
        <f>IF((CV1275=0),CH1275,CH1275/CV1275)</f>
        <v>0</v>
      </c>
      <c r="CY1275" s="1">
        <f>IF((CV1275=0),CG1275,CG1275/CV1275)</f>
        <v>0.94536573377245103</v>
      </c>
      <c r="CZ1275" s="1">
        <f>CT1275*CQ1275</f>
        <v>1.4454584352654625E-2</v>
      </c>
      <c r="DA1275" s="1">
        <f>CU1275*CQ1275</f>
        <v>0.66210007849301655</v>
      </c>
      <c r="DB1275" s="1">
        <f>CW1275*CR1275</f>
        <v>1.7671198660148928E-2</v>
      </c>
      <c r="DC1275" s="1">
        <f>CX1275*CR1275</f>
        <v>0</v>
      </c>
      <c r="DD1275" s="1">
        <f>CY1275*CR1275</f>
        <v>0.30577413849417989</v>
      </c>
      <c r="DE1275" s="1">
        <f>IF(($AM1275="Bicycle"),1,0)</f>
        <v>0</v>
      </c>
      <c r="DF1275" s="1">
        <f>IF(($AM1275="Walk"),1,0)</f>
        <v>0</v>
      </c>
      <c r="DG1275" s="1">
        <f>IF(($AM1275="Car"),1,0)</f>
        <v>0</v>
      </c>
      <c r="DH1275" s="1">
        <f>IF(($AM1275="Rail"),1,0)</f>
        <v>1</v>
      </c>
      <c r="DI1275" s="1">
        <f>IF(($AM1275="Bus"),1,0)</f>
        <v>0</v>
      </c>
      <c r="DJ1275" s="1" t="e">
        <f>DE1275*LOG(CZ1275)+DF1275*LOG(DA1275)+DG1275*LOG(DB1275)+DH1275*LOG(DD1275)+DI1275*LOG(DC1275)</f>
        <v>#NUM!</v>
      </c>
      <c r="DK1275" s="1">
        <v>26349.500499999998</v>
      </c>
      <c r="DL1275" s="1">
        <f>(0-(CZ1275*BH1275*$BY$2))/100</f>
        <v>0.2508396499316381</v>
      </c>
      <c r="DM1275" s="1">
        <f t="shared" si="95"/>
        <v>3.6257828789272198E-3</v>
      </c>
      <c r="DO1275" s="1">
        <f>(0-(DA1275*BK1275*$BY$2))/100</f>
        <v>28.19521999381919</v>
      </c>
      <c r="DP1275" s="1">
        <f t="shared" si="96"/>
        <v>18.668057371035555</v>
      </c>
      <c r="DR1275" s="1">
        <f>(0-(DB1275*AV1275*$BY$2))/100</f>
        <v>0.12161722651613567</v>
      </c>
      <c r="DS1275" s="1">
        <f t="shared" si="97"/>
        <v>2.1491221702629655E-3</v>
      </c>
      <c r="DU1275" s="1">
        <f>(0-(DC1275*BT1275*$BY$2))/100</f>
        <v>0</v>
      </c>
      <c r="DV1275" s="1">
        <f t="shared" si="98"/>
        <v>0</v>
      </c>
      <c r="DX1275" s="1">
        <f>(0-(DD1275*BE1275*$BY$2))/100</f>
        <v>2.4267693846360405</v>
      </c>
      <c r="DY1275" s="1">
        <f t="shared" si="99"/>
        <v>0.74204331791113642</v>
      </c>
      <c r="EB1275" s="1" t="s">
        <v>171</v>
      </c>
    </row>
    <row r="1276" spans="1:132" x14ac:dyDescent="0.25">
      <c r="A1276" s="1">
        <v>256521</v>
      </c>
      <c r="B1276" s="1" t="s">
        <v>72</v>
      </c>
      <c r="C1276" s="1">
        <v>200</v>
      </c>
      <c r="D1276" s="1" t="s">
        <v>84</v>
      </c>
      <c r="E1276" s="1">
        <v>0</v>
      </c>
      <c r="F1276" s="1">
        <v>0</v>
      </c>
      <c r="G1276" s="1">
        <v>0</v>
      </c>
      <c r="H1276" s="1">
        <v>1</v>
      </c>
      <c r="I1276" s="1">
        <v>0</v>
      </c>
      <c r="J1276" s="3">
        <v>0.79799768518518521</v>
      </c>
      <c r="K1276" s="3">
        <v>0.83787037037037038</v>
      </c>
      <c r="L1276" s="1">
        <v>1</v>
      </c>
      <c r="M1276" s="1" t="s">
        <v>76</v>
      </c>
      <c r="N1276" s="1">
        <v>0</v>
      </c>
      <c r="O1276" s="1">
        <v>0</v>
      </c>
      <c r="P1276" s="1">
        <v>0</v>
      </c>
      <c r="Q1276" s="1">
        <v>0</v>
      </c>
      <c r="R1276" s="1">
        <v>1</v>
      </c>
      <c r="S1276" s="1">
        <v>0</v>
      </c>
      <c r="T1276" s="1">
        <v>3445</v>
      </c>
      <c r="U1276" s="1">
        <v>57.4166666666667</v>
      </c>
      <c r="V1276" s="1">
        <v>24845.874790000002</v>
      </c>
      <c r="W1276" s="1">
        <v>35.466656710000002</v>
      </c>
      <c r="X1276" s="1">
        <v>139.62240639999999</v>
      </c>
      <c r="Y1276" s="1">
        <v>103</v>
      </c>
      <c r="Z1276" s="1">
        <v>1002006</v>
      </c>
      <c r="AA1276" s="1">
        <v>100200601</v>
      </c>
      <c r="AB1276" s="1">
        <v>35.325797860000002</v>
      </c>
      <c r="AC1276" s="1">
        <v>139.40956779999999</v>
      </c>
      <c r="AD1276" s="1">
        <v>207</v>
      </c>
      <c r="AE1276" s="1">
        <v>2070202</v>
      </c>
      <c r="AF1276" s="1">
        <v>207020202</v>
      </c>
      <c r="AG1276" s="1">
        <v>46</v>
      </c>
      <c r="AH1276" s="1">
        <v>46</v>
      </c>
      <c r="AI1276" s="1">
        <v>1</v>
      </c>
      <c r="AJ1276" s="1">
        <v>0</v>
      </c>
      <c r="AK1276" s="1">
        <v>1</v>
      </c>
      <c r="AL1276" s="1">
        <v>200</v>
      </c>
      <c r="AM1276" s="1" t="s">
        <v>42</v>
      </c>
      <c r="AN1276" s="1">
        <v>0</v>
      </c>
      <c r="AO1276" s="1">
        <v>0</v>
      </c>
      <c r="AP1276" s="1">
        <v>0</v>
      </c>
      <c r="AQ1276" s="1">
        <v>1</v>
      </c>
      <c r="AR1276" s="1">
        <v>0</v>
      </c>
      <c r="AS1276" s="1">
        <v>38.6</v>
      </c>
      <c r="AT1276" s="1">
        <v>1</v>
      </c>
      <c r="AU1276" s="1">
        <v>29454</v>
      </c>
      <c r="AV1276" s="1">
        <v>52.7</v>
      </c>
      <c r="AW1276" s="1">
        <v>1</v>
      </c>
      <c r="AX1276" s="1">
        <v>28</v>
      </c>
      <c r="AY1276" s="1">
        <v>480</v>
      </c>
      <c r="AZ1276" s="1">
        <v>0</v>
      </c>
      <c r="BA1276" s="1">
        <v>221</v>
      </c>
      <c r="BB1276" s="1">
        <v>2.7</v>
      </c>
      <c r="BC1276" s="1">
        <v>657</v>
      </c>
      <c r="BD1276" s="1">
        <v>7.9</v>
      </c>
      <c r="BE1276" s="1">
        <v>38.6</v>
      </c>
      <c r="BF1276" s="1">
        <v>1</v>
      </c>
      <c r="BG1276" s="1">
        <v>27626</v>
      </c>
      <c r="BH1276" s="1">
        <v>138.1</v>
      </c>
      <c r="BI1276" s="1">
        <v>1</v>
      </c>
      <c r="BJ1276" s="1">
        <v>27626</v>
      </c>
      <c r="BK1276" s="1">
        <v>346.4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CG1276" s="1">
        <f>AW1276*EXP((BE1276/100)+(L1276*CC$2)+BU$2)</f>
        <v>2.4702244081129945</v>
      </c>
      <c r="CH1276" s="1">
        <f>BL1276*EXP((BT1276/100)+BV$2)</f>
        <v>0</v>
      </c>
      <c r="CI1276" s="1">
        <f>AT1276*EXP((AV1276/100)+(L1276*CD$2)+BW$2)</f>
        <v>0.17967572150934322</v>
      </c>
      <c r="CJ1276" s="1">
        <f>BF1276*EXP((BH1276/100)+(L1276*CE$2)+BX$2)</f>
        <v>0.50340045118801813</v>
      </c>
      <c r="CK1276" s="1">
        <f>BI1276*EXP((BK1276/100)+(L1276*CF$2))</f>
        <v>21.999853626603983</v>
      </c>
      <c r="CL1276" s="1">
        <f>IF((CJ1276+CK1276)=0, LOG(1),LOG((CJ1276+CK1276)))</f>
        <v>1.3522453237044323</v>
      </c>
      <c r="CM1276" s="1">
        <f>IF((CG1276+CH1276+CI1276)=0, LOG(1),LOG((CG1276+CH1276+CI1276)))</f>
        <v>0.42322950640048884</v>
      </c>
      <c r="CN1276" s="1">
        <f>IF((CL1276=0),1,EXP((BZ$2*CL1276)+(CB$2*F1276)))</f>
        <v>3.1563254703344947</v>
      </c>
      <c r="CO1276" s="1">
        <f>IF((CM1276=0),1,EXP((BZ$2*CM1276)+(CA$2*AJ1276)))</f>
        <v>1.4329640774250103</v>
      </c>
      <c r="CP1276" s="1">
        <f>CN1276+CO1276</f>
        <v>4.5892895477595053</v>
      </c>
      <c r="CQ1276" s="2">
        <f>CN1276/CP1276</f>
        <v>0.68775906106761453</v>
      </c>
      <c r="CR1276" s="2">
        <f>CO1276/CP1276</f>
        <v>0.31224093893238541</v>
      </c>
      <c r="CS1276" s="1">
        <f>CJ1276+CK1276</f>
        <v>22.503254077792</v>
      </c>
      <c r="CT1276" s="1">
        <f>IF((CS1276=0),CJ1276,CJ1276/CS1276)</f>
        <v>2.2370118092601268E-2</v>
      </c>
      <c r="CU1276" s="4">
        <f>IF((CS1276=0),CK1276,CK1276/CS1276)</f>
        <v>0.97762988190739875</v>
      </c>
      <c r="CV1276" s="1">
        <f>CI1276+CH1276+CG1276</f>
        <v>2.6499001296223379</v>
      </c>
      <c r="CW1276" s="1">
        <f>IF((CV1276=0),CI1276,CI1276/CV1276)</f>
        <v>6.7804714411992012E-2</v>
      </c>
      <c r="CX1276" s="1">
        <f>IF((CV1276=0),CH1276,CH1276/CV1276)</f>
        <v>0</v>
      </c>
      <c r="CY1276" s="1">
        <f>IF((CV1276=0),CG1276,CG1276/CV1276)</f>
        <v>0.9321952855880079</v>
      </c>
      <c r="CZ1276" s="1">
        <f>CT1276*CQ1276</f>
        <v>1.5385251415339104E-2</v>
      </c>
      <c r="DA1276" s="1">
        <f>CU1276*CQ1276</f>
        <v>0.67237380965227544</v>
      </c>
      <c r="DB1276" s="1">
        <f>CW1276*CR1276</f>
        <v>2.1171407692042631E-2</v>
      </c>
      <c r="DC1276" s="1">
        <f>CX1276*CR1276</f>
        <v>0</v>
      </c>
      <c r="DD1276" s="1">
        <f>CY1276*CR1276</f>
        <v>0.29106953124034274</v>
      </c>
      <c r="DE1276" s="1">
        <f>IF(($AM1276="Bicycle"),1,0)</f>
        <v>0</v>
      </c>
      <c r="DF1276" s="1">
        <f>IF(($AM1276="Walk"),1,0)</f>
        <v>0</v>
      </c>
      <c r="DG1276" s="1">
        <f>IF(($AM1276="Car"),1,0)</f>
        <v>0</v>
      </c>
      <c r="DH1276" s="1">
        <f>IF(($AM1276="Rail"),1,0)</f>
        <v>1</v>
      </c>
      <c r="DI1276" s="1">
        <f>IF(($AM1276="Bus"),1,0)</f>
        <v>0</v>
      </c>
      <c r="DJ1276" s="1" t="e">
        <f>DE1276*LOG(CZ1276)+DF1276*LOG(DA1276)+DG1276*LOG(DB1276)+DH1276*LOG(DD1276)+DI1276*LOG(DC1276)</f>
        <v>#NUM!</v>
      </c>
      <c r="DK1276" s="1">
        <v>24845.874790000002</v>
      </c>
      <c r="DL1276" s="1">
        <f>(0-(CZ1276*BH1276*$BY$2))/100</f>
        <v>0.25168146289030185</v>
      </c>
      <c r="DM1276" s="1">
        <f t="shared" si="95"/>
        <v>3.8721825831476327E-3</v>
      </c>
      <c r="DO1276" s="1">
        <f>(0-(DA1276*BK1276*$BY$2))/100</f>
        <v>27.589359943040794</v>
      </c>
      <c r="DP1276" s="1">
        <f t="shared" si="96"/>
        <v>18.550363050770223</v>
      </c>
      <c r="DR1276" s="1">
        <f>(0-(DB1276*AV1276*$BY$2))/100</f>
        <v>0.13216403946936453</v>
      </c>
      <c r="DS1276" s="1">
        <f t="shared" si="97"/>
        <v>2.7980987618331302E-3</v>
      </c>
      <c r="DU1276" s="1">
        <f>(0-(DC1276*BT1276*$BY$2))/100</f>
        <v>0</v>
      </c>
      <c r="DV1276" s="1">
        <f t="shared" si="98"/>
        <v>0</v>
      </c>
      <c r="DX1276" s="1">
        <f>(0-(DD1276*BE1276*$BY$2))/100</f>
        <v>1.3308741956013348</v>
      </c>
      <c r="DY1276" s="1">
        <f t="shared" si="99"/>
        <v>0.38737692825354875</v>
      </c>
      <c r="EB1276" s="1" t="s">
        <v>171</v>
      </c>
    </row>
    <row r="1277" spans="1:132" x14ac:dyDescent="0.25">
      <c r="A1277" s="1">
        <v>255707</v>
      </c>
      <c r="B1277" s="1" t="s">
        <v>98</v>
      </c>
      <c r="C1277" s="1">
        <v>500</v>
      </c>
      <c r="D1277" s="1" t="s">
        <v>8</v>
      </c>
      <c r="E1277" s="1">
        <v>0</v>
      </c>
      <c r="F1277" s="1">
        <v>0</v>
      </c>
      <c r="G1277" s="1">
        <v>0</v>
      </c>
      <c r="H1277" s="1">
        <v>0</v>
      </c>
      <c r="I1277" s="1">
        <v>1</v>
      </c>
      <c r="J1277" s="3">
        <v>0.50373842592592599</v>
      </c>
      <c r="K1277" s="3">
        <v>0.56210648148148146</v>
      </c>
      <c r="L1277" s="1">
        <v>0</v>
      </c>
      <c r="M1277" s="1" t="s">
        <v>82</v>
      </c>
      <c r="N1277" s="1">
        <v>0</v>
      </c>
      <c r="O1277" s="1">
        <v>0</v>
      </c>
      <c r="P1277" s="1">
        <v>1</v>
      </c>
      <c r="Q1277" s="1">
        <v>0</v>
      </c>
      <c r="R1277" s="1">
        <v>0</v>
      </c>
      <c r="S1277" s="1">
        <v>0</v>
      </c>
      <c r="T1277" s="1">
        <v>5044</v>
      </c>
      <c r="U1277" s="1">
        <v>84.066666666666706</v>
      </c>
      <c r="V1277" s="1">
        <v>24275.360280000001</v>
      </c>
      <c r="W1277" s="1">
        <v>35.662339920000001</v>
      </c>
      <c r="X1277" s="1">
        <v>139.74491900000001</v>
      </c>
      <c r="Y1277" s="1" t="s">
        <v>77</v>
      </c>
      <c r="Z1277" s="1" t="s">
        <v>77</v>
      </c>
      <c r="AA1277" s="1" t="s">
        <v>77</v>
      </c>
      <c r="AB1277" s="1">
        <v>35.469306770000003</v>
      </c>
      <c r="AC1277" s="1">
        <v>139.6194667</v>
      </c>
      <c r="AD1277" s="1">
        <v>102</v>
      </c>
      <c r="AE1277" s="1">
        <v>1001021</v>
      </c>
      <c r="AF1277" s="1">
        <v>100102102</v>
      </c>
      <c r="AG1277" s="1">
        <v>36</v>
      </c>
      <c r="AH1277" s="1">
        <v>36</v>
      </c>
      <c r="AI1277" s="1">
        <v>1</v>
      </c>
      <c r="AJ1277" s="1">
        <v>0</v>
      </c>
      <c r="AK1277" s="1">
        <v>0</v>
      </c>
      <c r="AL1277" s="1">
        <v>100</v>
      </c>
      <c r="AM1277" s="1" t="s">
        <v>41</v>
      </c>
      <c r="AN1277" s="1">
        <v>0</v>
      </c>
      <c r="AO1277" s="1">
        <v>0</v>
      </c>
      <c r="AP1277" s="1">
        <v>1</v>
      </c>
      <c r="AQ1277" s="1">
        <v>0</v>
      </c>
      <c r="AR1277" s="1">
        <v>0</v>
      </c>
      <c r="AS1277" s="1">
        <v>41.4</v>
      </c>
      <c r="AT1277" s="1">
        <v>1</v>
      </c>
      <c r="AU1277" s="1">
        <v>26423</v>
      </c>
      <c r="AV1277" s="1">
        <v>41.4</v>
      </c>
      <c r="AW1277" s="1">
        <v>1</v>
      </c>
      <c r="AX1277" s="1">
        <v>52</v>
      </c>
      <c r="AY1277" s="1">
        <v>810</v>
      </c>
      <c r="AZ1277" s="1">
        <v>3</v>
      </c>
      <c r="BA1277" s="1">
        <v>874</v>
      </c>
      <c r="BB1277" s="1">
        <v>10.6</v>
      </c>
      <c r="BC1277" s="1">
        <v>1161</v>
      </c>
      <c r="BD1277" s="1">
        <v>14.9</v>
      </c>
      <c r="BE1277" s="1">
        <v>77.5</v>
      </c>
      <c r="BF1277" s="1">
        <v>1</v>
      </c>
      <c r="BG1277" s="1">
        <v>26287</v>
      </c>
      <c r="BH1277" s="1">
        <v>131.4</v>
      </c>
      <c r="BI1277" s="1">
        <v>1</v>
      </c>
      <c r="BJ1277" s="1">
        <v>26287</v>
      </c>
      <c r="BK1277" s="1">
        <v>324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CG1277" s="1">
        <f>AW1277*EXP((BE1277/100)+(L1277*CC$2)+BU$2)</f>
        <v>3.2530297732473294</v>
      </c>
      <c r="CH1277" s="1">
        <f>BL1277*EXP((BT1277/100)+BV$2)</f>
        <v>0</v>
      </c>
      <c r="CI1277" s="1">
        <f>AT1277*EXP((AV1277/100)+(L1277*CD$2)+BW$2)</f>
        <v>0.35982876984632711</v>
      </c>
      <c r="CJ1277" s="1">
        <f>BF1277*EXP((BH1277/100)+(L1277*CE$2)+BX$2)</f>
        <v>1.1624890045697274</v>
      </c>
      <c r="CK1277" s="1">
        <f>BI1277*EXP((BK1277/100)+(L1277*CF$2))</f>
        <v>25.533721747351528</v>
      </c>
      <c r="CL1277" s="1">
        <f>IF((CJ1277+CK1277)=0, LOG(1),LOG((CJ1277+CK1277)))</f>
        <v>1.4264496221766723</v>
      </c>
      <c r="CM1277" s="1">
        <f>IF((CG1277+CH1277+CI1277)=0, LOG(1),LOG((CG1277+CH1277+CI1277)))</f>
        <v>0.55785095764980441</v>
      </c>
      <c r="CN1277" s="1">
        <f>IF((CL1277=0),1,EXP((BZ$2*CL1277)+(CB$2*F1277)))</f>
        <v>3.3618189405455441</v>
      </c>
      <c r="CO1277" s="1">
        <f>IF((CM1277=0),1,EXP((BZ$2*CM1277)+(CA$2*AJ1277)))</f>
        <v>1.6066854239795734</v>
      </c>
      <c r="CP1277" s="1">
        <f>CN1277+CO1277</f>
        <v>4.968504364525117</v>
      </c>
      <c r="CQ1277" s="2">
        <f>CN1277/CP1277</f>
        <v>0.67662594090663786</v>
      </c>
      <c r="CR1277" s="2">
        <f>CO1277/CP1277</f>
        <v>0.32337405909336225</v>
      </c>
      <c r="CS1277" s="1">
        <f>CJ1277+CK1277</f>
        <v>26.696210751921257</v>
      </c>
      <c r="CT1277" s="1">
        <f>IF((CS1277=0),CJ1277,CJ1277/CS1277)</f>
        <v>4.3545093922592218E-2</v>
      </c>
      <c r="CU1277" s="4">
        <f>IF((CS1277=0),CK1277,CK1277/CS1277)</f>
        <v>0.95645490607740768</v>
      </c>
      <c r="CV1277" s="1">
        <f>CI1277+CH1277+CG1277</f>
        <v>3.6128585430936564</v>
      </c>
      <c r="CW1277" s="1">
        <f>IF((CV1277=0),CI1277,CI1277/CV1277)</f>
        <v>9.9596694848232054E-2</v>
      </c>
      <c r="CX1277" s="1">
        <f>IF((CV1277=0),CH1277,CH1277/CV1277)</f>
        <v>0</v>
      </c>
      <c r="CY1277" s="1">
        <f>IF((CV1277=0),CG1277,CG1277/CV1277)</f>
        <v>0.90040330515176803</v>
      </c>
      <c r="CZ1277" s="1">
        <f>CT1277*CQ1277</f>
        <v>2.9463740147241877E-2</v>
      </c>
      <c r="DA1277" s="1">
        <f>CU1277*CQ1277</f>
        <v>0.6471622007593959</v>
      </c>
      <c r="DB1277" s="1">
        <f>CW1277*CR1277</f>
        <v>3.2206987485355762E-2</v>
      </c>
      <c r="DC1277" s="1">
        <f>CX1277*CR1277</f>
        <v>0</v>
      </c>
      <c r="DD1277" s="1">
        <f>CY1277*CR1277</f>
        <v>0.29116707160800653</v>
      </c>
      <c r="DE1277" s="1">
        <f>IF(($AM1277="Bicycle"),1,0)</f>
        <v>0</v>
      </c>
      <c r="DF1277" s="1">
        <f>IF(($AM1277="Walk"),1,0)</f>
        <v>0</v>
      </c>
      <c r="DG1277" s="1">
        <f>IF(($AM1277="Car"),1,0)</f>
        <v>1</v>
      </c>
      <c r="DH1277" s="1">
        <f>IF(($AM1277="Rail"),1,0)</f>
        <v>0</v>
      </c>
      <c r="DI1277" s="1">
        <f>IF(($AM1277="Bus"),1,0)</f>
        <v>0</v>
      </c>
      <c r="DJ1277" s="1" t="e">
        <f>DE1277*LOG(CZ1277)+DF1277*LOG(DA1277)+DG1277*LOG(DB1277)+DH1277*LOG(DD1277)+DI1277*LOG(DC1277)</f>
        <v>#NUM!</v>
      </c>
      <c r="DK1277" s="1">
        <v>24275.360280000001</v>
      </c>
      <c r="DL1277" s="1">
        <f>(0-(CZ1277*BH1277*$BY$2))/100</f>
        <v>0.45860226390740783</v>
      </c>
      <c r="DM1277" s="1">
        <f t="shared" si="95"/>
        <v>1.3512137934704706E-2</v>
      </c>
      <c r="DO1277" s="1">
        <f>(0-(DA1277*BK1277*$BY$2))/100</f>
        <v>24.837684539722257</v>
      </c>
      <c r="DP1277" s="1">
        <f t="shared" si="96"/>
        <v>16.074010588494279</v>
      </c>
      <c r="DR1277" s="1">
        <f>(0-(DB1277*AV1277*$BY$2))/100</f>
        <v>0.15794409694903852</v>
      </c>
      <c r="DS1277" s="1">
        <f t="shared" si="97"/>
        <v>5.0869035538235012E-3</v>
      </c>
      <c r="DU1277" s="1">
        <f>(0-(DC1277*BT1277*$BY$2))/100</f>
        <v>0</v>
      </c>
      <c r="DV1277" s="1">
        <f t="shared" si="98"/>
        <v>0</v>
      </c>
      <c r="DX1277" s="1">
        <f>(0-(DD1277*BE1277*$BY$2))/100</f>
        <v>2.6729874182985833</v>
      </c>
      <c r="DY1277" s="1">
        <f t="shared" si="99"/>
        <v>0.77828591903104416</v>
      </c>
      <c r="EB1277" s="1" t="s">
        <v>171</v>
      </c>
    </row>
    <row r="1278" spans="1:132" x14ac:dyDescent="0.25">
      <c r="A1278" s="1">
        <v>255369</v>
      </c>
      <c r="B1278" s="1" t="s">
        <v>95</v>
      </c>
      <c r="C1278" s="1">
        <v>100</v>
      </c>
      <c r="D1278" s="1" t="s">
        <v>80</v>
      </c>
      <c r="E1278" s="1">
        <v>1</v>
      </c>
      <c r="F1278" s="1">
        <v>0</v>
      </c>
      <c r="G1278" s="1">
        <v>0</v>
      </c>
      <c r="H1278" s="1">
        <v>0</v>
      </c>
      <c r="I1278" s="1">
        <v>0</v>
      </c>
      <c r="J1278" s="3">
        <v>0.30668981481481483</v>
      </c>
      <c r="K1278" s="3">
        <v>0.33196759259259262</v>
      </c>
      <c r="L1278" s="1">
        <v>1</v>
      </c>
      <c r="M1278" s="1" t="s">
        <v>79</v>
      </c>
      <c r="N1278" s="1">
        <v>0</v>
      </c>
      <c r="O1278" s="1">
        <v>1</v>
      </c>
      <c r="P1278" s="1">
        <v>0</v>
      </c>
      <c r="Q1278" s="1">
        <v>0</v>
      </c>
      <c r="R1278" s="1">
        <v>0</v>
      </c>
      <c r="S1278" s="1">
        <v>0</v>
      </c>
      <c r="T1278" s="1">
        <v>2184</v>
      </c>
      <c r="U1278" s="1">
        <v>36.4</v>
      </c>
      <c r="V1278" s="1">
        <v>10894.60816</v>
      </c>
      <c r="W1278" s="1">
        <v>35.459666919999997</v>
      </c>
      <c r="X1278" s="1">
        <v>139.5169688</v>
      </c>
      <c r="Y1278" s="1">
        <v>112</v>
      </c>
      <c r="Z1278" s="1">
        <v>1005103</v>
      </c>
      <c r="AA1278" s="1">
        <v>100510301</v>
      </c>
      <c r="AB1278" s="1">
        <v>35.444625100000003</v>
      </c>
      <c r="AC1278" s="1">
        <v>139.63583890000001</v>
      </c>
      <c r="AD1278" s="1">
        <v>104</v>
      </c>
      <c r="AE1278" s="1">
        <v>1003002</v>
      </c>
      <c r="AF1278" s="1">
        <v>100300216</v>
      </c>
      <c r="AG1278" s="1">
        <v>45</v>
      </c>
      <c r="AH1278" s="1">
        <v>45</v>
      </c>
      <c r="AI1278" s="1">
        <v>1</v>
      </c>
      <c r="AJ1278" s="1">
        <v>0</v>
      </c>
      <c r="AK1278" s="1">
        <v>1</v>
      </c>
      <c r="AL1278" s="1">
        <v>200</v>
      </c>
      <c r="AM1278" s="1" t="s">
        <v>42</v>
      </c>
      <c r="AN1278" s="1">
        <v>0</v>
      </c>
      <c r="AO1278" s="1">
        <v>0</v>
      </c>
      <c r="AP1278" s="1">
        <v>0</v>
      </c>
      <c r="AQ1278" s="1">
        <v>1</v>
      </c>
      <c r="AR1278" s="1">
        <v>0</v>
      </c>
      <c r="AS1278" s="1">
        <v>40.4</v>
      </c>
      <c r="AT1278" s="1">
        <v>1</v>
      </c>
      <c r="AU1278" s="1">
        <v>15066</v>
      </c>
      <c r="AV1278" s="1">
        <v>37.1</v>
      </c>
      <c r="AW1278" s="1">
        <v>1</v>
      </c>
      <c r="AX1278" s="1">
        <v>25</v>
      </c>
      <c r="AY1278" s="1">
        <v>350</v>
      </c>
      <c r="AZ1278" s="1">
        <v>1</v>
      </c>
      <c r="BA1278" s="1">
        <v>446</v>
      </c>
      <c r="BB1278" s="1">
        <v>5.5</v>
      </c>
      <c r="BC1278" s="1">
        <v>827</v>
      </c>
      <c r="BD1278" s="1">
        <v>9.9</v>
      </c>
      <c r="BE1278" s="1">
        <v>40.4</v>
      </c>
      <c r="BF1278" s="1">
        <v>1</v>
      </c>
      <c r="BG1278" s="1">
        <v>12911</v>
      </c>
      <c r="BH1278" s="1">
        <v>64.599999999999994</v>
      </c>
      <c r="BI1278" s="1">
        <v>1</v>
      </c>
      <c r="BJ1278" s="1">
        <v>12911</v>
      </c>
      <c r="BK1278" s="1">
        <v>157.1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CG1278" s="1">
        <f>AW1278*EXP((BE1278/100)+(L1278*CC$2)+BU$2)</f>
        <v>2.5150910357150429</v>
      </c>
      <c r="CH1278" s="1">
        <f>BL1278*EXP((BT1278/100)+BV$2)</f>
        <v>0</v>
      </c>
      <c r="CI1278" s="1">
        <f>AT1278*EXP((AV1278/100)+(L1278*CD$2)+BW$2)</f>
        <v>0.15372321482386228</v>
      </c>
      <c r="CJ1278" s="1">
        <f>BF1278*EXP((BH1278/100)+(L1278*CE$2)+BX$2)</f>
        <v>0.24138326439507932</v>
      </c>
      <c r="CK1278" s="1">
        <f>BI1278*EXP((BK1278/100)+(L1278*CF$2))</f>
        <v>3.3136019495267059</v>
      </c>
      <c r="CL1278" s="1">
        <f>IF((CJ1278+CK1278)=0, LOG(1),LOG((CJ1278+CK1278)))</f>
        <v>0.55083779872948924</v>
      </c>
      <c r="CM1278" s="1">
        <f>IF((CG1278+CH1278+CI1278)=0, LOG(1),LOG((CG1278+CH1278+CI1278)))</f>
        <v>0.42631834794516238</v>
      </c>
      <c r="CN1278" s="1">
        <f>IF((CL1278=0),1,EXP((BZ$2*CL1278)+(CB$2*F1278)))</f>
        <v>1.5971361655250758</v>
      </c>
      <c r="CO1278" s="1">
        <f>IF((CM1278=0),1,EXP((BZ$2*CM1278)+(CA$2*AJ1278)))</f>
        <v>1.4367312898260991</v>
      </c>
      <c r="CP1278" s="1">
        <f>CN1278+CO1278</f>
        <v>3.0338674553511749</v>
      </c>
      <c r="CQ1278" s="2">
        <f>CN1278/CP1278</f>
        <v>0.52643570921597982</v>
      </c>
      <c r="CR1278" s="2">
        <f>CO1278/CP1278</f>
        <v>0.47356429078402018</v>
      </c>
      <c r="CS1278" s="1">
        <f>CJ1278+CK1278</f>
        <v>3.5549852139217855</v>
      </c>
      <c r="CT1278" s="1">
        <f>IF((CS1278=0),CJ1278,CJ1278/CS1278)</f>
        <v>6.7899934843551807E-2</v>
      </c>
      <c r="CU1278" s="4">
        <f>IF((CS1278=0),CK1278,CK1278/CS1278)</f>
        <v>0.93210006515644817</v>
      </c>
      <c r="CV1278" s="1">
        <f>CI1278+CH1278+CG1278</f>
        <v>2.668814250538905</v>
      </c>
      <c r="CW1278" s="1">
        <f>IF((CV1278=0),CI1278,CI1278/CV1278)</f>
        <v>5.7599817893966003E-2</v>
      </c>
      <c r="CX1278" s="1">
        <f>IF((CV1278=0),CH1278,CH1278/CV1278)</f>
        <v>0</v>
      </c>
      <c r="CY1278" s="1">
        <f>IF((CV1278=0),CG1278,CG1278/CV1278)</f>
        <v>0.94240018210603405</v>
      </c>
      <c r="CZ1278" s="1">
        <f>CT1278*CQ1278</f>
        <v>3.5744950355084015E-2</v>
      </c>
      <c r="DA1278" s="1">
        <f>CU1278*CQ1278</f>
        <v>0.4906907588608958</v>
      </c>
      <c r="DB1278" s="1">
        <f>CW1278*CR1278</f>
        <v>2.7277216910244727E-2</v>
      </c>
      <c r="DC1278" s="1">
        <f>CX1278*CR1278</f>
        <v>0</v>
      </c>
      <c r="DD1278" s="1">
        <f>CY1278*CR1278</f>
        <v>0.44628707387377547</v>
      </c>
      <c r="DE1278" s="1">
        <f>IF(($AM1278="Bicycle"),1,0)</f>
        <v>0</v>
      </c>
      <c r="DF1278" s="1">
        <f>IF(($AM1278="Walk"),1,0)</f>
        <v>0</v>
      </c>
      <c r="DG1278" s="1">
        <f>IF(($AM1278="Car"),1,0)</f>
        <v>0</v>
      </c>
      <c r="DH1278" s="1">
        <f>IF(($AM1278="Rail"),1,0)</f>
        <v>1</v>
      </c>
      <c r="DI1278" s="1">
        <f>IF(($AM1278="Bus"),1,0)</f>
        <v>0</v>
      </c>
      <c r="DJ1278" s="1" t="e">
        <f>DE1278*LOG(CZ1278)+DF1278*LOG(DA1278)+DG1278*LOG(DB1278)+DH1278*LOG(DD1278)+DI1278*LOG(DC1278)</f>
        <v>#NUM!</v>
      </c>
      <c r="DK1278" s="1">
        <v>10894.60816</v>
      </c>
      <c r="DL1278" s="1">
        <f>(0-(CZ1278*BH1278*$BY$2))/100</f>
        <v>0.27352697948854243</v>
      </c>
      <c r="DM1278" s="1">
        <f t="shared" si="95"/>
        <v>9.7772083025940322E-3</v>
      </c>
      <c r="DO1278" s="1">
        <f>(0-(DA1278*BK1278*$BY$2))/100</f>
        <v>9.1313926428105656</v>
      </c>
      <c r="DP1278" s="1">
        <f t="shared" si="96"/>
        <v>4.4806899853575173</v>
      </c>
      <c r="DR1278" s="1">
        <f>(0-(DB1278*AV1278*$BY$2))/100</f>
        <v>0.11987453079956832</v>
      </c>
      <c r="DS1278" s="1">
        <f t="shared" si="97"/>
        <v>3.2698435786336372E-3</v>
      </c>
      <c r="DU1278" s="1">
        <f>(0-(DC1278*BT1278*$BY$2))/100</f>
        <v>0</v>
      </c>
      <c r="DV1278" s="1">
        <f t="shared" si="98"/>
        <v>0</v>
      </c>
      <c r="DX1278" s="1">
        <f>(0-(DD1278*BE1278*$BY$2))/100</f>
        <v>2.1357412059332783</v>
      </c>
      <c r="DY1278" s="1">
        <f t="shared" si="99"/>
        <v>0.95315369334761135</v>
      </c>
      <c r="EB1278" s="1" t="s">
        <v>171</v>
      </c>
    </row>
    <row r="1279" spans="1:132" x14ac:dyDescent="0.25">
      <c r="A1279" s="1">
        <v>256548</v>
      </c>
      <c r="B1279" s="1" t="s">
        <v>87</v>
      </c>
      <c r="C1279" s="1">
        <v>100</v>
      </c>
      <c r="D1279" s="1" t="s">
        <v>80</v>
      </c>
      <c r="E1279" s="1">
        <v>1</v>
      </c>
      <c r="F1279" s="1">
        <v>0</v>
      </c>
      <c r="G1279" s="1">
        <v>0</v>
      </c>
      <c r="H1279" s="1">
        <v>0</v>
      </c>
      <c r="I1279" s="1">
        <v>0</v>
      </c>
      <c r="J1279" s="3">
        <v>0.31129629629629629</v>
      </c>
      <c r="K1279" s="3">
        <v>0.37111111111111111</v>
      </c>
      <c r="L1279" s="1">
        <v>1</v>
      </c>
      <c r="M1279" s="1" t="s">
        <v>79</v>
      </c>
      <c r="N1279" s="1">
        <v>0</v>
      </c>
      <c r="O1279" s="1">
        <v>1</v>
      </c>
      <c r="P1279" s="1">
        <v>0</v>
      </c>
      <c r="Q1279" s="1">
        <v>0</v>
      </c>
      <c r="R1279" s="1">
        <v>0</v>
      </c>
      <c r="S1279" s="1">
        <v>0</v>
      </c>
      <c r="T1279" s="1">
        <v>5168</v>
      </c>
      <c r="U1279" s="1">
        <v>86.133333333333297</v>
      </c>
      <c r="V1279" s="1">
        <v>27294.625019999999</v>
      </c>
      <c r="W1279" s="1">
        <v>35.459436240000002</v>
      </c>
      <c r="X1279" s="1">
        <v>139.61448849999999</v>
      </c>
      <c r="Y1279" s="1">
        <v>103</v>
      </c>
      <c r="Z1279" s="1">
        <v>1002008</v>
      </c>
      <c r="AA1279" s="1">
        <v>100200801</v>
      </c>
      <c r="AB1279" s="1">
        <v>35.422577279999999</v>
      </c>
      <c r="AC1279" s="1">
        <v>139.31656480000001</v>
      </c>
      <c r="AD1279" s="1">
        <v>212</v>
      </c>
      <c r="AE1279" s="1">
        <v>2120802</v>
      </c>
      <c r="AF1279" s="1">
        <v>212080201</v>
      </c>
      <c r="AG1279" s="1">
        <v>46</v>
      </c>
      <c r="AH1279" s="1">
        <v>46</v>
      </c>
      <c r="AI1279" s="1">
        <v>1</v>
      </c>
      <c r="AJ1279" s="1">
        <v>0</v>
      </c>
      <c r="AK1279" s="1">
        <v>1</v>
      </c>
      <c r="AL1279" s="1">
        <v>100</v>
      </c>
      <c r="AM1279" s="1" t="s">
        <v>41</v>
      </c>
      <c r="AN1279" s="1">
        <v>0</v>
      </c>
      <c r="AO1279" s="1">
        <v>0</v>
      </c>
      <c r="AP1279" s="1">
        <v>1</v>
      </c>
      <c r="AQ1279" s="1">
        <v>0</v>
      </c>
      <c r="AR1279" s="1">
        <v>0</v>
      </c>
      <c r="AS1279" s="1">
        <v>72.2</v>
      </c>
      <c r="AT1279" s="1">
        <v>1</v>
      </c>
      <c r="AU1279" s="1">
        <v>36617</v>
      </c>
      <c r="AV1279" s="1">
        <v>72.2</v>
      </c>
      <c r="AW1279" s="1">
        <v>1</v>
      </c>
      <c r="AX1279" s="1">
        <v>54</v>
      </c>
      <c r="AY1279" s="1">
        <v>450</v>
      </c>
      <c r="AZ1279" s="1">
        <v>2</v>
      </c>
      <c r="BA1279" s="1">
        <v>319</v>
      </c>
      <c r="BB1279" s="1">
        <v>3.9</v>
      </c>
      <c r="BC1279" s="1">
        <v>3445</v>
      </c>
      <c r="BD1279" s="1">
        <v>43.5</v>
      </c>
      <c r="BE1279" s="1">
        <v>101.4</v>
      </c>
      <c r="BF1279" s="1">
        <v>1</v>
      </c>
      <c r="BG1279" s="1">
        <v>32173</v>
      </c>
      <c r="BH1279" s="1">
        <v>160.9</v>
      </c>
      <c r="BI1279" s="1">
        <v>1</v>
      </c>
      <c r="BJ1279" s="1">
        <v>32173</v>
      </c>
      <c r="BK1279" s="1">
        <v>401.9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CG1279" s="1">
        <f>AW1279*EXP((BE1279/100)+(L1279*CC$2)+BU$2)</f>
        <v>4.6288525129241949</v>
      </c>
      <c r="CH1279" s="1">
        <f>BL1279*EXP((BT1279/100)+BV$2)</f>
        <v>0</v>
      </c>
      <c r="CI1279" s="1">
        <f>AT1279*EXP((AV1279/100)+(L1279*CD$2)+BW$2)</f>
        <v>0.21836187835577406</v>
      </c>
      <c r="CJ1279" s="1">
        <f>BF1279*EXP((BH1279/100)+(L1279*CE$2)+BX$2)</f>
        <v>0.63231391955329053</v>
      </c>
      <c r="CK1279" s="1">
        <f>BI1279*EXP((BK1279/100)+(L1279*CF$2))</f>
        <v>38.322446691212065</v>
      </c>
      <c r="CL1279" s="1">
        <f>IF((CJ1279+CK1279)=0, LOG(1),LOG((CJ1279+CK1279)))</f>
        <v>1.5905605398172369</v>
      </c>
      <c r="CM1279" s="1">
        <f>IF((CG1279+CH1279+CI1279)=0, LOG(1),LOG((CG1279+CH1279+CI1279)))</f>
        <v>0.68549222890178407</v>
      </c>
      <c r="CN1279" s="1">
        <f>IF((CL1279=0),1,EXP((BZ$2*CL1279)+(CB$2*F1279)))</f>
        <v>3.8650571127743238</v>
      </c>
      <c r="CO1279" s="1">
        <f>IF((CM1279=0),1,EXP((BZ$2*CM1279)+(CA$2*AJ1279)))</f>
        <v>1.7908106502449139</v>
      </c>
      <c r="CP1279" s="1">
        <f>CN1279+CO1279</f>
        <v>5.6558677630192378</v>
      </c>
      <c r="CQ1279" s="2">
        <f>CN1279/CP1279</f>
        <v>0.68337119514107303</v>
      </c>
      <c r="CR1279" s="2">
        <f>CO1279/CP1279</f>
        <v>0.31662880485892697</v>
      </c>
      <c r="CS1279" s="1">
        <f>CJ1279+CK1279</f>
        <v>38.954760610765355</v>
      </c>
      <c r="CT1279" s="1">
        <f>IF((CS1279=0),CJ1279,CJ1279/CS1279)</f>
        <v>1.6232006297544729E-2</v>
      </c>
      <c r="CU1279" s="4">
        <f>IF((CS1279=0),CK1279,CK1279/CS1279)</f>
        <v>0.98376799370245527</v>
      </c>
      <c r="CV1279" s="1">
        <f>CI1279+CH1279+CG1279</f>
        <v>4.8472143912799686</v>
      </c>
      <c r="CW1279" s="1">
        <f>IF((CV1279=0),CI1279,CI1279/CV1279)</f>
        <v>4.5048941666083975E-2</v>
      </c>
      <c r="CX1279" s="1">
        <f>IF((CV1279=0),CH1279,CH1279/CV1279)</f>
        <v>0</v>
      </c>
      <c r="CY1279" s="1">
        <f>IF((CV1279=0),CG1279,CG1279/CV1279)</f>
        <v>0.95495105833391614</v>
      </c>
      <c r="CZ1279" s="1">
        <f>CT1279*CQ1279</f>
        <v>1.1092485543090565E-2</v>
      </c>
      <c r="DA1279" s="1">
        <f>CU1279*CQ1279</f>
        <v>0.67227870959798242</v>
      </c>
      <c r="DB1279" s="1">
        <f>CW1279*CR1279</f>
        <v>1.4263792559891688E-2</v>
      </c>
      <c r="DC1279" s="1">
        <f>CX1279*CR1279</f>
        <v>0</v>
      </c>
      <c r="DD1279" s="1">
        <f>CY1279*CR1279</f>
        <v>0.30236501229903534</v>
      </c>
      <c r="DE1279" s="1">
        <f>IF(($AM1279="Bicycle"),1,0)</f>
        <v>0</v>
      </c>
      <c r="DF1279" s="1">
        <f>IF(($AM1279="Walk"),1,0)</f>
        <v>0</v>
      </c>
      <c r="DG1279" s="1">
        <f>IF(($AM1279="Car"),1,0)</f>
        <v>1</v>
      </c>
      <c r="DH1279" s="1">
        <f>IF(($AM1279="Rail"),1,0)</f>
        <v>0</v>
      </c>
      <c r="DI1279" s="1">
        <f>IF(($AM1279="Bus"),1,0)</f>
        <v>0</v>
      </c>
      <c r="DJ1279" s="1" t="e">
        <f>DE1279*LOG(CZ1279)+DF1279*LOG(DA1279)+DG1279*LOG(DB1279)+DH1279*LOG(DD1279)+DI1279*LOG(DC1279)</f>
        <v>#NUM!</v>
      </c>
      <c r="DK1279" s="1">
        <v>27294.625019999999</v>
      </c>
      <c r="DL1279" s="1">
        <f>(0-(CZ1279*BH1279*$BY$2))/100</f>
        <v>0.21141600838010122</v>
      </c>
      <c r="DM1279" s="1">
        <f t="shared" si="95"/>
        <v>2.3451290165341864E-3</v>
      </c>
      <c r="DO1279" s="1">
        <f>(0-(DA1279*BK1279*$BY$2))/100</f>
        <v>32.005183196961497</v>
      </c>
      <c r="DP1279" s="1">
        <f t="shared" si="96"/>
        <v>21.516403260100304</v>
      </c>
      <c r="DR1279" s="1">
        <f>(0-(DB1279*AV1279*$BY$2))/100</f>
        <v>0.12199026233129366</v>
      </c>
      <c r="DS1279" s="1">
        <f t="shared" si="97"/>
        <v>1.7400437962203418E-3</v>
      </c>
      <c r="DU1279" s="1">
        <f>(0-(DC1279*BT1279*$BY$2))/100</f>
        <v>0</v>
      </c>
      <c r="DV1279" s="1">
        <f t="shared" si="98"/>
        <v>0</v>
      </c>
      <c r="DX1279" s="1">
        <f>(0-(DD1279*BE1279*$BY$2))/100</f>
        <v>3.6318043498955768</v>
      </c>
      <c r="DY1279" s="1">
        <f t="shared" si="99"/>
        <v>1.0981305669238661</v>
      </c>
      <c r="EB1279" s="1" t="s">
        <v>171</v>
      </c>
    </row>
    <row r="1280" spans="1:132" x14ac:dyDescent="0.25">
      <c r="A1280" s="1">
        <v>256129</v>
      </c>
      <c r="B1280" s="1" t="s">
        <v>102</v>
      </c>
      <c r="C1280" s="1">
        <v>999</v>
      </c>
      <c r="D1280" s="1" t="s">
        <v>85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3">
        <v>0.48740740740740746</v>
      </c>
      <c r="K1280" s="3">
        <v>0.58048611111111115</v>
      </c>
      <c r="L1280" s="1">
        <v>0</v>
      </c>
      <c r="M1280" s="1" t="s">
        <v>82</v>
      </c>
      <c r="N1280" s="1">
        <v>0</v>
      </c>
      <c r="O1280" s="1">
        <v>0</v>
      </c>
      <c r="P1280" s="1">
        <v>1</v>
      </c>
      <c r="Q1280" s="1">
        <v>0</v>
      </c>
      <c r="R1280" s="1">
        <v>0</v>
      </c>
      <c r="S1280" s="1">
        <v>0</v>
      </c>
      <c r="T1280" s="1">
        <v>8042</v>
      </c>
      <c r="U1280" s="1">
        <v>134.03333333333299</v>
      </c>
      <c r="V1280" s="1">
        <v>21418.776890000001</v>
      </c>
      <c r="W1280" s="1">
        <v>35.641145190000003</v>
      </c>
      <c r="X1280" s="1">
        <v>139.72811759999999</v>
      </c>
      <c r="Y1280" s="1" t="s">
        <v>77</v>
      </c>
      <c r="Z1280" s="1" t="s">
        <v>77</v>
      </c>
      <c r="AA1280" s="1" t="s">
        <v>77</v>
      </c>
      <c r="AB1280" s="1">
        <v>35.468486030000001</v>
      </c>
      <c r="AC1280" s="1">
        <v>139.6230663</v>
      </c>
      <c r="AD1280" s="1">
        <v>102</v>
      </c>
      <c r="AE1280" s="1">
        <v>1001021</v>
      </c>
      <c r="AF1280" s="1">
        <v>100102102</v>
      </c>
      <c r="AG1280" s="1">
        <v>41.24</v>
      </c>
      <c r="AH1280" s="1">
        <v>0</v>
      </c>
      <c r="AI1280" s="1">
        <v>0</v>
      </c>
      <c r="AJ1280" s="1">
        <v>0</v>
      </c>
      <c r="AK1280" s="1">
        <v>0</v>
      </c>
      <c r="AL1280" s="1">
        <v>200</v>
      </c>
      <c r="AM1280" s="1" t="s">
        <v>42</v>
      </c>
      <c r="AN1280" s="1">
        <v>0</v>
      </c>
      <c r="AO1280" s="1">
        <v>0</v>
      </c>
      <c r="AP1280" s="1">
        <v>0</v>
      </c>
      <c r="AQ1280" s="1">
        <v>1</v>
      </c>
      <c r="AR1280" s="1">
        <v>0</v>
      </c>
      <c r="AS1280" s="1">
        <v>58.4</v>
      </c>
      <c r="AT1280" s="1">
        <v>1</v>
      </c>
      <c r="AU1280" s="1">
        <v>23831</v>
      </c>
      <c r="AV1280" s="1">
        <v>43.5</v>
      </c>
      <c r="AW1280" s="1">
        <v>1</v>
      </c>
      <c r="AX1280" s="1">
        <v>40</v>
      </c>
      <c r="AY1280" s="1">
        <v>420</v>
      </c>
      <c r="AZ1280" s="1">
        <v>1</v>
      </c>
      <c r="BA1280" s="1">
        <v>485</v>
      </c>
      <c r="BB1280" s="1">
        <v>5.9</v>
      </c>
      <c r="BC1280" s="1">
        <v>1025</v>
      </c>
      <c r="BD1280" s="1">
        <v>12.5</v>
      </c>
      <c r="BE1280" s="1">
        <v>58.4</v>
      </c>
      <c r="BF1280" s="1">
        <v>1</v>
      </c>
      <c r="BG1280" s="1">
        <v>23012</v>
      </c>
      <c r="BH1280" s="1">
        <v>115.1</v>
      </c>
      <c r="BI1280" s="1">
        <v>1</v>
      </c>
      <c r="BJ1280" s="1">
        <v>23012</v>
      </c>
      <c r="BK1280" s="1">
        <v>284.60000000000002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CG1280" s="1">
        <f>AW1280*EXP((BE1280/100)+(L1280*CC$2)+BU$2)</f>
        <v>2.6874339059057073</v>
      </c>
      <c r="CH1280" s="1">
        <f>BL1280*EXP((BT1280/100)+BV$2)</f>
        <v>0</v>
      </c>
      <c r="CI1280" s="1">
        <f>AT1280*EXP((AV1280/100)+(L1280*CD$2)+BW$2)</f>
        <v>0.36746507458067429</v>
      </c>
      <c r="CJ1280" s="1">
        <f>BF1280*EXP((BH1280/100)+(L1280*CE$2)+BX$2)</f>
        <v>0.98764041491128873</v>
      </c>
      <c r="CK1280" s="1">
        <f>BI1280*EXP((BK1280/100)+(L1280*CF$2))</f>
        <v>17.218768831241345</v>
      </c>
      <c r="CL1280" s="1">
        <f>IF((CJ1280+CK1280)=0, LOG(1),LOG((CJ1280+CK1280)))</f>
        <v>1.2602243006355471</v>
      </c>
      <c r="CM1280" s="1">
        <f>IF((CG1280+CH1280+CI1280)=0, LOG(1),LOG((CG1280+CH1280+CI1280)))</f>
        <v>0.48499685354986433</v>
      </c>
      <c r="CN1280" s="1">
        <f>IF((CL1280=0),1,EXP((BZ$2*CL1280)+(CB$2*F1280)))</f>
        <v>2.9188527800602331</v>
      </c>
      <c r="CO1280" s="1">
        <f>IF((CM1280=0),1,EXP((BZ$2*CM1280)+(CA$2*AJ1280)))</f>
        <v>1.5102079030939017</v>
      </c>
      <c r="CP1280" s="1">
        <f>CN1280+CO1280</f>
        <v>4.4290606831541348</v>
      </c>
      <c r="CQ1280" s="2">
        <f>CN1280/CP1280</f>
        <v>0.65902298226846279</v>
      </c>
      <c r="CR1280" s="2">
        <f>CO1280/CP1280</f>
        <v>0.34097701773153721</v>
      </c>
      <c r="CS1280" s="1">
        <f>CJ1280+CK1280</f>
        <v>18.206409246152635</v>
      </c>
      <c r="CT1280" s="1">
        <f>IF((CS1280=0),CJ1280,CJ1280/CS1280)</f>
        <v>5.4246853487597849E-2</v>
      </c>
      <c r="CU1280" s="4">
        <f>IF((CS1280=0),CK1280,CK1280/CS1280)</f>
        <v>0.94575314651240205</v>
      </c>
      <c r="CV1280" s="1">
        <f>CI1280+CH1280+CG1280</f>
        <v>3.0548989804863815</v>
      </c>
      <c r="CW1280" s="1">
        <f>IF((CV1280=0),CI1280,CI1280/CV1280)</f>
        <v>0.12028714433043833</v>
      </c>
      <c r="CX1280" s="1">
        <f>IF((CV1280=0),CH1280,CH1280/CV1280)</f>
        <v>0</v>
      </c>
      <c r="CY1280" s="1">
        <f>IF((CV1280=0),CG1280,CG1280/CV1280)</f>
        <v>0.8797128556695617</v>
      </c>
      <c r="CZ1280" s="1">
        <f>CT1280*CQ1280</f>
        <v>3.5749923164077095E-2</v>
      </c>
      <c r="DA1280" s="1">
        <f>CU1280*CQ1280</f>
        <v>0.62327305910438557</v>
      </c>
      <c r="DB1280" s="1">
        <f>CW1280*CR1280</f>
        <v>4.1015151745235845E-2</v>
      </c>
      <c r="DC1280" s="1">
        <f>CX1280*CR1280</f>
        <v>0</v>
      </c>
      <c r="DD1280" s="1">
        <f>CY1280*CR1280</f>
        <v>0.29996186598630137</v>
      </c>
      <c r="DE1280" s="1">
        <f>IF(($AM1280="Bicycle"),1,0)</f>
        <v>0</v>
      </c>
      <c r="DF1280" s="1">
        <f>IF(($AM1280="Walk"),1,0)</f>
        <v>0</v>
      </c>
      <c r="DG1280" s="1">
        <f>IF(($AM1280="Car"),1,0)</f>
        <v>0</v>
      </c>
      <c r="DH1280" s="1">
        <f>IF(($AM1280="Rail"),1,0)</f>
        <v>1</v>
      </c>
      <c r="DI1280" s="1">
        <f>IF(($AM1280="Bus"),1,0)</f>
        <v>0</v>
      </c>
      <c r="DJ1280" s="1" t="e">
        <f>DE1280*LOG(CZ1280)+DF1280*LOG(DA1280)+DG1280*LOG(DB1280)+DH1280*LOG(DD1280)+DI1280*LOG(DC1280)</f>
        <v>#NUM!</v>
      </c>
      <c r="DK1280" s="1">
        <v>21418.776890000001</v>
      </c>
      <c r="DL1280" s="1">
        <f>(0-(CZ1280*BH1280*$BY$2))/100</f>
        <v>0.48742004988817172</v>
      </c>
      <c r="DM1280" s="1">
        <f t="shared" si="95"/>
        <v>1.7425229332132763E-2</v>
      </c>
      <c r="DO1280" s="1">
        <f>(0-(DA1280*BK1280*$BY$2))/100</f>
        <v>21.01194252412834</v>
      </c>
      <c r="DP1280" s="1">
        <f t="shared" si="96"/>
        <v>13.096177694738996</v>
      </c>
      <c r="DR1280" s="1">
        <f>(0-(DB1280*AV1280*$BY$2))/100</f>
        <v>0.211342350415962</v>
      </c>
      <c r="DS1280" s="1">
        <f t="shared" si="97"/>
        <v>8.6682385725054892E-3</v>
      </c>
      <c r="DU1280" s="1">
        <f>(0-(DC1280*BT1280*$BY$2))/100</f>
        <v>0</v>
      </c>
      <c r="DV1280" s="1">
        <f t="shared" si="98"/>
        <v>0</v>
      </c>
      <c r="DX1280" s="1">
        <f>(0-(DD1280*BE1280*$BY$2))/100</f>
        <v>2.0750656779372583</v>
      </c>
      <c r="DY1280" s="1">
        <f t="shared" si="99"/>
        <v>0.62244057279818943</v>
      </c>
      <c r="EB1280" s="1" t="s">
        <v>171</v>
      </c>
    </row>
    <row r="1281" spans="1:132" x14ac:dyDescent="0.25">
      <c r="A1281" s="1">
        <v>257764</v>
      </c>
      <c r="B1281" s="1" t="s">
        <v>72</v>
      </c>
      <c r="C1281" s="1">
        <v>100</v>
      </c>
      <c r="D1281" s="1" t="s">
        <v>80</v>
      </c>
      <c r="E1281" s="1">
        <v>1</v>
      </c>
      <c r="F1281" s="1">
        <v>0</v>
      </c>
      <c r="G1281" s="1">
        <v>0</v>
      </c>
      <c r="H1281" s="1">
        <v>0</v>
      </c>
      <c r="I1281" s="1">
        <v>0</v>
      </c>
      <c r="J1281" s="3">
        <v>0.28850694444444441</v>
      </c>
      <c r="K1281" s="3">
        <v>0.33247685185185188</v>
      </c>
      <c r="L1281" s="1">
        <v>0</v>
      </c>
      <c r="M1281" s="1" t="s">
        <v>74</v>
      </c>
      <c r="N1281" s="1">
        <v>1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3799</v>
      </c>
      <c r="U1281" s="1">
        <v>63.316666666666698</v>
      </c>
      <c r="V1281" s="1">
        <v>24414.924330000002</v>
      </c>
      <c r="W1281" s="1">
        <v>35.325604669999997</v>
      </c>
      <c r="X1281" s="1">
        <v>139.4093049</v>
      </c>
      <c r="Y1281" s="1">
        <v>207</v>
      </c>
      <c r="Z1281" s="1">
        <v>2070202</v>
      </c>
      <c r="AA1281" s="1">
        <v>207020202</v>
      </c>
      <c r="AB1281" s="1">
        <v>35.443627319999997</v>
      </c>
      <c r="AC1281" s="1">
        <v>139.63645579999999</v>
      </c>
      <c r="AD1281" s="1">
        <v>104</v>
      </c>
      <c r="AE1281" s="1">
        <v>1003002</v>
      </c>
      <c r="AF1281" s="1">
        <v>100300216</v>
      </c>
      <c r="AG1281" s="1">
        <v>46</v>
      </c>
      <c r="AH1281" s="1">
        <v>46</v>
      </c>
      <c r="AI1281" s="1">
        <v>1</v>
      </c>
      <c r="AJ1281" s="1">
        <v>0</v>
      </c>
      <c r="AK1281" s="1">
        <v>1</v>
      </c>
      <c r="AL1281" s="1">
        <v>200</v>
      </c>
      <c r="AM1281" s="1" t="s">
        <v>42</v>
      </c>
      <c r="AN1281" s="1">
        <v>0</v>
      </c>
      <c r="AO1281" s="1">
        <v>0</v>
      </c>
      <c r="AP1281" s="1">
        <v>0</v>
      </c>
      <c r="AQ1281" s="1">
        <v>1</v>
      </c>
      <c r="AR1281" s="1">
        <v>0</v>
      </c>
      <c r="AS1281" s="1">
        <v>50.4</v>
      </c>
      <c r="AT1281" s="1">
        <v>1</v>
      </c>
      <c r="AU1281" s="1">
        <v>30680</v>
      </c>
      <c r="AV1281" s="1">
        <v>55</v>
      </c>
      <c r="AW1281" s="1">
        <v>1</v>
      </c>
      <c r="AX1281" s="1">
        <v>37</v>
      </c>
      <c r="AY1281" s="1">
        <v>570</v>
      </c>
      <c r="AZ1281" s="1">
        <v>1</v>
      </c>
      <c r="BA1281" s="1">
        <v>696</v>
      </c>
      <c r="BB1281" s="1">
        <v>8.6999999999999993</v>
      </c>
      <c r="BC1281" s="1">
        <v>391</v>
      </c>
      <c r="BD1281" s="1">
        <v>4.7</v>
      </c>
      <c r="BE1281" s="1">
        <v>50.4</v>
      </c>
      <c r="BF1281" s="1">
        <v>1</v>
      </c>
      <c r="BG1281" s="1">
        <v>27550</v>
      </c>
      <c r="BH1281" s="1">
        <v>137.80000000000001</v>
      </c>
      <c r="BI1281" s="1">
        <v>1</v>
      </c>
      <c r="BJ1281" s="1">
        <v>27550</v>
      </c>
      <c r="BK1281" s="1">
        <v>340.9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CG1281" s="1">
        <f>AW1281*EXP((BE1281/100)+(L1281*CC$2)+BU$2)</f>
        <v>2.4808141683752427</v>
      </c>
      <c r="CH1281" s="1">
        <f>BL1281*EXP((BT1281/100)+BV$2)</f>
        <v>0</v>
      </c>
      <c r="CI1281" s="1">
        <f>AT1281*EXP((AV1281/100)+(L1281*CD$2)+BW$2)</f>
        <v>0.41224930640744978</v>
      </c>
      <c r="CJ1281" s="1">
        <f>BF1281*EXP((BH1281/100)+(L1281*CE$2)+BX$2)</f>
        <v>1.2393206914156152</v>
      </c>
      <c r="CK1281" s="1">
        <f>BI1281*EXP((BK1281/100)+(L1281*CF$2))</f>
        <v>30.234994142719859</v>
      </c>
      <c r="CL1281" s="1">
        <f>IF((CJ1281+CK1281)=0, LOG(1),LOG((CJ1281+CK1281)))</f>
        <v>1.4979562847054613</v>
      </c>
      <c r="CM1281" s="1">
        <f>IF((CG1281+CH1281+CI1281)=0, LOG(1),LOG((CG1281+CH1281+CI1281)))</f>
        <v>0.46135796231906806</v>
      </c>
      <c r="CN1281" s="1">
        <f>IF((CL1281=0),1,EXP((BZ$2*CL1281)+(CB$2*F1281)))</f>
        <v>3.5724900369464283</v>
      </c>
      <c r="CO1281" s="1">
        <f>IF((CM1281=0),1,EXP((BZ$2*CM1281)+(CA$2*AJ1281)))</f>
        <v>1.480166036001674</v>
      </c>
      <c r="CP1281" s="1">
        <f>CN1281+CO1281</f>
        <v>5.0526560729481025</v>
      </c>
      <c r="CQ1281" s="2">
        <f>CN1281/CP1281</f>
        <v>0.70705189218667064</v>
      </c>
      <c r="CR1281" s="2">
        <f>CO1281/CP1281</f>
        <v>0.29294810781332936</v>
      </c>
      <c r="CS1281" s="1">
        <f>CJ1281+CK1281</f>
        <v>31.474314834135473</v>
      </c>
      <c r="CT1281" s="1">
        <f>IF((CS1281=0),CJ1281,CJ1281/CS1281)</f>
        <v>3.9375620976870633E-2</v>
      </c>
      <c r="CU1281" s="4">
        <f>IF((CS1281=0),CK1281,CK1281/CS1281)</f>
        <v>0.96062437902312936</v>
      </c>
      <c r="CV1281" s="1">
        <f>CI1281+CH1281+CG1281</f>
        <v>2.8930634747826924</v>
      </c>
      <c r="CW1281" s="1">
        <f>IF((CV1281=0),CI1281,CI1281/CV1281)</f>
        <v>0.14249576962303434</v>
      </c>
      <c r="CX1281" s="1">
        <f>IF((CV1281=0),CH1281,CH1281/CV1281)</f>
        <v>0</v>
      </c>
      <c r="CY1281" s="1">
        <f>IF((CV1281=0),CG1281,CG1281/CV1281)</f>
        <v>0.85750423037696566</v>
      </c>
      <c r="CZ1281" s="1">
        <f>CT1281*CQ1281</f>
        <v>2.7840607317721543E-2</v>
      </c>
      <c r="DA1281" s="1">
        <f>CU1281*CQ1281</f>
        <v>0.67921128486894911</v>
      </c>
      <c r="DB1281" s="1">
        <f>CW1281*CR1281</f>
        <v>4.1743866082472006E-2</v>
      </c>
      <c r="DC1281" s="1">
        <f>CX1281*CR1281</f>
        <v>0</v>
      </c>
      <c r="DD1281" s="1">
        <f>CY1281*CR1281</f>
        <v>0.25120424173085737</v>
      </c>
      <c r="DE1281" s="1">
        <f>IF(($AM1281="Bicycle"),1,0)</f>
        <v>0</v>
      </c>
      <c r="DF1281" s="1">
        <f>IF(($AM1281="Walk"),1,0)</f>
        <v>0</v>
      </c>
      <c r="DG1281" s="1">
        <f>IF(($AM1281="Car"),1,0)</f>
        <v>0</v>
      </c>
      <c r="DH1281" s="1">
        <f>IF(($AM1281="Rail"),1,0)</f>
        <v>1</v>
      </c>
      <c r="DI1281" s="1">
        <f>IF(($AM1281="Bus"),1,0)</f>
        <v>0</v>
      </c>
      <c r="DJ1281" s="1" t="e">
        <f>DE1281*LOG(CZ1281)+DF1281*LOG(DA1281)+DG1281*LOG(DB1281)+DH1281*LOG(DD1281)+DI1281*LOG(DC1281)</f>
        <v>#NUM!</v>
      </c>
      <c r="DK1281" s="1">
        <v>24414.924330000002</v>
      </c>
      <c r="DL1281" s="1">
        <f>(0-(CZ1281*BH1281*$BY$2))/100</f>
        <v>0.45444452525857493</v>
      </c>
      <c r="DM1281" s="1">
        <f t="shared" si="95"/>
        <v>1.2652011575412373E-2</v>
      </c>
      <c r="DO1281" s="1">
        <f>(0-(DA1281*BK1281*$BY$2))/100</f>
        <v>27.427413093467329</v>
      </c>
      <c r="DP1281" s="1">
        <f t="shared" si="96"/>
        <v>18.629008487845383</v>
      </c>
      <c r="DR1281" s="1">
        <f>(0-(DB1281*AV1281*$BY$2))/100</f>
        <v>0.27196205331852835</v>
      </c>
      <c r="DS1281" s="1">
        <f t="shared" si="97"/>
        <v>1.1352747533242759E-2</v>
      </c>
      <c r="DU1281" s="1">
        <f>(0-(DC1281*BT1281*$BY$2))/100</f>
        <v>0</v>
      </c>
      <c r="DV1281" s="1">
        <f t="shared" si="98"/>
        <v>0</v>
      </c>
      <c r="DX1281" s="1">
        <f>(0-(DD1281*BE1281*$BY$2))/100</f>
        <v>1.4997209501491791</v>
      </c>
      <c r="DY1281" s="1">
        <f t="shared" si="99"/>
        <v>0.37673626409010547</v>
      </c>
      <c r="EB1281" s="1" t="s">
        <v>171</v>
      </c>
    </row>
    <row r="1282" spans="1:132" x14ac:dyDescent="0.25">
      <c r="A1282" s="1">
        <v>255354</v>
      </c>
      <c r="B1282" s="1" t="s">
        <v>103</v>
      </c>
      <c r="C1282" s="1">
        <v>200</v>
      </c>
      <c r="D1282" s="1" t="s">
        <v>84</v>
      </c>
      <c r="E1282" s="1">
        <v>0</v>
      </c>
      <c r="F1282" s="1">
        <v>0</v>
      </c>
      <c r="G1282" s="1">
        <v>0</v>
      </c>
      <c r="H1282" s="1">
        <v>1</v>
      </c>
      <c r="I1282" s="1">
        <v>0</v>
      </c>
      <c r="J1282" s="3">
        <v>0.93831018518518527</v>
      </c>
      <c r="K1282" s="3">
        <v>5.4861111111111117E-3</v>
      </c>
      <c r="L1282" s="1">
        <v>0</v>
      </c>
      <c r="M1282" s="1" t="s">
        <v>88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1</v>
      </c>
      <c r="T1282" s="1">
        <v>5803</v>
      </c>
      <c r="U1282" s="1">
        <v>96.716666666666697</v>
      </c>
      <c r="V1282" s="1">
        <v>22863.24684</v>
      </c>
      <c r="W1282" s="1">
        <v>35.44501666</v>
      </c>
      <c r="X1282" s="1">
        <v>139.63598909999999</v>
      </c>
      <c r="Y1282" s="1">
        <v>104</v>
      </c>
      <c r="Z1282" s="1">
        <v>1003002</v>
      </c>
      <c r="AA1282" s="1">
        <v>100300215</v>
      </c>
      <c r="AB1282" s="1">
        <v>35.461077750000001</v>
      </c>
      <c r="AC1282" s="1">
        <v>139.3843067</v>
      </c>
      <c r="AD1282" s="1">
        <v>215</v>
      </c>
      <c r="AE1282" s="1">
        <v>2150101</v>
      </c>
      <c r="AF1282" s="1">
        <v>215010105</v>
      </c>
      <c r="AG1282" s="1">
        <v>33</v>
      </c>
      <c r="AH1282" s="1">
        <v>33</v>
      </c>
      <c r="AI1282" s="1">
        <v>1</v>
      </c>
      <c r="AJ1282" s="1">
        <v>0</v>
      </c>
      <c r="AK1282" s="1">
        <v>0</v>
      </c>
      <c r="AL1282" s="1">
        <v>200</v>
      </c>
      <c r="AM1282" s="1" t="s">
        <v>42</v>
      </c>
      <c r="AN1282" s="1">
        <v>0</v>
      </c>
      <c r="AO1282" s="1">
        <v>0</v>
      </c>
      <c r="AP1282" s="1">
        <v>0</v>
      </c>
      <c r="AQ1282" s="1">
        <v>1</v>
      </c>
      <c r="AR1282" s="1">
        <v>0</v>
      </c>
      <c r="AS1282" s="1">
        <v>65.8</v>
      </c>
      <c r="AT1282" s="1">
        <v>1</v>
      </c>
      <c r="AU1282" s="1">
        <v>29980</v>
      </c>
      <c r="AV1282" s="1">
        <v>57.5</v>
      </c>
      <c r="AW1282" s="1">
        <v>1</v>
      </c>
      <c r="AX1282" s="1">
        <v>39</v>
      </c>
      <c r="AY1282" s="1">
        <v>500</v>
      </c>
      <c r="AZ1282" s="1">
        <v>1</v>
      </c>
      <c r="BA1282" s="1">
        <v>823</v>
      </c>
      <c r="BB1282" s="1">
        <v>9.9</v>
      </c>
      <c r="BC1282" s="1">
        <v>1350</v>
      </c>
      <c r="BD1282" s="1">
        <v>16.899999999999999</v>
      </c>
      <c r="BE1282" s="1">
        <v>65.8</v>
      </c>
      <c r="BF1282" s="1">
        <v>1</v>
      </c>
      <c r="BG1282" s="1">
        <v>25918</v>
      </c>
      <c r="BH1282" s="1">
        <v>129.6</v>
      </c>
      <c r="BI1282" s="1">
        <v>1</v>
      </c>
      <c r="BJ1282" s="1">
        <v>25918</v>
      </c>
      <c r="BK1282" s="1">
        <v>321.7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CG1282" s="1">
        <f>AW1282*EXP((BE1282/100)+(L1282*CC$2)+BU$2)</f>
        <v>2.8938471192005539</v>
      </c>
      <c r="CH1282" s="1">
        <f>BL1282*EXP((BT1282/100)+BV$2)</f>
        <v>0</v>
      </c>
      <c r="CI1282" s="1">
        <f>AT1282*EXP((AV1282/100)+(L1282*CD$2)+BW$2)</f>
        <v>0.42268544728526652</v>
      </c>
      <c r="CJ1282" s="1">
        <f>BF1282*EXP((BH1282/100)+(L1282*CE$2)+BX$2)</f>
        <v>1.1417514008333769</v>
      </c>
      <c r="CK1282" s="1">
        <f>BI1282*EXP((BK1282/100)+(L1282*CF$2))</f>
        <v>24.953148334792491</v>
      </c>
      <c r="CL1282" s="1">
        <f>IF((CJ1282+CK1282)=0, LOG(1),LOG((CJ1282+CK1282)))</f>
        <v>1.4165556325059812</v>
      </c>
      <c r="CM1282" s="1">
        <f>IF((CG1282+CH1282+CI1282)=0, LOG(1),LOG((CG1282+CH1282+CI1282)))</f>
        <v>0.52068426618305974</v>
      </c>
      <c r="CN1282" s="1">
        <f>IF((CL1282=0),1,EXP((BZ$2*CL1282)+(CB$2*F1282)))</f>
        <v>3.3336649608425866</v>
      </c>
      <c r="CO1282" s="1">
        <f>IF((CM1282=0),1,EXP((BZ$2*CM1282)+(CA$2*AJ1282)))</f>
        <v>1.5567209069264025</v>
      </c>
      <c r="CP1282" s="1">
        <f>CN1282+CO1282</f>
        <v>4.8903858677689893</v>
      </c>
      <c r="CQ1282" s="2">
        <f>CN1282/CP1282</f>
        <v>0.6816772849794398</v>
      </c>
      <c r="CR1282" s="2">
        <f>CO1282/CP1282</f>
        <v>0.31832271502056009</v>
      </c>
      <c r="CS1282" s="1">
        <f>CJ1282+CK1282</f>
        <v>26.094899735625869</v>
      </c>
      <c r="CT1282" s="1">
        <f>IF((CS1282=0),CJ1282,CJ1282/CS1282)</f>
        <v>4.3753814438865585E-2</v>
      </c>
      <c r="CU1282" s="4">
        <f>IF((CS1282=0),CK1282,CK1282/CS1282)</f>
        <v>0.95624618556113439</v>
      </c>
      <c r="CV1282" s="1">
        <f>CI1282+CH1282+CG1282</f>
        <v>3.3165325664858205</v>
      </c>
      <c r="CW1282" s="1">
        <f>IF((CV1282=0),CI1282,CI1282/CV1282)</f>
        <v>0.12744800143275592</v>
      </c>
      <c r="CX1282" s="1">
        <f>IF((CV1282=0),CH1282,CH1282/CV1282)</f>
        <v>0</v>
      </c>
      <c r="CY1282" s="1">
        <f>IF((CV1282=0),CG1282,CG1282/CV1282)</f>
        <v>0.87255199856724408</v>
      </c>
      <c r="CZ1282" s="1">
        <f>CT1282*CQ1282</f>
        <v>2.9825981434180103E-2</v>
      </c>
      <c r="DA1282" s="1">
        <f>CU1282*CQ1282</f>
        <v>0.65185130354525966</v>
      </c>
      <c r="DB1282" s="1">
        <f>CW1282*CR1282</f>
        <v>4.0569593840019097E-2</v>
      </c>
      <c r="DC1282" s="1">
        <f>CX1282*CR1282</f>
        <v>0</v>
      </c>
      <c r="DD1282" s="1">
        <f>CY1282*CR1282</f>
        <v>0.27775312118054102</v>
      </c>
      <c r="DE1282" s="1">
        <f>IF(($AM1282="Bicycle"),1,0)</f>
        <v>0</v>
      </c>
      <c r="DF1282" s="1">
        <f>IF(($AM1282="Walk"),1,0)</f>
        <v>0</v>
      </c>
      <c r="DG1282" s="1">
        <f>IF(($AM1282="Car"),1,0)</f>
        <v>0</v>
      </c>
      <c r="DH1282" s="1">
        <f>IF(($AM1282="Rail"),1,0)</f>
        <v>1</v>
      </c>
      <c r="DI1282" s="1">
        <f>IF(($AM1282="Bus"),1,0)</f>
        <v>0</v>
      </c>
      <c r="DJ1282" s="1" t="e">
        <f>DE1282*LOG(CZ1282)+DF1282*LOG(DA1282)+DG1282*LOG(DB1282)+DH1282*LOG(DD1282)+DI1282*LOG(DC1282)</f>
        <v>#NUM!</v>
      </c>
      <c r="DK1282" s="1">
        <v>22863.24684</v>
      </c>
      <c r="DL1282" s="1">
        <f>(0-(CZ1282*BH1282*$BY$2))/100</f>
        <v>0.45788107963072977</v>
      </c>
      <c r="DM1282" s="1">
        <f t="shared" si="95"/>
        <v>1.3656752580128488E-2</v>
      </c>
      <c r="DO1282" s="1">
        <f>(0-(DA1282*BK1282*$BY$2))/100</f>
        <v>24.84005497637138</v>
      </c>
      <c r="DP1282" s="1">
        <f t="shared" si="96"/>
        <v>16.192022216483597</v>
      </c>
      <c r="DR1282" s="1">
        <f>(0-(DB1282*AV1282*$BY$2))/100</f>
        <v>0.27632581394041994</v>
      </c>
      <c r="DS1282" s="1">
        <f t="shared" si="97"/>
        <v>1.1210426039075523E-2</v>
      </c>
      <c r="DU1282" s="1">
        <f>(0-(DC1282*BT1282*$BY$2))/100</f>
        <v>0</v>
      </c>
      <c r="DV1282" s="1">
        <f t="shared" si="98"/>
        <v>0</v>
      </c>
      <c r="DX1282" s="1">
        <f>(0-(DD1282*BE1282*$BY$2))/100</f>
        <v>2.1648997733744166</v>
      </c>
      <c r="DY1282" s="1">
        <f t="shared" si="99"/>
        <v>0.6013076690977901</v>
      </c>
      <c r="EB1282" s="1" t="s">
        <v>171</v>
      </c>
    </row>
    <row r="1283" spans="1:132" x14ac:dyDescent="0.25">
      <c r="A1283" s="1">
        <v>257858</v>
      </c>
      <c r="B1283" s="1" t="s">
        <v>87</v>
      </c>
      <c r="C1283" s="1">
        <v>200</v>
      </c>
      <c r="D1283" s="1" t="s">
        <v>84</v>
      </c>
      <c r="E1283" s="1">
        <v>0</v>
      </c>
      <c r="F1283" s="1">
        <v>0</v>
      </c>
      <c r="G1283" s="1">
        <v>0</v>
      </c>
      <c r="H1283" s="1">
        <v>1</v>
      </c>
      <c r="I1283" s="1">
        <v>0</v>
      </c>
      <c r="J1283" s="3">
        <v>0.95456018518518526</v>
      </c>
      <c r="K1283" s="3">
        <v>0.99922453703703706</v>
      </c>
      <c r="L1283" s="1">
        <v>0</v>
      </c>
      <c r="M1283" s="1" t="s">
        <v>88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1</v>
      </c>
      <c r="T1283" s="1">
        <v>3860</v>
      </c>
      <c r="U1283" s="1">
        <v>64.3333333333333</v>
      </c>
      <c r="V1283" s="1">
        <v>27256.670480000001</v>
      </c>
      <c r="W1283" s="1">
        <v>35.421445409999997</v>
      </c>
      <c r="X1283" s="1">
        <v>139.31712809999999</v>
      </c>
      <c r="Y1283" s="1">
        <v>214</v>
      </c>
      <c r="Z1283" s="1">
        <v>2140502</v>
      </c>
      <c r="AA1283" s="1">
        <v>214050201</v>
      </c>
      <c r="AB1283" s="1">
        <v>35.459677620000001</v>
      </c>
      <c r="AC1283" s="1">
        <v>139.61436509999999</v>
      </c>
      <c r="AD1283" s="1">
        <v>103</v>
      </c>
      <c r="AE1283" s="1">
        <v>1002008</v>
      </c>
      <c r="AF1283" s="1">
        <v>100200803</v>
      </c>
      <c r="AG1283" s="1">
        <v>46</v>
      </c>
      <c r="AH1283" s="1">
        <v>46</v>
      </c>
      <c r="AI1283" s="1">
        <v>1</v>
      </c>
      <c r="AJ1283" s="1">
        <v>0</v>
      </c>
      <c r="AK1283" s="1">
        <v>1</v>
      </c>
      <c r="AL1283" s="1">
        <v>100</v>
      </c>
      <c r="AM1283" s="1" t="s">
        <v>41</v>
      </c>
      <c r="AN1283" s="1">
        <v>0</v>
      </c>
      <c r="AO1283" s="1">
        <v>0</v>
      </c>
      <c r="AP1283" s="1">
        <v>1</v>
      </c>
      <c r="AQ1283" s="1">
        <v>0</v>
      </c>
      <c r="AR1283" s="1">
        <v>0</v>
      </c>
      <c r="AS1283" s="1">
        <v>74.599999999999994</v>
      </c>
      <c r="AT1283" s="1">
        <v>1</v>
      </c>
      <c r="AU1283" s="1">
        <v>37554</v>
      </c>
      <c r="AV1283" s="1">
        <v>74.599999999999994</v>
      </c>
      <c r="AW1283" s="1">
        <v>1</v>
      </c>
      <c r="AX1283" s="1">
        <v>57</v>
      </c>
      <c r="AY1283" s="1">
        <v>450</v>
      </c>
      <c r="AZ1283" s="1">
        <v>2</v>
      </c>
      <c r="BA1283" s="1">
        <v>3372</v>
      </c>
      <c r="BB1283" s="1">
        <v>41.5</v>
      </c>
      <c r="BC1283" s="1">
        <v>311</v>
      </c>
      <c r="BD1283" s="1">
        <v>3.8</v>
      </c>
      <c r="BE1283" s="1">
        <v>102.3</v>
      </c>
      <c r="BF1283" s="1">
        <v>1</v>
      </c>
      <c r="BG1283" s="1">
        <v>32657</v>
      </c>
      <c r="BH1283" s="1">
        <v>163.30000000000001</v>
      </c>
      <c r="BI1283" s="1">
        <v>1</v>
      </c>
      <c r="BJ1283" s="1">
        <v>32657</v>
      </c>
      <c r="BK1283" s="1">
        <v>404.3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CG1283" s="1">
        <f>AW1283*EXP((BE1283/100)+(L1283*CC$2)+BU$2)</f>
        <v>4.1686273126506537</v>
      </c>
      <c r="CH1283" s="1">
        <f>BL1283*EXP((BT1283/100)+BV$2)</f>
        <v>0</v>
      </c>
      <c r="CI1283" s="1">
        <f>AT1283*EXP((AV1283/100)+(L1283*CD$2)+BW$2)</f>
        <v>0.50151237295007312</v>
      </c>
      <c r="CJ1283" s="1">
        <f>BF1283*EXP((BH1283/100)+(L1283*CE$2)+BX$2)</f>
        <v>1.5992957882255054</v>
      </c>
      <c r="CK1283" s="1">
        <f>BI1283*EXP((BK1283/100)+(L1283*CF$2))</f>
        <v>56.99707780833851</v>
      </c>
      <c r="CL1283" s="1">
        <f>IF((CJ1283+CK1283)=0, LOG(1),LOG((CJ1283+CK1283)))</f>
        <v>1.7678707392990665</v>
      </c>
      <c r="CM1283" s="1">
        <f>IF((CG1283+CH1283+CI1283)=0, LOG(1),LOG((CG1283+CH1283+CI1283)))</f>
        <v>0.66932987066853966</v>
      </c>
      <c r="CN1283" s="1">
        <f>IF((CL1283=0),1,EXP((BZ$2*CL1283)+(CB$2*F1283)))</f>
        <v>4.4937616204794839</v>
      </c>
      <c r="CO1283" s="1">
        <f>IF((CM1283=0),1,EXP((BZ$2*CM1283)+(CA$2*AJ1283)))</f>
        <v>1.7663767065795892</v>
      </c>
      <c r="CP1283" s="1">
        <f>CN1283+CO1283</f>
        <v>6.2601383270590727</v>
      </c>
      <c r="CQ1283" s="2">
        <f>CN1283/CP1283</f>
        <v>0.71783743197102667</v>
      </c>
      <c r="CR1283" s="2">
        <f>CO1283/CP1283</f>
        <v>0.28216256802897338</v>
      </c>
      <c r="CS1283" s="1">
        <f>CJ1283+CK1283</f>
        <v>58.596373596564014</v>
      </c>
      <c r="CT1283" s="1">
        <f>IF((CS1283=0),CJ1283,CJ1283/CS1283)</f>
        <v>2.7293426027294038E-2</v>
      </c>
      <c r="CU1283" s="4">
        <f>IF((CS1283=0),CK1283,CK1283/CS1283)</f>
        <v>0.97270657397270599</v>
      </c>
      <c r="CV1283" s="1">
        <f>CI1283+CH1283+CG1283</f>
        <v>4.6701396856007271</v>
      </c>
      <c r="CW1283" s="1">
        <f>IF((CV1283=0),CI1283,CI1283/CV1283)</f>
        <v>0.10738701767237671</v>
      </c>
      <c r="CX1283" s="1">
        <f>IF((CV1283=0),CH1283,CH1283/CV1283)</f>
        <v>0</v>
      </c>
      <c r="CY1283" s="1">
        <f>IF((CV1283=0),CG1283,CG1283/CV1283)</f>
        <v>0.89261298232762321</v>
      </c>
      <c r="CZ1283" s="1">
        <f>CT1283*CQ1283</f>
        <v>1.9592242849123934E-2</v>
      </c>
      <c r="DA1283" s="1">
        <f>CU1283*CQ1283</f>
        <v>0.69824518912190281</v>
      </c>
      <c r="DB1283" s="1">
        <f>CW1283*CR1283</f>
        <v>3.0300596679410562E-2</v>
      </c>
      <c r="DC1283" s="1">
        <f>CX1283*CR1283</f>
        <v>0</v>
      </c>
      <c r="DD1283" s="1">
        <f>CY1283*CR1283</f>
        <v>0.25186197134956279</v>
      </c>
      <c r="DE1283" s="1">
        <f>IF(($AM1283="Bicycle"),1,0)</f>
        <v>0</v>
      </c>
      <c r="DF1283" s="1">
        <f>IF(($AM1283="Walk"),1,0)</f>
        <v>0</v>
      </c>
      <c r="DG1283" s="1">
        <f>IF(($AM1283="Car"),1,0)</f>
        <v>1</v>
      </c>
      <c r="DH1283" s="1">
        <f>IF(($AM1283="Rail"),1,0)</f>
        <v>0</v>
      </c>
      <c r="DI1283" s="1">
        <f>IF(($AM1283="Bus"),1,0)</f>
        <v>0</v>
      </c>
      <c r="DJ1283" s="1" t="e">
        <f>DE1283*LOG(CZ1283)+DF1283*LOG(DA1283)+DG1283*LOG(DB1283)+DH1283*LOG(DD1283)+DI1283*LOG(DC1283)</f>
        <v>#NUM!</v>
      </c>
      <c r="DK1283" s="1">
        <v>27256.670480000001</v>
      </c>
      <c r="DL1283" s="1">
        <f>(0-(CZ1283*BH1283*$BY$2))/100</f>
        <v>0.37898611025995882</v>
      </c>
      <c r="DM1283" s="1">
        <f t="shared" ref="DM1283:DM1346" si="100">$CZ1283*DL1283</f>
        <v>7.4251879086579733E-3</v>
      </c>
      <c r="DO1283" s="1">
        <f>(0-(DA1283*BK1283*$BY$2))/100</f>
        <v>33.439875118282849</v>
      </c>
      <c r="DP1283" s="1">
        <f t="shared" ref="DP1283:DP1346" si="101">$DA1283*DO1283</f>
        <v>23.34923192617822</v>
      </c>
      <c r="DR1283" s="1">
        <f>(0-(DB1283*AV1283*$BY$2))/100</f>
        <v>0.26775831209123852</v>
      </c>
      <c r="DS1283" s="1">
        <f t="shared" ref="DS1283:DS1346" si="102">$DB1283*DR1283</f>
        <v>8.113236622236359E-3</v>
      </c>
      <c r="DU1283" s="1">
        <f>(0-(DC1283*BT1283*$BY$2))/100</f>
        <v>0</v>
      </c>
      <c r="DV1283" s="1">
        <f t="shared" ref="DV1283:DV1346" si="103">$DC1283*DU1283</f>
        <v>0</v>
      </c>
      <c r="DX1283" s="1">
        <f>(0-(DD1283*BE1283*$BY$2))/100</f>
        <v>3.0520467765754948</v>
      </c>
      <c r="DY1283" s="1">
        <f t="shared" ref="DY1283:DY1346" si="104">$DD1283*DX1283</f>
        <v>0.76869451779938269</v>
      </c>
      <c r="EB1283" s="1" t="s">
        <v>171</v>
      </c>
    </row>
    <row r="1284" spans="1:132" x14ac:dyDescent="0.25">
      <c r="A1284" s="1">
        <v>255842</v>
      </c>
      <c r="B1284" s="1" t="s">
        <v>86</v>
      </c>
      <c r="C1284" s="1">
        <v>100</v>
      </c>
      <c r="D1284" s="1" t="s">
        <v>80</v>
      </c>
      <c r="E1284" s="1">
        <v>1</v>
      </c>
      <c r="F1284" s="1">
        <v>0</v>
      </c>
      <c r="G1284" s="1">
        <v>0</v>
      </c>
      <c r="H1284" s="1">
        <v>0</v>
      </c>
      <c r="I1284" s="1">
        <v>0</v>
      </c>
      <c r="J1284" s="3">
        <v>0.29210648148148149</v>
      </c>
      <c r="K1284" s="3">
        <v>0.3591550925925926</v>
      </c>
      <c r="L1284" s="1">
        <v>1</v>
      </c>
      <c r="M1284" s="1" t="s">
        <v>79</v>
      </c>
      <c r="N1284" s="1">
        <v>0</v>
      </c>
      <c r="O1284" s="1">
        <v>1</v>
      </c>
      <c r="P1284" s="1">
        <v>0</v>
      </c>
      <c r="Q1284" s="1">
        <v>0</v>
      </c>
      <c r="R1284" s="1">
        <v>0</v>
      </c>
      <c r="S1284" s="1">
        <v>0</v>
      </c>
      <c r="T1284" s="1">
        <v>5794</v>
      </c>
      <c r="U1284" s="1">
        <v>96.566666666666706</v>
      </c>
      <c r="V1284" s="1">
        <v>19769.383809999999</v>
      </c>
      <c r="W1284" s="1">
        <v>35.616608329999998</v>
      </c>
      <c r="X1284" s="1">
        <v>139.57990950000001</v>
      </c>
      <c r="Y1284" s="1">
        <v>135</v>
      </c>
      <c r="Z1284" s="1">
        <v>1300502</v>
      </c>
      <c r="AA1284" s="1">
        <v>130050207</v>
      </c>
      <c r="AB1284" s="1">
        <v>35.444405099999997</v>
      </c>
      <c r="AC1284" s="1">
        <v>139.6343851</v>
      </c>
      <c r="AD1284" s="1">
        <v>104</v>
      </c>
      <c r="AE1284" s="1">
        <v>1003019</v>
      </c>
      <c r="AF1284" s="1">
        <v>100301907</v>
      </c>
      <c r="AG1284" s="1">
        <v>40</v>
      </c>
      <c r="AH1284" s="1">
        <v>40</v>
      </c>
      <c r="AI1284" s="1">
        <v>1</v>
      </c>
      <c r="AJ1284" s="1">
        <v>0</v>
      </c>
      <c r="AK1284" s="1">
        <v>0</v>
      </c>
      <c r="AL1284" s="1">
        <v>200</v>
      </c>
      <c r="AM1284" s="1" t="s">
        <v>42</v>
      </c>
      <c r="AN1284" s="1">
        <v>0</v>
      </c>
      <c r="AO1284" s="1">
        <v>0</v>
      </c>
      <c r="AP1284" s="1">
        <v>0</v>
      </c>
      <c r="AQ1284" s="1">
        <v>1</v>
      </c>
      <c r="AR1284" s="1">
        <v>0</v>
      </c>
      <c r="AS1284" s="1">
        <v>58.6</v>
      </c>
      <c r="AT1284" s="1">
        <v>1</v>
      </c>
      <c r="AU1284" s="1">
        <v>27837</v>
      </c>
      <c r="AV1284" s="1">
        <v>51.9</v>
      </c>
      <c r="AW1284" s="1">
        <v>1</v>
      </c>
      <c r="AX1284" s="1">
        <v>46</v>
      </c>
      <c r="AY1284" s="1">
        <v>450</v>
      </c>
      <c r="AZ1284" s="1">
        <v>1</v>
      </c>
      <c r="BA1284" s="1">
        <v>197</v>
      </c>
      <c r="BB1284" s="1">
        <v>2.2999999999999998</v>
      </c>
      <c r="BC1284" s="1">
        <v>857</v>
      </c>
      <c r="BD1284" s="1">
        <v>10.3</v>
      </c>
      <c r="BE1284" s="1">
        <v>58.6</v>
      </c>
      <c r="BF1284" s="1">
        <v>1</v>
      </c>
      <c r="BG1284" s="1">
        <v>23266</v>
      </c>
      <c r="BH1284" s="1">
        <v>116.3</v>
      </c>
      <c r="BI1284" s="1">
        <v>1</v>
      </c>
      <c r="BJ1284" s="1">
        <v>23266</v>
      </c>
      <c r="BK1284" s="1">
        <v>287.3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CG1284" s="1">
        <f>AW1284*EXP((BE1284/100)+(L1284*CC$2)+BU$2)</f>
        <v>3.0171389053437845</v>
      </c>
      <c r="CH1284" s="1">
        <f>BL1284*EXP((BT1284/100)+BV$2)</f>
        <v>0</v>
      </c>
      <c r="CI1284" s="1">
        <f>AT1284*EXP((AV1284/100)+(L1284*CD$2)+BW$2)</f>
        <v>0.17824405005864419</v>
      </c>
      <c r="CJ1284" s="1">
        <f>BF1284*EXP((BH1284/100)+(L1284*CE$2)+BX$2)</f>
        <v>0.40479711014671044</v>
      </c>
      <c r="CK1284" s="1">
        <f>BI1284*EXP((BK1284/100)+(L1284*CF$2))</f>
        <v>12.182930101794145</v>
      </c>
      <c r="CL1284" s="1">
        <f>IF((CJ1284+CK1284)=0, LOG(1),LOG((CJ1284+CK1284)))</f>
        <v>1.0999473227673593</v>
      </c>
      <c r="CM1284" s="1">
        <f>IF((CG1284+CH1284+CI1284)=0, LOG(1),LOG((CG1284+CH1284+CI1284)))</f>
        <v>0.50452291427893625</v>
      </c>
      <c r="CN1284" s="1">
        <f>IF((CL1284=0),1,EXP((BZ$2*CL1284)+(CB$2*F1284)))</f>
        <v>2.5470994071598572</v>
      </c>
      <c r="CO1284" s="1">
        <f>IF((CM1284=0),1,EXP((BZ$2*CM1284)+(CA$2*AJ1284)))</f>
        <v>1.5354822132370143</v>
      </c>
      <c r="CP1284" s="1">
        <f>CN1284+CO1284</f>
        <v>4.082581620396871</v>
      </c>
      <c r="CQ1284" s="2">
        <f>CN1284/CP1284</f>
        <v>0.62389430120254441</v>
      </c>
      <c r="CR1284" s="2">
        <f>CO1284/CP1284</f>
        <v>0.3761056987974557</v>
      </c>
      <c r="CS1284" s="1">
        <f>CJ1284+CK1284</f>
        <v>12.587727211940855</v>
      </c>
      <c r="CT1284" s="1">
        <f>IF((CS1284=0),CJ1284,CJ1284/CS1284)</f>
        <v>3.2158077731674665E-2</v>
      </c>
      <c r="CU1284" s="4">
        <f>IF((CS1284=0),CK1284,CK1284/CS1284)</f>
        <v>0.96784192226832544</v>
      </c>
      <c r="CV1284" s="1">
        <f>CI1284+CH1284+CG1284</f>
        <v>3.1953829554024287</v>
      </c>
      <c r="CW1284" s="1">
        <f>IF((CV1284=0),CI1284,CI1284/CV1284)</f>
        <v>5.5781749025507962E-2</v>
      </c>
      <c r="CX1284" s="1">
        <f>IF((CV1284=0),CH1284,CH1284/CV1284)</f>
        <v>0</v>
      </c>
      <c r="CY1284" s="1">
        <f>IF((CV1284=0),CG1284,CG1284/CV1284)</f>
        <v>0.94421825097449208</v>
      </c>
      <c r="CZ1284" s="1">
        <f>CT1284*CQ1284</f>
        <v>2.006324143442027E-2</v>
      </c>
      <c r="DA1284" s="1">
        <f>CU1284*CQ1284</f>
        <v>0.60383105976812423</v>
      </c>
      <c r="DB1284" s="1">
        <f>CW1284*CR1284</f>
        <v>2.0979833697382967E-2</v>
      </c>
      <c r="DC1284" s="1">
        <f>CX1284*CR1284</f>
        <v>0</v>
      </c>
      <c r="DD1284" s="1">
        <f>CY1284*CR1284</f>
        <v>0.35512586510007277</v>
      </c>
      <c r="DE1284" s="1">
        <f>IF(($AM1284="Bicycle"),1,0)</f>
        <v>0</v>
      </c>
      <c r="DF1284" s="1">
        <f>IF(($AM1284="Walk"),1,0)</f>
        <v>0</v>
      </c>
      <c r="DG1284" s="1">
        <f>IF(($AM1284="Car"),1,0)</f>
        <v>0</v>
      </c>
      <c r="DH1284" s="1">
        <f>IF(($AM1284="Rail"),1,0)</f>
        <v>1</v>
      </c>
      <c r="DI1284" s="1">
        <f>IF(($AM1284="Bus"),1,0)</f>
        <v>0</v>
      </c>
      <c r="DJ1284" s="1" t="e">
        <f>DE1284*LOG(CZ1284)+DF1284*LOG(DA1284)+DG1284*LOG(DB1284)+DH1284*LOG(DD1284)+DI1284*LOG(DC1284)</f>
        <v>#NUM!</v>
      </c>
      <c r="DK1284" s="1">
        <v>19769.383809999999</v>
      </c>
      <c r="DL1284" s="1">
        <f>(0-(CZ1284*BH1284*$BY$2))/100</f>
        <v>0.27639728168053518</v>
      </c>
      <c r="DM1284" s="1">
        <f t="shared" si="100"/>
        <v>5.5454253941740438E-3</v>
      </c>
      <c r="DO1284" s="1">
        <f>(0-(DA1284*BK1284*$BY$2))/100</f>
        <v>20.549631000342284</v>
      </c>
      <c r="DP1284" s="1">
        <f t="shared" si="101"/>
        <v>12.40850546478058</v>
      </c>
      <c r="DR1284" s="1">
        <f>(0-(DB1284*AV1284*$BY$2))/100</f>
        <v>0.12897999406110197</v>
      </c>
      <c r="DS1284" s="1">
        <f t="shared" si="102"/>
        <v>2.705978825691362E-3</v>
      </c>
      <c r="DU1284" s="1">
        <f>(0-(DC1284*BT1284*$BY$2))/100</f>
        <v>0</v>
      </c>
      <c r="DV1284" s="1">
        <f t="shared" si="103"/>
        <v>0</v>
      </c>
      <c r="DX1284" s="1">
        <f>(0-(DD1284*BE1284*$BY$2))/100</f>
        <v>2.4650905348796877</v>
      </c>
      <c r="DY1284" s="1">
        <f t="shared" si="104"/>
        <v>0.87541740874915019</v>
      </c>
      <c r="EB1284" s="1" t="s">
        <v>171</v>
      </c>
    </row>
    <row r="1285" spans="1:132" x14ac:dyDescent="0.25">
      <c r="A1285" s="1">
        <v>256123</v>
      </c>
      <c r="B1285" s="1" t="s">
        <v>89</v>
      </c>
      <c r="C1285" s="1">
        <v>800</v>
      </c>
      <c r="D1285" s="1" t="s">
        <v>73</v>
      </c>
      <c r="E1285" s="1">
        <v>0</v>
      </c>
      <c r="F1285" s="1">
        <v>1</v>
      </c>
      <c r="G1285" s="1">
        <v>0</v>
      </c>
      <c r="H1285" s="1">
        <v>0</v>
      </c>
      <c r="I1285" s="1">
        <v>0</v>
      </c>
      <c r="J1285" s="3">
        <v>0.46842592592592597</v>
      </c>
      <c r="K1285" s="3">
        <v>0.50252314814814814</v>
      </c>
      <c r="L1285" s="1">
        <v>0</v>
      </c>
      <c r="M1285" s="1" t="s">
        <v>82</v>
      </c>
      <c r="N1285" s="1">
        <v>0</v>
      </c>
      <c r="O1285" s="1">
        <v>0</v>
      </c>
      <c r="P1285" s="1">
        <v>1</v>
      </c>
      <c r="Q1285" s="1">
        <v>0</v>
      </c>
      <c r="R1285" s="1">
        <v>0</v>
      </c>
      <c r="S1285" s="1">
        <v>0</v>
      </c>
      <c r="T1285" s="1">
        <v>2947</v>
      </c>
      <c r="U1285" s="1">
        <v>49.116666666666703</v>
      </c>
      <c r="V1285" s="1">
        <v>20502.769550000001</v>
      </c>
      <c r="W1285" s="1">
        <v>35.450107449999997</v>
      </c>
      <c r="X1285" s="1">
        <v>139.62091509999999</v>
      </c>
      <c r="Y1285" s="1">
        <v>103</v>
      </c>
      <c r="Z1285" s="1">
        <v>1002004</v>
      </c>
      <c r="AA1285" s="1">
        <v>100200401</v>
      </c>
      <c r="AB1285" s="1">
        <v>35.634444950000002</v>
      </c>
      <c r="AC1285" s="1">
        <v>139.62747580000001</v>
      </c>
      <c r="AD1285" s="1" t="s">
        <v>77</v>
      </c>
      <c r="AE1285" s="1" t="s">
        <v>77</v>
      </c>
      <c r="AF1285" s="1" t="s">
        <v>77</v>
      </c>
      <c r="AG1285" s="1">
        <v>44</v>
      </c>
      <c r="AH1285" s="1">
        <v>44</v>
      </c>
      <c r="AI1285" s="1">
        <v>1</v>
      </c>
      <c r="AJ1285" s="1">
        <v>0</v>
      </c>
      <c r="AK1285" s="1">
        <v>0</v>
      </c>
      <c r="AL1285" s="1">
        <v>100</v>
      </c>
      <c r="AM1285" s="1" t="s">
        <v>41</v>
      </c>
      <c r="AN1285" s="1">
        <v>0</v>
      </c>
      <c r="AO1285" s="1">
        <v>0</v>
      </c>
      <c r="AP1285" s="1">
        <v>1</v>
      </c>
      <c r="AQ1285" s="1">
        <v>0</v>
      </c>
      <c r="AR1285" s="1">
        <v>0</v>
      </c>
      <c r="AS1285" s="1">
        <v>48.9</v>
      </c>
      <c r="AT1285" s="1">
        <v>1</v>
      </c>
      <c r="AU1285" s="1">
        <v>23755</v>
      </c>
      <c r="AV1285" s="1">
        <v>48.9</v>
      </c>
      <c r="AW1285" s="1">
        <v>1</v>
      </c>
      <c r="AX1285" s="1">
        <v>64</v>
      </c>
      <c r="AY1285" s="1">
        <v>780</v>
      </c>
      <c r="AZ1285" s="1">
        <v>3</v>
      </c>
      <c r="BA1285" s="1">
        <v>978</v>
      </c>
      <c r="BB1285" s="1">
        <v>11.6</v>
      </c>
      <c r="BC1285" s="1">
        <v>1714</v>
      </c>
      <c r="BD1285" s="1">
        <v>20.8</v>
      </c>
      <c r="BE1285" s="1">
        <v>96.4</v>
      </c>
      <c r="BF1285" s="1">
        <v>1</v>
      </c>
      <c r="BG1285" s="1">
        <v>23475</v>
      </c>
      <c r="BH1285" s="1">
        <v>117.4</v>
      </c>
      <c r="BI1285" s="1">
        <v>1</v>
      </c>
      <c r="BJ1285" s="1">
        <v>23475</v>
      </c>
      <c r="BK1285" s="1">
        <v>290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CG1285" s="1">
        <f>AW1285*EXP((BE1285/100)+(L1285*CC$2)+BU$2)</f>
        <v>3.9297931857289421</v>
      </c>
      <c r="CH1285" s="1">
        <f>BL1285*EXP((BT1285/100)+BV$2)</f>
        <v>0</v>
      </c>
      <c r="CI1285" s="1">
        <f>AT1285*EXP((AV1285/100)+(L1285*CD$2)+BW$2)</f>
        <v>0.38785372804966978</v>
      </c>
      <c r="CJ1285" s="1">
        <f>BF1285*EXP((BH1285/100)+(L1285*CE$2)+BX$2)</f>
        <v>1.0106193896832527</v>
      </c>
      <c r="CK1285" s="1">
        <f>BI1285*EXP((BK1285/100)+(L1285*CF$2))</f>
        <v>18.17414536944306</v>
      </c>
      <c r="CL1285" s="1">
        <f>IF((CJ1285+CK1285)=0, LOG(1),LOG((CJ1285+CK1285)))</f>
        <v>1.2829564783094347</v>
      </c>
      <c r="CM1285" s="1">
        <f>IF((CG1285+CH1285+CI1285)=0, LOG(1),LOG((CG1285+CH1285+CI1285)))</f>
        <v>0.6352471239483205</v>
      </c>
      <c r="CN1285" s="1">
        <f>IF((CL1285=0),1,EXP((BZ$2*CL1285)+(CB$2*F1285)))</f>
        <v>7.0629852816855587</v>
      </c>
      <c r="CO1285" s="1">
        <f>IF((CM1285=0),1,EXP((BZ$2*CM1285)+(CA$2*AJ1285)))</f>
        <v>1.7159383182707615</v>
      </c>
      <c r="CP1285" s="1">
        <f>CN1285+CO1285</f>
        <v>8.77892359995632</v>
      </c>
      <c r="CQ1285" s="2">
        <f>CN1285/CP1285</f>
        <v>0.80453887099788646</v>
      </c>
      <c r="CR1285" s="2">
        <f>CO1285/CP1285</f>
        <v>0.19546112900211357</v>
      </c>
      <c r="CS1285" s="1">
        <f>CJ1285+CK1285</f>
        <v>19.184764759126313</v>
      </c>
      <c r="CT1285" s="1">
        <f>IF((CS1285=0),CJ1285,CJ1285/CS1285)</f>
        <v>5.2678226831136654E-2</v>
      </c>
      <c r="CU1285" s="4">
        <f>IF((CS1285=0),CK1285,CK1285/CS1285)</f>
        <v>0.94732177316886335</v>
      </c>
      <c r="CV1285" s="1">
        <f>CI1285+CH1285+CG1285</f>
        <v>4.3176469137786118</v>
      </c>
      <c r="CW1285" s="1">
        <f>IF((CV1285=0),CI1285,CI1285/CV1285)</f>
        <v>8.9829885536017007E-2</v>
      </c>
      <c r="CX1285" s="1">
        <f>IF((CV1285=0),CH1285,CH1285/CV1285)</f>
        <v>0</v>
      </c>
      <c r="CY1285" s="1">
        <f>IF((CV1285=0),CG1285,CG1285/CV1285)</f>
        <v>0.91017011446398299</v>
      </c>
      <c r="CZ1285" s="1">
        <f>CT1285*CQ1285</f>
        <v>4.2381681140893253E-2</v>
      </c>
      <c r="DA1285" s="1">
        <f>CU1285*CQ1285</f>
        <v>0.76215718985699321</v>
      </c>
      <c r="DB1285" s="1">
        <f>CW1285*CR1285</f>
        <v>1.7558250845000515E-2</v>
      </c>
      <c r="DC1285" s="1">
        <f>CX1285*CR1285</f>
        <v>0</v>
      </c>
      <c r="DD1285" s="1">
        <f>CY1285*CR1285</f>
        <v>0.17790287815711306</v>
      </c>
      <c r="DE1285" s="1">
        <f>IF(($AM1285="Bicycle"),1,0)</f>
        <v>0</v>
      </c>
      <c r="DF1285" s="1">
        <f>IF(($AM1285="Walk"),1,0)</f>
        <v>0</v>
      </c>
      <c r="DG1285" s="1">
        <f>IF(($AM1285="Car"),1,0)</f>
        <v>1</v>
      </c>
      <c r="DH1285" s="1">
        <f>IF(($AM1285="Rail"),1,0)</f>
        <v>0</v>
      </c>
      <c r="DI1285" s="1">
        <f>IF(($AM1285="Bus"),1,0)</f>
        <v>0</v>
      </c>
      <c r="DJ1285" s="1" t="e">
        <f>DE1285*LOG(CZ1285)+DF1285*LOG(DA1285)+DG1285*LOG(DB1285)+DH1285*LOG(DD1285)+DI1285*LOG(DC1285)</f>
        <v>#NUM!</v>
      </c>
      <c r="DK1285" s="1">
        <v>20502.769550000001</v>
      </c>
      <c r="DL1285" s="1">
        <f>(0-(CZ1285*BH1285*$BY$2))/100</f>
        <v>0.58938520539379224</v>
      </c>
      <c r="DM1285" s="1">
        <f t="shared" si="100"/>
        <v>2.4979135844159582E-2</v>
      </c>
      <c r="DO1285" s="1">
        <f>(0-(DA1285*BK1285*$BY$2))/100</f>
        <v>26.181558934012145</v>
      </c>
      <c r="DP1285" s="1">
        <f t="shared" si="101"/>
        <v>19.954463383221952</v>
      </c>
      <c r="DR1285" s="1">
        <f>(0-(DB1285*AV1285*$BY$2))/100</f>
        <v>0.10170517743758339</v>
      </c>
      <c r="DS1285" s="1">
        <f t="shared" si="102"/>
        <v>1.785765017684376E-3</v>
      </c>
      <c r="DU1285" s="1">
        <f>(0-(DC1285*BT1285*$BY$2))/100</f>
        <v>0</v>
      </c>
      <c r="DV1285" s="1">
        <f t="shared" si="103"/>
        <v>0</v>
      </c>
      <c r="DX1285" s="1">
        <f>(0-(DD1285*BE1285*$BY$2))/100</f>
        <v>2.0314819205241879</v>
      </c>
      <c r="DY1285" s="1">
        <f t="shared" si="104"/>
        <v>0.36140648058539265</v>
      </c>
      <c r="EB1285" s="1" t="s">
        <v>171</v>
      </c>
    </row>
    <row r="1286" spans="1:132" x14ac:dyDescent="0.25">
      <c r="A1286" s="1">
        <v>256273</v>
      </c>
      <c r="B1286" s="1" t="s">
        <v>95</v>
      </c>
      <c r="C1286" s="1">
        <v>100</v>
      </c>
      <c r="D1286" s="1" t="s">
        <v>80</v>
      </c>
      <c r="E1286" s="1">
        <v>1</v>
      </c>
      <c r="F1286" s="1">
        <v>0</v>
      </c>
      <c r="G1286" s="1">
        <v>0</v>
      </c>
      <c r="H1286" s="1">
        <v>0</v>
      </c>
      <c r="I1286" s="1">
        <v>0</v>
      </c>
      <c r="J1286" s="3">
        <v>0.30835648148148148</v>
      </c>
      <c r="K1286" s="3">
        <v>0.34070601851851851</v>
      </c>
      <c r="L1286" s="1">
        <v>1</v>
      </c>
      <c r="M1286" s="1" t="s">
        <v>79</v>
      </c>
      <c r="N1286" s="1">
        <v>0</v>
      </c>
      <c r="O1286" s="1">
        <v>1</v>
      </c>
      <c r="P1286" s="1">
        <v>0</v>
      </c>
      <c r="Q1286" s="1">
        <v>0</v>
      </c>
      <c r="R1286" s="1">
        <v>0</v>
      </c>
      <c r="S1286" s="1">
        <v>0</v>
      </c>
      <c r="T1286" s="1">
        <v>2795</v>
      </c>
      <c r="U1286" s="1">
        <v>46.5833333333333</v>
      </c>
      <c r="V1286" s="1">
        <v>10893.522059999999</v>
      </c>
      <c r="W1286" s="1">
        <v>35.460037079999999</v>
      </c>
      <c r="X1286" s="1">
        <v>139.5172048</v>
      </c>
      <c r="Y1286" s="1">
        <v>112</v>
      </c>
      <c r="Z1286" s="1">
        <v>1005103</v>
      </c>
      <c r="AA1286" s="1">
        <v>100510301</v>
      </c>
      <c r="AB1286" s="1">
        <v>35.444694800000001</v>
      </c>
      <c r="AC1286" s="1">
        <v>139.6360052</v>
      </c>
      <c r="AD1286" s="1">
        <v>104</v>
      </c>
      <c r="AE1286" s="1">
        <v>1003002</v>
      </c>
      <c r="AF1286" s="1">
        <v>100300215</v>
      </c>
      <c r="AG1286" s="1">
        <v>45</v>
      </c>
      <c r="AH1286" s="1">
        <v>45</v>
      </c>
      <c r="AI1286" s="1">
        <v>1</v>
      </c>
      <c r="AJ1286" s="1">
        <v>0</v>
      </c>
      <c r="AK1286" s="1">
        <v>1</v>
      </c>
      <c r="AL1286" s="1">
        <v>200</v>
      </c>
      <c r="AM1286" s="1" t="s">
        <v>42</v>
      </c>
      <c r="AN1286" s="1">
        <v>0</v>
      </c>
      <c r="AO1286" s="1">
        <v>0</v>
      </c>
      <c r="AP1286" s="1">
        <v>0</v>
      </c>
      <c r="AQ1286" s="1">
        <v>1</v>
      </c>
      <c r="AR1286" s="1">
        <v>0</v>
      </c>
      <c r="AS1286" s="1">
        <v>41.5</v>
      </c>
      <c r="AT1286" s="1">
        <v>1</v>
      </c>
      <c r="AU1286" s="1">
        <v>14266</v>
      </c>
      <c r="AV1286" s="1">
        <v>32.200000000000003</v>
      </c>
      <c r="AW1286" s="1">
        <v>1</v>
      </c>
      <c r="AX1286" s="1">
        <v>25</v>
      </c>
      <c r="AY1286" s="1">
        <v>350</v>
      </c>
      <c r="AZ1286" s="1">
        <v>1</v>
      </c>
      <c r="BA1286" s="1">
        <v>481</v>
      </c>
      <c r="BB1286" s="1">
        <v>6.1</v>
      </c>
      <c r="BC1286" s="1">
        <v>865</v>
      </c>
      <c r="BD1286" s="1">
        <v>10.4</v>
      </c>
      <c r="BE1286" s="1">
        <v>41.5</v>
      </c>
      <c r="BF1286" s="1">
        <v>1</v>
      </c>
      <c r="BG1286" s="1">
        <v>12715</v>
      </c>
      <c r="BH1286" s="1">
        <v>63.6</v>
      </c>
      <c r="BI1286" s="1">
        <v>1</v>
      </c>
      <c r="BJ1286" s="1">
        <v>12715</v>
      </c>
      <c r="BK1286" s="1">
        <v>155.5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CG1286" s="1">
        <f>AW1286*EXP((BE1286/100)+(L1286*CC$2)+BU$2)</f>
        <v>2.5429097595842896</v>
      </c>
      <c r="CH1286" s="1">
        <f>BL1286*EXP((BT1286/100)+BV$2)</f>
        <v>0</v>
      </c>
      <c r="CI1286" s="1">
        <f>AT1286*EXP((AV1286/100)+(L1286*CD$2)+BW$2)</f>
        <v>0.1463723443518711</v>
      </c>
      <c r="CJ1286" s="1">
        <f>BF1286*EXP((BH1286/100)+(L1286*CE$2)+BX$2)</f>
        <v>0.23898146078417981</v>
      </c>
      <c r="CK1286" s="1">
        <f>BI1286*EXP((BK1286/100)+(L1286*CF$2))</f>
        <v>3.2610062063176852</v>
      </c>
      <c r="CL1286" s="1">
        <f>IF((CJ1286+CK1286)=0, LOG(1),LOG((CJ1286+CK1286)))</f>
        <v>0.54406651403054918</v>
      </c>
      <c r="CM1286" s="1">
        <f>IF((CG1286+CH1286+CI1286)=0, LOG(1),LOG((CG1286+CH1286+CI1286)))</f>
        <v>0.42963636182041548</v>
      </c>
      <c r="CN1286" s="1">
        <f>IF((CL1286=0),1,EXP((BZ$2*CL1286)+(CB$2*F1286)))</f>
        <v>1.5879701047538275</v>
      </c>
      <c r="CO1286" s="1">
        <f>IF((CM1286=0),1,EXP((BZ$2*CM1286)+(CA$2*AJ1286)))</f>
        <v>1.4407890393973759</v>
      </c>
      <c r="CP1286" s="1">
        <f>CN1286+CO1286</f>
        <v>3.0287591441512034</v>
      </c>
      <c r="CQ1286" s="2">
        <f>CN1286/CP1286</f>
        <v>0.52429725480823908</v>
      </c>
      <c r="CR1286" s="2">
        <f>CO1286/CP1286</f>
        <v>0.47570274519176098</v>
      </c>
      <c r="CS1286" s="1">
        <f>CJ1286+CK1286</f>
        <v>3.4999876671018653</v>
      </c>
      <c r="CT1286" s="1">
        <f>IF((CS1286=0),CJ1286,CJ1286/CS1286)</f>
        <v>6.8280657966451164E-2</v>
      </c>
      <c r="CU1286" s="4">
        <f>IF((CS1286=0),CK1286,CK1286/CS1286)</f>
        <v>0.93171934203354878</v>
      </c>
      <c r="CV1286" s="1">
        <f>CI1286+CH1286+CG1286</f>
        <v>2.6892821039361605</v>
      </c>
      <c r="CW1286" s="1">
        <f>IF((CV1286=0),CI1286,CI1286/CV1286)</f>
        <v>5.4428036440518315E-2</v>
      </c>
      <c r="CX1286" s="1">
        <f>IF((CV1286=0),CH1286,CH1286/CV1286)</f>
        <v>0</v>
      </c>
      <c r="CY1286" s="1">
        <f>IF((CV1286=0),CG1286,CG1286/CV1286)</f>
        <v>0.9455719635594817</v>
      </c>
      <c r="CZ1286" s="1">
        <f>CT1286*CQ1286</f>
        <v>3.5799361528310668E-2</v>
      </c>
      <c r="DA1286" s="1">
        <f>CU1286*CQ1286</f>
        <v>0.48849789327992837</v>
      </c>
      <c r="DB1286" s="1">
        <f>CW1286*CR1286</f>
        <v>2.5891566350151766E-2</v>
      </c>
      <c r="DC1286" s="1">
        <f>CX1286*CR1286</f>
        <v>0</v>
      </c>
      <c r="DD1286" s="1">
        <f>CY1286*CR1286</f>
        <v>0.4498111788416092</v>
      </c>
      <c r="DE1286" s="1">
        <f>IF(($AM1286="Bicycle"),1,0)</f>
        <v>0</v>
      </c>
      <c r="DF1286" s="1">
        <f>IF(($AM1286="Walk"),1,0)</f>
        <v>0</v>
      </c>
      <c r="DG1286" s="1">
        <f>IF(($AM1286="Car"),1,0)</f>
        <v>0</v>
      </c>
      <c r="DH1286" s="1">
        <f>IF(($AM1286="Rail"),1,0)</f>
        <v>1</v>
      </c>
      <c r="DI1286" s="1">
        <f>IF(($AM1286="Bus"),1,0)</f>
        <v>0</v>
      </c>
      <c r="DJ1286" s="1" t="e">
        <f>DE1286*LOG(CZ1286)+DF1286*LOG(DA1286)+DG1286*LOG(DB1286)+DH1286*LOG(DD1286)+DI1286*LOG(DC1286)</f>
        <v>#NUM!</v>
      </c>
      <c r="DK1286" s="1">
        <v>10893.522059999999</v>
      </c>
      <c r="DL1286" s="1">
        <f>(0-(CZ1286*BH1286*$BY$2))/100</f>
        <v>0.26970273482400559</v>
      </c>
      <c r="DM1286" s="1">
        <f t="shared" si="100"/>
        <v>9.6551857091386802E-3</v>
      </c>
      <c r="DO1286" s="1">
        <f>(0-(DA1286*BK1286*$BY$2))/100</f>
        <v>8.9980010996555819</v>
      </c>
      <c r="DP1286" s="1">
        <f t="shared" si="101"/>
        <v>4.3955045809122302</v>
      </c>
      <c r="DR1286" s="1">
        <f>(0-(DB1286*AV1286*$BY$2))/100</f>
        <v>9.8756831963911912E-2</v>
      </c>
      <c r="DS1286" s="1">
        <f t="shared" si="102"/>
        <v>2.5569690673244139E-3</v>
      </c>
      <c r="DU1286" s="1">
        <f>(0-(DC1286*BT1286*$BY$2))/100</f>
        <v>0</v>
      </c>
      <c r="DV1286" s="1">
        <f t="shared" si="103"/>
        <v>0</v>
      </c>
      <c r="DX1286" s="1">
        <f>(0-(DD1286*BE1286*$BY$2))/100</f>
        <v>2.2112166436450025</v>
      </c>
      <c r="DY1286" s="1">
        <f t="shared" si="104"/>
        <v>0.99462996515214508</v>
      </c>
      <c r="EB1286" s="1" t="s">
        <v>171</v>
      </c>
    </row>
    <row r="1287" spans="1:132" x14ac:dyDescent="0.25">
      <c r="A1287" s="1">
        <v>256467</v>
      </c>
      <c r="B1287" s="1" t="s">
        <v>72</v>
      </c>
      <c r="C1287" s="1">
        <v>100</v>
      </c>
      <c r="D1287" s="1" t="s">
        <v>80</v>
      </c>
      <c r="E1287" s="1">
        <v>1</v>
      </c>
      <c r="F1287" s="1">
        <v>0</v>
      </c>
      <c r="G1287" s="1">
        <v>0</v>
      </c>
      <c r="H1287" s="1">
        <v>0</v>
      </c>
      <c r="I1287" s="1">
        <v>0</v>
      </c>
      <c r="J1287" s="3">
        <v>0.2882986111111111</v>
      </c>
      <c r="K1287" s="3">
        <v>0.33304398148148145</v>
      </c>
      <c r="L1287" s="1">
        <v>0</v>
      </c>
      <c r="M1287" s="1" t="s">
        <v>74</v>
      </c>
      <c r="N1287" s="1">
        <v>1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3866</v>
      </c>
      <c r="U1287" s="1">
        <v>64.433333333333294</v>
      </c>
      <c r="V1287" s="1">
        <v>24476.63767</v>
      </c>
      <c r="W1287" s="1">
        <v>35.325207710000001</v>
      </c>
      <c r="X1287" s="1">
        <v>139.4086988</v>
      </c>
      <c r="Y1287" s="1">
        <v>207</v>
      </c>
      <c r="Z1287" s="1">
        <v>2070202</v>
      </c>
      <c r="AA1287" s="1">
        <v>207020202</v>
      </c>
      <c r="AB1287" s="1">
        <v>35.443638020000002</v>
      </c>
      <c r="AC1287" s="1">
        <v>139.63633780000001</v>
      </c>
      <c r="AD1287" s="1">
        <v>104</v>
      </c>
      <c r="AE1287" s="1">
        <v>1003002</v>
      </c>
      <c r="AF1287" s="1">
        <v>100300216</v>
      </c>
      <c r="AG1287" s="1">
        <v>46</v>
      </c>
      <c r="AH1287" s="1">
        <v>46</v>
      </c>
      <c r="AI1287" s="1">
        <v>1</v>
      </c>
      <c r="AJ1287" s="1">
        <v>0</v>
      </c>
      <c r="AK1287" s="1">
        <v>1</v>
      </c>
      <c r="AL1287" s="1">
        <v>200</v>
      </c>
      <c r="AM1287" s="1" t="s">
        <v>42</v>
      </c>
      <c r="AN1287" s="1">
        <v>0</v>
      </c>
      <c r="AO1287" s="1">
        <v>0</v>
      </c>
      <c r="AP1287" s="1">
        <v>0</v>
      </c>
      <c r="AQ1287" s="1">
        <v>1</v>
      </c>
      <c r="AR1287" s="1">
        <v>0</v>
      </c>
      <c r="AS1287" s="1">
        <v>50.2</v>
      </c>
      <c r="AT1287" s="1">
        <v>1</v>
      </c>
      <c r="AU1287" s="1">
        <v>30590</v>
      </c>
      <c r="AV1287" s="1">
        <v>53.9</v>
      </c>
      <c r="AW1287" s="1">
        <v>1</v>
      </c>
      <c r="AX1287" s="1">
        <v>37</v>
      </c>
      <c r="AY1287" s="1">
        <v>570</v>
      </c>
      <c r="AZ1287" s="1">
        <v>1</v>
      </c>
      <c r="BA1287" s="1">
        <v>695</v>
      </c>
      <c r="BB1287" s="1">
        <v>8.6999999999999993</v>
      </c>
      <c r="BC1287" s="1">
        <v>370</v>
      </c>
      <c r="BD1287" s="1">
        <v>4.5</v>
      </c>
      <c r="BE1287" s="1">
        <v>50.2</v>
      </c>
      <c r="BF1287" s="1">
        <v>1</v>
      </c>
      <c r="BG1287" s="1">
        <v>27728</v>
      </c>
      <c r="BH1287" s="1">
        <v>138.6</v>
      </c>
      <c r="BI1287" s="1">
        <v>1</v>
      </c>
      <c r="BJ1287" s="1">
        <v>27728</v>
      </c>
      <c r="BK1287" s="1">
        <v>343.1</v>
      </c>
      <c r="BL1287" s="1">
        <v>0</v>
      </c>
      <c r="BM1287" s="1">
        <v>0</v>
      </c>
      <c r="BN1287" s="1">
        <v>0</v>
      </c>
      <c r="BO1287" s="1">
        <v>0</v>
      </c>
      <c r="BP1287" s="1">
        <v>0</v>
      </c>
      <c r="BQ1287" s="1">
        <v>0</v>
      </c>
      <c r="BR1287" s="1">
        <v>0</v>
      </c>
      <c r="BS1287" s="1">
        <v>0</v>
      </c>
      <c r="BT1287" s="1">
        <v>0</v>
      </c>
      <c r="CG1287" s="1">
        <f>AW1287*EXP((BE1287/100)+(L1287*CC$2)+BU$2)</f>
        <v>2.47585749836073</v>
      </c>
      <c r="CH1287" s="1">
        <f>BL1287*EXP((BT1287/100)+BV$2)</f>
        <v>0</v>
      </c>
      <c r="CI1287" s="1">
        <f>AT1287*EXP((AV1287/100)+(L1287*CD$2)+BW$2)</f>
        <v>0.40773941392030466</v>
      </c>
      <c r="CJ1287" s="1">
        <f>BF1287*EXP((BH1287/100)+(L1287*CE$2)+BX$2)</f>
        <v>1.2492750211762804</v>
      </c>
      <c r="CK1287" s="1">
        <f>BI1287*EXP((BK1287/100)+(L1287*CF$2))</f>
        <v>30.90753483589549</v>
      </c>
      <c r="CL1287" s="1">
        <f>IF((CJ1287+CK1287)=0, LOG(1),LOG((CJ1287+CK1287)))</f>
        <v>1.5072729576699813</v>
      </c>
      <c r="CM1287" s="1">
        <f>IF((CG1287+CH1287+CI1287)=0, LOG(1),LOG((CG1287+CH1287+CI1287)))</f>
        <v>0.45993455181475618</v>
      </c>
      <c r="CN1287" s="1">
        <f>IF((CL1287=0),1,EXP((BZ$2*CL1287)+(CB$2*F1287)))</f>
        <v>3.6008935176736214</v>
      </c>
      <c r="CO1287" s="1">
        <f>IF((CM1287=0),1,EXP((BZ$2*CM1287)+(CA$2*AJ1287)))</f>
        <v>1.4783762676382119</v>
      </c>
      <c r="CP1287" s="1">
        <f>CN1287+CO1287</f>
        <v>5.0792697853118334</v>
      </c>
      <c r="CQ1287" s="2">
        <f>CN1287/CP1287</f>
        <v>0.7089392117124077</v>
      </c>
      <c r="CR1287" s="2">
        <f>CO1287/CP1287</f>
        <v>0.2910607882875923</v>
      </c>
      <c r="CS1287" s="1">
        <f>CJ1287+CK1287</f>
        <v>32.156809857071771</v>
      </c>
      <c r="CT1287" s="1">
        <f>IF((CS1287=0),CJ1287,CJ1287/CS1287)</f>
        <v>3.8849470041616888E-2</v>
      </c>
      <c r="CU1287" s="4">
        <f>IF((CS1287=0),CK1287,CK1287/CS1287)</f>
        <v>0.96115052995838313</v>
      </c>
      <c r="CV1287" s="1">
        <f>CI1287+CH1287+CG1287</f>
        <v>2.8835969122810345</v>
      </c>
      <c r="CW1287" s="1">
        <f>IF((CV1287=0),CI1287,CI1287/CV1287)</f>
        <v>0.14139958750259837</v>
      </c>
      <c r="CX1287" s="1">
        <f>IF((CV1287=0),CH1287,CH1287/CV1287)</f>
        <v>0</v>
      </c>
      <c r="CY1287" s="1">
        <f>IF((CV1287=0),CG1287,CG1287/CV1287)</f>
        <v>0.8586004124974016</v>
      </c>
      <c r="CZ1287" s="1">
        <f>CT1287*CQ1287</f>
        <v>2.7541912666748675E-2</v>
      </c>
      <c r="DA1287" s="1">
        <f>CU1287*CQ1287</f>
        <v>0.68139729904565904</v>
      </c>
      <c r="DB1287" s="1">
        <f>CW1287*CR1287</f>
        <v>4.1155875402046668E-2</v>
      </c>
      <c r="DC1287" s="1">
        <f>CX1287*CR1287</f>
        <v>0</v>
      </c>
      <c r="DD1287" s="1">
        <f>CY1287*CR1287</f>
        <v>0.24990491288554562</v>
      </c>
      <c r="DE1287" s="1">
        <f>IF(($AM1287="Bicycle"),1,0)</f>
        <v>0</v>
      </c>
      <c r="DF1287" s="1">
        <f>IF(($AM1287="Walk"),1,0)</f>
        <v>0</v>
      </c>
      <c r="DG1287" s="1">
        <f>IF(($AM1287="Car"),1,0)</f>
        <v>0</v>
      </c>
      <c r="DH1287" s="1">
        <f>IF(($AM1287="Rail"),1,0)</f>
        <v>1</v>
      </c>
      <c r="DI1287" s="1">
        <f>IF(($AM1287="Bus"),1,0)</f>
        <v>0</v>
      </c>
      <c r="DJ1287" s="1" t="e">
        <f>DE1287*LOG(CZ1287)+DF1287*LOG(DA1287)+DG1287*LOG(DB1287)+DH1287*LOG(DD1287)+DI1287*LOG(DC1287)</f>
        <v>#NUM!</v>
      </c>
      <c r="DK1287" s="1">
        <v>24476.63767</v>
      </c>
      <c r="DL1287" s="1">
        <f>(0-(CZ1287*BH1287*$BY$2))/100</f>
        <v>0.45217888702624387</v>
      </c>
      <c r="DM1287" s="1">
        <f t="shared" si="100"/>
        <v>1.2453871416224425E-2</v>
      </c>
      <c r="DO1287" s="1">
        <f>(0-(DA1287*BK1287*$BY$2))/100</f>
        <v>27.693259754478404</v>
      </c>
      <c r="DP1287" s="1">
        <f t="shared" si="101"/>
        <v>18.870112398471434</v>
      </c>
      <c r="DR1287" s="1">
        <f>(0-(DB1287*AV1287*$BY$2))/100</f>
        <v>0.26276865758389095</v>
      </c>
      <c r="DS1287" s="1">
        <f t="shared" si="102"/>
        <v>1.0814474131085682E-2</v>
      </c>
      <c r="DU1287" s="1">
        <f>(0-(DC1287*BT1287*$BY$2))/100</f>
        <v>0</v>
      </c>
      <c r="DV1287" s="1">
        <f t="shared" si="103"/>
        <v>0</v>
      </c>
      <c r="DX1287" s="1">
        <f>(0-(DD1287*BE1287*$BY$2))/100</f>
        <v>1.4860433021116148</v>
      </c>
      <c r="DY1287" s="1">
        <f t="shared" si="104"/>
        <v>0.37136952195835166</v>
      </c>
      <c r="EB1287" s="1" t="s">
        <v>171</v>
      </c>
    </row>
    <row r="1288" spans="1:132" x14ac:dyDescent="0.25">
      <c r="A1288" s="1">
        <v>257404</v>
      </c>
      <c r="B1288" s="1" t="s">
        <v>72</v>
      </c>
      <c r="C1288" s="1">
        <v>200</v>
      </c>
      <c r="D1288" s="1" t="s">
        <v>84</v>
      </c>
      <c r="E1288" s="1">
        <v>0</v>
      </c>
      <c r="F1288" s="1">
        <v>0</v>
      </c>
      <c r="G1288" s="1">
        <v>0</v>
      </c>
      <c r="H1288" s="1">
        <v>1</v>
      </c>
      <c r="I1288" s="1">
        <v>0</v>
      </c>
      <c r="J1288" s="3">
        <v>0.80002314814814823</v>
      </c>
      <c r="K1288" s="3">
        <v>0.84957175925925921</v>
      </c>
      <c r="L1288" s="1">
        <v>1</v>
      </c>
      <c r="M1288" s="1" t="s">
        <v>76</v>
      </c>
      <c r="N1288" s="1">
        <v>0</v>
      </c>
      <c r="O1288" s="1">
        <v>0</v>
      </c>
      <c r="P1288" s="1">
        <v>0</v>
      </c>
      <c r="Q1288" s="1">
        <v>0</v>
      </c>
      <c r="R1288" s="1">
        <v>1</v>
      </c>
      <c r="S1288" s="1">
        <v>0</v>
      </c>
      <c r="T1288" s="1">
        <v>4281</v>
      </c>
      <c r="U1288" s="1">
        <v>71.349999999999994</v>
      </c>
      <c r="V1288" s="1">
        <v>24322.700349999999</v>
      </c>
      <c r="W1288" s="1">
        <v>35.44302648</v>
      </c>
      <c r="X1288" s="1">
        <v>139.63607500000001</v>
      </c>
      <c r="Y1288" s="1">
        <v>104</v>
      </c>
      <c r="Z1288" s="1">
        <v>1003018</v>
      </c>
      <c r="AA1288" s="1">
        <v>100301801</v>
      </c>
      <c r="AB1288" s="1">
        <v>35.325738860000001</v>
      </c>
      <c r="AC1288" s="1">
        <v>139.4095571</v>
      </c>
      <c r="AD1288" s="1">
        <v>207</v>
      </c>
      <c r="AE1288" s="1">
        <v>2070202</v>
      </c>
      <c r="AF1288" s="1">
        <v>207020202</v>
      </c>
      <c r="AG1288" s="1">
        <v>46</v>
      </c>
      <c r="AH1288" s="1">
        <v>46</v>
      </c>
      <c r="AI1288" s="1">
        <v>1</v>
      </c>
      <c r="AJ1288" s="1">
        <v>0</v>
      </c>
      <c r="AK1288" s="1">
        <v>1</v>
      </c>
      <c r="AL1288" s="1">
        <v>200</v>
      </c>
      <c r="AM1288" s="1" t="s">
        <v>42</v>
      </c>
      <c r="AN1288" s="1">
        <v>0</v>
      </c>
      <c r="AO1288" s="1">
        <v>0</v>
      </c>
      <c r="AP1288" s="1">
        <v>0</v>
      </c>
      <c r="AQ1288" s="1">
        <v>1</v>
      </c>
      <c r="AR1288" s="1">
        <v>0</v>
      </c>
      <c r="AS1288" s="1">
        <v>51.8</v>
      </c>
      <c r="AT1288" s="1">
        <v>1</v>
      </c>
      <c r="AU1288" s="1">
        <v>30344</v>
      </c>
      <c r="AV1288" s="1">
        <v>53.5</v>
      </c>
      <c r="AW1288" s="1">
        <v>1</v>
      </c>
      <c r="AX1288" s="1">
        <v>38</v>
      </c>
      <c r="AY1288" s="1">
        <v>570</v>
      </c>
      <c r="AZ1288" s="1">
        <v>1</v>
      </c>
      <c r="BA1288" s="1">
        <v>485</v>
      </c>
      <c r="BB1288" s="1">
        <v>5.8</v>
      </c>
      <c r="BC1288" s="1">
        <v>661</v>
      </c>
      <c r="BD1288" s="1">
        <v>8</v>
      </c>
      <c r="BE1288" s="1">
        <v>51.8</v>
      </c>
      <c r="BF1288" s="1">
        <v>1</v>
      </c>
      <c r="BG1288" s="1">
        <v>27448</v>
      </c>
      <c r="BH1288" s="1">
        <v>137.19999999999999</v>
      </c>
      <c r="BI1288" s="1">
        <v>1</v>
      </c>
      <c r="BJ1288" s="1">
        <v>27448</v>
      </c>
      <c r="BK1288" s="1">
        <v>340.1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CG1288" s="1">
        <f>AW1288*EXP((BE1288/100)+(L1288*CC$2)+BU$2)</f>
        <v>2.8187936225547201</v>
      </c>
      <c r="CH1288" s="1">
        <f>BL1288*EXP((BT1288/100)+BV$2)</f>
        <v>0</v>
      </c>
      <c r="CI1288" s="1">
        <f>AT1288*EXP((AV1288/100)+(L1288*CD$2)+BW$2)</f>
        <v>0.18111889226754829</v>
      </c>
      <c r="CJ1288" s="1">
        <f>BF1288*EXP((BH1288/100)+(L1288*CE$2)+BX$2)</f>
        <v>0.49889017381981393</v>
      </c>
      <c r="CK1288" s="1">
        <f>BI1288*EXP((BK1288/100)+(L1288*CF$2))</f>
        <v>20.656618984816028</v>
      </c>
      <c r="CL1288" s="1">
        <f>IF((CJ1288+CK1288)=0, LOG(1),LOG((CJ1288+CK1288)))</f>
        <v>1.3254234821430868</v>
      </c>
      <c r="CM1288" s="1">
        <f>IF((CG1288+CH1288+CI1288)=0, LOG(1),LOG((CG1288+CH1288+CI1288)))</f>
        <v>0.47710858975834974</v>
      </c>
      <c r="CN1288" s="1">
        <f>IF((CL1288=0),1,EXP((BZ$2*CL1288)+(CB$2*F1288)))</f>
        <v>3.0851798683456138</v>
      </c>
      <c r="CO1288" s="1">
        <f>IF((CM1288=0),1,EXP((BZ$2*CM1288)+(CA$2*AJ1288)))</f>
        <v>1.5001157942488554</v>
      </c>
      <c r="CP1288" s="1">
        <f>CN1288+CO1288</f>
        <v>4.5852956625944694</v>
      </c>
      <c r="CQ1288" s="2">
        <f>CN1288/CP1288</f>
        <v>0.67284207941346696</v>
      </c>
      <c r="CR1288" s="2">
        <f>CO1288/CP1288</f>
        <v>0.32715792058653298</v>
      </c>
      <c r="CS1288" s="1">
        <f>CJ1288+CK1288</f>
        <v>21.155509158635841</v>
      </c>
      <c r="CT1288" s="1">
        <f>IF((CS1288=0),CJ1288,CJ1288/CS1288)</f>
        <v>2.3582045228921523E-2</v>
      </c>
      <c r="CU1288" s="4">
        <f>IF((CS1288=0),CK1288,CK1288/CS1288)</f>
        <v>0.97641795477107851</v>
      </c>
      <c r="CV1288" s="1">
        <f>CI1288+CH1288+CG1288</f>
        <v>2.9999125148222685</v>
      </c>
      <c r="CW1288" s="1">
        <f>IF((CV1288=0),CI1288,CI1288/CV1288)</f>
        <v>6.037472472035698E-2</v>
      </c>
      <c r="CX1288" s="1">
        <f>IF((CV1288=0),CH1288,CH1288/CV1288)</f>
        <v>0</v>
      </c>
      <c r="CY1288" s="1">
        <f>IF((CV1288=0),CG1288,CG1288/CV1288)</f>
        <v>0.93962527527964301</v>
      </c>
      <c r="CZ1288" s="1">
        <f>CT1288*CQ1288</f>
        <v>1.5866992348649984E-2</v>
      </c>
      <c r="DA1288" s="1">
        <f>CU1288*CQ1288</f>
        <v>0.656975087064817</v>
      </c>
      <c r="DB1288" s="1">
        <f>CW1288*CR1288</f>
        <v>1.9752069395496338E-2</v>
      </c>
      <c r="DC1288" s="1">
        <f>CX1288*CR1288</f>
        <v>0</v>
      </c>
      <c r="DD1288" s="1">
        <f>CY1288*CR1288</f>
        <v>0.30740585119103664</v>
      </c>
      <c r="DE1288" s="1">
        <f>IF(($AM1288="Bicycle"),1,0)</f>
        <v>0</v>
      </c>
      <c r="DF1288" s="1">
        <f>IF(($AM1288="Walk"),1,0)</f>
        <v>0</v>
      </c>
      <c r="DG1288" s="1">
        <f>IF(($AM1288="Car"),1,0)</f>
        <v>0</v>
      </c>
      <c r="DH1288" s="1">
        <f>IF(($AM1288="Rail"),1,0)</f>
        <v>1</v>
      </c>
      <c r="DI1288" s="1">
        <f>IF(($AM1288="Bus"),1,0)</f>
        <v>0</v>
      </c>
      <c r="DJ1288" s="1" t="e">
        <f>DE1288*LOG(CZ1288)+DF1288*LOG(DA1288)+DG1288*LOG(DB1288)+DH1288*LOG(DD1288)+DI1288*LOG(DC1288)</f>
        <v>#NUM!</v>
      </c>
      <c r="DK1288" s="1">
        <v>24322.700349999999</v>
      </c>
      <c r="DL1288" s="1">
        <f>(0-(CZ1288*BH1288*$BY$2))/100</f>
        <v>0.25787050878094719</v>
      </c>
      <c r="DM1288" s="1">
        <f t="shared" si="100"/>
        <v>4.0916293897697679E-3</v>
      </c>
      <c r="DO1288" s="1">
        <f>(0-(DA1288*BK1288*$BY$2))/100</f>
        <v>26.467229701498738</v>
      </c>
      <c r="DP1288" s="1">
        <f t="shared" si="101"/>
        <v>17.388310537506644</v>
      </c>
      <c r="DR1288" s="1">
        <f>(0-(DB1288*AV1288*$BY$2))/100</f>
        <v>0.125175500978007</v>
      </c>
      <c r="DS1288" s="1">
        <f t="shared" si="102"/>
        <v>2.472475181933614E-3</v>
      </c>
      <c r="DU1288" s="1">
        <f>(0-(DC1288*BT1288*$BY$2))/100</f>
        <v>0</v>
      </c>
      <c r="DV1288" s="1">
        <f t="shared" si="103"/>
        <v>0</v>
      </c>
      <c r="DX1288" s="1">
        <f>(0-(DD1288*BE1288*$BY$2))/100</f>
        <v>1.8862308465684197</v>
      </c>
      <c r="DY1288" s="1">
        <f t="shared" si="104"/>
        <v>0.57983839893215472</v>
      </c>
      <c r="EB1288" s="1" t="s">
        <v>171</v>
      </c>
    </row>
    <row r="1289" spans="1:132" x14ac:dyDescent="0.25">
      <c r="A1289" s="1">
        <v>256010</v>
      </c>
      <c r="B1289" s="1" t="s">
        <v>83</v>
      </c>
      <c r="C1289" s="1">
        <v>100</v>
      </c>
      <c r="D1289" s="1" t="s">
        <v>80</v>
      </c>
      <c r="E1289" s="1">
        <v>1</v>
      </c>
      <c r="F1289" s="1">
        <v>0</v>
      </c>
      <c r="G1289" s="1">
        <v>0</v>
      </c>
      <c r="H1289" s="1">
        <v>0</v>
      </c>
      <c r="I1289" s="1">
        <v>0</v>
      </c>
      <c r="J1289" s="3">
        <v>0.30070601851851853</v>
      </c>
      <c r="K1289" s="3">
        <v>0.35324074074074074</v>
      </c>
      <c r="L1289" s="1">
        <v>1</v>
      </c>
      <c r="M1289" s="1" t="s">
        <v>79</v>
      </c>
      <c r="N1289" s="1">
        <v>0</v>
      </c>
      <c r="O1289" s="1">
        <v>1</v>
      </c>
      <c r="P1289" s="1">
        <v>0</v>
      </c>
      <c r="Q1289" s="1">
        <v>0</v>
      </c>
      <c r="R1289" s="1">
        <v>0</v>
      </c>
      <c r="S1289" s="1">
        <v>0</v>
      </c>
      <c r="T1289" s="1">
        <v>4539</v>
      </c>
      <c r="U1289" s="1">
        <v>75.650000000000006</v>
      </c>
      <c r="V1289" s="1">
        <v>29602.631089999999</v>
      </c>
      <c r="W1289" s="1">
        <v>35.488666889999998</v>
      </c>
      <c r="X1289" s="1">
        <v>139.6359999</v>
      </c>
      <c r="Y1289" s="1">
        <v>102</v>
      </c>
      <c r="Z1289" s="1">
        <v>1001014</v>
      </c>
      <c r="AA1289" s="1">
        <v>100101403</v>
      </c>
      <c r="AB1289" s="1">
        <v>35.424385129999997</v>
      </c>
      <c r="AC1289" s="1">
        <v>139.31878570000001</v>
      </c>
      <c r="AD1289" s="1">
        <v>212</v>
      </c>
      <c r="AE1289" s="1">
        <v>2120802</v>
      </c>
      <c r="AF1289" s="1">
        <v>212080201</v>
      </c>
      <c r="AG1289" s="1">
        <v>54</v>
      </c>
      <c r="AH1289" s="1">
        <v>54</v>
      </c>
      <c r="AI1289" s="1">
        <v>1</v>
      </c>
      <c r="AJ1289" s="1">
        <v>0</v>
      </c>
      <c r="AK1289" s="1">
        <v>1</v>
      </c>
      <c r="AL1289" s="1">
        <v>100</v>
      </c>
      <c r="AM1289" s="1" t="s">
        <v>41</v>
      </c>
      <c r="AN1289" s="1">
        <v>0</v>
      </c>
      <c r="AO1289" s="1">
        <v>0</v>
      </c>
      <c r="AP1289" s="1">
        <v>1</v>
      </c>
      <c r="AQ1289" s="1">
        <v>0</v>
      </c>
      <c r="AR1289" s="1">
        <v>0</v>
      </c>
      <c r="AS1289" s="1">
        <v>78.2</v>
      </c>
      <c r="AT1289" s="1">
        <v>1</v>
      </c>
      <c r="AU1289" s="1">
        <v>40946</v>
      </c>
      <c r="AV1289" s="1">
        <v>78.2</v>
      </c>
      <c r="AW1289" s="1">
        <v>1</v>
      </c>
      <c r="AX1289" s="1">
        <v>66</v>
      </c>
      <c r="AY1289" s="1">
        <v>680</v>
      </c>
      <c r="AZ1289" s="1">
        <v>2</v>
      </c>
      <c r="BA1289" s="1">
        <v>1153</v>
      </c>
      <c r="BB1289" s="1">
        <v>13.8</v>
      </c>
      <c r="BC1289" s="1">
        <v>3028</v>
      </c>
      <c r="BD1289" s="1">
        <v>38</v>
      </c>
      <c r="BE1289" s="1">
        <v>117.8</v>
      </c>
      <c r="BF1289" s="1">
        <v>1</v>
      </c>
      <c r="BG1289" s="1">
        <v>34628</v>
      </c>
      <c r="BH1289" s="1">
        <v>173.1</v>
      </c>
      <c r="BI1289" s="1">
        <v>1</v>
      </c>
      <c r="BJ1289" s="1">
        <v>34628</v>
      </c>
      <c r="BK1289" s="1">
        <v>434.1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CG1289" s="1">
        <f>AW1289*EXP((BE1289/100)+(L1289*CC$2)+BU$2)</f>
        <v>5.4537802931802037</v>
      </c>
      <c r="CH1289" s="1">
        <f>BL1289*EXP((BT1289/100)+BV$2)</f>
        <v>0</v>
      </c>
      <c r="CI1289" s="1">
        <f>AT1289*EXP((AV1289/100)+(L1289*CD$2)+BW$2)</f>
        <v>0.23186462281045306</v>
      </c>
      <c r="CJ1289" s="1">
        <f>BF1289*EXP((BH1289/100)+(L1289*CE$2)+BX$2)</f>
        <v>0.71435924422812036</v>
      </c>
      <c r="CK1289" s="1">
        <f>BI1289*EXP((BK1289/100)+(L1289*CF$2))</f>
        <v>52.880560766636684</v>
      </c>
      <c r="CL1289" s="1">
        <f>IF((CJ1289+CK1289)=0, LOG(1),LOG((CJ1289+CK1289)))</f>
        <v>1.7291236270844865</v>
      </c>
      <c r="CM1289" s="1">
        <f>IF((CG1289+CH1289+CI1289)=0, LOG(1),LOG((CG1289+CH1289+CI1289)))</f>
        <v>0.75477973332818016</v>
      </c>
      <c r="CN1289" s="1">
        <f>IF((CL1289=0),1,EXP((BZ$2*CL1289)+(CB$2*F1289)))</f>
        <v>4.3481700699668906</v>
      </c>
      <c r="CO1289" s="1">
        <f>IF((CM1289=0),1,EXP((BZ$2*CM1289)+(CA$2*AJ1289)))</f>
        <v>1.8994469660990021</v>
      </c>
      <c r="CP1289" s="1">
        <f>CN1289+CO1289</f>
        <v>6.2476170360658925</v>
      </c>
      <c r="CQ1289" s="2">
        <f>CN1289/CP1289</f>
        <v>0.69597256759913717</v>
      </c>
      <c r="CR1289" s="2">
        <f>CO1289/CP1289</f>
        <v>0.30402743240086283</v>
      </c>
      <c r="CS1289" s="1">
        <f>CJ1289+CK1289</f>
        <v>53.594920010864804</v>
      </c>
      <c r="CT1289" s="1">
        <f>IF((CS1289=0),CJ1289,CJ1289/CS1289)</f>
        <v>1.3328861095105747E-2</v>
      </c>
      <c r="CU1289" s="4">
        <f>IF((CS1289=0),CK1289,CK1289/CS1289)</f>
        <v>0.98667113890489422</v>
      </c>
      <c r="CV1289" s="1">
        <f>CI1289+CH1289+CG1289</f>
        <v>5.6856449159906566</v>
      </c>
      <c r="CW1289" s="1">
        <f>IF((CV1289=0),CI1289,CI1289/CV1289)</f>
        <v>4.0780707595429108E-2</v>
      </c>
      <c r="CX1289" s="1">
        <f>IF((CV1289=0),CH1289,CH1289/CV1289)</f>
        <v>0</v>
      </c>
      <c r="CY1289" s="1">
        <f>IF((CV1289=0),CG1289,CG1289/CV1289)</f>
        <v>0.95921929240457093</v>
      </c>
      <c r="CZ1289" s="1">
        <f>CT1289*CQ1289</f>
        <v>9.2765216795329935E-3</v>
      </c>
      <c r="DA1289" s="1">
        <f>CU1289*CQ1289</f>
        <v>0.6866960459196042</v>
      </c>
      <c r="DB1289" s="1">
        <f>CW1289*CR1289</f>
        <v>1.2398453821728677E-2</v>
      </c>
      <c r="DC1289" s="1">
        <f>CX1289*CR1289</f>
        <v>0</v>
      </c>
      <c r="DD1289" s="1">
        <f>CY1289*CR1289</f>
        <v>0.29162897857913417</v>
      </c>
      <c r="DE1289" s="1">
        <f>IF(($AM1289="Bicycle"),1,0)</f>
        <v>0</v>
      </c>
      <c r="DF1289" s="1">
        <f>IF(($AM1289="Walk"),1,0)</f>
        <v>0</v>
      </c>
      <c r="DG1289" s="1">
        <f>IF(($AM1289="Car"),1,0)</f>
        <v>1</v>
      </c>
      <c r="DH1289" s="1">
        <f>IF(($AM1289="Rail"),1,0)</f>
        <v>0</v>
      </c>
      <c r="DI1289" s="1">
        <f>IF(($AM1289="Bus"),1,0)</f>
        <v>0</v>
      </c>
      <c r="DJ1289" s="1" t="e">
        <f>DE1289*LOG(CZ1289)+DF1289*LOG(DA1289)+DG1289*LOG(DB1289)+DH1289*LOG(DD1289)+DI1289*LOG(DC1289)</f>
        <v>#NUM!</v>
      </c>
      <c r="DK1289" s="1">
        <v>29602.631089999999</v>
      </c>
      <c r="DL1289" s="1">
        <f>(0-(CZ1289*BH1289*$BY$2))/100</f>
        <v>0.19021080570987162</v>
      </c>
      <c r="DM1289" s="1">
        <f t="shared" si="100"/>
        <v>1.7644946628490622E-3</v>
      </c>
      <c r="DO1289" s="1">
        <f>(0-(DA1289*BK1289*$BY$2))/100</f>
        <v>35.310777960369279</v>
      </c>
      <c r="DP1289" s="1">
        <f t="shared" si="101"/>
        <v>24.247771603730691</v>
      </c>
      <c r="DR1289" s="1">
        <f>(0-(DB1289*AV1289*$BY$2))/100</f>
        <v>0.11484900455416472</v>
      </c>
      <c r="DS1289" s="1">
        <f t="shared" si="102"/>
        <v>1.4239500794363178E-3</v>
      </c>
      <c r="DU1289" s="1">
        <f>(0-(DC1289*BT1289*$BY$2))/100</f>
        <v>0</v>
      </c>
      <c r="DV1289" s="1">
        <f t="shared" si="103"/>
        <v>0</v>
      </c>
      <c r="DX1289" s="1">
        <f>(0-(DD1289*BE1289*$BY$2))/100</f>
        <v>4.0693863186431249</v>
      </c>
      <c r="DY1289" s="1">
        <f t="shared" si="104"/>
        <v>1.1867509755497976</v>
      </c>
      <c r="EB1289" s="1" t="s">
        <v>171</v>
      </c>
    </row>
    <row r="1290" spans="1:132" x14ac:dyDescent="0.25">
      <c r="A1290" s="1">
        <v>256920</v>
      </c>
      <c r="B1290" s="1" t="s">
        <v>99</v>
      </c>
      <c r="C1290" s="1">
        <v>600</v>
      </c>
      <c r="D1290" s="1" t="s">
        <v>6</v>
      </c>
      <c r="E1290" s="1">
        <v>0</v>
      </c>
      <c r="F1290" s="1">
        <v>0</v>
      </c>
      <c r="G1290" s="1">
        <v>1</v>
      </c>
      <c r="H1290" s="1">
        <v>0</v>
      </c>
      <c r="I1290" s="1">
        <v>0</v>
      </c>
      <c r="J1290" s="3">
        <v>0.51018518518518519</v>
      </c>
      <c r="K1290" s="3">
        <v>0.57773148148148146</v>
      </c>
      <c r="L1290" s="1">
        <v>0</v>
      </c>
      <c r="M1290" s="1" t="s">
        <v>82</v>
      </c>
      <c r="N1290" s="1">
        <v>0</v>
      </c>
      <c r="O1290" s="1">
        <v>0</v>
      </c>
      <c r="P1290" s="1">
        <v>1</v>
      </c>
      <c r="Q1290" s="1">
        <v>0</v>
      </c>
      <c r="R1290" s="1">
        <v>0</v>
      </c>
      <c r="S1290" s="1">
        <v>0</v>
      </c>
      <c r="T1290" s="1">
        <v>5836</v>
      </c>
      <c r="U1290" s="1">
        <v>97.266666666666694</v>
      </c>
      <c r="V1290" s="1">
        <v>41761.530149999999</v>
      </c>
      <c r="W1290" s="1">
        <v>35.669748259999999</v>
      </c>
      <c r="X1290" s="1">
        <v>139.68410789999999</v>
      </c>
      <c r="Y1290" s="1" t="s">
        <v>77</v>
      </c>
      <c r="Z1290" s="1" t="s">
        <v>77</v>
      </c>
      <c r="AA1290" s="1" t="s">
        <v>77</v>
      </c>
      <c r="AB1290" s="1">
        <v>35.416976839999997</v>
      </c>
      <c r="AC1290" s="1">
        <v>139.34262519999999</v>
      </c>
      <c r="AD1290" s="1">
        <v>214</v>
      </c>
      <c r="AE1290" s="1">
        <v>2140508</v>
      </c>
      <c r="AF1290" s="1">
        <v>214050803</v>
      </c>
      <c r="AG1290" s="1">
        <v>39</v>
      </c>
      <c r="AH1290" s="1">
        <v>39</v>
      </c>
      <c r="AI1290" s="1">
        <v>1</v>
      </c>
      <c r="AJ1290" s="1">
        <v>0</v>
      </c>
      <c r="AK1290" s="1">
        <v>0</v>
      </c>
      <c r="AL1290" s="1">
        <v>200</v>
      </c>
      <c r="AM1290" s="1" t="s">
        <v>42</v>
      </c>
      <c r="AN1290" s="1">
        <v>0</v>
      </c>
      <c r="AO1290" s="1">
        <v>0</v>
      </c>
      <c r="AP1290" s="1">
        <v>0</v>
      </c>
      <c r="AQ1290" s="1">
        <v>1</v>
      </c>
      <c r="AR1290" s="1">
        <v>0</v>
      </c>
      <c r="AS1290" s="1">
        <v>58.4</v>
      </c>
      <c r="AT1290" s="1">
        <v>1</v>
      </c>
      <c r="AU1290" s="1">
        <v>47961</v>
      </c>
      <c r="AV1290" s="1">
        <v>88</v>
      </c>
      <c r="AW1290" s="1">
        <v>1</v>
      </c>
      <c r="AX1290" s="1">
        <v>50</v>
      </c>
      <c r="AY1290" s="1">
        <v>480</v>
      </c>
      <c r="AZ1290" s="1">
        <v>0</v>
      </c>
      <c r="BA1290" s="1">
        <v>485</v>
      </c>
      <c r="BB1290" s="1">
        <v>6.1</v>
      </c>
      <c r="BC1290" s="1">
        <v>203</v>
      </c>
      <c r="BD1290" s="1">
        <v>2.2999999999999998</v>
      </c>
      <c r="BE1290" s="1">
        <v>58.4</v>
      </c>
      <c r="BF1290" s="1">
        <v>1</v>
      </c>
      <c r="BG1290" s="1">
        <v>45538</v>
      </c>
      <c r="BH1290" s="1">
        <v>227.7</v>
      </c>
      <c r="BI1290" s="1">
        <v>1</v>
      </c>
      <c r="BJ1290" s="1">
        <v>45538</v>
      </c>
      <c r="BK1290" s="1">
        <v>571.20000000000005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CG1290" s="1">
        <f>AW1290*EXP((BE1290/100)+(L1290*CC$2)+BU$2)</f>
        <v>2.6874339059057073</v>
      </c>
      <c r="CH1290" s="1">
        <f>BL1290*EXP((BT1290/100)+BV$2)</f>
        <v>0</v>
      </c>
      <c r="CI1290" s="1">
        <f>AT1290*EXP((AV1290/100)+(L1290*CD$2)+BW$2)</f>
        <v>0.57342564619406189</v>
      </c>
      <c r="CJ1290" s="1">
        <f>BF1290*EXP((BH1290/100)+(L1290*CE$2)+BX$2)</f>
        <v>3.0451903149093025</v>
      </c>
      <c r="CK1290" s="1">
        <f>BI1290*EXP((BK1290/100)+(L1290*CF$2))</f>
        <v>302.47541456418867</v>
      </c>
      <c r="CL1290" s="1">
        <f>IF((CJ1290+CK1290)=0, LOG(1),LOG((CJ1290+CK1290)))</f>
        <v>2.4850405051956961</v>
      </c>
      <c r="CM1290" s="1">
        <f>IF((CG1290+CH1290+CI1290)=0, LOG(1),LOG((CG1290+CH1290+CI1290)))</f>
        <v>0.51333209378859579</v>
      </c>
      <c r="CN1290" s="1">
        <f>IF((CL1290=0),1,EXP((BZ$2*CL1290)+(CB$2*F1290)))</f>
        <v>8.2671053482575854</v>
      </c>
      <c r="CO1290" s="1">
        <f>IF((CM1290=0),1,EXP((BZ$2*CM1290)+(CA$2*AJ1290)))</f>
        <v>1.5470227536434782</v>
      </c>
      <c r="CP1290" s="1">
        <f>CN1290+CO1290</f>
        <v>9.8141281019010638</v>
      </c>
      <c r="CQ1290" s="2">
        <f>CN1290/CP1290</f>
        <v>0.84236778473027984</v>
      </c>
      <c r="CR1290" s="2">
        <f>CO1290/CP1290</f>
        <v>0.15763221526972013</v>
      </c>
      <c r="CS1290" s="1">
        <f>CJ1290+CK1290</f>
        <v>305.52060487909796</v>
      </c>
      <c r="CT1290" s="1">
        <f>IF((CS1290=0),CJ1290,CJ1290/CS1290)</f>
        <v>9.9672174847727849E-3</v>
      </c>
      <c r="CU1290" s="4">
        <f>IF((CS1290=0),CK1290,CK1290/CS1290)</f>
        <v>0.99003278251522731</v>
      </c>
      <c r="CV1290" s="1">
        <f>CI1290+CH1290+CG1290</f>
        <v>3.2608595520997694</v>
      </c>
      <c r="CW1290" s="1">
        <f>IF((CV1290=0),CI1290,CI1290/CV1290)</f>
        <v>0.17585107148353421</v>
      </c>
      <c r="CX1290" s="1">
        <f>IF((CV1290=0),CH1290,CH1290/CV1290)</f>
        <v>0</v>
      </c>
      <c r="CY1290" s="1">
        <f>IF((CV1290=0),CG1290,CG1290/CV1290)</f>
        <v>0.82414892851646571</v>
      </c>
      <c r="CZ1290" s="1">
        <f>CT1290*CQ1290</f>
        <v>8.3960629125729627E-3</v>
      </c>
      <c r="DA1290" s="1">
        <f>CU1290*CQ1290</f>
        <v>0.83397172181770696</v>
      </c>
      <c r="DB1290" s="1">
        <f>CW1290*CR1290</f>
        <v>2.7719793955503409E-2</v>
      </c>
      <c r="DC1290" s="1">
        <f>CX1290*CR1290</f>
        <v>0</v>
      </c>
      <c r="DD1290" s="1">
        <f>CY1290*CR1290</f>
        <v>0.12991242131421671</v>
      </c>
      <c r="DE1290" s="1">
        <f>IF(($AM1290="Bicycle"),1,0)</f>
        <v>0</v>
      </c>
      <c r="DF1290" s="1">
        <f>IF(($AM1290="Walk"),1,0)</f>
        <v>0</v>
      </c>
      <c r="DG1290" s="1">
        <f>IF(($AM1290="Car"),1,0)</f>
        <v>0</v>
      </c>
      <c r="DH1290" s="1">
        <f>IF(($AM1290="Rail"),1,0)</f>
        <v>1</v>
      </c>
      <c r="DI1290" s="1">
        <f>IF(($AM1290="Bus"),1,0)</f>
        <v>0</v>
      </c>
      <c r="DJ1290" s="1" t="e">
        <f>DE1290*LOG(CZ1290)+DF1290*LOG(DA1290)+DG1290*LOG(DB1290)+DH1290*LOG(DD1290)+DI1290*LOG(DC1290)</f>
        <v>#NUM!</v>
      </c>
      <c r="DK1290" s="1">
        <v>41761.530149999999</v>
      </c>
      <c r="DL1290" s="1">
        <f>(0-(CZ1290*BH1290*$BY$2))/100</f>
        <v>0.22646008615091412</v>
      </c>
      <c r="DM1290" s="1">
        <f t="shared" si="100"/>
        <v>1.901373130509768E-3</v>
      </c>
      <c r="DO1290" s="1">
        <f>(0-(DA1290*BK1290*$BY$2))/100</f>
        <v>56.427716679759548</v>
      </c>
      <c r="DP1290" s="1">
        <f t="shared" si="101"/>
        <v>47.059120037660811</v>
      </c>
      <c r="DR1290" s="1">
        <f>(0-(DB1290*AV1290*$BY$2))/100</f>
        <v>0.28895194582355971</v>
      </c>
      <c r="DS1290" s="1">
        <f t="shared" si="102"/>
        <v>8.0096884012708595E-3</v>
      </c>
      <c r="DU1290" s="1">
        <f>(0-(DC1290*BT1290*$BY$2))/100</f>
        <v>0</v>
      </c>
      <c r="DV1290" s="1">
        <f t="shared" si="103"/>
        <v>0</v>
      </c>
      <c r="DX1290" s="1">
        <f>(0-(DD1290*BE1290*$BY$2))/100</f>
        <v>0.89870359260655741</v>
      </c>
      <c r="DY1290" s="1">
        <f t="shared" si="104"/>
        <v>0.11675275975930326</v>
      </c>
      <c r="EB1290" s="1" t="s">
        <v>171</v>
      </c>
    </row>
    <row r="1291" spans="1:132" x14ac:dyDescent="0.25">
      <c r="A1291" s="1">
        <v>256600</v>
      </c>
      <c r="B1291" s="1" t="s">
        <v>89</v>
      </c>
      <c r="C1291" s="1">
        <v>200</v>
      </c>
      <c r="D1291" s="1" t="s">
        <v>84</v>
      </c>
      <c r="E1291" s="1">
        <v>0</v>
      </c>
      <c r="F1291" s="1">
        <v>0</v>
      </c>
      <c r="G1291" s="1">
        <v>0</v>
      </c>
      <c r="H1291" s="1">
        <v>1</v>
      </c>
      <c r="I1291" s="1">
        <v>0</v>
      </c>
      <c r="J1291" s="3">
        <v>0.82425925925925936</v>
      </c>
      <c r="K1291" s="3">
        <v>0.85660879629629638</v>
      </c>
      <c r="L1291" s="1">
        <v>1</v>
      </c>
      <c r="M1291" s="1" t="s">
        <v>76</v>
      </c>
      <c r="N1291" s="1">
        <v>0</v>
      </c>
      <c r="O1291" s="1">
        <v>0</v>
      </c>
      <c r="P1291" s="1">
        <v>0</v>
      </c>
      <c r="Q1291" s="1">
        <v>0</v>
      </c>
      <c r="R1291" s="1">
        <v>1</v>
      </c>
      <c r="S1291" s="1">
        <v>0</v>
      </c>
      <c r="T1291" s="1">
        <v>2794</v>
      </c>
      <c r="U1291" s="1">
        <v>46.566666666666698</v>
      </c>
      <c r="V1291" s="1">
        <v>27579.6096</v>
      </c>
      <c r="W1291" s="1">
        <v>35.424717680000001</v>
      </c>
      <c r="X1291" s="1">
        <v>139.31823850000001</v>
      </c>
      <c r="Y1291" s="1">
        <v>212</v>
      </c>
      <c r="Z1291" s="1">
        <v>2120802</v>
      </c>
      <c r="AA1291" s="1">
        <v>212080201</v>
      </c>
      <c r="AB1291" s="1">
        <v>35.449345739999998</v>
      </c>
      <c r="AC1291" s="1">
        <v>139.62120479999999</v>
      </c>
      <c r="AD1291" s="1">
        <v>103</v>
      </c>
      <c r="AE1291" s="1">
        <v>1002004</v>
      </c>
      <c r="AF1291" s="1">
        <v>100200401</v>
      </c>
      <c r="AG1291" s="1">
        <v>44</v>
      </c>
      <c r="AH1291" s="1">
        <v>44</v>
      </c>
      <c r="AI1291" s="1">
        <v>1</v>
      </c>
      <c r="AJ1291" s="1">
        <v>0</v>
      </c>
      <c r="AK1291" s="1">
        <v>0</v>
      </c>
      <c r="AL1291" s="1">
        <v>100</v>
      </c>
      <c r="AM1291" s="1" t="s">
        <v>41</v>
      </c>
      <c r="AN1291" s="1">
        <v>0</v>
      </c>
      <c r="AO1291" s="1">
        <v>0</v>
      </c>
      <c r="AP1291" s="1">
        <v>1</v>
      </c>
      <c r="AQ1291" s="1">
        <v>0</v>
      </c>
      <c r="AR1291" s="1">
        <v>0</v>
      </c>
      <c r="AS1291" s="1">
        <v>74.400000000000006</v>
      </c>
      <c r="AT1291" s="1">
        <v>1</v>
      </c>
      <c r="AU1291" s="1">
        <v>37461</v>
      </c>
      <c r="AV1291" s="1">
        <v>74.400000000000006</v>
      </c>
      <c r="AW1291" s="1">
        <v>1</v>
      </c>
      <c r="AX1291" s="1">
        <v>65</v>
      </c>
      <c r="AY1291" s="1">
        <v>580</v>
      </c>
      <c r="AZ1291" s="1">
        <v>2</v>
      </c>
      <c r="BA1291" s="1">
        <v>3078</v>
      </c>
      <c r="BB1291" s="1">
        <v>37.5</v>
      </c>
      <c r="BC1291" s="1">
        <v>1073</v>
      </c>
      <c r="BD1291" s="1">
        <v>12.8</v>
      </c>
      <c r="BE1291" s="1">
        <v>115.3</v>
      </c>
      <c r="BF1291" s="1">
        <v>1</v>
      </c>
      <c r="BG1291" s="1">
        <v>33023</v>
      </c>
      <c r="BH1291" s="1">
        <v>165.1</v>
      </c>
      <c r="BI1291" s="1">
        <v>1</v>
      </c>
      <c r="BJ1291" s="1">
        <v>33023</v>
      </c>
      <c r="BK1291" s="1">
        <v>406.9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CG1291" s="1">
        <f>AW1291*EXP((BE1291/100)+(L1291*CC$2)+BU$2)</f>
        <v>5.3191259779634397</v>
      </c>
      <c r="CH1291" s="1">
        <f>BL1291*EXP((BT1291/100)+BV$2)</f>
        <v>0</v>
      </c>
      <c r="CI1291" s="1">
        <f>AT1291*EXP((AV1291/100)+(L1291*CD$2)+BW$2)</f>
        <v>0.22321907291447995</v>
      </c>
      <c r="CJ1291" s="1">
        <f>BF1291*EXP((BH1291/100)+(L1291*CE$2)+BX$2)</f>
        <v>0.659436695539381</v>
      </c>
      <c r="CK1291" s="1">
        <f>BI1291*EXP((BK1291/100)+(L1291*CF$2))</f>
        <v>40.287280548882237</v>
      </c>
      <c r="CL1291" s="1">
        <f>IF((CJ1291+CK1291)=0, LOG(1),LOG((CJ1291+CK1291)))</f>
        <v>1.6122190894961665</v>
      </c>
      <c r="CM1291" s="1">
        <f>IF((CG1291+CH1291+CI1291)=0, LOG(1),LOG((CG1291+CH1291+CI1291)))</f>
        <v>0.74369356024582034</v>
      </c>
      <c r="CN1291" s="1">
        <f>IF((CL1291=0),1,EXP((BZ$2*CL1291)+(CB$2*F1291)))</f>
        <v>3.9368709240675712</v>
      </c>
      <c r="CO1291" s="1">
        <f>IF((CM1291=0),1,EXP((BZ$2*CM1291)+(CA$2*AJ1291)))</f>
        <v>1.8816320768245327</v>
      </c>
      <c r="CP1291" s="1">
        <f>CN1291+CO1291</f>
        <v>5.8185030008921039</v>
      </c>
      <c r="CQ1291" s="2">
        <f>CN1291/CP1291</f>
        <v>0.67661233885485028</v>
      </c>
      <c r="CR1291" s="2">
        <f>CO1291/CP1291</f>
        <v>0.32338766114514977</v>
      </c>
      <c r="CS1291" s="1">
        <f>CJ1291+CK1291</f>
        <v>40.94671724442162</v>
      </c>
      <c r="CT1291" s="1">
        <f>IF((CS1291=0),CJ1291,CJ1291/CS1291)</f>
        <v>1.6104751245454713E-2</v>
      </c>
      <c r="CU1291" s="4">
        <f>IF((CS1291=0),CK1291,CK1291/CS1291)</f>
        <v>0.98389524875454526</v>
      </c>
      <c r="CV1291" s="1">
        <f>CI1291+CH1291+CG1291</f>
        <v>5.5423450508779197</v>
      </c>
      <c r="CW1291" s="1">
        <f>IF((CV1291=0),CI1291,CI1291/CV1291)</f>
        <v>4.0275203161362454E-2</v>
      </c>
      <c r="CX1291" s="1">
        <f>IF((CV1291=0),CH1291,CH1291/CV1291)</f>
        <v>0</v>
      </c>
      <c r="CY1291" s="1">
        <f>IF((CV1291=0),CG1291,CG1291/CV1291)</f>
        <v>0.95972479683863754</v>
      </c>
      <c r="CZ1291" s="1">
        <f>CT1291*CQ1291</f>
        <v>1.0896673406862676E-2</v>
      </c>
      <c r="DA1291" s="1">
        <f>CU1291*CQ1291</f>
        <v>0.66571566544798755</v>
      </c>
      <c r="DB1291" s="1">
        <f>CW1291*CR1291</f>
        <v>1.3024503752498745E-2</v>
      </c>
      <c r="DC1291" s="1">
        <f>CX1291*CR1291</f>
        <v>0</v>
      </c>
      <c r="DD1291" s="1">
        <f>CY1291*CR1291</f>
        <v>0.31036315739265102</v>
      </c>
      <c r="DE1291" s="1">
        <f>IF(($AM1291="Bicycle"),1,0)</f>
        <v>0</v>
      </c>
      <c r="DF1291" s="1">
        <f>IF(($AM1291="Walk"),1,0)</f>
        <v>0</v>
      </c>
      <c r="DG1291" s="1">
        <f>IF(($AM1291="Car"),1,0)</f>
        <v>1</v>
      </c>
      <c r="DH1291" s="1">
        <f>IF(($AM1291="Rail"),1,0)</f>
        <v>0</v>
      </c>
      <c r="DI1291" s="1">
        <f>IF(($AM1291="Bus"),1,0)</f>
        <v>0</v>
      </c>
      <c r="DJ1291" s="1" t="e">
        <f>DE1291*LOG(CZ1291)+DF1291*LOG(DA1291)+DG1291*LOG(DB1291)+DH1291*LOG(DD1291)+DI1291*LOG(DC1291)</f>
        <v>#NUM!</v>
      </c>
      <c r="DK1291" s="1">
        <v>27579.6096</v>
      </c>
      <c r="DL1291" s="1">
        <f>(0-(CZ1291*BH1291*$BY$2))/100</f>
        <v>0.2131051578485432</v>
      </c>
      <c r="DM1291" s="1">
        <f t="shared" si="100"/>
        <v>2.3221373063934936E-3</v>
      </c>
      <c r="DO1291" s="1">
        <f>(0-(DA1291*BK1291*$BY$2))/100</f>
        <v>32.087022592951755</v>
      </c>
      <c r="DP1291" s="1">
        <f t="shared" si="101"/>
        <v>21.360833597711487</v>
      </c>
      <c r="DR1291" s="1">
        <f>(0-(DB1291*AV1291*$BY$2))/100</f>
        <v>0.114785511593174</v>
      </c>
      <c r="DS1291" s="1">
        <f t="shared" si="102"/>
        <v>1.4950243264777831E-3</v>
      </c>
      <c r="DU1291" s="1">
        <f>(0-(DC1291*BT1291*$BY$2))/100</f>
        <v>0</v>
      </c>
      <c r="DV1291" s="1">
        <f t="shared" si="103"/>
        <v>0</v>
      </c>
      <c r="DX1291" s="1">
        <f>(0-(DD1291*BE1291*$BY$2))/100</f>
        <v>4.2388926884020108</v>
      </c>
      <c r="DY1291" s="1">
        <f t="shared" si="104"/>
        <v>1.315596118621071</v>
      </c>
      <c r="EB1291" s="1" t="s">
        <v>171</v>
      </c>
    </row>
    <row r="1292" spans="1:132" x14ac:dyDescent="0.25">
      <c r="A1292" s="1">
        <v>255289</v>
      </c>
      <c r="B1292" s="1" t="s">
        <v>95</v>
      </c>
      <c r="C1292" s="1">
        <v>100</v>
      </c>
      <c r="D1292" s="1" t="s">
        <v>80</v>
      </c>
      <c r="E1292" s="1">
        <v>1</v>
      </c>
      <c r="F1292" s="1">
        <v>0</v>
      </c>
      <c r="G1292" s="1">
        <v>0</v>
      </c>
      <c r="H1292" s="1">
        <v>0</v>
      </c>
      <c r="I1292" s="1">
        <v>0</v>
      </c>
      <c r="J1292" s="3">
        <v>0.31061342592592595</v>
      </c>
      <c r="K1292" s="3">
        <v>0.34336805555555555</v>
      </c>
      <c r="L1292" s="1">
        <v>1</v>
      </c>
      <c r="M1292" s="1" t="s">
        <v>79</v>
      </c>
      <c r="N1292" s="1">
        <v>0</v>
      </c>
      <c r="O1292" s="1">
        <v>1</v>
      </c>
      <c r="P1292" s="1">
        <v>0</v>
      </c>
      <c r="Q1292" s="1">
        <v>0</v>
      </c>
      <c r="R1292" s="1">
        <v>0</v>
      </c>
      <c r="S1292" s="1">
        <v>0</v>
      </c>
      <c r="T1292" s="1">
        <v>2830</v>
      </c>
      <c r="U1292" s="1">
        <v>47.1666666666667</v>
      </c>
      <c r="V1292" s="1">
        <v>10927.42165</v>
      </c>
      <c r="W1292" s="1">
        <v>35.459918989999998</v>
      </c>
      <c r="X1292" s="1">
        <v>139.51716730000001</v>
      </c>
      <c r="Y1292" s="1">
        <v>112</v>
      </c>
      <c r="Z1292" s="1">
        <v>1005103</v>
      </c>
      <c r="AA1292" s="1">
        <v>100510301</v>
      </c>
      <c r="AB1292" s="1">
        <v>35.444587509999998</v>
      </c>
      <c r="AC1292" s="1">
        <v>139.63634859999999</v>
      </c>
      <c r="AD1292" s="1">
        <v>104</v>
      </c>
      <c r="AE1292" s="1">
        <v>1003002</v>
      </c>
      <c r="AF1292" s="1">
        <v>100300215</v>
      </c>
      <c r="AG1292" s="1">
        <v>45</v>
      </c>
      <c r="AH1292" s="1">
        <v>45</v>
      </c>
      <c r="AI1292" s="1">
        <v>1</v>
      </c>
      <c r="AJ1292" s="1">
        <v>0</v>
      </c>
      <c r="AK1292" s="1">
        <v>1</v>
      </c>
      <c r="AL1292" s="1">
        <v>200</v>
      </c>
      <c r="AM1292" s="1" t="s">
        <v>42</v>
      </c>
      <c r="AN1292" s="1">
        <v>0</v>
      </c>
      <c r="AO1292" s="1">
        <v>0</v>
      </c>
      <c r="AP1292" s="1">
        <v>0</v>
      </c>
      <c r="AQ1292" s="1">
        <v>1</v>
      </c>
      <c r="AR1292" s="1">
        <v>0</v>
      </c>
      <c r="AS1292" s="1">
        <v>45.9</v>
      </c>
      <c r="AT1292" s="1">
        <v>1</v>
      </c>
      <c r="AU1292" s="1">
        <v>15472</v>
      </c>
      <c r="AV1292" s="1">
        <v>36.5</v>
      </c>
      <c r="AW1292" s="1">
        <v>1</v>
      </c>
      <c r="AX1292" s="1">
        <v>30</v>
      </c>
      <c r="AY1292" s="1">
        <v>400</v>
      </c>
      <c r="AZ1292" s="1">
        <v>1</v>
      </c>
      <c r="BA1292" s="1">
        <v>464</v>
      </c>
      <c r="BB1292" s="1">
        <v>5.7</v>
      </c>
      <c r="BC1292" s="1">
        <v>856</v>
      </c>
      <c r="BD1292" s="1">
        <v>10.199999999999999</v>
      </c>
      <c r="BE1292" s="1">
        <v>45.9</v>
      </c>
      <c r="BF1292" s="1">
        <v>1</v>
      </c>
      <c r="BG1292" s="1">
        <v>12961</v>
      </c>
      <c r="BH1292" s="1">
        <v>64.8</v>
      </c>
      <c r="BI1292" s="1">
        <v>1</v>
      </c>
      <c r="BJ1292" s="1">
        <v>12961</v>
      </c>
      <c r="BK1292" s="1">
        <v>157.69999999999999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CG1292" s="1">
        <f>AW1292*EXP((BE1292/100)+(L1292*CC$2)+BU$2)</f>
        <v>2.6572958288391968</v>
      </c>
      <c r="CH1292" s="1">
        <f>BL1292*EXP((BT1292/100)+BV$2)</f>
        <v>0</v>
      </c>
      <c r="CI1292" s="1">
        <f>AT1292*EXP((AV1292/100)+(L1292*CD$2)+BW$2)</f>
        <v>0.15280363702704128</v>
      </c>
      <c r="CJ1292" s="1">
        <f>BF1292*EXP((BH1292/100)+(L1292*CE$2)+BX$2)</f>
        <v>0.24186651401240367</v>
      </c>
      <c r="CK1292" s="1">
        <f>BI1292*EXP((BK1292/100)+(L1292*CF$2))</f>
        <v>3.3335433255277773</v>
      </c>
      <c r="CL1292" s="1">
        <f>IF((CJ1292+CK1292)=0, LOG(1),LOG((CJ1292+CK1292)))</f>
        <v>0.55332583098998356</v>
      </c>
      <c r="CM1292" s="1">
        <f>IF((CG1292+CH1292+CI1292)=0, LOG(1),LOG((CG1292+CH1292+CI1292)))</f>
        <v>0.44872169240057108</v>
      </c>
      <c r="CN1292" s="1">
        <f>IF((CL1292=0),1,EXP((BZ$2*CL1292)+(CB$2*F1292)))</f>
        <v>1.6005174069945436</v>
      </c>
      <c r="CO1292" s="1">
        <f>IF((CM1292=0),1,EXP((BZ$2*CM1292)+(CA$2*AJ1292)))</f>
        <v>1.4643529002008238</v>
      </c>
      <c r="CP1292" s="1">
        <f>CN1292+CO1292</f>
        <v>3.0648703071953673</v>
      </c>
      <c r="CQ1292" s="2">
        <f>CN1292/CP1292</f>
        <v>0.52221374693637901</v>
      </c>
      <c r="CR1292" s="2">
        <f>CO1292/CP1292</f>
        <v>0.47778625306362105</v>
      </c>
      <c r="CS1292" s="1">
        <f>CJ1292+CK1292</f>
        <v>3.575409839540181</v>
      </c>
      <c r="CT1292" s="1">
        <f>IF((CS1292=0),CJ1292,CJ1292/CS1292)</f>
        <v>6.7647213848779114E-2</v>
      </c>
      <c r="CU1292" s="4">
        <f>IF((CS1292=0),CK1292,CK1292/CS1292)</f>
        <v>0.93235278615122086</v>
      </c>
      <c r="CV1292" s="1">
        <f>CI1292+CH1292+CG1292</f>
        <v>2.8100994658662382</v>
      </c>
      <c r="CW1292" s="1">
        <f>IF((CV1292=0),CI1292,CI1292/CV1292)</f>
        <v>5.437659374094013E-2</v>
      </c>
      <c r="CX1292" s="1">
        <f>IF((CV1292=0),CH1292,CH1292/CV1292)</f>
        <v>0</v>
      </c>
      <c r="CY1292" s="1">
        <f>IF((CV1292=0),CG1292,CG1292/CV1292)</f>
        <v>0.94562340625905983</v>
      </c>
      <c r="CZ1292" s="1">
        <f>CT1292*CQ1292</f>
        <v>3.5326305013777447E-2</v>
      </c>
      <c r="DA1292" s="1">
        <f>CU1292*CQ1292</f>
        <v>0.48688744192260153</v>
      </c>
      <c r="DB1292" s="1">
        <f>CW1292*CR1292</f>
        <v>2.5980388977846533E-2</v>
      </c>
      <c r="DC1292" s="1">
        <f>CX1292*CR1292</f>
        <v>0</v>
      </c>
      <c r="DD1292" s="1">
        <f>CY1292*CR1292</f>
        <v>0.4518058640857745</v>
      </c>
      <c r="DE1292" s="1">
        <f>IF(($AM1292="Bicycle"),1,0)</f>
        <v>0</v>
      </c>
      <c r="DF1292" s="1">
        <f>IF(($AM1292="Walk"),1,0)</f>
        <v>0</v>
      </c>
      <c r="DG1292" s="1">
        <f>IF(($AM1292="Car"),1,0)</f>
        <v>0</v>
      </c>
      <c r="DH1292" s="1">
        <f>IF(($AM1292="Rail"),1,0)</f>
        <v>1</v>
      </c>
      <c r="DI1292" s="1">
        <f>IF(($AM1292="Bus"),1,0)</f>
        <v>0</v>
      </c>
      <c r="DJ1292" s="1" t="e">
        <f>DE1292*LOG(CZ1292)+DF1292*LOG(DA1292)+DG1292*LOG(DB1292)+DH1292*LOG(DD1292)+DI1292*LOG(DC1292)</f>
        <v>#NUM!</v>
      </c>
      <c r="DK1292" s="1">
        <v>10927.42165</v>
      </c>
      <c r="DL1292" s="1">
        <f>(0-(CZ1292*BH1292*$BY$2))/100</f>
        <v>0.27116034244788173</v>
      </c>
      <c r="DM1292" s="1">
        <f t="shared" si="100"/>
        <v>9.5790929649542146E-3</v>
      </c>
      <c r="DO1292" s="1">
        <f>(0-(DA1292*BK1292*$BY$2))/100</f>
        <v>9.0952202391848154</v>
      </c>
      <c r="DP1292" s="1">
        <f t="shared" si="101"/>
        <v>4.4283485159793665</v>
      </c>
      <c r="DR1292" s="1">
        <f>(0-(DB1292*AV1292*$BY$2))/100</f>
        <v>0.11232888989514668</v>
      </c>
      <c r="DS1292" s="1">
        <f t="shared" si="102"/>
        <v>2.9183482529256057E-3</v>
      </c>
      <c r="DU1292" s="1">
        <f>(0-(DC1292*BT1292*$BY$2))/100</f>
        <v>0</v>
      </c>
      <c r="DV1292" s="1">
        <f t="shared" si="103"/>
        <v>0</v>
      </c>
      <c r="DX1292" s="1">
        <f>(0-(DD1292*BE1292*$BY$2))/100</f>
        <v>2.4565041513452828</v>
      </c>
      <c r="DY1292" s="1">
        <f t="shared" si="104"/>
        <v>1.1098629807288476</v>
      </c>
      <c r="EB1292" s="1" t="s">
        <v>171</v>
      </c>
    </row>
    <row r="1293" spans="1:132" x14ac:dyDescent="0.25">
      <c r="A1293" s="1">
        <v>256444</v>
      </c>
      <c r="B1293" s="1" t="s">
        <v>97</v>
      </c>
      <c r="C1293" s="1">
        <v>600</v>
      </c>
      <c r="D1293" s="1" t="s">
        <v>6</v>
      </c>
      <c r="E1293" s="1">
        <v>0</v>
      </c>
      <c r="F1293" s="1">
        <v>0</v>
      </c>
      <c r="G1293" s="1">
        <v>1</v>
      </c>
      <c r="H1293" s="1">
        <v>0</v>
      </c>
      <c r="I1293" s="1">
        <v>0</v>
      </c>
      <c r="J1293" s="3">
        <v>0.78597222222222218</v>
      </c>
      <c r="K1293" s="3">
        <v>0.83454861111111101</v>
      </c>
      <c r="L1293" s="1">
        <v>1</v>
      </c>
      <c r="M1293" s="1" t="s">
        <v>76</v>
      </c>
      <c r="N1293" s="1">
        <v>0</v>
      </c>
      <c r="O1293" s="1">
        <v>0</v>
      </c>
      <c r="P1293" s="1">
        <v>0</v>
      </c>
      <c r="Q1293" s="1">
        <v>0</v>
      </c>
      <c r="R1293" s="1">
        <v>1</v>
      </c>
      <c r="S1293" s="1">
        <v>0</v>
      </c>
      <c r="T1293" s="1">
        <v>4197</v>
      </c>
      <c r="U1293" s="1">
        <v>69.95</v>
      </c>
      <c r="V1293" s="1">
        <v>17670.974600000001</v>
      </c>
      <c r="W1293" s="1">
        <v>35.45589571</v>
      </c>
      <c r="X1293" s="1">
        <v>139.5565153</v>
      </c>
      <c r="Y1293" s="1">
        <v>112</v>
      </c>
      <c r="Z1293" s="1">
        <v>1005108</v>
      </c>
      <c r="AA1293" s="1">
        <v>100510803</v>
      </c>
      <c r="AB1293" s="1">
        <v>35.438734959999998</v>
      </c>
      <c r="AC1293" s="1">
        <v>139.36254869999999</v>
      </c>
      <c r="AD1293" s="1">
        <v>212</v>
      </c>
      <c r="AE1293" s="1">
        <v>2120101</v>
      </c>
      <c r="AF1293" s="1">
        <v>212010115</v>
      </c>
      <c r="AG1293" s="1">
        <v>31</v>
      </c>
      <c r="AH1293" s="1">
        <v>31</v>
      </c>
      <c r="AI1293" s="1">
        <v>1</v>
      </c>
      <c r="AJ1293" s="1">
        <v>0</v>
      </c>
      <c r="AK1293" s="1">
        <v>0</v>
      </c>
      <c r="AL1293" s="1">
        <v>200</v>
      </c>
      <c r="AM1293" s="1" t="s">
        <v>42</v>
      </c>
      <c r="AN1293" s="1">
        <v>0</v>
      </c>
      <c r="AO1293" s="1">
        <v>0</v>
      </c>
      <c r="AP1293" s="1">
        <v>0</v>
      </c>
      <c r="AQ1293" s="1">
        <v>1</v>
      </c>
      <c r="AR1293" s="1">
        <v>0</v>
      </c>
      <c r="AS1293" s="1">
        <v>75.3</v>
      </c>
      <c r="AT1293" s="1">
        <v>1</v>
      </c>
      <c r="AU1293" s="1">
        <v>26562</v>
      </c>
      <c r="AV1293" s="1">
        <v>46.4</v>
      </c>
      <c r="AW1293" s="1">
        <v>1</v>
      </c>
      <c r="AX1293" s="1">
        <v>39</v>
      </c>
      <c r="AY1293" s="1">
        <v>370</v>
      </c>
      <c r="AZ1293" s="1">
        <v>2</v>
      </c>
      <c r="BA1293" s="1">
        <v>2822</v>
      </c>
      <c r="BB1293" s="1">
        <v>34</v>
      </c>
      <c r="BC1293" s="1">
        <v>180</v>
      </c>
      <c r="BD1293" s="1">
        <v>2.2999999999999998</v>
      </c>
      <c r="BE1293" s="1">
        <v>75.3</v>
      </c>
      <c r="BF1293" s="1">
        <v>1</v>
      </c>
      <c r="BG1293" s="1">
        <v>20543</v>
      </c>
      <c r="BH1293" s="1">
        <v>102.7</v>
      </c>
      <c r="BI1293" s="1">
        <v>1</v>
      </c>
      <c r="BJ1293" s="1">
        <v>20543</v>
      </c>
      <c r="BK1293" s="1">
        <v>257.10000000000002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CG1293" s="1">
        <f>AW1293*EXP((BE1293/100)+(L1293*CC$2)+BU$2)</f>
        <v>3.5655167704178181</v>
      </c>
      <c r="CH1293" s="1">
        <f>BL1293*EXP((BT1293/100)+BV$2)</f>
        <v>0</v>
      </c>
      <c r="CI1293" s="1">
        <f>AT1293*EXP((AV1293/100)+(L1293*CD$2)+BW$2)</f>
        <v>0.16870534609158405</v>
      </c>
      <c r="CJ1293" s="1">
        <f>BF1293*EXP((BH1293/100)+(L1293*CE$2)+BX$2)</f>
        <v>0.35332417524428084</v>
      </c>
      <c r="CK1293" s="1">
        <f>BI1293*EXP((BK1293/100)+(L1293*CF$2))</f>
        <v>9.0073039661449101</v>
      </c>
      <c r="CL1293" s="1">
        <f>IF((CJ1293+CK1293)=0, LOG(1),LOG((CJ1293+CK1293)))</f>
        <v>0.97130499288190453</v>
      </c>
      <c r="CM1293" s="1">
        <f>IF((CG1293+CH1293+CI1293)=0, LOG(1),LOG((CG1293+CH1293+CI1293)))</f>
        <v>0.57220014679608389</v>
      </c>
      <c r="CN1293" s="1">
        <f>IF((CL1293=0),1,EXP((BZ$2*CL1293)+(CB$2*F1293)))</f>
        <v>2.2832714109575352</v>
      </c>
      <c r="CO1293" s="1">
        <f>IF((CM1293=0),1,EXP((BZ$2*CM1293)+(CA$2*AJ1293)))</f>
        <v>1.6264018564466731</v>
      </c>
      <c r="CP1293" s="1">
        <f>CN1293+CO1293</f>
        <v>3.9096732674042083</v>
      </c>
      <c r="CQ1293" s="2">
        <f>CN1293/CP1293</f>
        <v>0.58400568405387299</v>
      </c>
      <c r="CR1293" s="2">
        <f>CO1293/CP1293</f>
        <v>0.41599431594612707</v>
      </c>
      <c r="CS1293" s="1">
        <f>CJ1293+CK1293</f>
        <v>9.3606281413891903</v>
      </c>
      <c r="CT1293" s="1">
        <f>IF((CS1293=0),CJ1293,CJ1293/CS1293)</f>
        <v>3.7745776235038511E-2</v>
      </c>
      <c r="CU1293" s="4">
        <f>IF((CS1293=0),CK1293,CK1293/CS1293)</f>
        <v>0.9622542237649615</v>
      </c>
      <c r="CV1293" s="1">
        <f>CI1293+CH1293+CG1293</f>
        <v>3.7342221165094021</v>
      </c>
      <c r="CW1293" s="1">
        <f>IF((CV1293=0),CI1293,CI1293/CV1293)</f>
        <v>4.5178176559374811E-2</v>
      </c>
      <c r="CX1293" s="1">
        <f>IF((CV1293=0),CH1293,CH1293/CV1293)</f>
        <v>0</v>
      </c>
      <c r="CY1293" s="1">
        <f>IF((CV1293=0),CG1293,CG1293/CV1293)</f>
        <v>0.95482182344062527</v>
      </c>
      <c r="CZ1293" s="1">
        <f>CT1293*CQ1293</f>
        <v>2.2043747870288087E-2</v>
      </c>
      <c r="DA1293" s="1">
        <f>CU1293*CQ1293</f>
        <v>0.56196193618358492</v>
      </c>
      <c r="DB1293" s="1">
        <f>CW1293*CR1293</f>
        <v>1.8793864653510475E-2</v>
      </c>
      <c r="DC1293" s="1">
        <f>CX1293*CR1293</f>
        <v>0</v>
      </c>
      <c r="DD1293" s="1">
        <f>CY1293*CR1293</f>
        <v>0.39720045129261661</v>
      </c>
      <c r="DE1293" s="1">
        <f>IF(($AM1293="Bicycle"),1,0)</f>
        <v>0</v>
      </c>
      <c r="DF1293" s="1">
        <f>IF(($AM1293="Walk"),1,0)</f>
        <v>0</v>
      </c>
      <c r="DG1293" s="1">
        <f>IF(($AM1293="Car"),1,0)</f>
        <v>0</v>
      </c>
      <c r="DH1293" s="1">
        <f>IF(($AM1293="Rail"),1,0)</f>
        <v>1</v>
      </c>
      <c r="DI1293" s="1">
        <f>IF(($AM1293="Bus"),1,0)</f>
        <v>0</v>
      </c>
      <c r="DJ1293" s="1" t="e">
        <f>DE1293*LOG(CZ1293)+DF1293*LOG(DA1293)+DG1293*LOG(DB1293)+DH1293*LOG(DD1293)+DI1293*LOG(DC1293)</f>
        <v>#NUM!</v>
      </c>
      <c r="DK1293" s="1">
        <v>17670.974600000001</v>
      </c>
      <c r="DL1293" s="1">
        <f>(0-(CZ1293*BH1293*$BY$2))/100</f>
        <v>0.26816916028218829</v>
      </c>
      <c r="DM1293" s="1">
        <f t="shared" si="100"/>
        <v>5.9114533558474328E-3</v>
      </c>
      <c r="DO1293" s="1">
        <f>(0-(DA1293*BK1293*$BY$2))/100</f>
        <v>17.11440993369602</v>
      </c>
      <c r="DP1293" s="1">
        <f t="shared" si="101"/>
        <v>9.6176469429793947</v>
      </c>
      <c r="DR1293" s="1">
        <f>(0-(DB1293*AV1293*$BY$2))/100</f>
        <v>0.10329683830519176</v>
      </c>
      <c r="DS1293" s="1">
        <f t="shared" si="102"/>
        <v>1.9413467982433304E-3</v>
      </c>
      <c r="DU1293" s="1">
        <f>(0-(DC1293*BT1293*$BY$2))/100</f>
        <v>0</v>
      </c>
      <c r="DV1293" s="1">
        <f t="shared" si="103"/>
        <v>0</v>
      </c>
      <c r="DX1293" s="1">
        <f>(0-(DD1293*BE1293*$BY$2))/100</f>
        <v>3.5428899541649059</v>
      </c>
      <c r="DY1293" s="1">
        <f t="shared" si="104"/>
        <v>1.4072374886743784</v>
      </c>
      <c r="EB1293" s="1" t="s">
        <v>171</v>
      </c>
    </row>
    <row r="1294" spans="1:132" x14ac:dyDescent="0.25">
      <c r="A1294" s="1">
        <v>257955</v>
      </c>
      <c r="B1294" s="1" t="s">
        <v>104</v>
      </c>
      <c r="C1294" s="1">
        <v>100</v>
      </c>
      <c r="D1294" s="1" t="s">
        <v>80</v>
      </c>
      <c r="E1294" s="1">
        <v>1</v>
      </c>
      <c r="F1294" s="1">
        <v>0</v>
      </c>
      <c r="G1294" s="1">
        <v>0</v>
      </c>
      <c r="H1294" s="1">
        <v>0</v>
      </c>
      <c r="I1294" s="1">
        <v>0</v>
      </c>
      <c r="J1294" s="3">
        <v>0.27475694444444443</v>
      </c>
      <c r="K1294" s="3">
        <v>0.32780092592592591</v>
      </c>
      <c r="L1294" s="1">
        <v>0</v>
      </c>
      <c r="M1294" s="1" t="s">
        <v>74</v>
      </c>
      <c r="N1294" s="1">
        <v>1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4583</v>
      </c>
      <c r="U1294" s="1">
        <v>76.383333333333297</v>
      </c>
      <c r="V1294" s="1">
        <v>23460.90595</v>
      </c>
      <c r="W1294" s="1">
        <v>35.535450009999998</v>
      </c>
      <c r="X1294" s="1">
        <v>139.69472949999999</v>
      </c>
      <c r="Y1294" s="1">
        <v>132</v>
      </c>
      <c r="Z1294" s="1">
        <v>1300201</v>
      </c>
      <c r="AA1294" s="1">
        <v>130020110</v>
      </c>
      <c r="AB1294" s="1">
        <v>35.329107639999997</v>
      </c>
      <c r="AC1294" s="1">
        <v>139.64048980000001</v>
      </c>
      <c r="AD1294" s="1">
        <v>201</v>
      </c>
      <c r="AE1294" s="1">
        <v>2010104</v>
      </c>
      <c r="AF1294" s="1">
        <v>201010401</v>
      </c>
      <c r="AG1294" s="1">
        <v>36</v>
      </c>
      <c r="AH1294" s="1">
        <v>36</v>
      </c>
      <c r="AI1294" s="1">
        <v>1</v>
      </c>
      <c r="AJ1294" s="1">
        <v>0</v>
      </c>
      <c r="AK1294" s="1">
        <v>0</v>
      </c>
      <c r="AL1294" s="1">
        <v>100</v>
      </c>
      <c r="AM1294" s="1" t="s">
        <v>41</v>
      </c>
      <c r="AN1294" s="1">
        <v>0</v>
      </c>
      <c r="AO1294" s="1">
        <v>0</v>
      </c>
      <c r="AP1294" s="1">
        <v>1</v>
      </c>
      <c r="AQ1294" s="1">
        <v>0</v>
      </c>
      <c r="AR1294" s="1">
        <v>0</v>
      </c>
      <c r="AS1294" s="1">
        <v>54.5</v>
      </c>
      <c r="AT1294" s="1">
        <v>1</v>
      </c>
      <c r="AU1294" s="1">
        <v>30336</v>
      </c>
      <c r="AV1294" s="1">
        <v>54.5</v>
      </c>
      <c r="AW1294" s="1">
        <v>1</v>
      </c>
      <c r="AX1294" s="1">
        <v>39</v>
      </c>
      <c r="AY1294" s="1">
        <v>710</v>
      </c>
      <c r="AZ1294" s="1">
        <v>2</v>
      </c>
      <c r="BA1294" s="1">
        <v>716</v>
      </c>
      <c r="BB1294" s="1">
        <v>8.6999999999999993</v>
      </c>
      <c r="BC1294" s="1">
        <v>893</v>
      </c>
      <c r="BD1294" s="1">
        <v>10.9</v>
      </c>
      <c r="BE1294" s="1">
        <v>58.6</v>
      </c>
      <c r="BF1294" s="1">
        <v>1</v>
      </c>
      <c r="BG1294" s="1">
        <v>28935</v>
      </c>
      <c r="BH1294" s="1">
        <v>144.69999999999999</v>
      </c>
      <c r="BI1294" s="1">
        <v>1</v>
      </c>
      <c r="BJ1294" s="1">
        <v>28935</v>
      </c>
      <c r="BK1294" s="1">
        <v>357.5</v>
      </c>
      <c r="BL1294" s="1">
        <v>0</v>
      </c>
      <c r="BM1294" s="1">
        <v>0</v>
      </c>
      <c r="BN1294" s="1">
        <v>0</v>
      </c>
      <c r="BO1294" s="1">
        <v>0</v>
      </c>
      <c r="BP1294" s="1">
        <v>0</v>
      </c>
      <c r="BQ1294" s="1">
        <v>0</v>
      </c>
      <c r="BR1294" s="1">
        <v>0</v>
      </c>
      <c r="BS1294" s="1">
        <v>0</v>
      </c>
      <c r="BT1294" s="1">
        <v>0</v>
      </c>
      <c r="CG1294" s="1">
        <f>AW1294*EXP((BE1294/100)+(L1294*CC$2)+BU$2)</f>
        <v>2.6928141521703681</v>
      </c>
      <c r="CH1294" s="1">
        <f>BL1294*EXP((BT1294/100)+BV$2)</f>
        <v>0</v>
      </c>
      <c r="CI1294" s="1">
        <f>AT1294*EXP((AV1294/100)+(L1294*CD$2)+BW$2)</f>
        <v>0.41019320441394036</v>
      </c>
      <c r="CJ1294" s="1">
        <f>BF1294*EXP((BH1294/100)+(L1294*CE$2)+BX$2)</f>
        <v>1.3278530635294539</v>
      </c>
      <c r="CK1294" s="1">
        <f>BI1294*EXP((BK1294/100)+(L1294*CF$2))</f>
        <v>35.694620815655881</v>
      </c>
      <c r="CL1294" s="1">
        <f>IF((CJ1294+CK1294)=0, LOG(1),LOG((CJ1294+CK1294)))</f>
        <v>1.5684654353834522</v>
      </c>
      <c r="CM1294" s="1">
        <f>IF((CG1294+CH1294+CI1294)=0, LOG(1),LOG((CG1294+CH1294+CI1294)))</f>
        <v>0.49178280520717044</v>
      </c>
      <c r="CN1294" s="1">
        <f>IF((CL1294=0),1,EXP((BZ$2*CL1294)+(CB$2*F1294)))</f>
        <v>3.7931454922916039</v>
      </c>
      <c r="CO1294" s="1">
        <f>IF((CM1294=0),1,EXP((BZ$2*CM1294)+(CA$2*AJ1294)))</f>
        <v>1.5189440423048497</v>
      </c>
      <c r="CP1294" s="1">
        <f>CN1294+CO1294</f>
        <v>5.3120895345964536</v>
      </c>
      <c r="CQ1294" s="2">
        <f>CN1294/CP1294</f>
        <v>0.71405902848355507</v>
      </c>
      <c r="CR1294" s="2">
        <f>CO1294/CP1294</f>
        <v>0.28594097151644493</v>
      </c>
      <c r="CS1294" s="1">
        <f>CJ1294+CK1294</f>
        <v>37.022473879185334</v>
      </c>
      <c r="CT1294" s="1">
        <f>IF((CS1294=0),CJ1294,CJ1294/CS1294)</f>
        <v>3.5866135468488922E-2</v>
      </c>
      <c r="CU1294" s="4">
        <f>IF((CS1294=0),CK1294,CK1294/CS1294)</f>
        <v>0.96413386453151106</v>
      </c>
      <c r="CV1294" s="1">
        <f>CI1294+CH1294+CG1294</f>
        <v>3.1030073565843086</v>
      </c>
      <c r="CW1294" s="1">
        <f>IF((CV1294=0),CI1294,CI1294/CV1294)</f>
        <v>0.13219214693240944</v>
      </c>
      <c r="CX1294" s="1">
        <f>IF((CV1294=0),CH1294,CH1294/CV1294)</f>
        <v>0</v>
      </c>
      <c r="CY1294" s="1">
        <f>IF((CV1294=0),CG1294,CG1294/CV1294)</f>
        <v>0.86780785306759056</v>
      </c>
      <c r="CZ1294" s="1">
        <f>CT1294*CQ1294</f>
        <v>2.5610537848088775E-2</v>
      </c>
      <c r="DA1294" s="1">
        <f>CU1294*CQ1294</f>
        <v>0.68844849063546631</v>
      </c>
      <c r="DB1294" s="1">
        <f>CW1294*CR1294</f>
        <v>3.7799150920697792E-2</v>
      </c>
      <c r="DC1294" s="1">
        <f>CX1294*CR1294</f>
        <v>0</v>
      </c>
      <c r="DD1294" s="1">
        <f>CY1294*CR1294</f>
        <v>0.24814182059574713</v>
      </c>
      <c r="DE1294" s="1">
        <f>IF(($AM1294="Bicycle"),1,0)</f>
        <v>0</v>
      </c>
      <c r="DF1294" s="1">
        <f>IF(($AM1294="Walk"),1,0)</f>
        <v>0</v>
      </c>
      <c r="DG1294" s="1">
        <f>IF(($AM1294="Car"),1,0)</f>
        <v>1</v>
      </c>
      <c r="DH1294" s="1">
        <f>IF(($AM1294="Rail"),1,0)</f>
        <v>0</v>
      </c>
      <c r="DI1294" s="1">
        <f>IF(($AM1294="Bus"),1,0)</f>
        <v>0</v>
      </c>
      <c r="DJ1294" s="1" t="e">
        <f>DE1294*LOG(CZ1294)+DF1294*LOG(DA1294)+DG1294*LOG(DB1294)+DH1294*LOG(DD1294)+DI1294*LOG(DC1294)</f>
        <v>#NUM!</v>
      </c>
      <c r="DK1294" s="1">
        <v>23460.90595</v>
      </c>
      <c r="DL1294" s="1">
        <f>(0-(CZ1294*BH1294*$BY$2))/100</f>
        <v>0.43897540052986395</v>
      </c>
      <c r="DM1294" s="1">
        <f t="shared" si="100"/>
        <v>1.124239610965001E-2</v>
      </c>
      <c r="DO1294" s="1">
        <f>(0-(DA1294*BK1294*$BY$2))/100</f>
        <v>29.15415454950455</v>
      </c>
      <c r="DP1294" s="1">
        <f t="shared" si="101"/>
        <v>20.071133695359521</v>
      </c>
      <c r="DR1294" s="1">
        <f>(0-(DB1294*AV1294*$BY$2))/100</f>
        <v>0.24402341474946276</v>
      </c>
      <c r="DS1294" s="1">
        <f t="shared" si="102"/>
        <v>9.2238778822989753E-3</v>
      </c>
      <c r="DU1294" s="1">
        <f>(0-(DC1294*BT1294*$BY$2))/100</f>
        <v>0</v>
      </c>
      <c r="DV1294" s="1">
        <f t="shared" si="103"/>
        <v>0</v>
      </c>
      <c r="DX1294" s="1">
        <f>(0-(DD1294*BE1294*$BY$2))/100</f>
        <v>1.7224655069436237</v>
      </c>
      <c r="DY1294" s="1">
        <f t="shared" si="104"/>
        <v>0.4274157268063673</v>
      </c>
      <c r="EB1294" s="1" t="s">
        <v>171</v>
      </c>
    </row>
    <row r="1295" spans="1:132" x14ac:dyDescent="0.25">
      <c r="A1295" s="1">
        <v>255690</v>
      </c>
      <c r="B1295" s="1" t="s">
        <v>100</v>
      </c>
      <c r="C1295" s="1">
        <v>100</v>
      </c>
      <c r="D1295" s="1" t="s">
        <v>80</v>
      </c>
      <c r="E1295" s="1">
        <v>1</v>
      </c>
      <c r="F1295" s="1">
        <v>0</v>
      </c>
      <c r="G1295" s="1">
        <v>0</v>
      </c>
      <c r="H1295" s="1">
        <v>0</v>
      </c>
      <c r="I1295" s="1">
        <v>0</v>
      </c>
      <c r="J1295" s="3">
        <v>0.40953703703703703</v>
      </c>
      <c r="K1295" s="3">
        <v>0.45108796296296294</v>
      </c>
      <c r="L1295" s="1">
        <v>1</v>
      </c>
      <c r="M1295" s="1" t="s">
        <v>79</v>
      </c>
      <c r="N1295" s="1">
        <v>0</v>
      </c>
      <c r="O1295" s="1">
        <v>1</v>
      </c>
      <c r="P1295" s="1">
        <v>0</v>
      </c>
      <c r="Q1295" s="1">
        <v>0</v>
      </c>
      <c r="R1295" s="1">
        <v>0</v>
      </c>
      <c r="S1295" s="1">
        <v>0</v>
      </c>
      <c r="T1295" s="1">
        <v>3590</v>
      </c>
      <c r="U1295" s="1">
        <v>59.8333333333333</v>
      </c>
      <c r="V1295" s="1">
        <v>12280.581389999999</v>
      </c>
      <c r="W1295" s="1">
        <v>35.435548490000002</v>
      </c>
      <c r="X1295" s="1">
        <v>139.648338</v>
      </c>
      <c r="Y1295" s="1">
        <v>104</v>
      </c>
      <c r="Z1295" s="1">
        <v>1003017</v>
      </c>
      <c r="AA1295" s="1">
        <v>100301703</v>
      </c>
      <c r="AB1295" s="1">
        <v>35.325095130000001</v>
      </c>
      <c r="AC1295" s="1">
        <v>139.6497382</v>
      </c>
      <c r="AD1295" s="1">
        <v>201</v>
      </c>
      <c r="AE1295" s="1">
        <v>2010104</v>
      </c>
      <c r="AF1295" s="1">
        <v>201010401</v>
      </c>
      <c r="AG1295" s="1">
        <v>47</v>
      </c>
      <c r="AH1295" s="1">
        <v>47</v>
      </c>
      <c r="AI1295" s="1">
        <v>1</v>
      </c>
      <c r="AJ1295" s="1">
        <v>0</v>
      </c>
      <c r="AK1295" s="1">
        <v>1</v>
      </c>
      <c r="AL1295" s="1">
        <v>100</v>
      </c>
      <c r="AM1295" s="1" t="s">
        <v>41</v>
      </c>
      <c r="AN1295" s="1">
        <v>0</v>
      </c>
      <c r="AO1295" s="1">
        <v>0</v>
      </c>
      <c r="AP1295" s="1">
        <v>1</v>
      </c>
      <c r="AQ1295" s="1">
        <v>0</v>
      </c>
      <c r="AR1295" s="1">
        <v>0</v>
      </c>
      <c r="AS1295" s="1">
        <v>40.799999999999997</v>
      </c>
      <c r="AT1295" s="1">
        <v>1</v>
      </c>
      <c r="AU1295" s="1">
        <v>20482</v>
      </c>
      <c r="AV1295" s="1">
        <v>40.799999999999997</v>
      </c>
      <c r="AW1295" s="1">
        <v>1</v>
      </c>
      <c r="AX1295" s="1">
        <v>41</v>
      </c>
      <c r="AY1295" s="1">
        <v>460</v>
      </c>
      <c r="AZ1295" s="1">
        <v>1</v>
      </c>
      <c r="BA1295" s="1">
        <v>962</v>
      </c>
      <c r="BB1295" s="1">
        <v>11.6</v>
      </c>
      <c r="BC1295" s="1">
        <v>4246</v>
      </c>
      <c r="BD1295" s="1">
        <v>51.7</v>
      </c>
      <c r="BE1295" s="1">
        <v>104.3</v>
      </c>
      <c r="BF1295" s="1">
        <v>1</v>
      </c>
      <c r="BG1295" s="1">
        <v>18851</v>
      </c>
      <c r="BH1295" s="1">
        <v>94.3</v>
      </c>
      <c r="BI1295" s="1">
        <v>1</v>
      </c>
      <c r="BJ1295" s="1">
        <v>18851</v>
      </c>
      <c r="BK1295" s="1">
        <v>234.1</v>
      </c>
      <c r="BL1295" s="1">
        <v>0</v>
      </c>
      <c r="BM1295" s="1">
        <v>0</v>
      </c>
      <c r="BN1295" s="1">
        <v>0</v>
      </c>
      <c r="BO1295" s="1">
        <v>0</v>
      </c>
      <c r="BP1295" s="1">
        <v>0</v>
      </c>
      <c r="BQ1295" s="1">
        <v>0</v>
      </c>
      <c r="BR1295" s="1">
        <v>0</v>
      </c>
      <c r="BS1295" s="1">
        <v>0</v>
      </c>
      <c r="BT1295" s="1">
        <v>0</v>
      </c>
      <c r="CG1295" s="1">
        <f>AW1295*EXP((BE1295/100)+(L1295*CC$2)+BU$2)</f>
        <v>4.7650546210021787</v>
      </c>
      <c r="CH1295" s="1">
        <f>BL1295*EXP((BT1295/100)+BV$2)</f>
        <v>0</v>
      </c>
      <c r="CI1295" s="1">
        <f>AT1295*EXP((AV1295/100)+(L1295*CD$2)+BW$2)</f>
        <v>0.15951750716352661</v>
      </c>
      <c r="CJ1295" s="1">
        <f>BF1295*EXP((BH1295/100)+(L1295*CE$2)+BX$2)</f>
        <v>0.32485729025362303</v>
      </c>
      <c r="CK1295" s="1">
        <f>BI1295*EXP((BK1295/100)+(L1295*CF$2))</f>
        <v>7.1566056690636826</v>
      </c>
      <c r="CL1295" s="1">
        <f>IF((CJ1295+CK1295)=0, LOG(1),LOG((CJ1295+CK1295)))</f>
        <v>0.87398653008833638</v>
      </c>
      <c r="CM1295" s="1">
        <f>IF((CG1295+CH1295+CI1295)=0, LOG(1),LOG((CG1295+CH1295+CI1295)))</f>
        <v>0.69236850276277606</v>
      </c>
      <c r="CN1295" s="1">
        <f>IF((CL1295=0),1,EXP((BZ$2*CL1295)+(CB$2*F1295)))</f>
        <v>2.1019984826094738</v>
      </c>
      <c r="CO1295" s="1">
        <f>IF((CM1295=0),1,EXP((BZ$2*CM1295)+(CA$2*AJ1295)))</f>
        <v>1.8013082876220077</v>
      </c>
      <c r="CP1295" s="1">
        <f>CN1295+CO1295</f>
        <v>3.9033067702314814</v>
      </c>
      <c r="CQ1295" s="2">
        <f>CN1295/CP1295</f>
        <v>0.53851736651608784</v>
      </c>
      <c r="CR1295" s="2">
        <f>CO1295/CP1295</f>
        <v>0.46148263348391216</v>
      </c>
      <c r="CS1295" s="1">
        <f>CJ1295+CK1295</f>
        <v>7.4814629593173052</v>
      </c>
      <c r="CT1295" s="1">
        <f>IF((CS1295=0),CJ1295,CJ1295/CS1295)</f>
        <v>4.342162649472861E-2</v>
      </c>
      <c r="CU1295" s="4">
        <f>IF((CS1295=0),CK1295,CK1295/CS1295)</f>
        <v>0.95657837350527142</v>
      </c>
      <c r="CV1295" s="1">
        <f>CI1295+CH1295+CG1295</f>
        <v>4.9245721281657051</v>
      </c>
      <c r="CW1295" s="1">
        <f>IF((CV1295=0),CI1295,CI1295/CV1295)</f>
        <v>3.2392155706518891E-2</v>
      </c>
      <c r="CX1295" s="1">
        <f>IF((CV1295=0),CH1295,CH1295/CV1295)</f>
        <v>0</v>
      </c>
      <c r="CY1295" s="1">
        <f>IF((CV1295=0),CG1295,CG1295/CV1295)</f>
        <v>0.96760784429348112</v>
      </c>
      <c r="CZ1295" s="1">
        <f>CT1295*CQ1295</f>
        <v>2.3383299949786437E-2</v>
      </c>
      <c r="DA1295" s="1">
        <f>CU1295*CQ1295</f>
        <v>0.51513406656630145</v>
      </c>
      <c r="DB1295" s="1">
        <f>CW1295*CR1295</f>
        <v>1.4948417319665272E-2</v>
      </c>
      <c r="DC1295" s="1">
        <f>CX1295*CR1295</f>
        <v>0</v>
      </c>
      <c r="DD1295" s="1">
        <f>CY1295*CR1295</f>
        <v>0.44653421616424688</v>
      </c>
      <c r="DE1295" s="1">
        <f>IF(($AM1295="Bicycle"),1,0)</f>
        <v>0</v>
      </c>
      <c r="DF1295" s="1">
        <f>IF(($AM1295="Walk"),1,0)</f>
        <v>0</v>
      </c>
      <c r="DG1295" s="1">
        <f>IF(($AM1295="Car"),1,0)</f>
        <v>1</v>
      </c>
      <c r="DH1295" s="1">
        <f>IF(($AM1295="Rail"),1,0)</f>
        <v>0</v>
      </c>
      <c r="DI1295" s="1">
        <f>IF(($AM1295="Bus"),1,0)</f>
        <v>0</v>
      </c>
      <c r="DJ1295" s="1" t="e">
        <f>DE1295*LOG(CZ1295)+DF1295*LOG(DA1295)+DG1295*LOG(DB1295)+DH1295*LOG(DD1295)+DI1295*LOG(DC1295)</f>
        <v>#NUM!</v>
      </c>
      <c r="DK1295" s="1">
        <v>12280.581389999999</v>
      </c>
      <c r="DL1295" s="1">
        <f>(0-(CZ1295*BH1295*$BY$2))/100</f>
        <v>0.26119836061008167</v>
      </c>
      <c r="DM1295" s="1">
        <f t="shared" si="100"/>
        <v>6.1076796125380224E-3</v>
      </c>
      <c r="DO1295" s="1">
        <f>(0-(DA1295*BK1295*$BY$2))/100</f>
        <v>14.284815598942457</v>
      </c>
      <c r="DP1295" s="1">
        <f t="shared" si="101"/>
        <v>7.3585951496329649</v>
      </c>
      <c r="DR1295" s="1">
        <f>(0-(DB1295*AV1295*$BY$2))/100</f>
        <v>7.2245088965572121E-2</v>
      </c>
      <c r="DS1295" s="1">
        <f t="shared" si="102"/>
        <v>1.0799497391537167E-3</v>
      </c>
      <c r="DU1295" s="1">
        <f>(0-(DC1295*BT1295*$BY$2))/100</f>
        <v>0</v>
      </c>
      <c r="DV1295" s="1">
        <f t="shared" si="103"/>
        <v>0</v>
      </c>
      <c r="DX1295" s="1">
        <f>(0-(DD1295*BE1295*$BY$2))/100</f>
        <v>5.5168605276534821</v>
      </c>
      <c r="DY1295" s="1">
        <f t="shared" si="104"/>
        <v>2.4634669914032212</v>
      </c>
      <c r="EB1295" s="1" t="s">
        <v>171</v>
      </c>
    </row>
    <row r="1296" spans="1:132" x14ac:dyDescent="0.25">
      <c r="A1296" s="1">
        <v>256508</v>
      </c>
      <c r="B1296" s="1" t="s">
        <v>86</v>
      </c>
      <c r="C1296" s="1">
        <v>200</v>
      </c>
      <c r="D1296" s="1" t="s">
        <v>84</v>
      </c>
      <c r="E1296" s="1">
        <v>0</v>
      </c>
      <c r="F1296" s="1">
        <v>0</v>
      </c>
      <c r="G1296" s="1">
        <v>0</v>
      </c>
      <c r="H1296" s="1">
        <v>1</v>
      </c>
      <c r="I1296" s="1">
        <v>0</v>
      </c>
      <c r="J1296" s="3">
        <v>0.74047453703703703</v>
      </c>
      <c r="K1296" s="3">
        <v>0.78613425925925917</v>
      </c>
      <c r="L1296" s="1">
        <v>1</v>
      </c>
      <c r="M1296" s="1" t="s">
        <v>76</v>
      </c>
      <c r="N1296" s="1">
        <v>0</v>
      </c>
      <c r="O1296" s="1">
        <v>0</v>
      </c>
      <c r="P1296" s="1">
        <v>0</v>
      </c>
      <c r="Q1296" s="1">
        <v>0</v>
      </c>
      <c r="R1296" s="1">
        <v>1</v>
      </c>
      <c r="S1296" s="1">
        <v>0</v>
      </c>
      <c r="T1296" s="1">
        <v>3945</v>
      </c>
      <c r="U1296" s="1">
        <v>65.75</v>
      </c>
      <c r="V1296" s="1">
        <v>15279.03045</v>
      </c>
      <c r="W1296" s="1">
        <v>35.484359329999997</v>
      </c>
      <c r="X1296" s="1">
        <v>139.62906899999999</v>
      </c>
      <c r="Y1296" s="1">
        <v>102</v>
      </c>
      <c r="Z1296" s="1">
        <v>1001016</v>
      </c>
      <c r="AA1296" s="1">
        <v>100101603</v>
      </c>
      <c r="AB1296" s="1">
        <v>35.61580901</v>
      </c>
      <c r="AC1296" s="1">
        <v>139.57978610000001</v>
      </c>
      <c r="AD1296" s="1">
        <v>135</v>
      </c>
      <c r="AE1296" s="1">
        <v>1300502</v>
      </c>
      <c r="AF1296" s="1">
        <v>130050207</v>
      </c>
      <c r="AG1296" s="1">
        <v>40</v>
      </c>
      <c r="AH1296" s="1">
        <v>40</v>
      </c>
      <c r="AI1296" s="1">
        <v>1</v>
      </c>
      <c r="AJ1296" s="1">
        <v>0</v>
      </c>
      <c r="AK1296" s="1">
        <v>0</v>
      </c>
      <c r="AL1296" s="1">
        <v>200</v>
      </c>
      <c r="AM1296" s="1" t="s">
        <v>42</v>
      </c>
      <c r="AN1296" s="1">
        <v>0</v>
      </c>
      <c r="AO1296" s="1">
        <v>0</v>
      </c>
      <c r="AP1296" s="1">
        <v>0</v>
      </c>
      <c r="AQ1296" s="1">
        <v>1</v>
      </c>
      <c r="AR1296" s="1">
        <v>0</v>
      </c>
      <c r="AS1296" s="1">
        <v>39.4</v>
      </c>
      <c r="AT1296" s="1">
        <v>1</v>
      </c>
      <c r="AU1296" s="1">
        <v>23839</v>
      </c>
      <c r="AV1296" s="1">
        <v>44.4</v>
      </c>
      <c r="AW1296" s="1">
        <v>1</v>
      </c>
      <c r="AX1296" s="1">
        <v>31</v>
      </c>
      <c r="AY1296" s="1">
        <v>350</v>
      </c>
      <c r="AZ1296" s="1">
        <v>2</v>
      </c>
      <c r="BA1296" s="1">
        <v>631</v>
      </c>
      <c r="BB1296" s="1">
        <v>8</v>
      </c>
      <c r="BC1296" s="1">
        <v>34</v>
      </c>
      <c r="BD1296" s="1">
        <v>0.4</v>
      </c>
      <c r="BE1296" s="1">
        <v>39.4</v>
      </c>
      <c r="BF1296" s="1">
        <v>1</v>
      </c>
      <c r="BG1296" s="1">
        <v>18351</v>
      </c>
      <c r="BH1296" s="1">
        <v>91.8</v>
      </c>
      <c r="BI1296" s="1">
        <v>1</v>
      </c>
      <c r="BJ1296" s="1">
        <v>18351</v>
      </c>
      <c r="BK1296" s="1">
        <v>226.3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CG1296" s="1">
        <f>AW1296*EXP((BE1296/100)+(L1296*CC$2)+BU$2)</f>
        <v>2.490065461773701</v>
      </c>
      <c r="CH1296" s="1">
        <f>BL1296*EXP((BT1296/100)+BV$2)</f>
        <v>0</v>
      </c>
      <c r="CI1296" s="1">
        <f>AT1296*EXP((AV1296/100)+(L1296*CD$2)+BW$2)</f>
        <v>0.16536475641872767</v>
      </c>
      <c r="CJ1296" s="1">
        <f>BF1296*EXP((BH1296/100)+(L1296*CE$2)+BX$2)</f>
        <v>0.31683653517902366</v>
      </c>
      <c r="CK1296" s="1">
        <f>BI1296*EXP((BK1296/100)+(L1296*CF$2))</f>
        <v>6.6196056586837324</v>
      </c>
      <c r="CL1296" s="1">
        <f>IF((CJ1296+CK1296)=0, LOG(1),LOG((CJ1296+CK1296)))</f>
        <v>0.84113677135297316</v>
      </c>
      <c r="CM1296" s="1">
        <f>IF((CG1296+CH1296+CI1296)=0, LOG(1),LOG((CG1296+CH1296+CI1296)))</f>
        <v>0.42413489312018537</v>
      </c>
      <c r="CN1296" s="1">
        <f>IF((CL1296=0),1,EXP((BZ$2*CL1296)+(CB$2*F1296)))</f>
        <v>2.0441177036715663</v>
      </c>
      <c r="CO1296" s="1">
        <f>IF((CM1296=0),1,EXP((BZ$2*CM1296)+(CA$2*AJ1296)))</f>
        <v>1.4340672805200483</v>
      </c>
      <c r="CP1296" s="1">
        <f>CN1296+CO1296</f>
        <v>3.4781849841916146</v>
      </c>
      <c r="CQ1296" s="2">
        <f>CN1296/CP1296</f>
        <v>0.58769666161003564</v>
      </c>
      <c r="CR1296" s="2">
        <f>CO1296/CP1296</f>
        <v>0.41230333838996441</v>
      </c>
      <c r="CS1296" s="1">
        <f>CJ1296+CK1296</f>
        <v>6.9364421938627565</v>
      </c>
      <c r="CT1296" s="1">
        <f>IF((CS1296=0),CJ1296,CJ1296/CS1296)</f>
        <v>4.5677095883442251E-2</v>
      </c>
      <c r="CU1296" s="4">
        <f>IF((CS1296=0),CK1296,CK1296/CS1296)</f>
        <v>0.95432290411655774</v>
      </c>
      <c r="CV1296" s="1">
        <f>CI1296+CH1296+CG1296</f>
        <v>2.6554302181924285</v>
      </c>
      <c r="CW1296" s="1">
        <f>IF((CV1296=0),CI1296,CI1296/CV1296)</f>
        <v>6.2274186414618987E-2</v>
      </c>
      <c r="CX1296" s="1">
        <f>IF((CV1296=0),CH1296,CH1296/CV1296)</f>
        <v>0</v>
      </c>
      <c r="CY1296" s="1">
        <f>IF((CV1296=0),CG1296,CG1296/CV1296)</f>
        <v>0.9377258135853811</v>
      </c>
      <c r="CZ1296" s="1">
        <f>CT1296*CQ1296</f>
        <v>2.6844276762740513E-2</v>
      </c>
      <c r="DA1296" s="1">
        <f>CU1296*CQ1296</f>
        <v>0.56085238484729516</v>
      </c>
      <c r="DB1296" s="1">
        <f>CW1296*CR1296</f>
        <v>2.5675854954266376E-2</v>
      </c>
      <c r="DC1296" s="1">
        <f>CX1296*CR1296</f>
        <v>0</v>
      </c>
      <c r="DD1296" s="1">
        <f>CY1296*CR1296</f>
        <v>0.38662748343569808</v>
      </c>
      <c r="DE1296" s="1">
        <f>IF(($AM1296="Bicycle"),1,0)</f>
        <v>0</v>
      </c>
      <c r="DF1296" s="1">
        <f>IF(($AM1296="Walk"),1,0)</f>
        <v>0</v>
      </c>
      <c r="DG1296" s="1">
        <f>IF(($AM1296="Car"),1,0)</f>
        <v>0</v>
      </c>
      <c r="DH1296" s="1">
        <f>IF(($AM1296="Rail"),1,0)</f>
        <v>1</v>
      </c>
      <c r="DI1296" s="1">
        <f>IF(($AM1296="Bus"),1,0)</f>
        <v>0</v>
      </c>
      <c r="DJ1296" s="1" t="e">
        <f>DE1296*LOG(CZ1296)+DF1296*LOG(DA1296)+DG1296*LOG(DB1296)+DH1296*LOG(DD1296)+DI1296*LOG(DC1296)</f>
        <v>#NUM!</v>
      </c>
      <c r="DK1296" s="1">
        <v>15279.03045</v>
      </c>
      <c r="DL1296" s="1">
        <f>(0-(CZ1296*BH1296*$BY$2))/100</f>
        <v>0.29190890401995578</v>
      </c>
      <c r="DM1296" s="1">
        <f t="shared" si="100"/>
        <v>7.8360834090199505E-3</v>
      </c>
      <c r="DO1296" s="1">
        <f>(0-(DA1296*BK1296*$BY$2))/100</f>
        <v>15.034399223187384</v>
      </c>
      <c r="DP1296" s="1">
        <f t="shared" si="101"/>
        <v>8.4320786590709655</v>
      </c>
      <c r="DR1296" s="1">
        <f>(0-(DB1296*AV1296*$BY$2))/100</f>
        <v>0.13503950495721534</v>
      </c>
      <c r="DS1296" s="1">
        <f t="shared" si="102"/>
        <v>3.4672547423773964E-3</v>
      </c>
      <c r="DU1296" s="1">
        <f>(0-(DC1296*BT1296*$BY$2))/100</f>
        <v>0</v>
      </c>
      <c r="DV1296" s="1">
        <f t="shared" si="103"/>
        <v>0</v>
      </c>
      <c r="DX1296" s="1">
        <f>(0-(DD1296*BE1296*$BY$2))/100</f>
        <v>1.8044377236769347</v>
      </c>
      <c r="DY1296" s="1">
        <f t="shared" si="104"/>
        <v>0.69764521612165287</v>
      </c>
      <c r="EB1296" s="1" t="s">
        <v>171</v>
      </c>
    </row>
    <row r="1297" spans="1:132" x14ac:dyDescent="0.25">
      <c r="A1297" s="1">
        <v>257208</v>
      </c>
      <c r="B1297" s="1" t="s">
        <v>89</v>
      </c>
      <c r="C1297" s="1">
        <v>100</v>
      </c>
      <c r="D1297" s="1" t="s">
        <v>80</v>
      </c>
      <c r="E1297" s="1">
        <v>1</v>
      </c>
      <c r="F1297" s="1">
        <v>0</v>
      </c>
      <c r="G1297" s="1">
        <v>0</v>
      </c>
      <c r="H1297" s="1">
        <v>0</v>
      </c>
      <c r="I1297" s="1">
        <v>0</v>
      </c>
      <c r="J1297" s="3">
        <v>0.27567129629629633</v>
      </c>
      <c r="K1297" s="3">
        <v>0.32115740740740745</v>
      </c>
      <c r="L1297" s="1">
        <v>0</v>
      </c>
      <c r="M1297" s="1" t="s">
        <v>74</v>
      </c>
      <c r="N1297" s="1">
        <v>1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3930</v>
      </c>
      <c r="U1297" s="1">
        <v>65.5</v>
      </c>
      <c r="V1297" s="1">
        <v>27694.262220000001</v>
      </c>
      <c r="W1297" s="1">
        <v>35.449259949999998</v>
      </c>
      <c r="X1297" s="1">
        <v>139.62135499999999</v>
      </c>
      <c r="Y1297" s="1">
        <v>103</v>
      </c>
      <c r="Z1297" s="1">
        <v>1002004</v>
      </c>
      <c r="AA1297" s="1">
        <v>100200401</v>
      </c>
      <c r="AB1297" s="1">
        <v>35.4437292</v>
      </c>
      <c r="AC1297" s="1">
        <v>139.3156582</v>
      </c>
      <c r="AD1297" s="1">
        <v>212</v>
      </c>
      <c r="AE1297" s="1">
        <v>2120601</v>
      </c>
      <c r="AF1297" s="1">
        <v>212060102</v>
      </c>
      <c r="AG1297" s="1">
        <v>44</v>
      </c>
      <c r="AH1297" s="1">
        <v>44</v>
      </c>
      <c r="AI1297" s="1">
        <v>1</v>
      </c>
      <c r="AJ1297" s="1">
        <v>0</v>
      </c>
      <c r="AK1297" s="1">
        <v>0</v>
      </c>
      <c r="AL1297" s="1">
        <v>100</v>
      </c>
      <c r="AM1297" s="1" t="s">
        <v>41</v>
      </c>
      <c r="AN1297" s="1">
        <v>0</v>
      </c>
      <c r="AO1297" s="1">
        <v>0</v>
      </c>
      <c r="AP1297" s="1">
        <v>1</v>
      </c>
      <c r="AQ1297" s="1">
        <v>0</v>
      </c>
      <c r="AR1297" s="1">
        <v>0</v>
      </c>
      <c r="AS1297" s="1">
        <v>73.400000000000006</v>
      </c>
      <c r="AT1297" s="1">
        <v>1</v>
      </c>
      <c r="AU1297" s="1">
        <v>37400</v>
      </c>
      <c r="AV1297" s="1">
        <v>73.400000000000006</v>
      </c>
      <c r="AW1297" s="1">
        <v>1</v>
      </c>
      <c r="AX1297" s="1">
        <v>63</v>
      </c>
      <c r="AY1297" s="1">
        <v>580</v>
      </c>
      <c r="AZ1297" s="1">
        <v>2</v>
      </c>
      <c r="BA1297" s="1">
        <v>1098</v>
      </c>
      <c r="BB1297" s="1">
        <v>13</v>
      </c>
      <c r="BC1297" s="1">
        <v>4820</v>
      </c>
      <c r="BD1297" s="1">
        <v>61.9</v>
      </c>
      <c r="BE1297" s="1">
        <v>137.9</v>
      </c>
      <c r="BF1297" s="1">
        <v>1</v>
      </c>
      <c r="BG1297" s="1">
        <v>32727</v>
      </c>
      <c r="BH1297" s="1">
        <v>163.6</v>
      </c>
      <c r="BI1297" s="1">
        <v>1</v>
      </c>
      <c r="BJ1297" s="1">
        <v>32727</v>
      </c>
      <c r="BK1297" s="1">
        <v>410.5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CG1297" s="1">
        <f>AW1297*EXP((BE1297/100)+(L1297*CC$2)+BU$2)</f>
        <v>5.9511638174389025</v>
      </c>
      <c r="CH1297" s="1">
        <f>BL1297*EXP((BT1297/100)+BV$2)</f>
        <v>0</v>
      </c>
      <c r="CI1297" s="1">
        <f>AT1297*EXP((AV1297/100)+(L1297*CD$2)+BW$2)</f>
        <v>0.49553018936223014</v>
      </c>
      <c r="CJ1297" s="1">
        <f>BF1297*EXP((BH1297/100)+(L1297*CE$2)+BX$2)</f>
        <v>1.6041008796234606</v>
      </c>
      <c r="CK1297" s="1">
        <f>BI1297*EXP((BK1297/100)+(L1297*CF$2))</f>
        <v>60.642744547606029</v>
      </c>
      <c r="CL1297" s="1">
        <f>IF((CJ1297+CK1297)=0, LOG(1),LOG((CJ1297+CK1297)))</f>
        <v>1.7941173469603606</v>
      </c>
      <c r="CM1297" s="1">
        <f>IF((CG1297+CH1297+CI1297)=0, LOG(1),LOG((CG1297+CH1297+CI1297)))</f>
        <v>0.80933705685426283</v>
      </c>
      <c r="CN1297" s="1">
        <f>IF((CL1297=0),1,EXP((BZ$2*CL1297)+(CB$2*F1297)))</f>
        <v>4.595142397160644</v>
      </c>
      <c r="CO1297" s="1">
        <f>IF((CM1297=0),1,EXP((BZ$2*CM1297)+(CA$2*AJ1297)))</f>
        <v>1.9896057396442917</v>
      </c>
      <c r="CP1297" s="1">
        <f>CN1297+CO1297</f>
        <v>6.5847481368049356</v>
      </c>
      <c r="CQ1297" s="2">
        <f>CN1297/CP1297</f>
        <v>0.69784634152921576</v>
      </c>
      <c r="CR1297" s="2">
        <f>CO1297/CP1297</f>
        <v>0.30215365847078429</v>
      </c>
      <c r="CS1297" s="1">
        <f>CJ1297+CK1297</f>
        <v>62.246845427229488</v>
      </c>
      <c r="CT1297" s="1">
        <f>IF((CS1297=0),CJ1297,CJ1297/CS1297)</f>
        <v>2.5769994746139484E-2</v>
      </c>
      <c r="CU1297" s="4">
        <f>IF((CS1297=0),CK1297,CK1297/CS1297)</f>
        <v>0.9742300052538605</v>
      </c>
      <c r="CV1297" s="1">
        <f>CI1297+CH1297+CG1297</f>
        <v>6.4466940068011329</v>
      </c>
      <c r="CW1297" s="1">
        <f>IF((CV1297=0),CI1297,CI1297/CV1297)</f>
        <v>7.686578404984877E-2</v>
      </c>
      <c r="CX1297" s="1">
        <f>IF((CV1297=0),CH1297,CH1297/CV1297)</f>
        <v>0</v>
      </c>
      <c r="CY1297" s="1">
        <f>IF((CV1297=0),CG1297,CG1297/CV1297)</f>
        <v>0.92313421595015122</v>
      </c>
      <c r="CZ1297" s="1">
        <f>CT1297*CQ1297</f>
        <v>1.7983496554820552E-2</v>
      </c>
      <c r="DA1297" s="1">
        <f>CU1297*CQ1297</f>
        <v>0.6798628449743952</v>
      </c>
      <c r="DB1297" s="1">
        <f>CW1297*CR1297</f>
        <v>2.3225277861887064E-2</v>
      </c>
      <c r="DC1297" s="1">
        <f>CX1297*CR1297</f>
        <v>0</v>
      </c>
      <c r="DD1297" s="1">
        <f>CY1297*CR1297</f>
        <v>0.27892838060889724</v>
      </c>
      <c r="DE1297" s="1">
        <f>IF(($AM1297="Bicycle"),1,0)</f>
        <v>0</v>
      </c>
      <c r="DF1297" s="1">
        <f>IF(($AM1297="Walk"),1,0)</f>
        <v>0</v>
      </c>
      <c r="DG1297" s="1">
        <f>IF(($AM1297="Car"),1,0)</f>
        <v>1</v>
      </c>
      <c r="DH1297" s="1">
        <f>IF(($AM1297="Rail"),1,0)</f>
        <v>0</v>
      </c>
      <c r="DI1297" s="1">
        <f>IF(($AM1297="Bus"),1,0)</f>
        <v>0</v>
      </c>
      <c r="DJ1297" s="1" t="e">
        <f>DE1297*LOG(CZ1297)+DF1297*LOG(DA1297)+DG1297*LOG(DB1297)+DH1297*LOG(DD1297)+DI1297*LOG(DC1297)</f>
        <v>#NUM!</v>
      </c>
      <c r="DK1297" s="1">
        <v>27694.262220000001</v>
      </c>
      <c r="DL1297" s="1">
        <f>(0-(CZ1297*BH1297*$BY$2))/100</f>
        <v>0.34850610381394309</v>
      </c>
      <c r="DM1297" s="1">
        <f t="shared" si="100"/>
        <v>6.2673583172719793E-3</v>
      </c>
      <c r="DO1297" s="1">
        <f>(0-(DA1297*BK1297*$BY$2))/100</f>
        <v>33.05882566111449</v>
      </c>
      <c r="DP1297" s="1">
        <f t="shared" si="101"/>
        <v>22.475467265477839</v>
      </c>
      <c r="DR1297" s="1">
        <f>(0-(DB1297*AV1297*$BY$2))/100</f>
        <v>0.2019342249491469</v>
      </c>
      <c r="DS1297" s="1">
        <f t="shared" si="102"/>
        <v>4.6899784842687441E-3</v>
      </c>
      <c r="DU1297" s="1">
        <f>(0-(DC1297*BT1297*$BY$2))/100</f>
        <v>0</v>
      </c>
      <c r="DV1297" s="1">
        <f t="shared" si="103"/>
        <v>0</v>
      </c>
      <c r="DX1297" s="1">
        <f>(0-(DD1297*BE1297*$BY$2))/100</f>
        <v>4.5562749625501464</v>
      </c>
      <c r="DY1297" s="1">
        <f t="shared" si="104"/>
        <v>1.2708743969129763</v>
      </c>
      <c r="EB1297" s="1" t="s">
        <v>171</v>
      </c>
    </row>
    <row r="1298" spans="1:132" x14ac:dyDescent="0.25">
      <c r="A1298" s="1">
        <v>255836</v>
      </c>
      <c r="B1298" s="1" t="s">
        <v>98</v>
      </c>
      <c r="C1298" s="1">
        <v>100</v>
      </c>
      <c r="D1298" s="1" t="s">
        <v>80</v>
      </c>
      <c r="E1298" s="1">
        <v>1</v>
      </c>
      <c r="F1298" s="1">
        <v>0</v>
      </c>
      <c r="G1298" s="1">
        <v>0</v>
      </c>
      <c r="H1298" s="1">
        <v>0</v>
      </c>
      <c r="I1298" s="1">
        <v>0</v>
      </c>
      <c r="J1298" s="3">
        <v>0.28335648148148146</v>
      </c>
      <c r="K1298" s="3">
        <v>0.38600694444444444</v>
      </c>
      <c r="L1298" s="1">
        <v>0</v>
      </c>
      <c r="M1298" s="1" t="s">
        <v>74</v>
      </c>
      <c r="N1298" s="1">
        <v>1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8869</v>
      </c>
      <c r="U1298" s="1">
        <v>147.816666666667</v>
      </c>
      <c r="V1298" s="1">
        <v>37109.396800000002</v>
      </c>
      <c r="W1298" s="1">
        <v>35.256435879999998</v>
      </c>
      <c r="X1298" s="1">
        <v>139.67290700000001</v>
      </c>
      <c r="Y1298" s="1">
        <v>201</v>
      </c>
      <c r="Z1298" s="1">
        <v>2010407</v>
      </c>
      <c r="AA1298" s="1">
        <v>201040703</v>
      </c>
      <c r="AB1298" s="1">
        <v>35.425828099999997</v>
      </c>
      <c r="AC1298" s="1">
        <v>139.32032530000001</v>
      </c>
      <c r="AD1298" s="1">
        <v>212</v>
      </c>
      <c r="AE1298" s="1">
        <v>2120802</v>
      </c>
      <c r="AF1298" s="1">
        <v>212080201</v>
      </c>
      <c r="AG1298" s="1">
        <v>36</v>
      </c>
      <c r="AH1298" s="1">
        <v>36</v>
      </c>
      <c r="AI1298" s="1">
        <v>1</v>
      </c>
      <c r="AJ1298" s="1">
        <v>0</v>
      </c>
      <c r="AK1298" s="1">
        <v>0</v>
      </c>
      <c r="AL1298" s="1">
        <v>100</v>
      </c>
      <c r="AM1298" s="1" t="s">
        <v>41</v>
      </c>
      <c r="AN1298" s="1">
        <v>0</v>
      </c>
      <c r="AO1298" s="1">
        <v>0</v>
      </c>
      <c r="AP1298" s="1">
        <v>1</v>
      </c>
      <c r="AQ1298" s="1">
        <v>0</v>
      </c>
      <c r="AR1298" s="1">
        <v>0</v>
      </c>
      <c r="AS1298" s="1">
        <v>104</v>
      </c>
      <c r="AT1298" s="1">
        <v>1</v>
      </c>
      <c r="AU1298" s="1">
        <v>49572</v>
      </c>
      <c r="AV1298" s="1">
        <v>104</v>
      </c>
      <c r="AW1298" s="1">
        <v>1</v>
      </c>
      <c r="AX1298" s="1">
        <v>85</v>
      </c>
      <c r="AY1298" s="1">
        <v>1140</v>
      </c>
      <c r="AZ1298" s="1">
        <v>3</v>
      </c>
      <c r="BA1298" s="1">
        <v>1373</v>
      </c>
      <c r="BB1298" s="1">
        <v>17.2</v>
      </c>
      <c r="BC1298" s="1">
        <v>2824</v>
      </c>
      <c r="BD1298" s="1">
        <v>35.700000000000003</v>
      </c>
      <c r="BE1298" s="1">
        <v>137.9</v>
      </c>
      <c r="BF1298" s="1">
        <v>1</v>
      </c>
      <c r="BG1298" s="1">
        <v>43297</v>
      </c>
      <c r="BH1298" s="1">
        <v>216.5</v>
      </c>
      <c r="BI1298" s="1">
        <v>1</v>
      </c>
      <c r="BJ1298" s="1">
        <v>43297</v>
      </c>
      <c r="BK1298" s="1">
        <v>539.20000000000005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CG1298" s="1">
        <f>AW1298*EXP((BE1298/100)+(L1298*CC$2)+BU$2)</f>
        <v>5.9511638174389025</v>
      </c>
      <c r="CH1298" s="1">
        <f>BL1298*EXP((BT1298/100)+BV$2)</f>
        <v>0</v>
      </c>
      <c r="CI1298" s="1">
        <f>AT1298*EXP((AV1298/100)+(L1298*CD$2)+BW$2)</f>
        <v>0.67292122951423516</v>
      </c>
      <c r="CJ1298" s="1">
        <f>BF1298*EXP((BH1298/100)+(L1298*CE$2)+BX$2)</f>
        <v>2.7225349140403674</v>
      </c>
      <c r="CK1298" s="1">
        <f>BI1298*EXP((BK1298/100)+(L1298*CF$2))</f>
        <v>219.642231024251</v>
      </c>
      <c r="CL1298" s="1">
        <f>IF((CJ1298+CK1298)=0, LOG(1),LOG((CJ1298+CK1298)))</f>
        <v>2.347065973688701</v>
      </c>
      <c r="CM1298" s="1">
        <f>IF((CG1298+CH1298+CI1298)=0, LOG(1),LOG((CG1298+CH1298+CI1298)))</f>
        <v>0.82112589974079431</v>
      </c>
      <c r="CN1298" s="1">
        <f>IF((CL1298=0),1,EXP((BZ$2*CL1298)+(CB$2*F1298)))</f>
        <v>7.3522477120359415</v>
      </c>
      <c r="CO1298" s="1">
        <f>IF((CM1298=0),1,EXP((BZ$2*CM1298)+(CA$2*AJ1298)))</f>
        <v>2.0096428400803692</v>
      </c>
      <c r="CP1298" s="1">
        <f>CN1298+CO1298</f>
        <v>9.3618905521163107</v>
      </c>
      <c r="CQ1298" s="2">
        <f>CN1298/CP1298</f>
        <v>0.78533792625613663</v>
      </c>
      <c r="CR1298" s="2">
        <f>CO1298/CP1298</f>
        <v>0.21466207374386337</v>
      </c>
      <c r="CS1298" s="1">
        <f>CJ1298+CK1298</f>
        <v>222.36476593829138</v>
      </c>
      <c r="CT1298" s="1">
        <f>IF((CS1298=0),CJ1298,CJ1298/CS1298)</f>
        <v>1.2243553525903022E-2</v>
      </c>
      <c r="CU1298" s="4">
        <f>IF((CS1298=0),CK1298,CK1298/CS1298)</f>
        <v>0.98775644647409688</v>
      </c>
      <c r="CV1298" s="1">
        <f>CI1298+CH1298+CG1298</f>
        <v>6.6240850469531374</v>
      </c>
      <c r="CW1298" s="1">
        <f>IF((CV1298=0),CI1298,CI1298/CV1298)</f>
        <v>0.1015870455684679</v>
      </c>
      <c r="CX1298" s="1">
        <f>IF((CV1298=0),CH1298,CH1298/CV1298)</f>
        <v>0</v>
      </c>
      <c r="CY1298" s="1">
        <f>IF((CV1298=0),CG1298,CG1298/CV1298)</f>
        <v>0.89841295443153213</v>
      </c>
      <c r="CZ1298" s="1">
        <f>CT1298*CQ1298</f>
        <v>9.615326936038688E-3</v>
      </c>
      <c r="DA1298" s="1">
        <f>CU1298*CQ1298</f>
        <v>0.77572259932009791</v>
      </c>
      <c r="DB1298" s="1">
        <f>CW1298*CR1298</f>
        <v>2.1806885867239664E-2</v>
      </c>
      <c r="DC1298" s="1">
        <f>CX1298*CR1298</f>
        <v>0</v>
      </c>
      <c r="DD1298" s="1">
        <f>CY1298*CR1298</f>
        <v>0.1928551878766237</v>
      </c>
      <c r="DE1298" s="1">
        <f>IF(($AM1298="Bicycle"),1,0)</f>
        <v>0</v>
      </c>
      <c r="DF1298" s="1">
        <f>IF(($AM1298="Walk"),1,0)</f>
        <v>0</v>
      </c>
      <c r="DG1298" s="1">
        <f>IF(($AM1298="Car"),1,0)</f>
        <v>1</v>
      </c>
      <c r="DH1298" s="1">
        <f>IF(($AM1298="Rail"),1,0)</f>
        <v>0</v>
      </c>
      <c r="DI1298" s="1">
        <f>IF(($AM1298="Bus"),1,0)</f>
        <v>0</v>
      </c>
      <c r="DJ1298" s="1" t="e">
        <f>DE1298*LOG(CZ1298)+DF1298*LOG(DA1298)+DG1298*LOG(DB1298)+DH1298*LOG(DD1298)+DI1298*LOG(DC1298)</f>
        <v>#NUM!</v>
      </c>
      <c r="DK1298" s="1">
        <v>37109.396800000002</v>
      </c>
      <c r="DL1298" s="1">
        <f>(0-(CZ1298*BH1298*$BY$2))/100</f>
        <v>0.24658968716522012</v>
      </c>
      <c r="DM1298" s="1">
        <f t="shared" si="100"/>
        <v>2.3710404611490946E-3</v>
      </c>
      <c r="DO1298" s="1">
        <f>(0-(DA1298*BK1298*$BY$2))/100</f>
        <v>49.546077884302932</v>
      </c>
      <c r="DP1298" s="1">
        <f t="shared" si="101"/>
        <v>38.434012322527487</v>
      </c>
      <c r="DR1298" s="1">
        <f>(0-(DB1298*AV1298*$BY$2))/100</f>
        <v>0.26864573078415116</v>
      </c>
      <c r="DS1298" s="1">
        <f t="shared" si="102"/>
        <v>5.8583267899311774E-3</v>
      </c>
      <c r="DU1298" s="1">
        <f>(0-(DC1298*BT1298*$BY$2))/100</f>
        <v>0</v>
      </c>
      <c r="DV1298" s="1">
        <f t="shared" si="103"/>
        <v>0</v>
      </c>
      <c r="DX1298" s="1">
        <f>(0-(DD1298*BE1298*$BY$2))/100</f>
        <v>3.1502755725393423</v>
      </c>
      <c r="DY1298" s="1">
        <f t="shared" si="104"/>
        <v>0.60754698740521318</v>
      </c>
      <c r="EB1298" s="1" t="s">
        <v>171</v>
      </c>
    </row>
    <row r="1299" spans="1:132" x14ac:dyDescent="0.25">
      <c r="A1299" s="1">
        <v>256611</v>
      </c>
      <c r="B1299" s="1" t="s">
        <v>87</v>
      </c>
      <c r="C1299" s="1">
        <v>200</v>
      </c>
      <c r="D1299" s="1" t="s">
        <v>84</v>
      </c>
      <c r="E1299" s="1">
        <v>0</v>
      </c>
      <c r="F1299" s="1">
        <v>0</v>
      </c>
      <c r="G1299" s="1">
        <v>0</v>
      </c>
      <c r="H1299" s="1">
        <v>1</v>
      </c>
      <c r="I1299" s="1">
        <v>0</v>
      </c>
      <c r="J1299" s="3">
        <v>0.88984953703703706</v>
      </c>
      <c r="K1299" s="3">
        <v>0.937962962962963</v>
      </c>
      <c r="L1299" s="1">
        <v>0</v>
      </c>
      <c r="M1299" s="1" t="s">
        <v>88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1</v>
      </c>
      <c r="T1299" s="1">
        <v>4156</v>
      </c>
      <c r="U1299" s="1">
        <v>69.266666666666694</v>
      </c>
      <c r="V1299" s="1">
        <v>27283.788260000001</v>
      </c>
      <c r="W1299" s="1">
        <v>35.421525899999999</v>
      </c>
      <c r="X1299" s="1">
        <v>139.31703690000001</v>
      </c>
      <c r="Y1299" s="1">
        <v>214</v>
      </c>
      <c r="Z1299" s="1">
        <v>2140502</v>
      </c>
      <c r="AA1299" s="1">
        <v>214050201</v>
      </c>
      <c r="AB1299" s="1">
        <v>35.459548830000003</v>
      </c>
      <c r="AC1299" s="1">
        <v>139.61461729999999</v>
      </c>
      <c r="AD1299" s="1">
        <v>103</v>
      </c>
      <c r="AE1299" s="1">
        <v>1002008</v>
      </c>
      <c r="AF1299" s="1">
        <v>100200801</v>
      </c>
      <c r="AG1299" s="1">
        <v>46</v>
      </c>
      <c r="AH1299" s="1">
        <v>46</v>
      </c>
      <c r="AI1299" s="1">
        <v>1</v>
      </c>
      <c r="AJ1299" s="1">
        <v>0</v>
      </c>
      <c r="AK1299" s="1">
        <v>1</v>
      </c>
      <c r="AL1299" s="1">
        <v>100</v>
      </c>
      <c r="AM1299" s="1" t="s">
        <v>41</v>
      </c>
      <c r="AN1299" s="1">
        <v>0</v>
      </c>
      <c r="AO1299" s="1">
        <v>0</v>
      </c>
      <c r="AP1299" s="1">
        <v>1</v>
      </c>
      <c r="AQ1299" s="1">
        <v>0</v>
      </c>
      <c r="AR1299" s="1">
        <v>0</v>
      </c>
      <c r="AS1299" s="1">
        <v>74.400000000000006</v>
      </c>
      <c r="AT1299" s="1">
        <v>1</v>
      </c>
      <c r="AU1299" s="1">
        <v>37531</v>
      </c>
      <c r="AV1299" s="1">
        <v>74.400000000000006</v>
      </c>
      <c r="AW1299" s="1">
        <v>1</v>
      </c>
      <c r="AX1299" s="1">
        <v>57</v>
      </c>
      <c r="AY1299" s="1">
        <v>450</v>
      </c>
      <c r="AZ1299" s="1">
        <v>2</v>
      </c>
      <c r="BA1299" s="1">
        <v>3385</v>
      </c>
      <c r="BB1299" s="1">
        <v>41.7</v>
      </c>
      <c r="BC1299" s="1">
        <v>301</v>
      </c>
      <c r="BD1299" s="1">
        <v>3.7</v>
      </c>
      <c r="BE1299" s="1">
        <v>102.4</v>
      </c>
      <c r="BF1299" s="1">
        <v>1</v>
      </c>
      <c r="BG1299" s="1">
        <v>32680</v>
      </c>
      <c r="BH1299" s="1">
        <v>163.4</v>
      </c>
      <c r="BI1299" s="1">
        <v>1</v>
      </c>
      <c r="BJ1299" s="1">
        <v>32680</v>
      </c>
      <c r="BK1299" s="1">
        <v>404.6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CG1299" s="1">
        <f>AW1299*EXP((BE1299/100)+(L1299*CC$2)+BU$2)</f>
        <v>4.1727980249719074</v>
      </c>
      <c r="CH1299" s="1">
        <f>BL1299*EXP((BT1299/100)+BV$2)</f>
        <v>0</v>
      </c>
      <c r="CI1299" s="1">
        <f>AT1299*EXP((AV1299/100)+(L1299*CD$2)+BW$2)</f>
        <v>0.50051035056057003</v>
      </c>
      <c r="CJ1299" s="1">
        <f>BF1299*EXP((BH1299/100)+(L1299*CE$2)+BX$2)</f>
        <v>1.600895883928241</v>
      </c>
      <c r="CK1299" s="1">
        <f>BI1299*EXP((BK1299/100)+(L1299*CF$2))</f>
        <v>57.168325785293</v>
      </c>
      <c r="CL1299" s="1">
        <f>IF((CJ1299+CK1299)=0, LOG(1),LOG((CJ1299+CK1299)))</f>
        <v>1.7691499390213465</v>
      </c>
      <c r="CM1299" s="1">
        <f>IF((CG1299+CH1299+CI1299)=0, LOG(1),LOG((CG1299+CH1299+CI1299)))</f>
        <v>0.66962443956772455</v>
      </c>
      <c r="CN1299" s="1">
        <f>IF((CL1299=0),1,EXP((BZ$2*CL1299)+(CB$2*F1299)))</f>
        <v>4.4986504336738058</v>
      </c>
      <c r="CO1299" s="1">
        <f>IF((CM1299=0),1,EXP((BZ$2*CM1299)+(CA$2*AJ1299)))</f>
        <v>1.7668190336486949</v>
      </c>
      <c r="CP1299" s="1">
        <f>CN1299+CO1299</f>
        <v>6.2654694673225002</v>
      </c>
      <c r="CQ1299" s="2">
        <f>CN1299/CP1299</f>
        <v>0.71800691985436638</v>
      </c>
      <c r="CR1299" s="2">
        <f>CO1299/CP1299</f>
        <v>0.28199308014563373</v>
      </c>
      <c r="CS1299" s="1">
        <f>CJ1299+CK1299</f>
        <v>58.769221669221238</v>
      </c>
      <c r="CT1299" s="1">
        <f>IF((CS1299=0),CJ1299,CJ1299/CS1299)</f>
        <v>2.7240379206292367E-2</v>
      </c>
      <c r="CU1299" s="4">
        <f>IF((CS1299=0),CK1299,CK1299/CS1299)</f>
        <v>0.9727596207937077</v>
      </c>
      <c r="CV1299" s="1">
        <f>CI1299+CH1299+CG1299</f>
        <v>4.6733083755324776</v>
      </c>
      <c r="CW1299" s="1">
        <f>IF((CV1299=0),CI1299,CI1299/CV1299)</f>
        <v>0.10709979105616838</v>
      </c>
      <c r="CX1299" s="1">
        <f>IF((CV1299=0),CH1299,CH1299/CV1299)</f>
        <v>0</v>
      </c>
      <c r="CY1299" s="1">
        <f>IF((CV1299=0),CG1299,CG1299/CV1299)</f>
        <v>0.8929002089438316</v>
      </c>
      <c r="CZ1299" s="1">
        <f>CT1299*CQ1299</f>
        <v>1.9558780769574912E-2</v>
      </c>
      <c r="DA1299" s="1">
        <f>CU1299*CQ1299</f>
        <v>0.69844813908479153</v>
      </c>
      <c r="DB1299" s="1">
        <f>CW1299*CR1299</f>
        <v>3.0201399962882715E-2</v>
      </c>
      <c r="DC1299" s="1">
        <f>CX1299*CR1299</f>
        <v>0</v>
      </c>
      <c r="DD1299" s="1">
        <f>CY1299*CR1299</f>
        <v>0.251791680182751</v>
      </c>
      <c r="DE1299" s="1">
        <f>IF(($AM1299="Bicycle"),1,0)</f>
        <v>0</v>
      </c>
      <c r="DF1299" s="1">
        <f>IF(($AM1299="Walk"),1,0)</f>
        <v>0</v>
      </c>
      <c r="DG1299" s="1">
        <f>IF(($AM1299="Car"),1,0)</f>
        <v>1</v>
      </c>
      <c r="DH1299" s="1">
        <f>IF(($AM1299="Rail"),1,0)</f>
        <v>0</v>
      </c>
      <c r="DI1299" s="1">
        <f>IF(($AM1299="Bus"),1,0)</f>
        <v>0</v>
      </c>
      <c r="DJ1299" s="1" t="e">
        <f>DE1299*LOG(CZ1299)+DF1299*LOG(DA1299)+DG1299*LOG(DB1299)+DH1299*LOG(DD1299)+DI1299*LOG(DC1299)</f>
        <v>#NUM!</v>
      </c>
      <c r="DK1299" s="1">
        <v>27283.788260000001</v>
      </c>
      <c r="DL1299" s="1">
        <f>(0-(CZ1299*BH1299*$BY$2))/100</f>
        <v>0.3785705137437253</v>
      </c>
      <c r="DM1299" s="1">
        <f t="shared" si="100"/>
        <v>7.404377684138869E-3</v>
      </c>
      <c r="DO1299" s="1">
        <f>(0-(DA1299*BK1299*$BY$2))/100</f>
        <v>33.474415034319762</v>
      </c>
      <c r="DP1299" s="1">
        <f t="shared" si="101"/>
        <v>23.380142887672605</v>
      </c>
      <c r="DR1299" s="1">
        <f>(0-(DB1299*AV1299*$BY$2))/100</f>
        <v>0.26616623646060039</v>
      </c>
      <c r="DS1299" s="1">
        <f t="shared" si="102"/>
        <v>8.0385929639618086E-3</v>
      </c>
      <c r="DU1299" s="1">
        <f>(0-(DC1299*BT1299*$BY$2))/100</f>
        <v>0</v>
      </c>
      <c r="DV1299" s="1">
        <f t="shared" si="103"/>
        <v>0</v>
      </c>
      <c r="DX1299" s="1">
        <f>(0-(DD1299*BE1299*$BY$2))/100</f>
        <v>3.0541775881476578</v>
      </c>
      <c r="DY1299" s="1">
        <f t="shared" si="104"/>
        <v>0.7690165064962009</v>
      </c>
      <c r="EB1299" s="1" t="s">
        <v>171</v>
      </c>
    </row>
    <row r="1300" spans="1:132" x14ac:dyDescent="0.25">
      <c r="A1300" s="1">
        <v>257385</v>
      </c>
      <c r="B1300" s="1" t="s">
        <v>95</v>
      </c>
      <c r="C1300" s="1">
        <v>200</v>
      </c>
      <c r="D1300" s="1" t="s">
        <v>84</v>
      </c>
      <c r="E1300" s="1">
        <v>0</v>
      </c>
      <c r="F1300" s="1">
        <v>0</v>
      </c>
      <c r="G1300" s="1">
        <v>0</v>
      </c>
      <c r="H1300" s="1">
        <v>1</v>
      </c>
      <c r="I1300" s="1">
        <v>0</v>
      </c>
      <c r="J1300" s="3">
        <v>0.73017361111111112</v>
      </c>
      <c r="K1300" s="3">
        <v>0.80616898148148142</v>
      </c>
      <c r="L1300" s="1">
        <v>1</v>
      </c>
      <c r="M1300" s="1" t="s">
        <v>76</v>
      </c>
      <c r="N1300" s="1">
        <v>0</v>
      </c>
      <c r="O1300" s="1">
        <v>0</v>
      </c>
      <c r="P1300" s="1">
        <v>0</v>
      </c>
      <c r="Q1300" s="1">
        <v>0</v>
      </c>
      <c r="R1300" s="1">
        <v>1</v>
      </c>
      <c r="S1300" s="1">
        <v>0</v>
      </c>
      <c r="T1300" s="1">
        <v>6567</v>
      </c>
      <c r="U1300" s="1">
        <v>109.45</v>
      </c>
      <c r="V1300" s="1">
        <v>10878.237289999999</v>
      </c>
      <c r="W1300" s="1">
        <v>35.444619699999997</v>
      </c>
      <c r="X1300" s="1">
        <v>139.6359784</v>
      </c>
      <c r="Y1300" s="1">
        <v>104</v>
      </c>
      <c r="Z1300" s="1">
        <v>1003002</v>
      </c>
      <c r="AA1300" s="1">
        <v>100300216</v>
      </c>
      <c r="AB1300" s="1">
        <v>35.460047779999996</v>
      </c>
      <c r="AC1300" s="1">
        <v>139.5173657</v>
      </c>
      <c r="AD1300" s="1">
        <v>112</v>
      </c>
      <c r="AE1300" s="1">
        <v>1005103</v>
      </c>
      <c r="AF1300" s="1">
        <v>100510301</v>
      </c>
      <c r="AG1300" s="1">
        <v>45</v>
      </c>
      <c r="AH1300" s="1">
        <v>45</v>
      </c>
      <c r="AI1300" s="1">
        <v>1</v>
      </c>
      <c r="AJ1300" s="1">
        <v>0</v>
      </c>
      <c r="AK1300" s="1">
        <v>1</v>
      </c>
      <c r="AL1300" s="1">
        <v>200</v>
      </c>
      <c r="AM1300" s="1" t="s">
        <v>42</v>
      </c>
      <c r="AN1300" s="1">
        <v>0</v>
      </c>
      <c r="AO1300" s="1">
        <v>0</v>
      </c>
      <c r="AP1300" s="1">
        <v>0</v>
      </c>
      <c r="AQ1300" s="1">
        <v>1</v>
      </c>
      <c r="AR1300" s="1">
        <v>0</v>
      </c>
      <c r="AS1300" s="1">
        <v>37.4</v>
      </c>
      <c r="AT1300" s="1">
        <v>1</v>
      </c>
      <c r="AU1300" s="1">
        <v>14625</v>
      </c>
      <c r="AV1300" s="1">
        <v>30.3</v>
      </c>
      <c r="AW1300" s="1">
        <v>1</v>
      </c>
      <c r="AX1300" s="1">
        <v>21</v>
      </c>
      <c r="AY1300" s="1">
        <v>420</v>
      </c>
      <c r="AZ1300" s="1">
        <v>1</v>
      </c>
      <c r="BA1300" s="1">
        <v>864</v>
      </c>
      <c r="BB1300" s="1">
        <v>10.4</v>
      </c>
      <c r="BC1300" s="1">
        <v>481</v>
      </c>
      <c r="BD1300" s="1">
        <v>6</v>
      </c>
      <c r="BE1300" s="1">
        <v>37.4</v>
      </c>
      <c r="BF1300" s="1">
        <v>1</v>
      </c>
      <c r="BG1300" s="1">
        <v>12597</v>
      </c>
      <c r="BH1300" s="1">
        <v>63</v>
      </c>
      <c r="BI1300" s="1">
        <v>1</v>
      </c>
      <c r="BJ1300" s="1">
        <v>12597</v>
      </c>
      <c r="BK1300" s="1">
        <v>157.1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CG1300" s="1">
        <f>AW1300*EXP((BE1300/100)+(L1300*CC$2)+BU$2)</f>
        <v>2.4407588620775549</v>
      </c>
      <c r="CH1300" s="1">
        <f>BL1300*EXP((BT1300/100)+BV$2)</f>
        <v>0</v>
      </c>
      <c r="CI1300" s="1">
        <f>AT1300*EXP((AV1300/100)+(L1300*CD$2)+BW$2)</f>
        <v>0.14361752348115331</v>
      </c>
      <c r="CJ1300" s="1">
        <f>BF1300*EXP((BH1300/100)+(L1300*CE$2)+BX$2)</f>
        <v>0.23755186509532578</v>
      </c>
      <c r="CK1300" s="1">
        <f>BI1300*EXP((BK1300/100)+(L1300*CF$2))</f>
        <v>3.3136019495267059</v>
      </c>
      <c r="CL1300" s="1">
        <f>IF((CJ1300+CK1300)=0, LOG(1),LOG((CJ1300+CK1300)))</f>
        <v>0.55036948373356653</v>
      </c>
      <c r="CM1300" s="1">
        <f>IF((CG1300+CH1300+CI1300)=0, LOG(1),LOG((CG1300+CH1300+CI1300)))</f>
        <v>0.41235576407049901</v>
      </c>
      <c r="CN1300" s="1">
        <f>IF((CL1300=0),1,EXP((BZ$2*CL1300)+(CB$2*F1300)))</f>
        <v>1.596500523653414</v>
      </c>
      <c r="CO1300" s="1">
        <f>IF((CM1300=0),1,EXP((BZ$2*CM1300)+(CA$2*AJ1300)))</f>
        <v>1.4197806664832884</v>
      </c>
      <c r="CP1300" s="1">
        <f>CN1300+CO1300</f>
        <v>3.0162811901367022</v>
      </c>
      <c r="CQ1300" s="2">
        <f>CN1300/CP1300</f>
        <v>0.52929432735714477</v>
      </c>
      <c r="CR1300" s="2">
        <f>CO1300/CP1300</f>
        <v>0.47070567264285523</v>
      </c>
      <c r="CS1300" s="1">
        <f>CJ1300+CK1300</f>
        <v>3.5511538146220318</v>
      </c>
      <c r="CT1300" s="1">
        <f>IF((CS1300=0),CJ1300,CJ1300/CS1300)</f>
        <v>6.6894276479153206E-2</v>
      </c>
      <c r="CU1300" s="4">
        <f>IF((CS1300=0),CK1300,CK1300/CS1300)</f>
        <v>0.93310572352084675</v>
      </c>
      <c r="CV1300" s="1">
        <f>CI1300+CH1300+CG1300</f>
        <v>2.5843763855587083</v>
      </c>
      <c r="CW1300" s="1">
        <f>IF((CV1300=0),CI1300,CI1300/CV1300)</f>
        <v>5.5571442412056048E-2</v>
      </c>
      <c r="CX1300" s="1">
        <f>IF((CV1300=0),CH1300,CH1300/CV1300)</f>
        <v>0</v>
      </c>
      <c r="CY1300" s="1">
        <f>IF((CV1300=0),CG1300,CG1300/CV1300)</f>
        <v>0.94442855758794386</v>
      </c>
      <c r="CZ1300" s="1">
        <f>CT1300*CQ1300</f>
        <v>3.5406761073076269E-2</v>
      </c>
      <c r="DA1300" s="1">
        <f>CU1300*CQ1300</f>
        <v>0.49388756628406849</v>
      </c>
      <c r="DB1300" s="1">
        <f>CW1300*CR1300</f>
        <v>2.6157793180300537E-2</v>
      </c>
      <c r="DC1300" s="1">
        <f>CX1300*CR1300</f>
        <v>0</v>
      </c>
      <c r="DD1300" s="1">
        <f>CY1300*CR1300</f>
        <v>0.44454787946255464</v>
      </c>
      <c r="DE1300" s="1">
        <f>IF(($AM1300="Bicycle"),1,0)</f>
        <v>0</v>
      </c>
      <c r="DF1300" s="1">
        <f>IF(($AM1300="Walk"),1,0)</f>
        <v>0</v>
      </c>
      <c r="DG1300" s="1">
        <f>IF(($AM1300="Car"),1,0)</f>
        <v>0</v>
      </c>
      <c r="DH1300" s="1">
        <f>IF(($AM1300="Rail"),1,0)</f>
        <v>1</v>
      </c>
      <c r="DI1300" s="1">
        <f>IF(($AM1300="Bus"),1,0)</f>
        <v>0</v>
      </c>
      <c r="DJ1300" s="1" t="e">
        <f>DE1300*LOG(CZ1300)+DF1300*LOG(DA1300)+DG1300*LOG(DB1300)+DH1300*LOG(DD1300)+DI1300*LOG(DC1300)</f>
        <v>#NUM!</v>
      </c>
      <c r="DK1300" s="1">
        <v>10878.237289999999</v>
      </c>
      <c r="DL1300" s="1">
        <f>(0-(CZ1300*BH1300*$BY$2))/100</f>
        <v>0.26422852671766905</v>
      </c>
      <c r="DM1300" s="1">
        <f t="shared" si="100"/>
        <v>9.3554763141834568E-3</v>
      </c>
      <c r="DO1300" s="1">
        <f>(0-(DA1300*BK1300*$BY$2))/100</f>
        <v>9.1908828680844366</v>
      </c>
      <c r="DP1300" s="1">
        <f t="shared" si="101"/>
        <v>4.5392627717201615</v>
      </c>
      <c r="DR1300" s="1">
        <f>(0-(DB1300*AV1300*$BY$2))/100</f>
        <v>9.3885102250209615E-2</v>
      </c>
      <c r="DS1300" s="1">
        <f t="shared" si="102"/>
        <v>2.4558270873723518E-3</v>
      </c>
      <c r="DU1300" s="1">
        <f>(0-(DC1300*BT1300*$BY$2))/100</f>
        <v>0</v>
      </c>
      <c r="DV1300" s="1">
        <f t="shared" si="103"/>
        <v>0</v>
      </c>
      <c r="DX1300" s="1">
        <f>(0-(DD1300*BE1300*$BY$2))/100</f>
        <v>1.9694415611519867</v>
      </c>
      <c r="DY1300" s="1">
        <f t="shared" si="104"/>
        <v>0.87551106973553883</v>
      </c>
      <c r="EB1300" s="1" t="s">
        <v>171</v>
      </c>
    </row>
    <row r="1301" spans="1:132" x14ac:dyDescent="0.25">
      <c r="A1301" s="1">
        <v>257914</v>
      </c>
      <c r="B1301" s="1" t="s">
        <v>87</v>
      </c>
      <c r="C1301" s="1">
        <v>200</v>
      </c>
      <c r="D1301" s="1" t="s">
        <v>84</v>
      </c>
      <c r="E1301" s="1">
        <v>0</v>
      </c>
      <c r="F1301" s="1">
        <v>0</v>
      </c>
      <c r="G1301" s="1">
        <v>0</v>
      </c>
      <c r="H1301" s="1">
        <v>1</v>
      </c>
      <c r="I1301" s="1">
        <v>0</v>
      </c>
      <c r="J1301" s="3">
        <v>0.63335648148148149</v>
      </c>
      <c r="K1301" s="3">
        <v>0.70597222222222233</v>
      </c>
      <c r="L1301" s="1">
        <v>0</v>
      </c>
      <c r="M1301" s="1" t="s">
        <v>90</v>
      </c>
      <c r="N1301" s="1">
        <v>0</v>
      </c>
      <c r="O1301" s="1">
        <v>0</v>
      </c>
      <c r="P1301" s="1">
        <v>0</v>
      </c>
      <c r="Q1301" s="1">
        <v>1</v>
      </c>
      <c r="R1301" s="1">
        <v>0</v>
      </c>
      <c r="S1301" s="1">
        <v>0</v>
      </c>
      <c r="T1301" s="1">
        <v>6274</v>
      </c>
      <c r="U1301" s="1">
        <v>104.566666666667</v>
      </c>
      <c r="V1301" s="1">
        <v>57176.727160000002</v>
      </c>
      <c r="W1301" s="1">
        <v>35.973014859999999</v>
      </c>
      <c r="X1301" s="1">
        <v>139.58860519999999</v>
      </c>
      <c r="Y1301" s="1" t="s">
        <v>77</v>
      </c>
      <c r="Z1301" s="1" t="s">
        <v>77</v>
      </c>
      <c r="AA1301" s="1" t="s">
        <v>77</v>
      </c>
      <c r="AB1301" s="1">
        <v>35.459205590000003</v>
      </c>
      <c r="AC1301" s="1">
        <v>139.61579739999999</v>
      </c>
      <c r="AD1301" s="1">
        <v>103</v>
      </c>
      <c r="AE1301" s="1">
        <v>1002008</v>
      </c>
      <c r="AF1301" s="1">
        <v>100200801</v>
      </c>
      <c r="AG1301" s="1">
        <v>46</v>
      </c>
      <c r="AH1301" s="1">
        <v>46</v>
      </c>
      <c r="AI1301" s="1">
        <v>1</v>
      </c>
      <c r="AJ1301" s="1">
        <v>0</v>
      </c>
      <c r="AK1301" s="1">
        <v>1</v>
      </c>
      <c r="AL1301" s="1">
        <v>200</v>
      </c>
      <c r="AM1301" s="1" t="s">
        <v>42</v>
      </c>
      <c r="AN1301" s="1">
        <v>0</v>
      </c>
      <c r="AO1301" s="1">
        <v>0</v>
      </c>
      <c r="AP1301" s="1">
        <v>0</v>
      </c>
      <c r="AQ1301" s="1">
        <v>1</v>
      </c>
      <c r="AR1301" s="1">
        <v>0</v>
      </c>
      <c r="AS1301" s="1">
        <v>89</v>
      </c>
      <c r="AT1301" s="1">
        <v>1</v>
      </c>
      <c r="AU1301" s="1">
        <v>66679</v>
      </c>
      <c r="AV1301" s="1">
        <v>118.5</v>
      </c>
      <c r="AW1301" s="1">
        <v>1</v>
      </c>
      <c r="AX1301" s="1">
        <v>85</v>
      </c>
      <c r="AY1301" s="1">
        <v>1250</v>
      </c>
      <c r="AZ1301" s="1">
        <v>1</v>
      </c>
      <c r="BA1301" s="1">
        <v>240</v>
      </c>
      <c r="BB1301" s="1">
        <v>3</v>
      </c>
      <c r="BC1301" s="1">
        <v>83</v>
      </c>
      <c r="BD1301" s="1">
        <v>1</v>
      </c>
      <c r="BE1301" s="1">
        <v>89</v>
      </c>
      <c r="BF1301" s="1">
        <v>1</v>
      </c>
      <c r="BG1301" s="1">
        <v>62263</v>
      </c>
      <c r="BH1301" s="1">
        <v>311.3</v>
      </c>
      <c r="BI1301" s="1">
        <v>1</v>
      </c>
      <c r="BJ1301" s="1">
        <v>62263</v>
      </c>
      <c r="BK1301" s="1">
        <v>774.2</v>
      </c>
      <c r="BL1301" s="1">
        <v>0</v>
      </c>
      <c r="BM1301" s="1">
        <v>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CG1301" s="1">
        <f>AW1301*EXP((BE1301/100)+(L1301*CC$2)+BU$2)</f>
        <v>3.6494876942368446</v>
      </c>
      <c r="CH1301" s="1">
        <f>BL1301*EXP((BT1301/100)+BV$2)</f>
        <v>0</v>
      </c>
      <c r="CI1301" s="1">
        <f>AT1301*EXP((AV1301/100)+(L1301*CD$2)+BW$2)</f>
        <v>0.77792356899186521</v>
      </c>
      <c r="CJ1301" s="1">
        <f>BF1301*EXP((BH1301/100)+(L1301*CE$2)+BX$2)</f>
        <v>7.0256195253967926</v>
      </c>
      <c r="CK1301" s="1">
        <f>BI1301*EXP((BK1301/100)+(L1301*CF$2))</f>
        <v>2303.073927899507</v>
      </c>
      <c r="CL1301" s="1">
        <f>IF((CJ1301+CK1301)=0, LOG(1),LOG((CJ1301+CK1301)))</f>
        <v>3.3636306950288577</v>
      </c>
      <c r="CM1301" s="1">
        <f>IF((CG1301+CH1301+CI1301)=0, LOG(1),LOG((CG1301+CH1301+CI1301)))</f>
        <v>0.64614986556480913</v>
      </c>
      <c r="CN1301" s="1">
        <f>IF((CL1301=0),1,EXP((BZ$2*CL1301)+(CB$2*F1301)))</f>
        <v>17.44557597599708</v>
      </c>
      <c r="CO1301" s="1">
        <f>IF((CM1301=0),1,EXP((BZ$2*CM1301)+(CA$2*AJ1301)))</f>
        <v>1.7319143990370165</v>
      </c>
      <c r="CP1301" s="1">
        <f>CN1301+CO1301</f>
        <v>19.177490375034097</v>
      </c>
      <c r="CQ1301" s="2">
        <f>CN1301/CP1301</f>
        <v>0.90969024803726761</v>
      </c>
      <c r="CR1301" s="2">
        <f>CO1301/CP1301</f>
        <v>9.030975196273236E-2</v>
      </c>
      <c r="CS1301" s="1">
        <f>CJ1301+CK1301</f>
        <v>2310.0995474249039</v>
      </c>
      <c r="CT1301" s="1">
        <f>IF((CS1301=0),CJ1301,CJ1301/CS1301)</f>
        <v>3.0412626733892644E-3</v>
      </c>
      <c r="CU1301" s="4">
        <f>IF((CS1301=0),CK1301,CK1301/CS1301)</f>
        <v>0.99695873732661067</v>
      </c>
      <c r="CV1301" s="1">
        <f>CI1301+CH1301+CG1301</f>
        <v>4.4274112632287101</v>
      </c>
      <c r="CW1301" s="1">
        <f>IF((CV1301=0),CI1301,CI1301/CV1301)</f>
        <v>0.17570619098632387</v>
      </c>
      <c r="CX1301" s="1">
        <f>IF((CV1301=0),CH1301,CH1301/CV1301)</f>
        <v>0</v>
      </c>
      <c r="CY1301" s="1">
        <f>IF((CV1301=0),CG1301,CG1301/CV1301)</f>
        <v>0.82429380901367599</v>
      </c>
      <c r="CZ1301" s="1">
        <f>CT1301*CQ1301</f>
        <v>2.7666069957019636E-3</v>
      </c>
      <c r="DA1301" s="1">
        <f>CU1301*CQ1301</f>
        <v>0.90692364104156553</v>
      </c>
      <c r="DB1301" s="1">
        <f>CW1301*CR1301</f>
        <v>1.5867982526291388E-2</v>
      </c>
      <c r="DC1301" s="1">
        <f>CX1301*CR1301</f>
        <v>0</v>
      </c>
      <c r="DD1301" s="1">
        <f>CY1301*CR1301</f>
        <v>7.4441769436440958E-2</v>
      </c>
      <c r="DE1301" s="1">
        <f>IF(($AM1301="Bicycle"),1,0)</f>
        <v>0</v>
      </c>
      <c r="DF1301" s="1">
        <f>IF(($AM1301="Walk"),1,0)</f>
        <v>0</v>
      </c>
      <c r="DG1301" s="1">
        <f>IF(($AM1301="Car"),1,0)</f>
        <v>0</v>
      </c>
      <c r="DH1301" s="1">
        <f>IF(($AM1301="Rail"),1,0)</f>
        <v>1</v>
      </c>
      <c r="DI1301" s="1">
        <f>IF(($AM1301="Bus"),1,0)</f>
        <v>0</v>
      </c>
      <c r="DJ1301" s="1" t="e">
        <f>DE1301*LOG(CZ1301)+DF1301*LOG(DA1301)+DG1301*LOG(DB1301)+DH1301*LOG(DD1301)+DI1301*LOG(DC1301)</f>
        <v>#NUM!</v>
      </c>
      <c r="DK1301" s="1">
        <v>57176.727160000002</v>
      </c>
      <c r="DL1301" s="1">
        <f>(0-(CZ1301*BH1301*$BY$2))/100</f>
        <v>0.10201864357008454</v>
      </c>
      <c r="DM1301" s="1">
        <f t="shared" si="100"/>
        <v>2.8224549299302106E-4</v>
      </c>
      <c r="DO1301" s="1">
        <f>(0-(DA1301*BK1301*$BY$2))/100</f>
        <v>83.17194225127956</v>
      </c>
      <c r="DP1301" s="1">
        <f t="shared" si="101"/>
        <v>75.430600699029284</v>
      </c>
      <c r="DR1301" s="1">
        <f>(0-(DB1301*AV1301*$BY$2))/100</f>
        <v>0.22273733408992633</v>
      </c>
      <c r="DS1301" s="1">
        <f t="shared" si="102"/>
        <v>3.534392125291678E-3</v>
      </c>
      <c r="DU1301" s="1">
        <f>(0-(DC1301*BT1301*$BY$2))/100</f>
        <v>0</v>
      </c>
      <c r="DV1301" s="1">
        <f t="shared" si="103"/>
        <v>0</v>
      </c>
      <c r="DX1301" s="1">
        <f>(0-(DD1301*BE1301*$BY$2))/100</f>
        <v>0.78480118041141655</v>
      </c>
      <c r="DY1301" s="1">
        <f t="shared" si="104"/>
        <v>5.8421988525633378E-2</v>
      </c>
      <c r="EB1301" s="1" t="s">
        <v>171</v>
      </c>
    </row>
    <row r="1302" spans="1:132" x14ac:dyDescent="0.25">
      <c r="A1302" s="1">
        <v>255415</v>
      </c>
      <c r="B1302" s="1" t="s">
        <v>103</v>
      </c>
      <c r="C1302" s="1">
        <v>200</v>
      </c>
      <c r="D1302" s="1" t="s">
        <v>84</v>
      </c>
      <c r="E1302" s="1">
        <v>0</v>
      </c>
      <c r="F1302" s="1">
        <v>0</v>
      </c>
      <c r="G1302" s="1">
        <v>0</v>
      </c>
      <c r="H1302" s="1">
        <v>1</v>
      </c>
      <c r="I1302" s="1">
        <v>0</v>
      </c>
      <c r="J1302" s="3">
        <v>0.73452546296296306</v>
      </c>
      <c r="K1302" s="3">
        <v>0.79180555555555554</v>
      </c>
      <c r="L1302" s="1">
        <v>1</v>
      </c>
      <c r="M1302" s="1" t="s">
        <v>76</v>
      </c>
      <c r="N1302" s="1">
        <v>0</v>
      </c>
      <c r="O1302" s="1">
        <v>0</v>
      </c>
      <c r="P1302" s="1">
        <v>0</v>
      </c>
      <c r="Q1302" s="1">
        <v>0</v>
      </c>
      <c r="R1302" s="1">
        <v>1</v>
      </c>
      <c r="S1302" s="1">
        <v>0</v>
      </c>
      <c r="T1302" s="1">
        <v>4949</v>
      </c>
      <c r="U1302" s="1">
        <v>82.483333333333306</v>
      </c>
      <c r="V1302" s="1">
        <v>28962.621139999999</v>
      </c>
      <c r="W1302" s="1">
        <v>35.465449739999997</v>
      </c>
      <c r="X1302" s="1">
        <v>139.62271749999999</v>
      </c>
      <c r="Y1302" s="1">
        <v>103</v>
      </c>
      <c r="Z1302" s="1">
        <v>1002001</v>
      </c>
      <c r="AA1302" s="1">
        <v>100200102</v>
      </c>
      <c r="AB1302" s="1">
        <v>35.699569060000002</v>
      </c>
      <c r="AC1302" s="1">
        <v>139.76319559999999</v>
      </c>
      <c r="AD1302" s="1" t="s">
        <v>77</v>
      </c>
      <c r="AE1302" s="1" t="s">
        <v>77</v>
      </c>
      <c r="AF1302" s="1" t="s">
        <v>77</v>
      </c>
      <c r="AG1302" s="1">
        <v>33</v>
      </c>
      <c r="AH1302" s="1">
        <v>33</v>
      </c>
      <c r="AI1302" s="1">
        <v>1</v>
      </c>
      <c r="AJ1302" s="1">
        <v>0</v>
      </c>
      <c r="AK1302" s="1">
        <v>0</v>
      </c>
      <c r="AL1302" s="1">
        <v>200</v>
      </c>
      <c r="AM1302" s="1" t="s">
        <v>42</v>
      </c>
      <c r="AN1302" s="1">
        <v>0</v>
      </c>
      <c r="AO1302" s="1">
        <v>0</v>
      </c>
      <c r="AP1302" s="1">
        <v>0</v>
      </c>
      <c r="AQ1302" s="1">
        <v>1</v>
      </c>
      <c r="AR1302" s="1">
        <v>0</v>
      </c>
      <c r="AS1302" s="1">
        <v>57.5</v>
      </c>
      <c r="AT1302" s="1">
        <v>1</v>
      </c>
      <c r="AU1302" s="1">
        <v>35245</v>
      </c>
      <c r="AV1302" s="1">
        <v>65.8</v>
      </c>
      <c r="AW1302" s="1">
        <v>1</v>
      </c>
      <c r="AX1302" s="1">
        <v>43</v>
      </c>
      <c r="AY1302" s="1">
        <v>510</v>
      </c>
      <c r="AZ1302" s="1">
        <v>1</v>
      </c>
      <c r="BA1302" s="1">
        <v>238</v>
      </c>
      <c r="BB1302" s="1">
        <v>2.9</v>
      </c>
      <c r="BC1302" s="1">
        <v>970</v>
      </c>
      <c r="BD1302" s="1">
        <v>11.6</v>
      </c>
      <c r="BE1302" s="1">
        <v>57.5</v>
      </c>
      <c r="BF1302" s="1">
        <v>1</v>
      </c>
      <c r="BG1302" s="1">
        <v>31328</v>
      </c>
      <c r="BH1302" s="1">
        <v>156.6</v>
      </c>
      <c r="BI1302" s="1">
        <v>1</v>
      </c>
      <c r="BJ1302" s="1">
        <v>31328</v>
      </c>
      <c r="BK1302" s="1">
        <v>387.2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CG1302" s="1">
        <f>AW1302*EXP((BE1302/100)+(L1302*CC$2)+BU$2)</f>
        <v>2.9841322468233344</v>
      </c>
      <c r="CH1302" s="1">
        <f>BL1302*EXP((BT1302/100)+BV$2)</f>
        <v>0</v>
      </c>
      <c r="CI1302" s="1">
        <f>AT1302*EXP((AV1302/100)+(L1302*CD$2)+BW$2)</f>
        <v>0.20482453360463704</v>
      </c>
      <c r="CJ1302" s="1">
        <f>BF1302*EXP((BH1302/100)+(L1302*CE$2)+BX$2)</f>
        <v>0.60570070563802503</v>
      </c>
      <c r="CK1302" s="1">
        <f>BI1302*EXP((BK1302/100)+(L1302*CF$2))</f>
        <v>33.083537428381327</v>
      </c>
      <c r="CL1302" s="1">
        <f>IF((CJ1302+CK1302)=0, LOG(1),LOG((CJ1302+CK1302)))</f>
        <v>1.5274911897305237</v>
      </c>
      <c r="CM1302" s="1">
        <f>IF((CG1302+CH1302+CI1302)=0, LOG(1),LOG((CG1302+CH1302+CI1302)))</f>
        <v>0.50364863333865195</v>
      </c>
      <c r="CN1302" s="1">
        <f>IF((CL1302=0),1,EXP((BZ$2*CL1302)+(CB$2*F1302)))</f>
        <v>3.6633114688797614</v>
      </c>
      <c r="CO1302" s="1">
        <f>IF((CM1302=0),1,EXP((BZ$2*CM1302)+(CA$2*AJ1302)))</f>
        <v>1.5343415607128803</v>
      </c>
      <c r="CP1302" s="1">
        <f>CN1302+CO1302</f>
        <v>5.197653029592642</v>
      </c>
      <c r="CQ1302" s="2">
        <f>CN1302/CP1302</f>
        <v>0.70480108003032049</v>
      </c>
      <c r="CR1302" s="2">
        <f>CO1302/CP1302</f>
        <v>0.29519891996967945</v>
      </c>
      <c r="CS1302" s="1">
        <f>CJ1302+CK1302</f>
        <v>33.689238134019348</v>
      </c>
      <c r="CT1302" s="1">
        <f>IF((CS1302=0),CJ1302,CJ1302/CS1302)</f>
        <v>1.7979056196773688E-2</v>
      </c>
      <c r="CU1302" s="4">
        <f>IF((CS1302=0),CK1302,CK1302/CS1302)</f>
        <v>0.98202094380322646</v>
      </c>
      <c r="CV1302" s="1">
        <f>CI1302+CH1302+CG1302</f>
        <v>3.1889567804279713</v>
      </c>
      <c r="CW1302" s="1">
        <f>IF((CV1302=0),CI1302,CI1302/CV1302)</f>
        <v>6.4229322536365235E-2</v>
      </c>
      <c r="CX1302" s="1">
        <f>IF((CV1302=0),CH1302,CH1302/CV1302)</f>
        <v>0</v>
      </c>
      <c r="CY1302" s="1">
        <f>IF((CV1302=0),CG1302,CG1302/CV1302)</f>
        <v>0.93577067746363485</v>
      </c>
      <c r="CZ1302" s="1">
        <f>CT1302*CQ1302</f>
        <v>1.2671658225411922E-2</v>
      </c>
      <c r="DA1302" s="1">
        <f>CU1302*CQ1302</f>
        <v>0.69212942180490866</v>
      </c>
      <c r="DB1302" s="1">
        <f>CW1302*CR1302</f>
        <v>1.896042664311921E-2</v>
      </c>
      <c r="DC1302" s="1">
        <f>CX1302*CR1302</f>
        <v>0</v>
      </c>
      <c r="DD1302" s="1">
        <f>CY1302*CR1302</f>
        <v>0.27623849332656025</v>
      </c>
      <c r="DE1302" s="1">
        <f>IF(($AM1302="Bicycle"),1,0)</f>
        <v>0</v>
      </c>
      <c r="DF1302" s="1">
        <f>IF(($AM1302="Walk"),1,0)</f>
        <v>0</v>
      </c>
      <c r="DG1302" s="1">
        <f>IF(($AM1302="Car"),1,0)</f>
        <v>0</v>
      </c>
      <c r="DH1302" s="1">
        <f>IF(($AM1302="Rail"),1,0)</f>
        <v>1</v>
      </c>
      <c r="DI1302" s="1">
        <f>IF(($AM1302="Bus"),1,0)</f>
        <v>0</v>
      </c>
      <c r="DJ1302" s="1" t="e">
        <f>DE1302*LOG(CZ1302)+DF1302*LOG(DA1302)+DG1302*LOG(DB1302)+DH1302*LOG(DD1302)+DI1302*LOG(DC1302)</f>
        <v>#NUM!</v>
      </c>
      <c r="DK1302" s="1">
        <v>28962.621139999999</v>
      </c>
      <c r="DL1302" s="1">
        <f>(0-(CZ1302*BH1302*$BY$2))/100</f>
        <v>0.23505969156909404</v>
      </c>
      <c r="DM1302" s="1">
        <f t="shared" si="100"/>
        <v>2.9785960741342998E-3</v>
      </c>
      <c r="DO1302" s="1">
        <f>(0-(DA1302*BK1302*$BY$2))/100</f>
        <v>31.745020596419486</v>
      </c>
      <c r="DP1302" s="1">
        <f t="shared" si="101"/>
        <v>21.971662750584734</v>
      </c>
      <c r="DR1302" s="1">
        <f>(0-(DB1302*AV1302*$BY$2))/100</f>
        <v>0.1477838418819783</v>
      </c>
      <c r="DS1302" s="1">
        <f t="shared" si="102"/>
        <v>2.8020446930415777E-3</v>
      </c>
      <c r="DU1302" s="1">
        <f>(0-(DC1302*BT1302*$BY$2))/100</f>
        <v>0</v>
      </c>
      <c r="DV1302" s="1">
        <f t="shared" si="103"/>
        <v>0</v>
      </c>
      <c r="DX1302" s="1">
        <f>(0-(DD1302*BE1302*$BY$2))/100</f>
        <v>1.8815033448730503</v>
      </c>
      <c r="DY1302" s="1">
        <f t="shared" si="104"/>
        <v>0.51974364917661486</v>
      </c>
      <c r="EB1302" s="1" t="s">
        <v>171</v>
      </c>
    </row>
    <row r="1303" spans="1:132" x14ac:dyDescent="0.25">
      <c r="A1303" s="1">
        <v>256277</v>
      </c>
      <c r="B1303" s="1" t="s">
        <v>78</v>
      </c>
      <c r="C1303" s="1">
        <v>400</v>
      </c>
      <c r="D1303" s="1" t="s">
        <v>4</v>
      </c>
      <c r="E1303" s="1">
        <v>1</v>
      </c>
      <c r="F1303" s="1">
        <v>0</v>
      </c>
      <c r="G1303" s="1">
        <v>0</v>
      </c>
      <c r="H1303" s="1">
        <v>0</v>
      </c>
      <c r="I1303" s="1">
        <v>0</v>
      </c>
      <c r="J1303" s="3">
        <v>0.3208449074074074</v>
      </c>
      <c r="K1303" s="3">
        <v>0.35024305555555557</v>
      </c>
      <c r="L1303" s="1">
        <v>1</v>
      </c>
      <c r="M1303" s="1" t="s">
        <v>79</v>
      </c>
      <c r="N1303" s="1">
        <v>0</v>
      </c>
      <c r="O1303" s="1">
        <v>1</v>
      </c>
      <c r="P1303" s="1">
        <v>0</v>
      </c>
      <c r="Q1303" s="1">
        <v>0</v>
      </c>
      <c r="R1303" s="1">
        <v>0</v>
      </c>
      <c r="S1303" s="1">
        <v>0</v>
      </c>
      <c r="T1303" s="1">
        <v>2540</v>
      </c>
      <c r="U1303" s="1">
        <v>42.3333333333333</v>
      </c>
      <c r="V1303" s="1">
        <v>10424.489390000001</v>
      </c>
      <c r="W1303" s="1">
        <v>35.366674709999998</v>
      </c>
      <c r="X1303" s="1">
        <v>139.57149799999999</v>
      </c>
      <c r="Y1303" s="1">
        <v>115</v>
      </c>
      <c r="Z1303" s="1">
        <v>1009248</v>
      </c>
      <c r="AA1303" s="1">
        <v>100924801</v>
      </c>
      <c r="AB1303" s="1">
        <v>35.444126160000003</v>
      </c>
      <c r="AC1303" s="1">
        <v>139.63633780000001</v>
      </c>
      <c r="AD1303" s="1">
        <v>104</v>
      </c>
      <c r="AE1303" s="1">
        <v>1003002</v>
      </c>
      <c r="AF1303" s="1">
        <v>100300216</v>
      </c>
      <c r="AG1303" s="1">
        <v>39</v>
      </c>
      <c r="AH1303" s="1">
        <v>39</v>
      </c>
      <c r="AI1303" s="1">
        <v>0</v>
      </c>
      <c r="AJ1303" s="1">
        <v>0</v>
      </c>
      <c r="AK1303" s="1">
        <v>0</v>
      </c>
      <c r="AL1303" s="1">
        <v>200</v>
      </c>
      <c r="AM1303" s="1" t="s">
        <v>42</v>
      </c>
      <c r="AN1303" s="1">
        <v>0</v>
      </c>
      <c r="AO1303" s="1">
        <v>0</v>
      </c>
      <c r="AP1303" s="1">
        <v>0</v>
      </c>
      <c r="AQ1303" s="1">
        <v>1</v>
      </c>
      <c r="AR1303" s="1">
        <v>0</v>
      </c>
      <c r="AS1303" s="1">
        <v>61.3</v>
      </c>
      <c r="AT1303" s="1">
        <v>1</v>
      </c>
      <c r="AU1303" s="1">
        <v>13807</v>
      </c>
      <c r="AV1303" s="1">
        <v>35.799999999999997</v>
      </c>
      <c r="AW1303" s="1">
        <v>1</v>
      </c>
      <c r="AX1303" s="1">
        <v>34</v>
      </c>
      <c r="AY1303" s="1">
        <v>420</v>
      </c>
      <c r="AZ1303" s="1">
        <v>1</v>
      </c>
      <c r="BA1303" s="1">
        <v>1321</v>
      </c>
      <c r="BB1303" s="1">
        <v>16.8</v>
      </c>
      <c r="BC1303" s="1">
        <v>877</v>
      </c>
      <c r="BD1303" s="1">
        <v>10.5</v>
      </c>
      <c r="BE1303" s="1">
        <v>61.3</v>
      </c>
      <c r="BF1303" s="1">
        <v>1</v>
      </c>
      <c r="BG1303" s="1">
        <v>11526</v>
      </c>
      <c r="BH1303" s="1">
        <v>57.6</v>
      </c>
      <c r="BI1303" s="1">
        <v>1</v>
      </c>
      <c r="BJ1303" s="1">
        <v>11526</v>
      </c>
      <c r="BK1303" s="1">
        <v>142.5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CG1303" s="1">
        <f>AW1303*EXP((BE1303/100)+(L1303*CC$2)+BU$2)</f>
        <v>3.0997113678152832</v>
      </c>
      <c r="CH1303" s="1">
        <f>BL1303*EXP((BT1303/100)+BV$2)</f>
        <v>0</v>
      </c>
      <c r="CI1303" s="1">
        <f>AT1303*EXP((AV1303/100)+(L1303*CD$2)+BW$2)</f>
        <v>0.15173774653694994</v>
      </c>
      <c r="CJ1303" s="1">
        <f>BF1303*EXP((BH1303/100)+(L1303*CE$2)+BX$2)</f>
        <v>0.22506426395069551</v>
      </c>
      <c r="CK1303" s="1">
        <f>BI1303*EXP((BK1303/100)+(L1303*CF$2))</f>
        <v>2.863474649971153</v>
      </c>
      <c r="CL1303" s="1">
        <f>IF((CJ1303+CK1303)=0, LOG(1),LOG((CJ1303+CK1303)))</f>
        <v>0.48975307758404502</v>
      </c>
      <c r="CM1303" s="1">
        <f>IF((CG1303+CH1303+CI1303)=0, LOG(1),LOG((CG1303+CH1303+CI1303)))</f>
        <v>0.51207696162579919</v>
      </c>
      <c r="CN1303" s="1">
        <f>IF((CL1303=0),1,EXP((BZ$2*CL1303)+(CB$2*F1303)))</f>
        <v>1.5163257153342602</v>
      </c>
      <c r="CO1303" s="1">
        <f>IF((CM1303=0),1,EXP((BZ$2*CM1303)+(CA$2*AJ1303)))</f>
        <v>1.54537317342497</v>
      </c>
      <c r="CP1303" s="1">
        <f>CN1303+CO1303</f>
        <v>3.0616988887592305</v>
      </c>
      <c r="CQ1303" s="2">
        <f>CN1303/CP1303</f>
        <v>0.49525631697529837</v>
      </c>
      <c r="CR1303" s="2">
        <f>CO1303/CP1303</f>
        <v>0.50474368302470152</v>
      </c>
      <c r="CS1303" s="1">
        <f>CJ1303+CK1303</f>
        <v>3.0885389139218486</v>
      </c>
      <c r="CT1303" s="1">
        <f>IF((CS1303=0),CJ1303,CJ1303/CS1303)</f>
        <v>7.2870787846058674E-2</v>
      </c>
      <c r="CU1303" s="4">
        <f>IF((CS1303=0),CK1303,CK1303/CS1303)</f>
        <v>0.92712921215394128</v>
      </c>
      <c r="CV1303" s="1">
        <f>CI1303+CH1303+CG1303</f>
        <v>3.251449114352233</v>
      </c>
      <c r="CW1303" s="1">
        <f>IF((CV1303=0),CI1303,CI1303/CV1303)</f>
        <v>4.666772912642668E-2</v>
      </c>
      <c r="CX1303" s="1">
        <f>IF((CV1303=0),CH1303,CH1303/CV1303)</f>
        <v>0</v>
      </c>
      <c r="CY1303" s="1">
        <f>IF((CV1303=0),CG1303,CG1303/CV1303)</f>
        <v>0.95333227087357331</v>
      </c>
      <c r="CZ1303" s="1">
        <f>CT1303*CQ1303</f>
        <v>3.6089718003727352E-2</v>
      </c>
      <c r="DA1303" s="1">
        <f>CU1303*CQ1303</f>
        <v>0.45916659897157097</v>
      </c>
      <c r="DB1303" s="1">
        <f>CW1303*CR1303</f>
        <v>2.355524147767174E-2</v>
      </c>
      <c r="DC1303" s="1">
        <f>CX1303*CR1303</f>
        <v>0</v>
      </c>
      <c r="DD1303" s="1">
        <f>CY1303*CR1303</f>
        <v>0.48118844154702978</v>
      </c>
      <c r="DE1303" s="1">
        <f>IF(($AM1303="Bicycle"),1,0)</f>
        <v>0</v>
      </c>
      <c r="DF1303" s="1">
        <f>IF(($AM1303="Walk"),1,0)</f>
        <v>0</v>
      </c>
      <c r="DG1303" s="1">
        <f>IF(($AM1303="Car"),1,0)</f>
        <v>0</v>
      </c>
      <c r="DH1303" s="1">
        <f>IF(($AM1303="Rail"),1,0)</f>
        <v>1</v>
      </c>
      <c r="DI1303" s="1">
        <f>IF(($AM1303="Bus"),1,0)</f>
        <v>0</v>
      </c>
      <c r="DJ1303" s="1" t="e">
        <f>DE1303*LOG(CZ1303)+DF1303*LOG(DA1303)+DG1303*LOG(DB1303)+DH1303*LOG(DD1303)+DI1303*LOG(DC1303)</f>
        <v>#NUM!</v>
      </c>
      <c r="DK1303" s="1">
        <v>10424.489390000001</v>
      </c>
      <c r="DL1303" s="1">
        <f>(0-(CZ1303*BH1303*$BY$2))/100</f>
        <v>0.24624018312627716</v>
      </c>
      <c r="DM1303" s="1">
        <f t="shared" si="100"/>
        <v>8.8867387702135248E-3</v>
      </c>
      <c r="DO1303" s="1">
        <f>(0-(DA1303*BK1303*$BY$2))/100</f>
        <v>7.7506496588877019</v>
      </c>
      <c r="DP1303" s="1">
        <f t="shared" si="101"/>
        <v>3.5588394436916326</v>
      </c>
      <c r="DR1303" s="1">
        <f>(0-(DB1303*AV1303*$BY$2))/100</f>
        <v>9.9890351390111251E-2</v>
      </c>
      <c r="DS1303" s="1">
        <f t="shared" si="102"/>
        <v>2.3529413482835534E-3</v>
      </c>
      <c r="DU1303" s="1">
        <f>(0-(DC1303*BT1303*$BY$2))/100</f>
        <v>0</v>
      </c>
      <c r="DV1303" s="1">
        <f t="shared" si="103"/>
        <v>0</v>
      </c>
      <c r="DX1303" s="1">
        <f>(0-(DD1303*BE1303*$BY$2))/100</f>
        <v>3.4940459713846668</v>
      </c>
      <c r="DY1303" s="1">
        <f t="shared" si="104"/>
        <v>1.6812945356642657</v>
      </c>
      <c r="EB1303" s="1" t="s">
        <v>171</v>
      </c>
    </row>
    <row r="1304" spans="1:132" x14ac:dyDescent="0.25">
      <c r="A1304" s="1">
        <v>257834</v>
      </c>
      <c r="B1304" s="1" t="s">
        <v>95</v>
      </c>
      <c r="C1304" s="1">
        <v>200</v>
      </c>
      <c r="D1304" s="1" t="s">
        <v>84</v>
      </c>
      <c r="E1304" s="1">
        <v>0</v>
      </c>
      <c r="F1304" s="1">
        <v>0</v>
      </c>
      <c r="G1304" s="1">
        <v>0</v>
      </c>
      <c r="H1304" s="1">
        <v>1</v>
      </c>
      <c r="I1304" s="1">
        <v>0</v>
      </c>
      <c r="J1304" s="3">
        <v>0.78913194444444434</v>
      </c>
      <c r="K1304" s="3">
        <v>0.81690972222222225</v>
      </c>
      <c r="L1304" s="1">
        <v>1</v>
      </c>
      <c r="M1304" s="1" t="s">
        <v>76</v>
      </c>
      <c r="N1304" s="1">
        <v>0</v>
      </c>
      <c r="O1304" s="1">
        <v>0</v>
      </c>
      <c r="P1304" s="1">
        <v>0</v>
      </c>
      <c r="Q1304" s="1">
        <v>0</v>
      </c>
      <c r="R1304" s="1">
        <v>1</v>
      </c>
      <c r="S1304" s="1">
        <v>0</v>
      </c>
      <c r="T1304" s="1">
        <v>2400</v>
      </c>
      <c r="U1304" s="1">
        <v>40</v>
      </c>
      <c r="V1304" s="1">
        <v>10898.63255</v>
      </c>
      <c r="W1304" s="1">
        <v>35.445016670000001</v>
      </c>
      <c r="X1304" s="1">
        <v>139.63633780000001</v>
      </c>
      <c r="Y1304" s="1">
        <v>104</v>
      </c>
      <c r="Z1304" s="1">
        <v>1003002</v>
      </c>
      <c r="AA1304" s="1">
        <v>100300215</v>
      </c>
      <c r="AB1304" s="1">
        <v>35.459758110000003</v>
      </c>
      <c r="AC1304" s="1">
        <v>139.5173657</v>
      </c>
      <c r="AD1304" s="1">
        <v>112</v>
      </c>
      <c r="AE1304" s="1">
        <v>1005103</v>
      </c>
      <c r="AF1304" s="1">
        <v>100510301</v>
      </c>
      <c r="AG1304" s="1">
        <v>45</v>
      </c>
      <c r="AH1304" s="1">
        <v>45</v>
      </c>
      <c r="AI1304" s="1">
        <v>1</v>
      </c>
      <c r="AJ1304" s="1">
        <v>0</v>
      </c>
      <c r="AK1304" s="1">
        <v>1</v>
      </c>
      <c r="AL1304" s="1">
        <v>200</v>
      </c>
      <c r="AM1304" s="1" t="s">
        <v>42</v>
      </c>
      <c r="AN1304" s="1">
        <v>0</v>
      </c>
      <c r="AO1304" s="1">
        <v>0</v>
      </c>
      <c r="AP1304" s="1">
        <v>0</v>
      </c>
      <c r="AQ1304" s="1">
        <v>1</v>
      </c>
      <c r="AR1304" s="1">
        <v>0</v>
      </c>
      <c r="AS1304" s="1">
        <v>37.4</v>
      </c>
      <c r="AT1304" s="1">
        <v>1</v>
      </c>
      <c r="AU1304" s="1">
        <v>15133</v>
      </c>
      <c r="AV1304" s="1">
        <v>31.8</v>
      </c>
      <c r="AW1304" s="1">
        <v>1</v>
      </c>
      <c r="AX1304" s="1">
        <v>21</v>
      </c>
      <c r="AY1304" s="1">
        <v>420</v>
      </c>
      <c r="AZ1304" s="1">
        <v>1</v>
      </c>
      <c r="BA1304" s="1">
        <v>838</v>
      </c>
      <c r="BB1304" s="1">
        <v>10</v>
      </c>
      <c r="BC1304" s="1">
        <v>482</v>
      </c>
      <c r="BD1304" s="1">
        <v>6.4</v>
      </c>
      <c r="BE1304" s="1">
        <v>37.4</v>
      </c>
      <c r="BF1304" s="1">
        <v>1</v>
      </c>
      <c r="BG1304" s="1">
        <v>12630</v>
      </c>
      <c r="BH1304" s="1">
        <v>63.2</v>
      </c>
      <c r="BI1304" s="1">
        <v>1</v>
      </c>
      <c r="BJ1304" s="1">
        <v>12630</v>
      </c>
      <c r="BK1304" s="1">
        <v>158.6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CG1304" s="1">
        <f>AW1304*EXP((BE1304/100)+(L1304*CC$2)+BU$2)</f>
        <v>2.4407588620775549</v>
      </c>
      <c r="CH1304" s="1">
        <f>BL1304*EXP((BT1304/100)+BV$2)</f>
        <v>0</v>
      </c>
      <c r="CI1304" s="1">
        <f>AT1304*EXP((AV1304/100)+(L1304*CD$2)+BW$2)</f>
        <v>0.14578802439347349</v>
      </c>
      <c r="CJ1304" s="1">
        <f>BF1304*EXP((BH1304/100)+(L1304*CE$2)+BX$2)</f>
        <v>0.23802744424614089</v>
      </c>
      <c r="CK1304" s="1">
        <f>BI1304*EXP((BK1304/100)+(L1304*CF$2))</f>
        <v>3.3636806299006747</v>
      </c>
      <c r="CL1304" s="1">
        <f>IF((CJ1304+CK1304)=0, LOG(1),LOG((CJ1304+CK1304)))</f>
        <v>0.55650850944826014</v>
      </c>
      <c r="CM1304" s="1">
        <f>IF((CG1304+CH1304+CI1304)=0, LOG(1),LOG((CG1304+CH1304+CI1304)))</f>
        <v>0.41272035529529894</v>
      </c>
      <c r="CN1304" s="1">
        <f>IF((CL1304=0),1,EXP((BZ$2*CL1304)+(CB$2*F1304)))</f>
        <v>1.6048531114226969</v>
      </c>
      <c r="CO1304" s="1">
        <f>IF((CM1304=0),1,EXP((BZ$2*CM1304)+(CA$2*AJ1304)))</f>
        <v>1.4202207283042239</v>
      </c>
      <c r="CP1304" s="1">
        <f>CN1304+CO1304</f>
        <v>3.0250738397269208</v>
      </c>
      <c r="CQ1304" s="2">
        <f>CN1304/CP1304</f>
        <v>0.53051700436098115</v>
      </c>
      <c r="CR1304" s="2">
        <f>CO1304/CP1304</f>
        <v>0.4694829956390188</v>
      </c>
      <c r="CS1304" s="1">
        <f>CJ1304+CK1304</f>
        <v>3.6017080741468157</v>
      </c>
      <c r="CT1304" s="1">
        <f>IF((CS1304=0),CJ1304,CJ1304/CS1304)</f>
        <v>6.6087378362147134E-2</v>
      </c>
      <c r="CU1304" s="4">
        <f>IF((CS1304=0),CK1304,CK1304/CS1304)</f>
        <v>0.93391262163785282</v>
      </c>
      <c r="CV1304" s="1">
        <f>CI1304+CH1304+CG1304</f>
        <v>2.5865468864710284</v>
      </c>
      <c r="CW1304" s="1">
        <f>IF((CV1304=0),CI1304,CI1304/CV1304)</f>
        <v>5.6363959669944473E-2</v>
      </c>
      <c r="CX1304" s="1">
        <f>IF((CV1304=0),CH1304,CH1304/CV1304)</f>
        <v>0</v>
      </c>
      <c r="CY1304" s="1">
        <f>IF((CV1304=0),CG1304,CG1304/CV1304)</f>
        <v>0.94363604033005555</v>
      </c>
      <c r="CZ1304" s="1">
        <f>CT1304*CQ1304</f>
        <v>3.5060477994757019E-2</v>
      </c>
      <c r="DA1304" s="1">
        <f>CU1304*CQ1304</f>
        <v>0.49545652636622411</v>
      </c>
      <c r="DB1304" s="1">
        <f>CW1304*CR1304</f>
        <v>2.6461920631922372E-2</v>
      </c>
      <c r="DC1304" s="1">
        <f>CX1304*CR1304</f>
        <v>0</v>
      </c>
      <c r="DD1304" s="1">
        <f>CY1304*CR1304</f>
        <v>0.44302107500709642</v>
      </c>
      <c r="DE1304" s="1">
        <f>IF(($AM1304="Bicycle"),1,0)</f>
        <v>0</v>
      </c>
      <c r="DF1304" s="1">
        <f>IF(($AM1304="Walk"),1,0)</f>
        <v>0</v>
      </c>
      <c r="DG1304" s="1">
        <f>IF(($AM1304="Car"),1,0)</f>
        <v>0</v>
      </c>
      <c r="DH1304" s="1">
        <f>IF(($AM1304="Rail"),1,0)</f>
        <v>1</v>
      </c>
      <c r="DI1304" s="1">
        <f>IF(($AM1304="Bus"),1,0)</f>
        <v>0</v>
      </c>
      <c r="DJ1304" s="1" t="e">
        <f>DE1304*LOG(CZ1304)+DF1304*LOG(DA1304)+DG1304*LOG(DB1304)+DH1304*LOG(DD1304)+DI1304*LOG(DC1304)</f>
        <v>#NUM!</v>
      </c>
      <c r="DK1304" s="1">
        <v>10898.63255</v>
      </c>
      <c r="DL1304" s="1">
        <f>(0-(CZ1304*BH1304*$BY$2))/100</f>
        <v>0.26247495168442986</v>
      </c>
      <c r="DM1304" s="1">
        <f t="shared" si="100"/>
        <v>9.2024972677068641E-3</v>
      </c>
      <c r="DO1304" s="1">
        <f>(0-(DA1304*BK1304*$BY$2))/100</f>
        <v>9.3081139208427626</v>
      </c>
      <c r="DP1304" s="1">
        <f t="shared" si="101"/>
        <v>4.6117657902418498</v>
      </c>
      <c r="DR1304" s="1">
        <f>(0-(DB1304*AV1304*$BY$2))/100</f>
        <v>9.9678486688670589E-2</v>
      </c>
      <c r="DS1304" s="1">
        <f t="shared" si="102"/>
        <v>2.6376842034657316E-3</v>
      </c>
      <c r="DU1304" s="1">
        <f>(0-(DC1304*BT1304*$BY$2))/100</f>
        <v>0</v>
      </c>
      <c r="DV1304" s="1">
        <f t="shared" si="103"/>
        <v>0</v>
      </c>
      <c r="DX1304" s="1">
        <f>(0-(DD1304*BE1304*$BY$2))/100</f>
        <v>1.9626774930071409</v>
      </c>
      <c r="DY1304" s="1">
        <f t="shared" si="104"/>
        <v>0.86950749284425655</v>
      </c>
      <c r="EB1304" s="1" t="s">
        <v>171</v>
      </c>
    </row>
    <row r="1305" spans="1:132" x14ac:dyDescent="0.25">
      <c r="A1305" s="1">
        <v>257683</v>
      </c>
      <c r="B1305" s="1" t="s">
        <v>100</v>
      </c>
      <c r="C1305" s="1">
        <v>100</v>
      </c>
      <c r="D1305" s="1" t="s">
        <v>80</v>
      </c>
      <c r="E1305" s="1">
        <v>1</v>
      </c>
      <c r="F1305" s="1">
        <v>0</v>
      </c>
      <c r="G1305" s="1">
        <v>0</v>
      </c>
      <c r="H1305" s="1">
        <v>0</v>
      </c>
      <c r="I1305" s="1">
        <v>0</v>
      </c>
      <c r="J1305" s="3">
        <v>0.31313657407407408</v>
      </c>
      <c r="K1305" s="3">
        <v>0.36542824074074076</v>
      </c>
      <c r="L1305" s="1">
        <v>1</v>
      </c>
      <c r="M1305" s="1" t="s">
        <v>79</v>
      </c>
      <c r="N1305" s="1">
        <v>0</v>
      </c>
      <c r="O1305" s="1">
        <v>1</v>
      </c>
      <c r="P1305" s="1">
        <v>0</v>
      </c>
      <c r="Q1305" s="1">
        <v>0</v>
      </c>
      <c r="R1305" s="1">
        <v>0</v>
      </c>
      <c r="S1305" s="1">
        <v>0</v>
      </c>
      <c r="T1305" s="1">
        <v>4517</v>
      </c>
      <c r="U1305" s="1">
        <v>75.283333333333303</v>
      </c>
      <c r="V1305" s="1">
        <v>12649.190490000001</v>
      </c>
      <c r="W1305" s="1">
        <v>35.438187710000001</v>
      </c>
      <c r="X1305" s="1">
        <v>139.6426195</v>
      </c>
      <c r="Y1305" s="1">
        <v>104</v>
      </c>
      <c r="Z1305" s="1">
        <v>1003017</v>
      </c>
      <c r="AA1305" s="1">
        <v>100301702</v>
      </c>
      <c r="AB1305" s="1">
        <v>35.32457479</v>
      </c>
      <c r="AC1305" s="1">
        <v>139.65006</v>
      </c>
      <c r="AD1305" s="1">
        <v>201</v>
      </c>
      <c r="AE1305" s="1">
        <v>2010104</v>
      </c>
      <c r="AF1305" s="1">
        <v>201010401</v>
      </c>
      <c r="AG1305" s="1">
        <v>47</v>
      </c>
      <c r="AH1305" s="1">
        <v>47</v>
      </c>
      <c r="AI1305" s="1">
        <v>1</v>
      </c>
      <c r="AJ1305" s="1">
        <v>0</v>
      </c>
      <c r="AK1305" s="1">
        <v>1</v>
      </c>
      <c r="AL1305" s="1">
        <v>100</v>
      </c>
      <c r="AM1305" s="1" t="s">
        <v>41</v>
      </c>
      <c r="AN1305" s="1">
        <v>0</v>
      </c>
      <c r="AO1305" s="1">
        <v>0</v>
      </c>
      <c r="AP1305" s="1">
        <v>1</v>
      </c>
      <c r="AQ1305" s="1">
        <v>0</v>
      </c>
      <c r="AR1305" s="1">
        <v>0</v>
      </c>
      <c r="AS1305" s="1">
        <v>37.299999999999997</v>
      </c>
      <c r="AT1305" s="1">
        <v>1</v>
      </c>
      <c r="AU1305" s="1">
        <v>20351</v>
      </c>
      <c r="AV1305" s="1">
        <v>37.299999999999997</v>
      </c>
      <c r="AW1305" s="1">
        <v>1</v>
      </c>
      <c r="AX1305" s="1">
        <v>34</v>
      </c>
      <c r="AY1305" s="1">
        <v>690</v>
      </c>
      <c r="AZ1305" s="1">
        <v>2</v>
      </c>
      <c r="BA1305" s="1">
        <v>1313</v>
      </c>
      <c r="BB1305" s="1">
        <v>15.7</v>
      </c>
      <c r="BC1305" s="1">
        <v>3732</v>
      </c>
      <c r="BD1305" s="1">
        <v>45.5</v>
      </c>
      <c r="BE1305" s="1">
        <v>95.2</v>
      </c>
      <c r="BF1305" s="1">
        <v>1</v>
      </c>
      <c r="BG1305" s="1">
        <v>18394</v>
      </c>
      <c r="BH1305" s="1">
        <v>92</v>
      </c>
      <c r="BI1305" s="1">
        <v>1</v>
      </c>
      <c r="BJ1305" s="1">
        <v>18394</v>
      </c>
      <c r="BK1305" s="1">
        <v>228.3</v>
      </c>
      <c r="BL1305" s="1">
        <v>0</v>
      </c>
      <c r="BM1305" s="1">
        <v>0</v>
      </c>
      <c r="BN1305" s="1">
        <v>0</v>
      </c>
      <c r="BO1305" s="1">
        <v>0</v>
      </c>
      <c r="BP1305" s="1">
        <v>0</v>
      </c>
      <c r="BQ1305" s="1">
        <v>0</v>
      </c>
      <c r="BR1305" s="1">
        <v>0</v>
      </c>
      <c r="BS1305" s="1">
        <v>0</v>
      </c>
      <c r="BT1305" s="1">
        <v>0</v>
      </c>
      <c r="CG1305" s="1">
        <f>AW1305*EXP((BE1305/100)+(L1305*CC$2)+BU$2)</f>
        <v>4.3505792623773791</v>
      </c>
      <c r="CH1305" s="1">
        <f>BL1305*EXP((BT1305/100)+BV$2)</f>
        <v>0</v>
      </c>
      <c r="CI1305" s="1">
        <f>AT1305*EXP((AV1305/100)+(L1305*CD$2)+BW$2)</f>
        <v>0.15403096890500642</v>
      </c>
      <c r="CJ1305" s="1">
        <f>BF1305*EXP((BH1305/100)+(L1305*CE$2)+BX$2)</f>
        <v>0.31747084234511208</v>
      </c>
      <c r="CK1305" s="1">
        <f>BI1305*EXP((BK1305/100)+(L1305*CF$2))</f>
        <v>6.7533305634378396</v>
      </c>
      <c r="CL1305" s="1">
        <f>IF((CJ1305+CK1305)=0, LOG(1),LOG((CJ1305+CK1305)))</f>
        <v>0.8494686395938944</v>
      </c>
      <c r="CM1305" s="1">
        <f>IF((CG1305+CH1305+CI1305)=0, LOG(1),LOG((CG1305+CH1305+CI1305)))</f>
        <v>0.65365721890521755</v>
      </c>
      <c r="CN1305" s="1">
        <f>IF((CL1305=0),1,EXP((BZ$2*CL1305)+(CB$2*F1305)))</f>
        <v>2.0586457087241294</v>
      </c>
      <c r="CO1305" s="1">
        <f>IF((CM1305=0),1,EXP((BZ$2*CM1305)+(CA$2*AJ1305)))</f>
        <v>1.7430015155941523</v>
      </c>
      <c r="CP1305" s="1">
        <f>CN1305+CO1305</f>
        <v>3.8016472243182817</v>
      </c>
      <c r="CQ1305" s="2">
        <f>CN1305/CP1305</f>
        <v>0.54151413512422619</v>
      </c>
      <c r="CR1305" s="2">
        <f>CO1305/CP1305</f>
        <v>0.45848586487577381</v>
      </c>
      <c r="CS1305" s="1">
        <f>CJ1305+CK1305</f>
        <v>7.0708014057829516</v>
      </c>
      <c r="CT1305" s="1">
        <f>IF((CS1305=0),CJ1305,CJ1305/CS1305)</f>
        <v>4.4898848677246715E-2</v>
      </c>
      <c r="CU1305" s="4">
        <f>IF((CS1305=0),CK1305,CK1305/CS1305)</f>
        <v>0.95510115132275331</v>
      </c>
      <c r="CV1305" s="1">
        <f>CI1305+CH1305+CG1305</f>
        <v>4.5046102312823857</v>
      </c>
      <c r="CW1305" s="1">
        <f>IF((CV1305=0),CI1305,CI1305/CV1305)</f>
        <v>3.4194072516049057E-2</v>
      </c>
      <c r="CX1305" s="1">
        <f>IF((CV1305=0),CH1305,CH1305/CV1305)</f>
        <v>0</v>
      </c>
      <c r="CY1305" s="1">
        <f>IF((CV1305=0),CG1305,CG1305/CV1305)</f>
        <v>0.96580592748395089</v>
      </c>
      <c r="CZ1305" s="1">
        <f>CT1305*CQ1305</f>
        <v>2.4313361209532761E-2</v>
      </c>
      <c r="DA1305" s="1">
        <f>CU1305*CQ1305</f>
        <v>0.51720077391469343</v>
      </c>
      <c r="DB1305" s="1">
        <f>CW1305*CR1305</f>
        <v>1.5677498911145678E-2</v>
      </c>
      <c r="DC1305" s="1">
        <f>CX1305*CR1305</f>
        <v>0</v>
      </c>
      <c r="DD1305" s="1">
        <f>CY1305*CR1305</f>
        <v>0.44280836596462808</v>
      </c>
      <c r="DE1305" s="1">
        <f>IF(($AM1305="Bicycle"),1,0)</f>
        <v>0</v>
      </c>
      <c r="DF1305" s="1">
        <f>IF(($AM1305="Walk"),1,0)</f>
        <v>0</v>
      </c>
      <c r="DG1305" s="1">
        <f>IF(($AM1305="Car"),1,0)</f>
        <v>1</v>
      </c>
      <c r="DH1305" s="1">
        <f>IF(($AM1305="Rail"),1,0)</f>
        <v>0</v>
      </c>
      <c r="DI1305" s="1">
        <f>IF(($AM1305="Bus"),1,0)</f>
        <v>0</v>
      </c>
      <c r="DJ1305" s="1" t="e">
        <f>DE1305*LOG(CZ1305)+DF1305*LOG(DA1305)+DG1305*LOG(DB1305)+DH1305*LOG(DD1305)+DI1305*LOG(DC1305)</f>
        <v>#NUM!</v>
      </c>
      <c r="DK1305" s="1">
        <v>12649.190490000001</v>
      </c>
      <c r="DL1305" s="1">
        <f>(0-(CZ1305*BH1305*$BY$2))/100</f>
        <v>0.26496333593458177</v>
      </c>
      <c r="DM1305" s="1">
        <f t="shared" si="100"/>
        <v>6.4421492938602585E-3</v>
      </c>
      <c r="DO1305" s="1">
        <f>(0-(DA1305*BK1305*$BY$2))/100</f>
        <v>13.986789247679702</v>
      </c>
      <c r="DP1305" s="1">
        <f t="shared" si="101"/>
        <v>7.233978223481655</v>
      </c>
      <c r="DR1305" s="1">
        <f>(0-(DB1305*AV1305*$BY$2))/100</f>
        <v>6.9268943623031251E-2</v>
      </c>
      <c r="DS1305" s="1">
        <f t="shared" si="102"/>
        <v>1.0859637882262838E-3</v>
      </c>
      <c r="DU1305" s="1">
        <f>(0-(DC1305*BT1305*$BY$2))/100</f>
        <v>0</v>
      </c>
      <c r="DV1305" s="1">
        <f t="shared" si="103"/>
        <v>0</v>
      </c>
      <c r="DX1305" s="1">
        <f>(0-(DD1305*BE1305*$BY$2))/100</f>
        <v>4.9935076462822412</v>
      </c>
      <c r="DY1305" s="1">
        <f t="shared" si="104"/>
        <v>2.2111669612821152</v>
      </c>
      <c r="EB1305" s="1" t="s">
        <v>171</v>
      </c>
    </row>
    <row r="1306" spans="1:132" x14ac:dyDescent="0.25">
      <c r="A1306" s="1">
        <v>257218</v>
      </c>
      <c r="B1306" s="1" t="s">
        <v>91</v>
      </c>
      <c r="C1306" s="1">
        <v>100</v>
      </c>
      <c r="D1306" s="1" t="s">
        <v>80</v>
      </c>
      <c r="E1306" s="1">
        <v>1</v>
      </c>
      <c r="F1306" s="1">
        <v>0</v>
      </c>
      <c r="G1306" s="1">
        <v>0</v>
      </c>
      <c r="H1306" s="1">
        <v>0</v>
      </c>
      <c r="I1306" s="1">
        <v>0</v>
      </c>
      <c r="J1306" s="3">
        <v>0.31495370370370374</v>
      </c>
      <c r="K1306" s="3">
        <v>0.33483796296296298</v>
      </c>
      <c r="L1306" s="1">
        <v>1</v>
      </c>
      <c r="M1306" s="1" t="s">
        <v>79</v>
      </c>
      <c r="N1306" s="1">
        <v>0</v>
      </c>
      <c r="O1306" s="1">
        <v>1</v>
      </c>
      <c r="P1306" s="1">
        <v>0</v>
      </c>
      <c r="Q1306" s="1">
        <v>0</v>
      </c>
      <c r="R1306" s="1">
        <v>0</v>
      </c>
      <c r="S1306" s="1">
        <v>0</v>
      </c>
      <c r="T1306" s="1">
        <v>1718</v>
      </c>
      <c r="U1306" s="1">
        <v>28.633333333333301</v>
      </c>
      <c r="V1306" s="1">
        <v>10272.57187</v>
      </c>
      <c r="W1306" s="1">
        <v>35.402975699999999</v>
      </c>
      <c r="X1306" s="1">
        <v>139.5350469</v>
      </c>
      <c r="Y1306" s="1">
        <v>110</v>
      </c>
      <c r="Z1306" s="1">
        <v>1009029</v>
      </c>
      <c r="AA1306" s="1">
        <v>100902901</v>
      </c>
      <c r="AB1306" s="1">
        <v>35.444195860000001</v>
      </c>
      <c r="AC1306" s="1">
        <v>139.6365256</v>
      </c>
      <c r="AD1306" s="1">
        <v>104</v>
      </c>
      <c r="AE1306" s="1">
        <v>1003002</v>
      </c>
      <c r="AF1306" s="1">
        <v>100300216</v>
      </c>
      <c r="AG1306" s="1">
        <v>37</v>
      </c>
      <c r="AH1306" s="1">
        <v>37</v>
      </c>
      <c r="AI1306" s="1">
        <v>1</v>
      </c>
      <c r="AJ1306" s="1">
        <v>0</v>
      </c>
      <c r="AK1306" s="1">
        <v>0</v>
      </c>
      <c r="AL1306" s="1">
        <v>200</v>
      </c>
      <c r="AM1306" s="1" t="s">
        <v>42</v>
      </c>
      <c r="AN1306" s="1">
        <v>0</v>
      </c>
      <c r="AO1306" s="1">
        <v>0</v>
      </c>
      <c r="AP1306" s="1">
        <v>0</v>
      </c>
      <c r="AQ1306" s="1">
        <v>1</v>
      </c>
      <c r="AR1306" s="1">
        <v>0</v>
      </c>
      <c r="AS1306" s="1">
        <v>36.5</v>
      </c>
      <c r="AT1306" s="1">
        <v>1</v>
      </c>
      <c r="AU1306" s="1">
        <v>14616</v>
      </c>
      <c r="AV1306" s="1">
        <v>24.6</v>
      </c>
      <c r="AW1306" s="1">
        <v>1</v>
      </c>
      <c r="AX1306" s="1">
        <v>22</v>
      </c>
      <c r="AY1306" s="1">
        <v>390</v>
      </c>
      <c r="AZ1306" s="1">
        <v>1</v>
      </c>
      <c r="BA1306" s="1">
        <v>316</v>
      </c>
      <c r="BB1306" s="1">
        <v>4.5</v>
      </c>
      <c r="BC1306" s="1">
        <v>840</v>
      </c>
      <c r="BD1306" s="1">
        <v>10</v>
      </c>
      <c r="BE1306" s="1">
        <v>36.5</v>
      </c>
      <c r="BF1306" s="1">
        <v>1</v>
      </c>
      <c r="BG1306" s="1">
        <v>12221</v>
      </c>
      <c r="BH1306" s="1">
        <v>61.1</v>
      </c>
      <c r="BI1306" s="1">
        <v>1</v>
      </c>
      <c r="BJ1306" s="1">
        <v>12221</v>
      </c>
      <c r="BK1306" s="1">
        <v>151.4</v>
      </c>
      <c r="BL1306" s="1">
        <v>0</v>
      </c>
      <c r="BM1306" s="1">
        <v>0</v>
      </c>
      <c r="BN1306" s="1">
        <v>0</v>
      </c>
      <c r="BO1306" s="1">
        <v>0</v>
      </c>
      <c r="BP1306" s="1">
        <v>0</v>
      </c>
      <c r="BQ1306" s="1">
        <v>0</v>
      </c>
      <c r="BR1306" s="1">
        <v>0</v>
      </c>
      <c r="BS1306" s="1">
        <v>0</v>
      </c>
      <c r="BT1306" s="1">
        <v>0</v>
      </c>
      <c r="CG1306" s="1">
        <f>AW1306*EXP((BE1306/100)+(L1306*CC$2)+BU$2)</f>
        <v>2.4188905871666124</v>
      </c>
      <c r="CH1306" s="1">
        <f>BL1306*EXP((BT1306/100)+BV$2)</f>
        <v>0</v>
      </c>
      <c r="CI1306" s="1">
        <f>AT1306*EXP((AV1306/100)+(L1306*CD$2)+BW$2)</f>
        <v>0.13566026093740483</v>
      </c>
      <c r="CJ1306" s="1">
        <f>BF1306*EXP((BH1306/100)+(L1306*CE$2)+BX$2)</f>
        <v>0.23308098749382086</v>
      </c>
      <c r="CK1306" s="1">
        <f>BI1306*EXP((BK1306/100)+(L1306*CF$2))</f>
        <v>3.1300087497642761</v>
      </c>
      <c r="CL1306" s="1">
        <f>IF((CJ1306+CK1306)=0, LOG(1),LOG((CJ1306+CK1306)))</f>
        <v>0.52673845574046319</v>
      </c>
      <c r="CM1306" s="1">
        <f>IF((CG1306+CH1306+CI1306)=0, LOG(1),LOG((CG1306+CH1306+CI1306)))</f>
        <v>0.40731455169677427</v>
      </c>
      <c r="CN1306" s="1">
        <f>IF((CL1306=0),1,EXP((BZ$2*CL1306)+(CB$2*F1306)))</f>
        <v>1.5647525357681822</v>
      </c>
      <c r="CO1306" s="1">
        <f>IF((CM1306=0),1,EXP((BZ$2*CM1306)+(CA$2*AJ1306)))</f>
        <v>1.4137098790427935</v>
      </c>
      <c r="CP1306" s="1">
        <f>CN1306+CO1306</f>
        <v>2.9784624148109757</v>
      </c>
      <c r="CQ1306" s="2">
        <f>CN1306/CP1306</f>
        <v>0.52535581042995538</v>
      </c>
      <c r="CR1306" s="2">
        <f>CO1306/CP1306</f>
        <v>0.47464418957004462</v>
      </c>
      <c r="CS1306" s="1">
        <f>CJ1306+CK1306</f>
        <v>3.3630897372580968</v>
      </c>
      <c r="CT1306" s="1">
        <f>IF((CS1306=0),CJ1306,CJ1306/CS1306)</f>
        <v>6.9305610525828593E-2</v>
      </c>
      <c r="CU1306" s="4">
        <f>IF((CS1306=0),CK1306,CK1306/CS1306)</f>
        <v>0.93069438947417149</v>
      </c>
      <c r="CV1306" s="1">
        <f>CI1306+CH1306+CG1306</f>
        <v>2.5545508481040171</v>
      </c>
      <c r="CW1306" s="1">
        <f>IF((CV1306=0),CI1306,CI1306/CV1306)</f>
        <v>5.3105328100277051E-2</v>
      </c>
      <c r="CX1306" s="1">
        <f>IF((CV1306=0),CH1306,CH1306/CV1306)</f>
        <v>0</v>
      </c>
      <c r="CY1306" s="1">
        <f>IF((CV1306=0),CG1306,CG1306/CV1306)</f>
        <v>0.94689467189972298</v>
      </c>
      <c r="CZ1306" s="1">
        <f>CT1306*CQ1306</f>
        <v>3.6410105185139527E-2</v>
      </c>
      <c r="DA1306" s="1">
        <f>CU1306*CQ1306</f>
        <v>0.4889457052448159</v>
      </c>
      <c r="DB1306" s="1">
        <f>CW1306*CR1306</f>
        <v>2.5206135418007317E-2</v>
      </c>
      <c r="DC1306" s="1">
        <f>CX1306*CR1306</f>
        <v>0</v>
      </c>
      <c r="DD1306" s="1">
        <f>CY1306*CR1306</f>
        <v>0.4494380541520373</v>
      </c>
      <c r="DE1306" s="1">
        <f>IF(($AM1306="Bicycle"),1,0)</f>
        <v>0</v>
      </c>
      <c r="DF1306" s="1">
        <f>IF(($AM1306="Walk"),1,0)</f>
        <v>0</v>
      </c>
      <c r="DG1306" s="1">
        <f>IF(($AM1306="Car"),1,0)</f>
        <v>0</v>
      </c>
      <c r="DH1306" s="1">
        <f>IF(($AM1306="Rail"),1,0)</f>
        <v>1</v>
      </c>
      <c r="DI1306" s="1">
        <f>IF(($AM1306="Bus"),1,0)</f>
        <v>0</v>
      </c>
      <c r="DJ1306" s="1" t="e">
        <f>DE1306*LOG(CZ1306)+DF1306*LOG(DA1306)+DG1306*LOG(DB1306)+DH1306*LOG(DD1306)+DI1306*LOG(DC1306)</f>
        <v>#NUM!</v>
      </c>
      <c r="DK1306" s="1">
        <v>10272.57187</v>
      </c>
      <c r="DL1306" s="1">
        <f>(0-(CZ1306*BH1306*$BY$2))/100</f>
        <v>0.26352152630946979</v>
      </c>
      <c r="DM1306" s="1">
        <f t="shared" si="100"/>
        <v>9.5948464914763082E-3</v>
      </c>
      <c r="DO1306" s="1">
        <f>(0-(DA1306*BK1306*$BY$2))/100</f>
        <v>8.7687858589449323</v>
      </c>
      <c r="DP1306" s="1">
        <f t="shared" si="101"/>
        <v>4.2874601859425985</v>
      </c>
      <c r="DR1306" s="1">
        <f>(0-(DB1306*AV1306*$BY$2))/100</f>
        <v>7.345042713654272E-2</v>
      </c>
      <c r="DS1306" s="1">
        <f t="shared" si="102"/>
        <v>1.8514014129141752E-3</v>
      </c>
      <c r="DU1306" s="1">
        <f>(0-(DC1306*BT1306*$BY$2))/100</f>
        <v>0</v>
      </c>
      <c r="DV1306" s="1">
        <f t="shared" si="103"/>
        <v>0</v>
      </c>
      <c r="DX1306" s="1">
        <f>(0-(DD1306*BE1306*$BY$2))/100</f>
        <v>1.9431917567739887</v>
      </c>
      <c r="DY1306" s="1">
        <f t="shared" si="104"/>
        <v>0.87334432200878043</v>
      </c>
      <c r="EB1306" s="1" t="s">
        <v>171</v>
      </c>
    </row>
    <row r="1307" spans="1:132" x14ac:dyDescent="0.25">
      <c r="A1307" s="1">
        <v>255758</v>
      </c>
      <c r="B1307" s="1" t="s">
        <v>89</v>
      </c>
      <c r="C1307" s="1">
        <v>200</v>
      </c>
      <c r="D1307" s="1" t="s">
        <v>84</v>
      </c>
      <c r="E1307" s="1">
        <v>0</v>
      </c>
      <c r="F1307" s="1">
        <v>0</v>
      </c>
      <c r="G1307" s="1">
        <v>0</v>
      </c>
      <c r="H1307" s="1">
        <v>1</v>
      </c>
      <c r="I1307" s="1">
        <v>0</v>
      </c>
      <c r="J1307" s="3">
        <v>0.83884259259259253</v>
      </c>
      <c r="K1307" s="3">
        <v>0.8618865740740741</v>
      </c>
      <c r="L1307" s="1">
        <v>1</v>
      </c>
      <c r="M1307" s="1" t="s">
        <v>76</v>
      </c>
      <c r="N1307" s="1">
        <v>0</v>
      </c>
      <c r="O1307" s="1">
        <v>0</v>
      </c>
      <c r="P1307" s="1">
        <v>0</v>
      </c>
      <c r="Q1307" s="1">
        <v>0</v>
      </c>
      <c r="R1307" s="1">
        <v>1</v>
      </c>
      <c r="S1307" s="1">
        <v>0</v>
      </c>
      <c r="T1307" s="1">
        <v>1991</v>
      </c>
      <c r="U1307" s="1">
        <v>33.183333333333302</v>
      </c>
      <c r="V1307" s="1">
        <v>20621.168460000001</v>
      </c>
      <c r="W1307" s="1">
        <v>35.635544750000001</v>
      </c>
      <c r="X1307" s="1">
        <v>139.62815710000001</v>
      </c>
      <c r="Y1307" s="1" t="s">
        <v>77</v>
      </c>
      <c r="Z1307" s="1" t="s">
        <v>77</v>
      </c>
      <c r="AA1307" s="1" t="s">
        <v>77</v>
      </c>
      <c r="AB1307" s="1">
        <v>35.45015575</v>
      </c>
      <c r="AC1307" s="1">
        <v>139.62102780000001</v>
      </c>
      <c r="AD1307" s="1">
        <v>103</v>
      </c>
      <c r="AE1307" s="1">
        <v>1002004</v>
      </c>
      <c r="AF1307" s="1">
        <v>100200401</v>
      </c>
      <c r="AG1307" s="1">
        <v>44</v>
      </c>
      <c r="AH1307" s="1">
        <v>44</v>
      </c>
      <c r="AI1307" s="1">
        <v>1</v>
      </c>
      <c r="AJ1307" s="1">
        <v>0</v>
      </c>
      <c r="AK1307" s="1">
        <v>0</v>
      </c>
      <c r="AL1307" s="1">
        <v>100</v>
      </c>
      <c r="AM1307" s="1" t="s">
        <v>41</v>
      </c>
      <c r="AN1307" s="1">
        <v>0</v>
      </c>
      <c r="AO1307" s="1">
        <v>0</v>
      </c>
      <c r="AP1307" s="1">
        <v>1</v>
      </c>
      <c r="AQ1307" s="1">
        <v>0</v>
      </c>
      <c r="AR1307" s="1">
        <v>0</v>
      </c>
      <c r="AS1307" s="1">
        <v>47.4</v>
      </c>
      <c r="AT1307" s="1">
        <v>1</v>
      </c>
      <c r="AU1307" s="1">
        <v>25500</v>
      </c>
      <c r="AV1307" s="1">
        <v>47.4</v>
      </c>
      <c r="AW1307" s="1">
        <v>1</v>
      </c>
      <c r="AX1307" s="1">
        <v>61</v>
      </c>
      <c r="AY1307" s="1">
        <v>660</v>
      </c>
      <c r="AZ1307" s="1">
        <v>3</v>
      </c>
      <c r="BA1307" s="1">
        <v>1646</v>
      </c>
      <c r="BB1307" s="1">
        <v>20.2</v>
      </c>
      <c r="BC1307" s="1">
        <v>960</v>
      </c>
      <c r="BD1307" s="1">
        <v>11.5</v>
      </c>
      <c r="BE1307" s="1">
        <v>92.7</v>
      </c>
      <c r="BF1307" s="1">
        <v>1</v>
      </c>
      <c r="BG1307" s="1">
        <v>23561</v>
      </c>
      <c r="BH1307" s="1">
        <v>117.8</v>
      </c>
      <c r="BI1307" s="1">
        <v>1</v>
      </c>
      <c r="BJ1307" s="1">
        <v>23561</v>
      </c>
      <c r="BK1307" s="1">
        <v>290.89999999999998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CG1307" s="1">
        <f>AW1307*EXP((BE1307/100)+(L1307*CC$2)+BU$2)</f>
        <v>4.2431630776615687</v>
      </c>
      <c r="CH1307" s="1">
        <f>BL1307*EXP((BT1307/100)+BV$2)</f>
        <v>0</v>
      </c>
      <c r="CI1307" s="1">
        <f>AT1307*EXP((AV1307/100)+(L1307*CD$2)+BW$2)</f>
        <v>0.17040086300779683</v>
      </c>
      <c r="CJ1307" s="1">
        <f>BF1307*EXP((BH1307/100)+(L1307*CE$2)+BX$2)</f>
        <v>0.41091483502861398</v>
      </c>
      <c r="CK1307" s="1">
        <f>BI1307*EXP((BK1307/100)+(L1307*CF$2))</f>
        <v>12.62950571741516</v>
      </c>
      <c r="CL1307" s="1">
        <f>IF((CJ1307+CK1307)=0, LOG(1),LOG((CJ1307+CK1307)))</f>
        <v>1.1152915975815247</v>
      </c>
      <c r="CM1307" s="1">
        <f>IF((CG1307+CH1307+CI1307)=0, LOG(1),LOG((CG1307+CH1307+CI1307)))</f>
        <v>0.6447894227277583</v>
      </c>
      <c r="CN1307" s="1">
        <f>IF((CL1307=0),1,EXP((BZ$2*CL1307)+(CB$2*F1307)))</f>
        <v>2.5805378803088375</v>
      </c>
      <c r="CO1307" s="1">
        <f>IF((CM1307=0),1,EXP((BZ$2*CM1307)+(CA$2*AJ1307)))</f>
        <v>1.7299128115965401</v>
      </c>
      <c r="CP1307" s="1">
        <f>CN1307+CO1307</f>
        <v>4.3104506919053778</v>
      </c>
      <c r="CQ1307" s="2">
        <f>CN1307/CP1307</f>
        <v>0.59867008458183868</v>
      </c>
      <c r="CR1307" s="2">
        <f>CO1307/CP1307</f>
        <v>0.40132991541816132</v>
      </c>
      <c r="CS1307" s="1">
        <f>CJ1307+CK1307</f>
        <v>13.040420552443774</v>
      </c>
      <c r="CT1307" s="1">
        <f>IF((CS1307=0),CJ1307,CJ1307/CS1307)</f>
        <v>3.1510857596659995E-2</v>
      </c>
      <c r="CU1307" s="4">
        <f>IF((CS1307=0),CK1307,CK1307/CS1307)</f>
        <v>0.96848914240334005</v>
      </c>
      <c r="CV1307" s="1">
        <f>CI1307+CH1307+CG1307</f>
        <v>4.4135639406693654</v>
      </c>
      <c r="CW1307" s="1">
        <f>IF((CV1307=0),CI1307,CI1307/CV1307)</f>
        <v>3.8608450064043634E-2</v>
      </c>
      <c r="CX1307" s="1">
        <f>IF((CV1307=0),CH1307,CH1307/CV1307)</f>
        <v>0</v>
      </c>
      <c r="CY1307" s="1">
        <f>IF((CV1307=0),CG1307,CG1307/CV1307)</f>
        <v>0.96139154993595644</v>
      </c>
      <c r="CZ1307" s="1">
        <f>CT1307*CQ1307</f>
        <v>1.8864607782638713E-2</v>
      </c>
      <c r="DA1307" s="1">
        <f>CU1307*CQ1307</f>
        <v>0.57980547679920003</v>
      </c>
      <c r="DB1307" s="1">
        <f>CW1307*CR1307</f>
        <v>1.5494725998628937E-2</v>
      </c>
      <c r="DC1307" s="1">
        <f>CX1307*CR1307</f>
        <v>0</v>
      </c>
      <c r="DD1307" s="1">
        <f>CY1307*CR1307</f>
        <v>0.38583518941953243</v>
      </c>
      <c r="DE1307" s="1">
        <f>IF(($AM1307="Bicycle"),1,0)</f>
        <v>0</v>
      </c>
      <c r="DF1307" s="1">
        <f>IF(($AM1307="Walk"),1,0)</f>
        <v>0</v>
      </c>
      <c r="DG1307" s="1">
        <f>IF(($AM1307="Car"),1,0)</f>
        <v>1</v>
      </c>
      <c r="DH1307" s="1">
        <f>IF(($AM1307="Rail"),1,0)</f>
        <v>0</v>
      </c>
      <c r="DI1307" s="1">
        <f>IF(($AM1307="Bus"),1,0)</f>
        <v>0</v>
      </c>
      <c r="DJ1307" s="1" t="e">
        <f>DE1307*LOG(CZ1307)+DF1307*LOG(DA1307)+DG1307*LOG(DB1307)+DH1307*LOG(DD1307)+DI1307*LOG(DC1307)</f>
        <v>#NUM!</v>
      </c>
      <c r="DK1307" s="1">
        <v>20621.168460000001</v>
      </c>
      <c r="DL1307" s="1">
        <f>(0-(CZ1307*BH1307*$BY$2))/100</f>
        <v>0.26323644924198641</v>
      </c>
      <c r="DM1307" s="1">
        <f t="shared" si="100"/>
        <v>4.9658523690445577E-3</v>
      </c>
      <c r="DO1307" s="1">
        <f>(0-(DA1307*BK1307*$BY$2))/100</f>
        <v>19.979241112196107</v>
      </c>
      <c r="DP1307" s="1">
        <f t="shared" si="101"/>
        <v>11.584073419143044</v>
      </c>
      <c r="DR1307" s="1">
        <f>(0-(DB1307*AV1307*$BY$2))/100</f>
        <v>8.6999187342692311E-2</v>
      </c>
      <c r="DS1307" s="1">
        <f t="shared" si="102"/>
        <v>1.3480285699784041E-3</v>
      </c>
      <c r="DU1307" s="1">
        <f>(0-(DC1307*BT1307*$BY$2))/100</f>
        <v>0</v>
      </c>
      <c r="DV1307" s="1">
        <f t="shared" si="103"/>
        <v>0</v>
      </c>
      <c r="DX1307" s="1">
        <f>(0-(DD1307*BE1307*$BY$2))/100</f>
        <v>4.2367664247238599</v>
      </c>
      <c r="DY1307" s="1">
        <f t="shared" si="104"/>
        <v>1.6346935760096457</v>
      </c>
      <c r="EB1307" s="1" t="s">
        <v>171</v>
      </c>
    </row>
    <row r="1308" spans="1:132" x14ac:dyDescent="0.25">
      <c r="A1308" s="1">
        <v>256941</v>
      </c>
      <c r="B1308" s="1" t="s">
        <v>104</v>
      </c>
      <c r="C1308" s="1">
        <v>200</v>
      </c>
      <c r="D1308" s="1" t="s">
        <v>84</v>
      </c>
      <c r="E1308" s="1">
        <v>0</v>
      </c>
      <c r="F1308" s="1">
        <v>0</v>
      </c>
      <c r="G1308" s="1">
        <v>0</v>
      </c>
      <c r="H1308" s="1">
        <v>1</v>
      </c>
      <c r="I1308" s="1">
        <v>0</v>
      </c>
      <c r="J1308" s="3">
        <v>0.73359953703703706</v>
      </c>
      <c r="K1308" s="3">
        <v>0.78489583333333324</v>
      </c>
      <c r="L1308" s="1">
        <v>1</v>
      </c>
      <c r="M1308" s="1" t="s">
        <v>76</v>
      </c>
      <c r="N1308" s="1">
        <v>0</v>
      </c>
      <c r="O1308" s="1">
        <v>0</v>
      </c>
      <c r="P1308" s="1">
        <v>0</v>
      </c>
      <c r="Q1308" s="1">
        <v>0</v>
      </c>
      <c r="R1308" s="1">
        <v>1</v>
      </c>
      <c r="S1308" s="1">
        <v>0</v>
      </c>
      <c r="T1308" s="1">
        <v>4432</v>
      </c>
      <c r="U1308" s="1">
        <v>73.866666666666703</v>
      </c>
      <c r="V1308" s="1">
        <v>23432.453000000001</v>
      </c>
      <c r="W1308" s="1">
        <v>35.329214919999998</v>
      </c>
      <c r="X1308" s="1">
        <v>139.6403664</v>
      </c>
      <c r="Y1308" s="1">
        <v>201</v>
      </c>
      <c r="Z1308" s="1">
        <v>2010104</v>
      </c>
      <c r="AA1308" s="1">
        <v>201010401</v>
      </c>
      <c r="AB1308" s="1">
        <v>35.535675349999998</v>
      </c>
      <c r="AC1308" s="1">
        <v>139.69238519999999</v>
      </c>
      <c r="AD1308" s="1">
        <v>132</v>
      </c>
      <c r="AE1308" s="1">
        <v>1300201</v>
      </c>
      <c r="AF1308" s="1">
        <v>130020112</v>
      </c>
      <c r="AG1308" s="1">
        <v>36</v>
      </c>
      <c r="AH1308" s="1">
        <v>36</v>
      </c>
      <c r="AI1308" s="1">
        <v>1</v>
      </c>
      <c r="AJ1308" s="1">
        <v>0</v>
      </c>
      <c r="AK1308" s="1">
        <v>0</v>
      </c>
      <c r="AL1308" s="1">
        <v>100</v>
      </c>
      <c r="AM1308" s="1" t="s">
        <v>41</v>
      </c>
      <c r="AN1308" s="1">
        <v>0</v>
      </c>
      <c r="AO1308" s="1">
        <v>0</v>
      </c>
      <c r="AP1308" s="1">
        <v>1</v>
      </c>
      <c r="AQ1308" s="1">
        <v>0</v>
      </c>
      <c r="AR1308" s="1">
        <v>0</v>
      </c>
      <c r="AS1308" s="1">
        <v>56.2</v>
      </c>
      <c r="AT1308" s="1">
        <v>1</v>
      </c>
      <c r="AU1308" s="1">
        <v>30373</v>
      </c>
      <c r="AV1308" s="1">
        <v>56.2</v>
      </c>
      <c r="AW1308" s="1">
        <v>1</v>
      </c>
      <c r="AX1308" s="1">
        <v>53</v>
      </c>
      <c r="AY1308" s="1">
        <v>710</v>
      </c>
      <c r="AZ1308" s="1">
        <v>3</v>
      </c>
      <c r="BA1308" s="1">
        <v>891</v>
      </c>
      <c r="BB1308" s="1">
        <v>10.6</v>
      </c>
      <c r="BC1308" s="1">
        <v>1358</v>
      </c>
      <c r="BD1308" s="1">
        <v>16.899999999999999</v>
      </c>
      <c r="BE1308" s="1">
        <v>80.5</v>
      </c>
      <c r="BF1308" s="1">
        <v>1</v>
      </c>
      <c r="BG1308" s="1">
        <v>28944</v>
      </c>
      <c r="BH1308" s="1">
        <v>144.69999999999999</v>
      </c>
      <c r="BI1308" s="1">
        <v>1</v>
      </c>
      <c r="BJ1308" s="1">
        <v>28944</v>
      </c>
      <c r="BK1308" s="1">
        <v>358.1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CG1308" s="1">
        <f>AW1308*EXP((BE1308/100)+(L1308*CC$2)+BU$2)</f>
        <v>3.7558288754827238</v>
      </c>
      <c r="CH1308" s="1">
        <f>BL1308*EXP((BT1308/100)+BV$2)</f>
        <v>0</v>
      </c>
      <c r="CI1308" s="1">
        <f>AT1308*EXP((AV1308/100)+(L1308*CD$2)+BW$2)</f>
        <v>0.18607571838786821</v>
      </c>
      <c r="CJ1308" s="1">
        <f>BF1308*EXP((BH1308/100)+(L1308*CE$2)+BX$2)</f>
        <v>0.53774581139245636</v>
      </c>
      <c r="CK1308" s="1">
        <f>BI1308*EXP((BK1308/100)+(L1308*CF$2))</f>
        <v>24.730462912013369</v>
      </c>
      <c r="CL1308" s="1">
        <f>IF((CJ1308+CK1308)=0, LOG(1),LOG((CJ1308+CK1308)))</f>
        <v>1.4025744556470969</v>
      </c>
      <c r="CM1308" s="1">
        <f>IF((CG1308+CH1308+CI1308)=0, LOG(1),LOG((CG1308+CH1308+CI1308)))</f>
        <v>0.59570610881786468</v>
      </c>
      <c r="CN1308" s="1">
        <f>IF((CL1308=0),1,EXP((BZ$2*CL1308)+(CB$2*F1308)))</f>
        <v>3.2942821614480331</v>
      </c>
      <c r="CO1308" s="1">
        <f>IF((CM1308=0),1,EXP((BZ$2*CM1308)+(CA$2*AJ1308)))</f>
        <v>1.6592242809138795</v>
      </c>
      <c r="CP1308" s="1">
        <f>CN1308+CO1308</f>
        <v>4.9535064423619124</v>
      </c>
      <c r="CQ1308" s="2">
        <f>CN1308/CP1308</f>
        <v>0.66504045160326186</v>
      </c>
      <c r="CR1308" s="2">
        <f>CO1308/CP1308</f>
        <v>0.33495954839673819</v>
      </c>
      <c r="CS1308" s="1">
        <f>CJ1308+CK1308</f>
        <v>25.268208723405824</v>
      </c>
      <c r="CT1308" s="1">
        <f>IF((CS1308=0),CJ1308,CJ1308/CS1308)</f>
        <v>2.1281516916327549E-2</v>
      </c>
      <c r="CU1308" s="4">
        <f>IF((CS1308=0),CK1308,CK1308/CS1308)</f>
        <v>0.97871848308367249</v>
      </c>
      <c r="CV1308" s="1">
        <f>CI1308+CH1308+CG1308</f>
        <v>3.9419045938705919</v>
      </c>
      <c r="CW1308" s="1">
        <f>IF((CV1308=0),CI1308,CI1308/CV1308)</f>
        <v>4.7204521052387718E-2</v>
      </c>
      <c r="CX1308" s="1">
        <f>IF((CV1308=0),CH1308,CH1308/CV1308)</f>
        <v>0</v>
      </c>
      <c r="CY1308" s="1">
        <f>IF((CV1308=0),CG1308,CG1308/CV1308)</f>
        <v>0.9527954789476123</v>
      </c>
      <c r="CZ1308" s="1">
        <f>CT1308*CQ1308</f>
        <v>1.415306962083693E-2</v>
      </c>
      <c r="DA1308" s="1">
        <f>CU1308*CQ1308</f>
        <v>0.65088738198242491</v>
      </c>
      <c r="DB1308" s="1">
        <f>CW1308*CR1308</f>
        <v>1.5811605053992112E-2</v>
      </c>
      <c r="DC1308" s="1">
        <f>CX1308*CR1308</f>
        <v>0</v>
      </c>
      <c r="DD1308" s="1">
        <f>CY1308*CR1308</f>
        <v>0.3191479433427461</v>
      </c>
      <c r="DE1308" s="1">
        <f>IF(($AM1308="Bicycle"),1,0)</f>
        <v>0</v>
      </c>
      <c r="DF1308" s="1">
        <f>IF(($AM1308="Walk"),1,0)</f>
        <v>0</v>
      </c>
      <c r="DG1308" s="1">
        <f>IF(($AM1308="Car"),1,0)</f>
        <v>1</v>
      </c>
      <c r="DH1308" s="1">
        <f>IF(($AM1308="Rail"),1,0)</f>
        <v>0</v>
      </c>
      <c r="DI1308" s="1">
        <f>IF(($AM1308="Bus"),1,0)</f>
        <v>0</v>
      </c>
      <c r="DJ1308" s="1" t="e">
        <f>DE1308*LOG(CZ1308)+DF1308*LOG(DA1308)+DG1308*LOG(DB1308)+DH1308*LOG(DD1308)+DI1308*LOG(DC1308)</f>
        <v>#NUM!</v>
      </c>
      <c r="DK1308" s="1">
        <v>23432.453000000001</v>
      </c>
      <c r="DL1308" s="1">
        <f>(0-(CZ1308*BH1308*$BY$2))/100</f>
        <v>0.24258957162032363</v>
      </c>
      <c r="DM1308" s="1">
        <f t="shared" si="100"/>
        <v>3.433387096431447E-3</v>
      </c>
      <c r="DO1308" s="1">
        <f>(0-(DA1308*BK1308*$BY$2))/100</f>
        <v>27.609791493584598</v>
      </c>
      <c r="DP1308" s="1">
        <f t="shared" si="101"/>
        <v>17.970864902339905</v>
      </c>
      <c r="DR1308" s="1">
        <f>(0-(DB1308*AV1308*$BY$2))/100</f>
        <v>0.10526045110681304</v>
      </c>
      <c r="DS1308" s="1">
        <f t="shared" si="102"/>
        <v>1.6643366807059746E-3</v>
      </c>
      <c r="DU1308" s="1">
        <f>(0-(DC1308*BT1308*$BY$2))/100</f>
        <v>0</v>
      </c>
      <c r="DV1308" s="1">
        <f t="shared" si="103"/>
        <v>0</v>
      </c>
      <c r="DX1308" s="1">
        <f>(0-(DD1308*BE1308*$BY$2))/100</f>
        <v>3.0432727964469892</v>
      </c>
      <c r="DY1308" s="1">
        <f t="shared" si="104"/>
        <v>0.97125425401698418</v>
      </c>
      <c r="EB1308" s="1" t="s">
        <v>171</v>
      </c>
    </row>
    <row r="1309" spans="1:132" x14ac:dyDescent="0.25">
      <c r="A1309" s="1">
        <v>257849</v>
      </c>
      <c r="B1309" s="1" t="s">
        <v>83</v>
      </c>
      <c r="C1309" s="1">
        <v>200</v>
      </c>
      <c r="D1309" s="1" t="s">
        <v>84</v>
      </c>
      <c r="E1309" s="1">
        <v>0</v>
      </c>
      <c r="F1309" s="1">
        <v>0</v>
      </c>
      <c r="G1309" s="1">
        <v>0</v>
      </c>
      <c r="H1309" s="1">
        <v>1</v>
      </c>
      <c r="I1309" s="1">
        <v>0</v>
      </c>
      <c r="J1309" s="3">
        <v>0.8674884259259259</v>
      </c>
      <c r="K1309" s="3">
        <v>0.92953703703703694</v>
      </c>
      <c r="L1309" s="1">
        <v>1</v>
      </c>
      <c r="M1309" s="1" t="s">
        <v>76</v>
      </c>
      <c r="N1309" s="1">
        <v>0</v>
      </c>
      <c r="O1309" s="1">
        <v>0</v>
      </c>
      <c r="P1309" s="1">
        <v>0</v>
      </c>
      <c r="Q1309" s="1">
        <v>0</v>
      </c>
      <c r="R1309" s="1">
        <v>1</v>
      </c>
      <c r="S1309" s="1">
        <v>0</v>
      </c>
      <c r="T1309" s="1">
        <v>5361</v>
      </c>
      <c r="U1309" s="1">
        <v>89.35</v>
      </c>
      <c r="V1309" s="1">
        <v>29639.868129999999</v>
      </c>
      <c r="W1309" s="1">
        <v>35.424025659999998</v>
      </c>
      <c r="X1309" s="1">
        <v>139.3183995</v>
      </c>
      <c r="Y1309" s="1">
        <v>212</v>
      </c>
      <c r="Z1309" s="1">
        <v>2120802</v>
      </c>
      <c r="AA1309" s="1">
        <v>212080201</v>
      </c>
      <c r="AB1309" s="1">
        <v>35.488725989999999</v>
      </c>
      <c r="AC1309" s="1">
        <v>139.63590869999999</v>
      </c>
      <c r="AD1309" s="1">
        <v>102</v>
      </c>
      <c r="AE1309" s="1">
        <v>1001014</v>
      </c>
      <c r="AF1309" s="1">
        <v>100101403</v>
      </c>
      <c r="AG1309" s="1">
        <v>54</v>
      </c>
      <c r="AH1309" s="1">
        <v>54</v>
      </c>
      <c r="AI1309" s="1">
        <v>1</v>
      </c>
      <c r="AJ1309" s="1">
        <v>0</v>
      </c>
      <c r="AK1309" s="1">
        <v>1</v>
      </c>
      <c r="AL1309" s="1">
        <v>100</v>
      </c>
      <c r="AM1309" s="1" t="s">
        <v>41</v>
      </c>
      <c r="AN1309" s="1">
        <v>0</v>
      </c>
      <c r="AO1309" s="1">
        <v>0</v>
      </c>
      <c r="AP1309" s="1">
        <v>1</v>
      </c>
      <c r="AQ1309" s="1">
        <v>0</v>
      </c>
      <c r="AR1309" s="1">
        <v>0</v>
      </c>
      <c r="AS1309" s="1">
        <v>77.8</v>
      </c>
      <c r="AT1309" s="1">
        <v>1</v>
      </c>
      <c r="AU1309" s="1">
        <v>41022</v>
      </c>
      <c r="AV1309" s="1">
        <v>77.8</v>
      </c>
      <c r="AW1309" s="1">
        <v>1</v>
      </c>
      <c r="AX1309" s="1">
        <v>61</v>
      </c>
      <c r="AY1309" s="1">
        <v>680</v>
      </c>
      <c r="AZ1309" s="1">
        <v>2</v>
      </c>
      <c r="BA1309" s="1">
        <v>3068</v>
      </c>
      <c r="BB1309" s="1">
        <v>37.299999999999997</v>
      </c>
      <c r="BC1309" s="1">
        <v>1161</v>
      </c>
      <c r="BD1309" s="1">
        <v>14</v>
      </c>
      <c r="BE1309" s="1">
        <v>112.3</v>
      </c>
      <c r="BF1309" s="1">
        <v>1</v>
      </c>
      <c r="BG1309" s="1">
        <v>34331</v>
      </c>
      <c r="BH1309" s="1">
        <v>171.7</v>
      </c>
      <c r="BI1309" s="1">
        <v>1</v>
      </c>
      <c r="BJ1309" s="1">
        <v>34331</v>
      </c>
      <c r="BK1309" s="1">
        <v>430.3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CG1309" s="1">
        <f>AW1309*EXP((BE1309/100)+(L1309*CC$2)+BU$2)</f>
        <v>5.1619220476964616</v>
      </c>
      <c r="CH1309" s="1">
        <f>BL1309*EXP((BT1309/100)+BV$2)</f>
        <v>0</v>
      </c>
      <c r="CI1309" s="1">
        <f>AT1309*EXP((AV1309/100)+(L1309*CD$2)+BW$2)</f>
        <v>0.23093901676544232</v>
      </c>
      <c r="CJ1309" s="1">
        <f>BF1309*EXP((BH1309/100)+(L1309*CE$2)+BX$2)</f>
        <v>0.70442789645482351</v>
      </c>
      <c r="CK1309" s="1">
        <f>BI1309*EXP((BK1309/100)+(L1309*CF$2))</f>
        <v>50.908800171624577</v>
      </c>
      <c r="CL1309" s="1">
        <f>IF((CJ1309+CK1309)=0, LOG(1),LOG((CJ1309+CK1309)))</f>
        <v>1.7127610221839289</v>
      </c>
      <c r="CM1309" s="1">
        <f>IF((CG1309+CH1309+CI1309)=0, LOG(1),LOG((CG1309+CH1309+CI1309)))</f>
        <v>0.73181923176326336</v>
      </c>
      <c r="CN1309" s="1">
        <f>IF((CL1309=0),1,EXP((BZ$2*CL1309)+(CB$2*F1309)))</f>
        <v>4.2881133980360557</v>
      </c>
      <c r="CO1309" s="1">
        <f>IF((CM1309=0),1,EXP((BZ$2*CM1309)+(CA$2*AJ1309)))</f>
        <v>1.8627359484860606</v>
      </c>
      <c r="CP1309" s="1">
        <f>CN1309+CO1309</f>
        <v>6.1508493465221168</v>
      </c>
      <c r="CQ1309" s="2">
        <f>CN1309/CP1309</f>
        <v>0.69715792997932713</v>
      </c>
      <c r="CR1309" s="2">
        <f>CO1309/CP1309</f>
        <v>0.30284207002067282</v>
      </c>
      <c r="CS1309" s="1">
        <f>CJ1309+CK1309</f>
        <v>51.613228068079401</v>
      </c>
      <c r="CT1309" s="1">
        <f>IF((CS1309=0),CJ1309,CJ1309/CS1309)</f>
        <v>1.3648204594482289E-2</v>
      </c>
      <c r="CU1309" s="4">
        <f>IF((CS1309=0),CK1309,CK1309/CS1309)</f>
        <v>0.98635179540551765</v>
      </c>
      <c r="CV1309" s="1">
        <f>CI1309+CH1309+CG1309</f>
        <v>5.3928610644619042</v>
      </c>
      <c r="CW1309" s="1">
        <f>IF((CV1309=0),CI1309,CI1309/CV1309)</f>
        <v>4.2823097796324414E-2</v>
      </c>
      <c r="CX1309" s="1">
        <f>IF((CV1309=0),CH1309,CH1309/CV1309)</f>
        <v>0</v>
      </c>
      <c r="CY1309" s="1">
        <f>IF((CV1309=0),CG1309,CG1309/CV1309)</f>
        <v>0.95717690220367557</v>
      </c>
      <c r="CZ1309" s="1">
        <f>CT1309*CQ1309</f>
        <v>9.5149540630236149E-3</v>
      </c>
      <c r="DA1309" s="1">
        <f>CU1309*CQ1309</f>
        <v>0.68764297591630352</v>
      </c>
      <c r="DB1309" s="1">
        <f>CW1309*CR1309</f>
        <v>1.2968635581336598E-2</v>
      </c>
      <c r="DC1309" s="1">
        <f>CX1309*CR1309</f>
        <v>0</v>
      </c>
      <c r="DD1309" s="1">
        <f>CY1309*CR1309</f>
        <v>0.28987343443933622</v>
      </c>
      <c r="DE1309" s="1">
        <f>IF(($AM1309="Bicycle"),1,0)</f>
        <v>0</v>
      </c>
      <c r="DF1309" s="1">
        <f>IF(($AM1309="Walk"),1,0)</f>
        <v>0</v>
      </c>
      <c r="DG1309" s="1">
        <f>IF(($AM1309="Car"),1,0)</f>
        <v>1</v>
      </c>
      <c r="DH1309" s="1">
        <f>IF(($AM1309="Rail"),1,0)</f>
        <v>0</v>
      </c>
      <c r="DI1309" s="1">
        <f>IF(($AM1309="Bus"),1,0)</f>
        <v>0</v>
      </c>
      <c r="DJ1309" s="1" t="e">
        <f>DE1309*LOG(CZ1309)+DF1309*LOG(DA1309)+DG1309*LOG(DB1309)+DH1309*LOG(DD1309)+DI1309*LOG(DC1309)</f>
        <v>#NUM!</v>
      </c>
      <c r="DK1309" s="1">
        <v>29639.868129999999</v>
      </c>
      <c r="DL1309" s="1">
        <f>(0-(CZ1309*BH1309*$BY$2))/100</f>
        <v>0.19352182212320773</v>
      </c>
      <c r="DM1309" s="1">
        <f t="shared" si="100"/>
        <v>1.8413512476949487E-3</v>
      </c>
      <c r="DO1309" s="1">
        <f>(0-(DA1309*BK1309*$BY$2))/100</f>
        <v>35.049942567819443</v>
      </c>
      <c r="DP1309" s="1">
        <f t="shared" si="101"/>
        <v>24.101846813030885</v>
      </c>
      <c r="DR1309" s="1">
        <f>(0-(DB1309*AV1309*$BY$2))/100</f>
        <v>0.11951621673770461</v>
      </c>
      <c r="DS1309" s="1">
        <f t="shared" si="102"/>
        <v>1.5499622609313327E-3</v>
      </c>
      <c r="DU1309" s="1">
        <f>(0-(DC1309*BT1309*$BY$2))/100</f>
        <v>0</v>
      </c>
      <c r="DV1309" s="1">
        <f t="shared" si="103"/>
        <v>0</v>
      </c>
      <c r="DX1309" s="1">
        <f>(0-(DD1309*BE1309*$BY$2))/100</f>
        <v>3.85603640818506</v>
      </c>
      <c r="DY1309" s="1">
        <f t="shared" si="104"/>
        <v>1.1177625169637255</v>
      </c>
      <c r="EB1309" s="1" t="s">
        <v>171</v>
      </c>
    </row>
    <row r="1310" spans="1:132" x14ac:dyDescent="0.25">
      <c r="A1310" s="1">
        <v>257311</v>
      </c>
      <c r="B1310" s="1" t="s">
        <v>112</v>
      </c>
      <c r="C1310" s="1">
        <v>200</v>
      </c>
      <c r="D1310" s="1" t="s">
        <v>84</v>
      </c>
      <c r="E1310" s="1">
        <v>0</v>
      </c>
      <c r="F1310" s="1">
        <v>0</v>
      </c>
      <c r="G1310" s="1">
        <v>0</v>
      </c>
      <c r="H1310" s="1">
        <v>1</v>
      </c>
      <c r="I1310" s="1">
        <v>0</v>
      </c>
      <c r="J1310" s="3">
        <v>0.94810185185185192</v>
      </c>
      <c r="K1310" s="3">
        <v>1.037037037037037E-2</v>
      </c>
      <c r="L1310" s="1">
        <v>0</v>
      </c>
      <c r="M1310" s="1" t="s">
        <v>88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1</v>
      </c>
      <c r="T1310" s="1">
        <v>5380</v>
      </c>
      <c r="U1310" s="1">
        <v>89.6666666666667</v>
      </c>
      <c r="V1310" s="1">
        <v>30007.334070000001</v>
      </c>
      <c r="W1310" s="1">
        <v>35.423446319999996</v>
      </c>
      <c r="X1310" s="1">
        <v>139.31853889999999</v>
      </c>
      <c r="Y1310" s="1">
        <v>212</v>
      </c>
      <c r="Z1310" s="1">
        <v>2120802</v>
      </c>
      <c r="AA1310" s="1">
        <v>212080201</v>
      </c>
      <c r="AB1310" s="1">
        <v>35.443627239999998</v>
      </c>
      <c r="AC1310" s="1">
        <v>139.64886910000001</v>
      </c>
      <c r="AD1310" s="1">
        <v>104</v>
      </c>
      <c r="AE1310" s="1">
        <v>1003003</v>
      </c>
      <c r="AF1310" s="1">
        <v>100300301</v>
      </c>
      <c r="AG1310" s="1">
        <v>41</v>
      </c>
      <c r="AH1310" s="1">
        <v>41</v>
      </c>
      <c r="AI1310" s="1">
        <v>1</v>
      </c>
      <c r="AJ1310" s="1">
        <v>0</v>
      </c>
      <c r="AK1310" s="1">
        <v>0</v>
      </c>
      <c r="AL1310" s="1">
        <v>200</v>
      </c>
      <c r="AM1310" s="1" t="s">
        <v>42</v>
      </c>
      <c r="AN1310" s="1">
        <v>0</v>
      </c>
      <c r="AO1310" s="1">
        <v>0</v>
      </c>
      <c r="AP1310" s="1">
        <v>0</v>
      </c>
      <c r="AQ1310" s="1">
        <v>1</v>
      </c>
      <c r="AR1310" s="1">
        <v>0</v>
      </c>
      <c r="AS1310" s="1">
        <v>118</v>
      </c>
      <c r="AT1310" s="1">
        <v>1</v>
      </c>
      <c r="AU1310" s="1">
        <v>40361</v>
      </c>
      <c r="AV1310" s="1">
        <v>81.400000000000006</v>
      </c>
      <c r="AW1310" s="1">
        <v>1</v>
      </c>
      <c r="AX1310" s="1">
        <v>64</v>
      </c>
      <c r="AY1310" s="1">
        <v>650</v>
      </c>
      <c r="AZ1310" s="1">
        <v>2</v>
      </c>
      <c r="BA1310" s="1">
        <v>3739</v>
      </c>
      <c r="BB1310" s="1">
        <v>45.4</v>
      </c>
      <c r="BC1310" s="1">
        <v>719</v>
      </c>
      <c r="BD1310" s="1">
        <v>8.6</v>
      </c>
      <c r="BE1310" s="1">
        <v>118</v>
      </c>
      <c r="BF1310" s="1">
        <v>1</v>
      </c>
      <c r="BG1310" s="1">
        <v>35425</v>
      </c>
      <c r="BH1310" s="1">
        <v>177.1</v>
      </c>
      <c r="BI1310" s="1">
        <v>1</v>
      </c>
      <c r="BJ1310" s="1">
        <v>35425</v>
      </c>
      <c r="BK1310" s="1">
        <v>438.1</v>
      </c>
      <c r="BL1310" s="1">
        <v>0</v>
      </c>
      <c r="BM1310" s="1">
        <v>0</v>
      </c>
      <c r="BN1310" s="1">
        <v>0</v>
      </c>
      <c r="BO1310" s="1">
        <v>0</v>
      </c>
      <c r="BP1310" s="1">
        <v>0</v>
      </c>
      <c r="BQ1310" s="1">
        <v>0</v>
      </c>
      <c r="BR1310" s="1">
        <v>0</v>
      </c>
      <c r="BS1310" s="1">
        <v>0</v>
      </c>
      <c r="BT1310" s="1">
        <v>0</v>
      </c>
      <c r="CG1310" s="1">
        <f>AW1310*EXP((BE1310/100)+(L1310*CC$2)+BU$2)</f>
        <v>4.8772756717888175</v>
      </c>
      <c r="CH1310" s="1">
        <f>BL1310*EXP((BT1310/100)+BV$2)</f>
        <v>0</v>
      </c>
      <c r="CI1310" s="1">
        <f>AT1310*EXP((AV1310/100)+(L1310*CD$2)+BW$2)</f>
        <v>0.53680144577862721</v>
      </c>
      <c r="CJ1310" s="1">
        <f>BF1310*EXP((BH1310/100)+(L1310*CE$2)+BX$2)</f>
        <v>1.8359524625393506</v>
      </c>
      <c r="CK1310" s="1">
        <f>BI1310*EXP((BK1310/100)+(L1310*CF$2))</f>
        <v>79.917911370815986</v>
      </c>
      <c r="CL1310" s="1">
        <f>IF((CJ1310+CK1310)=0, LOG(1),LOG((CJ1310+CK1310)))</f>
        <v>1.9125082873488495</v>
      </c>
      <c r="CM1310" s="1">
        <f>IF((CG1310+CH1310+CI1310)=0, LOG(1),LOG((CG1310+CH1310+CI1310)))</f>
        <v>0.73352443752526553</v>
      </c>
      <c r="CN1310" s="1">
        <f>IF((CL1310=0),1,EXP((BZ$2*CL1310)+(CB$2*F1310)))</f>
        <v>5.0816298372909392</v>
      </c>
      <c r="CO1310" s="1">
        <f>IF((CM1310=0),1,EXP((BZ$2*CM1310)+(CA$2*AJ1310)))</f>
        <v>1.8654378019414628</v>
      </c>
      <c r="CP1310" s="1">
        <f>CN1310+CO1310</f>
        <v>6.9470676392324018</v>
      </c>
      <c r="CQ1310" s="2">
        <f>CN1310/CP1310</f>
        <v>0.73147838788747144</v>
      </c>
      <c r="CR1310" s="2">
        <f>CO1310/CP1310</f>
        <v>0.26852161211252862</v>
      </c>
      <c r="CS1310" s="1">
        <f>CJ1310+CK1310</f>
        <v>81.753863833355339</v>
      </c>
      <c r="CT1310" s="1">
        <f>IF((CS1310=0),CJ1310,CJ1310/CS1310)</f>
        <v>2.2457072686884891E-2</v>
      </c>
      <c r="CU1310" s="4">
        <f>IF((CS1310=0),CK1310,CK1310/CS1310)</f>
        <v>0.9775429273131151</v>
      </c>
      <c r="CV1310" s="1">
        <f>CI1310+CH1310+CG1310</f>
        <v>5.4140771175674445</v>
      </c>
      <c r="CW1310" s="1">
        <f>IF((CV1310=0),CI1310,CI1310/CV1310)</f>
        <v>9.9149205695062789E-2</v>
      </c>
      <c r="CX1310" s="1">
        <f>IF((CV1310=0),CH1310,CH1310/CV1310)</f>
        <v>0</v>
      </c>
      <c r="CY1310" s="1">
        <f>IF((CV1310=0),CG1310,CG1310/CV1310)</f>
        <v>0.9008507943049372</v>
      </c>
      <c r="CZ1310" s="1">
        <f>CT1310*CQ1310</f>
        <v>1.6426863325674328E-2</v>
      </c>
      <c r="DA1310" s="1">
        <f>CU1310*CQ1310</f>
        <v>0.7150515245617971</v>
      </c>
      <c r="DB1310" s="1">
        <f>CW1310*CR1310</f>
        <v>2.6623704552914965E-2</v>
      </c>
      <c r="DC1310" s="1">
        <f>CX1310*CR1310</f>
        <v>0</v>
      </c>
      <c r="DD1310" s="1">
        <f>CY1310*CR1310</f>
        <v>0.24189790755961366</v>
      </c>
      <c r="DE1310" s="1">
        <f>IF(($AM1310="Bicycle"),1,0)</f>
        <v>0</v>
      </c>
      <c r="DF1310" s="1">
        <f>IF(($AM1310="Walk"),1,0)</f>
        <v>0</v>
      </c>
      <c r="DG1310" s="1">
        <f>IF(($AM1310="Car"),1,0)</f>
        <v>0</v>
      </c>
      <c r="DH1310" s="1">
        <f>IF(($AM1310="Rail"),1,0)</f>
        <v>1</v>
      </c>
      <c r="DI1310" s="1">
        <f>IF(($AM1310="Bus"),1,0)</f>
        <v>0</v>
      </c>
      <c r="DJ1310" s="1" t="e">
        <f>DE1310*LOG(CZ1310)+DF1310*LOG(DA1310)+DG1310*LOG(DB1310)+DH1310*LOG(DD1310)+DI1310*LOG(DC1310)</f>
        <v>#NUM!</v>
      </c>
      <c r="DK1310" s="1">
        <v>30007.334070000001</v>
      </c>
      <c r="DL1310" s="1">
        <f>(0-(CZ1310*BH1310*$BY$2))/100</f>
        <v>0.34460863725459456</v>
      </c>
      <c r="DM1310" s="1">
        <f t="shared" si="100"/>
        <v>5.6608389850281073E-3</v>
      </c>
      <c r="DO1310" s="1">
        <f>(0-(DA1310*BK1310*$BY$2))/100</f>
        <v>37.10765785166322</v>
      </c>
      <c r="DP1310" s="1">
        <f t="shared" si="101"/>
        <v>26.533887319749326</v>
      </c>
      <c r="DR1310" s="1">
        <f>(0-(DB1310*AV1310*$BY$2))/100</f>
        <v>0.25671180688966955</v>
      </c>
      <c r="DS1310" s="1">
        <f t="shared" si="102"/>
        <v>6.8346193018755221E-3</v>
      </c>
      <c r="DU1310" s="1">
        <f>(0-(DC1310*BT1310*$BY$2))/100</f>
        <v>0</v>
      </c>
      <c r="DV1310" s="1">
        <f t="shared" si="103"/>
        <v>0</v>
      </c>
      <c r="DX1310" s="1">
        <f>(0-(DD1310*BE1310*$BY$2))/100</f>
        <v>3.3811705096986122</v>
      </c>
      <c r="DY1310" s="1">
        <f t="shared" si="104"/>
        <v>0.81789807139836668</v>
      </c>
      <c r="EB1310" s="1" t="s">
        <v>171</v>
      </c>
    </row>
    <row r="1311" spans="1:132" x14ac:dyDescent="0.25">
      <c r="A1311" s="1">
        <v>257775</v>
      </c>
      <c r="B1311" s="1" t="s">
        <v>91</v>
      </c>
      <c r="C1311" s="1">
        <v>100</v>
      </c>
      <c r="D1311" s="1" t="s">
        <v>80</v>
      </c>
      <c r="E1311" s="1">
        <v>1</v>
      </c>
      <c r="F1311" s="1">
        <v>0</v>
      </c>
      <c r="G1311" s="1">
        <v>0</v>
      </c>
      <c r="H1311" s="1">
        <v>0</v>
      </c>
      <c r="I1311" s="1">
        <v>0</v>
      </c>
      <c r="J1311" s="3">
        <v>0.31040509259259258</v>
      </c>
      <c r="K1311" s="3">
        <v>0.33372685185185186</v>
      </c>
      <c r="L1311" s="1">
        <v>1</v>
      </c>
      <c r="M1311" s="1" t="s">
        <v>79</v>
      </c>
      <c r="N1311" s="1">
        <v>0</v>
      </c>
      <c r="O1311" s="1">
        <v>1</v>
      </c>
      <c r="P1311" s="1">
        <v>0</v>
      </c>
      <c r="Q1311" s="1">
        <v>0</v>
      </c>
      <c r="R1311" s="1">
        <v>0</v>
      </c>
      <c r="S1311" s="1">
        <v>0</v>
      </c>
      <c r="T1311" s="1">
        <v>2015</v>
      </c>
      <c r="U1311" s="1">
        <v>33.5833333333333</v>
      </c>
      <c r="V1311" s="1">
        <v>10094.88875</v>
      </c>
      <c r="W1311" s="1">
        <v>35.406408939999999</v>
      </c>
      <c r="X1311" s="1">
        <v>139.53561550000001</v>
      </c>
      <c r="Y1311" s="1">
        <v>110</v>
      </c>
      <c r="Z1311" s="1">
        <v>1009029</v>
      </c>
      <c r="AA1311" s="1">
        <v>100902901</v>
      </c>
      <c r="AB1311" s="1">
        <v>35.444657210000003</v>
      </c>
      <c r="AC1311" s="1">
        <v>139.63667570000001</v>
      </c>
      <c r="AD1311" s="1">
        <v>104</v>
      </c>
      <c r="AE1311" s="1">
        <v>1003002</v>
      </c>
      <c r="AF1311" s="1">
        <v>100300215</v>
      </c>
      <c r="AG1311" s="1">
        <v>37</v>
      </c>
      <c r="AH1311" s="1">
        <v>37</v>
      </c>
      <c r="AI1311" s="1">
        <v>1</v>
      </c>
      <c r="AJ1311" s="1">
        <v>0</v>
      </c>
      <c r="AK1311" s="1">
        <v>0</v>
      </c>
      <c r="AL1311" s="1">
        <v>200</v>
      </c>
      <c r="AM1311" s="1" t="s">
        <v>42</v>
      </c>
      <c r="AN1311" s="1">
        <v>0</v>
      </c>
      <c r="AO1311" s="1">
        <v>0</v>
      </c>
      <c r="AP1311" s="1">
        <v>0</v>
      </c>
      <c r="AQ1311" s="1">
        <v>1</v>
      </c>
      <c r="AR1311" s="1">
        <v>0</v>
      </c>
      <c r="AS1311" s="1">
        <v>42.5</v>
      </c>
      <c r="AT1311" s="1">
        <v>1</v>
      </c>
      <c r="AU1311" s="1">
        <v>14250</v>
      </c>
      <c r="AV1311" s="1">
        <v>25.3</v>
      </c>
      <c r="AW1311" s="1">
        <v>1</v>
      </c>
      <c r="AX1311" s="1">
        <v>22</v>
      </c>
      <c r="AY1311" s="1">
        <v>390</v>
      </c>
      <c r="AZ1311" s="1">
        <v>1</v>
      </c>
      <c r="BA1311" s="1">
        <v>833</v>
      </c>
      <c r="BB1311" s="1">
        <v>10.5</v>
      </c>
      <c r="BC1311" s="1">
        <v>845</v>
      </c>
      <c r="BD1311" s="1">
        <v>10</v>
      </c>
      <c r="BE1311" s="1">
        <v>42.5</v>
      </c>
      <c r="BF1311" s="1">
        <v>1</v>
      </c>
      <c r="BG1311" s="1">
        <v>11835</v>
      </c>
      <c r="BH1311" s="1">
        <v>59.2</v>
      </c>
      <c r="BI1311" s="1">
        <v>1</v>
      </c>
      <c r="BJ1311" s="1">
        <v>11835</v>
      </c>
      <c r="BK1311" s="1">
        <v>146.5</v>
      </c>
      <c r="BL1311" s="1">
        <v>1</v>
      </c>
      <c r="BM1311" s="1">
        <v>1.34</v>
      </c>
      <c r="BN1311" s="1">
        <v>8</v>
      </c>
      <c r="BO1311" s="1">
        <v>210</v>
      </c>
      <c r="BP1311" s="1">
        <v>577</v>
      </c>
      <c r="BQ1311" s="1">
        <v>8.6999999999999993</v>
      </c>
      <c r="BR1311" s="1">
        <v>316</v>
      </c>
      <c r="BS1311" s="1">
        <v>4.7</v>
      </c>
      <c r="BT1311" s="1">
        <v>21.4</v>
      </c>
      <c r="CG1311" s="1">
        <f>AW1311*EXP((BE1311/100)+(L1311*CC$2)+BU$2)</f>
        <v>2.5684664275480733</v>
      </c>
      <c r="CH1311" s="1">
        <f>BL1311*EXP((BT1311/100)+BV$2)</f>
        <v>0.16456560067068141</v>
      </c>
      <c r="CI1311" s="1">
        <f>AT1311*EXP((AV1311/100)+(L1311*CD$2)+BW$2)</f>
        <v>0.13661321420919523</v>
      </c>
      <c r="CJ1311" s="1">
        <f>BF1311*EXP((BH1311/100)+(L1311*CE$2)+BX$2)</f>
        <v>0.22869425466011056</v>
      </c>
      <c r="CK1311" s="1">
        <f>BI1311*EXP((BK1311/100)+(L1311*CF$2))</f>
        <v>2.9803352673167538</v>
      </c>
      <c r="CL1311" s="1">
        <f>IF((CJ1311+CK1311)=0, LOG(1),LOG((CJ1311+CK1311)))</f>
        <v>0.50637371247495921</v>
      </c>
      <c r="CM1311" s="1">
        <f>IF((CG1311+CH1311+CI1311)=0, LOG(1),LOG((CG1311+CH1311+CI1311)))</f>
        <v>0.45782821074831082</v>
      </c>
      <c r="CN1311" s="1">
        <f>IF((CL1311=0),1,EXP((BZ$2*CL1311)+(CB$2*F1311)))</f>
        <v>1.5378997018626956</v>
      </c>
      <c r="CO1311" s="1">
        <f>IF((CM1311=0),1,EXP((BZ$2*CM1311)+(CA$2*AJ1311)))</f>
        <v>1.4757317657418183</v>
      </c>
      <c r="CP1311" s="1">
        <f>CN1311+CO1311</f>
        <v>3.0136314676045139</v>
      </c>
      <c r="CQ1311" s="2">
        <f>CN1311/CP1311</f>
        <v>0.51031445563088274</v>
      </c>
      <c r="CR1311" s="2">
        <f>CO1311/CP1311</f>
        <v>0.48968554436911732</v>
      </c>
      <c r="CS1311" s="1">
        <f>CJ1311+CK1311</f>
        <v>3.2090295219768645</v>
      </c>
      <c r="CT1311" s="1">
        <f>IF((CS1311=0),CJ1311,CJ1311/CS1311)</f>
        <v>7.1265861873164568E-2</v>
      </c>
      <c r="CU1311" s="4">
        <f>IF((CS1311=0),CK1311,CK1311/CS1311)</f>
        <v>0.92873413812683536</v>
      </c>
      <c r="CV1311" s="1">
        <f>CI1311+CH1311+CG1311</f>
        <v>2.8696452424279499</v>
      </c>
      <c r="CW1311" s="1">
        <f>IF((CV1311=0),CI1311,CI1311/CV1311)</f>
        <v>4.7606307633207473E-2</v>
      </c>
      <c r="CX1311" s="1">
        <f>IF((CV1311=0),CH1311,CH1311/CV1311)</f>
        <v>5.7347019149811607E-2</v>
      </c>
      <c r="CY1311" s="1">
        <f>IF((CV1311=0),CG1311,CG1311/CV1311)</f>
        <v>0.89504667321698095</v>
      </c>
      <c r="CZ1311" s="1">
        <f>CT1311*CQ1311</f>
        <v>3.6367999506869655E-2</v>
      </c>
      <c r="DA1311" s="1">
        <f>CU1311*CQ1311</f>
        <v>0.47394645612401304</v>
      </c>
      <c r="DB1311" s="1">
        <f>CW1311*CR1311</f>
        <v>2.3312120668770867E-2</v>
      </c>
      <c r="DC1311" s="1">
        <f>CX1311*CR1311</f>
        <v>2.8082006290321693E-2</v>
      </c>
      <c r="DD1311" s="1">
        <f>CY1311*CR1311</f>
        <v>0.43829141741002475</v>
      </c>
      <c r="DE1311" s="1">
        <f>IF(($AM1311="Bicycle"),1,0)</f>
        <v>0</v>
      </c>
      <c r="DF1311" s="1">
        <f>IF(($AM1311="Walk"),1,0)</f>
        <v>0</v>
      </c>
      <c r="DG1311" s="1">
        <f>IF(($AM1311="Car"),1,0)</f>
        <v>0</v>
      </c>
      <c r="DH1311" s="1">
        <f>IF(($AM1311="Rail"),1,0)</f>
        <v>1</v>
      </c>
      <c r="DI1311" s="1">
        <f>IF(($AM1311="Bus"),1,0)</f>
        <v>0</v>
      </c>
      <c r="DJ1311" s="1">
        <f>DE1311*LOG(CZ1311)+DF1311*LOG(DA1311)+DG1311*LOG(DB1311)+DH1311*LOG(DD1311)+DI1311*LOG(DC1311)</f>
        <v>-0.35823703358505748</v>
      </c>
      <c r="DK1311" s="1">
        <v>10094.88875</v>
      </c>
      <c r="DL1311" s="1">
        <f>(0-(CZ1311*BH1311*$BY$2))/100</f>
        <v>0.25503164527865169</v>
      </c>
      <c r="DM1311" s="1">
        <f t="shared" si="100"/>
        <v>9.274990749730162E-3</v>
      </c>
      <c r="DO1311" s="1">
        <f>(0-(DA1311*BK1311*$BY$2))/100</f>
        <v>8.224696071503045</v>
      </c>
      <c r="DP1311" s="1">
        <f t="shared" si="101"/>
        <v>3.8980655557859603</v>
      </c>
      <c r="DR1311" s="1">
        <f>(0-(DB1311*AV1311*$BY$2))/100</f>
        <v>6.9864291156232106E-2</v>
      </c>
      <c r="DS1311" s="1">
        <f t="shared" si="102"/>
        <v>1.6286847858722241E-3</v>
      </c>
      <c r="DU1311" s="1">
        <f>(0-(DC1311*BT1311*$BY$2))/100</f>
        <v>7.1186044064022111E-2</v>
      </c>
      <c r="DV1311" s="1">
        <f t="shared" si="103"/>
        <v>1.9990469371889861E-3</v>
      </c>
      <c r="DX1311" s="1">
        <f>(0-(DD1311*BE1311*$BY$2))/100</f>
        <v>2.2065046646818267</v>
      </c>
      <c r="DY1311" s="1">
        <f t="shared" si="104"/>
        <v>0.96709205700522927</v>
      </c>
      <c r="EB1311" s="1" t="s">
        <v>171</v>
      </c>
    </row>
    <row r="1312" spans="1:132" x14ac:dyDescent="0.25">
      <c r="A1312" s="1">
        <v>255375</v>
      </c>
      <c r="B1312" s="1" t="s">
        <v>106</v>
      </c>
      <c r="C1312" s="1">
        <v>100</v>
      </c>
      <c r="D1312" s="1" t="s">
        <v>80</v>
      </c>
      <c r="E1312" s="1">
        <v>1</v>
      </c>
      <c r="F1312" s="1">
        <v>0</v>
      </c>
      <c r="G1312" s="1">
        <v>0</v>
      </c>
      <c r="H1312" s="1">
        <v>0</v>
      </c>
      <c r="I1312" s="1">
        <v>0</v>
      </c>
      <c r="J1312" s="3">
        <v>0.33596064814814813</v>
      </c>
      <c r="K1312" s="3">
        <v>0.37297453703703703</v>
      </c>
      <c r="L1312" s="1">
        <v>1</v>
      </c>
      <c r="M1312" s="1" t="s">
        <v>79</v>
      </c>
      <c r="N1312" s="1">
        <v>0</v>
      </c>
      <c r="O1312" s="1">
        <v>1</v>
      </c>
      <c r="P1312" s="1">
        <v>0</v>
      </c>
      <c r="Q1312" s="1">
        <v>0</v>
      </c>
      <c r="R1312" s="1">
        <v>0</v>
      </c>
      <c r="S1312" s="1">
        <v>0</v>
      </c>
      <c r="T1312" s="1">
        <v>3197</v>
      </c>
      <c r="U1312" s="1">
        <v>53.283333333333303</v>
      </c>
      <c r="V1312" s="1">
        <v>15823.255230000001</v>
      </c>
      <c r="W1312" s="1">
        <v>35.459366469999999</v>
      </c>
      <c r="X1312" s="1">
        <v>139.61577600000001</v>
      </c>
      <c r="Y1312" s="1">
        <v>103</v>
      </c>
      <c r="Z1312" s="1">
        <v>1002008</v>
      </c>
      <c r="AA1312" s="1">
        <v>100200801</v>
      </c>
      <c r="AB1312" s="1">
        <v>35.59878767</v>
      </c>
      <c r="AC1312" s="1">
        <v>139.6509183</v>
      </c>
      <c r="AD1312" s="1" t="s">
        <v>77</v>
      </c>
      <c r="AE1312" s="1" t="s">
        <v>77</v>
      </c>
      <c r="AF1312" s="1" t="s">
        <v>77</v>
      </c>
      <c r="AG1312" s="1">
        <v>41.24</v>
      </c>
      <c r="AH1312" s="1">
        <v>0</v>
      </c>
      <c r="AI1312" s="1">
        <v>1</v>
      </c>
      <c r="AJ1312" s="1">
        <v>0</v>
      </c>
      <c r="AK1312" s="1">
        <v>0</v>
      </c>
      <c r="AL1312" s="1">
        <v>200</v>
      </c>
      <c r="AM1312" s="1" t="s">
        <v>42</v>
      </c>
      <c r="AN1312" s="1">
        <v>0</v>
      </c>
      <c r="AO1312" s="1">
        <v>0</v>
      </c>
      <c r="AP1312" s="1">
        <v>0</v>
      </c>
      <c r="AQ1312" s="1">
        <v>1</v>
      </c>
      <c r="AR1312" s="1">
        <v>0</v>
      </c>
      <c r="AS1312" s="1">
        <v>60.3</v>
      </c>
      <c r="AT1312" s="1">
        <v>1</v>
      </c>
      <c r="AU1312" s="1">
        <v>22091</v>
      </c>
      <c r="AV1312" s="1">
        <v>39.700000000000003</v>
      </c>
      <c r="AW1312" s="1">
        <v>1</v>
      </c>
      <c r="AX1312" s="1">
        <v>41</v>
      </c>
      <c r="AY1312" s="1">
        <v>380</v>
      </c>
      <c r="AZ1312" s="1">
        <v>2</v>
      </c>
      <c r="BA1312" s="1">
        <v>92</v>
      </c>
      <c r="BB1312" s="1">
        <v>1.1000000000000001</v>
      </c>
      <c r="BC1312" s="1">
        <v>1514</v>
      </c>
      <c r="BD1312" s="1">
        <v>18.2</v>
      </c>
      <c r="BE1312" s="1">
        <v>60.3</v>
      </c>
      <c r="BF1312" s="1">
        <v>1</v>
      </c>
      <c r="BG1312" s="1">
        <v>18629</v>
      </c>
      <c r="BH1312" s="1">
        <v>93.1</v>
      </c>
      <c r="BI1312" s="1">
        <v>1</v>
      </c>
      <c r="BJ1312" s="1">
        <v>18629</v>
      </c>
      <c r="BK1312" s="1">
        <v>231</v>
      </c>
      <c r="BL1312" s="1">
        <v>1</v>
      </c>
      <c r="BM1312" s="1">
        <v>9.4600000000000009</v>
      </c>
      <c r="BN1312" s="1">
        <v>43</v>
      </c>
      <c r="BO1312" s="1">
        <v>210</v>
      </c>
      <c r="BP1312" s="1">
        <v>343</v>
      </c>
      <c r="BQ1312" s="1">
        <v>5.0999999999999996</v>
      </c>
      <c r="BR1312" s="1">
        <v>43</v>
      </c>
      <c r="BS1312" s="1">
        <v>0.6</v>
      </c>
      <c r="BT1312" s="1">
        <v>48.7</v>
      </c>
      <c r="CG1312" s="1">
        <f>AW1312*EXP((BE1312/100)+(L1312*CC$2)+BU$2)</f>
        <v>3.0688687243759278</v>
      </c>
      <c r="CH1312" s="1">
        <f>BL1312*EXP((BT1312/100)+BV$2)</f>
        <v>0.21622278301093861</v>
      </c>
      <c r="CI1312" s="1">
        <f>AT1312*EXP((AV1312/100)+(L1312*CD$2)+BW$2)</f>
        <v>0.15777243010470948</v>
      </c>
      <c r="CJ1312" s="1">
        <f>BF1312*EXP((BH1312/100)+(L1312*CE$2)+BX$2)</f>
        <v>0.32098229921658267</v>
      </c>
      <c r="CK1312" s="1">
        <f>BI1312*EXP((BK1312/100)+(L1312*CF$2))</f>
        <v>6.9381543822946519</v>
      </c>
      <c r="CL1312" s="1">
        <f>IF((CJ1312+CK1312)=0, LOG(1),LOG((CJ1312+CK1312)))</f>
        <v>0.86088497376481621</v>
      </c>
      <c r="CM1312" s="1">
        <f>IF((CG1312+CH1312+CI1312)=0, LOG(1),LOG((CG1312+CH1312+CI1312)))</f>
        <v>0.53691985965958677</v>
      </c>
      <c r="CN1312" s="1">
        <f>IF((CL1312=0),1,EXP((BZ$2*CL1312)+(CB$2*F1312)))</f>
        <v>2.0787198088182217</v>
      </c>
      <c r="CO1312" s="1">
        <f>IF((CM1312=0),1,EXP((BZ$2*CM1312)+(CA$2*AJ1312)))</f>
        <v>1.5783529722479455</v>
      </c>
      <c r="CP1312" s="1">
        <f>CN1312+CO1312</f>
        <v>3.6570727810661672</v>
      </c>
      <c r="CQ1312" s="2">
        <f>CN1312/CP1312</f>
        <v>0.56841083928666047</v>
      </c>
      <c r="CR1312" s="2">
        <f>CO1312/CP1312</f>
        <v>0.43158916071333953</v>
      </c>
      <c r="CS1312" s="1">
        <f>CJ1312+CK1312</f>
        <v>7.2591366815112348</v>
      </c>
      <c r="CT1312" s="1">
        <f>IF((CS1312=0),CJ1312,CJ1312/CS1312)</f>
        <v>4.4217696029076471E-2</v>
      </c>
      <c r="CU1312" s="4">
        <f>IF((CS1312=0),CK1312,CK1312/CS1312)</f>
        <v>0.95578230397092345</v>
      </c>
      <c r="CV1312" s="1">
        <f>CI1312+CH1312+CG1312</f>
        <v>3.4428639374915759</v>
      </c>
      <c r="CW1312" s="1">
        <f>IF((CV1312=0),CI1312,CI1312/CV1312)</f>
        <v>4.5825926603320938E-2</v>
      </c>
      <c r="CX1312" s="1">
        <f>IF((CV1312=0),CH1312,CH1312/CV1312)</f>
        <v>6.280317402507507E-2</v>
      </c>
      <c r="CY1312" s="1">
        <f>IF((CV1312=0),CG1312,CG1312/CV1312)</f>
        <v>0.89137089937160396</v>
      </c>
      <c r="CZ1312" s="1">
        <f>CT1312*CQ1312</f>
        <v>2.5133817711209792E-2</v>
      </c>
      <c r="DA1312" s="1">
        <f>CU1312*CQ1312</f>
        <v>0.54327702157545066</v>
      </c>
      <c r="DB1312" s="1">
        <f>CW1312*CR1312</f>
        <v>1.977797320163838E-2</v>
      </c>
      <c r="DC1312" s="1">
        <f>CX1312*CR1312</f>
        <v>2.7105169167615954E-2</v>
      </c>
      <c r="DD1312" s="1">
        <f>CY1312*CR1312</f>
        <v>0.38470601834408519</v>
      </c>
      <c r="DE1312" s="1">
        <f>IF(($AM1312="Bicycle"),1,0)</f>
        <v>0</v>
      </c>
      <c r="DF1312" s="1">
        <f>IF(($AM1312="Walk"),1,0)</f>
        <v>0</v>
      </c>
      <c r="DG1312" s="1">
        <f>IF(($AM1312="Car"),1,0)</f>
        <v>0</v>
      </c>
      <c r="DH1312" s="1">
        <f>IF(($AM1312="Rail"),1,0)</f>
        <v>1</v>
      </c>
      <c r="DI1312" s="1">
        <f>IF(($AM1312="Bus"),1,0)</f>
        <v>0</v>
      </c>
      <c r="DJ1312" s="1">
        <f>DE1312*LOG(CZ1312)+DF1312*LOG(DA1312)+DG1312*LOG(DB1312)+DH1312*LOG(DD1312)+DI1312*LOG(DC1312)</f>
        <v>-0.41487101953362732</v>
      </c>
      <c r="DK1312" s="1">
        <v>15823.255230000001</v>
      </c>
      <c r="DL1312" s="1">
        <f>(0-(CZ1312*BH1312*$BY$2))/100</f>
        <v>0.27717949256199431</v>
      </c>
      <c r="DM1312" s="1">
        <f t="shared" si="100"/>
        <v>6.9665788393387957E-3</v>
      </c>
      <c r="DO1312" s="1">
        <f>(0-(DA1312*BK1312*$BY$2))/100</f>
        <v>14.865731000320293</v>
      </c>
      <c r="DP1312" s="1">
        <f t="shared" si="101"/>
        <v>8.0762100613958534</v>
      </c>
      <c r="DR1312" s="1">
        <f>(0-(DB1312*AV1312*$BY$2))/100</f>
        <v>9.3009057671873091E-2</v>
      </c>
      <c r="DS1312" s="1">
        <f t="shared" si="102"/>
        <v>1.8395306501439446E-3</v>
      </c>
      <c r="DU1312" s="1">
        <f>(0-(DC1312*BT1312*$BY$2))/100</f>
        <v>0.15636301530699209</v>
      </c>
      <c r="DV1312" s="1">
        <f t="shared" si="103"/>
        <v>4.2382459814545434E-3</v>
      </c>
      <c r="DX1312" s="1">
        <f>(0-(DD1312*BE1312*$BY$2))/100</f>
        <v>2.7478893826672799</v>
      </c>
      <c r="DY1312" s="1">
        <f t="shared" si="104"/>
        <v>1.0571295832559156</v>
      </c>
      <c r="EB1312" s="1" t="s">
        <v>171</v>
      </c>
    </row>
    <row r="1313" spans="1:132" x14ac:dyDescent="0.25">
      <c r="A1313" s="1">
        <v>255938</v>
      </c>
      <c r="B1313" s="1" t="s">
        <v>96</v>
      </c>
      <c r="C1313" s="1">
        <v>100</v>
      </c>
      <c r="D1313" s="1" t="s">
        <v>80</v>
      </c>
      <c r="E1313" s="1">
        <v>1</v>
      </c>
      <c r="F1313" s="1">
        <v>0</v>
      </c>
      <c r="G1313" s="1">
        <v>0</v>
      </c>
      <c r="H1313" s="1">
        <v>0</v>
      </c>
      <c r="I1313" s="1">
        <v>0</v>
      </c>
      <c r="J1313" s="3">
        <v>0.62954861111111116</v>
      </c>
      <c r="K1313" s="3">
        <v>0.67761574074074071</v>
      </c>
      <c r="L1313" s="1">
        <v>0</v>
      </c>
      <c r="M1313" s="1" t="s">
        <v>90</v>
      </c>
      <c r="N1313" s="1">
        <v>0</v>
      </c>
      <c r="O1313" s="1">
        <v>0</v>
      </c>
      <c r="P1313" s="1">
        <v>0</v>
      </c>
      <c r="Q1313" s="1">
        <v>1</v>
      </c>
      <c r="R1313" s="1">
        <v>0</v>
      </c>
      <c r="S1313" s="1">
        <v>0</v>
      </c>
      <c r="T1313" s="1">
        <v>4153</v>
      </c>
      <c r="U1313" s="1">
        <v>69.216666666666697</v>
      </c>
      <c r="V1313" s="1">
        <v>28185.54163</v>
      </c>
      <c r="W1313" s="1">
        <v>35.463518499999999</v>
      </c>
      <c r="X1313" s="1">
        <v>139.62567870000001</v>
      </c>
      <c r="Y1313" s="1">
        <v>103</v>
      </c>
      <c r="Z1313" s="1">
        <v>1002001</v>
      </c>
      <c r="AA1313" s="1">
        <v>100200103</v>
      </c>
      <c r="AB1313" s="1">
        <v>35.424299329999997</v>
      </c>
      <c r="AC1313" s="1">
        <v>139.31823850000001</v>
      </c>
      <c r="AD1313" s="1">
        <v>212</v>
      </c>
      <c r="AE1313" s="1">
        <v>2120802</v>
      </c>
      <c r="AF1313" s="1">
        <v>212080201</v>
      </c>
      <c r="AG1313" s="1">
        <v>28</v>
      </c>
      <c r="AH1313" s="1">
        <v>28</v>
      </c>
      <c r="AI1313" s="1">
        <v>1</v>
      </c>
      <c r="AJ1313" s="1">
        <v>0</v>
      </c>
      <c r="AK1313" s="1">
        <v>0</v>
      </c>
      <c r="AL1313" s="1">
        <v>100</v>
      </c>
      <c r="AM1313" s="1" t="s">
        <v>41</v>
      </c>
      <c r="AN1313" s="1">
        <v>0</v>
      </c>
      <c r="AO1313" s="1">
        <v>0</v>
      </c>
      <c r="AP1313" s="1">
        <v>1</v>
      </c>
      <c r="AQ1313" s="1">
        <v>0</v>
      </c>
      <c r="AR1313" s="1">
        <v>0</v>
      </c>
      <c r="AS1313" s="1">
        <v>72.400000000000006</v>
      </c>
      <c r="AT1313" s="1">
        <v>1</v>
      </c>
      <c r="AU1313" s="1">
        <v>38794</v>
      </c>
      <c r="AV1313" s="1">
        <v>72.400000000000006</v>
      </c>
      <c r="AW1313" s="1">
        <v>1</v>
      </c>
      <c r="AX1313" s="1">
        <v>47</v>
      </c>
      <c r="AY1313" s="1">
        <v>450</v>
      </c>
      <c r="AZ1313" s="1">
        <v>1</v>
      </c>
      <c r="BA1313" s="1">
        <v>700</v>
      </c>
      <c r="BB1313" s="1">
        <v>8.5</v>
      </c>
      <c r="BC1313" s="1">
        <v>3065</v>
      </c>
      <c r="BD1313" s="1">
        <v>38.4</v>
      </c>
      <c r="BE1313" s="1">
        <v>93.9</v>
      </c>
      <c r="BF1313" s="1">
        <v>1</v>
      </c>
      <c r="BG1313" s="1">
        <v>33223</v>
      </c>
      <c r="BH1313" s="1">
        <v>166.1</v>
      </c>
      <c r="BI1313" s="1">
        <v>1</v>
      </c>
      <c r="BJ1313" s="1">
        <v>33223</v>
      </c>
      <c r="BK1313" s="1">
        <v>414.1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CG1313" s="1">
        <f>AW1313*EXP((BE1313/100)+(L1313*CC$2)+BU$2)</f>
        <v>3.8327662462628362</v>
      </c>
      <c r="CH1313" s="1">
        <f>BL1313*EXP((BT1313/100)+BV$2)</f>
        <v>0</v>
      </c>
      <c r="CI1313" s="1">
        <f>AT1313*EXP((AV1313/100)+(L1313*CD$2)+BW$2)</f>
        <v>0.49059958159576972</v>
      </c>
      <c r="CJ1313" s="1">
        <f>BF1313*EXP((BH1313/100)+(L1313*CE$2)+BX$2)</f>
        <v>1.644708886724471</v>
      </c>
      <c r="CK1313" s="1">
        <f>BI1313*EXP((BK1313/100)+(L1313*CF$2))</f>
        <v>62.865655682531354</v>
      </c>
      <c r="CL1313" s="1">
        <f>IF((CJ1313+CK1313)=0, LOG(1),LOG((CJ1313+CK1313)))</f>
        <v>1.8096294962417274</v>
      </c>
      <c r="CM1313" s="1">
        <f>IF((CG1313+CH1313+CI1313)=0, LOG(1),LOG((CG1313+CH1313+CI1313)))</f>
        <v>0.63582198554483027</v>
      </c>
      <c r="CN1313" s="1">
        <f>IF((CL1313=0),1,EXP((BZ$2*CL1313)+(CB$2*F1313)))</f>
        <v>4.6561320524407863</v>
      </c>
      <c r="CO1313" s="1">
        <f>IF((CM1313=0),1,EXP((BZ$2*CM1313)+(CA$2*AJ1313)))</f>
        <v>1.7167769861391837</v>
      </c>
      <c r="CP1313" s="1">
        <f>CN1313+CO1313</f>
        <v>6.3729090385799703</v>
      </c>
      <c r="CQ1313" s="2">
        <f>CN1313/CP1313</f>
        <v>0.73061329202311653</v>
      </c>
      <c r="CR1313" s="2">
        <f>CO1313/CP1313</f>
        <v>0.26938670797688347</v>
      </c>
      <c r="CS1313" s="1">
        <f>CJ1313+CK1313</f>
        <v>64.510364569255827</v>
      </c>
      <c r="CT1313" s="1">
        <f>IF((CS1313=0),CJ1313,CJ1313/CS1313)</f>
        <v>2.5495265725227381E-2</v>
      </c>
      <c r="CU1313" s="4">
        <f>IF((CS1313=0),CK1313,CK1313/CS1313)</f>
        <v>0.97450473427477258</v>
      </c>
      <c r="CV1313" s="1">
        <f>CI1313+CH1313+CG1313</f>
        <v>4.3233658278586056</v>
      </c>
      <c r="CW1313" s="1">
        <f>IF((CV1313=0),CI1313,CI1313/CV1313)</f>
        <v>0.11347630552901124</v>
      </c>
      <c r="CX1313" s="1">
        <f>IF((CV1313=0),CH1313,CH1313/CV1313)</f>
        <v>0</v>
      </c>
      <c r="CY1313" s="1">
        <f>IF((CV1313=0),CG1313,CG1313/CV1313)</f>
        <v>0.88652369447098889</v>
      </c>
      <c r="CZ1313" s="1">
        <f>CT1313*CQ1313</f>
        <v>1.8627180022512506E-2</v>
      </c>
      <c r="DA1313" s="1">
        <f>CU1313*CQ1313</f>
        <v>0.71198611200060402</v>
      </c>
      <c r="DB1313" s="1">
        <f>CW1313*CR1313</f>
        <v>3.0569008379839356E-2</v>
      </c>
      <c r="DC1313" s="1">
        <f>CX1313*CR1313</f>
        <v>0</v>
      </c>
      <c r="DD1313" s="1">
        <f>CY1313*CR1313</f>
        <v>0.23881769959704413</v>
      </c>
      <c r="DE1313" s="1">
        <f>IF(($AM1313="Bicycle"),1,0)</f>
        <v>0</v>
      </c>
      <c r="DF1313" s="1">
        <f>IF(($AM1313="Walk"),1,0)</f>
        <v>0</v>
      </c>
      <c r="DG1313" s="1">
        <f>IF(($AM1313="Car"),1,0)</f>
        <v>1</v>
      </c>
      <c r="DH1313" s="1">
        <f>IF(($AM1313="Rail"),1,0)</f>
        <v>0</v>
      </c>
      <c r="DI1313" s="1">
        <f>IF(($AM1313="Bus"),1,0)</f>
        <v>0</v>
      </c>
      <c r="DJ1313" s="1" t="e">
        <f>DE1313*LOG(CZ1313)+DF1313*LOG(DA1313)+DG1313*LOG(DB1313)+DH1313*LOG(DD1313)+DI1313*LOG(DC1313)</f>
        <v>#NUM!</v>
      </c>
      <c r="DK1313" s="1">
        <v>28185.54163</v>
      </c>
      <c r="DL1313" s="1">
        <f>(0-(CZ1313*BH1313*$BY$2))/100</f>
        <v>0.36649638707810517</v>
      </c>
      <c r="DM1313" s="1">
        <f t="shared" si="100"/>
        <v>6.8267941797042911E-3</v>
      </c>
      <c r="DO1313" s="1">
        <f>(0-(DA1313*BK1313*$BY$2))/100</f>
        <v>34.92446052401344</v>
      </c>
      <c r="DP1313" s="1">
        <f t="shared" si="101"/>
        <v>24.865730862210906</v>
      </c>
      <c r="DR1313" s="1">
        <f>(0-(DB1313*AV1313*$BY$2))/100</f>
        <v>0.26216388886795128</v>
      </c>
      <c r="DS1313" s="1">
        <f t="shared" si="102"/>
        <v>8.0140901156956768E-3</v>
      </c>
      <c r="DU1313" s="1">
        <f>(0-(DC1313*BT1313*$BY$2))/100</f>
        <v>0</v>
      </c>
      <c r="DV1313" s="1">
        <f t="shared" si="103"/>
        <v>0</v>
      </c>
      <c r="DX1313" s="1">
        <f>(0-(DD1313*BE1313*$BY$2))/100</f>
        <v>2.6563485284587811</v>
      </c>
      <c r="DY1313" s="1">
        <f t="shared" si="104"/>
        <v>0.63438304489451947</v>
      </c>
      <c r="EB1313" s="1" t="s">
        <v>171</v>
      </c>
    </row>
    <row r="1314" spans="1:132" x14ac:dyDescent="0.25">
      <c r="A1314" s="1">
        <v>258007</v>
      </c>
      <c r="B1314" s="1" t="s">
        <v>100</v>
      </c>
      <c r="C1314" s="1">
        <v>200</v>
      </c>
      <c r="D1314" s="1" t="s">
        <v>84</v>
      </c>
      <c r="E1314" s="1">
        <v>0</v>
      </c>
      <c r="F1314" s="1">
        <v>0</v>
      </c>
      <c r="G1314" s="1">
        <v>0</v>
      </c>
      <c r="H1314" s="1">
        <v>1</v>
      </c>
      <c r="I1314" s="1">
        <v>0</v>
      </c>
      <c r="J1314" s="3">
        <v>0.66238425925925926</v>
      </c>
      <c r="K1314" s="3">
        <v>0.70741898148148152</v>
      </c>
      <c r="L1314" s="1">
        <v>0</v>
      </c>
      <c r="M1314" s="1" t="s">
        <v>90</v>
      </c>
      <c r="N1314" s="1">
        <v>0</v>
      </c>
      <c r="O1314" s="1">
        <v>0</v>
      </c>
      <c r="P1314" s="1">
        <v>0</v>
      </c>
      <c r="Q1314" s="1">
        <v>1</v>
      </c>
      <c r="R1314" s="1">
        <v>0</v>
      </c>
      <c r="S1314" s="1">
        <v>0</v>
      </c>
      <c r="T1314" s="1">
        <v>3892</v>
      </c>
      <c r="U1314" s="1">
        <v>64.866666666666703</v>
      </c>
      <c r="V1314" s="1">
        <v>12353.28226</v>
      </c>
      <c r="W1314" s="1">
        <v>35.32457479</v>
      </c>
      <c r="X1314" s="1">
        <v>139.65031740000001</v>
      </c>
      <c r="Y1314" s="1">
        <v>201</v>
      </c>
      <c r="Z1314" s="1">
        <v>2010104</v>
      </c>
      <c r="AA1314" s="1">
        <v>201010401</v>
      </c>
      <c r="AB1314" s="1">
        <v>35.435677179999999</v>
      </c>
      <c r="AC1314" s="1">
        <v>139.64841849999999</v>
      </c>
      <c r="AD1314" s="1">
        <v>104</v>
      </c>
      <c r="AE1314" s="1">
        <v>1003017</v>
      </c>
      <c r="AF1314" s="1">
        <v>100301703</v>
      </c>
      <c r="AG1314" s="1">
        <v>47</v>
      </c>
      <c r="AH1314" s="1">
        <v>47</v>
      </c>
      <c r="AI1314" s="1">
        <v>1</v>
      </c>
      <c r="AJ1314" s="1">
        <v>0</v>
      </c>
      <c r="AK1314" s="1">
        <v>1</v>
      </c>
      <c r="AL1314" s="1">
        <v>100</v>
      </c>
      <c r="AM1314" s="1" t="s">
        <v>41</v>
      </c>
      <c r="AN1314" s="1">
        <v>0</v>
      </c>
      <c r="AO1314" s="1">
        <v>0</v>
      </c>
      <c r="AP1314" s="1">
        <v>1</v>
      </c>
      <c r="AQ1314" s="1">
        <v>0</v>
      </c>
      <c r="AR1314" s="1">
        <v>0</v>
      </c>
      <c r="AS1314" s="1">
        <v>43.5</v>
      </c>
      <c r="AT1314" s="1">
        <v>1</v>
      </c>
      <c r="AU1314" s="1">
        <v>20836</v>
      </c>
      <c r="AV1314" s="1">
        <v>43.5</v>
      </c>
      <c r="AW1314" s="1">
        <v>1</v>
      </c>
      <c r="AX1314" s="1">
        <v>41</v>
      </c>
      <c r="AY1314" s="1">
        <v>650</v>
      </c>
      <c r="AZ1314" s="1">
        <v>2</v>
      </c>
      <c r="BA1314" s="1">
        <v>4024</v>
      </c>
      <c r="BB1314" s="1">
        <v>49.1</v>
      </c>
      <c r="BC1314" s="1">
        <v>974</v>
      </c>
      <c r="BD1314" s="1">
        <v>11.7</v>
      </c>
      <c r="BE1314" s="1">
        <v>101.8</v>
      </c>
      <c r="BF1314" s="1">
        <v>1</v>
      </c>
      <c r="BG1314" s="1">
        <v>18632</v>
      </c>
      <c r="BH1314" s="1">
        <v>93.2</v>
      </c>
      <c r="BI1314" s="1">
        <v>1</v>
      </c>
      <c r="BJ1314" s="1">
        <v>18632</v>
      </c>
      <c r="BK1314" s="1">
        <v>231.4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CG1314" s="1">
        <f>AW1314*EXP((BE1314/100)+(L1314*CC$2)+BU$2)</f>
        <v>4.1478361971908564</v>
      </c>
      <c r="CH1314" s="1">
        <f>BL1314*EXP((BT1314/100)+BV$2)</f>
        <v>0</v>
      </c>
      <c r="CI1314" s="1">
        <f>AT1314*EXP((AV1314/100)+(L1314*CD$2)+BW$2)</f>
        <v>0.36746507458067429</v>
      </c>
      <c r="CJ1314" s="1">
        <f>BF1314*EXP((BH1314/100)+(L1314*CE$2)+BX$2)</f>
        <v>0.79339299502449712</v>
      </c>
      <c r="CK1314" s="1">
        <f>BI1314*EXP((BK1314/100)+(L1314*CF$2))</f>
        <v>10.114803056598957</v>
      </c>
      <c r="CL1314" s="1">
        <f>IF((CJ1314+CK1314)=0, LOG(1),LOG((CJ1314+CK1314)))</f>
        <v>1.0377529348593508</v>
      </c>
      <c r="CM1314" s="1">
        <f>IF((CG1314+CH1314+CI1314)=0, LOG(1),LOG((CG1314+CH1314+CI1314)))</f>
        <v>0.65468673278968625</v>
      </c>
      <c r="CN1314" s="1">
        <f>IF((CL1314=0),1,EXP((BZ$2*CL1314)+(CB$2*F1314)))</f>
        <v>2.415943743026824</v>
      </c>
      <c r="CO1314" s="1">
        <f>IF((CM1314=0),1,EXP((BZ$2*CM1314)+(CA$2*AJ1314)))</f>
        <v>1.7445274607858343</v>
      </c>
      <c r="CP1314" s="1">
        <f>CN1314+CO1314</f>
        <v>4.1604712038126586</v>
      </c>
      <c r="CQ1314" s="2">
        <f>CN1314/CP1314</f>
        <v>0.58068993262418245</v>
      </c>
      <c r="CR1314" s="2">
        <f>CO1314/CP1314</f>
        <v>0.4193100673758175</v>
      </c>
      <c r="CS1314" s="1">
        <f>CJ1314+CK1314</f>
        <v>10.908196051623454</v>
      </c>
      <c r="CT1314" s="1">
        <f>IF((CS1314=0),CJ1314,CJ1314/CS1314)</f>
        <v>7.2733657450758535E-2</v>
      </c>
      <c r="CU1314" s="4">
        <f>IF((CS1314=0),CK1314,CK1314/CS1314)</f>
        <v>0.92726634254924145</v>
      </c>
      <c r="CV1314" s="1">
        <f>CI1314+CH1314+CG1314</f>
        <v>4.5153012717715306</v>
      </c>
      <c r="CW1314" s="1">
        <f>IF((CV1314=0),CI1314,CI1314/CV1314)</f>
        <v>8.1382183040137043E-2</v>
      </c>
      <c r="CX1314" s="1">
        <f>IF((CV1314=0),CH1314,CH1314/CV1314)</f>
        <v>0</v>
      </c>
      <c r="CY1314" s="1">
        <f>IF((CV1314=0),CG1314,CG1314/CV1314)</f>
        <v>0.918617816959863</v>
      </c>
      <c r="CZ1314" s="1">
        <f>CT1314*CQ1314</f>
        <v>4.2235702644591339E-2</v>
      </c>
      <c r="DA1314" s="1">
        <f>CU1314*CQ1314</f>
        <v>0.53845422997959114</v>
      </c>
      <c r="DB1314" s="1">
        <f>CW1314*CR1314</f>
        <v>3.4124368653750972E-2</v>
      </c>
      <c r="DC1314" s="1">
        <f>CX1314*CR1314</f>
        <v>0</v>
      </c>
      <c r="DD1314" s="1">
        <f>CY1314*CR1314</f>
        <v>0.38518569872206654</v>
      </c>
      <c r="DE1314" s="1">
        <f>IF(($AM1314="Bicycle"),1,0)</f>
        <v>0</v>
      </c>
      <c r="DF1314" s="1">
        <f>IF(($AM1314="Walk"),1,0)</f>
        <v>0</v>
      </c>
      <c r="DG1314" s="1">
        <f>IF(($AM1314="Car"),1,0)</f>
        <v>1</v>
      </c>
      <c r="DH1314" s="1">
        <f>IF(($AM1314="Rail"),1,0)</f>
        <v>0</v>
      </c>
      <c r="DI1314" s="1">
        <f>IF(($AM1314="Bus"),1,0)</f>
        <v>0</v>
      </c>
      <c r="DJ1314" s="1" t="e">
        <f>DE1314*LOG(CZ1314)+DF1314*LOG(DA1314)+DG1314*LOG(DB1314)+DH1314*LOG(DD1314)+DI1314*LOG(DC1314)</f>
        <v>#NUM!</v>
      </c>
      <c r="DK1314" s="1">
        <v>12353.28226</v>
      </c>
      <c r="DL1314" s="1">
        <f>(0-(CZ1314*BH1314*$BY$2))/100</f>
        <v>0.46628193431003845</v>
      </c>
      <c r="DM1314" s="1">
        <f t="shared" si="100"/>
        <v>1.9693745126063655E-2</v>
      </c>
      <c r="DO1314" s="1">
        <f>(0-(DA1314*BK1314*$BY$2))/100</f>
        <v>14.759277594555229</v>
      </c>
      <c r="DP1314" s="1">
        <f t="shared" si="101"/>
        <v>7.9471954522312682</v>
      </c>
      <c r="DR1314" s="1">
        <f>(0-(DB1314*AV1314*$BY$2))/100</f>
        <v>0.17583561125266872</v>
      </c>
      <c r="DS1314" s="1">
        <f t="shared" si="102"/>
        <v>6.0002792208437104E-3</v>
      </c>
      <c r="DU1314" s="1">
        <f>(0-(DC1314*BT1314*$BY$2))/100</f>
        <v>0</v>
      </c>
      <c r="DV1314" s="1">
        <f t="shared" si="103"/>
        <v>0</v>
      </c>
      <c r="DX1314" s="1">
        <f>(0-(DD1314*BE1314*$BY$2))/100</f>
        <v>4.6448413590676596</v>
      </c>
      <c r="DY1314" s="1">
        <f t="shared" si="104"/>
        <v>1.7891264643456297</v>
      </c>
      <c r="EB1314" s="1" t="s">
        <v>171</v>
      </c>
    </row>
    <row r="1315" spans="1:132" x14ac:dyDescent="0.25">
      <c r="A1315" s="1">
        <v>256289</v>
      </c>
      <c r="B1315" s="1" t="s">
        <v>95</v>
      </c>
      <c r="C1315" s="1">
        <v>400</v>
      </c>
      <c r="D1315" s="1" t="s">
        <v>4</v>
      </c>
      <c r="E1315" s="1">
        <v>1</v>
      </c>
      <c r="F1315" s="1">
        <v>0</v>
      </c>
      <c r="G1315" s="1">
        <v>0</v>
      </c>
      <c r="H1315" s="1">
        <v>0</v>
      </c>
      <c r="I1315" s="1">
        <v>0</v>
      </c>
      <c r="J1315" s="3">
        <v>0.44157407407407406</v>
      </c>
      <c r="K1315" s="3">
        <v>0.50577546296296294</v>
      </c>
      <c r="L1315" s="1">
        <v>0</v>
      </c>
      <c r="M1315" s="1" t="s">
        <v>82</v>
      </c>
      <c r="N1315" s="1">
        <v>0</v>
      </c>
      <c r="O1315" s="1">
        <v>0</v>
      </c>
      <c r="P1315" s="1">
        <v>1</v>
      </c>
      <c r="Q1315" s="1">
        <v>0</v>
      </c>
      <c r="R1315" s="1">
        <v>0</v>
      </c>
      <c r="S1315" s="1">
        <v>0</v>
      </c>
      <c r="T1315" s="1">
        <v>5547</v>
      </c>
      <c r="U1315" s="1">
        <v>92.45</v>
      </c>
      <c r="V1315" s="1">
        <v>19609.962070000001</v>
      </c>
      <c r="W1315" s="1">
        <v>35.462869470000001</v>
      </c>
      <c r="X1315" s="1">
        <v>139.61982610000001</v>
      </c>
      <c r="Y1315" s="1">
        <v>103</v>
      </c>
      <c r="Z1315" s="1">
        <v>1002005</v>
      </c>
      <c r="AA1315" s="1">
        <v>100200503</v>
      </c>
      <c r="AB1315" s="1">
        <v>35.49683692</v>
      </c>
      <c r="AC1315" s="1">
        <v>139.40727720000001</v>
      </c>
      <c r="AD1315" s="1">
        <v>216</v>
      </c>
      <c r="AE1315" s="1">
        <v>2120701</v>
      </c>
      <c r="AF1315" s="1">
        <v>216030104</v>
      </c>
      <c r="AG1315" s="1">
        <v>45</v>
      </c>
      <c r="AH1315" s="1">
        <v>45</v>
      </c>
      <c r="AI1315" s="1">
        <v>1</v>
      </c>
      <c r="AJ1315" s="1">
        <v>0</v>
      </c>
      <c r="AK1315" s="1">
        <v>1</v>
      </c>
      <c r="AL1315" s="1">
        <v>200</v>
      </c>
      <c r="AM1315" s="1" t="s">
        <v>42</v>
      </c>
      <c r="AN1315" s="1">
        <v>0</v>
      </c>
      <c r="AO1315" s="1">
        <v>0</v>
      </c>
      <c r="AP1315" s="1">
        <v>0</v>
      </c>
      <c r="AQ1315" s="1">
        <v>1</v>
      </c>
      <c r="AR1315" s="1">
        <v>0</v>
      </c>
      <c r="AS1315" s="1">
        <v>57.8</v>
      </c>
      <c r="AT1315" s="1">
        <v>1</v>
      </c>
      <c r="AU1315" s="1">
        <v>23766</v>
      </c>
      <c r="AV1315" s="1">
        <v>55.6</v>
      </c>
      <c r="AW1315" s="1">
        <v>1</v>
      </c>
      <c r="AX1315" s="1">
        <v>47</v>
      </c>
      <c r="AY1315" s="1">
        <v>450</v>
      </c>
      <c r="AZ1315" s="1">
        <v>1</v>
      </c>
      <c r="BA1315" s="1">
        <v>458</v>
      </c>
      <c r="BB1315" s="1">
        <v>5.7</v>
      </c>
      <c r="BC1315" s="1">
        <v>418</v>
      </c>
      <c r="BD1315" s="1">
        <v>5.0999999999999996</v>
      </c>
      <c r="BE1315" s="1">
        <v>57.8</v>
      </c>
      <c r="BF1315" s="1">
        <v>1</v>
      </c>
      <c r="BG1315" s="1">
        <v>21867</v>
      </c>
      <c r="BH1315" s="1">
        <v>109.3</v>
      </c>
      <c r="BI1315" s="1">
        <v>1</v>
      </c>
      <c r="BJ1315" s="1">
        <v>21867</v>
      </c>
      <c r="BK1315" s="1">
        <v>273.7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CG1315" s="1">
        <f>AW1315*EXP((BE1315/100)+(L1315*CC$2)+BU$2)</f>
        <v>2.6713575796779061</v>
      </c>
      <c r="CH1315" s="1">
        <f>BL1315*EXP((BT1315/100)+BV$2)</f>
        <v>0</v>
      </c>
      <c r="CI1315" s="1">
        <f>AT1315*EXP((AV1315/100)+(L1315*CD$2)+BW$2)</f>
        <v>0.41473023759667305</v>
      </c>
      <c r="CJ1315" s="1">
        <f>BF1315*EXP((BH1315/100)+(L1315*CE$2)+BX$2)</f>
        <v>0.93198682561749546</v>
      </c>
      <c r="CK1315" s="1">
        <f>BI1315*EXP((BK1315/100)+(L1315*CF$2))</f>
        <v>15.440593762844655</v>
      </c>
      <c r="CL1315" s="1">
        <f>IF((CJ1315+CK1315)=0, LOG(1),LOG((CJ1315+CK1315)))</f>
        <v>1.2141171367730506</v>
      </c>
      <c r="CM1315" s="1">
        <f>IF((CG1315+CH1315+CI1315)=0, LOG(1),LOG((CG1315+CH1315+CI1315)))</f>
        <v>0.48940828012477289</v>
      </c>
      <c r="CN1315" s="1">
        <f>IF((CL1315=0),1,EXP((BZ$2*CL1315)+(CB$2*F1315)))</f>
        <v>2.8066723548622785</v>
      </c>
      <c r="CO1315" s="1">
        <f>IF((CM1315=0),1,EXP((BZ$2*CM1315)+(CA$2*AJ1315)))</f>
        <v>1.5158813789840448</v>
      </c>
      <c r="CP1315" s="1">
        <f>CN1315+CO1315</f>
        <v>4.3225537338463234</v>
      </c>
      <c r="CQ1315" s="2">
        <f>CN1315/CP1315</f>
        <v>0.64930884094871089</v>
      </c>
      <c r="CR1315" s="2">
        <f>CO1315/CP1315</f>
        <v>0.35069115905128917</v>
      </c>
      <c r="CS1315" s="1">
        <f>CJ1315+CK1315</f>
        <v>16.372580588462149</v>
      </c>
      <c r="CT1315" s="1">
        <f>IF((CS1315=0),CJ1315,CJ1315/CS1315)</f>
        <v>5.6923636477579587E-2</v>
      </c>
      <c r="CU1315" s="4">
        <f>IF((CS1315=0),CK1315,CK1315/CS1315)</f>
        <v>0.94307636352242041</v>
      </c>
      <c r="CV1315" s="1">
        <f>CI1315+CH1315+CG1315</f>
        <v>3.0860878172745791</v>
      </c>
      <c r="CW1315" s="1">
        <f>IF((CV1315=0),CI1315,CI1315/CV1315)</f>
        <v>0.13438704993266662</v>
      </c>
      <c r="CX1315" s="1">
        <f>IF((CV1315=0),CH1315,CH1315/CV1315)</f>
        <v>0</v>
      </c>
      <c r="CY1315" s="1">
        <f>IF((CV1315=0),CG1315,CG1315/CV1315)</f>
        <v>0.86561295006733341</v>
      </c>
      <c r="CZ1315" s="1">
        <f>CT1315*CQ1315</f>
        <v>3.6961020423842958E-2</v>
      </c>
      <c r="DA1315" s="1">
        <f>CU1315*CQ1315</f>
        <v>0.61234782052486791</v>
      </c>
      <c r="DB1315" s="1">
        <f>CW1315*CR1315</f>
        <v>4.712835030237033E-2</v>
      </c>
      <c r="DC1315" s="1">
        <f>CX1315*CR1315</f>
        <v>0</v>
      </c>
      <c r="DD1315" s="1">
        <f>CY1315*CR1315</f>
        <v>0.30356280874891883</v>
      </c>
      <c r="DE1315" s="1">
        <f>IF(($AM1315="Bicycle"),1,0)</f>
        <v>0</v>
      </c>
      <c r="DF1315" s="1">
        <f>IF(($AM1315="Walk"),1,0)</f>
        <v>0</v>
      </c>
      <c r="DG1315" s="1">
        <f>IF(($AM1315="Car"),1,0)</f>
        <v>0</v>
      </c>
      <c r="DH1315" s="1">
        <f>IF(($AM1315="Rail"),1,0)</f>
        <v>1</v>
      </c>
      <c r="DI1315" s="1">
        <f>IF(($AM1315="Bus"),1,0)</f>
        <v>0</v>
      </c>
      <c r="DJ1315" s="1" t="e">
        <f>DE1315*LOG(CZ1315)+DF1315*LOG(DA1315)+DG1315*LOG(DB1315)+DH1315*LOG(DD1315)+DI1315*LOG(DC1315)</f>
        <v>#NUM!</v>
      </c>
      <c r="DK1315" s="1">
        <v>19609.962070000001</v>
      </c>
      <c r="DL1315" s="1">
        <f>(0-(CZ1315*BH1315*$BY$2))/100</f>
        <v>0.47853870298109713</v>
      </c>
      <c r="DM1315" s="1">
        <f t="shared" si="100"/>
        <v>1.7687278774483652E-2</v>
      </c>
      <c r="DO1315" s="1">
        <f>(0-(DA1315*BK1315*$BY$2))/100</f>
        <v>19.852990158119368</v>
      </c>
      <c r="DP1315" s="1">
        <f t="shared" si="101"/>
        <v>12.156935254226049</v>
      </c>
      <c r="DR1315" s="1">
        <f>(0-(DB1315*AV1315*$BY$2))/100</f>
        <v>0.31039161660905118</v>
      </c>
      <c r="DS1315" s="1">
        <f t="shared" si="102"/>
        <v>1.4628244838470392E-2</v>
      </c>
      <c r="DU1315" s="1">
        <f>(0-(DC1315*BT1315*$BY$2))/100</f>
        <v>0</v>
      </c>
      <c r="DV1315" s="1">
        <f t="shared" si="103"/>
        <v>0</v>
      </c>
      <c r="DX1315" s="1">
        <f>(0-(DD1315*BE1315*$BY$2))/100</f>
        <v>2.0784010560408421</v>
      </c>
      <c r="DY1315" s="1">
        <f t="shared" si="104"/>
        <v>0.63092526227847712</v>
      </c>
      <c r="EB1315" s="1" t="s">
        <v>171</v>
      </c>
    </row>
    <row r="1316" spans="1:132" x14ac:dyDescent="0.25">
      <c r="A1316" s="1">
        <v>256079</v>
      </c>
      <c r="B1316" s="1" t="s">
        <v>95</v>
      </c>
      <c r="C1316" s="1">
        <v>200</v>
      </c>
      <c r="D1316" s="1" t="s">
        <v>84</v>
      </c>
      <c r="E1316" s="1">
        <v>0</v>
      </c>
      <c r="F1316" s="1">
        <v>0</v>
      </c>
      <c r="G1316" s="1">
        <v>0</v>
      </c>
      <c r="H1316" s="1">
        <v>1</v>
      </c>
      <c r="I1316" s="1">
        <v>0</v>
      </c>
      <c r="J1316" s="3">
        <v>0.77381944444444439</v>
      </c>
      <c r="K1316" s="3">
        <v>0.82474537037037043</v>
      </c>
      <c r="L1316" s="1">
        <v>1</v>
      </c>
      <c r="M1316" s="1" t="s">
        <v>76</v>
      </c>
      <c r="N1316" s="1">
        <v>0</v>
      </c>
      <c r="O1316" s="1">
        <v>0</v>
      </c>
      <c r="P1316" s="1">
        <v>0</v>
      </c>
      <c r="Q1316" s="1">
        <v>0</v>
      </c>
      <c r="R1316" s="1">
        <v>1</v>
      </c>
      <c r="S1316" s="1">
        <v>0</v>
      </c>
      <c r="T1316" s="1">
        <v>4400</v>
      </c>
      <c r="U1316" s="1">
        <v>73.3333333333333</v>
      </c>
      <c r="V1316" s="1">
        <v>10922.293470000001</v>
      </c>
      <c r="W1316" s="1">
        <v>35.443589719999999</v>
      </c>
      <c r="X1316" s="1">
        <v>139.6361393</v>
      </c>
      <c r="Y1316" s="1">
        <v>104</v>
      </c>
      <c r="Z1316" s="1">
        <v>1003019</v>
      </c>
      <c r="AA1316" s="1">
        <v>100301908</v>
      </c>
      <c r="AB1316" s="1">
        <v>35.459838499999996</v>
      </c>
      <c r="AC1316" s="1">
        <v>139.5171995</v>
      </c>
      <c r="AD1316" s="1">
        <v>112</v>
      </c>
      <c r="AE1316" s="1">
        <v>1005103</v>
      </c>
      <c r="AF1316" s="1">
        <v>100510301</v>
      </c>
      <c r="AG1316" s="1">
        <v>45</v>
      </c>
      <c r="AH1316" s="1">
        <v>45</v>
      </c>
      <c r="AI1316" s="1">
        <v>1</v>
      </c>
      <c r="AJ1316" s="1">
        <v>0</v>
      </c>
      <c r="AK1316" s="1">
        <v>1</v>
      </c>
      <c r="AL1316" s="1">
        <v>200</v>
      </c>
      <c r="AM1316" s="1" t="s">
        <v>42</v>
      </c>
      <c r="AN1316" s="1">
        <v>0</v>
      </c>
      <c r="AO1316" s="1">
        <v>0</v>
      </c>
      <c r="AP1316" s="1">
        <v>0</v>
      </c>
      <c r="AQ1316" s="1">
        <v>1</v>
      </c>
      <c r="AR1316" s="1">
        <v>0</v>
      </c>
      <c r="AS1316" s="1">
        <v>34.200000000000003</v>
      </c>
      <c r="AT1316" s="1">
        <v>1</v>
      </c>
      <c r="AU1316" s="1">
        <v>16156</v>
      </c>
      <c r="AV1316" s="1">
        <v>33.700000000000003</v>
      </c>
      <c r="AW1316" s="1">
        <v>1</v>
      </c>
      <c r="AX1316" s="1">
        <v>23</v>
      </c>
      <c r="AY1316" s="1">
        <v>420</v>
      </c>
      <c r="AZ1316" s="1">
        <v>1</v>
      </c>
      <c r="BA1316" s="1">
        <v>417</v>
      </c>
      <c r="BB1316" s="1">
        <v>5</v>
      </c>
      <c r="BC1316" s="1">
        <v>467</v>
      </c>
      <c r="BD1316" s="1">
        <v>6.2</v>
      </c>
      <c r="BE1316" s="1">
        <v>34.200000000000003</v>
      </c>
      <c r="BF1316" s="1">
        <v>1</v>
      </c>
      <c r="BG1316" s="1">
        <v>12623</v>
      </c>
      <c r="BH1316" s="1">
        <v>63.1</v>
      </c>
      <c r="BI1316" s="1">
        <v>1</v>
      </c>
      <c r="BJ1316" s="1">
        <v>12623</v>
      </c>
      <c r="BK1316" s="1">
        <v>158.5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CG1316" s="1">
        <f>AW1316*EXP((BE1316/100)+(L1316*CC$2)+BU$2)</f>
        <v>2.3638910231902441</v>
      </c>
      <c r="CH1316" s="1">
        <f>BL1316*EXP((BT1316/100)+BV$2)</f>
        <v>0</v>
      </c>
      <c r="CI1316" s="1">
        <f>AT1316*EXP((AV1316/100)+(L1316*CD$2)+BW$2)</f>
        <v>0.14858447905001523</v>
      </c>
      <c r="CJ1316" s="1">
        <f>BF1316*EXP((BH1316/100)+(L1316*CE$2)+BX$2)</f>
        <v>0.23778953577595557</v>
      </c>
      <c r="CK1316" s="1">
        <f>BI1316*EXP((BK1316/100)+(L1316*CF$2))</f>
        <v>3.3603186305506161</v>
      </c>
      <c r="CL1316" s="1">
        <f>IF((CJ1316+CK1316)=0, LOG(1),LOG((CJ1316+CK1316)))</f>
        <v>0.55607421496635689</v>
      </c>
      <c r="CM1316" s="1">
        <f>IF((CG1316+CH1316+CI1316)=0, LOG(1),LOG((CG1316+CH1316+CI1316)))</f>
        <v>0.40010183588377202</v>
      </c>
      <c r="CN1316" s="1">
        <f>IF((CL1316=0),1,EXP((BZ$2*CL1316)+(CB$2*F1316)))</f>
        <v>1.6042607887345024</v>
      </c>
      <c r="CO1316" s="1">
        <f>IF((CM1316=0),1,EXP((BZ$2*CM1316)+(CA$2*AJ1316)))</f>
        <v>1.4050692087947931</v>
      </c>
      <c r="CP1316" s="1">
        <f>CN1316+CO1316</f>
        <v>3.0093299975292958</v>
      </c>
      <c r="CQ1316" s="2">
        <f>CN1316/CP1316</f>
        <v>0.53309566915280948</v>
      </c>
      <c r="CR1316" s="2">
        <f>CO1316/CP1316</f>
        <v>0.46690433084719046</v>
      </c>
      <c r="CS1316" s="1">
        <f>CJ1316+CK1316</f>
        <v>3.5981081663265715</v>
      </c>
      <c r="CT1316" s="1">
        <f>IF((CS1316=0),CJ1316,CJ1316/CS1316)</f>
        <v>6.6087378362147134E-2</v>
      </c>
      <c r="CU1316" s="4">
        <f>IF((CS1316=0),CK1316,CK1316/CS1316)</f>
        <v>0.93391262163785294</v>
      </c>
      <c r="CV1316" s="1">
        <f>CI1316+CH1316+CG1316</f>
        <v>2.5124755022402594</v>
      </c>
      <c r="CW1316" s="1">
        <f>IF((CV1316=0),CI1316,CI1316/CV1316)</f>
        <v>5.9138677737366696E-2</v>
      </c>
      <c r="CX1316" s="1">
        <f>IF((CV1316=0),CH1316,CH1316/CV1316)</f>
        <v>0</v>
      </c>
      <c r="CY1316" s="1">
        <f>IF((CV1316=0),CG1316,CG1316/CV1316)</f>
        <v>0.9408613222626333</v>
      </c>
      <c r="CZ1316" s="1">
        <f>CT1316*CQ1316</f>
        <v>3.5230895190523727E-2</v>
      </c>
      <c r="DA1316" s="1">
        <f>CU1316*CQ1316</f>
        <v>0.49786477396228579</v>
      </c>
      <c r="DB1316" s="1">
        <f>CW1316*CR1316</f>
        <v>2.7612104756152837E-2</v>
      </c>
      <c r="DC1316" s="1">
        <f>CX1316*CR1316</f>
        <v>0</v>
      </c>
      <c r="DD1316" s="1">
        <f>CY1316*CR1316</f>
        <v>0.43929222609103763</v>
      </c>
      <c r="DE1316" s="1">
        <f>IF(($AM1316="Bicycle"),1,0)</f>
        <v>0</v>
      </c>
      <c r="DF1316" s="1">
        <f>IF(($AM1316="Walk"),1,0)</f>
        <v>0</v>
      </c>
      <c r="DG1316" s="1">
        <f>IF(($AM1316="Car"),1,0)</f>
        <v>0</v>
      </c>
      <c r="DH1316" s="1">
        <f>IF(($AM1316="Rail"),1,0)</f>
        <v>1</v>
      </c>
      <c r="DI1316" s="1">
        <f>IF(($AM1316="Bus"),1,0)</f>
        <v>0</v>
      </c>
      <c r="DJ1316" s="1" t="e">
        <f>DE1316*LOG(CZ1316)+DF1316*LOG(DA1316)+DG1316*LOG(DB1316)+DH1316*LOG(DD1316)+DI1316*LOG(DC1316)</f>
        <v>#NUM!</v>
      </c>
      <c r="DK1316" s="1">
        <v>10922.293470000001</v>
      </c>
      <c r="DL1316" s="1">
        <f>(0-(CZ1316*BH1316*$BY$2))/100</f>
        <v>0.26333342703456125</v>
      </c>
      <c r="DM1316" s="1">
        <f t="shared" si="100"/>
        <v>9.2774723680160553E-3</v>
      </c>
      <c r="DO1316" s="1">
        <f>(0-(DA1316*BK1316*$BY$2))/100</f>
        <v>9.3474600819532885</v>
      </c>
      <c r="DP1316" s="1">
        <f t="shared" si="101"/>
        <v>4.653771100823163</v>
      </c>
      <c r="DR1316" s="1">
        <f>(0-(DB1316*AV1316*$BY$2))/100</f>
        <v>0.11022557338771628</v>
      </c>
      <c r="DS1316" s="1">
        <f t="shared" si="102"/>
        <v>3.0435600791886342E-3</v>
      </c>
      <c r="DU1316" s="1">
        <f>(0-(DC1316*BT1316*$BY$2))/100</f>
        <v>0</v>
      </c>
      <c r="DV1316" s="1">
        <f t="shared" si="103"/>
        <v>0</v>
      </c>
      <c r="DX1316" s="1">
        <f>(0-(DD1316*BE1316*$BY$2))/100</f>
        <v>1.7796417160641045</v>
      </c>
      <c r="DY1316" s="1">
        <f t="shared" si="104"/>
        <v>0.78178277109427474</v>
      </c>
      <c r="EB1316" s="1" t="s">
        <v>171</v>
      </c>
    </row>
    <row r="1317" spans="1:132" x14ac:dyDescent="0.25">
      <c r="A1317" s="1">
        <v>255846</v>
      </c>
      <c r="B1317" s="1" t="s">
        <v>78</v>
      </c>
      <c r="C1317" s="1">
        <v>400</v>
      </c>
      <c r="D1317" s="1" t="s">
        <v>4</v>
      </c>
      <c r="E1317" s="1">
        <v>1</v>
      </c>
      <c r="F1317" s="1">
        <v>0</v>
      </c>
      <c r="G1317" s="1">
        <v>0</v>
      </c>
      <c r="H1317" s="1">
        <v>0</v>
      </c>
      <c r="I1317" s="1">
        <v>0</v>
      </c>
      <c r="J1317" s="3">
        <v>0.31842592592592595</v>
      </c>
      <c r="K1317" s="3">
        <v>0.34858796296296296</v>
      </c>
      <c r="L1317" s="1">
        <v>1</v>
      </c>
      <c r="M1317" s="1" t="s">
        <v>79</v>
      </c>
      <c r="N1317" s="1">
        <v>0</v>
      </c>
      <c r="O1317" s="1">
        <v>1</v>
      </c>
      <c r="P1317" s="1">
        <v>0</v>
      </c>
      <c r="Q1317" s="1">
        <v>0</v>
      </c>
      <c r="R1317" s="1">
        <v>0</v>
      </c>
      <c r="S1317" s="1">
        <v>0</v>
      </c>
      <c r="T1317" s="1">
        <v>2606</v>
      </c>
      <c r="U1317" s="1">
        <v>43.433333333333302</v>
      </c>
      <c r="V1317" s="1">
        <v>10484.212</v>
      </c>
      <c r="W1317" s="1">
        <v>35.366186560000003</v>
      </c>
      <c r="X1317" s="1">
        <v>139.5711172</v>
      </c>
      <c r="Y1317" s="1">
        <v>115</v>
      </c>
      <c r="Z1317" s="1">
        <v>1009248</v>
      </c>
      <c r="AA1317" s="1">
        <v>100924801</v>
      </c>
      <c r="AB1317" s="1">
        <v>35.443986680000002</v>
      </c>
      <c r="AC1317" s="1">
        <v>139.6364988</v>
      </c>
      <c r="AD1317" s="1">
        <v>104</v>
      </c>
      <c r="AE1317" s="1">
        <v>1003002</v>
      </c>
      <c r="AF1317" s="1">
        <v>100300216</v>
      </c>
      <c r="AG1317" s="1">
        <v>39</v>
      </c>
      <c r="AH1317" s="1">
        <v>39</v>
      </c>
      <c r="AI1317" s="1">
        <v>0</v>
      </c>
      <c r="AJ1317" s="1">
        <v>0</v>
      </c>
      <c r="AK1317" s="1">
        <v>0</v>
      </c>
      <c r="AL1317" s="1">
        <v>200</v>
      </c>
      <c r="AM1317" s="1" t="s">
        <v>42</v>
      </c>
      <c r="AN1317" s="1">
        <v>0</v>
      </c>
      <c r="AO1317" s="1">
        <v>0</v>
      </c>
      <c r="AP1317" s="1">
        <v>0</v>
      </c>
      <c r="AQ1317" s="1">
        <v>1</v>
      </c>
      <c r="AR1317" s="1">
        <v>0</v>
      </c>
      <c r="AS1317" s="1">
        <v>39.6</v>
      </c>
      <c r="AT1317" s="1">
        <v>1</v>
      </c>
      <c r="AU1317" s="1">
        <v>13864</v>
      </c>
      <c r="AV1317" s="1">
        <v>36</v>
      </c>
      <c r="AW1317" s="1">
        <v>1</v>
      </c>
      <c r="AX1317" s="1">
        <v>18</v>
      </c>
      <c r="AY1317" s="1">
        <v>210</v>
      </c>
      <c r="AZ1317" s="1">
        <v>0</v>
      </c>
      <c r="BA1317" s="1">
        <v>1380</v>
      </c>
      <c r="BB1317" s="1">
        <v>17.7</v>
      </c>
      <c r="BC1317" s="1">
        <v>325</v>
      </c>
      <c r="BD1317" s="1">
        <v>3.9</v>
      </c>
      <c r="BE1317" s="1">
        <v>39.6</v>
      </c>
      <c r="BF1317" s="1">
        <v>1</v>
      </c>
      <c r="BG1317" s="1">
        <v>11563</v>
      </c>
      <c r="BH1317" s="1">
        <v>57.8</v>
      </c>
      <c r="BI1317" s="1">
        <v>1</v>
      </c>
      <c r="BJ1317" s="1">
        <v>11563</v>
      </c>
      <c r="BK1317" s="1">
        <v>143</v>
      </c>
      <c r="BL1317" s="1">
        <v>0</v>
      </c>
      <c r="BM1317" s="1">
        <v>0</v>
      </c>
      <c r="BN1317" s="1">
        <v>0</v>
      </c>
      <c r="BO1317" s="1">
        <v>0</v>
      </c>
      <c r="BP1317" s="1">
        <v>0</v>
      </c>
      <c r="BQ1317" s="1">
        <v>0</v>
      </c>
      <c r="BR1317" s="1">
        <v>0</v>
      </c>
      <c r="BS1317" s="1">
        <v>0</v>
      </c>
      <c r="BT1317" s="1">
        <v>0</v>
      </c>
      <c r="CG1317" s="1">
        <f>AW1317*EXP((BE1317/100)+(L1317*CC$2)+BU$2)</f>
        <v>2.4950505761499202</v>
      </c>
      <c r="CH1317" s="1">
        <f>BL1317*EXP((BT1317/100)+BV$2)</f>
        <v>0</v>
      </c>
      <c r="CI1317" s="1">
        <f>AT1317*EXP((AV1317/100)+(L1317*CD$2)+BW$2)</f>
        <v>0.15204152570793511</v>
      </c>
      <c r="CJ1317" s="1">
        <f>BF1317*EXP((BH1317/100)+(L1317*CE$2)+BX$2)</f>
        <v>0.2255148429073606</v>
      </c>
      <c r="CK1317" s="1">
        <f>BI1317*EXP((BK1317/100)+(L1317*CF$2))</f>
        <v>2.8778278763844991</v>
      </c>
      <c r="CL1317" s="1">
        <f>IF((CJ1317+CK1317)=0, LOG(1),LOG((CJ1317+CK1317)))</f>
        <v>0.49182973977311878</v>
      </c>
      <c r="CM1317" s="1">
        <f>IF((CG1317+CH1317+CI1317)=0, LOG(1),LOG((CG1317+CH1317+CI1317)))</f>
        <v>0.42276905223174915</v>
      </c>
      <c r="CN1317" s="1">
        <f>IF((CL1317=0),1,EXP((BZ$2*CL1317)+(CB$2*F1317)))</f>
        <v>1.5190046408460389</v>
      </c>
      <c r="CO1317" s="1">
        <f>IF((CM1317=0),1,EXP((BZ$2*CM1317)+(CA$2*AJ1317)))</f>
        <v>1.4324033450229474</v>
      </c>
      <c r="CP1317" s="1">
        <f>CN1317+CO1317</f>
        <v>2.9514079858689861</v>
      </c>
      <c r="CQ1317" s="2">
        <f>CN1317/CP1317</f>
        <v>0.51467118342122287</v>
      </c>
      <c r="CR1317" s="2">
        <f>CO1317/CP1317</f>
        <v>0.48532881657877719</v>
      </c>
      <c r="CS1317" s="1">
        <f>CJ1317+CK1317</f>
        <v>3.1033427192918599</v>
      </c>
      <c r="CT1317" s="1">
        <f>IF((CS1317=0),CJ1317,CJ1317/CS1317)</f>
        <v>7.2668365471029894E-2</v>
      </c>
      <c r="CU1317" s="4">
        <f>IF((CS1317=0),CK1317,CK1317/CS1317)</f>
        <v>0.92733163452897005</v>
      </c>
      <c r="CV1317" s="1">
        <f>CI1317+CH1317+CG1317</f>
        <v>2.6470921018578553</v>
      </c>
      <c r="CW1317" s="1">
        <f>IF((CV1317=0),CI1317,CI1317/CV1317)</f>
        <v>5.7437187622306429E-2</v>
      </c>
      <c r="CX1317" s="1">
        <f>IF((CV1317=0),CH1317,CH1317/CV1317)</f>
        <v>0</v>
      </c>
      <c r="CY1317" s="1">
        <f>IF((CV1317=0),CG1317,CG1317/CV1317)</f>
        <v>0.94256281237769357</v>
      </c>
      <c r="CZ1317" s="1">
        <f>CT1317*CQ1317</f>
        <v>3.7400313654260886E-2</v>
      </c>
      <c r="DA1317" s="1">
        <f>CU1317*CQ1317</f>
        <v>0.47727086976696198</v>
      </c>
      <c r="DB1317" s="1">
        <f>CW1317*CR1317</f>
        <v>2.787592229634717E-2</v>
      </c>
      <c r="DC1317" s="1">
        <f>CX1317*CR1317</f>
        <v>0</v>
      </c>
      <c r="DD1317" s="1">
        <f>CY1317*CR1317</f>
        <v>0.45745289428243002</v>
      </c>
      <c r="DE1317" s="1">
        <f>IF(($AM1317="Bicycle"),1,0)</f>
        <v>0</v>
      </c>
      <c r="DF1317" s="1">
        <f>IF(($AM1317="Walk"),1,0)</f>
        <v>0</v>
      </c>
      <c r="DG1317" s="1">
        <f>IF(($AM1317="Car"),1,0)</f>
        <v>0</v>
      </c>
      <c r="DH1317" s="1">
        <f>IF(($AM1317="Rail"),1,0)</f>
        <v>1</v>
      </c>
      <c r="DI1317" s="1">
        <f>IF(($AM1317="Bus"),1,0)</f>
        <v>0</v>
      </c>
      <c r="DJ1317" s="1" t="e">
        <f>DE1317*LOG(CZ1317)+DF1317*LOG(DA1317)+DG1317*LOG(DB1317)+DH1317*LOG(DD1317)+DI1317*LOG(DC1317)</f>
        <v>#NUM!</v>
      </c>
      <c r="DK1317" s="1">
        <v>10484.212</v>
      </c>
      <c r="DL1317" s="1">
        <f>(0-(CZ1317*BH1317*$BY$2))/100</f>
        <v>0.2560684285260007</v>
      </c>
      <c r="DM1317" s="1">
        <f t="shared" si="100"/>
        <v>9.5770395438261116E-3</v>
      </c>
      <c r="DO1317" s="1">
        <f>(0-(DA1317*BK1317*$BY$2))/100</f>
        <v>8.0845140273712452</v>
      </c>
      <c r="DP1317" s="1">
        <f t="shared" si="101"/>
        <v>3.8585030414866788</v>
      </c>
      <c r="DR1317" s="1">
        <f>(0-(DB1317*AV1317*$BY$2))/100</f>
        <v>0.11887340409457943</v>
      </c>
      <c r="DS1317" s="1">
        <f t="shared" si="102"/>
        <v>3.3137057756427737E-3</v>
      </c>
      <c r="DU1317" s="1">
        <f>(0-(DC1317*BT1317*$BY$2))/100</f>
        <v>0</v>
      </c>
      <c r="DV1317" s="1">
        <f t="shared" si="103"/>
        <v>0</v>
      </c>
      <c r="DX1317" s="1">
        <f>(0-(DD1317*BE1317*$BY$2))/100</f>
        <v>2.1458260787208316</v>
      </c>
      <c r="DY1317" s="1">
        <f t="shared" si="104"/>
        <v>0.98161435033756195</v>
      </c>
      <c r="EB1317" s="1" t="s">
        <v>171</v>
      </c>
    </row>
    <row r="1318" spans="1:132" x14ac:dyDescent="0.25">
      <c r="A1318" s="1">
        <v>256930</v>
      </c>
      <c r="B1318" s="1" t="s">
        <v>98</v>
      </c>
      <c r="C1318" s="1">
        <v>200</v>
      </c>
      <c r="D1318" s="1" t="s">
        <v>84</v>
      </c>
      <c r="E1318" s="1">
        <v>0</v>
      </c>
      <c r="F1318" s="1">
        <v>0</v>
      </c>
      <c r="G1318" s="1">
        <v>0</v>
      </c>
      <c r="H1318" s="1">
        <v>1</v>
      </c>
      <c r="I1318" s="1">
        <v>0</v>
      </c>
      <c r="J1318" s="3">
        <v>0.64862268518518518</v>
      </c>
      <c r="K1318" s="3">
        <v>0.7272453703703704</v>
      </c>
      <c r="L1318" s="1">
        <v>0</v>
      </c>
      <c r="M1318" s="1" t="s">
        <v>90</v>
      </c>
      <c r="N1318" s="1">
        <v>0</v>
      </c>
      <c r="O1318" s="1">
        <v>0</v>
      </c>
      <c r="P1318" s="1">
        <v>0</v>
      </c>
      <c r="Q1318" s="1">
        <v>1</v>
      </c>
      <c r="R1318" s="1">
        <v>0</v>
      </c>
      <c r="S1318" s="1">
        <v>0</v>
      </c>
      <c r="T1318" s="1">
        <v>6792</v>
      </c>
      <c r="U1318" s="1">
        <v>113.2</v>
      </c>
      <c r="V1318" s="1">
        <v>37140.098259999999</v>
      </c>
      <c r="W1318" s="1">
        <v>35.426305550000002</v>
      </c>
      <c r="X1318" s="1">
        <v>139.32026629999999</v>
      </c>
      <c r="Y1318" s="1">
        <v>212</v>
      </c>
      <c r="Z1318" s="1">
        <v>2120802</v>
      </c>
      <c r="AA1318" s="1">
        <v>212080201</v>
      </c>
      <c r="AB1318" s="1">
        <v>35.25651637</v>
      </c>
      <c r="AC1318" s="1">
        <v>139.67295530000001</v>
      </c>
      <c r="AD1318" s="1">
        <v>201</v>
      </c>
      <c r="AE1318" s="1">
        <v>2010407</v>
      </c>
      <c r="AF1318" s="1">
        <v>201040703</v>
      </c>
      <c r="AG1318" s="1">
        <v>36</v>
      </c>
      <c r="AH1318" s="1">
        <v>36</v>
      </c>
      <c r="AI1318" s="1">
        <v>1</v>
      </c>
      <c r="AJ1318" s="1">
        <v>0</v>
      </c>
      <c r="AK1318" s="1">
        <v>0</v>
      </c>
      <c r="AL1318" s="1">
        <v>100</v>
      </c>
      <c r="AM1318" s="1" t="s">
        <v>41</v>
      </c>
      <c r="AN1318" s="1">
        <v>0</v>
      </c>
      <c r="AO1318" s="1">
        <v>0</v>
      </c>
      <c r="AP1318" s="1">
        <v>1</v>
      </c>
      <c r="AQ1318" s="1">
        <v>0</v>
      </c>
      <c r="AR1318" s="1">
        <v>0</v>
      </c>
      <c r="AS1318" s="1">
        <v>103.6</v>
      </c>
      <c r="AT1318" s="1">
        <v>1</v>
      </c>
      <c r="AU1318" s="1">
        <v>49766</v>
      </c>
      <c r="AV1318" s="1">
        <v>103.6</v>
      </c>
      <c r="AW1318" s="1">
        <v>1</v>
      </c>
      <c r="AX1318" s="1">
        <v>96</v>
      </c>
      <c r="AY1318" s="1">
        <v>970</v>
      </c>
      <c r="AZ1318" s="1">
        <v>5</v>
      </c>
      <c r="BA1318" s="1">
        <v>2800</v>
      </c>
      <c r="BB1318" s="1">
        <v>33.6</v>
      </c>
      <c r="BC1318" s="1">
        <v>1371</v>
      </c>
      <c r="BD1318" s="1">
        <v>16.5</v>
      </c>
      <c r="BE1318" s="1">
        <v>146.1</v>
      </c>
      <c r="BF1318" s="1">
        <v>1</v>
      </c>
      <c r="BG1318" s="1">
        <v>43497</v>
      </c>
      <c r="BH1318" s="1">
        <v>217.5</v>
      </c>
      <c r="BI1318" s="1">
        <v>1</v>
      </c>
      <c r="BJ1318" s="1">
        <v>43497</v>
      </c>
      <c r="BK1318" s="1">
        <v>536.79999999999995</v>
      </c>
      <c r="BL1318" s="1">
        <v>0</v>
      </c>
      <c r="BM1318" s="1">
        <v>0</v>
      </c>
      <c r="BN1318" s="1">
        <v>0</v>
      </c>
      <c r="BO1318" s="1">
        <v>0</v>
      </c>
      <c r="BP1318" s="1">
        <v>0</v>
      </c>
      <c r="BQ1318" s="1">
        <v>0</v>
      </c>
      <c r="BR1318" s="1">
        <v>0</v>
      </c>
      <c r="BS1318" s="1">
        <v>0</v>
      </c>
      <c r="BT1318" s="1">
        <v>0</v>
      </c>
      <c r="CG1318" s="1">
        <f>AW1318*EXP((BE1318/100)+(L1318*CC$2)+BU$2)</f>
        <v>6.4597253408864539</v>
      </c>
      <c r="CH1318" s="1">
        <f>BL1318*EXP((BT1318/100)+BV$2)</f>
        <v>0</v>
      </c>
      <c r="CI1318" s="1">
        <f>AT1318*EXP((AV1318/100)+(L1318*CD$2)+BW$2)</f>
        <v>0.67023492079536007</v>
      </c>
      <c r="CJ1318" s="1">
        <f>BF1318*EXP((BH1318/100)+(L1318*CE$2)+BX$2)</f>
        <v>2.7498968448189536</v>
      </c>
      <c r="CK1318" s="1">
        <f>BI1318*EXP((BK1318/100)+(L1318*CF$2))</f>
        <v>214.43357140832137</v>
      </c>
      <c r="CL1318" s="1">
        <f>IF((CJ1318+CK1318)=0, LOG(1),LOG((CJ1318+CK1318)))</f>
        <v>2.3368267641963514</v>
      </c>
      <c r="CM1318" s="1">
        <f>IF((CG1318+CH1318+CI1318)=0, LOG(1),LOG((CG1318+CH1318+CI1318)))</f>
        <v>0.85308710934970544</v>
      </c>
      <c r="CN1318" s="1">
        <f>IF((CL1318=0),1,EXP((BZ$2*CL1318)+(CB$2*F1318)))</f>
        <v>7.2885363408064645</v>
      </c>
      <c r="CO1318" s="1">
        <f>IF((CM1318=0),1,EXP((BZ$2*CM1318)+(CA$2*AJ1318)))</f>
        <v>2.0649872311827115</v>
      </c>
      <c r="CP1318" s="1">
        <f>CN1318+CO1318</f>
        <v>9.3535235719891752</v>
      </c>
      <c r="CQ1318" s="2">
        <f>CN1318/CP1318</f>
        <v>0.77922894882451677</v>
      </c>
      <c r="CR1318" s="2">
        <f>CO1318/CP1318</f>
        <v>0.22077105117548329</v>
      </c>
      <c r="CS1318" s="1">
        <f>CJ1318+CK1318</f>
        <v>217.18346825314032</v>
      </c>
      <c r="CT1318" s="1">
        <f>IF((CS1318=0),CJ1318,CJ1318/CS1318)</f>
        <v>1.2661630587894398E-2</v>
      </c>
      <c r="CU1318" s="4">
        <f>IF((CS1318=0),CK1318,CK1318/CS1318)</f>
        <v>0.98733836941210562</v>
      </c>
      <c r="CV1318" s="1">
        <f>CI1318+CH1318+CG1318</f>
        <v>7.1299602616818136</v>
      </c>
      <c r="CW1318" s="1">
        <f>IF((CV1318=0),CI1318,CI1318/CV1318)</f>
        <v>9.4002616592040469E-2</v>
      </c>
      <c r="CX1318" s="1">
        <f>IF((CV1318=0),CH1318,CH1318/CV1318)</f>
        <v>0</v>
      </c>
      <c r="CY1318" s="1">
        <f>IF((CV1318=0),CG1318,CG1318/CV1318)</f>
        <v>0.90599738340795954</v>
      </c>
      <c r="CZ1318" s="1">
        <f>CT1318*CQ1318</f>
        <v>9.8663090934092996E-3</v>
      </c>
      <c r="DA1318" s="1">
        <f>CU1318*CQ1318</f>
        <v>0.76936263973110752</v>
      </c>
      <c r="DB1318" s="1">
        <f>CW1318*CR1318</f>
        <v>2.07530564782707E-2</v>
      </c>
      <c r="DC1318" s="1">
        <f>CX1318*CR1318</f>
        <v>0</v>
      </c>
      <c r="DD1318" s="1">
        <f>CY1318*CR1318</f>
        <v>0.2000179946972126</v>
      </c>
      <c r="DE1318" s="1">
        <f>IF(($AM1318="Bicycle"),1,0)</f>
        <v>0</v>
      </c>
      <c r="DF1318" s="1">
        <f>IF(($AM1318="Walk"),1,0)</f>
        <v>0</v>
      </c>
      <c r="DG1318" s="1">
        <f>IF(($AM1318="Car"),1,0)</f>
        <v>1</v>
      </c>
      <c r="DH1318" s="1">
        <f>IF(($AM1318="Rail"),1,0)</f>
        <v>0</v>
      </c>
      <c r="DI1318" s="1">
        <f>IF(($AM1318="Bus"),1,0)</f>
        <v>0</v>
      </c>
      <c r="DJ1318" s="1" t="e">
        <f>DE1318*LOG(CZ1318)+DF1318*LOG(DA1318)+DG1318*LOG(DB1318)+DH1318*LOG(DD1318)+DI1318*LOG(DC1318)</f>
        <v>#NUM!</v>
      </c>
      <c r="DK1318" s="1">
        <v>37140.098259999999</v>
      </c>
      <c r="DL1318" s="1">
        <f>(0-(CZ1318*BH1318*$BY$2))/100</f>
        <v>0.25419495783941665</v>
      </c>
      <c r="DM1318" s="1">
        <f t="shared" si="100"/>
        <v>2.5079660240298301E-3</v>
      </c>
      <c r="DO1318" s="1">
        <f>(0-(DA1318*BK1318*$BY$2))/100</f>
        <v>48.921138307224517</v>
      </c>
      <c r="DP1318" s="1">
        <f t="shared" si="101"/>
        <v>37.638096106696857</v>
      </c>
      <c r="DR1318" s="1">
        <f>(0-(DB1318*AV1318*$BY$2))/100</f>
        <v>0.25467996225982159</v>
      </c>
      <c r="DS1318" s="1">
        <f t="shared" si="102"/>
        <v>5.2853876406619279E-3</v>
      </c>
      <c r="DU1318" s="1">
        <f>(0-(DC1318*BT1318*$BY$2))/100</f>
        <v>0</v>
      </c>
      <c r="DV1318" s="1">
        <f t="shared" si="103"/>
        <v>0</v>
      </c>
      <c r="DX1318" s="1">
        <f>(0-(DD1318*BE1318*$BY$2))/100</f>
        <v>3.4615629852493881</v>
      </c>
      <c r="DY1318" s="1">
        <f t="shared" si="104"/>
        <v>0.69237488682767956</v>
      </c>
      <c r="EB1318" s="1" t="s">
        <v>171</v>
      </c>
    </row>
    <row r="1319" spans="1:132" x14ac:dyDescent="0.25">
      <c r="A1319" s="1">
        <v>257510</v>
      </c>
      <c r="B1319" s="1" t="s">
        <v>83</v>
      </c>
      <c r="C1319" s="1">
        <v>500</v>
      </c>
      <c r="D1319" s="1" t="s">
        <v>8</v>
      </c>
      <c r="E1319" s="1">
        <v>0</v>
      </c>
      <c r="F1319" s="1">
        <v>0</v>
      </c>
      <c r="G1319" s="1">
        <v>0</v>
      </c>
      <c r="H1319" s="1">
        <v>0</v>
      </c>
      <c r="I1319" s="1">
        <v>1</v>
      </c>
      <c r="J1319" s="3">
        <v>0.74864583333333334</v>
      </c>
      <c r="K1319" s="3">
        <v>0.79370370370370369</v>
      </c>
      <c r="L1319" s="1">
        <v>1</v>
      </c>
      <c r="M1319" s="1" t="s">
        <v>76</v>
      </c>
      <c r="N1319" s="1">
        <v>0</v>
      </c>
      <c r="O1319" s="1">
        <v>0</v>
      </c>
      <c r="P1319" s="1">
        <v>0</v>
      </c>
      <c r="Q1319" s="1">
        <v>0</v>
      </c>
      <c r="R1319" s="1">
        <v>1</v>
      </c>
      <c r="S1319" s="1">
        <v>0</v>
      </c>
      <c r="T1319" s="1">
        <v>3893</v>
      </c>
      <c r="U1319" s="1">
        <v>64.883333333333297</v>
      </c>
      <c r="V1319" s="1">
        <v>10104.141310000001</v>
      </c>
      <c r="W1319" s="1">
        <v>35.549848160000003</v>
      </c>
      <c r="X1319" s="1">
        <v>139.69410719999999</v>
      </c>
      <c r="Y1319" s="1">
        <v>132</v>
      </c>
      <c r="Z1319" s="1">
        <v>1300204</v>
      </c>
      <c r="AA1319" s="1">
        <v>130020413</v>
      </c>
      <c r="AB1319" s="1">
        <v>35.4712058</v>
      </c>
      <c r="AC1319" s="1">
        <v>139.6381456</v>
      </c>
      <c r="AD1319" s="1">
        <v>102</v>
      </c>
      <c r="AE1319" s="1">
        <v>1001010</v>
      </c>
      <c r="AF1319" s="1">
        <v>100101003</v>
      </c>
      <c r="AG1319" s="1">
        <v>54</v>
      </c>
      <c r="AH1319" s="1">
        <v>54</v>
      </c>
      <c r="AI1319" s="1">
        <v>1</v>
      </c>
      <c r="AJ1319" s="1">
        <v>0</v>
      </c>
      <c r="AK1319" s="1">
        <v>1</v>
      </c>
      <c r="AL1319" s="1">
        <v>100</v>
      </c>
      <c r="AM1319" s="1" t="s">
        <v>41</v>
      </c>
      <c r="AN1319" s="1">
        <v>0</v>
      </c>
      <c r="AO1319" s="1">
        <v>0</v>
      </c>
      <c r="AP1319" s="1">
        <v>1</v>
      </c>
      <c r="AQ1319" s="1">
        <v>0</v>
      </c>
      <c r="AR1319" s="1">
        <v>0</v>
      </c>
      <c r="AS1319" s="1">
        <v>18</v>
      </c>
      <c r="AT1319" s="1">
        <v>1</v>
      </c>
      <c r="AU1319" s="1">
        <v>11236</v>
      </c>
      <c r="AV1319" s="1">
        <v>18</v>
      </c>
      <c r="AW1319" s="1">
        <v>1</v>
      </c>
      <c r="AX1319" s="1">
        <v>25</v>
      </c>
      <c r="AY1319" s="1">
        <v>330</v>
      </c>
      <c r="AZ1319" s="1">
        <v>1</v>
      </c>
      <c r="BA1319" s="1">
        <v>1829</v>
      </c>
      <c r="BB1319" s="1">
        <v>22.7</v>
      </c>
      <c r="BC1319" s="1">
        <v>950</v>
      </c>
      <c r="BD1319" s="1">
        <v>12.2</v>
      </c>
      <c r="BE1319" s="1">
        <v>59.9</v>
      </c>
      <c r="BF1319" s="1">
        <v>1</v>
      </c>
      <c r="BG1319" s="1">
        <v>11427</v>
      </c>
      <c r="BH1319" s="1">
        <v>57.1</v>
      </c>
      <c r="BI1319" s="1">
        <v>1</v>
      </c>
      <c r="BJ1319" s="1">
        <v>11427</v>
      </c>
      <c r="BK1319" s="1">
        <v>140.80000000000001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CG1319" s="1">
        <f>AW1319*EXP((BE1319/100)+(L1319*CC$2)+BU$2)</f>
        <v>3.056617767726328</v>
      </c>
      <c r="CH1319" s="1">
        <f>BL1319*EXP((BT1319/100)+BV$2)</f>
        <v>0</v>
      </c>
      <c r="CI1319" s="1">
        <f>AT1319*EXP((AV1319/100)+(L1319*CD$2)+BW$2)</f>
        <v>0.12699575732135929</v>
      </c>
      <c r="CJ1319" s="1">
        <f>BF1319*EXP((BH1319/100)+(L1319*CE$2)+BX$2)</f>
        <v>0.22394175125125781</v>
      </c>
      <c r="CK1319" s="1">
        <f>BI1319*EXP((BK1319/100)+(L1319*CF$2))</f>
        <v>2.8152070182312978</v>
      </c>
      <c r="CL1319" s="1">
        <f>IF((CJ1319+CK1319)=0, LOG(1),LOG((CJ1319+CK1319)))</f>
        <v>0.48275195976535462</v>
      </c>
      <c r="CM1319" s="1">
        <f>IF((CG1319+CH1319+CI1319)=0, LOG(1),LOG((CG1319+CH1319+CI1319)))</f>
        <v>0.50292034106108263</v>
      </c>
      <c r="CN1319" s="1">
        <f>IF((CL1319=0),1,EXP((BZ$2*CL1319)+(CB$2*F1319)))</f>
        <v>1.5073289328502424</v>
      </c>
      <c r="CO1319" s="1">
        <f>IF((CM1319=0),1,EXP((BZ$2*CM1319)+(CA$2*AJ1319)))</f>
        <v>1.5333920229048037</v>
      </c>
      <c r="CP1319" s="1">
        <f>CN1319+CO1319</f>
        <v>3.0407209557550461</v>
      </c>
      <c r="CQ1319" s="2">
        <f>CN1319/CP1319</f>
        <v>0.49571432393274484</v>
      </c>
      <c r="CR1319" s="2">
        <f>CO1319/CP1319</f>
        <v>0.50428567606725516</v>
      </c>
      <c r="CS1319" s="1">
        <f>CJ1319+CK1319</f>
        <v>3.0391487694825559</v>
      </c>
      <c r="CT1319" s="1">
        <f>IF((CS1319=0),CJ1319,CJ1319/CS1319)</f>
        <v>7.3685682484502413E-2</v>
      </c>
      <c r="CU1319" s="4">
        <f>IF((CS1319=0),CK1319,CK1319/CS1319)</f>
        <v>0.92631431751549753</v>
      </c>
      <c r="CV1319" s="1">
        <f>CI1319+CH1319+CG1319</f>
        <v>3.1836135250476874</v>
      </c>
      <c r="CW1319" s="1">
        <f>IF((CV1319=0),CI1319,CI1319/CV1319)</f>
        <v>3.9890444088830482E-2</v>
      </c>
      <c r="CX1319" s="1">
        <f>IF((CV1319=0),CH1319,CH1319/CV1319)</f>
        <v>0</v>
      </c>
      <c r="CY1319" s="1">
        <f>IF((CV1319=0),CG1319,CG1319/CV1319)</f>
        <v>0.96010955591116953</v>
      </c>
      <c r="CZ1319" s="1">
        <f>CT1319*CQ1319</f>
        <v>3.6527048276328009E-2</v>
      </c>
      <c r="DA1319" s="1">
        <f>CU1319*CQ1319</f>
        <v>0.45918727565641682</v>
      </c>
      <c r="DB1319" s="1">
        <f>CW1319*CR1319</f>
        <v>2.0116179565958923E-2</v>
      </c>
      <c r="DC1319" s="1">
        <f>CX1319*CR1319</f>
        <v>0</v>
      </c>
      <c r="DD1319" s="1">
        <f>CY1319*CR1319</f>
        <v>0.48416949650129626</v>
      </c>
      <c r="DE1319" s="1">
        <f>IF(($AM1319="Bicycle"),1,0)</f>
        <v>0</v>
      </c>
      <c r="DF1319" s="1">
        <f>IF(($AM1319="Walk"),1,0)</f>
        <v>0</v>
      </c>
      <c r="DG1319" s="1">
        <f>IF(($AM1319="Car"),1,0)</f>
        <v>1</v>
      </c>
      <c r="DH1319" s="1">
        <f>IF(($AM1319="Rail"),1,0)</f>
        <v>0</v>
      </c>
      <c r="DI1319" s="1">
        <f>IF(($AM1319="Bus"),1,0)</f>
        <v>0</v>
      </c>
      <c r="DJ1319" s="1" t="e">
        <f>DE1319*LOG(CZ1319)+DF1319*LOG(DA1319)+DG1319*LOG(DB1319)+DH1319*LOG(DD1319)+DI1319*LOG(DC1319)</f>
        <v>#NUM!</v>
      </c>
      <c r="DK1319" s="1">
        <v>10104.141310000001</v>
      </c>
      <c r="DL1319" s="1">
        <f>(0-(CZ1319*BH1319*$BY$2))/100</f>
        <v>0.24706068448495677</v>
      </c>
      <c r="DM1319" s="1">
        <f t="shared" si="100"/>
        <v>9.0243975493646579E-3</v>
      </c>
      <c r="DO1319" s="1">
        <f>(0-(DA1319*BK1319*$BY$2))/100</f>
        <v>7.6585306232118482</v>
      </c>
      <c r="DP1319" s="1">
        <f t="shared" si="101"/>
        <v>3.5166998124038886</v>
      </c>
      <c r="DR1319" s="1">
        <f>(0-(DB1319*AV1319*$BY$2))/100</f>
        <v>4.2891473095702869E-2</v>
      </c>
      <c r="DS1319" s="1">
        <f t="shared" si="102"/>
        <v>8.6281257464165503E-4</v>
      </c>
      <c r="DU1319" s="1">
        <f>(0-(DC1319*BT1319*$BY$2))/100</f>
        <v>0</v>
      </c>
      <c r="DV1319" s="1">
        <f t="shared" si="103"/>
        <v>0</v>
      </c>
      <c r="DX1319" s="1">
        <f>(0-(DD1319*BE1319*$BY$2))/100</f>
        <v>3.4353991235007628</v>
      </c>
      <c r="DY1319" s="1">
        <f t="shared" si="104"/>
        <v>1.6633154639063588</v>
      </c>
      <c r="EB1319" s="1" t="s">
        <v>171</v>
      </c>
    </row>
    <row r="1320" spans="1:132" x14ac:dyDescent="0.25">
      <c r="A1320" s="1">
        <v>257686</v>
      </c>
      <c r="B1320" s="1" t="s">
        <v>86</v>
      </c>
      <c r="C1320" s="1">
        <v>100</v>
      </c>
      <c r="D1320" s="1" t="s">
        <v>80</v>
      </c>
      <c r="E1320" s="1">
        <v>1</v>
      </c>
      <c r="F1320" s="1">
        <v>0</v>
      </c>
      <c r="G1320" s="1">
        <v>0</v>
      </c>
      <c r="H1320" s="1">
        <v>0</v>
      </c>
      <c r="I1320" s="1">
        <v>0</v>
      </c>
      <c r="J1320" s="3">
        <v>0.2918634259259259</v>
      </c>
      <c r="K1320" s="3">
        <v>0.36229166666666668</v>
      </c>
      <c r="L1320" s="1">
        <v>1</v>
      </c>
      <c r="M1320" s="1" t="s">
        <v>79</v>
      </c>
      <c r="N1320" s="1">
        <v>0</v>
      </c>
      <c r="O1320" s="1">
        <v>1</v>
      </c>
      <c r="P1320" s="1">
        <v>0</v>
      </c>
      <c r="Q1320" s="1">
        <v>0</v>
      </c>
      <c r="R1320" s="1">
        <v>0</v>
      </c>
      <c r="S1320" s="1">
        <v>0</v>
      </c>
      <c r="T1320" s="1">
        <v>6086</v>
      </c>
      <c r="U1320" s="1">
        <v>101.433333333333</v>
      </c>
      <c r="V1320" s="1">
        <v>19674.182700000001</v>
      </c>
      <c r="W1320" s="1">
        <v>35.61542815</v>
      </c>
      <c r="X1320" s="1">
        <v>139.5798666</v>
      </c>
      <c r="Y1320" s="1">
        <v>135</v>
      </c>
      <c r="Z1320" s="1">
        <v>1300502</v>
      </c>
      <c r="AA1320" s="1">
        <v>130050207</v>
      </c>
      <c r="AB1320" s="1">
        <v>35.444437319999999</v>
      </c>
      <c r="AC1320" s="1">
        <v>139.6358764</v>
      </c>
      <c r="AD1320" s="1">
        <v>104</v>
      </c>
      <c r="AE1320" s="1">
        <v>1003002</v>
      </c>
      <c r="AF1320" s="1">
        <v>100300216</v>
      </c>
      <c r="AG1320" s="1">
        <v>40</v>
      </c>
      <c r="AH1320" s="1">
        <v>40</v>
      </c>
      <c r="AI1320" s="1">
        <v>1</v>
      </c>
      <c r="AJ1320" s="1">
        <v>0</v>
      </c>
      <c r="AK1320" s="1">
        <v>0</v>
      </c>
      <c r="AL1320" s="1">
        <v>200</v>
      </c>
      <c r="AM1320" s="1" t="s">
        <v>42</v>
      </c>
      <c r="AN1320" s="1">
        <v>0</v>
      </c>
      <c r="AO1320" s="1">
        <v>0</v>
      </c>
      <c r="AP1320" s="1">
        <v>0</v>
      </c>
      <c r="AQ1320" s="1">
        <v>1</v>
      </c>
      <c r="AR1320" s="1">
        <v>0</v>
      </c>
      <c r="AS1320" s="1">
        <v>56.5</v>
      </c>
      <c r="AT1320" s="1">
        <v>1</v>
      </c>
      <c r="AU1320" s="1">
        <v>27831</v>
      </c>
      <c r="AV1320" s="1">
        <v>53.1</v>
      </c>
      <c r="AW1320" s="1">
        <v>1</v>
      </c>
      <c r="AX1320" s="1">
        <v>46</v>
      </c>
      <c r="AY1320" s="1">
        <v>450</v>
      </c>
      <c r="AZ1320" s="1">
        <v>1</v>
      </c>
      <c r="BA1320" s="1">
        <v>26</v>
      </c>
      <c r="BB1320" s="1">
        <v>0.3</v>
      </c>
      <c r="BC1320" s="1">
        <v>848</v>
      </c>
      <c r="BD1320" s="1">
        <v>10.199999999999999</v>
      </c>
      <c r="BE1320" s="1">
        <v>56.5</v>
      </c>
      <c r="BF1320" s="1">
        <v>1</v>
      </c>
      <c r="BG1320" s="1">
        <v>23128</v>
      </c>
      <c r="BH1320" s="1">
        <v>115.6</v>
      </c>
      <c r="BI1320" s="1">
        <v>1</v>
      </c>
      <c r="BJ1320" s="1">
        <v>23128</v>
      </c>
      <c r="BK1320" s="1">
        <v>285.60000000000002</v>
      </c>
      <c r="BL1320" s="1">
        <v>0</v>
      </c>
      <c r="BM1320" s="1">
        <v>0</v>
      </c>
      <c r="BN1320" s="1">
        <v>0</v>
      </c>
      <c r="BO1320" s="1">
        <v>0</v>
      </c>
      <c r="BP1320" s="1">
        <v>0</v>
      </c>
      <c r="BQ1320" s="1">
        <v>0</v>
      </c>
      <c r="BR1320" s="1">
        <v>0</v>
      </c>
      <c r="BS1320" s="1">
        <v>0</v>
      </c>
      <c r="BT1320" s="1">
        <v>0</v>
      </c>
      <c r="CG1320" s="1">
        <f>AW1320*EXP((BE1320/100)+(L1320*CC$2)+BU$2)</f>
        <v>2.9544396348529727</v>
      </c>
      <c r="CH1320" s="1">
        <f>BL1320*EXP((BT1320/100)+BV$2)</f>
        <v>0</v>
      </c>
      <c r="CI1320" s="1">
        <f>AT1320*EXP((AV1320/100)+(L1320*CD$2)+BW$2)</f>
        <v>0.18039586371961178</v>
      </c>
      <c r="CJ1320" s="1">
        <f>BF1320*EXP((BH1320/100)+(L1320*CE$2)+BX$2)</f>
        <v>0.4019734248044205</v>
      </c>
      <c r="CK1320" s="1">
        <f>BI1320*EXP((BK1320/100)+(L1320*CF$2))</f>
        <v>11.977570789927453</v>
      </c>
      <c r="CL1320" s="1">
        <f>IF((CJ1320+CK1320)=0, LOG(1),LOG((CJ1320+CK1320)))</f>
        <v>1.0927046552922763</v>
      </c>
      <c r="CM1320" s="1">
        <f>IF((CG1320+CH1320+CI1320)=0, LOG(1),LOG((CG1320+CH1320+CI1320)))</f>
        <v>0.49621475603224374</v>
      </c>
      <c r="CN1320" s="1">
        <f>IF((CL1320=0),1,EXP((BZ$2*CL1320)+(CB$2*F1320)))</f>
        <v>2.5314669503962333</v>
      </c>
      <c r="CO1320" s="1">
        <f>IF((CM1320=0),1,EXP((BZ$2*CM1320)+(CA$2*AJ1320)))</f>
        <v>1.5246769363907862</v>
      </c>
      <c r="CP1320" s="1">
        <f>CN1320+CO1320</f>
        <v>4.0561438867870194</v>
      </c>
      <c r="CQ1320" s="2">
        <f>CN1320/CP1320</f>
        <v>0.62410679232621513</v>
      </c>
      <c r="CR1320" s="2">
        <f>CO1320/CP1320</f>
        <v>0.37589320767378492</v>
      </c>
      <c r="CS1320" s="1">
        <f>CJ1320+CK1320</f>
        <v>12.379544214731874</v>
      </c>
      <c r="CT1320" s="1">
        <f>IF((CS1320=0),CJ1320,CJ1320/CS1320)</f>
        <v>3.2470777423781488E-2</v>
      </c>
      <c r="CU1320" s="4">
        <f>IF((CS1320=0),CK1320,CK1320/CS1320)</f>
        <v>0.96752922257621843</v>
      </c>
      <c r="CV1320" s="1">
        <f>CI1320+CH1320+CG1320</f>
        <v>3.1348354985725844</v>
      </c>
      <c r="CW1320" s="1">
        <f>IF((CV1320=0),CI1320,CI1320/CV1320)</f>
        <v>5.7545559823395265E-2</v>
      </c>
      <c r="CX1320" s="1">
        <f>IF((CV1320=0),CH1320,CH1320/CV1320)</f>
        <v>0</v>
      </c>
      <c r="CY1320" s="1">
        <f>IF((CV1320=0),CG1320,CG1320/CV1320)</f>
        <v>0.94245444017660474</v>
      </c>
      <c r="CZ1320" s="1">
        <f>CT1320*CQ1320</f>
        <v>2.0265232742294748E-2</v>
      </c>
      <c r="DA1320" s="1">
        <f>CU1320*CQ1320</f>
        <v>0.60384155958392038</v>
      </c>
      <c r="DB1320" s="1">
        <f>CW1320*CR1320</f>
        <v>2.1630985069399731E-2</v>
      </c>
      <c r="DC1320" s="1">
        <f>CX1320*CR1320</f>
        <v>0</v>
      </c>
      <c r="DD1320" s="1">
        <f>CY1320*CR1320</f>
        <v>0.35426222260438517</v>
      </c>
      <c r="DE1320" s="1">
        <f>IF(($AM1320="Bicycle"),1,0)</f>
        <v>0</v>
      </c>
      <c r="DF1320" s="1">
        <f>IF(($AM1320="Walk"),1,0)</f>
        <v>0</v>
      </c>
      <c r="DG1320" s="1">
        <f>IF(($AM1320="Car"),1,0)</f>
        <v>0</v>
      </c>
      <c r="DH1320" s="1">
        <f>IF(($AM1320="Rail"),1,0)</f>
        <v>1</v>
      </c>
      <c r="DI1320" s="1">
        <f>IF(($AM1320="Bus"),1,0)</f>
        <v>0</v>
      </c>
      <c r="DJ1320" s="1" t="e">
        <f>DE1320*LOG(CZ1320)+DF1320*LOG(DA1320)+DG1320*LOG(DB1320)+DH1320*LOG(DD1320)+DI1320*LOG(DC1320)</f>
        <v>#NUM!</v>
      </c>
      <c r="DK1320" s="1">
        <v>19674.182700000001</v>
      </c>
      <c r="DL1320" s="1">
        <f>(0-(CZ1320*BH1320*$BY$2))/100</f>
        <v>0.2774996140409039</v>
      </c>
      <c r="DM1320" s="1">
        <f t="shared" si="100"/>
        <v>5.6235942644358812E-3</v>
      </c>
      <c r="DO1320" s="1">
        <f>(0-(DA1320*BK1320*$BY$2))/100</f>
        <v>20.428390766895518</v>
      </c>
      <c r="DP1320" s="1">
        <f t="shared" si="101"/>
        <v>12.33551134047195</v>
      </c>
      <c r="DR1320" s="1">
        <f>(0-(DB1320*AV1320*$BY$2))/100</f>
        <v>0.13605790268137188</v>
      </c>
      <c r="DS1320" s="1">
        <f t="shared" si="102"/>
        <v>2.9430664614745966E-3</v>
      </c>
      <c r="DU1320" s="1">
        <f>(0-(DC1320*BT1320*$BY$2))/100</f>
        <v>0</v>
      </c>
      <c r="DV1320" s="1">
        <f t="shared" si="103"/>
        <v>0</v>
      </c>
      <c r="DX1320" s="1">
        <f>(0-(DD1320*BE1320*$BY$2))/100</f>
        <v>2.3709710122773533</v>
      </c>
      <c r="DY1320" s="1">
        <f t="shared" si="104"/>
        <v>0.83994546053994412</v>
      </c>
      <c r="EB1320" s="1" t="s">
        <v>171</v>
      </c>
    </row>
    <row r="1321" spans="1:132" x14ac:dyDescent="0.25">
      <c r="A1321" s="1">
        <v>255882</v>
      </c>
      <c r="B1321" s="1" t="s">
        <v>103</v>
      </c>
      <c r="C1321" s="1">
        <v>200</v>
      </c>
      <c r="D1321" s="1" t="s">
        <v>84</v>
      </c>
      <c r="E1321" s="1">
        <v>0</v>
      </c>
      <c r="F1321" s="1">
        <v>0</v>
      </c>
      <c r="G1321" s="1">
        <v>0</v>
      </c>
      <c r="H1321" s="1">
        <v>1</v>
      </c>
      <c r="I1321" s="1">
        <v>0</v>
      </c>
      <c r="J1321" s="3">
        <v>0.75685185185185189</v>
      </c>
      <c r="K1321" s="3">
        <v>0.86115740740740743</v>
      </c>
      <c r="L1321" s="1">
        <v>1</v>
      </c>
      <c r="M1321" s="1" t="s">
        <v>76</v>
      </c>
      <c r="N1321" s="1">
        <v>0</v>
      </c>
      <c r="O1321" s="1">
        <v>0</v>
      </c>
      <c r="P1321" s="1">
        <v>0</v>
      </c>
      <c r="Q1321" s="1">
        <v>0</v>
      </c>
      <c r="R1321" s="1">
        <v>1</v>
      </c>
      <c r="S1321" s="1">
        <v>0</v>
      </c>
      <c r="T1321" s="1">
        <v>9012</v>
      </c>
      <c r="U1321" s="1">
        <v>150.19999999999999</v>
      </c>
      <c r="V1321" s="1">
        <v>24471.061549999999</v>
      </c>
      <c r="W1321" s="1">
        <v>35.443616540000001</v>
      </c>
      <c r="X1321" s="1">
        <v>139.63735700000001</v>
      </c>
      <c r="Y1321" s="1">
        <v>104</v>
      </c>
      <c r="Z1321" s="1">
        <v>1003002</v>
      </c>
      <c r="AA1321" s="1">
        <v>100300216</v>
      </c>
      <c r="AB1321" s="1">
        <v>35.65743689</v>
      </c>
      <c r="AC1321" s="1">
        <v>139.70155829999999</v>
      </c>
      <c r="AD1321" s="1" t="s">
        <v>77</v>
      </c>
      <c r="AE1321" s="1" t="s">
        <v>77</v>
      </c>
      <c r="AF1321" s="1" t="s">
        <v>77</v>
      </c>
      <c r="AG1321" s="1">
        <v>33</v>
      </c>
      <c r="AH1321" s="1">
        <v>33</v>
      </c>
      <c r="AI1321" s="1">
        <v>1</v>
      </c>
      <c r="AJ1321" s="1">
        <v>0</v>
      </c>
      <c r="AK1321" s="1">
        <v>0</v>
      </c>
      <c r="AL1321" s="1">
        <v>200</v>
      </c>
      <c r="AM1321" s="1" t="s">
        <v>42</v>
      </c>
      <c r="AN1321" s="1">
        <v>0</v>
      </c>
      <c r="AO1321" s="1">
        <v>0</v>
      </c>
      <c r="AP1321" s="1">
        <v>0</v>
      </c>
      <c r="AQ1321" s="1">
        <v>1</v>
      </c>
      <c r="AR1321" s="1">
        <v>0</v>
      </c>
      <c r="AS1321" s="1">
        <v>41.8</v>
      </c>
      <c r="AT1321" s="1">
        <v>1</v>
      </c>
      <c r="AU1321" s="1">
        <v>30270</v>
      </c>
      <c r="AV1321" s="1">
        <v>53.2</v>
      </c>
      <c r="AW1321" s="1">
        <v>1</v>
      </c>
      <c r="AX1321" s="1">
        <v>34</v>
      </c>
      <c r="AY1321" s="1">
        <v>540</v>
      </c>
      <c r="AZ1321" s="1">
        <v>1</v>
      </c>
      <c r="BA1321" s="1">
        <v>419</v>
      </c>
      <c r="BB1321" s="1">
        <v>5</v>
      </c>
      <c r="BC1321" s="1">
        <v>234</v>
      </c>
      <c r="BD1321" s="1">
        <v>2.8</v>
      </c>
      <c r="BE1321" s="1">
        <v>41.8</v>
      </c>
      <c r="BF1321" s="1">
        <v>1</v>
      </c>
      <c r="BG1321" s="1">
        <v>27618</v>
      </c>
      <c r="BH1321" s="1">
        <v>138.1</v>
      </c>
      <c r="BI1321" s="1">
        <v>1</v>
      </c>
      <c r="BJ1321" s="1">
        <v>27618</v>
      </c>
      <c r="BK1321" s="1">
        <v>342.2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CG1321" s="1">
        <f>AW1321*EXP((BE1321/100)+(L1321*CC$2)+BU$2)</f>
        <v>2.5505499434086416</v>
      </c>
      <c r="CH1321" s="1">
        <f>BL1321*EXP((BT1321/100)+BV$2)</f>
        <v>0</v>
      </c>
      <c r="CI1321" s="1">
        <f>AT1321*EXP((AV1321/100)+(L1321*CD$2)+BW$2)</f>
        <v>0.18057634981133674</v>
      </c>
      <c r="CJ1321" s="1">
        <f>BF1321*EXP((BH1321/100)+(L1321*CE$2)+BX$2)</f>
        <v>0.50340045118801813</v>
      </c>
      <c r="CK1321" s="1">
        <f>BI1321*EXP((BK1321/100)+(L1321*CF$2))</f>
        <v>21.094994819568534</v>
      </c>
      <c r="CL1321" s="1">
        <f>IF((CJ1321+CK1321)=0, LOG(1),LOG((CJ1321+CK1321)))</f>
        <v>1.3344214849034775</v>
      </c>
      <c r="CM1321" s="1">
        <f>IF((CG1321+CH1321+CI1321)=0, LOG(1),LOG((CG1321+CH1321+CI1321)))</f>
        <v>0.43634178332551254</v>
      </c>
      <c r="CN1321" s="1">
        <f>IF((CL1321=0),1,EXP((BZ$2*CL1321)+(CB$2*F1321)))</f>
        <v>3.108866723419704</v>
      </c>
      <c r="CO1321" s="1">
        <f>IF((CM1321=0),1,EXP((BZ$2*CM1321)+(CA$2*AJ1321)))</f>
        <v>1.4490244194610791</v>
      </c>
      <c r="CP1321" s="1">
        <f>CN1321+CO1321</f>
        <v>4.5578911428807833</v>
      </c>
      <c r="CQ1321" s="2">
        <f>CN1321/CP1321</f>
        <v>0.68208446098490327</v>
      </c>
      <c r="CR1321" s="2">
        <f>CO1321/CP1321</f>
        <v>0.31791553901509662</v>
      </c>
      <c r="CS1321" s="1">
        <f>CJ1321+CK1321</f>
        <v>21.598395270756551</v>
      </c>
      <c r="CT1321" s="1">
        <f>IF((CS1321=0),CJ1321,CJ1321/CS1321)</f>
        <v>2.3307308014202527E-2</v>
      </c>
      <c r="CU1321" s="4">
        <f>IF((CS1321=0),CK1321,CK1321/CS1321)</f>
        <v>0.97669269198579745</v>
      </c>
      <c r="CV1321" s="1">
        <f>CI1321+CH1321+CG1321</f>
        <v>2.7311262932199782</v>
      </c>
      <c r="CW1321" s="1">
        <f>IF((CV1321=0),CI1321,CI1321/CV1321)</f>
        <v>6.611790537098837E-2</v>
      </c>
      <c r="CX1321" s="1">
        <f>IF((CV1321=0),CH1321,CH1321/CV1321)</f>
        <v>0</v>
      </c>
      <c r="CY1321" s="1">
        <f>IF((CV1321=0),CG1321,CG1321/CV1321)</f>
        <v>0.93388209462901173</v>
      </c>
      <c r="CZ1321" s="1">
        <f>CT1321*CQ1321</f>
        <v>1.5897552623876446E-2</v>
      </c>
      <c r="DA1321" s="1">
        <f>CU1321*CQ1321</f>
        <v>0.66618690836102679</v>
      </c>
      <c r="DB1321" s="1">
        <f>CW1321*CR1321</f>
        <v>2.1019909524566917E-2</v>
      </c>
      <c r="DC1321" s="1">
        <f>CX1321*CR1321</f>
        <v>0</v>
      </c>
      <c r="DD1321" s="1">
        <f>CY1321*CR1321</f>
        <v>0.29689562949052972</v>
      </c>
      <c r="DE1321" s="1">
        <f>IF(($AM1321="Bicycle"),1,0)</f>
        <v>0</v>
      </c>
      <c r="DF1321" s="1">
        <f>IF(($AM1321="Walk"),1,0)</f>
        <v>0</v>
      </c>
      <c r="DG1321" s="1">
        <f>IF(($AM1321="Car"),1,0)</f>
        <v>0</v>
      </c>
      <c r="DH1321" s="1">
        <f>IF(($AM1321="Rail"),1,0)</f>
        <v>1</v>
      </c>
      <c r="DI1321" s="1">
        <f>IF(($AM1321="Bus"),1,0)</f>
        <v>0</v>
      </c>
      <c r="DJ1321" s="1" t="e">
        <f>DE1321*LOG(CZ1321)+DF1321*LOG(DA1321)+DG1321*LOG(DB1321)+DH1321*LOG(DD1321)+DI1321*LOG(DC1321)</f>
        <v>#NUM!</v>
      </c>
      <c r="DK1321" s="1">
        <v>24471.061549999999</v>
      </c>
      <c r="DL1321" s="1">
        <f>(0-(CZ1321*BH1321*$BY$2))/100</f>
        <v>0.26006200306636923</v>
      </c>
      <c r="DM1321" s="1">
        <f t="shared" si="100"/>
        <v>4.1343493792183224E-3</v>
      </c>
      <c r="DO1321" s="1">
        <f>(0-(DA1321*BK1321*$BY$2))/100</f>
        <v>27.004059268405271</v>
      </c>
      <c r="DP1321" s="1">
        <f t="shared" si="101"/>
        <v>17.989750757216839</v>
      </c>
      <c r="DR1321" s="1">
        <f>(0-(DB1321*AV1321*$BY$2))/100</f>
        <v>0.13246325665201136</v>
      </c>
      <c r="DS1321" s="1">
        <f t="shared" si="102"/>
        <v>2.7843656701547659E-3</v>
      </c>
      <c r="DU1321" s="1">
        <f>(0-(DC1321*BT1321*$BY$2))/100</f>
        <v>0</v>
      </c>
      <c r="DV1321" s="1">
        <f t="shared" si="103"/>
        <v>0</v>
      </c>
      <c r="DX1321" s="1">
        <f>(0-(DD1321*BE1321*$BY$2))/100</f>
        <v>1.4700531592376544</v>
      </c>
      <c r="DY1321" s="1">
        <f t="shared" si="104"/>
        <v>0.43645235809640537</v>
      </c>
      <c r="EB1321" s="1" t="s">
        <v>171</v>
      </c>
    </row>
    <row r="1322" spans="1:132" x14ac:dyDescent="0.25">
      <c r="A1322" s="1">
        <v>256625</v>
      </c>
      <c r="B1322" s="1" t="s">
        <v>86</v>
      </c>
      <c r="C1322" s="1">
        <v>100</v>
      </c>
      <c r="D1322" s="1" t="s">
        <v>80</v>
      </c>
      <c r="E1322" s="1">
        <v>1</v>
      </c>
      <c r="F1322" s="1">
        <v>0</v>
      </c>
      <c r="G1322" s="1">
        <v>0</v>
      </c>
      <c r="H1322" s="1">
        <v>0</v>
      </c>
      <c r="I1322" s="1">
        <v>0</v>
      </c>
      <c r="J1322" s="3">
        <v>0.29076388888888888</v>
      </c>
      <c r="K1322" s="3">
        <v>0.36000000000000004</v>
      </c>
      <c r="L1322" s="1">
        <v>0</v>
      </c>
      <c r="M1322" s="1" t="s">
        <v>74</v>
      </c>
      <c r="N1322" s="1">
        <v>1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5983</v>
      </c>
      <c r="U1322" s="1">
        <v>99.716666666666697</v>
      </c>
      <c r="V1322" s="1">
        <v>19773.132580000001</v>
      </c>
      <c r="W1322" s="1">
        <v>35.616586810000001</v>
      </c>
      <c r="X1322" s="1">
        <v>139.57862739999999</v>
      </c>
      <c r="Y1322" s="1">
        <v>135</v>
      </c>
      <c r="Z1322" s="1">
        <v>1300502</v>
      </c>
      <c r="AA1322" s="1">
        <v>130050207</v>
      </c>
      <c r="AB1322" s="1">
        <v>35.444855769999997</v>
      </c>
      <c r="AC1322" s="1">
        <v>139.63546869999999</v>
      </c>
      <c r="AD1322" s="1">
        <v>104</v>
      </c>
      <c r="AE1322" s="1">
        <v>1003002</v>
      </c>
      <c r="AF1322" s="1">
        <v>100300216</v>
      </c>
      <c r="AG1322" s="1">
        <v>40</v>
      </c>
      <c r="AH1322" s="1">
        <v>40</v>
      </c>
      <c r="AI1322" s="1">
        <v>1</v>
      </c>
      <c r="AJ1322" s="1">
        <v>0</v>
      </c>
      <c r="AK1322" s="1">
        <v>0</v>
      </c>
      <c r="AL1322" s="1">
        <v>200</v>
      </c>
      <c r="AM1322" s="1" t="s">
        <v>42</v>
      </c>
      <c r="AN1322" s="1">
        <v>0</v>
      </c>
      <c r="AO1322" s="1">
        <v>0</v>
      </c>
      <c r="AP1322" s="1">
        <v>0</v>
      </c>
      <c r="AQ1322" s="1">
        <v>1</v>
      </c>
      <c r="AR1322" s="1">
        <v>0</v>
      </c>
      <c r="AS1322" s="1">
        <v>70.900000000000006</v>
      </c>
      <c r="AT1322" s="1">
        <v>1</v>
      </c>
      <c r="AU1322" s="1">
        <v>28726</v>
      </c>
      <c r="AV1322" s="1">
        <v>52.3</v>
      </c>
      <c r="AW1322" s="1">
        <v>1</v>
      </c>
      <c r="AX1322" s="1">
        <v>48</v>
      </c>
      <c r="AY1322" s="1">
        <v>450</v>
      </c>
      <c r="AZ1322" s="1">
        <v>1</v>
      </c>
      <c r="BA1322" s="1">
        <v>1072</v>
      </c>
      <c r="BB1322" s="1">
        <v>13.5</v>
      </c>
      <c r="BC1322" s="1">
        <v>786</v>
      </c>
      <c r="BD1322" s="1">
        <v>9.4</v>
      </c>
      <c r="BE1322" s="1">
        <v>70.900000000000006</v>
      </c>
      <c r="BF1322" s="1">
        <v>1</v>
      </c>
      <c r="BG1322" s="1">
        <v>23189</v>
      </c>
      <c r="BH1322" s="1">
        <v>115.9</v>
      </c>
      <c r="BI1322" s="1">
        <v>1</v>
      </c>
      <c r="BJ1322" s="1">
        <v>23189</v>
      </c>
      <c r="BK1322" s="1">
        <v>286.3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CG1322" s="1">
        <f>AW1322*EXP((BE1322/100)+(L1322*CC$2)+BU$2)</f>
        <v>3.0452615731963917</v>
      </c>
      <c r="CH1322" s="1">
        <f>BL1322*EXP((BT1322/100)+BV$2)</f>
        <v>0</v>
      </c>
      <c r="CI1322" s="1">
        <f>AT1322*EXP((AV1322/100)+(L1322*CD$2)+BW$2)</f>
        <v>0.40126749670230205</v>
      </c>
      <c r="CJ1322" s="1">
        <f>BF1322*EXP((BH1322/100)+(L1322*CE$2)+BX$2)</f>
        <v>0.99557322717133234</v>
      </c>
      <c r="CK1322" s="1">
        <f>BI1322*EXP((BK1322/100)+(L1322*CF$2))</f>
        <v>17.513990172896783</v>
      </c>
      <c r="CL1322" s="1">
        <f>IF((CJ1322+CK1322)=0, LOG(1),LOG((CJ1322+CK1322)))</f>
        <v>1.2673961748211118</v>
      </c>
      <c r="CM1322" s="1">
        <f>IF((CG1322+CH1322+CI1322)=0, LOG(1),LOG((CG1322+CH1322+CI1322)))</f>
        <v>0.53738194592126876</v>
      </c>
      <c r="CN1322" s="1">
        <f>IF((CL1322=0),1,EXP((BZ$2*CL1322)+(CB$2*F1322)))</f>
        <v>2.9367007243212497</v>
      </c>
      <c r="CO1322" s="1">
        <f>IF((CM1322=0),1,EXP((BZ$2*CM1322)+(CA$2*AJ1322)))</f>
        <v>1.5789730289517165</v>
      </c>
      <c r="CP1322" s="1">
        <f>CN1322+CO1322</f>
        <v>4.5156737532729663</v>
      </c>
      <c r="CQ1322" s="2">
        <f>CN1322/CP1322</f>
        <v>0.65033500752633544</v>
      </c>
      <c r="CR1322" s="2">
        <f>CO1322/CP1322</f>
        <v>0.34966499247366462</v>
      </c>
      <c r="CS1322" s="1">
        <f>CJ1322+CK1322</f>
        <v>18.509563400068114</v>
      </c>
      <c r="CT1322" s="1">
        <f>IF((CS1322=0),CJ1322,CJ1322/CS1322)</f>
        <v>5.3786964373652851E-2</v>
      </c>
      <c r="CU1322" s="4">
        <f>IF((CS1322=0),CK1322,CK1322/CS1322)</f>
        <v>0.94621303562634718</v>
      </c>
      <c r="CV1322" s="1">
        <f>CI1322+CH1322+CG1322</f>
        <v>3.4465290698986939</v>
      </c>
      <c r="CW1322" s="1">
        <f>IF((CV1322=0),CI1322,CI1322/CV1322)</f>
        <v>0.11642655221071348</v>
      </c>
      <c r="CX1322" s="1">
        <f>IF((CV1322=0),CH1322,CH1322/CV1322)</f>
        <v>0</v>
      </c>
      <c r="CY1322" s="1">
        <f>IF((CV1322=0),CG1322,CG1322/CV1322)</f>
        <v>0.88357344778928648</v>
      </c>
      <c r="CZ1322" s="1">
        <f>CT1322*CQ1322</f>
        <v>3.4979545880758266E-2</v>
      </c>
      <c r="DA1322" s="1">
        <f>CU1322*CQ1322</f>
        <v>0.6153554616455772</v>
      </c>
      <c r="DB1322" s="1">
        <f>CW1322*CR1322</f>
        <v>4.0710289502493849E-2</v>
      </c>
      <c r="DC1322" s="1">
        <f>CX1322*CR1322</f>
        <v>0</v>
      </c>
      <c r="DD1322" s="1">
        <f>CY1322*CR1322</f>
        <v>0.30895470297117072</v>
      </c>
      <c r="DE1322" s="1">
        <f>IF(($AM1322="Bicycle"),1,0)</f>
        <v>0</v>
      </c>
      <c r="DF1322" s="1">
        <f>IF(($AM1322="Walk"),1,0)</f>
        <v>0</v>
      </c>
      <c r="DG1322" s="1">
        <f>IF(($AM1322="Car"),1,0)</f>
        <v>0</v>
      </c>
      <c r="DH1322" s="1">
        <f>IF(($AM1322="Rail"),1,0)</f>
        <v>1</v>
      </c>
      <c r="DI1322" s="1">
        <f>IF(($AM1322="Bus"),1,0)</f>
        <v>0</v>
      </c>
      <c r="DJ1322" s="1" t="e">
        <f>DE1322*LOG(CZ1322)+DF1322*LOG(DA1322)+DG1322*LOG(DB1322)+DH1322*LOG(DD1322)+DI1322*LOG(DC1322)</f>
        <v>#NUM!</v>
      </c>
      <c r="DK1322" s="1">
        <v>19773.132580000001</v>
      </c>
      <c r="DL1322" s="1">
        <f>(0-(CZ1322*BH1322*$BY$2))/100</f>
        <v>0.48023140368702166</v>
      </c>
      <c r="DM1322" s="1">
        <f t="shared" si="100"/>
        <v>1.6798276418651118E-2</v>
      </c>
      <c r="DO1322" s="1">
        <f>(0-(DA1322*BK1322*$BY$2))/100</f>
        <v>20.868938587873135</v>
      </c>
      <c r="DP1322" s="1">
        <f t="shared" si="101"/>
        <v>12.841815338793873</v>
      </c>
      <c r="DR1322" s="1">
        <f>(0-(DB1322*AV1322*$BY$2))/100</f>
        <v>0.25220798541291156</v>
      </c>
      <c r="DS1322" s="1">
        <f t="shared" si="102"/>
        <v>1.0267460101000376E-2</v>
      </c>
      <c r="DU1322" s="1">
        <f>(0-(DC1322*BT1322*$BY$2))/100</f>
        <v>0</v>
      </c>
      <c r="DV1322" s="1">
        <f t="shared" si="103"/>
        <v>0</v>
      </c>
      <c r="DX1322" s="1">
        <f>(0-(DD1322*BE1322*$BY$2))/100</f>
        <v>2.594740909746406</v>
      </c>
      <c r="DY1322" s="1">
        <f t="shared" si="104"/>
        <v>0.80165740705784616</v>
      </c>
      <c r="EB1322" s="1" t="s">
        <v>171</v>
      </c>
    </row>
    <row r="1323" spans="1:132" x14ac:dyDescent="0.25">
      <c r="A1323" s="1">
        <v>257954</v>
      </c>
      <c r="B1323" s="1" t="s">
        <v>89</v>
      </c>
      <c r="C1323" s="1">
        <v>100</v>
      </c>
      <c r="D1323" s="1" t="s">
        <v>80</v>
      </c>
      <c r="E1323" s="1">
        <v>1</v>
      </c>
      <c r="F1323" s="1">
        <v>0</v>
      </c>
      <c r="G1323" s="1">
        <v>0</v>
      </c>
      <c r="H1323" s="1">
        <v>0</v>
      </c>
      <c r="I1323" s="1">
        <v>0</v>
      </c>
      <c r="J1323" s="3">
        <v>0.2474537037037037</v>
      </c>
      <c r="K1323" s="3">
        <v>0.28434027777777776</v>
      </c>
      <c r="L1323" s="1">
        <v>0</v>
      </c>
      <c r="M1323" s="1" t="s">
        <v>74</v>
      </c>
      <c r="N1323" s="1">
        <v>1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3187</v>
      </c>
      <c r="U1323" s="1">
        <v>53.116666666666703</v>
      </c>
      <c r="V1323" s="1">
        <v>27564.798210000001</v>
      </c>
      <c r="W1323" s="1">
        <v>35.44930815</v>
      </c>
      <c r="X1323" s="1">
        <v>139.62144620000001</v>
      </c>
      <c r="Y1323" s="1">
        <v>103</v>
      </c>
      <c r="Z1323" s="1">
        <v>1002004</v>
      </c>
      <c r="AA1323" s="1">
        <v>100200401</v>
      </c>
      <c r="AB1323" s="1">
        <v>35.425055649999997</v>
      </c>
      <c r="AC1323" s="1">
        <v>139.31859800000001</v>
      </c>
      <c r="AD1323" s="1">
        <v>212</v>
      </c>
      <c r="AE1323" s="1">
        <v>2120802</v>
      </c>
      <c r="AF1323" s="1">
        <v>212080201</v>
      </c>
      <c r="AG1323" s="1">
        <v>44</v>
      </c>
      <c r="AH1323" s="1">
        <v>44</v>
      </c>
      <c r="AI1323" s="1">
        <v>1</v>
      </c>
      <c r="AJ1323" s="1">
        <v>0</v>
      </c>
      <c r="AK1323" s="1">
        <v>0</v>
      </c>
      <c r="AL1323" s="1">
        <v>100</v>
      </c>
      <c r="AM1323" s="1" t="s">
        <v>41</v>
      </c>
      <c r="AN1323" s="1">
        <v>0</v>
      </c>
      <c r="AO1323" s="1">
        <v>0</v>
      </c>
      <c r="AP1323" s="1">
        <v>1</v>
      </c>
      <c r="AQ1323" s="1">
        <v>0</v>
      </c>
      <c r="AR1323" s="1">
        <v>0</v>
      </c>
      <c r="AS1323" s="1">
        <v>72</v>
      </c>
      <c r="AT1323" s="1">
        <v>1</v>
      </c>
      <c r="AU1323" s="1">
        <v>37934</v>
      </c>
      <c r="AV1323" s="1">
        <v>72</v>
      </c>
      <c r="AW1323" s="1">
        <v>1</v>
      </c>
      <c r="AX1323" s="1">
        <v>63</v>
      </c>
      <c r="AY1323" s="1">
        <v>580</v>
      </c>
      <c r="AZ1323" s="1">
        <v>2</v>
      </c>
      <c r="BA1323" s="1">
        <v>1083</v>
      </c>
      <c r="BB1323" s="1">
        <v>12.9</v>
      </c>
      <c r="BC1323" s="1">
        <v>3421</v>
      </c>
      <c r="BD1323" s="1">
        <v>44.5</v>
      </c>
      <c r="BE1323" s="1">
        <v>120.4</v>
      </c>
      <c r="BF1323" s="1">
        <v>1</v>
      </c>
      <c r="BG1323" s="1">
        <v>32976</v>
      </c>
      <c r="BH1323" s="1">
        <v>164.9</v>
      </c>
      <c r="BI1323" s="1">
        <v>1</v>
      </c>
      <c r="BJ1323" s="1">
        <v>32976</v>
      </c>
      <c r="BK1323" s="1">
        <v>409.9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CG1323" s="1">
        <f>AW1323*EXP((BE1323/100)+(L1323*CC$2)+BU$2)</f>
        <v>4.9957462482967623</v>
      </c>
      <c r="CH1323" s="1">
        <f>BL1323*EXP((BT1323/100)+BV$2)</f>
        <v>0</v>
      </c>
      <c r="CI1323" s="1">
        <f>AT1323*EXP((AV1323/100)+(L1323*CD$2)+BW$2)</f>
        <v>0.48864110283820605</v>
      </c>
      <c r="CJ1323" s="1">
        <f>BF1323*EXP((BH1323/100)+(L1323*CE$2)+BX$2)</f>
        <v>1.6250903268650869</v>
      </c>
      <c r="CK1323" s="1">
        <f>BI1323*EXP((BK1323/100)+(L1323*CF$2))</f>
        <v>60.279977469854217</v>
      </c>
      <c r="CL1323" s="1">
        <f>IF((CJ1323+CK1323)=0, LOG(1),LOG((CJ1323+CK1323)))</f>
        <v>1.7917262035606711</v>
      </c>
      <c r="CM1323" s="1">
        <f>IF((CG1323+CH1323+CI1323)=0, LOG(1),LOG((CG1323+CH1323+CI1323)))</f>
        <v>0.73912812053754429</v>
      </c>
      <c r="CN1323" s="1">
        <f>IF((CL1323=0),1,EXP((BZ$2*CL1323)+(CB$2*F1323)))</f>
        <v>4.5858123841155152</v>
      </c>
      <c r="CO1323" s="1">
        <f>IF((CM1323=0),1,EXP((BZ$2*CM1323)+(CA$2*AJ1323)))</f>
        <v>1.8743443203607042</v>
      </c>
      <c r="CP1323" s="1">
        <f>CN1323+CO1323</f>
        <v>6.4601567044762191</v>
      </c>
      <c r="CQ1323" s="2">
        <f>CN1323/CP1323</f>
        <v>0.70986085847391633</v>
      </c>
      <c r="CR1323" s="2">
        <f>CO1323/CP1323</f>
        <v>0.29013914152608372</v>
      </c>
      <c r="CS1323" s="1">
        <f>CJ1323+CK1323</f>
        <v>61.905067796719301</v>
      </c>
      <c r="CT1323" s="1">
        <f>IF((CS1323=0),CJ1323,CJ1323/CS1323)</f>
        <v>2.6251329409758106E-2</v>
      </c>
      <c r="CU1323" s="4">
        <f>IF((CS1323=0),CK1323,CK1323/CS1323)</f>
        <v>0.97374867059024195</v>
      </c>
      <c r="CV1323" s="1">
        <f>CI1323+CH1323+CG1323</f>
        <v>5.4843873511349681</v>
      </c>
      <c r="CW1323" s="1">
        <f>IF((CV1323=0),CI1323,CI1323/CV1323)</f>
        <v>8.9096752572934895E-2</v>
      </c>
      <c r="CX1323" s="1">
        <f>IF((CV1323=0),CH1323,CH1323/CV1323)</f>
        <v>0</v>
      </c>
      <c r="CY1323" s="1">
        <f>IF((CV1323=0),CG1323,CG1323/CV1323)</f>
        <v>0.91090324742706519</v>
      </c>
      <c r="CZ1323" s="1">
        <f>CT1323*CQ1323</f>
        <v>1.8634791230892456E-2</v>
      </c>
      <c r="DA1323" s="1">
        <f>CU1323*CQ1323</f>
        <v>0.69122606724302393</v>
      </c>
      <c r="DB1323" s="1">
        <f>CW1323*CR1323</f>
        <v>2.5850455304273223E-2</v>
      </c>
      <c r="DC1323" s="1">
        <f>CX1323*CR1323</f>
        <v>0</v>
      </c>
      <c r="DD1323" s="1">
        <f>CY1323*CR1323</f>
        <v>0.26428868622181051</v>
      </c>
      <c r="DE1323" s="1">
        <f>IF(($AM1323="Bicycle"),1,0)</f>
        <v>0</v>
      </c>
      <c r="DF1323" s="1">
        <f>IF(($AM1323="Walk"),1,0)</f>
        <v>0</v>
      </c>
      <c r="DG1323" s="1">
        <f>IF(($AM1323="Car"),1,0)</f>
        <v>1</v>
      </c>
      <c r="DH1323" s="1">
        <f>IF(($AM1323="Rail"),1,0)</f>
        <v>0</v>
      </c>
      <c r="DI1323" s="1">
        <f>IF(($AM1323="Bus"),1,0)</f>
        <v>0</v>
      </c>
      <c r="DJ1323" s="1" t="e">
        <f>DE1323*LOG(CZ1323)+DF1323*LOG(DA1323)+DG1323*LOG(DB1323)+DH1323*LOG(DD1323)+DI1323*LOG(DC1323)</f>
        <v>#NUM!</v>
      </c>
      <c r="DK1323" s="1">
        <v>27564.798210000001</v>
      </c>
      <c r="DL1323" s="1">
        <f>(0-(CZ1323*BH1323*$BY$2))/100</f>
        <v>0.36399728197948389</v>
      </c>
      <c r="DM1323" s="1">
        <f t="shared" si="100"/>
        <v>6.7830133582999748E-3</v>
      </c>
      <c r="DO1323" s="1">
        <f>(0-(DA1323*BK1323*$BY$2))/100</f>
        <v>33.562243154320797</v>
      </c>
      <c r="DP1323" s="1">
        <f t="shared" si="101"/>
        <v>23.199097343415268</v>
      </c>
      <c r="DR1323" s="1">
        <f>(0-(DB1323*AV1323*$BY$2))/100</f>
        <v>0.22047210397170666</v>
      </c>
      <c r="DS1323" s="1">
        <f t="shared" si="102"/>
        <v>5.6993042695596815E-3</v>
      </c>
      <c r="DU1323" s="1">
        <f>(0-(DC1323*BT1323*$BY$2))/100</f>
        <v>0</v>
      </c>
      <c r="DV1323" s="1">
        <f t="shared" si="103"/>
        <v>0</v>
      </c>
      <c r="DX1323" s="1">
        <f>(0-(DD1323*BE1323*$BY$2))/100</f>
        <v>3.7692766354358134</v>
      </c>
      <c r="DY1323" s="1">
        <f t="shared" si="104"/>
        <v>0.99617716998589734</v>
      </c>
      <c r="EB1323" s="1" t="s">
        <v>171</v>
      </c>
    </row>
    <row r="1324" spans="1:132" x14ac:dyDescent="0.25">
      <c r="A1324" s="1">
        <v>257827</v>
      </c>
      <c r="B1324" s="1" t="s">
        <v>91</v>
      </c>
      <c r="C1324" s="1">
        <v>700</v>
      </c>
      <c r="D1324" s="1" t="s">
        <v>5</v>
      </c>
      <c r="E1324" s="1">
        <v>0</v>
      </c>
      <c r="F1324" s="1">
        <v>1</v>
      </c>
      <c r="G1324" s="1">
        <v>0</v>
      </c>
      <c r="H1324" s="1">
        <v>0</v>
      </c>
      <c r="I1324" s="1">
        <v>0</v>
      </c>
      <c r="J1324" s="3">
        <v>0.72733796296296294</v>
      </c>
      <c r="K1324" s="3">
        <v>0.75621527777777775</v>
      </c>
      <c r="L1324" s="1">
        <v>1</v>
      </c>
      <c r="M1324" s="1" t="s">
        <v>76</v>
      </c>
      <c r="N1324" s="1">
        <v>0</v>
      </c>
      <c r="O1324" s="1">
        <v>0</v>
      </c>
      <c r="P1324" s="1">
        <v>0</v>
      </c>
      <c r="Q1324" s="1">
        <v>0</v>
      </c>
      <c r="R1324" s="1">
        <v>1</v>
      </c>
      <c r="S1324" s="1">
        <v>0</v>
      </c>
      <c r="T1324" s="1">
        <v>2494</v>
      </c>
      <c r="U1324" s="1">
        <v>41.566666666666698</v>
      </c>
      <c r="V1324" s="1">
        <v>10696.437459999999</v>
      </c>
      <c r="W1324" s="1">
        <v>35.4446358</v>
      </c>
      <c r="X1324" s="1">
        <v>139.63583890000001</v>
      </c>
      <c r="Y1324" s="1">
        <v>104</v>
      </c>
      <c r="Z1324" s="1">
        <v>1003002</v>
      </c>
      <c r="AA1324" s="1">
        <v>100300216</v>
      </c>
      <c r="AB1324" s="1">
        <v>35.398126269999999</v>
      </c>
      <c r="AC1324" s="1">
        <v>139.532488</v>
      </c>
      <c r="AD1324" s="1">
        <v>110</v>
      </c>
      <c r="AE1324" s="1">
        <v>1009018</v>
      </c>
      <c r="AF1324" s="1">
        <v>100901802</v>
      </c>
      <c r="AG1324" s="1">
        <v>37</v>
      </c>
      <c r="AH1324" s="1">
        <v>37</v>
      </c>
      <c r="AI1324" s="1">
        <v>1</v>
      </c>
      <c r="AJ1324" s="1">
        <v>0</v>
      </c>
      <c r="AK1324" s="1">
        <v>0</v>
      </c>
      <c r="AL1324" s="1">
        <v>200</v>
      </c>
      <c r="AM1324" s="1" t="s">
        <v>42</v>
      </c>
      <c r="AN1324" s="1">
        <v>0</v>
      </c>
      <c r="AO1324" s="1">
        <v>0</v>
      </c>
      <c r="AP1324" s="1">
        <v>0</v>
      </c>
      <c r="AQ1324" s="1">
        <v>1</v>
      </c>
      <c r="AR1324" s="1">
        <v>0</v>
      </c>
      <c r="AS1324" s="1">
        <v>33.5</v>
      </c>
      <c r="AT1324" s="1">
        <v>1</v>
      </c>
      <c r="AU1324" s="1">
        <v>15933</v>
      </c>
      <c r="AV1324" s="1">
        <v>28.2</v>
      </c>
      <c r="AW1324" s="1">
        <v>1</v>
      </c>
      <c r="AX1324" s="1">
        <v>17</v>
      </c>
      <c r="AY1324" s="1">
        <v>210</v>
      </c>
      <c r="AZ1324" s="1">
        <v>1</v>
      </c>
      <c r="BA1324" s="1">
        <v>872</v>
      </c>
      <c r="BB1324" s="1">
        <v>10.5</v>
      </c>
      <c r="BC1324" s="1">
        <v>470</v>
      </c>
      <c r="BD1324" s="1">
        <v>6</v>
      </c>
      <c r="BE1324" s="1">
        <v>33.5</v>
      </c>
      <c r="BF1324" s="1">
        <v>1</v>
      </c>
      <c r="BG1324" s="1">
        <v>12499</v>
      </c>
      <c r="BH1324" s="1">
        <v>62.5</v>
      </c>
      <c r="BI1324" s="1">
        <v>1</v>
      </c>
      <c r="BJ1324" s="1">
        <v>12499</v>
      </c>
      <c r="BK1324" s="1">
        <v>157.30000000000001</v>
      </c>
      <c r="BL1324" s="1">
        <v>0</v>
      </c>
      <c r="BM1324" s="1">
        <v>0</v>
      </c>
      <c r="BN1324" s="1">
        <v>0</v>
      </c>
      <c r="BO1324" s="1">
        <v>0</v>
      </c>
      <c r="BP1324" s="1">
        <v>0</v>
      </c>
      <c r="BQ1324" s="1">
        <v>0</v>
      </c>
      <c r="BR1324" s="1">
        <v>0</v>
      </c>
      <c r="BS1324" s="1">
        <v>0</v>
      </c>
      <c r="BT1324" s="1">
        <v>0</v>
      </c>
      <c r="CG1324" s="1">
        <f>AW1324*EXP((BE1324/100)+(L1324*CC$2)+BU$2)</f>
        <v>2.3474015664583678</v>
      </c>
      <c r="CH1324" s="1">
        <f>BL1324*EXP((BT1324/100)+BV$2)</f>
        <v>0</v>
      </c>
      <c r="CI1324" s="1">
        <f>AT1324*EXP((AV1324/100)+(L1324*CD$2)+BW$2)</f>
        <v>0.14063300263724496</v>
      </c>
      <c r="CJ1324" s="1">
        <f>BF1324*EXP((BH1324/100)+(L1324*CE$2)+BX$2)</f>
        <v>0.2363670702253457</v>
      </c>
      <c r="CK1324" s="1">
        <f>BI1324*EXP((BK1324/100)+(L1324*CF$2))</f>
        <v>3.3202357850500048</v>
      </c>
      <c r="CL1324" s="1">
        <f>IF((CJ1324+CK1324)=0, LOG(1),LOG((CJ1324+CK1324)))</f>
        <v>0.55103537280684933</v>
      </c>
      <c r="CM1324" s="1">
        <f>IF((CG1324+CH1324+CI1324)=0, LOG(1),LOG((CG1324+CH1324+CI1324)))</f>
        <v>0.39585641020815848</v>
      </c>
      <c r="CN1324" s="1">
        <f>IF((CL1324=0),1,EXP((BZ$2*CL1324)+(CB$2*F1324)))</f>
        <v>3.7913981909737098</v>
      </c>
      <c r="CO1324" s="1">
        <f>IF((CM1324=0),1,EXP((BZ$2*CM1324)+(CA$2*AJ1324)))</f>
        <v>1.4000079969008499</v>
      </c>
      <c r="CP1324" s="1">
        <f>CN1324+CO1324</f>
        <v>5.1914061878745592</v>
      </c>
      <c r="CQ1324" s="2">
        <f>CN1324/CP1324</f>
        <v>0.73032200790398294</v>
      </c>
      <c r="CR1324" s="2">
        <f>CO1324/CP1324</f>
        <v>0.26967799209601717</v>
      </c>
      <c r="CS1324" s="1">
        <f>CJ1324+CK1324</f>
        <v>3.5566028552753504</v>
      </c>
      <c r="CT1324" s="1">
        <f>IF((CS1324=0),CJ1324,CJ1324/CS1324)</f>
        <v>6.6458662899275628E-2</v>
      </c>
      <c r="CU1324" s="4">
        <f>IF((CS1324=0),CK1324,CK1324/CS1324)</f>
        <v>0.9335413371007244</v>
      </c>
      <c r="CV1324" s="1">
        <f>CI1324+CH1324+CG1324</f>
        <v>2.4880345690956127</v>
      </c>
      <c r="CW1324" s="1">
        <f>IF((CV1324=0),CI1324,CI1324/CV1324)</f>
        <v>5.6523733385410439E-2</v>
      </c>
      <c r="CX1324" s="1">
        <f>IF((CV1324=0),CH1324,CH1324/CV1324)</f>
        <v>0</v>
      </c>
      <c r="CY1324" s="1">
        <f>IF((CV1324=0),CG1324,CG1324/CV1324)</f>
        <v>0.94347626661458961</v>
      </c>
      <c r="CZ1324" s="1">
        <f>CT1324*CQ1324</f>
        <v>4.8536224131212911E-2</v>
      </c>
      <c r="DA1324" s="1">
        <f>CU1324*CQ1324</f>
        <v>0.68178578377276999</v>
      </c>
      <c r="DB1324" s="1">
        <f>CW1324*CR1324</f>
        <v>1.5243206925148099E-2</v>
      </c>
      <c r="DC1324" s="1">
        <f>CX1324*CR1324</f>
        <v>0</v>
      </c>
      <c r="DD1324" s="1">
        <f>CY1324*CR1324</f>
        <v>0.25443478517086909</v>
      </c>
      <c r="DE1324" s="1">
        <f>IF(($AM1324="Bicycle"),1,0)</f>
        <v>0</v>
      </c>
      <c r="DF1324" s="1">
        <f>IF(($AM1324="Walk"),1,0)</f>
        <v>0</v>
      </c>
      <c r="DG1324" s="1">
        <f>IF(($AM1324="Car"),1,0)</f>
        <v>0</v>
      </c>
      <c r="DH1324" s="1">
        <f>IF(($AM1324="Rail"),1,0)</f>
        <v>1</v>
      </c>
      <c r="DI1324" s="1">
        <f>IF(($AM1324="Bus"),1,0)</f>
        <v>0</v>
      </c>
      <c r="DJ1324" s="1" t="e">
        <f>DE1324*LOG(CZ1324)+DF1324*LOG(DA1324)+DG1324*LOG(DB1324)+DH1324*LOG(DD1324)+DI1324*LOG(DC1324)</f>
        <v>#NUM!</v>
      </c>
      <c r="DK1324" s="1">
        <v>10696.437459999999</v>
      </c>
      <c r="DL1324" s="1">
        <f>(0-(CZ1324*BH1324*$BY$2))/100</f>
        <v>0.35933453478623156</v>
      </c>
      <c r="DM1324" s="1">
        <f t="shared" si="100"/>
        <v>1.7440741518469659E-2</v>
      </c>
      <c r="DO1324" s="1">
        <f>(0-(DA1324*BK1324*$BY$2))/100</f>
        <v>12.703682101509829</v>
      </c>
      <c r="DP1324" s="1">
        <f t="shared" si="101"/>
        <v>8.6611898583779876</v>
      </c>
      <c r="DR1324" s="1">
        <f>(0-(DB1324*AV1324*$BY$2))/100</f>
        <v>5.0918828939308713E-2</v>
      </c>
      <c r="DS1324" s="1">
        <f t="shared" si="102"/>
        <v>7.7616624590810205E-4</v>
      </c>
      <c r="DU1324" s="1">
        <f>(0-(DC1324*BT1324*$BY$2))/100</f>
        <v>0</v>
      </c>
      <c r="DV1324" s="1">
        <f t="shared" si="103"/>
        <v>0</v>
      </c>
      <c r="DX1324" s="1">
        <f>(0-(DD1324*BE1324*$BY$2))/100</f>
        <v>1.0096578966420107</v>
      </c>
      <c r="DY1324" s="1">
        <f t="shared" si="104"/>
        <v>0.25689209002818153</v>
      </c>
      <c r="EB1324" s="1" t="s">
        <v>171</v>
      </c>
    </row>
    <row r="1325" spans="1:132" x14ac:dyDescent="0.25">
      <c r="A1325" s="1">
        <v>256538</v>
      </c>
      <c r="B1325" s="1" t="s">
        <v>98</v>
      </c>
      <c r="C1325" s="1">
        <v>100</v>
      </c>
      <c r="D1325" s="1" t="s">
        <v>80</v>
      </c>
      <c r="E1325" s="1">
        <v>1</v>
      </c>
      <c r="F1325" s="1">
        <v>0</v>
      </c>
      <c r="G1325" s="1">
        <v>0</v>
      </c>
      <c r="H1325" s="1">
        <v>0</v>
      </c>
      <c r="I1325" s="1">
        <v>0</v>
      </c>
      <c r="J1325" s="3">
        <v>0.27925925925925926</v>
      </c>
      <c r="K1325" s="3">
        <v>0.3896296296296296</v>
      </c>
      <c r="L1325" s="1">
        <v>0</v>
      </c>
      <c r="M1325" s="1" t="s">
        <v>74</v>
      </c>
      <c r="N1325" s="1">
        <v>1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9536</v>
      </c>
      <c r="U1325" s="1">
        <v>158.933333333333</v>
      </c>
      <c r="V1325" s="1">
        <v>37167.998070000001</v>
      </c>
      <c r="W1325" s="1">
        <v>35.256527069999997</v>
      </c>
      <c r="X1325" s="1">
        <v>139.67289629999999</v>
      </c>
      <c r="Y1325" s="1">
        <v>201</v>
      </c>
      <c r="Z1325" s="1">
        <v>2010407</v>
      </c>
      <c r="AA1325" s="1">
        <v>201040703</v>
      </c>
      <c r="AB1325" s="1">
        <v>35.426439729999998</v>
      </c>
      <c r="AC1325" s="1">
        <v>139.3199391</v>
      </c>
      <c r="AD1325" s="1">
        <v>212</v>
      </c>
      <c r="AE1325" s="1">
        <v>2120802</v>
      </c>
      <c r="AF1325" s="1">
        <v>212080201</v>
      </c>
      <c r="AG1325" s="1">
        <v>36</v>
      </c>
      <c r="AH1325" s="1">
        <v>36</v>
      </c>
      <c r="AI1325" s="1">
        <v>1</v>
      </c>
      <c r="AJ1325" s="1">
        <v>0</v>
      </c>
      <c r="AK1325" s="1">
        <v>0</v>
      </c>
      <c r="AL1325" s="1">
        <v>100</v>
      </c>
      <c r="AM1325" s="1" t="s">
        <v>41</v>
      </c>
      <c r="AN1325" s="1">
        <v>0</v>
      </c>
      <c r="AO1325" s="1">
        <v>0</v>
      </c>
      <c r="AP1325" s="1">
        <v>1</v>
      </c>
      <c r="AQ1325" s="1">
        <v>0</v>
      </c>
      <c r="AR1325" s="1">
        <v>0</v>
      </c>
      <c r="AS1325" s="1">
        <v>104.4</v>
      </c>
      <c r="AT1325" s="1">
        <v>1</v>
      </c>
      <c r="AU1325" s="1">
        <v>49619</v>
      </c>
      <c r="AV1325" s="1">
        <v>104.4</v>
      </c>
      <c r="AW1325" s="1">
        <v>1</v>
      </c>
      <c r="AX1325" s="1">
        <v>85</v>
      </c>
      <c r="AY1325" s="1">
        <v>1140</v>
      </c>
      <c r="AZ1325" s="1">
        <v>3</v>
      </c>
      <c r="BA1325" s="1">
        <v>1370</v>
      </c>
      <c r="BB1325" s="1">
        <v>17.2</v>
      </c>
      <c r="BC1325" s="1">
        <v>2822</v>
      </c>
      <c r="BD1325" s="1">
        <v>35.6</v>
      </c>
      <c r="BE1325" s="1">
        <v>137.80000000000001</v>
      </c>
      <c r="BF1325" s="1">
        <v>1</v>
      </c>
      <c r="BG1325" s="1">
        <v>43292</v>
      </c>
      <c r="BH1325" s="1">
        <v>216.5</v>
      </c>
      <c r="BI1325" s="1">
        <v>1</v>
      </c>
      <c r="BJ1325" s="1">
        <v>43292</v>
      </c>
      <c r="BK1325" s="1">
        <v>539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CG1325" s="1">
        <f>AW1325*EXP((BE1325/100)+(L1325*CC$2)+BU$2)</f>
        <v>5.9452156282117601</v>
      </c>
      <c r="CH1325" s="1">
        <f>BL1325*EXP((BT1325/100)+BV$2)</f>
        <v>0</v>
      </c>
      <c r="CI1325" s="1">
        <f>AT1325*EXP((AV1325/100)+(L1325*CD$2)+BW$2)</f>
        <v>0.67561830498713826</v>
      </c>
      <c r="CJ1325" s="1">
        <f>BF1325*EXP((BH1325/100)+(L1325*CE$2)+BX$2)</f>
        <v>2.7225349140403674</v>
      </c>
      <c r="CK1325" s="1">
        <f>BI1325*EXP((BK1325/100)+(L1325*CF$2))</f>
        <v>219.20338555395446</v>
      </c>
      <c r="CL1325" s="1">
        <f>IF((CJ1325+CK1325)=0, LOG(1),LOG((CJ1325+CK1325)))</f>
        <v>2.3462080298516095</v>
      </c>
      <c r="CM1325" s="1">
        <f>IF((CG1325+CH1325+CI1325)=0, LOG(1),LOG((CG1325+CH1325+CI1325)))</f>
        <v>0.82091269484403684</v>
      </c>
      <c r="CN1325" s="1">
        <f>IF((CL1325=0),1,EXP((BZ$2*CL1325)+(CB$2*F1325)))</f>
        <v>7.3468880232847269</v>
      </c>
      <c r="CO1325" s="1">
        <f>IF((CM1325=0),1,EXP((BZ$2*CM1325)+(CA$2*AJ1325)))</f>
        <v>2.0092786772388163</v>
      </c>
      <c r="CP1325" s="1">
        <f>CN1325+CO1325</f>
        <v>9.3561667005235432</v>
      </c>
      <c r="CQ1325" s="2">
        <f>CN1325/CP1325</f>
        <v>0.78524552398939373</v>
      </c>
      <c r="CR1325" s="2">
        <f>CO1325/CP1325</f>
        <v>0.21475447601060624</v>
      </c>
      <c r="CS1325" s="1">
        <f>CJ1325+CK1325</f>
        <v>221.92592046799484</v>
      </c>
      <c r="CT1325" s="1">
        <f>IF((CS1325=0),CJ1325,CJ1325/CS1325)</f>
        <v>1.2267764433731386E-2</v>
      </c>
      <c r="CU1325" s="4">
        <f>IF((CS1325=0),CK1325,CK1325/CS1325)</f>
        <v>0.98773223556626855</v>
      </c>
      <c r="CV1325" s="1">
        <f>CI1325+CH1325+CG1325</f>
        <v>6.6208339331988988</v>
      </c>
      <c r="CW1325" s="1">
        <f>IF((CV1325=0),CI1325,CI1325/CV1325)</f>
        <v>0.10204429106722948</v>
      </c>
      <c r="CX1325" s="1">
        <f>IF((CV1325=0),CH1325,CH1325/CV1325)</f>
        <v>0</v>
      </c>
      <c r="CY1325" s="1">
        <f>IF((CV1325=0),CG1325,CG1325/CV1325)</f>
        <v>0.89795570893277044</v>
      </c>
      <c r="CZ1325" s="1">
        <f>CT1325*CQ1325</f>
        <v>9.6332071109438509E-3</v>
      </c>
      <c r="DA1325" s="1">
        <f>CU1325*CQ1325</f>
        <v>0.77561231687844978</v>
      </c>
      <c r="DB1325" s="1">
        <f>CW1325*CR1325</f>
        <v>2.1914468258016653E-2</v>
      </c>
      <c r="DC1325" s="1">
        <f>CX1325*CR1325</f>
        <v>0</v>
      </c>
      <c r="DD1325" s="1">
        <f>CY1325*CR1325</f>
        <v>0.19284000775258955</v>
      </c>
      <c r="DE1325" s="1">
        <f>IF(($AM1325="Bicycle"),1,0)</f>
        <v>0</v>
      </c>
      <c r="DF1325" s="1">
        <f>IF(($AM1325="Walk"),1,0)</f>
        <v>0</v>
      </c>
      <c r="DG1325" s="1">
        <f>IF(($AM1325="Car"),1,0)</f>
        <v>1</v>
      </c>
      <c r="DH1325" s="1">
        <f>IF(($AM1325="Rail"),1,0)</f>
        <v>0</v>
      </c>
      <c r="DI1325" s="1">
        <f>IF(($AM1325="Bus"),1,0)</f>
        <v>0</v>
      </c>
      <c r="DJ1325" s="1" t="e">
        <f>DE1325*LOG(CZ1325)+DF1325*LOG(DA1325)+DG1325*LOG(DB1325)+DH1325*LOG(DD1325)+DI1325*LOG(DC1325)</f>
        <v>#NUM!</v>
      </c>
      <c r="DK1325" s="1">
        <v>37167.998070000001</v>
      </c>
      <c r="DL1325" s="1">
        <f>(0-(CZ1325*BH1325*$BY$2))/100</f>
        <v>0.24704823285645378</v>
      </c>
      <c r="DM1325" s="1">
        <f t="shared" si="100"/>
        <v>2.3798667934989029E-3</v>
      </c>
      <c r="DO1325" s="1">
        <f>(0-(DA1325*BK1325*$BY$2))/100</f>
        <v>49.520659036096319</v>
      </c>
      <c r="DP1325" s="1">
        <f t="shared" si="101"/>
        <v>38.408833088334404</v>
      </c>
      <c r="DR1325" s="1">
        <f>(0-(DB1325*AV1325*$BY$2))/100</f>
        <v>0.27100942160302227</v>
      </c>
      <c r="DS1325" s="1">
        <f t="shared" si="102"/>
        <v>5.9390273673428839E-3</v>
      </c>
      <c r="DU1325" s="1">
        <f>(0-(DC1325*BT1325*$BY$2))/100</f>
        <v>0</v>
      </c>
      <c r="DV1325" s="1">
        <f t="shared" si="103"/>
        <v>0</v>
      </c>
      <c r="DX1325" s="1">
        <f>(0-(DD1325*BE1325*$BY$2))/100</f>
        <v>3.147743322330566</v>
      </c>
      <c r="DY1325" s="1">
        <f t="shared" si="104"/>
        <v>0.60701084668138838</v>
      </c>
      <c r="EB1325" s="1" t="s">
        <v>171</v>
      </c>
    </row>
    <row r="1326" spans="1:132" x14ac:dyDescent="0.25">
      <c r="A1326" s="1">
        <v>256343</v>
      </c>
      <c r="B1326" s="1" t="s">
        <v>94</v>
      </c>
      <c r="C1326" s="1">
        <v>200</v>
      </c>
      <c r="D1326" s="1" t="s">
        <v>84</v>
      </c>
      <c r="E1326" s="1">
        <v>0</v>
      </c>
      <c r="F1326" s="1">
        <v>0</v>
      </c>
      <c r="G1326" s="1">
        <v>0</v>
      </c>
      <c r="H1326" s="1">
        <v>1</v>
      </c>
      <c r="I1326" s="1">
        <v>0</v>
      </c>
      <c r="J1326" s="3">
        <v>0.78237268518518521</v>
      </c>
      <c r="K1326" s="3">
        <v>0.83906249999999993</v>
      </c>
      <c r="L1326" s="1">
        <v>1</v>
      </c>
      <c r="M1326" s="1" t="s">
        <v>76</v>
      </c>
      <c r="N1326" s="1">
        <v>0</v>
      </c>
      <c r="O1326" s="1">
        <v>0</v>
      </c>
      <c r="P1326" s="1">
        <v>0</v>
      </c>
      <c r="Q1326" s="1">
        <v>0</v>
      </c>
      <c r="R1326" s="1">
        <v>1</v>
      </c>
      <c r="S1326" s="1">
        <v>0</v>
      </c>
      <c r="T1326" s="1">
        <v>4898</v>
      </c>
      <c r="U1326" s="1">
        <v>81.633333333333297</v>
      </c>
      <c r="V1326" s="1">
        <v>16639.150959999999</v>
      </c>
      <c r="W1326" s="1">
        <v>35.411955720000002</v>
      </c>
      <c r="X1326" s="1">
        <v>139.3452054</v>
      </c>
      <c r="Y1326" s="1">
        <v>214</v>
      </c>
      <c r="Z1326" s="1">
        <v>2140508</v>
      </c>
      <c r="AA1326" s="1">
        <v>214050806</v>
      </c>
      <c r="AB1326" s="1">
        <v>35.441508300000002</v>
      </c>
      <c r="AC1326" s="1">
        <v>139.52525679999999</v>
      </c>
      <c r="AD1326" s="1">
        <v>116</v>
      </c>
      <c r="AE1326" s="1">
        <v>1009326</v>
      </c>
      <c r="AF1326" s="1">
        <v>100932606</v>
      </c>
      <c r="AG1326" s="1">
        <v>36</v>
      </c>
      <c r="AH1326" s="1">
        <v>36</v>
      </c>
      <c r="AI1326" s="1">
        <v>1</v>
      </c>
      <c r="AJ1326" s="1">
        <v>0</v>
      </c>
      <c r="AK1326" s="1">
        <v>0</v>
      </c>
      <c r="AL1326" s="1">
        <v>200</v>
      </c>
      <c r="AM1326" s="1" t="s">
        <v>42</v>
      </c>
      <c r="AN1326" s="1">
        <v>0</v>
      </c>
      <c r="AO1326" s="1">
        <v>0</v>
      </c>
      <c r="AP1326" s="1">
        <v>0</v>
      </c>
      <c r="AQ1326" s="1">
        <v>1</v>
      </c>
      <c r="AR1326" s="1">
        <v>0</v>
      </c>
      <c r="AS1326" s="1">
        <v>69.8</v>
      </c>
      <c r="AT1326" s="1">
        <v>1</v>
      </c>
      <c r="AU1326" s="1">
        <v>21451</v>
      </c>
      <c r="AV1326" s="1">
        <v>58.6</v>
      </c>
      <c r="AW1326" s="1">
        <v>1</v>
      </c>
      <c r="AX1326" s="1">
        <v>50</v>
      </c>
      <c r="AY1326" s="1">
        <v>420</v>
      </c>
      <c r="AZ1326" s="1">
        <v>2</v>
      </c>
      <c r="BA1326" s="1">
        <v>914</v>
      </c>
      <c r="BB1326" s="1">
        <v>11.9</v>
      </c>
      <c r="BC1326" s="1">
        <v>556</v>
      </c>
      <c r="BD1326" s="1">
        <v>7.9</v>
      </c>
      <c r="BE1326" s="1">
        <v>69.8</v>
      </c>
      <c r="BF1326" s="1">
        <v>1</v>
      </c>
      <c r="BG1326" s="1">
        <v>19680</v>
      </c>
      <c r="BH1326" s="1">
        <v>98.4</v>
      </c>
      <c r="BI1326" s="1">
        <v>1</v>
      </c>
      <c r="BJ1326" s="1">
        <v>19680</v>
      </c>
      <c r="BK1326" s="1">
        <v>245.9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CG1326" s="1">
        <f>AW1326*EXP((BE1326/100)+(L1326*CC$2)+BU$2)</f>
        <v>3.3747086679795362</v>
      </c>
      <c r="CH1326" s="1">
        <f>BL1326*EXP((BT1326/100)+BV$2)</f>
        <v>0</v>
      </c>
      <c r="CI1326" s="1">
        <f>AT1326*EXP((AV1326/100)+(L1326*CD$2)+BW$2)</f>
        <v>0.19059555673923531</v>
      </c>
      <c r="CJ1326" s="1">
        <f>BF1326*EXP((BH1326/100)+(L1326*CE$2)+BX$2)</f>
        <v>0.33845325185253622</v>
      </c>
      <c r="CK1326" s="1">
        <f>BI1326*EXP((BK1326/100)+(L1326*CF$2))</f>
        <v>8.0529283864920487</v>
      </c>
      <c r="CL1326" s="1">
        <f>IF((CJ1326+CK1326)=0, LOG(1),LOG((CJ1326+CK1326)))</f>
        <v>0.92383347316580411</v>
      </c>
      <c r="CM1326" s="1">
        <f>IF((CG1326+CH1326+CI1326)=0, LOG(1),LOG((CG1326+CH1326+CI1326)))</f>
        <v>0.55209659378942089</v>
      </c>
      <c r="CN1326" s="1">
        <f>IF((CL1326=0),1,EXP((BZ$2*CL1326)+(CB$2*F1326)))</f>
        <v>2.1929736463404645</v>
      </c>
      <c r="CO1326" s="1">
        <f>IF((CM1326=0),1,EXP((BZ$2*CM1326)+(CA$2*AJ1326)))</f>
        <v>1.5988459771383989</v>
      </c>
      <c r="CP1326" s="1">
        <f>CN1326+CO1326</f>
        <v>3.7918196234788635</v>
      </c>
      <c r="CQ1326" s="2">
        <f>CN1326/CP1326</f>
        <v>0.57834334543806354</v>
      </c>
      <c r="CR1326" s="2">
        <f>CO1326/CP1326</f>
        <v>0.42165665456193641</v>
      </c>
      <c r="CS1326" s="1">
        <f>CJ1326+CK1326</f>
        <v>8.3913816383445852</v>
      </c>
      <c r="CT1326" s="1">
        <f>IF((CS1326=0),CJ1326,CJ1326/CS1326)</f>
        <v>4.0333435712894689E-2</v>
      </c>
      <c r="CU1326" s="4">
        <f>IF((CS1326=0),CK1326,CK1326/CS1326)</f>
        <v>0.95966656428710528</v>
      </c>
      <c r="CV1326" s="1">
        <f>CI1326+CH1326+CG1326</f>
        <v>3.5653042247187714</v>
      </c>
      <c r="CW1326" s="1">
        <f>IF((CV1326=0),CI1326,CI1326/CV1326)</f>
        <v>5.345842731114183E-2</v>
      </c>
      <c r="CX1326" s="1">
        <f>IF((CV1326=0),CH1326,CH1326/CV1326)</f>
        <v>0</v>
      </c>
      <c r="CY1326" s="1">
        <f>IF((CV1326=0),CG1326,CG1326/CV1326)</f>
        <v>0.94654157268885819</v>
      </c>
      <c r="CZ1326" s="1">
        <f>CT1326*CQ1326</f>
        <v>2.3326574143206581E-2</v>
      </c>
      <c r="DA1326" s="1">
        <f>CU1326*CQ1326</f>
        <v>0.55501677129485694</v>
      </c>
      <c r="DB1326" s="1">
        <f>CW1326*CR1326</f>
        <v>2.2541101618158518E-2</v>
      </c>
      <c r="DC1326" s="1">
        <f>CX1326*CR1326</f>
        <v>0</v>
      </c>
      <c r="DD1326" s="1">
        <f>CY1326*CR1326</f>
        <v>0.39911555294377787</v>
      </c>
      <c r="DE1326" s="1">
        <f>IF(($AM1326="Bicycle"),1,0)</f>
        <v>0</v>
      </c>
      <c r="DF1326" s="1">
        <f>IF(($AM1326="Walk"),1,0)</f>
        <v>0</v>
      </c>
      <c r="DG1326" s="1">
        <f>IF(($AM1326="Car"),1,0)</f>
        <v>0</v>
      </c>
      <c r="DH1326" s="1">
        <f>IF(($AM1326="Rail"),1,0)</f>
        <v>1</v>
      </c>
      <c r="DI1326" s="1">
        <f>IF(($AM1326="Bus"),1,0)</f>
        <v>0</v>
      </c>
      <c r="DJ1326" s="1" t="e">
        <f>DE1326*LOG(CZ1326)+DF1326*LOG(DA1326)+DG1326*LOG(DB1326)+DH1326*LOG(DD1326)+DI1326*LOG(DC1326)</f>
        <v>#NUM!</v>
      </c>
      <c r="DK1326" s="1">
        <v>16639.150959999999</v>
      </c>
      <c r="DL1326" s="1">
        <f>(0-(CZ1326*BH1326*$BY$2))/100</f>
        <v>0.27189361733361755</v>
      </c>
      <c r="DM1326" s="1">
        <f t="shared" si="100"/>
        <v>6.3423466237972678E-3</v>
      </c>
      <c r="DO1326" s="1">
        <f>(0-(DA1326*BK1326*$BY$2))/100</f>
        <v>16.166558899280258</v>
      </c>
      <c r="DP1326" s="1">
        <f t="shared" si="101"/>
        <v>8.9727113232266653</v>
      </c>
      <c r="DR1326" s="1">
        <f>(0-(DB1326*AV1326*$BY$2))/100</f>
        <v>0.15646806303175237</v>
      </c>
      <c r="DS1326" s="1">
        <f t="shared" si="102"/>
        <v>3.5269625087951625E-3</v>
      </c>
      <c r="DU1326" s="1">
        <f>(0-(DC1326*BT1326*$BY$2))/100</f>
        <v>0</v>
      </c>
      <c r="DV1326" s="1">
        <f t="shared" si="103"/>
        <v>0</v>
      </c>
      <c r="DX1326" s="1">
        <f>(0-(DD1326*BE1326*$BY$2))/100</f>
        <v>3.2999474802619364</v>
      </c>
      <c r="DY1326" s="1">
        <f t="shared" si="104"/>
        <v>1.3170603632701692</v>
      </c>
      <c r="EB1326" s="1" t="s">
        <v>171</v>
      </c>
    </row>
    <row r="1327" spans="1:132" x14ac:dyDescent="0.25">
      <c r="A1327" s="1">
        <v>256525</v>
      </c>
      <c r="B1327" s="1" t="s">
        <v>83</v>
      </c>
      <c r="C1327" s="1">
        <v>200</v>
      </c>
      <c r="D1327" s="1" t="s">
        <v>84</v>
      </c>
      <c r="E1327" s="1">
        <v>0</v>
      </c>
      <c r="F1327" s="1">
        <v>0</v>
      </c>
      <c r="G1327" s="1">
        <v>0</v>
      </c>
      <c r="H1327" s="1">
        <v>1</v>
      </c>
      <c r="I1327" s="1">
        <v>0</v>
      </c>
      <c r="J1327" s="3">
        <v>0.87092592592592588</v>
      </c>
      <c r="K1327" s="3">
        <v>0.93597222222222232</v>
      </c>
      <c r="L1327" s="1">
        <v>1</v>
      </c>
      <c r="M1327" s="1" t="s">
        <v>76</v>
      </c>
      <c r="N1327" s="1">
        <v>0</v>
      </c>
      <c r="O1327" s="1">
        <v>0</v>
      </c>
      <c r="P1327" s="1">
        <v>0</v>
      </c>
      <c r="Q1327" s="1">
        <v>0</v>
      </c>
      <c r="R1327" s="1">
        <v>1</v>
      </c>
      <c r="S1327" s="1">
        <v>0</v>
      </c>
      <c r="T1327" s="1">
        <v>5620</v>
      </c>
      <c r="U1327" s="1">
        <v>93.6666666666667</v>
      </c>
      <c r="V1327" s="1">
        <v>29570.501380000002</v>
      </c>
      <c r="W1327" s="1">
        <v>35.424417329999997</v>
      </c>
      <c r="X1327" s="1">
        <v>139.31908609999999</v>
      </c>
      <c r="Y1327" s="1">
        <v>212</v>
      </c>
      <c r="Z1327" s="1">
        <v>2120802</v>
      </c>
      <c r="AA1327" s="1">
        <v>212080201</v>
      </c>
      <c r="AB1327" s="1">
        <v>35.488784979999998</v>
      </c>
      <c r="AC1327" s="1">
        <v>139.63590869999999</v>
      </c>
      <c r="AD1327" s="1">
        <v>102</v>
      </c>
      <c r="AE1327" s="1">
        <v>1001014</v>
      </c>
      <c r="AF1327" s="1">
        <v>100101403</v>
      </c>
      <c r="AG1327" s="1">
        <v>54</v>
      </c>
      <c r="AH1327" s="1">
        <v>54</v>
      </c>
      <c r="AI1327" s="1">
        <v>1</v>
      </c>
      <c r="AJ1327" s="1">
        <v>0</v>
      </c>
      <c r="AK1327" s="1">
        <v>1</v>
      </c>
      <c r="AL1327" s="1">
        <v>100</v>
      </c>
      <c r="AM1327" s="1" t="s">
        <v>41</v>
      </c>
      <c r="AN1327" s="1">
        <v>0</v>
      </c>
      <c r="AO1327" s="1">
        <v>0</v>
      </c>
      <c r="AP1327" s="1">
        <v>1</v>
      </c>
      <c r="AQ1327" s="1">
        <v>0</v>
      </c>
      <c r="AR1327" s="1">
        <v>0</v>
      </c>
      <c r="AS1327" s="1">
        <v>77.5</v>
      </c>
      <c r="AT1327" s="1">
        <v>1</v>
      </c>
      <c r="AU1327" s="1">
        <v>40975</v>
      </c>
      <c r="AV1327" s="1">
        <v>77.5</v>
      </c>
      <c r="AW1327" s="1">
        <v>1</v>
      </c>
      <c r="AX1327" s="1">
        <v>61</v>
      </c>
      <c r="AY1327" s="1">
        <v>680</v>
      </c>
      <c r="AZ1327" s="1">
        <v>2</v>
      </c>
      <c r="BA1327" s="1">
        <v>3015</v>
      </c>
      <c r="BB1327" s="1">
        <v>36.6</v>
      </c>
      <c r="BC1327" s="1">
        <v>1155</v>
      </c>
      <c r="BD1327" s="1">
        <v>13.9</v>
      </c>
      <c r="BE1327" s="1">
        <v>111.5</v>
      </c>
      <c r="BF1327" s="1">
        <v>1</v>
      </c>
      <c r="BG1327" s="1">
        <v>34283</v>
      </c>
      <c r="BH1327" s="1">
        <v>171.4</v>
      </c>
      <c r="BI1327" s="1">
        <v>1</v>
      </c>
      <c r="BJ1327" s="1">
        <v>34283</v>
      </c>
      <c r="BK1327" s="1">
        <v>429.6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CG1327" s="1">
        <f>AW1327*EXP((BE1327/100)+(L1327*CC$2)+BU$2)</f>
        <v>5.1207914132159615</v>
      </c>
      <c r="CH1327" s="1">
        <f>BL1327*EXP((BT1327/100)+BV$2)</f>
        <v>0</v>
      </c>
      <c r="CI1327" s="1">
        <f>AT1327*EXP((AV1327/100)+(L1327*CD$2)+BW$2)</f>
        <v>0.23024723790227478</v>
      </c>
      <c r="CJ1327" s="1">
        <f>BF1327*EXP((BH1327/100)+(L1327*CE$2)+BX$2)</f>
        <v>0.70231777952344365</v>
      </c>
      <c r="CK1327" s="1">
        <f>BI1327*EXP((BK1327/100)+(L1327*CF$2))</f>
        <v>50.553682930826895</v>
      </c>
      <c r="CL1327" s="1">
        <f>IF((CJ1327+CK1327)=0, LOG(1),LOG((CJ1327+CK1327)))</f>
        <v>1.7097447170026356</v>
      </c>
      <c r="CM1327" s="1">
        <f>IF((CG1327+CH1327+CI1327)=0, LOG(1),LOG((CG1327+CH1327+CI1327)))</f>
        <v>0.72843808794056875</v>
      </c>
      <c r="CN1327" s="1">
        <f>IF((CL1327=0),1,EXP((BZ$2*CL1327)+(CB$2*F1327)))</f>
        <v>4.2771333598264256</v>
      </c>
      <c r="CO1327" s="1">
        <f>IF((CM1327=0),1,EXP((BZ$2*CM1327)+(CA$2*AJ1327)))</f>
        <v>1.8573901825333976</v>
      </c>
      <c r="CP1327" s="1">
        <f>CN1327+CO1327</f>
        <v>6.1345235423598234</v>
      </c>
      <c r="CQ1327" s="2">
        <f>CN1327/CP1327</f>
        <v>0.69722339971346847</v>
      </c>
      <c r="CR1327" s="2">
        <f>CO1327/CP1327</f>
        <v>0.30277660028653153</v>
      </c>
      <c r="CS1327" s="1">
        <f>CJ1327+CK1327</f>
        <v>51.256000710350335</v>
      </c>
      <c r="CT1327" s="1">
        <f>IF((CS1327=0),CJ1327,CJ1327/CS1327)</f>
        <v>1.3702157206768217E-2</v>
      </c>
      <c r="CU1327" s="4">
        <f>IF((CS1327=0),CK1327,CK1327/CS1327)</f>
        <v>0.98629784279323185</v>
      </c>
      <c r="CV1327" s="1">
        <f>CI1327+CH1327+CG1327</f>
        <v>5.3510386511182366</v>
      </c>
      <c r="CW1327" s="1">
        <f>IF((CV1327=0),CI1327,CI1327/CV1327)</f>
        <v>4.3028513325008171E-2</v>
      </c>
      <c r="CX1327" s="1">
        <f>IF((CV1327=0),CH1327,CH1327/CV1327)</f>
        <v>0</v>
      </c>
      <c r="CY1327" s="1">
        <f>IF((CV1327=0),CG1327,CG1327/CV1327)</f>
        <v>0.95697148667499177</v>
      </c>
      <c r="CZ1327" s="1">
        <f>CT1327*CQ1327</f>
        <v>9.5534646311113396E-3</v>
      </c>
      <c r="DA1327" s="1">
        <f>CU1327*CQ1327</f>
        <v>0.68766993508235719</v>
      </c>
      <c r="DB1327" s="1">
        <f>CW1327*CR1327</f>
        <v>1.3028026979929695E-2</v>
      </c>
      <c r="DC1327" s="1">
        <f>CX1327*CR1327</f>
        <v>0</v>
      </c>
      <c r="DD1327" s="1">
        <f>CY1327*CR1327</f>
        <v>0.28974857330660181</v>
      </c>
      <c r="DE1327" s="1">
        <f>IF(($AM1327="Bicycle"),1,0)</f>
        <v>0</v>
      </c>
      <c r="DF1327" s="1">
        <f>IF(($AM1327="Walk"),1,0)</f>
        <v>0</v>
      </c>
      <c r="DG1327" s="1">
        <f>IF(($AM1327="Car"),1,0)</f>
        <v>1</v>
      </c>
      <c r="DH1327" s="1">
        <f>IF(($AM1327="Rail"),1,0)</f>
        <v>0</v>
      </c>
      <c r="DI1327" s="1">
        <f>IF(($AM1327="Bus"),1,0)</f>
        <v>0</v>
      </c>
      <c r="DJ1327" s="1" t="e">
        <f>DE1327*LOG(CZ1327)+DF1327*LOG(DA1327)+DG1327*LOG(DB1327)+DH1327*LOG(DD1327)+DI1327*LOG(DC1327)</f>
        <v>#NUM!</v>
      </c>
      <c r="DK1327" s="1">
        <v>29570.501380000002</v>
      </c>
      <c r="DL1327" s="1">
        <f>(0-(CZ1327*BH1327*$BY$2))/100</f>
        <v>0.1939655807702152</v>
      </c>
      <c r="DM1327" s="1">
        <f t="shared" si="100"/>
        <v>1.8530433155412207E-3</v>
      </c>
      <c r="DO1327" s="1">
        <f>(0-(DA1327*BK1327*$BY$2))/100</f>
        <v>34.994296205830096</v>
      </c>
      <c r="DP1327" s="1">
        <f t="shared" si="101"/>
        <v>24.064525400115961</v>
      </c>
      <c r="DR1327" s="1">
        <f>(0-(DB1327*AV1327*$BY$2))/100</f>
        <v>0.11960058536251383</v>
      </c>
      <c r="DS1327" s="1">
        <f t="shared" si="102"/>
        <v>1.5581596529182147E-3</v>
      </c>
      <c r="DU1327" s="1">
        <f>(0-(DC1327*BT1327*$BY$2))/100</f>
        <v>0</v>
      </c>
      <c r="DV1327" s="1">
        <f t="shared" si="103"/>
        <v>0</v>
      </c>
      <c r="DX1327" s="1">
        <f>(0-(DD1327*BE1327*$BY$2))/100</f>
        <v>3.8269177393473601</v>
      </c>
      <c r="DY1327" s="1">
        <f t="shared" si="104"/>
        <v>1.1088439551376235</v>
      </c>
      <c r="EB1327" s="1" t="s">
        <v>171</v>
      </c>
    </row>
    <row r="1328" spans="1:132" x14ac:dyDescent="0.25">
      <c r="A1328" s="1">
        <v>255835</v>
      </c>
      <c r="B1328" s="1" t="s">
        <v>103</v>
      </c>
      <c r="C1328" s="1">
        <v>100</v>
      </c>
      <c r="D1328" s="1" t="s">
        <v>80</v>
      </c>
      <c r="E1328" s="1">
        <v>1</v>
      </c>
      <c r="F1328" s="1">
        <v>0</v>
      </c>
      <c r="G1328" s="1">
        <v>0</v>
      </c>
      <c r="H1328" s="1">
        <v>0</v>
      </c>
      <c r="I1328" s="1">
        <v>0</v>
      </c>
      <c r="J1328" s="3">
        <v>0.28219907407407407</v>
      </c>
      <c r="K1328" s="3">
        <v>0.34752314814814816</v>
      </c>
      <c r="L1328" s="1">
        <v>0</v>
      </c>
      <c r="M1328" s="1" t="s">
        <v>74</v>
      </c>
      <c r="N1328" s="1">
        <v>1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5644</v>
      </c>
      <c r="U1328" s="1">
        <v>94.066666666666706</v>
      </c>
      <c r="V1328" s="1">
        <v>22501.694909999998</v>
      </c>
      <c r="W1328" s="1">
        <v>35.454436540000003</v>
      </c>
      <c r="X1328" s="1">
        <v>139.3890595</v>
      </c>
      <c r="Y1328" s="1">
        <v>215</v>
      </c>
      <c r="Z1328" s="1">
        <v>1009248</v>
      </c>
      <c r="AA1328" s="1">
        <v>215010507</v>
      </c>
      <c r="AB1328" s="1">
        <v>35.443697020000002</v>
      </c>
      <c r="AC1328" s="1">
        <v>139.6371585</v>
      </c>
      <c r="AD1328" s="1">
        <v>104</v>
      </c>
      <c r="AE1328" s="1">
        <v>1003002</v>
      </c>
      <c r="AF1328" s="1">
        <v>100300216</v>
      </c>
      <c r="AG1328" s="1">
        <v>33</v>
      </c>
      <c r="AH1328" s="1">
        <v>33</v>
      </c>
      <c r="AI1328" s="1">
        <v>1</v>
      </c>
      <c r="AJ1328" s="1">
        <v>0</v>
      </c>
      <c r="AK1328" s="1">
        <v>0</v>
      </c>
      <c r="AL1328" s="1">
        <v>200</v>
      </c>
      <c r="AM1328" s="1" t="s">
        <v>42</v>
      </c>
      <c r="AN1328" s="1">
        <v>0</v>
      </c>
      <c r="AO1328" s="1">
        <v>0</v>
      </c>
      <c r="AP1328" s="1">
        <v>0</v>
      </c>
      <c r="AQ1328" s="1">
        <v>1</v>
      </c>
      <c r="AR1328" s="1">
        <v>0</v>
      </c>
      <c r="AS1328" s="1">
        <v>52.1</v>
      </c>
      <c r="AT1328" s="1">
        <v>1</v>
      </c>
      <c r="AU1328" s="1">
        <v>29884</v>
      </c>
      <c r="AV1328" s="1">
        <v>57</v>
      </c>
      <c r="AW1328" s="1">
        <v>1</v>
      </c>
      <c r="AX1328" s="1">
        <v>44</v>
      </c>
      <c r="AY1328" s="1">
        <v>430</v>
      </c>
      <c r="AZ1328" s="1">
        <v>1</v>
      </c>
      <c r="BA1328" s="1">
        <v>266</v>
      </c>
      <c r="BB1328" s="1">
        <v>3.3</v>
      </c>
      <c r="BC1328" s="1">
        <v>398</v>
      </c>
      <c r="BD1328" s="1">
        <v>4.8</v>
      </c>
      <c r="BE1328" s="1">
        <v>52.1</v>
      </c>
      <c r="BF1328" s="1">
        <v>1</v>
      </c>
      <c r="BG1328" s="1">
        <v>25941</v>
      </c>
      <c r="BH1328" s="1">
        <v>129.69999999999999</v>
      </c>
      <c r="BI1328" s="1">
        <v>1</v>
      </c>
      <c r="BJ1328" s="1">
        <v>25941</v>
      </c>
      <c r="BK1328" s="1">
        <v>323.5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CG1328" s="1">
        <f>AW1328*EXP((BE1328/100)+(L1328*CC$2)+BU$2)</f>
        <v>2.5233485269210605</v>
      </c>
      <c r="CH1328" s="1">
        <f>BL1328*EXP((BT1328/100)+BV$2)</f>
        <v>0</v>
      </c>
      <c r="CI1328" s="1">
        <f>AT1328*EXP((AV1328/100)+(L1328*CD$2)+BW$2)</f>
        <v>0.42057729482198086</v>
      </c>
      <c r="CJ1328" s="1">
        <f>BF1328*EXP((BH1328/100)+(L1328*CE$2)+BX$2)</f>
        <v>1.1428937233002501</v>
      </c>
      <c r="CK1328" s="1">
        <f>BI1328*EXP((BK1328/100)+(L1328*CF$2))</f>
        <v>25.406371778848346</v>
      </c>
      <c r="CL1328" s="1">
        <f>IF((CJ1328+CK1328)=0, LOG(1),LOG((CJ1328+CK1328)))</f>
        <v>1.4240525106236546</v>
      </c>
      <c r="CM1328" s="1">
        <f>IF((CG1328+CH1328+CI1328)=0, LOG(1),LOG((CG1328+CH1328+CI1328)))</f>
        <v>0.46892686286195068</v>
      </c>
      <c r="CN1328" s="1">
        <f>IF((CL1328=0),1,EXP((BZ$2*CL1328)+(CB$2*F1328)))</f>
        <v>3.3549760574851089</v>
      </c>
      <c r="CO1328" s="1">
        <f>IF((CM1328=0),1,EXP((BZ$2*CM1328)+(CA$2*AJ1328)))</f>
        <v>1.4897194794881274</v>
      </c>
      <c r="CP1328" s="1">
        <f>CN1328+CO1328</f>
        <v>4.8446955369732363</v>
      </c>
      <c r="CQ1328" s="2">
        <f>CN1328/CP1328</f>
        <v>0.69250503605045077</v>
      </c>
      <c r="CR1328" s="2">
        <f>CO1328/CP1328</f>
        <v>0.30749496394954923</v>
      </c>
      <c r="CS1328" s="1">
        <f>CJ1328+CK1328</f>
        <v>26.549265502148597</v>
      </c>
      <c r="CT1328" s="1">
        <f>IF((CS1328=0),CJ1328,CJ1328/CS1328)</f>
        <v>4.3048035479842456E-2</v>
      </c>
      <c r="CU1328" s="4">
        <f>IF((CS1328=0),CK1328,CK1328/CS1328)</f>
        <v>0.95695196452015752</v>
      </c>
      <c r="CV1328" s="1">
        <f>CI1328+CH1328+CG1328</f>
        <v>2.9439258217430413</v>
      </c>
      <c r="CW1328" s="1">
        <f>IF((CV1328=0),CI1328,CI1328/CV1328)</f>
        <v>0.14286273509872788</v>
      </c>
      <c r="CX1328" s="1">
        <f>IF((CV1328=0),CH1328,CH1328/CV1328)</f>
        <v>0</v>
      </c>
      <c r="CY1328" s="1">
        <f>IF((CV1328=0),CG1328,CG1328/CV1328)</f>
        <v>0.85713726490127218</v>
      </c>
      <c r="CZ1328" s="1">
        <f>CT1328*CQ1328</f>
        <v>2.9810981361869385E-2</v>
      </c>
      <c r="DA1328" s="1">
        <f>CU1328*CQ1328</f>
        <v>0.66269405468858134</v>
      </c>
      <c r="DB1328" s="1">
        <f>CW1328*CR1328</f>
        <v>4.3929571578917331E-2</v>
      </c>
      <c r="DC1328" s="1">
        <f>CX1328*CR1328</f>
        <v>0</v>
      </c>
      <c r="DD1328" s="1">
        <f>CY1328*CR1328</f>
        <v>0.26356539237063192</v>
      </c>
      <c r="DE1328" s="1">
        <f>IF(($AM1328="Bicycle"),1,0)</f>
        <v>0</v>
      </c>
      <c r="DF1328" s="1">
        <f>IF(($AM1328="Walk"),1,0)</f>
        <v>0</v>
      </c>
      <c r="DG1328" s="1">
        <f>IF(($AM1328="Car"),1,0)</f>
        <v>0</v>
      </c>
      <c r="DH1328" s="1">
        <f>IF(($AM1328="Rail"),1,0)</f>
        <v>1</v>
      </c>
      <c r="DI1328" s="1">
        <f>IF(($AM1328="Bus"),1,0)</f>
        <v>0</v>
      </c>
      <c r="DJ1328" s="1" t="e">
        <f>DE1328*LOG(CZ1328)+DF1328*LOG(DA1328)+DG1328*LOG(DB1328)+DH1328*LOG(DD1328)+DI1328*LOG(DC1328)</f>
        <v>#NUM!</v>
      </c>
      <c r="DK1328" s="1">
        <v>22501.694909999998</v>
      </c>
      <c r="DL1328" s="1">
        <f>(0-(CZ1328*BH1328*$BY$2))/100</f>
        <v>0.45800392785486665</v>
      </c>
      <c r="DM1328" s="1">
        <f t="shared" si="100"/>
        <v>1.3653546556944401E-2</v>
      </c>
      <c r="DO1328" s="1">
        <f>(0-(DA1328*BK1328*$BY$2))/100</f>
        <v>25.394537804107234</v>
      </c>
      <c r="DP1328" s="1">
        <f t="shared" si="101"/>
        <v>16.828809224346287</v>
      </c>
      <c r="DR1328" s="1">
        <f>(0-(DB1328*AV1328*$BY$2))/100</f>
        <v>0.29660930889644199</v>
      </c>
      <c r="DS1328" s="1">
        <f t="shared" si="102"/>
        <v>1.3029919866139449E-2</v>
      </c>
      <c r="DU1328" s="1">
        <f>(0-(DC1328*BT1328*$BY$2))/100</f>
        <v>0</v>
      </c>
      <c r="DV1328" s="1">
        <f t="shared" si="103"/>
        <v>0</v>
      </c>
      <c r="DX1328" s="1">
        <f>(0-(DD1328*BE1328*$BY$2))/100</f>
        <v>1.626593607082423</v>
      </c>
      <c r="DY1328" s="1">
        <f t="shared" si="104"/>
        <v>0.42871378227824031</v>
      </c>
      <c r="EB1328" s="1" t="s">
        <v>171</v>
      </c>
    </row>
    <row r="1329" spans="1:132" x14ac:dyDescent="0.25">
      <c r="A1329" s="1">
        <v>256681</v>
      </c>
      <c r="B1329" s="1" t="s">
        <v>83</v>
      </c>
      <c r="C1329" s="1">
        <v>200</v>
      </c>
      <c r="D1329" s="1" t="s">
        <v>84</v>
      </c>
      <c r="E1329" s="1">
        <v>0</v>
      </c>
      <c r="F1329" s="1">
        <v>0</v>
      </c>
      <c r="G1329" s="1">
        <v>0</v>
      </c>
      <c r="H1329" s="1">
        <v>1</v>
      </c>
      <c r="I1329" s="1">
        <v>0</v>
      </c>
      <c r="J1329" s="3">
        <v>0.85217592592592595</v>
      </c>
      <c r="K1329" s="3">
        <v>0.90472222222222232</v>
      </c>
      <c r="L1329" s="1">
        <v>1</v>
      </c>
      <c r="M1329" s="1" t="s">
        <v>76</v>
      </c>
      <c r="N1329" s="1">
        <v>0</v>
      </c>
      <c r="O1329" s="1">
        <v>0</v>
      </c>
      <c r="P1329" s="1">
        <v>0</v>
      </c>
      <c r="Q1329" s="1">
        <v>0</v>
      </c>
      <c r="R1329" s="1">
        <v>1</v>
      </c>
      <c r="S1329" s="1">
        <v>0</v>
      </c>
      <c r="T1329" s="1">
        <v>4540</v>
      </c>
      <c r="U1329" s="1">
        <v>75.6666666666667</v>
      </c>
      <c r="V1329" s="1">
        <v>29590.548739999998</v>
      </c>
      <c r="W1329" s="1">
        <v>35.424369030000001</v>
      </c>
      <c r="X1329" s="1">
        <v>139.31904850000001</v>
      </c>
      <c r="Y1329" s="1">
        <v>212</v>
      </c>
      <c r="Z1329" s="1">
        <v>2120802</v>
      </c>
      <c r="AA1329" s="1">
        <v>212080201</v>
      </c>
      <c r="AB1329" s="1">
        <v>35.488709890000003</v>
      </c>
      <c r="AC1329" s="1">
        <v>139.6361072</v>
      </c>
      <c r="AD1329" s="1">
        <v>102</v>
      </c>
      <c r="AE1329" s="1">
        <v>1001014</v>
      </c>
      <c r="AF1329" s="1">
        <v>100101403</v>
      </c>
      <c r="AG1329" s="1">
        <v>54</v>
      </c>
      <c r="AH1329" s="1">
        <v>54</v>
      </c>
      <c r="AI1329" s="1">
        <v>1</v>
      </c>
      <c r="AJ1329" s="1">
        <v>0</v>
      </c>
      <c r="AK1329" s="1">
        <v>1</v>
      </c>
      <c r="AL1329" s="1">
        <v>100</v>
      </c>
      <c r="AM1329" s="1" t="s">
        <v>41</v>
      </c>
      <c r="AN1329" s="1">
        <v>0</v>
      </c>
      <c r="AO1329" s="1">
        <v>0</v>
      </c>
      <c r="AP1329" s="1">
        <v>1</v>
      </c>
      <c r="AQ1329" s="1">
        <v>0</v>
      </c>
      <c r="AR1329" s="1">
        <v>0</v>
      </c>
      <c r="AS1329" s="1">
        <v>77.400000000000006</v>
      </c>
      <c r="AT1329" s="1">
        <v>1</v>
      </c>
      <c r="AU1329" s="1">
        <v>40963</v>
      </c>
      <c r="AV1329" s="1">
        <v>77.400000000000006</v>
      </c>
      <c r="AW1329" s="1">
        <v>1</v>
      </c>
      <c r="AX1329" s="1">
        <v>61</v>
      </c>
      <c r="AY1329" s="1">
        <v>680</v>
      </c>
      <c r="AZ1329" s="1">
        <v>2</v>
      </c>
      <c r="BA1329" s="1">
        <v>3020</v>
      </c>
      <c r="BB1329" s="1">
        <v>36.6</v>
      </c>
      <c r="BC1329" s="1">
        <v>1172</v>
      </c>
      <c r="BD1329" s="1">
        <v>14.1</v>
      </c>
      <c r="BE1329" s="1">
        <v>111.7</v>
      </c>
      <c r="BF1329" s="1">
        <v>1</v>
      </c>
      <c r="BG1329" s="1">
        <v>34272</v>
      </c>
      <c r="BH1329" s="1">
        <v>171.4</v>
      </c>
      <c r="BI1329" s="1">
        <v>1</v>
      </c>
      <c r="BJ1329" s="1">
        <v>34272</v>
      </c>
      <c r="BK1329" s="1">
        <v>429.4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CG1329" s="1">
        <f>AW1329*EXP((BE1329/100)+(L1329*CC$2)+BU$2)</f>
        <v>5.1310432444563565</v>
      </c>
      <c r="CH1329" s="1">
        <f>BL1329*EXP((BT1329/100)+BV$2)</f>
        <v>0</v>
      </c>
      <c r="CI1329" s="1">
        <f>AT1329*EXP((AV1329/100)+(L1329*CD$2)+BW$2)</f>
        <v>0.23001710574962655</v>
      </c>
      <c r="CJ1329" s="1">
        <f>BF1329*EXP((BH1329/100)+(L1329*CE$2)+BX$2)</f>
        <v>0.70231777952344365</v>
      </c>
      <c r="CK1329" s="1">
        <f>BI1329*EXP((BK1329/100)+(L1329*CF$2))</f>
        <v>50.452676604959848</v>
      </c>
      <c r="CL1329" s="1">
        <f>IF((CJ1329+CK1329)=0, LOG(1),LOG((CJ1329+CK1329)))</f>
        <v>1.7088880413274394</v>
      </c>
      <c r="CM1329" s="1">
        <f>IF((CG1329+CH1329+CI1329)=0, LOG(1),LOG((CG1329+CH1329+CI1329)))</f>
        <v>0.72925069616653337</v>
      </c>
      <c r="CN1329" s="1">
        <f>IF((CL1329=0),1,EXP((BZ$2*CL1329)+(CB$2*F1329)))</f>
        <v>4.2740199948076354</v>
      </c>
      <c r="CO1329" s="1">
        <f>IF((CM1329=0),1,EXP((BZ$2*CM1329)+(CA$2*AJ1329)))</f>
        <v>1.8586735566665142</v>
      </c>
      <c r="CP1329" s="1">
        <f>CN1329+CO1329</f>
        <v>6.1326935514741496</v>
      </c>
      <c r="CQ1329" s="2">
        <f>CN1329/CP1329</f>
        <v>0.69692378380463271</v>
      </c>
      <c r="CR1329" s="2">
        <f>CO1329/CP1329</f>
        <v>0.30307621619536729</v>
      </c>
      <c r="CS1329" s="1">
        <f>CJ1329+CK1329</f>
        <v>51.154994384483288</v>
      </c>
      <c r="CT1329" s="1">
        <f>IF((CS1329=0),CJ1329,CJ1329/CS1329)</f>
        <v>1.3729212327632977E-2</v>
      </c>
      <c r="CU1329" s="4">
        <f>IF((CS1329=0),CK1329,CK1329/CS1329)</f>
        <v>0.98627078767236709</v>
      </c>
      <c r="CV1329" s="1">
        <f>CI1329+CH1329+CG1329</f>
        <v>5.3610603502059835</v>
      </c>
      <c r="CW1329" s="1">
        <f>IF((CV1329=0),CI1329,CI1329/CV1329)</f>
        <v>4.2905151355139809E-2</v>
      </c>
      <c r="CX1329" s="1">
        <f>IF((CV1329=0),CH1329,CH1329/CV1329)</f>
        <v>0</v>
      </c>
      <c r="CY1329" s="1">
        <f>IF((CV1329=0),CG1329,CG1329/CV1329)</f>
        <v>0.95709484864486016</v>
      </c>
      <c r="CZ1329" s="1">
        <f>CT1329*CQ1329</f>
        <v>9.5682146040311829E-3</v>
      </c>
      <c r="DA1329" s="1">
        <f>CU1329*CQ1329</f>
        <v>0.68735556920060159</v>
      </c>
      <c r="DB1329" s="1">
        <f>CW1329*CR1329</f>
        <v>1.3003530928005309E-2</v>
      </c>
      <c r="DC1329" s="1">
        <f>CX1329*CR1329</f>
        <v>0</v>
      </c>
      <c r="DD1329" s="1">
        <f>CY1329*CR1329</f>
        <v>0.29007268526736196</v>
      </c>
      <c r="DE1329" s="1">
        <f>IF(($AM1329="Bicycle"),1,0)</f>
        <v>0</v>
      </c>
      <c r="DF1329" s="1">
        <f>IF(($AM1329="Walk"),1,0)</f>
        <v>0</v>
      </c>
      <c r="DG1329" s="1">
        <f>IF(($AM1329="Car"),1,0)</f>
        <v>1</v>
      </c>
      <c r="DH1329" s="1">
        <f>IF(($AM1329="Rail"),1,0)</f>
        <v>0</v>
      </c>
      <c r="DI1329" s="1">
        <f>IF(($AM1329="Bus"),1,0)</f>
        <v>0</v>
      </c>
      <c r="DJ1329" s="1" t="e">
        <f>DE1329*LOG(CZ1329)+DF1329*LOG(DA1329)+DG1329*LOG(DB1329)+DH1329*LOG(DD1329)+DI1329*LOG(DC1329)</f>
        <v>#NUM!</v>
      </c>
      <c r="DK1329" s="1">
        <v>29590.548739999998</v>
      </c>
      <c r="DL1329" s="1">
        <f>(0-(CZ1329*BH1329*$BY$2))/100</f>
        <v>0.19426505192274612</v>
      </c>
      <c r="DM1329" s="1">
        <f t="shared" si="100"/>
        <v>1.8587697068600955E-3</v>
      </c>
      <c r="DO1329" s="1">
        <f>(0-(DA1329*BK1329*$BY$2))/100</f>
        <v>34.962014562774577</v>
      </c>
      <c r="DP1329" s="1">
        <f t="shared" si="101"/>
        <v>24.031335420195642</v>
      </c>
      <c r="DR1329" s="1">
        <f>(0-(DB1329*AV1329*$BY$2))/100</f>
        <v>0.11922167223708112</v>
      </c>
      <c r="DS1329" s="1">
        <f t="shared" si="102"/>
        <v>1.5503027022233963E-3</v>
      </c>
      <c r="DU1329" s="1">
        <f>(0-(DC1329*BT1329*$BY$2))/100</f>
        <v>0</v>
      </c>
      <c r="DV1329" s="1">
        <f t="shared" si="103"/>
        <v>0</v>
      </c>
      <c r="DX1329" s="1">
        <f>(0-(DD1329*BE1329*$BY$2))/100</f>
        <v>3.8380706240192848</v>
      </c>
      <c r="DY1329" s="1">
        <f t="shared" si="104"/>
        <v>1.1133194521550536</v>
      </c>
      <c r="EB1329" s="1" t="s">
        <v>171</v>
      </c>
    </row>
    <row r="1330" spans="1:132" x14ac:dyDescent="0.25">
      <c r="A1330" s="1">
        <v>257839</v>
      </c>
      <c r="B1330" s="1" t="s">
        <v>98</v>
      </c>
      <c r="C1330" s="1">
        <v>200</v>
      </c>
      <c r="D1330" s="1" t="s">
        <v>84</v>
      </c>
      <c r="E1330" s="1">
        <v>0</v>
      </c>
      <c r="F1330" s="1">
        <v>0</v>
      </c>
      <c r="G1330" s="1">
        <v>0</v>
      </c>
      <c r="H1330" s="1">
        <v>1</v>
      </c>
      <c r="I1330" s="1">
        <v>0</v>
      </c>
      <c r="J1330" s="3">
        <v>0.81123842592592599</v>
      </c>
      <c r="K1330" s="3">
        <v>0.90332175925925917</v>
      </c>
      <c r="L1330" s="1">
        <v>1</v>
      </c>
      <c r="M1330" s="1" t="s">
        <v>76</v>
      </c>
      <c r="N1330" s="1">
        <v>0</v>
      </c>
      <c r="O1330" s="1">
        <v>0</v>
      </c>
      <c r="P1330" s="1">
        <v>0</v>
      </c>
      <c r="Q1330" s="1">
        <v>0</v>
      </c>
      <c r="R1330" s="1">
        <v>1</v>
      </c>
      <c r="S1330" s="1">
        <v>0</v>
      </c>
      <c r="T1330" s="1">
        <v>7955</v>
      </c>
      <c r="U1330" s="1">
        <v>132.583333333333</v>
      </c>
      <c r="V1330" s="1">
        <v>37158.765169999999</v>
      </c>
      <c r="W1330" s="1">
        <v>35.426498729999999</v>
      </c>
      <c r="X1330" s="1">
        <v>139.32029840000001</v>
      </c>
      <c r="Y1330" s="1">
        <v>212</v>
      </c>
      <c r="Z1330" s="1">
        <v>2120802</v>
      </c>
      <c r="AA1330" s="1">
        <v>212080201</v>
      </c>
      <c r="AB1330" s="1">
        <v>35.256527069999997</v>
      </c>
      <c r="AC1330" s="1">
        <v>139.6730948</v>
      </c>
      <c r="AD1330" s="1">
        <v>201</v>
      </c>
      <c r="AE1330" s="1">
        <v>2010407</v>
      </c>
      <c r="AF1330" s="1">
        <v>201040703</v>
      </c>
      <c r="AG1330" s="1">
        <v>36</v>
      </c>
      <c r="AH1330" s="1">
        <v>36</v>
      </c>
      <c r="AI1330" s="1">
        <v>1</v>
      </c>
      <c r="AJ1330" s="1">
        <v>0</v>
      </c>
      <c r="AK1330" s="1">
        <v>0</v>
      </c>
      <c r="AL1330" s="1">
        <v>100</v>
      </c>
      <c r="AM1330" s="1" t="s">
        <v>41</v>
      </c>
      <c r="AN1330" s="1">
        <v>0</v>
      </c>
      <c r="AO1330" s="1">
        <v>0</v>
      </c>
      <c r="AP1330" s="1">
        <v>1</v>
      </c>
      <c r="AQ1330" s="1">
        <v>0</v>
      </c>
      <c r="AR1330" s="1">
        <v>0</v>
      </c>
      <c r="AS1330" s="1">
        <v>103.5</v>
      </c>
      <c r="AT1330" s="1">
        <v>1</v>
      </c>
      <c r="AU1330" s="1">
        <v>49746</v>
      </c>
      <c r="AV1330" s="1">
        <v>103.5</v>
      </c>
      <c r="AW1330" s="1">
        <v>1</v>
      </c>
      <c r="AX1330" s="1">
        <v>96</v>
      </c>
      <c r="AY1330" s="1">
        <v>970</v>
      </c>
      <c r="AZ1330" s="1">
        <v>5</v>
      </c>
      <c r="BA1330" s="1">
        <v>2782</v>
      </c>
      <c r="BB1330" s="1">
        <v>33.299999999999997</v>
      </c>
      <c r="BC1330" s="1">
        <v>1382</v>
      </c>
      <c r="BD1330" s="1">
        <v>16.7</v>
      </c>
      <c r="BE1330" s="1">
        <v>146</v>
      </c>
      <c r="BF1330" s="1">
        <v>1</v>
      </c>
      <c r="BG1330" s="1">
        <v>43490</v>
      </c>
      <c r="BH1330" s="1">
        <v>217.5</v>
      </c>
      <c r="BI1330" s="1">
        <v>1</v>
      </c>
      <c r="BJ1330" s="1">
        <v>43490</v>
      </c>
      <c r="BK1330" s="1">
        <v>536.70000000000005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CG1330" s="1">
        <f>AW1330*EXP((BE1330/100)+(L1330*CC$2)+BU$2)</f>
        <v>7.230505856181642</v>
      </c>
      <c r="CH1330" s="1">
        <f>BL1330*EXP((BT1330/100)+BV$2)</f>
        <v>0</v>
      </c>
      <c r="CI1330" s="1">
        <f>AT1330*EXP((AV1330/100)+(L1330*CD$2)+BW$2)</f>
        <v>0.29861457020715176</v>
      </c>
      <c r="CJ1330" s="1">
        <f>BF1330*EXP((BH1330/100)+(L1330*CE$2)+BX$2)</f>
        <v>1.1136364035130482</v>
      </c>
      <c r="CK1330" s="1">
        <f>BI1330*EXP((BK1330/100)+(L1330*CF$2))</f>
        <v>147.53062775189014</v>
      </c>
      <c r="CL1330" s="1">
        <f>IF((CJ1330+CK1330)=0, LOG(1),LOG((CJ1330+CK1330)))</f>
        <v>2.1721481554264681</v>
      </c>
      <c r="CM1330" s="1">
        <f>IF((CG1330+CH1330+CI1330)=0, LOG(1),LOG((CG1330+CH1330+CI1330)))</f>
        <v>0.87674424362729741</v>
      </c>
      <c r="CN1330" s="1">
        <f>IF((CL1330=0),1,EXP((BZ$2*CL1330)+(CB$2*F1330)))</f>
        <v>6.3364959862880195</v>
      </c>
      <c r="CO1330" s="1">
        <f>IF((CM1330=0),1,EXP((BZ$2*CM1330)+(CA$2*AJ1330)))</f>
        <v>2.1069314651688926</v>
      </c>
      <c r="CP1330" s="1">
        <f>CN1330+CO1330</f>
        <v>8.4434274514569125</v>
      </c>
      <c r="CQ1330" s="2">
        <f>CN1330/CP1330</f>
        <v>0.75046490571724611</v>
      </c>
      <c r="CR1330" s="2">
        <f>CO1330/CP1330</f>
        <v>0.24953509428275383</v>
      </c>
      <c r="CS1330" s="1">
        <f>CJ1330+CK1330</f>
        <v>148.64426415540319</v>
      </c>
      <c r="CT1330" s="1">
        <f>IF((CS1330=0),CJ1330,CJ1330/CS1330)</f>
        <v>7.491956785825077E-3</v>
      </c>
      <c r="CU1330" s="4">
        <f>IF((CS1330=0),CK1330,CK1330/CS1330)</f>
        <v>0.99250804321417485</v>
      </c>
      <c r="CV1330" s="1">
        <f>CI1330+CH1330+CG1330</f>
        <v>7.5291204263887934</v>
      </c>
      <c r="CW1330" s="1">
        <f>IF((CV1330=0),CI1330,CI1330/CV1330)</f>
        <v>3.9661282234314962E-2</v>
      </c>
      <c r="CX1330" s="1">
        <f>IF((CV1330=0),CH1330,CH1330/CV1330)</f>
        <v>0</v>
      </c>
      <c r="CY1330" s="1">
        <f>IF((CV1330=0),CG1330,CG1330/CV1330)</f>
        <v>0.96033871776568513</v>
      </c>
      <c r="CZ1330" s="1">
        <f>CT1330*CQ1330</f>
        <v>5.6224506429118984E-3</v>
      </c>
      <c r="DA1330" s="1">
        <f>CU1330*CQ1330</f>
        <v>0.74484245507433411</v>
      </c>
      <c r="DB1330" s="1">
        <f>CW1330*CR1330</f>
        <v>9.8968818017146944E-3</v>
      </c>
      <c r="DC1330" s="1">
        <f>CX1330*CR1330</f>
        <v>0</v>
      </c>
      <c r="DD1330" s="1">
        <f>CY1330*CR1330</f>
        <v>0.23963821248103917</v>
      </c>
      <c r="DE1330" s="1">
        <f>IF(($AM1330="Bicycle"),1,0)</f>
        <v>0</v>
      </c>
      <c r="DF1330" s="1">
        <f>IF(($AM1330="Walk"),1,0)</f>
        <v>0</v>
      </c>
      <c r="DG1330" s="1">
        <f>IF(($AM1330="Car"),1,0)</f>
        <v>1</v>
      </c>
      <c r="DH1330" s="1">
        <f>IF(($AM1330="Rail"),1,0)</f>
        <v>0</v>
      </c>
      <c r="DI1330" s="1">
        <f>IF(($AM1330="Bus"),1,0)</f>
        <v>0</v>
      </c>
      <c r="DJ1330" s="1" t="e">
        <f>DE1330*LOG(CZ1330)+DF1330*LOG(DA1330)+DG1330*LOG(DB1330)+DH1330*LOG(DD1330)+DI1330*LOG(DC1330)</f>
        <v>#NUM!</v>
      </c>
      <c r="DK1330" s="1">
        <v>37158.765169999999</v>
      </c>
      <c r="DL1330" s="1">
        <f>(0-(CZ1330*BH1330*$BY$2))/100</f>
        <v>0.14485645955323823</v>
      </c>
      <c r="DM1330" s="1">
        <f t="shared" si="100"/>
        <v>8.1444829414504562E-4</v>
      </c>
      <c r="DO1330" s="1">
        <f>(0-(DA1330*BK1330*$BY$2))/100</f>
        <v>47.353160625005678</v>
      </c>
      <c r="DP1330" s="1">
        <f t="shared" si="101"/>
        <v>35.27064441545852</v>
      </c>
      <c r="DR1330" s="1">
        <f>(0-(DB1330*AV1330*$BY$2))/100</f>
        <v>0.12133656240698958</v>
      </c>
      <c r="DS1330" s="1">
        <f t="shared" si="102"/>
        <v>1.2008536163683543E-3</v>
      </c>
      <c r="DU1330" s="1">
        <f>(0-(DC1330*BT1330*$BY$2))/100</f>
        <v>0</v>
      </c>
      <c r="DV1330" s="1">
        <f t="shared" si="103"/>
        <v>0</v>
      </c>
      <c r="DX1330" s="1">
        <f>(0-(DD1330*BE1330*$BY$2))/100</f>
        <v>4.1444020576297973</v>
      </c>
      <c r="DY1330" s="1">
        <f t="shared" si="104"/>
        <v>0.99315710089314535</v>
      </c>
      <c r="EB1330" s="1" t="s">
        <v>171</v>
      </c>
    </row>
    <row r="1331" spans="1:132" x14ac:dyDescent="0.25">
      <c r="A1331" s="1">
        <v>257283</v>
      </c>
      <c r="B1331" s="1" t="s">
        <v>78</v>
      </c>
      <c r="C1331" s="1">
        <v>200</v>
      </c>
      <c r="D1331" s="1" t="s">
        <v>84</v>
      </c>
      <c r="E1331" s="1">
        <v>0</v>
      </c>
      <c r="F1331" s="1">
        <v>0</v>
      </c>
      <c r="G1331" s="1">
        <v>0</v>
      </c>
      <c r="H1331" s="1">
        <v>1</v>
      </c>
      <c r="I1331" s="1">
        <v>0</v>
      </c>
      <c r="J1331" s="3">
        <v>0.7359837962962964</v>
      </c>
      <c r="K1331" s="3">
        <v>0.77370370370370367</v>
      </c>
      <c r="L1331" s="1">
        <v>1</v>
      </c>
      <c r="M1331" s="1" t="s">
        <v>76</v>
      </c>
      <c r="N1331" s="1">
        <v>0</v>
      </c>
      <c r="O1331" s="1">
        <v>0</v>
      </c>
      <c r="P1331" s="1">
        <v>0</v>
      </c>
      <c r="Q1331" s="1">
        <v>0</v>
      </c>
      <c r="R1331" s="1">
        <v>1</v>
      </c>
      <c r="S1331" s="1">
        <v>0</v>
      </c>
      <c r="T1331" s="1">
        <v>3258</v>
      </c>
      <c r="U1331" s="1">
        <v>54.3</v>
      </c>
      <c r="V1331" s="1">
        <v>10440.59995</v>
      </c>
      <c r="W1331" s="1">
        <v>35.444126169999997</v>
      </c>
      <c r="X1331" s="1">
        <v>139.63664900000001</v>
      </c>
      <c r="Y1331" s="1">
        <v>104</v>
      </c>
      <c r="Z1331" s="1">
        <v>1003002</v>
      </c>
      <c r="AA1331" s="1">
        <v>100300216</v>
      </c>
      <c r="AB1331" s="1">
        <v>35.366717610000002</v>
      </c>
      <c r="AC1331" s="1">
        <v>139.57141759999999</v>
      </c>
      <c r="AD1331" s="1">
        <v>115</v>
      </c>
      <c r="AE1331" s="1">
        <v>1009248</v>
      </c>
      <c r="AF1331" s="1">
        <v>100924801</v>
      </c>
      <c r="AG1331" s="1">
        <v>39</v>
      </c>
      <c r="AH1331" s="1">
        <v>39</v>
      </c>
      <c r="AI1331" s="1">
        <v>0</v>
      </c>
      <c r="AJ1331" s="1">
        <v>0</v>
      </c>
      <c r="AK1331" s="1">
        <v>0</v>
      </c>
      <c r="AL1331" s="1">
        <v>200</v>
      </c>
      <c r="AM1331" s="1" t="s">
        <v>42</v>
      </c>
      <c r="AN1331" s="1">
        <v>0</v>
      </c>
      <c r="AO1331" s="1">
        <v>0</v>
      </c>
      <c r="AP1331" s="1">
        <v>0</v>
      </c>
      <c r="AQ1331" s="1">
        <v>1</v>
      </c>
      <c r="AR1331" s="1">
        <v>0</v>
      </c>
      <c r="AS1331" s="1">
        <v>59.3</v>
      </c>
      <c r="AT1331" s="1">
        <v>1</v>
      </c>
      <c r="AU1331" s="1">
        <v>12242</v>
      </c>
      <c r="AV1331" s="1">
        <v>36.299999999999997</v>
      </c>
      <c r="AW1331" s="1">
        <v>1</v>
      </c>
      <c r="AX1331" s="1">
        <v>33</v>
      </c>
      <c r="AY1331" s="1">
        <v>420</v>
      </c>
      <c r="AZ1331" s="1">
        <v>1</v>
      </c>
      <c r="BA1331" s="1">
        <v>843</v>
      </c>
      <c r="BB1331" s="1">
        <v>10.1</v>
      </c>
      <c r="BC1331" s="1">
        <v>1299</v>
      </c>
      <c r="BD1331" s="1">
        <v>16.2</v>
      </c>
      <c r="BE1331" s="1">
        <v>59.3</v>
      </c>
      <c r="BF1331" s="1">
        <v>1</v>
      </c>
      <c r="BG1331" s="1">
        <v>11560</v>
      </c>
      <c r="BH1331" s="1">
        <v>57.8</v>
      </c>
      <c r="BI1331" s="1">
        <v>1</v>
      </c>
      <c r="BJ1331" s="1">
        <v>11560</v>
      </c>
      <c r="BK1331" s="1">
        <v>145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CG1331" s="1">
        <f>AW1331*EXP((BE1331/100)+(L1331*CC$2)+BU$2)</f>
        <v>3.0383329703664081</v>
      </c>
      <c r="CH1331" s="1">
        <f>BL1331*EXP((BT1331/100)+BV$2)</f>
        <v>0</v>
      </c>
      <c r="CI1331" s="1">
        <f>AT1331*EXP((AV1331/100)+(L1331*CD$2)+BW$2)</f>
        <v>0.15249833515662492</v>
      </c>
      <c r="CJ1331" s="1">
        <f>BF1331*EXP((BH1331/100)+(L1331*CE$2)+BX$2)</f>
        <v>0.2255148429073606</v>
      </c>
      <c r="CK1331" s="1">
        <f>BI1331*EXP((BK1331/100)+(L1331*CF$2))</f>
        <v>2.935963855853819</v>
      </c>
      <c r="CL1331" s="1">
        <f>IF((CJ1331+CK1331)=0, LOG(1),LOG((CJ1331+CK1331)))</f>
        <v>0.49989025999341147</v>
      </c>
      <c r="CM1331" s="1">
        <f>IF((CG1331+CH1331+CI1331)=0, LOG(1),LOG((CG1331+CH1331+CI1331)))</f>
        <v>0.50390384430097046</v>
      </c>
      <c r="CN1331" s="1">
        <f>IF((CL1331=0),1,EXP((BZ$2*CL1331)+(CB$2*F1331)))</f>
        <v>1.5294477476443122</v>
      </c>
      <c r="CO1331" s="1">
        <f>IF((CM1331=0),1,EXP((BZ$2*CM1331)+(CA$2*AJ1331)))</f>
        <v>1.5346744404855654</v>
      </c>
      <c r="CP1331" s="1">
        <f>CN1331+CO1331</f>
        <v>3.0641221881298777</v>
      </c>
      <c r="CQ1331" s="2">
        <f>CN1331/CP1331</f>
        <v>0.49914711416184693</v>
      </c>
      <c r="CR1331" s="2">
        <f>CO1331/CP1331</f>
        <v>0.50085288583815313</v>
      </c>
      <c r="CS1331" s="1">
        <f>CJ1331+CK1331</f>
        <v>3.1614786987611798</v>
      </c>
      <c r="CT1331" s="1">
        <f>IF((CS1331=0),CJ1331,CJ1331/CS1331)</f>
        <v>7.1332077295263197E-2</v>
      </c>
      <c r="CU1331" s="4">
        <f>IF((CS1331=0),CK1331,CK1331/CS1331)</f>
        <v>0.92866792270473675</v>
      </c>
      <c r="CV1331" s="1">
        <f>CI1331+CH1331+CG1331</f>
        <v>3.1908313055230328</v>
      </c>
      <c r="CW1331" s="1">
        <f>IF((CV1331=0),CI1331,CI1331/CV1331)</f>
        <v>4.7792666096971172E-2</v>
      </c>
      <c r="CX1331" s="1">
        <f>IF((CV1331=0),CH1331,CH1331/CV1331)</f>
        <v>0</v>
      </c>
      <c r="CY1331" s="1">
        <f>IF((CV1331=0),CG1331,CG1331/CV1331)</f>
        <v>0.95220733390302892</v>
      </c>
      <c r="CZ1331" s="1">
        <f>CT1331*CQ1331</f>
        <v>3.5605200529100427E-2</v>
      </c>
      <c r="DA1331" s="1">
        <f>CU1331*CQ1331</f>
        <v>0.46354191363274649</v>
      </c>
      <c r="DB1331" s="1">
        <f>CW1331*CR1331</f>
        <v>2.3937094736567275E-2</v>
      </c>
      <c r="DC1331" s="1">
        <f>CX1331*CR1331</f>
        <v>0</v>
      </c>
      <c r="DD1331" s="1">
        <f>CY1331*CR1331</f>
        <v>0.47691579110158588</v>
      </c>
      <c r="DE1331" s="1">
        <f>IF(($AM1331="Bicycle"),1,0)</f>
        <v>0</v>
      </c>
      <c r="DF1331" s="1">
        <f>IF(($AM1331="Walk"),1,0)</f>
        <v>0</v>
      </c>
      <c r="DG1331" s="1">
        <f>IF(($AM1331="Car"),1,0)</f>
        <v>0</v>
      </c>
      <c r="DH1331" s="1">
        <f>IF(($AM1331="Rail"),1,0)</f>
        <v>1</v>
      </c>
      <c r="DI1331" s="1">
        <f>IF(($AM1331="Bus"),1,0)</f>
        <v>0</v>
      </c>
      <c r="DJ1331" s="1" t="e">
        <f>DE1331*LOG(CZ1331)+DF1331*LOG(DA1331)+DG1331*LOG(DB1331)+DH1331*LOG(DD1331)+DI1331*LOG(DC1331)</f>
        <v>#NUM!</v>
      </c>
      <c r="DK1331" s="1">
        <v>10440.59995</v>
      </c>
      <c r="DL1331" s="1">
        <f>(0-(CZ1331*BH1331*$BY$2))/100</f>
        <v>0.24377784184173992</v>
      </c>
      <c r="DM1331" s="1">
        <f t="shared" si="100"/>
        <v>8.6797589433264787E-3</v>
      </c>
      <c r="DO1331" s="1">
        <f>(0-(DA1331*BK1331*$BY$2))/100</f>
        <v>7.9617761871653387</v>
      </c>
      <c r="DP1331" s="1">
        <f t="shared" si="101"/>
        <v>3.6906169697142532</v>
      </c>
      <c r="DR1331" s="1">
        <f>(0-(DB1331*AV1331*$BY$2))/100</f>
        <v>0.10292740348092755</v>
      </c>
      <c r="DS1331" s="1">
        <f t="shared" si="102"/>
        <v>2.4637830081118469E-3</v>
      </c>
      <c r="DU1331" s="1">
        <f>(0-(DC1331*BT1331*$BY$2))/100</f>
        <v>0</v>
      </c>
      <c r="DV1331" s="1">
        <f t="shared" si="103"/>
        <v>0</v>
      </c>
      <c r="DX1331" s="1">
        <f>(0-(DD1331*BE1331*$BY$2))/100</f>
        <v>3.3500350380579689</v>
      </c>
      <c r="DY1331" s="1">
        <f t="shared" si="104"/>
        <v>1.5976846103934477</v>
      </c>
      <c r="EB1331" s="1" t="s">
        <v>171</v>
      </c>
    </row>
    <row r="1332" spans="1:132" x14ac:dyDescent="0.25">
      <c r="A1332" s="1">
        <v>257865</v>
      </c>
      <c r="B1332" s="1" t="s">
        <v>104</v>
      </c>
      <c r="C1332" s="1">
        <v>100</v>
      </c>
      <c r="D1332" s="1" t="s">
        <v>80</v>
      </c>
      <c r="E1332" s="1">
        <v>1</v>
      </c>
      <c r="F1332" s="1">
        <v>0</v>
      </c>
      <c r="G1332" s="1">
        <v>0</v>
      </c>
      <c r="H1332" s="1">
        <v>0</v>
      </c>
      <c r="I1332" s="1">
        <v>0</v>
      </c>
      <c r="J1332" s="3">
        <v>0.27835648148148145</v>
      </c>
      <c r="K1332" s="3">
        <v>0.33359953703703704</v>
      </c>
      <c r="L1332" s="1">
        <v>0</v>
      </c>
      <c r="M1332" s="1" t="s">
        <v>74</v>
      </c>
      <c r="N1332" s="1">
        <v>1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4773</v>
      </c>
      <c r="U1332" s="1">
        <v>79.55</v>
      </c>
      <c r="V1332" s="1">
        <v>21192.969440000001</v>
      </c>
      <c r="W1332" s="1">
        <v>35.518197999999998</v>
      </c>
      <c r="X1332" s="1">
        <v>139.66856720000001</v>
      </c>
      <c r="Y1332" s="1">
        <v>101</v>
      </c>
      <c r="Z1332" s="1">
        <v>1000116</v>
      </c>
      <c r="AA1332" s="1">
        <v>100011604</v>
      </c>
      <c r="AB1332" s="1">
        <v>35.328957449999997</v>
      </c>
      <c r="AC1332" s="1">
        <v>139.6404469</v>
      </c>
      <c r="AD1332" s="1">
        <v>201</v>
      </c>
      <c r="AE1332" s="1">
        <v>2010104</v>
      </c>
      <c r="AF1332" s="1">
        <v>201010401</v>
      </c>
      <c r="AG1332" s="1">
        <v>36</v>
      </c>
      <c r="AH1332" s="1">
        <v>36</v>
      </c>
      <c r="AI1332" s="1">
        <v>1</v>
      </c>
      <c r="AJ1332" s="1">
        <v>0</v>
      </c>
      <c r="AK1332" s="1">
        <v>0</v>
      </c>
      <c r="AL1332" s="1">
        <v>100</v>
      </c>
      <c r="AM1332" s="1" t="s">
        <v>41</v>
      </c>
      <c r="AN1332" s="1">
        <v>0</v>
      </c>
      <c r="AO1332" s="1">
        <v>0</v>
      </c>
      <c r="AP1332" s="1">
        <v>1</v>
      </c>
      <c r="AQ1332" s="1">
        <v>0</v>
      </c>
      <c r="AR1332" s="1">
        <v>0</v>
      </c>
      <c r="AS1332" s="1">
        <v>46.9</v>
      </c>
      <c r="AT1332" s="1">
        <v>1</v>
      </c>
      <c r="AU1332" s="1">
        <v>26957</v>
      </c>
      <c r="AV1332" s="1">
        <v>46.9</v>
      </c>
      <c r="AW1332" s="1">
        <v>1</v>
      </c>
      <c r="AX1332" s="1">
        <v>44</v>
      </c>
      <c r="AY1332" s="1">
        <v>660</v>
      </c>
      <c r="AZ1332" s="1">
        <v>2</v>
      </c>
      <c r="BA1332" s="1">
        <v>1618</v>
      </c>
      <c r="BB1332" s="1">
        <v>20.2</v>
      </c>
      <c r="BC1332" s="1">
        <v>893</v>
      </c>
      <c r="BD1332" s="1">
        <v>10.9</v>
      </c>
      <c r="BE1332" s="1">
        <v>75.099999999999994</v>
      </c>
      <c r="BF1332" s="1">
        <v>1</v>
      </c>
      <c r="BG1332" s="1">
        <v>25718</v>
      </c>
      <c r="BH1332" s="1">
        <v>128.6</v>
      </c>
      <c r="BI1332" s="1">
        <v>1</v>
      </c>
      <c r="BJ1332" s="1">
        <v>25718</v>
      </c>
      <c r="BK1332" s="1">
        <v>319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CG1332" s="1">
        <f>AW1332*EXP((BE1332/100)+(L1332*CC$2)+BU$2)</f>
        <v>3.1758864810383796</v>
      </c>
      <c r="CH1332" s="1">
        <f>BL1332*EXP((BT1332/100)+BV$2)</f>
        <v>0</v>
      </c>
      <c r="CI1332" s="1">
        <f>AT1332*EXP((AV1332/100)+(L1332*CD$2)+BW$2)</f>
        <v>0.38017370967136538</v>
      </c>
      <c r="CJ1332" s="1">
        <f>BF1332*EXP((BH1332/100)+(L1332*CE$2)+BX$2)</f>
        <v>1.1303907845779646</v>
      </c>
      <c r="CK1332" s="1">
        <f>BI1332*EXP((BK1332/100)+(L1332*CF$2))</f>
        <v>24.288427443094555</v>
      </c>
      <c r="CL1332" s="1">
        <f>IF((CJ1332+CK1332)=0, LOG(1),LOG((CJ1332+CK1332)))</f>
        <v>1.4051553554575165</v>
      </c>
      <c r="CM1332" s="1">
        <f>IF((CG1332+CH1332+CI1332)=0, LOG(1),LOG((CG1332+CH1332+CI1332)))</f>
        <v>0.55096910333076121</v>
      </c>
      <c r="CN1332" s="1">
        <f>IF((CL1332=0),1,EXP((BZ$2*CL1332)+(CB$2*F1332)))</f>
        <v>3.3015169746609874</v>
      </c>
      <c r="CO1332" s="1">
        <f>IF((CM1332=0),1,EXP((BZ$2*CM1332)+(CA$2*AJ1332)))</f>
        <v>1.5973144301011308</v>
      </c>
      <c r="CP1332" s="1">
        <f>CN1332+CO1332</f>
        <v>4.8988314047621184</v>
      </c>
      <c r="CQ1332" s="2">
        <f>CN1332/CP1332</f>
        <v>0.67393970150750782</v>
      </c>
      <c r="CR1332" s="2">
        <f>CO1332/CP1332</f>
        <v>0.32606029849249213</v>
      </c>
      <c r="CS1332" s="1">
        <f>CJ1332+CK1332</f>
        <v>25.418818227672521</v>
      </c>
      <c r="CT1332" s="1">
        <f>IF((CS1332=0),CJ1332,CJ1332/CS1332)</f>
        <v>4.4470627015513658E-2</v>
      </c>
      <c r="CU1332" s="4">
        <f>IF((CS1332=0),CK1332,CK1332/CS1332)</f>
        <v>0.95552937298448626</v>
      </c>
      <c r="CV1332" s="1">
        <f>CI1332+CH1332+CG1332</f>
        <v>3.5560601907097449</v>
      </c>
      <c r="CW1332" s="1">
        <f>IF((CV1332=0),CI1332,CI1332/CV1332)</f>
        <v>0.10690868244147675</v>
      </c>
      <c r="CX1332" s="1">
        <f>IF((CV1332=0),CH1332,CH1332/CV1332)</f>
        <v>0</v>
      </c>
      <c r="CY1332" s="1">
        <f>IF((CV1332=0),CG1332,CG1332/CV1332)</f>
        <v>0.89309131755852322</v>
      </c>
      <c r="CZ1332" s="1">
        <f>CT1332*CQ1332</f>
        <v>2.9970521096686988E-2</v>
      </c>
      <c r="DA1332" s="1">
        <f>CU1332*CQ1332</f>
        <v>0.64396918041082074</v>
      </c>
      <c r="DB1332" s="1">
        <f>CW1332*CR1332</f>
        <v>3.4858676908306963E-2</v>
      </c>
      <c r="DC1332" s="1">
        <f>CX1332*CR1332</f>
        <v>0</v>
      </c>
      <c r="DD1332" s="1">
        <f>CY1332*CR1332</f>
        <v>0.29120162158418517</v>
      </c>
      <c r="DE1332" s="1">
        <f>IF(($AM1332="Bicycle"),1,0)</f>
        <v>0</v>
      </c>
      <c r="DF1332" s="1">
        <f>IF(($AM1332="Walk"),1,0)</f>
        <v>0</v>
      </c>
      <c r="DG1332" s="1">
        <f>IF(($AM1332="Car"),1,0)</f>
        <v>1</v>
      </c>
      <c r="DH1332" s="1">
        <f>IF(($AM1332="Rail"),1,0)</f>
        <v>0</v>
      </c>
      <c r="DI1332" s="1">
        <f>IF(($AM1332="Bus"),1,0)</f>
        <v>0</v>
      </c>
      <c r="DJ1332" s="1" t="e">
        <f>DE1332*LOG(CZ1332)+DF1332*LOG(DA1332)+DG1332*LOG(DB1332)+DH1332*LOG(DD1332)+DI1332*LOG(DC1332)</f>
        <v>#NUM!</v>
      </c>
      <c r="DK1332" s="1">
        <v>21192.969440000001</v>
      </c>
      <c r="DL1332" s="1">
        <f>(0-(CZ1332*BH1332*$BY$2))/100</f>
        <v>0.45654986227964556</v>
      </c>
      <c r="DM1332" s="1">
        <f t="shared" si="100"/>
        <v>1.3683037279141656E-2</v>
      </c>
      <c r="DO1332" s="1">
        <f>(0-(DA1332*BK1332*$BY$2))/100</f>
        <v>24.33373193914845</v>
      </c>
      <c r="DP1332" s="1">
        <f t="shared" si="101"/>
        <v>15.670173413190039</v>
      </c>
      <c r="DR1332" s="1">
        <f>(0-(DB1332*AV1332*$BY$2))/100</f>
        <v>0.19365855866233161</v>
      </c>
      <c r="DS1332" s="1">
        <f t="shared" si="102"/>
        <v>6.7506811269386286E-3</v>
      </c>
      <c r="DU1332" s="1">
        <f>(0-(DC1332*BT1332*$BY$2))/100</f>
        <v>0</v>
      </c>
      <c r="DV1332" s="1">
        <f t="shared" si="103"/>
        <v>0</v>
      </c>
      <c r="DX1332" s="1">
        <f>(0-(DD1332*BE1332*$BY$2))/100</f>
        <v>2.5905183889868191</v>
      </c>
      <c r="DY1332" s="1">
        <f t="shared" si="104"/>
        <v>0.75436315561661271</v>
      </c>
      <c r="EB1332" s="1" t="s">
        <v>171</v>
      </c>
    </row>
    <row r="1333" spans="1:132" x14ac:dyDescent="0.25">
      <c r="A1333" s="1">
        <v>257204</v>
      </c>
      <c r="B1333" s="1" t="s">
        <v>104</v>
      </c>
      <c r="C1333" s="1">
        <v>100</v>
      </c>
      <c r="D1333" s="1" t="s">
        <v>80</v>
      </c>
      <c r="E1333" s="1">
        <v>1</v>
      </c>
      <c r="F1333" s="1">
        <v>0</v>
      </c>
      <c r="G1333" s="1">
        <v>0</v>
      </c>
      <c r="H1333" s="1">
        <v>0</v>
      </c>
      <c r="I1333" s="1">
        <v>0</v>
      </c>
      <c r="J1333" s="3">
        <v>0.27289351851851851</v>
      </c>
      <c r="K1333" s="3">
        <v>0.32740740740740742</v>
      </c>
      <c r="L1333" s="1">
        <v>0</v>
      </c>
      <c r="M1333" s="1" t="s">
        <v>74</v>
      </c>
      <c r="N1333" s="1">
        <v>1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4710</v>
      </c>
      <c r="U1333" s="1">
        <v>78.5</v>
      </c>
      <c r="V1333" s="1">
        <v>23433.031999999999</v>
      </c>
      <c r="W1333" s="1">
        <v>35.53552517</v>
      </c>
      <c r="X1333" s="1">
        <v>139.6924764</v>
      </c>
      <c r="Y1333" s="1">
        <v>132</v>
      </c>
      <c r="Z1333" s="1">
        <v>1300201</v>
      </c>
      <c r="AA1333" s="1">
        <v>130020112</v>
      </c>
      <c r="AB1333" s="1">
        <v>35.329059440000002</v>
      </c>
      <c r="AC1333" s="1">
        <v>139.64045759999999</v>
      </c>
      <c r="AD1333" s="1">
        <v>201</v>
      </c>
      <c r="AE1333" s="1">
        <v>2010104</v>
      </c>
      <c r="AF1333" s="1">
        <v>201010401</v>
      </c>
      <c r="AG1333" s="1">
        <v>36</v>
      </c>
      <c r="AH1333" s="1">
        <v>36</v>
      </c>
      <c r="AI1333" s="1">
        <v>1</v>
      </c>
      <c r="AJ1333" s="1">
        <v>0</v>
      </c>
      <c r="AK1333" s="1">
        <v>0</v>
      </c>
      <c r="AL1333" s="1">
        <v>100</v>
      </c>
      <c r="AM1333" s="1" t="s">
        <v>41</v>
      </c>
      <c r="AN1333" s="1">
        <v>0</v>
      </c>
      <c r="AO1333" s="1">
        <v>0</v>
      </c>
      <c r="AP1333" s="1">
        <v>1</v>
      </c>
      <c r="AQ1333" s="1">
        <v>0</v>
      </c>
      <c r="AR1333" s="1">
        <v>0</v>
      </c>
      <c r="AS1333" s="1">
        <v>53.7</v>
      </c>
      <c r="AT1333" s="1">
        <v>1</v>
      </c>
      <c r="AU1333" s="1">
        <v>30158</v>
      </c>
      <c r="AV1333" s="1">
        <v>53.7</v>
      </c>
      <c r="AW1333" s="1">
        <v>1</v>
      </c>
      <c r="AX1333" s="1">
        <v>52</v>
      </c>
      <c r="AY1333" s="1">
        <v>710</v>
      </c>
      <c r="AZ1333" s="1">
        <v>2</v>
      </c>
      <c r="BA1333" s="1">
        <v>1349</v>
      </c>
      <c r="BB1333" s="1">
        <v>17</v>
      </c>
      <c r="BC1333" s="1">
        <v>893</v>
      </c>
      <c r="BD1333" s="1">
        <v>10.9</v>
      </c>
      <c r="BE1333" s="1">
        <v>79.900000000000006</v>
      </c>
      <c r="BF1333" s="1">
        <v>1</v>
      </c>
      <c r="BG1333" s="1">
        <v>28929</v>
      </c>
      <c r="BH1333" s="1">
        <v>144.6</v>
      </c>
      <c r="BI1333" s="1">
        <v>1</v>
      </c>
      <c r="BJ1333" s="1">
        <v>28929</v>
      </c>
      <c r="BK1333" s="1">
        <v>357.9</v>
      </c>
      <c r="BL1333" s="1">
        <v>0</v>
      </c>
      <c r="BM1333" s="1">
        <v>0</v>
      </c>
      <c r="BN1333" s="1">
        <v>0</v>
      </c>
      <c r="BO1333" s="1">
        <v>0</v>
      </c>
      <c r="BP1333" s="1">
        <v>0</v>
      </c>
      <c r="BQ1333" s="1">
        <v>0</v>
      </c>
      <c r="BR1333" s="1">
        <v>0</v>
      </c>
      <c r="BS1333" s="1">
        <v>0</v>
      </c>
      <c r="BT1333" s="1">
        <v>0</v>
      </c>
      <c r="CG1333" s="1">
        <f>AW1333*EXP((BE1333/100)+(L1333*CC$2)+BU$2)</f>
        <v>3.3320469005471636</v>
      </c>
      <c r="CH1333" s="1">
        <f>BL1333*EXP((BT1333/100)+BV$2)</f>
        <v>0</v>
      </c>
      <c r="CI1333" s="1">
        <f>AT1333*EXP((AV1333/100)+(L1333*CD$2)+BW$2)</f>
        <v>0.40692475002791106</v>
      </c>
      <c r="CJ1333" s="1">
        <f>BF1333*EXP((BH1333/100)+(L1333*CE$2)+BX$2)</f>
        <v>1.3265258741712027</v>
      </c>
      <c r="CK1333" s="1">
        <f>BI1333*EXP((BK1333/100)+(L1333*CF$2))</f>
        <v>35.837685237008685</v>
      </c>
      <c r="CL1333" s="1">
        <f>IF((CJ1333+CK1333)=0, LOG(1),LOG((CJ1333+CK1333)))</f>
        <v>1.5701249184198052</v>
      </c>
      <c r="CM1333" s="1">
        <f>IF((CG1333+CH1333+CI1333)=0, LOG(1),LOG((CG1333+CH1333+CI1333)))</f>
        <v>0.57275217228300113</v>
      </c>
      <c r="CN1333" s="1">
        <f>IF((CL1333=0),1,EXP((BZ$2*CL1333)+(CB$2*F1333)))</f>
        <v>3.7984997291506075</v>
      </c>
      <c r="CO1333" s="1">
        <f>IF((CM1333=0),1,EXP((BZ$2*CM1333)+(CA$2*AJ1333)))</f>
        <v>1.6271651785015093</v>
      </c>
      <c r="CP1333" s="1">
        <f>CN1333+CO1333</f>
        <v>5.4256649076521164</v>
      </c>
      <c r="CQ1333" s="2">
        <f>CN1333/CP1333</f>
        <v>0.70009847526583746</v>
      </c>
      <c r="CR1333" s="2">
        <f>CO1333/CP1333</f>
        <v>0.29990152473416259</v>
      </c>
      <c r="CS1333" s="1">
        <f>CJ1333+CK1333</f>
        <v>37.164211111179888</v>
      </c>
      <c r="CT1333" s="1">
        <f>IF((CS1333=0),CJ1333,CJ1333/CS1333)</f>
        <v>3.5693637359953317E-2</v>
      </c>
      <c r="CU1333" s="4">
        <f>IF((CS1333=0),CK1333,CK1333/CS1333)</f>
        <v>0.96430636264004665</v>
      </c>
      <c r="CV1333" s="1">
        <f>CI1333+CH1333+CG1333</f>
        <v>3.7389716505750745</v>
      </c>
      <c r="CW1333" s="1">
        <f>IF((CV1333=0),CI1333,CI1333/CV1333)</f>
        <v>0.10883333388348206</v>
      </c>
      <c r="CX1333" s="1">
        <f>IF((CV1333=0),CH1333,CH1333/CV1333)</f>
        <v>0</v>
      </c>
      <c r="CY1333" s="1">
        <f>IF((CV1333=0),CG1333,CG1333/CV1333)</f>
        <v>0.89116666611651796</v>
      </c>
      <c r="CZ1333" s="1">
        <f>CT1333*CQ1333</f>
        <v>2.498906109239505E-2</v>
      </c>
      <c r="DA1333" s="1">
        <f>CU1333*CQ1333</f>
        <v>0.67510941417344239</v>
      </c>
      <c r="DB1333" s="1">
        <f>CW1333*CR1333</f>
        <v>3.2639282773558473E-2</v>
      </c>
      <c r="DC1333" s="1">
        <f>CX1333*CR1333</f>
        <v>0</v>
      </c>
      <c r="DD1333" s="1">
        <f>CY1333*CR1333</f>
        <v>0.26726224196060411</v>
      </c>
      <c r="DE1333" s="1">
        <f>IF(($AM1333="Bicycle"),1,0)</f>
        <v>0</v>
      </c>
      <c r="DF1333" s="1">
        <f>IF(($AM1333="Walk"),1,0)</f>
        <v>0</v>
      </c>
      <c r="DG1333" s="1">
        <f>IF(($AM1333="Car"),1,0)</f>
        <v>1</v>
      </c>
      <c r="DH1333" s="1">
        <f>IF(($AM1333="Rail"),1,0)</f>
        <v>0</v>
      </c>
      <c r="DI1333" s="1">
        <f>IF(($AM1333="Bus"),1,0)</f>
        <v>0</v>
      </c>
      <c r="DJ1333" s="1" t="e">
        <f>DE1333*LOG(CZ1333)+DF1333*LOG(DA1333)+DG1333*LOG(DB1333)+DH1333*LOG(DD1333)+DI1333*LOG(DC1333)</f>
        <v>#NUM!</v>
      </c>
      <c r="DK1333" s="1">
        <v>23433.031999999999</v>
      </c>
      <c r="DL1333" s="1">
        <f>(0-(CZ1333*BH1333*$BY$2))/100</f>
        <v>0.42802701968016393</v>
      </c>
      <c r="DM1333" s="1">
        <f t="shared" si="100"/>
        <v>1.0695993343983395E-2</v>
      </c>
      <c r="DO1333" s="1">
        <f>(0-(DA1333*BK1333*$BY$2))/100</f>
        <v>28.621264420031238</v>
      </c>
      <c r="DP1333" s="1">
        <f t="shared" si="101"/>
        <v>19.32248505551048</v>
      </c>
      <c r="DR1333" s="1">
        <f>(0-(DB1333*AV1333*$BY$2))/100</f>
        <v>0.20761935905831069</v>
      </c>
      <c r="DS1333" s="1">
        <f t="shared" si="102"/>
        <v>6.7765469695691711E-3</v>
      </c>
      <c r="DU1333" s="1">
        <f>(0-(DC1333*BT1333*$BY$2))/100</f>
        <v>0</v>
      </c>
      <c r="DV1333" s="1">
        <f t="shared" si="103"/>
        <v>0</v>
      </c>
      <c r="DX1333" s="1">
        <f>(0-(DD1333*BE1333*$BY$2))/100</f>
        <v>2.529515470963696</v>
      </c>
      <c r="DY1333" s="1">
        <f t="shared" si="104"/>
        <v>0.67604397584379072</v>
      </c>
      <c r="EB1333" s="1" t="s">
        <v>171</v>
      </c>
    </row>
    <row r="1334" spans="1:132" x14ac:dyDescent="0.25">
      <c r="A1334" s="1">
        <v>257092</v>
      </c>
      <c r="B1334" s="1" t="s">
        <v>87</v>
      </c>
      <c r="C1334" s="1">
        <v>100</v>
      </c>
      <c r="D1334" s="1" t="s">
        <v>80</v>
      </c>
      <c r="E1334" s="1">
        <v>1</v>
      </c>
      <c r="F1334" s="1">
        <v>0</v>
      </c>
      <c r="G1334" s="1">
        <v>0</v>
      </c>
      <c r="H1334" s="1">
        <v>0</v>
      </c>
      <c r="I1334" s="1">
        <v>0</v>
      </c>
      <c r="J1334" s="3">
        <v>0.2666203703703704</v>
      </c>
      <c r="K1334" s="3">
        <v>0.32587962962962963</v>
      </c>
      <c r="L1334" s="1">
        <v>0</v>
      </c>
      <c r="M1334" s="1" t="s">
        <v>74</v>
      </c>
      <c r="N1334" s="1">
        <v>1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5120</v>
      </c>
      <c r="U1334" s="1">
        <v>85.3333333333333</v>
      </c>
      <c r="V1334" s="1">
        <v>27297.033520000001</v>
      </c>
      <c r="W1334" s="1">
        <v>35.460138970000003</v>
      </c>
      <c r="X1334" s="1">
        <v>139.61476740000001</v>
      </c>
      <c r="Y1334" s="1">
        <v>103</v>
      </c>
      <c r="Z1334" s="1">
        <v>1002008</v>
      </c>
      <c r="AA1334" s="1">
        <v>100200803</v>
      </c>
      <c r="AB1334" s="1">
        <v>35.422587989999997</v>
      </c>
      <c r="AC1334" s="1">
        <v>139.31694569999999</v>
      </c>
      <c r="AD1334" s="1">
        <v>212</v>
      </c>
      <c r="AE1334" s="1">
        <v>2120802</v>
      </c>
      <c r="AF1334" s="1">
        <v>212080201</v>
      </c>
      <c r="AG1334" s="1">
        <v>46</v>
      </c>
      <c r="AH1334" s="1">
        <v>46</v>
      </c>
      <c r="AI1334" s="1">
        <v>1</v>
      </c>
      <c r="AJ1334" s="1">
        <v>0</v>
      </c>
      <c r="AK1334" s="1">
        <v>1</v>
      </c>
      <c r="AL1334" s="1">
        <v>100</v>
      </c>
      <c r="AM1334" s="1" t="s">
        <v>41</v>
      </c>
      <c r="AN1334" s="1">
        <v>0</v>
      </c>
      <c r="AO1334" s="1">
        <v>0</v>
      </c>
      <c r="AP1334" s="1">
        <v>1</v>
      </c>
      <c r="AQ1334" s="1">
        <v>0</v>
      </c>
      <c r="AR1334" s="1">
        <v>0</v>
      </c>
      <c r="AS1334" s="1">
        <v>70.7</v>
      </c>
      <c r="AT1334" s="1">
        <v>1</v>
      </c>
      <c r="AU1334" s="1">
        <v>36488</v>
      </c>
      <c r="AV1334" s="1">
        <v>70.7</v>
      </c>
      <c r="AW1334" s="1">
        <v>1</v>
      </c>
      <c r="AX1334" s="1">
        <v>54</v>
      </c>
      <c r="AY1334" s="1">
        <v>450</v>
      </c>
      <c r="AZ1334" s="1">
        <v>2</v>
      </c>
      <c r="BA1334" s="1">
        <v>253</v>
      </c>
      <c r="BB1334" s="1">
        <v>3.1</v>
      </c>
      <c r="BC1334" s="1">
        <v>3490</v>
      </c>
      <c r="BD1334" s="1">
        <v>44.1</v>
      </c>
      <c r="BE1334" s="1">
        <v>101.2</v>
      </c>
      <c r="BF1334" s="1">
        <v>1</v>
      </c>
      <c r="BG1334" s="1">
        <v>32291</v>
      </c>
      <c r="BH1334" s="1">
        <v>161.5</v>
      </c>
      <c r="BI1334" s="1">
        <v>1</v>
      </c>
      <c r="BJ1334" s="1">
        <v>32291</v>
      </c>
      <c r="BK1334" s="1">
        <v>403.3</v>
      </c>
      <c r="BL1334" s="1">
        <v>0</v>
      </c>
      <c r="BM1334" s="1">
        <v>0</v>
      </c>
      <c r="BN1334" s="1">
        <v>0</v>
      </c>
      <c r="BO1334" s="1">
        <v>0</v>
      </c>
      <c r="BP1334" s="1">
        <v>0</v>
      </c>
      <c r="BQ1334" s="1">
        <v>0</v>
      </c>
      <c r="BR1334" s="1">
        <v>0</v>
      </c>
      <c r="BS1334" s="1">
        <v>0</v>
      </c>
      <c r="BT1334" s="1">
        <v>0</v>
      </c>
      <c r="CG1334" s="1">
        <f>AW1334*EXP((BE1334/100)+(L1334*CC$2)+BU$2)</f>
        <v>4.1230236919608734</v>
      </c>
      <c r="CH1334" s="1">
        <f>BL1334*EXP((BT1334/100)+BV$2)</f>
        <v>0</v>
      </c>
      <c r="CI1334" s="1">
        <f>AT1334*EXP((AV1334/100)+(L1334*CD$2)+BW$2)</f>
        <v>0.48232988033041002</v>
      </c>
      <c r="CJ1334" s="1">
        <f>BF1334*EXP((BH1334/100)+(L1334*CE$2)+BX$2)</f>
        <v>1.5707660024098447</v>
      </c>
      <c r="CK1334" s="1">
        <f>BI1334*EXP((BK1334/100)+(L1334*CF$2))</f>
        <v>56.429947408333952</v>
      </c>
      <c r="CL1334" s="1">
        <f>IF((CJ1334+CK1334)=0, LOG(1),LOG((CJ1334+CK1334)))</f>
        <v>1.7634333354326597</v>
      </c>
      <c r="CM1334" s="1">
        <f>IF((CG1334+CH1334+CI1334)=0, LOG(1),LOG((CG1334+CH1334+CI1334)))</f>
        <v>0.66326297842003312</v>
      </c>
      <c r="CN1334" s="1">
        <f>IF((CL1334=0),1,EXP((BZ$2*CL1334)+(CB$2*F1334)))</f>
        <v>4.4768440054982026</v>
      </c>
      <c r="CO1334" s="1">
        <f>IF((CM1334=0),1,EXP((BZ$2*CM1334)+(CA$2*AJ1334)))</f>
        <v>1.7572911984766799</v>
      </c>
      <c r="CP1334" s="1">
        <f>CN1334+CO1334</f>
        <v>6.2341352039748825</v>
      </c>
      <c r="CQ1334" s="2">
        <f>CN1334/CP1334</f>
        <v>0.71811788788985009</v>
      </c>
      <c r="CR1334" s="2">
        <f>CO1334/CP1334</f>
        <v>0.28188211211014985</v>
      </c>
      <c r="CS1334" s="1">
        <f>CJ1334+CK1334</f>
        <v>58.000713410743799</v>
      </c>
      <c r="CT1334" s="1">
        <f>IF((CS1334=0),CJ1334,CJ1334/CS1334)</f>
        <v>2.7081839343701637E-2</v>
      </c>
      <c r="CU1334" s="4">
        <f>IF((CS1334=0),CK1334,CK1334/CS1334)</f>
        <v>0.97291816065629833</v>
      </c>
      <c r="CV1334" s="1">
        <f>CI1334+CH1334+CG1334</f>
        <v>4.6053535722912837</v>
      </c>
      <c r="CW1334" s="1">
        <f>IF((CV1334=0),CI1334,CI1334/CV1334)</f>
        <v>0.1047324321051941</v>
      </c>
      <c r="CX1334" s="1">
        <f>IF((CV1334=0),CH1334,CH1334/CV1334)</f>
        <v>0</v>
      </c>
      <c r="CY1334" s="1">
        <f>IF((CV1334=0),CG1334,CG1334/CV1334)</f>
        <v>0.89526756789480577</v>
      </c>
      <c r="CZ1334" s="1">
        <f>CT1334*CQ1334</f>
        <v>1.9447953269671265E-2</v>
      </c>
      <c r="DA1334" s="1">
        <f>CU1334*CQ1334</f>
        <v>0.69866993462017879</v>
      </c>
      <c r="DB1334" s="1">
        <f>CW1334*CR1334</f>
        <v>2.9522199168244983E-2</v>
      </c>
      <c r="DC1334" s="1">
        <f>CX1334*CR1334</f>
        <v>0</v>
      </c>
      <c r="DD1334" s="1">
        <f>CY1334*CR1334</f>
        <v>0.25235991294190485</v>
      </c>
      <c r="DE1334" s="1">
        <f>IF(($AM1334="Bicycle"),1,0)</f>
        <v>0</v>
      </c>
      <c r="DF1334" s="1">
        <f>IF(($AM1334="Walk"),1,0)</f>
        <v>0</v>
      </c>
      <c r="DG1334" s="1">
        <f>IF(($AM1334="Car"),1,0)</f>
        <v>1</v>
      </c>
      <c r="DH1334" s="1">
        <f>IF(($AM1334="Rail"),1,0)</f>
        <v>0</v>
      </c>
      <c r="DI1334" s="1">
        <f>IF(($AM1334="Bus"),1,0)</f>
        <v>0</v>
      </c>
      <c r="DJ1334" s="1" t="e">
        <f>DE1334*LOG(CZ1334)+DF1334*LOG(DA1334)+DG1334*LOG(DB1334)+DH1334*LOG(DD1334)+DI1334*LOG(DC1334)</f>
        <v>#NUM!</v>
      </c>
      <c r="DK1334" s="1">
        <v>27297.033520000001</v>
      </c>
      <c r="DL1334" s="1">
        <f>(0-(CZ1334*BH1334*$BY$2))/100</f>
        <v>0.37204834964408512</v>
      </c>
      <c r="DM1334" s="1">
        <f t="shared" si="100"/>
        <v>7.2355789179364832E-3</v>
      </c>
      <c r="DO1334" s="1">
        <f>(0-(DA1334*BK1334*$BY$2))/100</f>
        <v>33.377455873017496</v>
      </c>
      <c r="DP1334" s="1">
        <f t="shared" si="101"/>
        <v>23.319824912589038</v>
      </c>
      <c r="DR1334" s="1">
        <f>(0-(DB1334*AV1334*$BY$2))/100</f>
        <v>0.2472413310913871</v>
      </c>
      <c r="DS1334" s="1">
        <f t="shared" si="102"/>
        <v>7.2991078191019304E-3</v>
      </c>
      <c r="DU1334" s="1">
        <f>(0-(DC1334*BT1334*$BY$2))/100</f>
        <v>0</v>
      </c>
      <c r="DV1334" s="1">
        <f t="shared" si="103"/>
        <v>0</v>
      </c>
      <c r="DX1334" s="1">
        <f>(0-(DD1334*BE1334*$BY$2))/100</f>
        <v>3.0251982107407684</v>
      </c>
      <c r="DY1334" s="1">
        <f t="shared" si="104"/>
        <v>0.76343875709454667</v>
      </c>
      <c r="EB1334" s="1" t="s">
        <v>171</v>
      </c>
    </row>
    <row r="1335" spans="1:132" x14ac:dyDescent="0.25">
      <c r="A1335" s="1">
        <v>257966</v>
      </c>
      <c r="B1335" s="1" t="s">
        <v>100</v>
      </c>
      <c r="C1335" s="1">
        <v>100</v>
      </c>
      <c r="D1335" s="1" t="s">
        <v>80</v>
      </c>
      <c r="E1335" s="1">
        <v>1</v>
      </c>
      <c r="F1335" s="1">
        <v>0</v>
      </c>
      <c r="G1335" s="1">
        <v>0</v>
      </c>
      <c r="H1335" s="1">
        <v>0</v>
      </c>
      <c r="I1335" s="1">
        <v>0</v>
      </c>
      <c r="J1335" s="3">
        <v>0.31692129629629628</v>
      </c>
      <c r="K1335" s="3">
        <v>0.35540509259259262</v>
      </c>
      <c r="L1335" s="1">
        <v>1</v>
      </c>
      <c r="M1335" s="1" t="s">
        <v>79</v>
      </c>
      <c r="N1335" s="1">
        <v>0</v>
      </c>
      <c r="O1335" s="1">
        <v>1</v>
      </c>
      <c r="P1335" s="1">
        <v>0</v>
      </c>
      <c r="Q1335" s="1">
        <v>0</v>
      </c>
      <c r="R1335" s="1">
        <v>0</v>
      </c>
      <c r="S1335" s="1">
        <v>0</v>
      </c>
      <c r="T1335" s="1">
        <v>3325</v>
      </c>
      <c r="U1335" s="1">
        <v>55.4166666666667</v>
      </c>
      <c r="V1335" s="1">
        <v>12216.108550000001</v>
      </c>
      <c r="W1335" s="1">
        <v>35.435607490000002</v>
      </c>
      <c r="X1335" s="1">
        <v>139.64852579999999</v>
      </c>
      <c r="Y1335" s="1">
        <v>104</v>
      </c>
      <c r="Z1335" s="1">
        <v>1003017</v>
      </c>
      <c r="AA1335" s="1">
        <v>100301703</v>
      </c>
      <c r="AB1335" s="1">
        <v>35.325728140000002</v>
      </c>
      <c r="AC1335" s="1">
        <v>139.64853650000001</v>
      </c>
      <c r="AD1335" s="1">
        <v>201</v>
      </c>
      <c r="AE1335" s="1">
        <v>2010104</v>
      </c>
      <c r="AF1335" s="1">
        <v>201010401</v>
      </c>
      <c r="AG1335" s="1">
        <v>47</v>
      </c>
      <c r="AH1335" s="1">
        <v>47</v>
      </c>
      <c r="AI1335" s="1">
        <v>1</v>
      </c>
      <c r="AJ1335" s="1">
        <v>0</v>
      </c>
      <c r="AK1335" s="1">
        <v>1</v>
      </c>
      <c r="AL1335" s="1">
        <v>100</v>
      </c>
      <c r="AM1335" s="1" t="s">
        <v>41</v>
      </c>
      <c r="AN1335" s="1">
        <v>0</v>
      </c>
      <c r="AO1335" s="1">
        <v>0</v>
      </c>
      <c r="AP1335" s="1">
        <v>1</v>
      </c>
      <c r="AQ1335" s="1">
        <v>0</v>
      </c>
      <c r="AR1335" s="1">
        <v>0</v>
      </c>
      <c r="AS1335" s="1">
        <v>40.700000000000003</v>
      </c>
      <c r="AT1335" s="1">
        <v>1</v>
      </c>
      <c r="AU1335" s="1">
        <v>20386</v>
      </c>
      <c r="AV1335" s="1">
        <v>40.700000000000003</v>
      </c>
      <c r="AW1335" s="1">
        <v>1</v>
      </c>
      <c r="AX1335" s="1">
        <v>41</v>
      </c>
      <c r="AY1335" s="1">
        <v>460</v>
      </c>
      <c r="AZ1335" s="1">
        <v>1</v>
      </c>
      <c r="BA1335" s="1">
        <v>983</v>
      </c>
      <c r="BB1335" s="1">
        <v>11.8</v>
      </c>
      <c r="BC1335" s="1">
        <v>3571</v>
      </c>
      <c r="BD1335" s="1">
        <v>43.5</v>
      </c>
      <c r="BE1335" s="1">
        <v>96.3</v>
      </c>
      <c r="BF1335" s="1">
        <v>1</v>
      </c>
      <c r="BG1335" s="1">
        <v>18197</v>
      </c>
      <c r="BH1335" s="1">
        <v>91</v>
      </c>
      <c r="BI1335" s="1">
        <v>1</v>
      </c>
      <c r="BJ1335" s="1">
        <v>18197</v>
      </c>
      <c r="BK1335" s="1">
        <v>226.2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CG1335" s="1">
        <f>AW1335*EXP((BE1335/100)+(L1335*CC$2)+BU$2)</f>
        <v>4.3986998120722864</v>
      </c>
      <c r="CH1335" s="1">
        <f>BL1335*EXP((BT1335/100)+BV$2)</f>
        <v>0</v>
      </c>
      <c r="CI1335" s="1">
        <f>AT1335*EXP((AV1335/100)+(L1335*CD$2)+BW$2)</f>
        <v>0.15935806938853708</v>
      </c>
      <c r="CJ1335" s="1">
        <f>BF1335*EXP((BH1335/100)+(L1335*CE$2)+BX$2)</f>
        <v>0.31431195468398654</v>
      </c>
      <c r="CK1335" s="1">
        <f>BI1335*EXP((BK1335/100)+(L1335*CF$2))</f>
        <v>6.6129893617248872</v>
      </c>
      <c r="CL1335" s="1">
        <f>IF((CJ1335+CK1335)=0, LOG(1),LOG((CJ1335+CK1335)))</f>
        <v>0.84056407852865833</v>
      </c>
      <c r="CM1335" s="1">
        <f>IF((CG1335+CH1335+CI1335)=0, LOG(1),LOG((CG1335+CH1335+CI1335)))</f>
        <v>0.65877983585958977</v>
      </c>
      <c r="CN1335" s="1">
        <f>IF((CL1335=0),1,EXP((BZ$2*CL1335)+(CB$2*F1335)))</f>
        <v>2.043122892013042</v>
      </c>
      <c r="CO1335" s="1">
        <f>IF((CM1335=0),1,EXP((BZ$2*CM1335)+(CA$2*AJ1335)))</f>
        <v>1.7506074823682778</v>
      </c>
      <c r="CP1335" s="1">
        <f>CN1335+CO1335</f>
        <v>3.7937303743813198</v>
      </c>
      <c r="CQ1335" s="2">
        <f>CN1335/CP1335</f>
        <v>0.53855247747969803</v>
      </c>
      <c r="CR1335" s="2">
        <f>CO1335/CP1335</f>
        <v>0.46144752252030202</v>
      </c>
      <c r="CS1335" s="1">
        <f>CJ1335+CK1335</f>
        <v>6.9273013164088741</v>
      </c>
      <c r="CT1335" s="1">
        <f>IF((CS1335=0),CJ1335,CJ1335/CS1335)</f>
        <v>4.5372929561973557E-2</v>
      </c>
      <c r="CU1335" s="4">
        <f>IF((CS1335=0),CK1335,CK1335/CS1335)</f>
        <v>0.95462707043802641</v>
      </c>
      <c r="CV1335" s="1">
        <f>CI1335+CH1335+CG1335</f>
        <v>4.5580578814608232</v>
      </c>
      <c r="CW1335" s="1">
        <f>IF((CV1335=0),CI1335,CI1335/CV1335)</f>
        <v>3.4961835398514954E-2</v>
      </c>
      <c r="CX1335" s="1">
        <f>IF((CV1335=0),CH1335,CH1335/CV1335)</f>
        <v>0</v>
      </c>
      <c r="CY1335" s="1">
        <f>IF((CV1335=0),CG1335,CG1335/CV1335)</f>
        <v>0.96503816460148506</v>
      </c>
      <c r="CZ1335" s="1">
        <f>CT1335*CQ1335</f>
        <v>2.4435703626112689E-2</v>
      </c>
      <c r="DA1335" s="1">
        <f>CU1335*CQ1335</f>
        <v>0.51411677385358534</v>
      </c>
      <c r="DB1335" s="1">
        <f>CW1335*CR1335</f>
        <v>1.6133052327407322E-2</v>
      </c>
      <c r="DC1335" s="1">
        <f>CX1335*CR1335</f>
        <v>0</v>
      </c>
      <c r="DD1335" s="1">
        <f>CY1335*CR1335</f>
        <v>0.44531447019289472</v>
      </c>
      <c r="DE1335" s="1">
        <f>IF(($AM1335="Bicycle"),1,0)</f>
        <v>0</v>
      </c>
      <c r="DF1335" s="1">
        <f>IF(($AM1335="Walk"),1,0)</f>
        <v>0</v>
      </c>
      <c r="DG1335" s="1">
        <f>IF(($AM1335="Car"),1,0)</f>
        <v>1</v>
      </c>
      <c r="DH1335" s="1">
        <f>IF(($AM1335="Rail"),1,0)</f>
        <v>0</v>
      </c>
      <c r="DI1335" s="1">
        <f>IF(($AM1335="Bus"),1,0)</f>
        <v>0</v>
      </c>
      <c r="DJ1335" s="1" t="e">
        <f>DE1335*LOG(CZ1335)+DF1335*LOG(DA1335)+DG1335*LOG(DB1335)+DH1335*LOG(DD1335)+DI1335*LOG(DC1335)</f>
        <v>#NUM!</v>
      </c>
      <c r="DK1335" s="1">
        <v>12216.108550000001</v>
      </c>
      <c r="DL1335" s="1">
        <f>(0-(CZ1335*BH1335*$BY$2))/100</f>
        <v>0.26340207678430461</v>
      </c>
      <c r="DM1335" s="1">
        <f t="shared" si="100"/>
        <v>6.4364150828038454E-3</v>
      </c>
      <c r="DO1335" s="1">
        <f>(0-(DA1335*BK1335*$BY$2))/100</f>
        <v>13.77549862199322</v>
      </c>
      <c r="DP1335" s="1">
        <f t="shared" si="101"/>
        <v>7.0822149097636649</v>
      </c>
      <c r="DR1335" s="1">
        <f>(0-(DB1335*AV1335*$BY$2))/100</f>
        <v>7.7779277586688705E-2</v>
      </c>
      <c r="DS1335" s="1">
        <f t="shared" si="102"/>
        <v>1.2548171552939883E-3</v>
      </c>
      <c r="DU1335" s="1">
        <f>(0-(DC1335*BT1335*$BY$2))/100</f>
        <v>0</v>
      </c>
      <c r="DV1335" s="1">
        <f t="shared" si="103"/>
        <v>0</v>
      </c>
      <c r="DX1335" s="1">
        <f>(0-(DD1335*BE1335*$BY$2))/100</f>
        <v>5.0797933831353461</v>
      </c>
      <c r="DY1335" s="1">
        <f t="shared" si="104"/>
        <v>2.2621054991002887</v>
      </c>
      <c r="EB1335" s="1" t="s">
        <v>171</v>
      </c>
    </row>
    <row r="1336" spans="1:132" x14ac:dyDescent="0.25">
      <c r="A1336" s="1">
        <v>256012</v>
      </c>
      <c r="B1336" s="1" t="s">
        <v>75</v>
      </c>
      <c r="C1336" s="1">
        <v>100</v>
      </c>
      <c r="D1336" s="1" t="s">
        <v>80</v>
      </c>
      <c r="E1336" s="1">
        <v>1</v>
      </c>
      <c r="F1336" s="1">
        <v>0</v>
      </c>
      <c r="G1336" s="1">
        <v>0</v>
      </c>
      <c r="H1336" s="1">
        <v>0</v>
      </c>
      <c r="I1336" s="1">
        <v>0</v>
      </c>
      <c r="J1336" s="3">
        <v>0.30309027777777781</v>
      </c>
      <c r="K1336" s="3">
        <v>0.34913194444444445</v>
      </c>
      <c r="L1336" s="1">
        <v>1</v>
      </c>
      <c r="M1336" s="1" t="s">
        <v>79</v>
      </c>
      <c r="N1336" s="1">
        <v>0</v>
      </c>
      <c r="O1336" s="1">
        <v>1</v>
      </c>
      <c r="P1336" s="1">
        <v>0</v>
      </c>
      <c r="Q1336" s="1">
        <v>0</v>
      </c>
      <c r="R1336" s="1">
        <v>0</v>
      </c>
      <c r="S1336" s="1">
        <v>0</v>
      </c>
      <c r="T1336" s="1">
        <v>3978</v>
      </c>
      <c r="U1336" s="1">
        <v>66.3</v>
      </c>
      <c r="V1336" s="1">
        <v>21040.49785</v>
      </c>
      <c r="W1336" s="1">
        <v>35.631167320000003</v>
      </c>
      <c r="X1336" s="1">
        <v>139.67994519999999</v>
      </c>
      <c r="Y1336" s="1" t="s">
        <v>77</v>
      </c>
      <c r="Z1336" s="1" t="s">
        <v>77</v>
      </c>
      <c r="AA1336" s="1" t="s">
        <v>77</v>
      </c>
      <c r="AB1336" s="1">
        <v>35.445016699999996</v>
      </c>
      <c r="AC1336" s="1">
        <v>139.6380169</v>
      </c>
      <c r="AD1336" s="1">
        <v>104</v>
      </c>
      <c r="AE1336" s="1">
        <v>1003002</v>
      </c>
      <c r="AF1336" s="1">
        <v>100300213</v>
      </c>
      <c r="AG1336" s="1">
        <v>38</v>
      </c>
      <c r="AH1336" s="1">
        <v>38</v>
      </c>
      <c r="AI1336" s="1">
        <v>1</v>
      </c>
      <c r="AJ1336" s="1">
        <v>0</v>
      </c>
      <c r="AK1336" s="1">
        <v>0</v>
      </c>
      <c r="AL1336" s="1">
        <v>200</v>
      </c>
      <c r="AM1336" s="1" t="s">
        <v>42</v>
      </c>
      <c r="AN1336" s="1">
        <v>0</v>
      </c>
      <c r="AO1336" s="1">
        <v>0</v>
      </c>
      <c r="AP1336" s="1">
        <v>0</v>
      </c>
      <c r="AQ1336" s="1">
        <v>1</v>
      </c>
      <c r="AR1336" s="1">
        <v>0</v>
      </c>
      <c r="AS1336" s="1">
        <v>51.7</v>
      </c>
      <c r="AT1336" s="1">
        <v>1</v>
      </c>
      <c r="AU1336" s="1">
        <v>26609</v>
      </c>
      <c r="AV1336" s="1">
        <v>51</v>
      </c>
      <c r="AW1336" s="1">
        <v>1</v>
      </c>
      <c r="AX1336" s="1">
        <v>33</v>
      </c>
      <c r="AY1336" s="1">
        <v>420</v>
      </c>
      <c r="AZ1336" s="1">
        <v>2</v>
      </c>
      <c r="BA1336" s="1">
        <v>682</v>
      </c>
      <c r="BB1336" s="1">
        <v>8.8000000000000007</v>
      </c>
      <c r="BC1336" s="1">
        <v>831</v>
      </c>
      <c r="BD1336" s="1">
        <v>9.9</v>
      </c>
      <c r="BE1336" s="1">
        <v>51.7</v>
      </c>
      <c r="BF1336" s="1">
        <v>1</v>
      </c>
      <c r="BG1336" s="1">
        <v>23870</v>
      </c>
      <c r="BH1336" s="1">
        <v>119.4</v>
      </c>
      <c r="BI1336" s="1">
        <v>1</v>
      </c>
      <c r="BJ1336" s="1">
        <v>23870</v>
      </c>
      <c r="BK1336" s="1">
        <v>295.2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CG1336" s="1">
        <f>AW1336*EXP((BE1336/100)+(L1336*CC$2)+BU$2)</f>
        <v>2.815976237859295</v>
      </c>
      <c r="CH1336" s="1">
        <f>BL1336*EXP((BT1336/100)+BV$2)</f>
        <v>0</v>
      </c>
      <c r="CI1336" s="1">
        <f>AT1336*EXP((AV1336/100)+(L1336*CD$2)+BW$2)</f>
        <v>0.17664705088413155</v>
      </c>
      <c r="CJ1336" s="1">
        <f>BF1336*EXP((BH1336/100)+(L1336*CE$2)+BX$2)</f>
        <v>0.41754235113148785</v>
      </c>
      <c r="CK1336" s="1">
        <f>BI1336*EXP((BK1336/100)+(L1336*CF$2))</f>
        <v>13.184419611642161</v>
      </c>
      <c r="CL1336" s="1">
        <f>IF((CJ1336+CK1336)=0, LOG(1),LOG((CJ1336+CK1336)))</f>
        <v>1.1336015560284223</v>
      </c>
      <c r="CM1336" s="1">
        <f>IF((CG1336+CH1336+CI1336)=0, LOG(1),LOG((CG1336+CH1336+CI1336)))</f>
        <v>0.47605205131504069</v>
      </c>
      <c r="CN1336" s="1">
        <f>IF((CL1336=0),1,EXP((BZ$2*CL1336)+(CB$2*F1336)))</f>
        <v>2.6210141489376437</v>
      </c>
      <c r="CO1336" s="1">
        <f>IF((CM1336=0),1,EXP((BZ$2*CM1336)+(CA$2*AJ1336)))</f>
        <v>1.4987692084900639</v>
      </c>
      <c r="CP1336" s="1">
        <f>CN1336+CO1336</f>
        <v>4.1197833574277078</v>
      </c>
      <c r="CQ1336" s="2">
        <f>CN1336/CP1336</f>
        <v>0.63620193625281818</v>
      </c>
      <c r="CR1336" s="2">
        <f>CO1336/CP1336</f>
        <v>0.36379806374718182</v>
      </c>
      <c r="CS1336" s="1">
        <f>CJ1336+CK1336</f>
        <v>13.601961962773649</v>
      </c>
      <c r="CT1336" s="1">
        <f>IF((CS1336=0),CJ1336,CJ1336/CS1336)</f>
        <v>3.0697215024878998E-2</v>
      </c>
      <c r="CU1336" s="4">
        <f>IF((CS1336=0),CK1336,CK1336/CS1336)</f>
        <v>0.96930278497512101</v>
      </c>
      <c r="CV1336" s="1">
        <f>CI1336+CH1336+CG1336</f>
        <v>2.9926232887434265</v>
      </c>
      <c r="CW1336" s="1">
        <f>IF((CV1336=0),CI1336,CI1336/CV1336)</f>
        <v>5.9027493219269818E-2</v>
      </c>
      <c r="CX1336" s="1">
        <f>IF((CV1336=0),CH1336,CH1336/CV1336)</f>
        <v>0</v>
      </c>
      <c r="CY1336" s="1">
        <f>IF((CV1336=0),CG1336,CG1336/CV1336)</f>
        <v>0.94097250678073019</v>
      </c>
      <c r="CZ1336" s="1">
        <f>CT1336*CQ1336</f>
        <v>1.952962763639712E-2</v>
      </c>
      <c r="DA1336" s="1">
        <f>CU1336*CQ1336</f>
        <v>0.61667230861642108</v>
      </c>
      <c r="DB1336" s="1">
        <f>CW1336*CR1336</f>
        <v>2.1474087741020265E-2</v>
      </c>
      <c r="DC1336" s="1">
        <f>CX1336*CR1336</f>
        <v>0</v>
      </c>
      <c r="DD1336" s="1">
        <f>CY1336*CR1336</f>
        <v>0.34232397600616155</v>
      </c>
      <c r="DE1336" s="1">
        <f>IF(($AM1336="Bicycle"),1,0)</f>
        <v>0</v>
      </c>
      <c r="DF1336" s="1">
        <f>IF(($AM1336="Walk"),1,0)</f>
        <v>0</v>
      </c>
      <c r="DG1336" s="1">
        <f>IF(($AM1336="Car"),1,0)</f>
        <v>0</v>
      </c>
      <c r="DH1336" s="1">
        <f>IF(($AM1336="Rail"),1,0)</f>
        <v>1</v>
      </c>
      <c r="DI1336" s="1">
        <f>IF(($AM1336="Bus"),1,0)</f>
        <v>0</v>
      </c>
      <c r="DJ1336" s="1" t="e">
        <f>DE1336*LOG(CZ1336)+DF1336*LOG(DA1336)+DG1336*LOG(DB1336)+DH1336*LOG(DD1336)+DI1336*LOG(DC1336)</f>
        <v>#NUM!</v>
      </c>
      <c r="DK1336" s="1">
        <v>21040.49785</v>
      </c>
      <c r="DL1336" s="1">
        <f>(0-(CZ1336*BH1336*$BY$2))/100</f>
        <v>0.27621753362298657</v>
      </c>
      <c r="DM1336" s="1">
        <f t="shared" si="100"/>
        <v>5.3944255783009293E-3</v>
      </c>
      <c r="DO1336" s="1">
        <f>(0-(DA1336*BK1336*$BY$2))/100</f>
        <v>21.56372346018356</v>
      </c>
      <c r="DP1336" s="1">
        <f t="shared" si="101"/>
        <v>13.297751128557476</v>
      </c>
      <c r="DR1336" s="1">
        <f>(0-(DB1336*AV1336*$BY$2))/100</f>
        <v>0.12972923371489486</v>
      </c>
      <c r="DS1336" s="1">
        <f t="shared" si="102"/>
        <v>2.7858169473689767E-3</v>
      </c>
      <c r="DU1336" s="1">
        <f>(0-(DC1336*BT1336*$BY$2))/100</f>
        <v>0</v>
      </c>
      <c r="DV1336" s="1">
        <f t="shared" si="103"/>
        <v>0</v>
      </c>
      <c r="DX1336" s="1">
        <f>(0-(DD1336*BE1336*$BY$2))/100</f>
        <v>2.0964321645966733</v>
      </c>
      <c r="DY1336" s="1">
        <f t="shared" si="104"/>
        <v>0.71765899401193689</v>
      </c>
      <c r="EB1336" s="1" t="s">
        <v>171</v>
      </c>
    </row>
    <row r="1337" spans="1:132" x14ac:dyDescent="0.25">
      <c r="A1337" s="1">
        <v>256033</v>
      </c>
      <c r="B1337" s="1" t="s">
        <v>109</v>
      </c>
      <c r="C1337" s="1">
        <v>400</v>
      </c>
      <c r="D1337" s="1" t="s">
        <v>4</v>
      </c>
      <c r="E1337" s="1">
        <v>1</v>
      </c>
      <c r="F1337" s="1">
        <v>0</v>
      </c>
      <c r="G1337" s="1">
        <v>0</v>
      </c>
      <c r="H1337" s="1">
        <v>0</v>
      </c>
      <c r="I1337" s="1">
        <v>0</v>
      </c>
      <c r="J1337" s="3">
        <v>0.43733796296296296</v>
      </c>
      <c r="K1337" s="3">
        <v>0.47929398148148145</v>
      </c>
      <c r="L1337" s="1">
        <v>0</v>
      </c>
      <c r="M1337" s="1" t="s">
        <v>82</v>
      </c>
      <c r="N1337" s="1">
        <v>0</v>
      </c>
      <c r="O1337" s="1">
        <v>0</v>
      </c>
      <c r="P1337" s="1">
        <v>1</v>
      </c>
      <c r="Q1337" s="1">
        <v>0</v>
      </c>
      <c r="R1337" s="1">
        <v>0</v>
      </c>
      <c r="S1337" s="1">
        <v>0</v>
      </c>
      <c r="T1337" s="1">
        <v>3625</v>
      </c>
      <c r="U1337" s="1">
        <v>60.4166666666667</v>
      </c>
      <c r="V1337" s="1">
        <v>20428.169389999999</v>
      </c>
      <c r="W1337" s="1">
        <v>35.487926659999999</v>
      </c>
      <c r="X1337" s="1">
        <v>139.6354365</v>
      </c>
      <c r="Y1337" s="1">
        <v>102</v>
      </c>
      <c r="Z1337" s="1">
        <v>1001014</v>
      </c>
      <c r="AA1337" s="1">
        <v>100101403</v>
      </c>
      <c r="AB1337" s="1">
        <v>35.6620396</v>
      </c>
      <c r="AC1337" s="1">
        <v>139.70761479999999</v>
      </c>
      <c r="AD1337" s="1" t="s">
        <v>77</v>
      </c>
      <c r="AE1337" s="1" t="s">
        <v>77</v>
      </c>
      <c r="AF1337" s="1" t="s">
        <v>77</v>
      </c>
      <c r="AG1337" s="1">
        <v>41.24</v>
      </c>
      <c r="AH1337" s="1">
        <v>0</v>
      </c>
      <c r="AI1337" s="1">
        <v>0</v>
      </c>
      <c r="AJ1337" s="1">
        <v>0</v>
      </c>
      <c r="AK1337" s="1">
        <v>0</v>
      </c>
      <c r="AL1337" s="1">
        <v>200</v>
      </c>
      <c r="AM1337" s="1" t="s">
        <v>42</v>
      </c>
      <c r="AN1337" s="1">
        <v>0</v>
      </c>
      <c r="AO1337" s="1">
        <v>0</v>
      </c>
      <c r="AP1337" s="1">
        <v>0</v>
      </c>
      <c r="AQ1337" s="1">
        <v>1</v>
      </c>
      <c r="AR1337" s="1">
        <v>0</v>
      </c>
      <c r="AS1337" s="1">
        <v>66.7</v>
      </c>
      <c r="AT1337" s="1">
        <v>1</v>
      </c>
      <c r="AU1337" s="1">
        <v>26249</v>
      </c>
      <c r="AV1337" s="1">
        <v>47.6</v>
      </c>
      <c r="AW1337" s="1">
        <v>1</v>
      </c>
      <c r="AX1337" s="1">
        <v>41</v>
      </c>
      <c r="AY1337" s="1">
        <v>420</v>
      </c>
      <c r="AZ1337" s="1">
        <v>3</v>
      </c>
      <c r="BA1337" s="1">
        <v>1019</v>
      </c>
      <c r="BB1337" s="1">
        <v>12.5</v>
      </c>
      <c r="BC1337" s="1">
        <v>1097</v>
      </c>
      <c r="BD1337" s="1">
        <v>13.2</v>
      </c>
      <c r="BE1337" s="1">
        <v>66.7</v>
      </c>
      <c r="BF1337" s="1">
        <v>1</v>
      </c>
      <c r="BG1337" s="1">
        <v>22603</v>
      </c>
      <c r="BH1337" s="1">
        <v>113</v>
      </c>
      <c r="BI1337" s="1">
        <v>1</v>
      </c>
      <c r="BJ1337" s="1">
        <v>22603</v>
      </c>
      <c r="BK1337" s="1">
        <v>278.89999999999998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CG1337" s="1">
        <f>AW1337*EXP((BE1337/100)+(L1337*CC$2)+BU$2)</f>
        <v>2.9200092964766426</v>
      </c>
      <c r="CH1337" s="1">
        <f>BL1337*EXP((BT1337/100)+BV$2)</f>
        <v>0</v>
      </c>
      <c r="CI1337" s="1">
        <f>AT1337*EXP((AV1337/100)+(L1337*CD$2)+BW$2)</f>
        <v>0.38284426166630214</v>
      </c>
      <c r="CJ1337" s="1">
        <f>BF1337*EXP((BH1337/100)+(L1337*CE$2)+BX$2)</f>
        <v>0.96711622445638357</v>
      </c>
      <c r="CK1337" s="1">
        <f>BI1337*EXP((BK1337/100)+(L1337*CF$2))</f>
        <v>16.264746919783711</v>
      </c>
      <c r="CL1337" s="1">
        <f>IF((CJ1337+CK1337)=0, LOG(1),LOG((CJ1337+CK1337)))</f>
        <v>1.2363322367931959</v>
      </c>
      <c r="CM1337" s="1">
        <f>IF((CG1337+CH1337+CI1337)=0, LOG(1),LOG((CG1337+CH1337+CI1337)))</f>
        <v>0.51888931837795949</v>
      </c>
      <c r="CN1337" s="1">
        <f>IF((CL1337=0),1,EXP((BZ$2*CL1337)+(CB$2*F1337)))</f>
        <v>2.860173825907629</v>
      </c>
      <c r="CO1337" s="1">
        <f>IF((CM1337=0),1,EXP((BZ$2*CM1337)+(CA$2*AJ1337)))</f>
        <v>1.5543476199966115</v>
      </c>
      <c r="CP1337" s="1">
        <f>CN1337+CO1337</f>
        <v>4.4145214459042403</v>
      </c>
      <c r="CQ1337" s="2">
        <f>CN1337/CP1337</f>
        <v>0.6479012189557436</v>
      </c>
      <c r="CR1337" s="2">
        <f>CO1337/CP1337</f>
        <v>0.35209878104425646</v>
      </c>
      <c r="CS1337" s="1">
        <f>CJ1337+CK1337</f>
        <v>17.231863144240094</v>
      </c>
      <c r="CT1337" s="1">
        <f>IF((CS1337=0),CJ1337,CJ1337/CS1337)</f>
        <v>5.6123717810494037E-2</v>
      </c>
      <c r="CU1337" s="4">
        <f>IF((CS1337=0),CK1337,CK1337/CS1337)</f>
        <v>0.94387628218950603</v>
      </c>
      <c r="CV1337" s="1">
        <f>CI1337+CH1337+CG1337</f>
        <v>3.302853558142945</v>
      </c>
      <c r="CW1337" s="1">
        <f>IF((CV1337=0),CI1337,CI1337/CV1337)</f>
        <v>0.11591318080767689</v>
      </c>
      <c r="CX1337" s="1">
        <f>IF((CV1337=0),CH1337,CH1337/CV1337)</f>
        <v>0</v>
      </c>
      <c r="CY1337" s="1">
        <f>IF((CV1337=0),CG1337,CG1337/CV1337)</f>
        <v>0.88408681919232301</v>
      </c>
      <c r="CZ1337" s="1">
        <f>CT1337*CQ1337</f>
        <v>3.6362625181747266E-2</v>
      </c>
      <c r="DA1337" s="1">
        <f>CU1337*CQ1337</f>
        <v>0.61153859377399633</v>
      </c>
      <c r="DB1337" s="1">
        <f>CW1337*CR1337</f>
        <v>4.0812889669345535E-2</v>
      </c>
      <c r="DC1337" s="1">
        <f>CX1337*CR1337</f>
        <v>0</v>
      </c>
      <c r="DD1337" s="1">
        <f>CY1337*CR1337</f>
        <v>0.31128589137491092</v>
      </c>
      <c r="DE1337" s="1">
        <f>IF(($AM1337="Bicycle"),1,0)</f>
        <v>0</v>
      </c>
      <c r="DF1337" s="1">
        <f>IF(($AM1337="Walk"),1,0)</f>
        <v>0</v>
      </c>
      <c r="DG1337" s="1">
        <f>IF(($AM1337="Car"),1,0)</f>
        <v>0</v>
      </c>
      <c r="DH1337" s="1">
        <f>IF(($AM1337="Rail"),1,0)</f>
        <v>1</v>
      </c>
      <c r="DI1337" s="1">
        <f>IF(($AM1337="Bus"),1,0)</f>
        <v>0</v>
      </c>
      <c r="DJ1337" s="1" t="e">
        <f>DE1337*LOG(CZ1337)+DF1337*LOG(DA1337)+DG1337*LOG(DB1337)+DH1337*LOG(DD1337)+DI1337*LOG(DC1337)</f>
        <v>#NUM!</v>
      </c>
      <c r="DK1337" s="1">
        <v>20428.169389999999</v>
      </c>
      <c r="DL1337" s="1">
        <f>(0-(CZ1337*BH1337*$BY$2))/100</f>
        <v>0.48672833136096344</v>
      </c>
      <c r="DM1337" s="1">
        <f t="shared" si="100"/>
        <v>1.7698719878615998E-2</v>
      </c>
      <c r="DO1337" s="1">
        <f>(0-(DA1337*BK1337*$BY$2))/100</f>
        <v>20.203440733069826</v>
      </c>
      <c r="DP1337" s="1">
        <f t="shared" si="101"/>
        <v>12.355183735297798</v>
      </c>
      <c r="DR1337" s="1">
        <f>(0-(DB1337*AV1337*$BY$2))/100</f>
        <v>0.23012152919331935</v>
      </c>
      <c r="DS1337" s="1">
        <f t="shared" si="102"/>
        <v>9.39192458150802E-3</v>
      </c>
      <c r="DU1337" s="1">
        <f>(0-(DC1337*BT1337*$BY$2))/100</f>
        <v>0</v>
      </c>
      <c r="DV1337" s="1">
        <f t="shared" si="103"/>
        <v>0</v>
      </c>
      <c r="DX1337" s="1">
        <f>(0-(DD1337*BE1337*$BY$2))/100</f>
        <v>2.459451284234722</v>
      </c>
      <c r="DY1337" s="1">
        <f t="shared" si="104"/>
        <v>0.76559248530617485</v>
      </c>
      <c r="EB1337" s="1" t="s">
        <v>171</v>
      </c>
    </row>
    <row r="1338" spans="1:132" x14ac:dyDescent="0.25">
      <c r="A1338" s="1">
        <v>256340</v>
      </c>
      <c r="B1338" s="1" t="s">
        <v>109</v>
      </c>
      <c r="C1338" s="1">
        <v>200</v>
      </c>
      <c r="D1338" s="1" t="s">
        <v>84</v>
      </c>
      <c r="E1338" s="1">
        <v>0</v>
      </c>
      <c r="F1338" s="1">
        <v>0</v>
      </c>
      <c r="G1338" s="1">
        <v>0</v>
      </c>
      <c r="H1338" s="1">
        <v>1</v>
      </c>
      <c r="I1338" s="1">
        <v>0</v>
      </c>
      <c r="J1338" s="3">
        <v>0.77577546296296296</v>
      </c>
      <c r="K1338" s="3">
        <v>0.8052083333333333</v>
      </c>
      <c r="L1338" s="1">
        <v>1</v>
      </c>
      <c r="M1338" s="1" t="s">
        <v>76</v>
      </c>
      <c r="N1338" s="1">
        <v>0</v>
      </c>
      <c r="O1338" s="1">
        <v>0</v>
      </c>
      <c r="P1338" s="1">
        <v>0</v>
      </c>
      <c r="Q1338" s="1">
        <v>0</v>
      </c>
      <c r="R1338" s="1">
        <v>1</v>
      </c>
      <c r="S1338" s="1">
        <v>0</v>
      </c>
      <c r="T1338" s="1">
        <v>2543</v>
      </c>
      <c r="U1338" s="1">
        <v>42.383333333333297</v>
      </c>
      <c r="V1338" s="1">
        <v>18441.154180000001</v>
      </c>
      <c r="W1338" s="1">
        <v>35.498119019999997</v>
      </c>
      <c r="X1338" s="1">
        <v>139.63249690000001</v>
      </c>
      <c r="Y1338" s="1">
        <v>109</v>
      </c>
      <c r="Z1338" s="1">
        <v>1008041</v>
      </c>
      <c r="AA1338" s="1">
        <v>100804101</v>
      </c>
      <c r="AB1338" s="1">
        <v>35.650715300000002</v>
      </c>
      <c r="AC1338" s="1">
        <v>139.71243749999999</v>
      </c>
      <c r="AD1338" s="1" t="s">
        <v>77</v>
      </c>
      <c r="AE1338" s="1" t="s">
        <v>77</v>
      </c>
      <c r="AF1338" s="1" t="s">
        <v>77</v>
      </c>
      <c r="AG1338" s="1">
        <v>41.24</v>
      </c>
      <c r="AH1338" s="1">
        <v>0</v>
      </c>
      <c r="AI1338" s="1">
        <v>0</v>
      </c>
      <c r="AJ1338" s="1">
        <v>0</v>
      </c>
      <c r="AK1338" s="1">
        <v>0</v>
      </c>
      <c r="AL1338" s="1">
        <v>200</v>
      </c>
      <c r="AM1338" s="1" t="s">
        <v>42</v>
      </c>
      <c r="AN1338" s="1">
        <v>0</v>
      </c>
      <c r="AO1338" s="1">
        <v>0</v>
      </c>
      <c r="AP1338" s="1">
        <v>0</v>
      </c>
      <c r="AQ1338" s="1">
        <v>1</v>
      </c>
      <c r="AR1338" s="1">
        <v>0</v>
      </c>
      <c r="AS1338" s="1">
        <v>51.6</v>
      </c>
      <c r="AT1338" s="1">
        <v>1</v>
      </c>
      <c r="AU1338" s="1">
        <v>23685</v>
      </c>
      <c r="AV1338" s="1">
        <v>43.9</v>
      </c>
      <c r="AW1338" s="1">
        <v>1</v>
      </c>
      <c r="AX1338" s="1">
        <v>30</v>
      </c>
      <c r="AY1338" s="1">
        <v>260</v>
      </c>
      <c r="AZ1338" s="1">
        <v>1</v>
      </c>
      <c r="BA1338" s="1">
        <v>154</v>
      </c>
      <c r="BB1338" s="1">
        <v>2.1</v>
      </c>
      <c r="BC1338" s="1">
        <v>1630</v>
      </c>
      <c r="BD1338" s="1">
        <v>19.5</v>
      </c>
      <c r="BE1338" s="1">
        <v>51.6</v>
      </c>
      <c r="BF1338" s="1">
        <v>1</v>
      </c>
      <c r="BG1338" s="1">
        <v>20471</v>
      </c>
      <c r="BH1338" s="1">
        <v>102.4</v>
      </c>
      <c r="BI1338" s="1">
        <v>1</v>
      </c>
      <c r="BJ1338" s="1">
        <v>20471</v>
      </c>
      <c r="BK1338" s="1">
        <v>252.7</v>
      </c>
      <c r="BL1338" s="1">
        <v>0</v>
      </c>
      <c r="BM1338" s="1">
        <v>0</v>
      </c>
      <c r="BN1338" s="1">
        <v>0</v>
      </c>
      <c r="BO1338" s="1">
        <v>0</v>
      </c>
      <c r="BP1338" s="1">
        <v>0</v>
      </c>
      <c r="BQ1338" s="1">
        <v>0</v>
      </c>
      <c r="BR1338" s="1">
        <v>0</v>
      </c>
      <c r="BS1338" s="1">
        <v>0</v>
      </c>
      <c r="BT1338" s="1">
        <v>0</v>
      </c>
      <c r="CG1338" s="1">
        <f>AW1338*EXP((BE1338/100)+(L1338*CC$2)+BU$2)</f>
        <v>2.8131616691403418</v>
      </c>
      <c r="CH1338" s="1">
        <f>BL1338*EXP((BT1338/100)+BV$2)</f>
        <v>0</v>
      </c>
      <c r="CI1338" s="1">
        <f>AT1338*EXP((AV1338/100)+(L1338*CD$2)+BW$2)</f>
        <v>0.16453999625529223</v>
      </c>
      <c r="CJ1338" s="1">
        <f>BF1338*EXP((BH1338/100)+(L1338*CE$2)+BX$2)</f>
        <v>0.35226579108856948</v>
      </c>
      <c r="CK1338" s="1">
        <f>BI1338*EXP((BK1338/100)+(L1338*CF$2))</f>
        <v>8.6195751765650375</v>
      </c>
      <c r="CL1338" s="1">
        <f>IF((CJ1338+CK1338)=0, LOG(1),LOG((CJ1338+CK1338)))</f>
        <v>0.95288156679650649</v>
      </c>
      <c r="CM1338" s="1">
        <f>IF((CG1338+CH1338+CI1338)=0, LOG(1),LOG((CG1338+CH1338+CI1338)))</f>
        <v>0.47388118382490357</v>
      </c>
      <c r="CN1338" s="1">
        <f>IF((CL1338=0),1,EXP((BZ$2*CL1338)+(CB$2*F1338)))</f>
        <v>2.2477940920588311</v>
      </c>
      <c r="CO1338" s="1">
        <f>IF((CM1338=0),1,EXP((BZ$2*CM1338)+(CA$2*AJ1338)))</f>
        <v>1.4960061735542665</v>
      </c>
      <c r="CP1338" s="1">
        <f>CN1338+CO1338</f>
        <v>3.7438002656130975</v>
      </c>
      <c r="CQ1338" s="2">
        <f>CN1338/CP1338</f>
        <v>0.60040438393705942</v>
      </c>
      <c r="CR1338" s="2">
        <f>CO1338/CP1338</f>
        <v>0.39959561606294064</v>
      </c>
      <c r="CS1338" s="1">
        <f>CJ1338+CK1338</f>
        <v>8.9718409676536073</v>
      </c>
      <c r="CT1338" s="1">
        <f>IF((CS1338=0),CJ1338,CJ1338/CS1338)</f>
        <v>3.9263490331427155E-2</v>
      </c>
      <c r="CU1338" s="4">
        <f>IF((CS1338=0),CK1338,CK1338/CS1338)</f>
        <v>0.96073650966857282</v>
      </c>
      <c r="CV1338" s="1">
        <f>CI1338+CH1338+CG1338</f>
        <v>2.9777016653956339</v>
      </c>
      <c r="CW1338" s="1">
        <f>IF((CV1338=0),CI1338,CI1338/CV1338)</f>
        <v>5.5257381277459348E-2</v>
      </c>
      <c r="CX1338" s="1">
        <f>IF((CV1338=0),CH1338,CH1338/CV1338)</f>
        <v>0</v>
      </c>
      <c r="CY1338" s="1">
        <f>IF((CV1338=0),CG1338,CG1338/CV1338)</f>
        <v>0.94474261872254073</v>
      </c>
      <c r="CZ1338" s="1">
        <f>CT1338*CQ1338</f>
        <v>2.3573971723659208E-2</v>
      </c>
      <c r="DA1338" s="1">
        <f>CU1338*CQ1338</f>
        <v>0.57683041221340015</v>
      </c>
      <c r="DB1338" s="1">
        <f>CW1338*CR1338</f>
        <v>2.2080607313591169E-2</v>
      </c>
      <c r="DC1338" s="1">
        <f>CX1338*CR1338</f>
        <v>0</v>
      </c>
      <c r="DD1338" s="1">
        <f>CY1338*CR1338</f>
        <v>0.37751500874934951</v>
      </c>
      <c r="DE1338" s="1">
        <f>IF(($AM1338="Bicycle"),1,0)</f>
        <v>0</v>
      </c>
      <c r="DF1338" s="1">
        <f>IF(($AM1338="Walk"),1,0)</f>
        <v>0</v>
      </c>
      <c r="DG1338" s="1">
        <f>IF(($AM1338="Car"),1,0)</f>
        <v>0</v>
      </c>
      <c r="DH1338" s="1">
        <f>IF(($AM1338="Rail"),1,0)</f>
        <v>1</v>
      </c>
      <c r="DI1338" s="1">
        <f>IF(($AM1338="Bus"),1,0)</f>
        <v>0</v>
      </c>
      <c r="DJ1338" s="1" t="e">
        <f>DE1338*LOG(CZ1338)+DF1338*LOG(DA1338)+DG1338*LOG(DB1338)+DH1338*LOG(DD1338)+DI1338*LOG(DC1338)</f>
        <v>#NUM!</v>
      </c>
      <c r="DK1338" s="1">
        <v>18441.154180000001</v>
      </c>
      <c r="DL1338" s="1">
        <f>(0-(CZ1338*BH1338*$BY$2))/100</f>
        <v>0.2859470815309284</v>
      </c>
      <c r="DM1338" s="1">
        <f t="shared" si="100"/>
        <v>6.7409084144729806E-3</v>
      </c>
      <c r="DO1338" s="1">
        <f>(0-(DA1338*BK1338*$BY$2))/100</f>
        <v>17.26658078760671</v>
      </c>
      <c r="DP1338" s="1">
        <f t="shared" si="101"/>
        <v>9.9598889132311541</v>
      </c>
      <c r="DR1338" s="1">
        <f>(0-(DB1338*AV1338*$BY$2))/100</f>
        <v>0.11482289380667231</v>
      </c>
      <c r="DS1338" s="1">
        <f t="shared" si="102"/>
        <v>2.5353592287553108E-3</v>
      </c>
      <c r="DU1338" s="1">
        <f>(0-(DC1338*BT1338*$BY$2))/100</f>
        <v>0</v>
      </c>
      <c r="DV1338" s="1">
        <f t="shared" si="103"/>
        <v>0</v>
      </c>
      <c r="DX1338" s="1">
        <f>(0-(DD1338*BE1338*$BY$2))/100</f>
        <v>2.3074743255957482</v>
      </c>
      <c r="DY1338" s="1">
        <f t="shared" si="104"/>
        <v>0.87110619021617819</v>
      </c>
      <c r="EB1338" s="1" t="s">
        <v>171</v>
      </c>
    </row>
    <row r="1339" spans="1:132" x14ac:dyDescent="0.25">
      <c r="A1339" s="1">
        <v>257444</v>
      </c>
      <c r="B1339" s="1" t="s">
        <v>89</v>
      </c>
      <c r="C1339" s="1">
        <v>999</v>
      </c>
      <c r="D1339" s="1" t="s">
        <v>85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3">
        <v>0.38844907407407409</v>
      </c>
      <c r="K1339" s="3">
        <v>0.41415509259259259</v>
      </c>
      <c r="L1339" s="1">
        <v>1</v>
      </c>
      <c r="M1339" s="1" t="s">
        <v>79</v>
      </c>
      <c r="N1339" s="1">
        <v>0</v>
      </c>
      <c r="O1339" s="1">
        <v>1</v>
      </c>
      <c r="P1339" s="1">
        <v>0</v>
      </c>
      <c r="Q1339" s="1">
        <v>0</v>
      </c>
      <c r="R1339" s="1">
        <v>0</v>
      </c>
      <c r="S1339" s="1">
        <v>0</v>
      </c>
      <c r="T1339" s="1">
        <v>2221</v>
      </c>
      <c r="U1339" s="1">
        <v>37.016666666666701</v>
      </c>
      <c r="V1339" s="1">
        <v>14370.37254</v>
      </c>
      <c r="W1339" s="1">
        <v>35.449415440000003</v>
      </c>
      <c r="X1339" s="1">
        <v>139.6217681</v>
      </c>
      <c r="Y1339" s="1">
        <v>103</v>
      </c>
      <c r="Z1339" s="1">
        <v>1002004</v>
      </c>
      <c r="AA1339" s="1">
        <v>100200401</v>
      </c>
      <c r="AB1339" s="1">
        <v>35.320159859999997</v>
      </c>
      <c r="AC1339" s="1">
        <v>139.62129590000001</v>
      </c>
      <c r="AD1339" s="1">
        <v>108</v>
      </c>
      <c r="AE1339" s="1">
        <v>1007027</v>
      </c>
      <c r="AF1339" s="1">
        <v>100702701</v>
      </c>
      <c r="AG1339" s="1">
        <v>44</v>
      </c>
      <c r="AH1339" s="1">
        <v>44</v>
      </c>
      <c r="AI1339" s="1">
        <v>1</v>
      </c>
      <c r="AJ1339" s="1">
        <v>0</v>
      </c>
      <c r="AK1339" s="1">
        <v>0</v>
      </c>
      <c r="AL1339" s="1">
        <v>100</v>
      </c>
      <c r="AM1339" s="1" t="s">
        <v>41</v>
      </c>
      <c r="AN1339" s="1">
        <v>0</v>
      </c>
      <c r="AO1339" s="1">
        <v>0</v>
      </c>
      <c r="AP1339" s="1">
        <v>1</v>
      </c>
      <c r="AQ1339" s="1">
        <v>0</v>
      </c>
      <c r="AR1339" s="1">
        <v>0</v>
      </c>
      <c r="AS1339" s="1">
        <v>34.299999999999997</v>
      </c>
      <c r="AT1339" s="1">
        <v>1</v>
      </c>
      <c r="AU1339" s="1">
        <v>17504</v>
      </c>
      <c r="AV1339" s="1">
        <v>34.299999999999997</v>
      </c>
      <c r="AW1339" s="1">
        <v>1</v>
      </c>
      <c r="AX1339" s="1">
        <v>31</v>
      </c>
      <c r="AY1339" s="1">
        <v>270</v>
      </c>
      <c r="AZ1339" s="1">
        <v>1</v>
      </c>
      <c r="BA1339" s="1">
        <v>1077</v>
      </c>
      <c r="BB1339" s="1">
        <v>12.8</v>
      </c>
      <c r="BC1339" s="1">
        <v>1374</v>
      </c>
      <c r="BD1339" s="1">
        <v>16.899999999999999</v>
      </c>
      <c r="BE1339" s="1">
        <v>60.7</v>
      </c>
      <c r="BF1339" s="1">
        <v>1</v>
      </c>
      <c r="BG1339" s="1">
        <v>16364</v>
      </c>
      <c r="BH1339" s="1">
        <v>81.8</v>
      </c>
      <c r="BI1339" s="1">
        <v>1</v>
      </c>
      <c r="BJ1339" s="1">
        <v>16364</v>
      </c>
      <c r="BK1339" s="1">
        <v>204.2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CG1339" s="1">
        <f>AW1339*EXP((BE1339/100)+(L1339*CC$2)+BU$2)</f>
        <v>3.0811687829905874</v>
      </c>
      <c r="CH1339" s="1">
        <f>BL1339*EXP((BT1339/100)+BV$2)</f>
        <v>0</v>
      </c>
      <c r="CI1339" s="1">
        <f>AT1339*EXP((AV1339/100)+(L1339*CD$2)+BW$2)</f>
        <v>0.14947866580201266</v>
      </c>
      <c r="CJ1339" s="1">
        <f>BF1339*EXP((BH1339/100)+(L1339*CE$2)+BX$2)</f>
        <v>0.2866855524308472</v>
      </c>
      <c r="CK1339" s="1">
        <f>BI1339*EXP((BK1339/100)+(L1339*CF$2))</f>
        <v>5.3070482735101132</v>
      </c>
      <c r="CL1339" s="1">
        <f>IF((CJ1339+CK1339)=0, LOG(1),LOG((CJ1339+CK1339)))</f>
        <v>0.74770179691656891</v>
      </c>
      <c r="CM1339" s="1">
        <f>IF((CG1339+CH1339+CI1339)=0, LOG(1),LOG((CG1339+CH1339+CI1339)))</f>
        <v>0.50928956730333241</v>
      </c>
      <c r="CN1339" s="1">
        <f>IF((CL1339=0),1,EXP((BZ$2*CL1339)+(CB$2*F1339)))</f>
        <v>1.8880537325947044</v>
      </c>
      <c r="CO1339" s="1">
        <f>IF((CM1339=0),1,EXP((BZ$2*CM1339)+(CA$2*AJ1339)))</f>
        <v>1.5417160777387846</v>
      </c>
      <c r="CP1339" s="1">
        <f>CN1339+CO1339</f>
        <v>3.429769810333489</v>
      </c>
      <c r="CQ1339" s="2">
        <f>CN1339/CP1339</f>
        <v>0.55048992702257238</v>
      </c>
      <c r="CR1339" s="2">
        <f>CO1339/CP1339</f>
        <v>0.44951007297742757</v>
      </c>
      <c r="CS1339" s="1">
        <f>CJ1339+CK1339</f>
        <v>5.5937338259409604</v>
      </c>
      <c r="CT1339" s="1">
        <f>IF((CS1339=0),CJ1339,CJ1339/CS1339)</f>
        <v>5.1251196669627352E-2</v>
      </c>
      <c r="CU1339" s="4">
        <f>IF((CS1339=0),CK1339,CK1339/CS1339)</f>
        <v>0.9487488033303727</v>
      </c>
      <c r="CV1339" s="1">
        <f>CI1339+CH1339+CG1339</f>
        <v>3.2306474487926002</v>
      </c>
      <c r="CW1339" s="1">
        <f>IF((CV1339=0),CI1339,CI1339/CV1339)</f>
        <v>4.6268950162877652E-2</v>
      </c>
      <c r="CX1339" s="1">
        <f>IF((CV1339=0),CH1339,CH1339/CV1339)</f>
        <v>0</v>
      </c>
      <c r="CY1339" s="1">
        <f>IF((CV1339=0),CG1339,CG1339/CV1339)</f>
        <v>0.95373104983712231</v>
      </c>
      <c r="CZ1339" s="1">
        <f>CT1339*CQ1339</f>
        <v>2.8213267514482665E-2</v>
      </c>
      <c r="DA1339" s="1">
        <f>CU1339*CQ1339</f>
        <v>0.52227665950808977</v>
      </c>
      <c r="DB1339" s="1">
        <f>CW1339*CR1339</f>
        <v>2.0798359164304094E-2</v>
      </c>
      <c r="DC1339" s="1">
        <f>CX1339*CR1339</f>
        <v>0</v>
      </c>
      <c r="DD1339" s="1">
        <f>CY1339*CR1339</f>
        <v>0.42871171381312345</v>
      </c>
      <c r="DE1339" s="1">
        <f>IF(($AM1339="Bicycle"),1,0)</f>
        <v>0</v>
      </c>
      <c r="DF1339" s="1">
        <f>IF(($AM1339="Walk"),1,0)</f>
        <v>0</v>
      </c>
      <c r="DG1339" s="1">
        <f>IF(($AM1339="Car"),1,0)</f>
        <v>1</v>
      </c>
      <c r="DH1339" s="1">
        <f>IF(($AM1339="Rail"),1,0)</f>
        <v>0</v>
      </c>
      <c r="DI1339" s="1">
        <f>IF(($AM1339="Bus"),1,0)</f>
        <v>0</v>
      </c>
      <c r="DJ1339" s="1" t="e">
        <f>DE1339*LOG(CZ1339)+DF1339*LOG(DA1339)+DG1339*LOG(DB1339)+DH1339*LOG(DD1339)+DI1339*LOG(DC1339)</f>
        <v>#NUM!</v>
      </c>
      <c r="DK1339" s="1">
        <v>14370.37254</v>
      </c>
      <c r="DL1339" s="1">
        <f>(0-(CZ1339*BH1339*$BY$2))/100</f>
        <v>0.27337553371113477</v>
      </c>
      <c r="DM1339" s="1">
        <f t="shared" si="100"/>
        <v>7.7128170645067188E-3</v>
      </c>
      <c r="DO1339" s="1">
        <f>(0-(DA1339*BK1339*$BY$2))/100</f>
        <v>12.633081819038525</v>
      </c>
      <c r="DP1339" s="1">
        <f t="shared" si="101"/>
        <v>6.5979637717398232</v>
      </c>
      <c r="DR1339" s="1">
        <f>(0-(DB1339*AV1339*$BY$2))/100</f>
        <v>8.450378215447206E-2</v>
      </c>
      <c r="DS1339" s="1">
        <f t="shared" si="102"/>
        <v>1.7575400119908206E-3</v>
      </c>
      <c r="DU1339" s="1">
        <f>(0-(DC1339*BT1339*$BY$2))/100</f>
        <v>0</v>
      </c>
      <c r="DV1339" s="1">
        <f t="shared" si="103"/>
        <v>0</v>
      </c>
      <c r="DX1339" s="1">
        <f>(0-(DD1339*BE1339*$BY$2))/100</f>
        <v>3.0825277470669015</v>
      </c>
      <c r="DY1339" s="1">
        <f t="shared" si="104"/>
        <v>1.3215157533215576</v>
      </c>
      <c r="EB1339" s="1" t="s">
        <v>171</v>
      </c>
    </row>
    <row r="1340" spans="1:132" x14ac:dyDescent="0.25">
      <c r="A1340" s="1">
        <v>257967</v>
      </c>
      <c r="B1340" s="1" t="s">
        <v>78</v>
      </c>
      <c r="C1340" s="1">
        <v>400</v>
      </c>
      <c r="D1340" s="1" t="s">
        <v>4</v>
      </c>
      <c r="E1340" s="1">
        <v>1</v>
      </c>
      <c r="F1340" s="1">
        <v>0</v>
      </c>
      <c r="G1340" s="1">
        <v>0</v>
      </c>
      <c r="H1340" s="1">
        <v>0</v>
      </c>
      <c r="I1340" s="1">
        <v>0</v>
      </c>
      <c r="J1340" s="3">
        <v>0.32060185185185186</v>
      </c>
      <c r="K1340" s="3">
        <v>0.34430555555555559</v>
      </c>
      <c r="L1340" s="1">
        <v>1</v>
      </c>
      <c r="M1340" s="1" t="s">
        <v>79</v>
      </c>
      <c r="N1340" s="1">
        <v>0</v>
      </c>
      <c r="O1340" s="1">
        <v>1</v>
      </c>
      <c r="P1340" s="1">
        <v>0</v>
      </c>
      <c r="Q1340" s="1">
        <v>0</v>
      </c>
      <c r="R1340" s="1">
        <v>0</v>
      </c>
      <c r="S1340" s="1">
        <v>0</v>
      </c>
      <c r="T1340" s="1">
        <v>2048</v>
      </c>
      <c r="U1340" s="1">
        <v>34.133333333333297</v>
      </c>
      <c r="V1340" s="1">
        <v>10387.94152</v>
      </c>
      <c r="W1340" s="1">
        <v>35.366857099999997</v>
      </c>
      <c r="X1340" s="1">
        <v>139.5716161</v>
      </c>
      <c r="Y1340" s="1">
        <v>115</v>
      </c>
      <c r="Z1340" s="1">
        <v>1009248</v>
      </c>
      <c r="AA1340" s="1">
        <v>100924801</v>
      </c>
      <c r="AB1340" s="1">
        <v>35.4438472</v>
      </c>
      <c r="AC1340" s="1">
        <v>139.63656850000001</v>
      </c>
      <c r="AD1340" s="1">
        <v>104</v>
      </c>
      <c r="AE1340" s="1">
        <v>1003002</v>
      </c>
      <c r="AF1340" s="1">
        <v>100300216</v>
      </c>
      <c r="AG1340" s="1">
        <v>39</v>
      </c>
      <c r="AH1340" s="1">
        <v>39</v>
      </c>
      <c r="AI1340" s="1">
        <v>0</v>
      </c>
      <c r="AJ1340" s="1">
        <v>0</v>
      </c>
      <c r="AK1340" s="1">
        <v>0</v>
      </c>
      <c r="AL1340" s="1">
        <v>200</v>
      </c>
      <c r="AM1340" s="1" t="s">
        <v>42</v>
      </c>
      <c r="AN1340" s="1">
        <v>0</v>
      </c>
      <c r="AO1340" s="1">
        <v>0</v>
      </c>
      <c r="AP1340" s="1">
        <v>0</v>
      </c>
      <c r="AQ1340" s="1">
        <v>1</v>
      </c>
      <c r="AR1340" s="1">
        <v>0</v>
      </c>
      <c r="AS1340" s="1">
        <v>38.799999999999997</v>
      </c>
      <c r="AT1340" s="1">
        <v>1</v>
      </c>
      <c r="AU1340" s="1">
        <v>13756</v>
      </c>
      <c r="AV1340" s="1">
        <v>35.200000000000003</v>
      </c>
      <c r="AW1340" s="1">
        <v>1</v>
      </c>
      <c r="AX1340" s="1">
        <v>18</v>
      </c>
      <c r="AY1340" s="1">
        <v>210</v>
      </c>
      <c r="AZ1340" s="1">
        <v>0</v>
      </c>
      <c r="BA1340" s="1">
        <v>1307</v>
      </c>
      <c r="BB1340" s="1">
        <v>16.600000000000001</v>
      </c>
      <c r="BC1340" s="1">
        <v>345</v>
      </c>
      <c r="BD1340" s="1">
        <v>4.2</v>
      </c>
      <c r="BE1340" s="1">
        <v>38.799999999999997</v>
      </c>
      <c r="BF1340" s="1">
        <v>1</v>
      </c>
      <c r="BG1340" s="1">
        <v>11455</v>
      </c>
      <c r="BH1340" s="1">
        <v>57.3</v>
      </c>
      <c r="BI1340" s="1">
        <v>1</v>
      </c>
      <c r="BJ1340" s="1">
        <v>11455</v>
      </c>
      <c r="BK1340" s="1">
        <v>141.6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CG1340" s="1">
        <f>AW1340*EXP((BE1340/100)+(L1340*CC$2)+BU$2)</f>
        <v>2.4751698006733163</v>
      </c>
      <c r="CH1340" s="1">
        <f>BL1340*EXP((BT1340/100)+BV$2)</f>
        <v>0</v>
      </c>
      <c r="CI1340" s="1">
        <f>AT1340*EXP((AV1340/100)+(L1340*CD$2)+BW$2)</f>
        <v>0.15083004588279103</v>
      </c>
      <c r="CJ1340" s="1">
        <f>BF1340*EXP((BH1340/100)+(L1340*CE$2)+BX$2)</f>
        <v>0.22439008293600113</v>
      </c>
      <c r="CK1340" s="1">
        <f>BI1340*EXP((BK1340/100)+(L1340*CF$2))</f>
        <v>2.8378190017139615</v>
      </c>
      <c r="CL1340" s="1">
        <f>IF((CJ1340+CK1340)=0, LOG(1),LOG((CJ1340+CK1340)))</f>
        <v>0.48603484057832458</v>
      </c>
      <c r="CM1340" s="1">
        <f>IF((CG1340+CH1340+CI1340)=0, LOG(1),LOG((CG1340+CH1340+CI1340)))</f>
        <v>0.41929469637652306</v>
      </c>
      <c r="CN1340" s="1">
        <f>IF((CL1340=0),1,EXP((BZ$2*CL1340)+(CB$2*F1340)))</f>
        <v>1.5115409308469094</v>
      </c>
      <c r="CO1340" s="1">
        <f>IF((CM1340=0),1,EXP((BZ$2*CM1340)+(CA$2*AJ1340)))</f>
        <v>1.428179408056889</v>
      </c>
      <c r="CP1340" s="1">
        <f>CN1340+CO1340</f>
        <v>2.9397203389037987</v>
      </c>
      <c r="CQ1340" s="2">
        <f>CN1340/CP1340</f>
        <v>0.51417847842307085</v>
      </c>
      <c r="CR1340" s="2">
        <f>CO1340/CP1340</f>
        <v>0.48582152157692904</v>
      </c>
      <c r="CS1340" s="1">
        <f>CJ1340+CK1340</f>
        <v>3.0622090846499628</v>
      </c>
      <c r="CT1340" s="1">
        <f>IF((CS1340=0),CJ1340,CJ1340/CS1340)</f>
        <v>7.3277191966025029E-2</v>
      </c>
      <c r="CU1340" s="4">
        <f>IF((CS1340=0),CK1340,CK1340/CS1340)</f>
        <v>0.92672280803397489</v>
      </c>
      <c r="CV1340" s="1">
        <f>CI1340+CH1340+CG1340</f>
        <v>2.6259998465561072</v>
      </c>
      <c r="CW1340" s="1">
        <f>IF((CV1340=0),CI1340,CI1340/CV1340)</f>
        <v>5.7437187622306429E-2</v>
      </c>
      <c r="CX1340" s="1">
        <f>IF((CV1340=0),CH1340,CH1340/CV1340)</f>
        <v>0</v>
      </c>
      <c r="CY1340" s="1">
        <f>IF((CV1340=0),CG1340,CG1340/CV1340)</f>
        <v>0.94256281237769357</v>
      </c>
      <c r="CZ1340" s="1">
        <f>CT1340*CQ1340</f>
        <v>3.7677555068206019E-2</v>
      </c>
      <c r="DA1340" s="1">
        <f>CU1340*CQ1340</f>
        <v>0.47650092335486477</v>
      </c>
      <c r="DB1340" s="1">
        <f>CW1340*CR1340</f>
        <v>2.7904221885768465E-2</v>
      </c>
      <c r="DC1340" s="1">
        <f>CX1340*CR1340</f>
        <v>0</v>
      </c>
      <c r="DD1340" s="1">
        <f>CY1340*CR1340</f>
        <v>0.45791729969116057</v>
      </c>
      <c r="DE1340" s="1">
        <f>IF(($AM1340="Bicycle"),1,0)</f>
        <v>0</v>
      </c>
      <c r="DF1340" s="1">
        <f>IF(($AM1340="Walk"),1,0)</f>
        <v>0</v>
      </c>
      <c r="DG1340" s="1">
        <f>IF(($AM1340="Car"),1,0)</f>
        <v>0</v>
      </c>
      <c r="DH1340" s="1">
        <f>IF(($AM1340="Rail"),1,0)</f>
        <v>1</v>
      </c>
      <c r="DI1340" s="1">
        <f>IF(($AM1340="Bus"),1,0)</f>
        <v>0</v>
      </c>
      <c r="DJ1340" s="1" t="e">
        <f>DE1340*LOG(CZ1340)+DF1340*LOG(DA1340)+DG1340*LOG(DB1340)+DH1340*LOG(DD1340)+DI1340*LOG(DC1340)</f>
        <v>#NUM!</v>
      </c>
      <c r="DK1340" s="1">
        <v>10387.94152</v>
      </c>
      <c r="DL1340" s="1">
        <f>(0-(CZ1340*BH1340*$BY$2))/100</f>
        <v>0.25573506998533629</v>
      </c>
      <c r="DM1340" s="1">
        <f t="shared" si="100"/>
        <v>9.635472182244028E-3</v>
      </c>
      <c r="DO1340" s="1">
        <f>(0-(DA1340*BK1340*$BY$2))/100</f>
        <v>7.9924504654654518</v>
      </c>
      <c r="DP1340" s="1">
        <f t="shared" si="101"/>
        <v>3.8084100266623064</v>
      </c>
      <c r="DR1340" s="1">
        <f>(0-(DB1340*AV1340*$BY$2))/100</f>
        <v>0.11634977119278853</v>
      </c>
      <c r="DS1340" s="1">
        <f t="shared" si="102"/>
        <v>3.2466498317219629E-3</v>
      </c>
      <c r="DU1340" s="1">
        <f>(0-(DC1340*BT1340*$BY$2))/100</f>
        <v>0</v>
      </c>
      <c r="DV1340" s="1">
        <f t="shared" si="103"/>
        <v>0</v>
      </c>
      <c r="DX1340" s="1">
        <f>(0-(DD1340*BE1340*$BY$2))/100</f>
        <v>2.104610487084619</v>
      </c>
      <c r="DY1340" s="1">
        <f t="shared" si="104"/>
        <v>0.96373755114748694</v>
      </c>
      <c r="EB1340" s="1" t="s">
        <v>171</v>
      </c>
    </row>
    <row r="1341" spans="1:132" x14ac:dyDescent="0.25">
      <c r="A1341" s="1">
        <v>257851</v>
      </c>
      <c r="B1341" s="1" t="s">
        <v>94</v>
      </c>
      <c r="C1341" s="1">
        <v>200</v>
      </c>
      <c r="D1341" s="1" t="s">
        <v>84</v>
      </c>
      <c r="E1341" s="1">
        <v>0</v>
      </c>
      <c r="F1341" s="1">
        <v>0</v>
      </c>
      <c r="G1341" s="1">
        <v>0</v>
      </c>
      <c r="H1341" s="1">
        <v>1</v>
      </c>
      <c r="I1341" s="1">
        <v>0</v>
      </c>
      <c r="J1341" s="3">
        <v>0.86870370370370376</v>
      </c>
      <c r="K1341" s="3">
        <v>0.90787037037037033</v>
      </c>
      <c r="L1341" s="1">
        <v>1</v>
      </c>
      <c r="M1341" s="1" t="s">
        <v>76</v>
      </c>
      <c r="N1341" s="1">
        <v>0</v>
      </c>
      <c r="O1341" s="1">
        <v>0</v>
      </c>
      <c r="P1341" s="1">
        <v>0</v>
      </c>
      <c r="Q1341" s="1">
        <v>0</v>
      </c>
      <c r="R1341" s="1">
        <v>1</v>
      </c>
      <c r="S1341" s="1">
        <v>0</v>
      </c>
      <c r="T1341" s="1">
        <v>3384</v>
      </c>
      <c r="U1341" s="1">
        <v>56.4</v>
      </c>
      <c r="V1341" s="1">
        <v>14677.691790000001</v>
      </c>
      <c r="W1341" s="1">
        <v>35.438858260000003</v>
      </c>
      <c r="X1341" s="1">
        <v>139.36372879999999</v>
      </c>
      <c r="Y1341" s="1">
        <v>212</v>
      </c>
      <c r="Z1341" s="1">
        <v>2120102</v>
      </c>
      <c r="AA1341" s="1">
        <v>100102005</v>
      </c>
      <c r="AB1341" s="1">
        <v>35.442629490000002</v>
      </c>
      <c r="AC1341" s="1">
        <v>139.52570739999999</v>
      </c>
      <c r="AD1341" s="1">
        <v>116</v>
      </c>
      <c r="AE1341" s="1">
        <v>1009326</v>
      </c>
      <c r="AF1341" s="1">
        <v>100932606</v>
      </c>
      <c r="AG1341" s="1">
        <v>36</v>
      </c>
      <c r="AH1341" s="1">
        <v>36</v>
      </c>
      <c r="AI1341" s="1">
        <v>1</v>
      </c>
      <c r="AJ1341" s="1">
        <v>0</v>
      </c>
      <c r="AK1341" s="1">
        <v>0</v>
      </c>
      <c r="AL1341" s="1">
        <v>200</v>
      </c>
      <c r="AM1341" s="1" t="s">
        <v>42</v>
      </c>
      <c r="AN1341" s="1">
        <v>0</v>
      </c>
      <c r="AO1341" s="1">
        <v>0</v>
      </c>
      <c r="AP1341" s="1">
        <v>0</v>
      </c>
      <c r="AQ1341" s="1">
        <v>1</v>
      </c>
      <c r="AR1341" s="1">
        <v>0</v>
      </c>
      <c r="AS1341" s="1">
        <v>57.5</v>
      </c>
      <c r="AT1341" s="1">
        <v>1</v>
      </c>
      <c r="AU1341" s="1">
        <v>20607</v>
      </c>
      <c r="AV1341" s="1">
        <v>56.1</v>
      </c>
      <c r="AW1341" s="1">
        <v>1</v>
      </c>
      <c r="AX1341" s="1">
        <v>46</v>
      </c>
      <c r="AY1341" s="1">
        <v>390</v>
      </c>
      <c r="AZ1341" s="1">
        <v>2</v>
      </c>
      <c r="BA1341" s="1">
        <v>113</v>
      </c>
      <c r="BB1341" s="1">
        <v>1.5</v>
      </c>
      <c r="BC1341" s="1">
        <v>724</v>
      </c>
      <c r="BD1341" s="1">
        <v>10</v>
      </c>
      <c r="BE1341" s="1">
        <v>57.5</v>
      </c>
      <c r="BF1341" s="1">
        <v>1</v>
      </c>
      <c r="BG1341" s="1">
        <v>17464</v>
      </c>
      <c r="BH1341" s="1">
        <v>87.3</v>
      </c>
      <c r="BI1341" s="1">
        <v>1</v>
      </c>
      <c r="BJ1341" s="1">
        <v>17464</v>
      </c>
      <c r="BK1341" s="1">
        <v>220</v>
      </c>
      <c r="BL1341" s="1">
        <v>0</v>
      </c>
      <c r="BM1341" s="1">
        <v>0</v>
      </c>
      <c r="BN1341" s="1">
        <v>0</v>
      </c>
      <c r="BO1341" s="1">
        <v>0</v>
      </c>
      <c r="BP1341" s="1">
        <v>0</v>
      </c>
      <c r="BQ1341" s="1">
        <v>0</v>
      </c>
      <c r="BR1341" s="1">
        <v>0</v>
      </c>
      <c r="BS1341" s="1">
        <v>0</v>
      </c>
      <c r="BT1341" s="1">
        <v>0</v>
      </c>
      <c r="CG1341" s="1">
        <f>AW1341*EXP((BE1341/100)+(L1341*CC$2)+BU$2)</f>
        <v>2.9841322468233344</v>
      </c>
      <c r="CH1341" s="1">
        <f>BL1341*EXP((BT1341/100)+BV$2)</f>
        <v>0</v>
      </c>
      <c r="CI1341" s="1">
        <f>AT1341*EXP((AV1341/100)+(L1341*CD$2)+BW$2)</f>
        <v>0.18588973567633468</v>
      </c>
      <c r="CJ1341" s="1">
        <f>BF1341*EXP((BH1341/100)+(L1341*CE$2)+BX$2)</f>
        <v>0.302894929783871</v>
      </c>
      <c r="CK1341" s="1">
        <f>BI1341*EXP((BK1341/100)+(L1341*CF$2))</f>
        <v>6.2154355316167482</v>
      </c>
      <c r="CL1341" s="1">
        <f>IF((CJ1341+CK1341)=0, LOG(1),LOG((CJ1341+CK1341)))</f>
        <v>0.81413637422129126</v>
      </c>
      <c r="CM1341" s="1">
        <f>IF((CG1341+CH1341+CI1341)=0, LOG(1),LOG((CG1341+CH1341+CI1341)))</f>
        <v>0.50106227384084401</v>
      </c>
      <c r="CN1341" s="1">
        <f>IF((CL1341=0),1,EXP((BZ$2*CL1341)+(CB$2*F1341)))</f>
        <v>1.9977387543286418</v>
      </c>
      <c r="CO1341" s="1">
        <f>IF((CM1341=0),1,EXP((BZ$2*CM1341)+(CA$2*AJ1341)))</f>
        <v>1.530972160685635</v>
      </c>
      <c r="CP1341" s="1">
        <f>CN1341+CO1341</f>
        <v>3.528710915014277</v>
      </c>
      <c r="CQ1341" s="2">
        <f>CN1341/CP1341</f>
        <v>0.56613840080480471</v>
      </c>
      <c r="CR1341" s="2">
        <f>CO1341/CP1341</f>
        <v>0.43386159919519529</v>
      </c>
      <c r="CS1341" s="1">
        <f>CJ1341+CK1341</f>
        <v>6.5183304614006197</v>
      </c>
      <c r="CT1341" s="1">
        <f>IF((CS1341=0),CJ1341,CJ1341/CS1341)</f>
        <v>4.6468176410741038E-2</v>
      </c>
      <c r="CU1341" s="4">
        <f>IF((CS1341=0),CK1341,CK1341/CS1341)</f>
        <v>0.95353182358925892</v>
      </c>
      <c r="CV1341" s="1">
        <f>CI1341+CH1341+CG1341</f>
        <v>3.1700219824996689</v>
      </c>
      <c r="CW1341" s="1">
        <f>IF((CV1341=0),CI1341,CI1341/CV1341)</f>
        <v>5.8639888525238042E-2</v>
      </c>
      <c r="CX1341" s="1">
        <f>IF((CV1341=0),CH1341,CH1341/CV1341)</f>
        <v>0</v>
      </c>
      <c r="CY1341" s="1">
        <f>IF((CV1341=0),CG1341,CG1341/CV1341)</f>
        <v>0.94136011147476206</v>
      </c>
      <c r="CZ1341" s="1">
        <f>CT1341*CQ1341</f>
        <v>2.6307419081492481E-2</v>
      </c>
      <c r="DA1341" s="1">
        <f>CU1341*CQ1341</f>
        <v>0.53983098172331223</v>
      </c>
      <c r="DB1341" s="1">
        <f>CW1341*CR1341</f>
        <v>2.5441595812187759E-2</v>
      </c>
      <c r="DC1341" s="1">
        <f>CX1341*CR1341</f>
        <v>0</v>
      </c>
      <c r="DD1341" s="1">
        <f>CY1341*CR1341</f>
        <v>0.4084200033830076</v>
      </c>
      <c r="DE1341" s="1">
        <f>IF(($AM1341="Bicycle"),1,0)</f>
        <v>0</v>
      </c>
      <c r="DF1341" s="1">
        <f>IF(($AM1341="Walk"),1,0)</f>
        <v>0</v>
      </c>
      <c r="DG1341" s="1">
        <f>IF(($AM1341="Car"),1,0)</f>
        <v>0</v>
      </c>
      <c r="DH1341" s="1">
        <f>IF(($AM1341="Rail"),1,0)</f>
        <v>1</v>
      </c>
      <c r="DI1341" s="1">
        <f>IF(($AM1341="Bus"),1,0)</f>
        <v>0</v>
      </c>
      <c r="DJ1341" s="1" t="e">
        <f>DE1341*LOG(CZ1341)+DF1341*LOG(DA1341)+DG1341*LOG(DB1341)+DH1341*LOG(DD1341)+DI1341*LOG(DC1341)</f>
        <v>#NUM!</v>
      </c>
      <c r="DK1341" s="1">
        <v>14677.691790000001</v>
      </c>
      <c r="DL1341" s="1">
        <f>(0-(CZ1341*BH1341*$BY$2))/100</f>
        <v>0.27204793917997216</v>
      </c>
      <c r="DM1341" s="1">
        <f t="shared" si="100"/>
        <v>7.156879146263906E-3</v>
      </c>
      <c r="DO1341" s="1">
        <f>(0-(DA1341*BK1341*$BY$2))/100</f>
        <v>14.068034996506956</v>
      </c>
      <c r="DP1341" s="1">
        <f t="shared" si="101"/>
        <v>7.5943611430822635</v>
      </c>
      <c r="DR1341" s="1">
        <f>(0-(DB1341*AV1341*$BY$2))/100</f>
        <v>0.16906751271132803</v>
      </c>
      <c r="DS1341" s="1">
        <f t="shared" si="102"/>
        <v>4.3013473233735238E-3</v>
      </c>
      <c r="DU1341" s="1">
        <f>(0-(DC1341*BT1341*$BY$2))/100</f>
        <v>0</v>
      </c>
      <c r="DV1341" s="1">
        <f t="shared" si="103"/>
        <v>0</v>
      </c>
      <c r="DX1341" s="1">
        <f>(0-(DD1341*BE1341*$BY$2))/100</f>
        <v>2.7818121697100406</v>
      </c>
      <c r="DY1341" s="1">
        <f t="shared" si="104"/>
        <v>1.1361477357638665</v>
      </c>
      <c r="EB1341" s="1" t="s">
        <v>171</v>
      </c>
    </row>
    <row r="1342" spans="1:132" x14ac:dyDescent="0.25">
      <c r="A1342" s="1">
        <v>256011</v>
      </c>
      <c r="B1342" s="1" t="s">
        <v>87</v>
      </c>
      <c r="C1342" s="1">
        <v>100</v>
      </c>
      <c r="D1342" s="1" t="s">
        <v>80</v>
      </c>
      <c r="E1342" s="1">
        <v>1</v>
      </c>
      <c r="F1342" s="1">
        <v>0</v>
      </c>
      <c r="G1342" s="1">
        <v>0</v>
      </c>
      <c r="H1342" s="1">
        <v>0</v>
      </c>
      <c r="I1342" s="1">
        <v>0</v>
      </c>
      <c r="J1342" s="3">
        <v>0.30111111111111111</v>
      </c>
      <c r="K1342" s="3">
        <v>0.35258101851851853</v>
      </c>
      <c r="L1342" s="1">
        <v>1</v>
      </c>
      <c r="M1342" s="1" t="s">
        <v>79</v>
      </c>
      <c r="N1342" s="1">
        <v>0</v>
      </c>
      <c r="O1342" s="1">
        <v>1</v>
      </c>
      <c r="P1342" s="1">
        <v>0</v>
      </c>
      <c r="Q1342" s="1">
        <v>0</v>
      </c>
      <c r="R1342" s="1">
        <v>0</v>
      </c>
      <c r="S1342" s="1">
        <v>0</v>
      </c>
      <c r="T1342" s="1">
        <v>4447</v>
      </c>
      <c r="U1342" s="1">
        <v>74.116666666666703</v>
      </c>
      <c r="V1342" s="1">
        <v>27276.565600000002</v>
      </c>
      <c r="W1342" s="1">
        <v>35.459377250000003</v>
      </c>
      <c r="X1342" s="1">
        <v>139.614687</v>
      </c>
      <c r="Y1342" s="1">
        <v>103</v>
      </c>
      <c r="Z1342" s="1">
        <v>1002008</v>
      </c>
      <c r="AA1342" s="1">
        <v>100200801</v>
      </c>
      <c r="AB1342" s="1">
        <v>35.422309120000001</v>
      </c>
      <c r="AC1342" s="1">
        <v>139.31700470000001</v>
      </c>
      <c r="AD1342" s="1">
        <v>212</v>
      </c>
      <c r="AE1342" s="1">
        <v>2120802</v>
      </c>
      <c r="AF1342" s="1">
        <v>212080201</v>
      </c>
      <c r="AG1342" s="1">
        <v>46</v>
      </c>
      <c r="AH1342" s="1">
        <v>46</v>
      </c>
      <c r="AI1342" s="1">
        <v>1</v>
      </c>
      <c r="AJ1342" s="1">
        <v>0</v>
      </c>
      <c r="AK1342" s="1">
        <v>1</v>
      </c>
      <c r="AL1342" s="1">
        <v>100</v>
      </c>
      <c r="AM1342" s="1" t="s">
        <v>41</v>
      </c>
      <c r="AN1342" s="1">
        <v>0</v>
      </c>
      <c r="AO1342" s="1">
        <v>0</v>
      </c>
      <c r="AP1342" s="1">
        <v>1</v>
      </c>
      <c r="AQ1342" s="1">
        <v>0</v>
      </c>
      <c r="AR1342" s="1">
        <v>0</v>
      </c>
      <c r="AS1342" s="1">
        <v>72.599999999999994</v>
      </c>
      <c r="AT1342" s="1">
        <v>1</v>
      </c>
      <c r="AU1342" s="1">
        <v>36667</v>
      </c>
      <c r="AV1342" s="1">
        <v>72.599999999999994</v>
      </c>
      <c r="AW1342" s="1">
        <v>1</v>
      </c>
      <c r="AX1342" s="1">
        <v>54</v>
      </c>
      <c r="AY1342" s="1">
        <v>450</v>
      </c>
      <c r="AZ1342" s="1">
        <v>2</v>
      </c>
      <c r="BA1342" s="1">
        <v>308</v>
      </c>
      <c r="BB1342" s="1">
        <v>3.7</v>
      </c>
      <c r="BC1342" s="1">
        <v>3495</v>
      </c>
      <c r="BD1342" s="1">
        <v>44.1</v>
      </c>
      <c r="BE1342" s="1">
        <v>101.8</v>
      </c>
      <c r="BF1342" s="1">
        <v>1</v>
      </c>
      <c r="BG1342" s="1">
        <v>32241</v>
      </c>
      <c r="BH1342" s="1">
        <v>161.19999999999999</v>
      </c>
      <c r="BI1342" s="1">
        <v>1</v>
      </c>
      <c r="BJ1342" s="1">
        <v>32241</v>
      </c>
      <c r="BK1342" s="1">
        <v>402.7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CG1342" s="1">
        <f>AW1342*EXP((BE1342/100)+(L1342*CC$2)+BU$2)</f>
        <v>4.6474050032198351</v>
      </c>
      <c r="CH1342" s="1">
        <f>BL1342*EXP((BT1342/100)+BV$2)</f>
        <v>0</v>
      </c>
      <c r="CI1342" s="1">
        <f>AT1342*EXP((AV1342/100)+(L1342*CD$2)+BW$2)</f>
        <v>0.21923707509574844</v>
      </c>
      <c r="CJ1342" s="1">
        <f>BF1342*EXP((BH1342/100)+(L1342*CE$2)+BX$2)</f>
        <v>0.6342137095721363</v>
      </c>
      <c r="CK1342" s="1">
        <f>BI1342*EXP((BK1342/100)+(L1342*CF$2))</f>
        <v>38.630255859768837</v>
      </c>
      <c r="CL1342" s="1">
        <f>IF((CJ1342+CK1342)=0, LOG(1),LOG((CJ1342+CK1342)))</f>
        <v>1.5939997348670567</v>
      </c>
      <c r="CM1342" s="1">
        <f>IF((CG1342+CH1342+CI1342)=0, LOG(1),LOG((CG1342+CH1342+CI1342)))</f>
        <v>0.68722940682939715</v>
      </c>
      <c r="CN1342" s="1">
        <f>IF((CL1342=0),1,EXP((BZ$2*CL1342)+(CB$2*F1342)))</f>
        <v>3.8763724263296497</v>
      </c>
      <c r="CO1342" s="1">
        <f>IF((CM1342=0),1,EXP((BZ$2*CM1342)+(CA$2*AJ1342)))</f>
        <v>1.7934569167283003</v>
      </c>
      <c r="CP1342" s="1">
        <f>CN1342+CO1342</f>
        <v>5.6698293430579501</v>
      </c>
      <c r="CQ1342" s="2">
        <f>CN1342/CP1342</f>
        <v>0.68368414493388929</v>
      </c>
      <c r="CR1342" s="2">
        <f>CO1342/CP1342</f>
        <v>0.31631585506611071</v>
      </c>
      <c r="CS1342" s="1">
        <f>CJ1342+CK1342</f>
        <v>39.264469569340974</v>
      </c>
      <c r="CT1342" s="1">
        <f>IF((CS1342=0),CJ1342,CJ1342/CS1342)</f>
        <v>1.6152356482292882E-2</v>
      </c>
      <c r="CU1342" s="4">
        <f>IF((CS1342=0),CK1342,CK1342/CS1342)</f>
        <v>0.98384764351770715</v>
      </c>
      <c r="CV1342" s="1">
        <f>CI1342+CH1342+CG1342</f>
        <v>4.8666420783155839</v>
      </c>
      <c r="CW1342" s="1">
        <f>IF((CV1342=0),CI1342,CI1342/CV1342)</f>
        <v>4.5048941666083982E-2</v>
      </c>
      <c r="CX1342" s="1">
        <f>IF((CV1342=0),CH1342,CH1342/CV1342)</f>
        <v>0</v>
      </c>
      <c r="CY1342" s="1">
        <f>IF((CV1342=0),CG1342,CG1342/CV1342)</f>
        <v>0.95495105833391591</v>
      </c>
      <c r="CZ1342" s="1">
        <f>CT1342*CQ1342</f>
        <v>1.1043110030263772E-2</v>
      </c>
      <c r="DA1342" s="1">
        <f>CU1342*CQ1342</f>
        <v>0.67264103490362559</v>
      </c>
      <c r="DB1342" s="1">
        <f>CW1342*CR1342</f>
        <v>1.4249694502930697E-2</v>
      </c>
      <c r="DC1342" s="1">
        <f>CX1342*CR1342</f>
        <v>0</v>
      </c>
      <c r="DD1342" s="1">
        <f>CY1342*CR1342</f>
        <v>0.30206616056317998</v>
      </c>
      <c r="DE1342" s="1">
        <f>IF(($AM1342="Bicycle"),1,0)</f>
        <v>0</v>
      </c>
      <c r="DF1342" s="1">
        <f>IF(($AM1342="Walk"),1,0)</f>
        <v>0</v>
      </c>
      <c r="DG1342" s="1">
        <f>IF(($AM1342="Car"),1,0)</f>
        <v>1</v>
      </c>
      <c r="DH1342" s="1">
        <f>IF(($AM1342="Rail"),1,0)</f>
        <v>0</v>
      </c>
      <c r="DI1342" s="1">
        <f>IF(($AM1342="Bus"),1,0)</f>
        <v>0</v>
      </c>
      <c r="DJ1342" s="1" t="e">
        <f>DE1342*LOG(CZ1342)+DF1342*LOG(DA1342)+DG1342*LOG(DB1342)+DH1342*LOG(DD1342)+DI1342*LOG(DC1342)</f>
        <v>#NUM!</v>
      </c>
      <c r="DK1342" s="1">
        <v>27276.565600000002</v>
      </c>
      <c r="DL1342" s="1">
        <f>(0-(CZ1342*BH1342*$BY$2))/100</f>
        <v>0.21086737430187533</v>
      </c>
      <c r="DM1342" s="1">
        <f t="shared" si="100"/>
        <v>2.3286316162084248E-3</v>
      </c>
      <c r="DO1342" s="1">
        <f>(0-(DA1342*BK1342*$BY$2))/100</f>
        <v>32.086174513457344</v>
      </c>
      <c r="DP1342" s="1">
        <f t="shared" si="101"/>
        <v>21.582477630830283</v>
      </c>
      <c r="DR1342" s="1">
        <f>(0-(DB1342*AV1342*$BY$2))/100</f>
        <v>0.12254486784835567</v>
      </c>
      <c r="DS1342" s="1">
        <f t="shared" si="102"/>
        <v>1.7462269297410825E-3</v>
      </c>
      <c r="DU1342" s="1">
        <f>(0-(DC1342*BT1342*$BY$2))/100</f>
        <v>0</v>
      </c>
      <c r="DV1342" s="1">
        <f t="shared" si="103"/>
        <v>0</v>
      </c>
      <c r="DX1342" s="1">
        <f>(0-(DD1342*BE1342*$BY$2))/100</f>
        <v>3.6425272288497168</v>
      </c>
      <c r="DY1342" s="1">
        <f t="shared" si="104"/>
        <v>1.1002842147654737</v>
      </c>
      <c r="EB1342" s="1" t="s">
        <v>171</v>
      </c>
    </row>
    <row r="1343" spans="1:132" x14ac:dyDescent="0.25">
      <c r="A1343" s="1">
        <v>257931</v>
      </c>
      <c r="B1343" s="1" t="s">
        <v>86</v>
      </c>
      <c r="C1343" s="1">
        <v>200</v>
      </c>
      <c r="D1343" s="1" t="s">
        <v>84</v>
      </c>
      <c r="E1343" s="1">
        <v>0</v>
      </c>
      <c r="F1343" s="1">
        <v>0</v>
      </c>
      <c r="G1343" s="1">
        <v>0</v>
      </c>
      <c r="H1343" s="1">
        <v>1</v>
      </c>
      <c r="I1343" s="1">
        <v>0</v>
      </c>
      <c r="J1343" s="3">
        <v>0.75329861111111107</v>
      </c>
      <c r="K1343" s="3">
        <v>0.79194444444444445</v>
      </c>
      <c r="L1343" s="1">
        <v>1</v>
      </c>
      <c r="M1343" s="1" t="s">
        <v>76</v>
      </c>
      <c r="N1343" s="1">
        <v>0</v>
      </c>
      <c r="O1343" s="1">
        <v>0</v>
      </c>
      <c r="P1343" s="1">
        <v>0</v>
      </c>
      <c r="Q1343" s="1">
        <v>0</v>
      </c>
      <c r="R1343" s="1">
        <v>1</v>
      </c>
      <c r="S1343" s="1">
        <v>0</v>
      </c>
      <c r="T1343" s="1">
        <v>3339</v>
      </c>
      <c r="U1343" s="1">
        <v>55.65</v>
      </c>
      <c r="V1343" s="1">
        <v>11282.856320000001</v>
      </c>
      <c r="W1343" s="1">
        <v>35.52198001</v>
      </c>
      <c r="X1343" s="1">
        <v>139.62901539999999</v>
      </c>
      <c r="Y1343" s="1">
        <v>109</v>
      </c>
      <c r="Z1343" s="1">
        <v>1008027</v>
      </c>
      <c r="AA1343" s="1">
        <v>100802701</v>
      </c>
      <c r="AB1343" s="1">
        <v>35.61506868</v>
      </c>
      <c r="AC1343" s="1">
        <v>139.57932479999999</v>
      </c>
      <c r="AD1343" s="1">
        <v>135</v>
      </c>
      <c r="AE1343" s="1">
        <v>1300502</v>
      </c>
      <c r="AF1343" s="1">
        <v>130050206</v>
      </c>
      <c r="AG1343" s="1">
        <v>40</v>
      </c>
      <c r="AH1343" s="1">
        <v>40</v>
      </c>
      <c r="AI1343" s="1">
        <v>1</v>
      </c>
      <c r="AJ1343" s="1">
        <v>0</v>
      </c>
      <c r="AK1343" s="1">
        <v>0</v>
      </c>
      <c r="AL1343" s="1">
        <v>200</v>
      </c>
      <c r="AM1343" s="1" t="s">
        <v>42</v>
      </c>
      <c r="AN1343" s="1">
        <v>0</v>
      </c>
      <c r="AO1343" s="1">
        <v>0</v>
      </c>
      <c r="AP1343" s="1">
        <v>0</v>
      </c>
      <c r="AQ1343" s="1">
        <v>1</v>
      </c>
      <c r="AR1343" s="1">
        <v>0</v>
      </c>
      <c r="AS1343" s="1">
        <v>30.3</v>
      </c>
      <c r="AT1343" s="1">
        <v>1</v>
      </c>
      <c r="AU1343" s="1">
        <v>17068</v>
      </c>
      <c r="AV1343" s="1">
        <v>39.700000000000003</v>
      </c>
      <c r="AW1343" s="1">
        <v>1</v>
      </c>
      <c r="AX1343" s="1">
        <v>28</v>
      </c>
      <c r="AY1343" s="1">
        <v>310</v>
      </c>
      <c r="AZ1343" s="1">
        <v>1</v>
      </c>
      <c r="BA1343" s="1">
        <v>139</v>
      </c>
      <c r="BB1343" s="1">
        <v>2.1</v>
      </c>
      <c r="BC1343" s="1">
        <v>17</v>
      </c>
      <c r="BD1343" s="1">
        <v>0.2</v>
      </c>
      <c r="BE1343" s="1">
        <v>30.3</v>
      </c>
      <c r="BF1343" s="1">
        <v>1</v>
      </c>
      <c r="BG1343" s="1">
        <v>13926</v>
      </c>
      <c r="BH1343" s="1">
        <v>69.599999999999994</v>
      </c>
      <c r="BI1343" s="1">
        <v>1</v>
      </c>
      <c r="BJ1343" s="1">
        <v>13926</v>
      </c>
      <c r="BK1343" s="1">
        <v>171.9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CG1343" s="1">
        <f>AW1343*EXP((BE1343/100)+(L1343*CC$2)+BU$2)</f>
        <v>2.2734738678979483</v>
      </c>
      <c r="CH1343" s="1">
        <f>BL1343*EXP((BT1343/100)+BV$2)</f>
        <v>0</v>
      </c>
      <c r="CI1343" s="1">
        <f>AT1343*EXP((AV1343/100)+(L1343*CD$2)+BW$2)</f>
        <v>0.15777243010470948</v>
      </c>
      <c r="CJ1343" s="1">
        <f>BF1343*EXP((BH1343/100)+(L1343*CE$2)+BX$2)</f>
        <v>0.25375924900743879</v>
      </c>
      <c r="CK1343" s="1">
        <f>BI1343*EXP((BK1343/100)+(L1343*CF$2))</f>
        <v>3.8421641938897082</v>
      </c>
      <c r="CL1343" s="1">
        <f>IF((CJ1343+CK1343)=0, LOG(1),LOG((CJ1343+CK1343)))</f>
        <v>0.61235183062450271</v>
      </c>
      <c r="CM1343" s="1">
        <f>IF((CG1343+CH1343+CI1343)=0, LOG(1),LOG((CG1343+CH1343+CI1343)))</f>
        <v>0.385828957381046</v>
      </c>
      <c r="CN1343" s="1">
        <f>IF((CL1343=0),1,EXP((BZ$2*CL1343)+(CB$2*F1343)))</f>
        <v>1.6828672852366497</v>
      </c>
      <c r="CO1343" s="1">
        <f>IF((CM1343=0),1,EXP((BZ$2*CM1343)+(CA$2*AJ1343)))</f>
        <v>1.3881259690605816</v>
      </c>
      <c r="CP1343" s="1">
        <f>CN1343+CO1343</f>
        <v>3.0709932542972314</v>
      </c>
      <c r="CQ1343" s="2">
        <f>CN1343/CP1343</f>
        <v>0.54798794588096822</v>
      </c>
      <c r="CR1343" s="2">
        <f>CO1343/CP1343</f>
        <v>0.45201205411903178</v>
      </c>
      <c r="CS1343" s="1">
        <f>CJ1343+CK1343</f>
        <v>4.0959234428971474</v>
      </c>
      <c r="CT1343" s="1">
        <f>IF((CS1343=0),CJ1343,CJ1343/CS1343)</f>
        <v>6.1954099617630702E-2</v>
      </c>
      <c r="CU1343" s="4">
        <f>IF((CS1343=0),CK1343,CK1343/CS1343)</f>
        <v>0.93804590038236924</v>
      </c>
      <c r="CV1343" s="1">
        <f>CI1343+CH1343+CG1343</f>
        <v>2.4312462980026579</v>
      </c>
      <c r="CW1343" s="1">
        <f>IF((CV1343=0),CI1343,CI1343/CV1343)</f>
        <v>6.4893643327837369E-2</v>
      </c>
      <c r="CX1343" s="1">
        <f>IF((CV1343=0),CH1343,CH1343/CV1343)</f>
        <v>0</v>
      </c>
      <c r="CY1343" s="1">
        <f>IF((CV1343=0),CG1343,CG1343/CV1343)</f>
        <v>0.93510635667216258</v>
      </c>
      <c r="CZ1343" s="1">
        <f>CT1343*CQ1343</f>
        <v>3.3950099788370325E-2</v>
      </c>
      <c r="DA1343" s="1">
        <f>CU1343*CQ1343</f>
        <v>0.51403784609259784</v>
      </c>
      <c r="DB1343" s="1">
        <f>CW1343*CR1343</f>
        <v>2.9332709019883569E-2</v>
      </c>
      <c r="DC1343" s="1">
        <f>CX1343*CR1343</f>
        <v>0</v>
      </c>
      <c r="DD1343" s="1">
        <f>CY1343*CR1343</f>
        <v>0.42267934509914817</v>
      </c>
      <c r="DE1343" s="1">
        <f>IF(($AM1343="Bicycle"),1,0)</f>
        <v>0</v>
      </c>
      <c r="DF1343" s="1">
        <f>IF(($AM1343="Walk"),1,0)</f>
        <v>0</v>
      </c>
      <c r="DG1343" s="1">
        <f>IF(($AM1343="Car"),1,0)</f>
        <v>0</v>
      </c>
      <c r="DH1343" s="1">
        <f>IF(($AM1343="Rail"),1,0)</f>
        <v>1</v>
      </c>
      <c r="DI1343" s="1">
        <f>IF(($AM1343="Bus"),1,0)</f>
        <v>0</v>
      </c>
      <c r="DJ1343" s="1" t="e">
        <f>DE1343*LOG(CZ1343)+DF1343*LOG(DA1343)+DG1343*LOG(DB1343)+DH1343*LOG(DD1343)+DI1343*LOG(DC1343)</f>
        <v>#NUM!</v>
      </c>
      <c r="DK1343" s="1">
        <v>11282.856320000001</v>
      </c>
      <c r="DL1343" s="1">
        <f>(0-(CZ1343*BH1343*$BY$2))/100</f>
        <v>0.27990022538786552</v>
      </c>
      <c r="DM1343" s="1">
        <f t="shared" si="100"/>
        <v>9.5026405827053802E-3</v>
      </c>
      <c r="DO1343" s="1">
        <f>(0-(DA1343*BK1343*$BY$2))/100</f>
        <v>10.467040998888887</v>
      </c>
      <c r="DP1343" s="1">
        <f t="shared" si="101"/>
        <v>5.3804552100317569</v>
      </c>
      <c r="DR1343" s="1">
        <f>(0-(DB1343*AV1343*$BY$2))/100</f>
        <v>0.13794171915839293</v>
      </c>
      <c r="DS1343" s="1">
        <f t="shared" si="102"/>
        <v>4.0462043097756386E-3</v>
      </c>
      <c r="DU1343" s="1">
        <f>(0-(DC1343*BT1343*$BY$2))/100</f>
        <v>0</v>
      </c>
      <c r="DV1343" s="1">
        <f t="shared" si="103"/>
        <v>0</v>
      </c>
      <c r="DX1343" s="1">
        <f>(0-(DD1343*BE1343*$BY$2))/100</f>
        <v>1.5170734495894209</v>
      </c>
      <c r="DY1343" s="1">
        <f t="shared" si="104"/>
        <v>0.64123561213976199</v>
      </c>
      <c r="EB1343" s="1" t="s">
        <v>171</v>
      </c>
    </row>
    <row r="1344" spans="1:132" x14ac:dyDescent="0.25">
      <c r="A1344" s="1">
        <v>257674</v>
      </c>
      <c r="B1344" s="1" t="s">
        <v>83</v>
      </c>
      <c r="C1344" s="1">
        <v>100</v>
      </c>
      <c r="D1344" s="1" t="s">
        <v>80</v>
      </c>
      <c r="E1344" s="1">
        <v>1</v>
      </c>
      <c r="F1344" s="1">
        <v>0</v>
      </c>
      <c r="G1344" s="1">
        <v>0</v>
      </c>
      <c r="H1344" s="1">
        <v>0</v>
      </c>
      <c r="I1344" s="1">
        <v>0</v>
      </c>
      <c r="J1344" s="3">
        <v>0.25982638888888893</v>
      </c>
      <c r="K1344" s="3">
        <v>0.29807870370370371</v>
      </c>
      <c r="L1344" s="1">
        <v>0</v>
      </c>
      <c r="M1344" s="1" t="s">
        <v>74</v>
      </c>
      <c r="N1344" s="1">
        <v>1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3304</v>
      </c>
      <c r="U1344" s="1">
        <v>55.066666666666698</v>
      </c>
      <c r="V1344" s="1">
        <v>29598.498500000002</v>
      </c>
      <c r="W1344" s="1">
        <v>35.487969569999997</v>
      </c>
      <c r="X1344" s="1">
        <v>139.63638610000001</v>
      </c>
      <c r="Y1344" s="1">
        <v>102</v>
      </c>
      <c r="Z1344" s="1">
        <v>1001014</v>
      </c>
      <c r="AA1344" s="1">
        <v>100101403</v>
      </c>
      <c r="AB1344" s="1">
        <v>35.424288539999999</v>
      </c>
      <c r="AC1344" s="1">
        <v>139.31903790000001</v>
      </c>
      <c r="AD1344" s="1">
        <v>212</v>
      </c>
      <c r="AE1344" s="1">
        <v>2120802</v>
      </c>
      <c r="AF1344" s="1">
        <v>212080201</v>
      </c>
      <c r="AG1344" s="1">
        <v>54</v>
      </c>
      <c r="AH1344" s="1">
        <v>54</v>
      </c>
      <c r="AI1344" s="1">
        <v>1</v>
      </c>
      <c r="AJ1344" s="1">
        <v>0</v>
      </c>
      <c r="AK1344" s="1">
        <v>1</v>
      </c>
      <c r="AL1344" s="1">
        <v>100</v>
      </c>
      <c r="AM1344" s="1" t="s">
        <v>41</v>
      </c>
      <c r="AN1344" s="1">
        <v>0</v>
      </c>
      <c r="AO1344" s="1">
        <v>0</v>
      </c>
      <c r="AP1344" s="1">
        <v>1</v>
      </c>
      <c r="AQ1344" s="1">
        <v>0</v>
      </c>
      <c r="AR1344" s="1">
        <v>0</v>
      </c>
      <c r="AS1344" s="1">
        <v>77.7</v>
      </c>
      <c r="AT1344" s="1">
        <v>1</v>
      </c>
      <c r="AU1344" s="1">
        <v>40898</v>
      </c>
      <c r="AV1344" s="1">
        <v>77.7</v>
      </c>
      <c r="AW1344" s="1">
        <v>1</v>
      </c>
      <c r="AX1344" s="1">
        <v>66</v>
      </c>
      <c r="AY1344" s="1">
        <v>680</v>
      </c>
      <c r="AZ1344" s="1">
        <v>2</v>
      </c>
      <c r="BA1344" s="1">
        <v>1091</v>
      </c>
      <c r="BB1344" s="1">
        <v>13.6</v>
      </c>
      <c r="BC1344" s="1">
        <v>3011</v>
      </c>
      <c r="BD1344" s="1">
        <v>37.799999999999997</v>
      </c>
      <c r="BE1344" s="1">
        <v>117.4</v>
      </c>
      <c r="BF1344" s="1">
        <v>1</v>
      </c>
      <c r="BG1344" s="1">
        <v>34575</v>
      </c>
      <c r="BH1344" s="1">
        <v>172.9</v>
      </c>
      <c r="BI1344" s="1">
        <v>1</v>
      </c>
      <c r="BJ1344" s="1">
        <v>34575</v>
      </c>
      <c r="BK1344" s="1">
        <v>433.5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CG1344" s="1">
        <f>AW1344*EXP((BE1344/100)+(L1344*CC$2)+BU$2)</f>
        <v>4.8480996334013104</v>
      </c>
      <c r="CH1344" s="1">
        <f>BL1344*EXP((BT1344/100)+BV$2)</f>
        <v>0</v>
      </c>
      <c r="CI1344" s="1">
        <f>AT1344*EXP((AV1344/100)+(L1344*CD$2)+BW$2)</f>
        <v>0.51730274271773191</v>
      </c>
      <c r="CJ1344" s="1">
        <f>BF1344*EXP((BH1344/100)+(L1344*CE$2)+BX$2)</f>
        <v>1.7604393348966201</v>
      </c>
      <c r="CK1344" s="1">
        <f>BI1344*EXP((BK1344/100)+(L1344*CF$2))</f>
        <v>76.3249588897677</v>
      </c>
      <c r="CL1344" s="1">
        <f>IF((CJ1344+CK1344)=0, LOG(1),LOG((CJ1344+CK1344)))</f>
        <v>1.8925698294811808</v>
      </c>
      <c r="CM1344" s="1">
        <f>IF((CG1344+CH1344+CI1344)=0, LOG(1),LOG((CG1344+CH1344+CI1344)))</f>
        <v>0.72960229725729964</v>
      </c>
      <c r="CN1344" s="1">
        <f>IF((CL1344=0),1,EXP((BZ$2*CL1344)+(CB$2*F1344)))</f>
        <v>4.9962336323897878</v>
      </c>
      <c r="CO1344" s="1">
        <f>IF((CM1344=0),1,EXP((BZ$2*CM1344)+(CA$2*AJ1344)))</f>
        <v>1.8592291245835673</v>
      </c>
      <c r="CP1344" s="1">
        <f>CN1344+CO1344</f>
        <v>6.8554627569733553</v>
      </c>
      <c r="CQ1344" s="2">
        <f>CN1344/CP1344</f>
        <v>0.72879597038254418</v>
      </c>
      <c r="CR1344" s="2">
        <f>CO1344/CP1344</f>
        <v>0.27120402961745582</v>
      </c>
      <c r="CS1344" s="1">
        <f>CJ1344+CK1344</f>
        <v>78.085398224664317</v>
      </c>
      <c r="CT1344" s="1">
        <f>IF((CS1344=0),CJ1344,CJ1344/CS1344)</f>
        <v>2.2545051634769813E-2</v>
      </c>
      <c r="CU1344" s="4">
        <f>IF((CS1344=0),CK1344,CK1344/CS1344)</f>
        <v>0.97745494836523028</v>
      </c>
      <c r="CV1344" s="1">
        <f>CI1344+CH1344+CG1344</f>
        <v>5.3654023761190421</v>
      </c>
      <c r="CW1344" s="1">
        <f>IF((CV1344=0),CI1344,CI1344/CV1344)</f>
        <v>9.6414528949441552E-2</v>
      </c>
      <c r="CX1344" s="1">
        <f>IF((CV1344=0),CH1344,CH1344/CV1344)</f>
        <v>0</v>
      </c>
      <c r="CY1344" s="1">
        <f>IF((CV1344=0),CG1344,CG1344/CV1344)</f>
        <v>0.90358547105055853</v>
      </c>
      <c r="CZ1344" s="1">
        <f>CT1344*CQ1344</f>
        <v>1.6430742783486631E-2</v>
      </c>
      <c r="DA1344" s="1">
        <f>CU1344*CQ1344</f>
        <v>0.71236522759905763</v>
      </c>
      <c r="DB1344" s="1">
        <f>CW1344*CR1344</f>
        <v>2.61480087647574E-2</v>
      </c>
      <c r="DC1344" s="1">
        <f>CX1344*CR1344</f>
        <v>0</v>
      </c>
      <c r="DD1344" s="1">
        <f>CY1344*CR1344</f>
        <v>0.24505602085269845</v>
      </c>
      <c r="DE1344" s="1">
        <f>IF(($AM1344="Bicycle"),1,0)</f>
        <v>0</v>
      </c>
      <c r="DF1344" s="1">
        <f>IF(($AM1344="Walk"),1,0)</f>
        <v>0</v>
      </c>
      <c r="DG1344" s="1">
        <f>IF(($AM1344="Car"),1,0)</f>
        <v>1</v>
      </c>
      <c r="DH1344" s="1">
        <f>IF(($AM1344="Rail"),1,0)</f>
        <v>0</v>
      </c>
      <c r="DI1344" s="1">
        <f>IF(($AM1344="Bus"),1,0)</f>
        <v>0</v>
      </c>
      <c r="DJ1344" s="1" t="e">
        <f>DE1344*LOG(CZ1344)+DF1344*LOG(DA1344)+DG1344*LOG(DB1344)+DH1344*LOG(DD1344)+DI1344*LOG(DC1344)</f>
        <v>#NUM!</v>
      </c>
      <c r="DK1344" s="1">
        <v>29598.498500000002</v>
      </c>
      <c r="DL1344" s="1">
        <f>(0-(CZ1344*BH1344*$BY$2))/100</f>
        <v>0.33651555499072977</v>
      </c>
      <c r="DM1344" s="1">
        <f t="shared" si="100"/>
        <v>5.5292005266949322E-3</v>
      </c>
      <c r="DO1344" s="1">
        <f>(0-(DA1344*BK1344*$BY$2))/100</f>
        <v>36.580089819729842</v>
      </c>
      <c r="DP1344" s="1">
        <f t="shared" si="101"/>
        <v>26.058384010025819</v>
      </c>
      <c r="DR1344" s="1">
        <f>(0-(DB1344*AV1344*$BY$2))/100</f>
        <v>0.24066481095268558</v>
      </c>
      <c r="DS1344" s="1">
        <f t="shared" si="102"/>
        <v>6.2929055861595052E-3</v>
      </c>
      <c r="DU1344" s="1">
        <f>(0-(DC1344*BT1344*$BY$2))/100</f>
        <v>0</v>
      </c>
      <c r="DV1344" s="1">
        <f t="shared" si="103"/>
        <v>0</v>
      </c>
      <c r="DX1344" s="1">
        <f>(0-(DD1344*BE1344*$BY$2))/100</f>
        <v>3.4078967444236925</v>
      </c>
      <c r="DY1344" s="1">
        <f t="shared" si="104"/>
        <v>0.83512561566533561</v>
      </c>
      <c r="EB1344" s="1" t="s">
        <v>171</v>
      </c>
    </row>
    <row r="1345" spans="1:132" x14ac:dyDescent="0.25">
      <c r="A1345" s="1">
        <v>257658</v>
      </c>
      <c r="B1345" s="1" t="s">
        <v>112</v>
      </c>
      <c r="C1345" s="1">
        <v>200</v>
      </c>
      <c r="D1345" s="1" t="s">
        <v>84</v>
      </c>
      <c r="E1345" s="1">
        <v>0</v>
      </c>
      <c r="F1345" s="1">
        <v>0</v>
      </c>
      <c r="G1345" s="1">
        <v>0</v>
      </c>
      <c r="H1345" s="1">
        <v>1</v>
      </c>
      <c r="I1345" s="1">
        <v>0</v>
      </c>
      <c r="J1345" s="3">
        <v>0.76299768518518529</v>
      </c>
      <c r="K1345" s="3">
        <v>0.84229166666666666</v>
      </c>
      <c r="L1345" s="1">
        <v>1</v>
      </c>
      <c r="M1345" s="1" t="s">
        <v>76</v>
      </c>
      <c r="N1345" s="1">
        <v>0</v>
      </c>
      <c r="O1345" s="1">
        <v>0</v>
      </c>
      <c r="P1345" s="1">
        <v>0</v>
      </c>
      <c r="Q1345" s="1">
        <v>0</v>
      </c>
      <c r="R1345" s="1">
        <v>1</v>
      </c>
      <c r="S1345" s="1">
        <v>0</v>
      </c>
      <c r="T1345" s="1">
        <v>6851</v>
      </c>
      <c r="U1345" s="1">
        <v>114.183333333333</v>
      </c>
      <c r="V1345" s="1">
        <v>30057.752860000001</v>
      </c>
      <c r="W1345" s="1">
        <v>35.70171474</v>
      </c>
      <c r="X1345" s="1">
        <v>139.74703790000001</v>
      </c>
      <c r="Y1345" s="1" t="s">
        <v>77</v>
      </c>
      <c r="Z1345" s="1" t="s">
        <v>77</v>
      </c>
      <c r="AA1345" s="1" t="s">
        <v>77</v>
      </c>
      <c r="AB1345" s="1">
        <v>35.443396559999996</v>
      </c>
      <c r="AC1345" s="1">
        <v>139.64894960000001</v>
      </c>
      <c r="AD1345" s="1">
        <v>104</v>
      </c>
      <c r="AE1345" s="1">
        <v>1003003</v>
      </c>
      <c r="AF1345" s="1">
        <v>100300301</v>
      </c>
      <c r="AG1345" s="1">
        <v>41</v>
      </c>
      <c r="AH1345" s="1">
        <v>41</v>
      </c>
      <c r="AI1345" s="1">
        <v>1</v>
      </c>
      <c r="AJ1345" s="1">
        <v>0</v>
      </c>
      <c r="AK1345" s="1">
        <v>0</v>
      </c>
      <c r="AL1345" s="1">
        <v>200</v>
      </c>
      <c r="AM1345" s="1" t="s">
        <v>42</v>
      </c>
      <c r="AN1345" s="1">
        <v>0</v>
      </c>
      <c r="AO1345" s="1">
        <v>0</v>
      </c>
      <c r="AP1345" s="1">
        <v>0</v>
      </c>
      <c r="AQ1345" s="1">
        <v>1</v>
      </c>
      <c r="AR1345" s="1">
        <v>0</v>
      </c>
      <c r="AS1345" s="1">
        <v>64.599999999999994</v>
      </c>
      <c r="AT1345" s="1">
        <v>1</v>
      </c>
      <c r="AU1345" s="1">
        <v>35491</v>
      </c>
      <c r="AV1345" s="1">
        <v>64.2</v>
      </c>
      <c r="AW1345" s="1">
        <v>1</v>
      </c>
      <c r="AX1345" s="1">
        <v>53</v>
      </c>
      <c r="AY1345" s="1">
        <v>740</v>
      </c>
      <c r="AZ1345" s="1">
        <v>3</v>
      </c>
      <c r="BA1345" s="1">
        <v>241</v>
      </c>
      <c r="BB1345" s="1">
        <v>2.9</v>
      </c>
      <c r="BC1345" s="1">
        <v>727</v>
      </c>
      <c r="BD1345" s="1">
        <v>8.6999999999999993</v>
      </c>
      <c r="BE1345" s="1">
        <v>64.599999999999994</v>
      </c>
      <c r="BF1345" s="1">
        <v>1</v>
      </c>
      <c r="BG1345" s="1">
        <v>34272</v>
      </c>
      <c r="BH1345" s="1">
        <v>171.4</v>
      </c>
      <c r="BI1345" s="1">
        <v>1</v>
      </c>
      <c r="BJ1345" s="1">
        <v>34272</v>
      </c>
      <c r="BK1345" s="1">
        <v>418.5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0</v>
      </c>
      <c r="BT1345" s="1">
        <v>0</v>
      </c>
      <c r="CG1345" s="1">
        <f>AW1345*EXP((BE1345/100)+(L1345*CC$2)+BU$2)</f>
        <v>3.20370835569789</v>
      </c>
      <c r="CH1345" s="1">
        <f>BL1345*EXP((BT1345/100)+BV$2)</f>
        <v>0</v>
      </c>
      <c r="CI1345" s="1">
        <f>AT1345*EXP((AV1345/100)+(L1345*CD$2)+BW$2)</f>
        <v>0.20157341933790512</v>
      </c>
      <c r="CJ1345" s="1">
        <f>BF1345*EXP((BH1345/100)+(L1345*CE$2)+BX$2)</f>
        <v>0.70231777952344365</v>
      </c>
      <c r="CK1345" s="1">
        <f>BI1345*EXP((BK1345/100)+(L1345*CF$2))</f>
        <v>45.242449755869096</v>
      </c>
      <c r="CL1345" s="1">
        <f>IF((CJ1345+CK1345)=0, LOG(1),LOG((CJ1345+CK1345)))</f>
        <v>1.6622360584881835</v>
      </c>
      <c r="CM1345" s="1">
        <f>IF((CG1345+CH1345+CI1345)=0, LOG(1),LOG((CG1345+CH1345+CI1345)))</f>
        <v>0.53215305406967428</v>
      </c>
      <c r="CN1345" s="1">
        <f>IF((CL1345=0),1,EXP((BZ$2*CL1345)+(CB$2*F1345)))</f>
        <v>4.1078535838299537</v>
      </c>
      <c r="CO1345" s="1">
        <f>IF((CM1345=0),1,EXP((BZ$2*CM1345)+(CA$2*AJ1345)))</f>
        <v>1.5719707641407372</v>
      </c>
      <c r="CP1345" s="1">
        <f>CN1345+CO1345</f>
        <v>5.6798243479706905</v>
      </c>
      <c r="CQ1345" s="2">
        <f>CN1345/CP1345</f>
        <v>0.72323602494813477</v>
      </c>
      <c r="CR1345" s="2">
        <f>CO1345/CP1345</f>
        <v>0.27676397505186529</v>
      </c>
      <c r="CS1345" s="1">
        <f>CJ1345+CK1345</f>
        <v>45.944767535392536</v>
      </c>
      <c r="CT1345" s="1">
        <f>IF((CS1345=0),CJ1345,CJ1345/CS1345)</f>
        <v>1.5286131962305145E-2</v>
      </c>
      <c r="CU1345" s="4">
        <f>IF((CS1345=0),CK1345,CK1345/CS1345)</f>
        <v>0.98471386803769489</v>
      </c>
      <c r="CV1345" s="1">
        <f>CI1345+CH1345+CG1345</f>
        <v>3.4052817750357951</v>
      </c>
      <c r="CW1345" s="1">
        <f>IF((CV1345=0),CI1345,CI1345/CV1345)</f>
        <v>5.9194343568172492E-2</v>
      </c>
      <c r="CX1345" s="1">
        <f>IF((CV1345=0),CH1345,CH1345/CV1345)</f>
        <v>0</v>
      </c>
      <c r="CY1345" s="1">
        <f>IF((CV1345=0),CG1345,CG1345/CV1345)</f>
        <v>0.94080565643182756</v>
      </c>
      <c r="CZ1345" s="1">
        <f>CT1345*CQ1345</f>
        <v>1.1055481317250204E-2</v>
      </c>
      <c r="DA1345" s="1">
        <f>CU1345*CQ1345</f>
        <v>0.71218054363088457</v>
      </c>
      <c r="DB1345" s="1">
        <f>CW1345*CR1345</f>
        <v>1.6382861826513235E-2</v>
      </c>
      <c r="DC1345" s="1">
        <f>CX1345*CR1345</f>
        <v>0</v>
      </c>
      <c r="DD1345" s="1">
        <f>CY1345*CR1345</f>
        <v>0.26038111322535207</v>
      </c>
      <c r="DE1345" s="1">
        <f>IF(($AM1345="Bicycle"),1,0)</f>
        <v>0</v>
      </c>
      <c r="DF1345" s="1">
        <f>IF(($AM1345="Walk"),1,0)</f>
        <v>0</v>
      </c>
      <c r="DG1345" s="1">
        <f>IF(($AM1345="Car"),1,0)</f>
        <v>0</v>
      </c>
      <c r="DH1345" s="1">
        <f>IF(($AM1345="Rail"),1,0)</f>
        <v>1</v>
      </c>
      <c r="DI1345" s="1">
        <f>IF(($AM1345="Bus"),1,0)</f>
        <v>0</v>
      </c>
      <c r="DJ1345" s="1" t="e">
        <f>DE1345*LOG(CZ1345)+DF1345*LOG(DA1345)+DG1345*LOG(DB1345)+DH1345*LOG(DD1345)+DI1345*LOG(DC1345)</f>
        <v>#NUM!</v>
      </c>
      <c r="DK1345" s="1">
        <v>30057.752860000001</v>
      </c>
      <c r="DL1345" s="1">
        <f>(0-(CZ1345*BH1345*$BY$2))/100</f>
        <v>0.224461275275088</v>
      </c>
      <c r="DM1345" s="1">
        <f t="shared" si="100"/>
        <v>2.4815274352498907E-3</v>
      </c>
      <c r="DO1345" s="1">
        <f>(0-(DA1345*BK1345*$BY$2))/100</f>
        <v>35.305187361036346</v>
      </c>
      <c r="DP1345" s="1">
        <f t="shared" si="101"/>
        <v>25.143667527773101</v>
      </c>
      <c r="DR1345" s="1">
        <f>(0-(DB1345*AV1345*$BY$2))/100</f>
        <v>0.12458844056440072</v>
      </c>
      <c r="DS1345" s="1">
        <f t="shared" si="102"/>
        <v>2.0411152069473334E-3</v>
      </c>
      <c r="DU1345" s="1">
        <f>(0-(DC1345*BT1345*$BY$2))/100</f>
        <v>0</v>
      </c>
      <c r="DV1345" s="1">
        <f t="shared" si="103"/>
        <v>0</v>
      </c>
      <c r="DX1345" s="1">
        <f>(0-(DD1345*BE1345*$BY$2))/100</f>
        <v>1.9924844966602366</v>
      </c>
      <c r="DY1345" s="1">
        <f t="shared" si="104"/>
        <v>0.51880533132464768</v>
      </c>
      <c r="EB1345" s="1" t="s">
        <v>171</v>
      </c>
    </row>
    <row r="1346" spans="1:132" x14ac:dyDescent="0.25">
      <c r="A1346" s="1">
        <v>257416</v>
      </c>
      <c r="B1346" s="1" t="s">
        <v>83</v>
      </c>
      <c r="C1346" s="1">
        <v>200</v>
      </c>
      <c r="D1346" s="1" t="s">
        <v>84</v>
      </c>
      <c r="E1346" s="1">
        <v>0</v>
      </c>
      <c r="F1346" s="1">
        <v>0</v>
      </c>
      <c r="G1346" s="1">
        <v>0</v>
      </c>
      <c r="H1346" s="1">
        <v>1</v>
      </c>
      <c r="I1346" s="1">
        <v>0</v>
      </c>
      <c r="J1346" s="3">
        <v>0.92668981481481483</v>
      </c>
      <c r="K1346" s="3">
        <v>0.974675925925926</v>
      </c>
      <c r="L1346" s="1">
        <v>0</v>
      </c>
      <c r="M1346" s="1" t="s">
        <v>88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1</v>
      </c>
      <c r="T1346" s="1">
        <v>4146</v>
      </c>
      <c r="U1346" s="1">
        <v>69.099999999999994</v>
      </c>
      <c r="V1346" s="1">
        <v>29621.969850000001</v>
      </c>
      <c r="W1346" s="1">
        <v>35.423955970000002</v>
      </c>
      <c r="X1346" s="1">
        <v>139.31870520000001</v>
      </c>
      <c r="Y1346" s="1">
        <v>212</v>
      </c>
      <c r="Z1346" s="1">
        <v>2120802</v>
      </c>
      <c r="AA1346" s="1">
        <v>212080201</v>
      </c>
      <c r="AB1346" s="1">
        <v>35.488725989999999</v>
      </c>
      <c r="AC1346" s="1">
        <v>139.63598909999999</v>
      </c>
      <c r="AD1346" s="1">
        <v>102</v>
      </c>
      <c r="AE1346" s="1">
        <v>1001014</v>
      </c>
      <c r="AF1346" s="1">
        <v>100101403</v>
      </c>
      <c r="AG1346" s="1">
        <v>54</v>
      </c>
      <c r="AH1346" s="1">
        <v>54</v>
      </c>
      <c r="AI1346" s="1">
        <v>1</v>
      </c>
      <c r="AJ1346" s="1">
        <v>0</v>
      </c>
      <c r="AK1346" s="1">
        <v>1</v>
      </c>
      <c r="AL1346" s="1">
        <v>100</v>
      </c>
      <c r="AM1346" s="1" t="s">
        <v>41</v>
      </c>
      <c r="AN1346" s="1">
        <v>0</v>
      </c>
      <c r="AO1346" s="1">
        <v>0</v>
      </c>
      <c r="AP1346" s="1">
        <v>1</v>
      </c>
      <c r="AQ1346" s="1">
        <v>0</v>
      </c>
      <c r="AR1346" s="1">
        <v>0</v>
      </c>
      <c r="AS1346" s="1">
        <v>77.599999999999994</v>
      </c>
      <c r="AT1346" s="1">
        <v>1</v>
      </c>
      <c r="AU1346" s="1">
        <v>41001</v>
      </c>
      <c r="AV1346" s="1">
        <v>77.599999999999994</v>
      </c>
      <c r="AW1346" s="1">
        <v>1</v>
      </c>
      <c r="AX1346" s="1">
        <v>61</v>
      </c>
      <c r="AY1346" s="1">
        <v>680</v>
      </c>
      <c r="AZ1346" s="1">
        <v>2</v>
      </c>
      <c r="BA1346" s="1">
        <v>3051</v>
      </c>
      <c r="BB1346" s="1">
        <v>37.1</v>
      </c>
      <c r="BC1346" s="1">
        <v>1165</v>
      </c>
      <c r="BD1346" s="1">
        <v>14</v>
      </c>
      <c r="BE1346" s="1">
        <v>112.1</v>
      </c>
      <c r="BF1346" s="1">
        <v>1</v>
      </c>
      <c r="BG1346" s="1">
        <v>34310</v>
      </c>
      <c r="BH1346" s="1">
        <v>171.6</v>
      </c>
      <c r="BI1346" s="1">
        <v>1</v>
      </c>
      <c r="BJ1346" s="1">
        <v>34310</v>
      </c>
      <c r="BK1346" s="1">
        <v>430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CG1346" s="1">
        <f>AW1346*EXP((BE1346/100)+(L1346*CC$2)+BU$2)</f>
        <v>4.5978407908405607</v>
      </c>
      <c r="CH1346" s="1">
        <f>BL1346*EXP((BT1346/100)+BV$2)</f>
        <v>0</v>
      </c>
      <c r="CI1346" s="1">
        <f>AT1346*EXP((AV1346/100)+(L1346*CD$2)+BW$2)</f>
        <v>0.51678569854018996</v>
      </c>
      <c r="CJ1346" s="1">
        <f>BF1346*EXP((BH1346/100)+(L1346*CE$2)+BX$2)</f>
        <v>1.7377017381421205</v>
      </c>
      <c r="CK1346" s="1">
        <f>BI1346*EXP((BK1346/100)+(L1346*CF$2))</f>
        <v>73.699793699595787</v>
      </c>
      <c r="CL1346" s="1">
        <f>IF((CJ1346+CK1346)=0, LOG(1),LOG((CJ1346+CK1346)))</f>
        <v>1.8775872611764328</v>
      </c>
      <c r="CM1346" s="1">
        <f>IF((CG1346+CH1346+CI1346)=0, LOG(1),LOG((CG1346+CH1346+CI1346)))</f>
        <v>0.70881392357627471</v>
      </c>
      <c r="CN1346" s="1">
        <f>IF((CL1346=0),1,EXP((BZ$2*CL1346)+(CB$2*F1346)))</f>
        <v>4.9330091248171319</v>
      </c>
      <c r="CO1346" s="1">
        <f>IF((CM1346=0),1,EXP((BZ$2*CM1346)+(CA$2*AJ1346)))</f>
        <v>1.8266648815539204</v>
      </c>
      <c r="CP1346" s="1">
        <f>CN1346+CO1346</f>
        <v>6.7596740063710525</v>
      </c>
      <c r="CQ1346" s="2">
        <f>CN1346/CP1346</f>
        <v>0.72977027001120576</v>
      </c>
      <c r="CR1346" s="2">
        <f>CO1346/CP1346</f>
        <v>0.27022972998879424</v>
      </c>
      <c r="CS1346" s="1">
        <f>CJ1346+CK1346</f>
        <v>75.437495437737908</v>
      </c>
      <c r="CT1346" s="1">
        <f>IF((CS1346=0),CJ1346,CJ1346/CS1346)</f>
        <v>2.303498715140042E-2</v>
      </c>
      <c r="CU1346" s="4">
        <f>IF((CS1346=0),CK1346,CK1346/CS1346)</f>
        <v>0.9769650128485996</v>
      </c>
      <c r="CV1346" s="1">
        <f>CI1346+CH1346+CG1346</f>
        <v>5.1146264893807505</v>
      </c>
      <c r="CW1346" s="1">
        <f>IF((CV1346=0),CI1346,CI1346/CV1346)</f>
        <v>0.10104075040732044</v>
      </c>
      <c r="CX1346" s="1">
        <f>IF((CV1346=0),CH1346,CH1346/CV1346)</f>
        <v>0</v>
      </c>
      <c r="CY1346" s="1">
        <f>IF((CV1346=0),CG1346,CG1346/CV1346)</f>
        <v>0.89895924959267959</v>
      </c>
      <c r="CZ1346" s="1">
        <f>CT1346*CQ1346</f>
        <v>1.6810248793182141E-2</v>
      </c>
      <c r="DA1346" s="1">
        <f>CU1346*CQ1346</f>
        <v>0.7129600212180236</v>
      </c>
      <c r="DB1346" s="1">
        <f>CW1346*CR1346</f>
        <v>2.7304214700435356E-2</v>
      </c>
      <c r="DC1346" s="1">
        <f>CX1346*CR1346</f>
        <v>0</v>
      </c>
      <c r="DD1346" s="1">
        <f>CY1346*CR1346</f>
        <v>0.2429255152883589</v>
      </c>
      <c r="DE1346" s="1">
        <f>IF(($AM1346="Bicycle"),1,0)</f>
        <v>0</v>
      </c>
      <c r="DF1346" s="1">
        <f>IF(($AM1346="Walk"),1,0)</f>
        <v>0</v>
      </c>
      <c r="DG1346" s="1">
        <f>IF(($AM1346="Car"),1,0)</f>
        <v>1</v>
      </c>
      <c r="DH1346" s="1">
        <f>IF(($AM1346="Rail"),1,0)</f>
        <v>0</v>
      </c>
      <c r="DI1346" s="1">
        <f>IF(($AM1346="Bus"),1,0)</f>
        <v>0</v>
      </c>
      <c r="DJ1346" s="1" t="e">
        <f>DE1346*LOG(CZ1346)+DF1346*LOG(DA1346)+DG1346*LOG(DB1346)+DH1346*LOG(DD1346)+DI1346*LOG(DC1346)</f>
        <v>#NUM!</v>
      </c>
      <c r="DK1346" s="1">
        <v>29621.969850000001</v>
      </c>
      <c r="DL1346" s="1">
        <f>(0-(CZ1346*BH1346*$BY$2))/100</f>
        <v>0.34169952732737874</v>
      </c>
      <c r="DM1346" s="1">
        <f t="shared" si="100"/>
        <v>5.744054066885977E-3</v>
      </c>
      <c r="DO1346" s="1">
        <f>(0-(DA1346*BK1346*$BY$2))/100</f>
        <v>36.315045009443928</v>
      </c>
      <c r="DP1346" s="1">
        <f t="shared" si="101"/>
        <v>25.891175260466625</v>
      </c>
      <c r="DR1346" s="1">
        <f>(0-(DB1346*AV1346*$BY$2))/100</f>
        <v>0.25098303400593508</v>
      </c>
      <c r="DS1346" s="1">
        <f t="shared" si="102"/>
        <v>6.8528946466647192E-3</v>
      </c>
      <c r="DU1346" s="1">
        <f>(0-(DC1346*BT1346*$BY$2))/100</f>
        <v>0</v>
      </c>
      <c r="DV1346" s="1">
        <f t="shared" si="103"/>
        <v>0</v>
      </c>
      <c r="DX1346" s="1">
        <f>(0-(DD1346*BE1346*$BY$2))/100</f>
        <v>3.2257573734354121</v>
      </c>
      <c r="DY1346" s="1">
        <f t="shared" si="104"/>
        <v>0.78361877213702069</v>
      </c>
      <c r="EB1346" s="1" t="s">
        <v>171</v>
      </c>
    </row>
    <row r="1347" spans="1:132" x14ac:dyDescent="0.25">
      <c r="A1347" s="1">
        <v>256474</v>
      </c>
      <c r="B1347" s="1" t="s">
        <v>94</v>
      </c>
      <c r="C1347" s="1">
        <v>100</v>
      </c>
      <c r="D1347" s="1" t="s">
        <v>80</v>
      </c>
      <c r="E1347" s="1">
        <v>1</v>
      </c>
      <c r="F1347" s="1">
        <v>0</v>
      </c>
      <c r="G1347" s="1">
        <v>0</v>
      </c>
      <c r="H1347" s="1">
        <v>0</v>
      </c>
      <c r="I1347" s="1">
        <v>0</v>
      </c>
      <c r="J1347" s="3">
        <v>0.30978009259259259</v>
      </c>
      <c r="K1347" s="3">
        <v>0.37496527777777783</v>
      </c>
      <c r="L1347" s="1">
        <v>1</v>
      </c>
      <c r="M1347" s="1" t="s">
        <v>79</v>
      </c>
      <c r="N1347" s="1">
        <v>0</v>
      </c>
      <c r="O1347" s="1">
        <v>1</v>
      </c>
      <c r="P1347" s="1">
        <v>0</v>
      </c>
      <c r="Q1347" s="1">
        <v>0</v>
      </c>
      <c r="R1347" s="1">
        <v>0</v>
      </c>
      <c r="S1347" s="1">
        <v>0</v>
      </c>
      <c r="T1347" s="1">
        <v>5632</v>
      </c>
      <c r="U1347" s="1">
        <v>93.866666666666703</v>
      </c>
      <c r="V1347" s="1">
        <v>18855.246009999999</v>
      </c>
      <c r="W1347" s="1">
        <v>35.442634890000001</v>
      </c>
      <c r="X1347" s="1">
        <v>139.52546599999999</v>
      </c>
      <c r="Y1347" s="1">
        <v>116</v>
      </c>
      <c r="Z1347" s="1">
        <v>1009326</v>
      </c>
      <c r="AA1347" s="1">
        <v>100932606</v>
      </c>
      <c r="AB1347" s="1">
        <v>35.42378969</v>
      </c>
      <c r="AC1347" s="1">
        <v>139.3186087</v>
      </c>
      <c r="AD1347" s="1">
        <v>212</v>
      </c>
      <c r="AE1347" s="1">
        <v>2120802</v>
      </c>
      <c r="AF1347" s="1">
        <v>212080201</v>
      </c>
      <c r="AG1347" s="1">
        <v>36</v>
      </c>
      <c r="AH1347" s="1">
        <v>36</v>
      </c>
      <c r="AI1347" s="1">
        <v>1</v>
      </c>
      <c r="AJ1347" s="1">
        <v>0</v>
      </c>
      <c r="AK1347" s="1">
        <v>0</v>
      </c>
      <c r="AL1347" s="1">
        <v>200</v>
      </c>
      <c r="AM1347" s="1" t="s">
        <v>42</v>
      </c>
      <c r="AN1347" s="1">
        <v>0</v>
      </c>
      <c r="AO1347" s="1">
        <v>0</v>
      </c>
      <c r="AP1347" s="1">
        <v>0</v>
      </c>
      <c r="AQ1347" s="1">
        <v>1</v>
      </c>
      <c r="AR1347" s="1">
        <v>0</v>
      </c>
      <c r="AS1347" s="1">
        <v>102.9</v>
      </c>
      <c r="AT1347" s="1">
        <v>1</v>
      </c>
      <c r="AU1347" s="1">
        <v>32053</v>
      </c>
      <c r="AV1347" s="1">
        <v>63.2</v>
      </c>
      <c r="AW1347" s="1">
        <v>1</v>
      </c>
      <c r="AX1347" s="1">
        <v>49</v>
      </c>
      <c r="AY1347" s="1">
        <v>420</v>
      </c>
      <c r="AZ1347" s="1">
        <v>2</v>
      </c>
      <c r="BA1347" s="1">
        <v>597</v>
      </c>
      <c r="BB1347" s="1">
        <v>6.7</v>
      </c>
      <c r="BC1347" s="1">
        <v>3731</v>
      </c>
      <c r="BD1347" s="1">
        <v>47.2</v>
      </c>
      <c r="BE1347" s="1">
        <v>102.9</v>
      </c>
      <c r="BF1347" s="1">
        <v>1</v>
      </c>
      <c r="BG1347" s="1">
        <v>23440</v>
      </c>
      <c r="BH1347" s="1">
        <v>117.2</v>
      </c>
      <c r="BI1347" s="1">
        <v>1</v>
      </c>
      <c r="BJ1347" s="1">
        <v>23440</v>
      </c>
      <c r="BK1347" s="1">
        <v>289.5</v>
      </c>
      <c r="BL1347" s="1">
        <v>0</v>
      </c>
      <c r="BM1347" s="1">
        <v>0</v>
      </c>
      <c r="BN1347" s="1">
        <v>0</v>
      </c>
      <c r="BO1347" s="1">
        <v>0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CG1347" s="1">
        <f>AW1347*EXP((BE1347/100)+(L1347*CC$2)+BU$2)</f>
        <v>4.6988086600486518</v>
      </c>
      <c r="CH1347" s="1">
        <f>BL1347*EXP((BT1347/100)+BV$2)</f>
        <v>0</v>
      </c>
      <c r="CI1347" s="1">
        <f>AT1347*EXP((AV1347/100)+(L1347*CD$2)+BW$2)</f>
        <v>0.19956773030374431</v>
      </c>
      <c r="CJ1347" s="1">
        <f>BF1347*EXP((BH1347/100)+(L1347*CE$2)+BX$2)</f>
        <v>0.40845672771470154</v>
      </c>
      <c r="CK1347" s="1">
        <f>BI1347*EXP((BK1347/100)+(L1347*CF$2))</f>
        <v>12.453924573196867</v>
      </c>
      <c r="CL1347" s="1">
        <f>IF((CJ1347+CK1347)=0, LOG(1),LOG((CJ1347+CK1347)))</f>
        <v>1.1093213799495389</v>
      </c>
      <c r="CM1347" s="1">
        <f>IF((CG1347+CH1347+CI1347)=0, LOG(1),LOG((CG1347+CH1347+CI1347)))</f>
        <v>0.69005215318000701</v>
      </c>
      <c r="CN1347" s="1">
        <f>IF((CL1347=0),1,EXP((BZ$2*CL1347)+(CB$2*F1347)))</f>
        <v>2.5674756348911565</v>
      </c>
      <c r="CO1347" s="1">
        <f>IF((CM1347=0),1,EXP((BZ$2*CM1347)+(CA$2*AJ1347)))</f>
        <v>1.797765186022505</v>
      </c>
      <c r="CP1347" s="1">
        <f>CN1347+CO1347</f>
        <v>4.3652408209136615</v>
      </c>
      <c r="CQ1347" s="2">
        <f>CN1347/CP1347</f>
        <v>0.5881635722342059</v>
      </c>
      <c r="CR1347" s="2">
        <f>CO1347/CP1347</f>
        <v>0.4118364277657941</v>
      </c>
      <c r="CS1347" s="1">
        <f>CJ1347+CK1347</f>
        <v>12.862381300911569</v>
      </c>
      <c r="CT1347" s="1">
        <f>IF((CS1347=0),CJ1347,CJ1347/CS1347)</f>
        <v>3.1755918142914473E-2</v>
      </c>
      <c r="CU1347" s="4">
        <f>IF((CS1347=0),CK1347,CK1347/CS1347)</f>
        <v>0.96824408185708555</v>
      </c>
      <c r="CV1347" s="1">
        <f>CI1347+CH1347+CG1347</f>
        <v>4.8983763903523965</v>
      </c>
      <c r="CW1347" s="1">
        <f>IF((CV1347=0),CI1347,CI1347/CV1347)</f>
        <v>4.0741607912532646E-2</v>
      </c>
      <c r="CX1347" s="1">
        <f>IF((CV1347=0),CH1347,CH1347/CV1347)</f>
        <v>0</v>
      </c>
      <c r="CY1347" s="1">
        <f>IF((CV1347=0),CG1347,CG1347/CV1347)</f>
        <v>0.95925839208746733</v>
      </c>
      <c r="CZ1347" s="1">
        <f>CT1347*CQ1347</f>
        <v>1.8677674254513606E-2</v>
      </c>
      <c r="DA1347" s="1">
        <f>CU1347*CQ1347</f>
        <v>0.56948589797969229</v>
      </c>
      <c r="DB1347" s="1">
        <f>CW1347*CR1347</f>
        <v>1.6778878264132057E-2</v>
      </c>
      <c r="DC1347" s="1">
        <f>CX1347*CR1347</f>
        <v>0</v>
      </c>
      <c r="DD1347" s="1">
        <f>CY1347*CR1347</f>
        <v>0.39505754950166205</v>
      </c>
      <c r="DE1347" s="1">
        <f>IF(($AM1347="Bicycle"),1,0)</f>
        <v>0</v>
      </c>
      <c r="DF1347" s="1">
        <f>IF(($AM1347="Walk"),1,0)</f>
        <v>0</v>
      </c>
      <c r="DG1347" s="1">
        <f>IF(($AM1347="Car"),1,0)</f>
        <v>0</v>
      </c>
      <c r="DH1347" s="1">
        <f>IF(($AM1347="Rail"),1,0)</f>
        <v>1</v>
      </c>
      <c r="DI1347" s="1">
        <f>IF(($AM1347="Bus"),1,0)</f>
        <v>0</v>
      </c>
      <c r="DJ1347" s="1" t="e">
        <f>DE1347*LOG(CZ1347)+DF1347*LOG(DA1347)+DG1347*LOG(DB1347)+DH1347*LOG(DD1347)+DI1347*LOG(DC1347)</f>
        <v>#NUM!</v>
      </c>
      <c r="DK1347" s="1">
        <v>18855.246009999999</v>
      </c>
      <c r="DL1347" s="1">
        <f>(0-(CZ1347*BH1347*$BY$2))/100</f>
        <v>0.25930050465568344</v>
      </c>
      <c r="DM1347" s="1">
        <f t="shared" ref="DM1347:DM1410" si="105">$CZ1347*DL1347</f>
        <v>4.8431303599898437E-3</v>
      </c>
      <c r="DO1347" s="1">
        <f>(0-(DA1347*BK1347*$BY$2))/100</f>
        <v>19.529201918274637</v>
      </c>
      <c r="DP1347" s="1">
        <f t="shared" ref="DP1347:DP1410" si="106">$DA1347*DO1347</f>
        <v>11.121605091255361</v>
      </c>
      <c r="DR1347" s="1">
        <f>(0-(DB1347*AV1347*$BY$2))/100</f>
        <v>0.12561252765451675</v>
      </c>
      <c r="DS1347" s="1">
        <f t="shared" ref="DS1347:DS1410" si="107">$DB1347*DR1347</f>
        <v>2.1076373099650578E-3</v>
      </c>
      <c r="DU1347" s="1">
        <f>(0-(DC1347*BT1347*$BY$2))/100</f>
        <v>0</v>
      </c>
      <c r="DV1347" s="1">
        <f t="shared" ref="DV1347:DV1410" si="108">$DC1347*DU1347</f>
        <v>0</v>
      </c>
      <c r="DX1347" s="1">
        <f>(0-(DD1347*BE1347*$BY$2))/100</f>
        <v>4.815359255675931</v>
      </c>
      <c r="DY1347" s="1">
        <f t="shared" ref="DY1347:DY1410" si="109">$DD1347*DX1347</f>
        <v>1.9023440275174808</v>
      </c>
      <c r="EB1347" s="1" t="s">
        <v>171</v>
      </c>
    </row>
    <row r="1348" spans="1:132" x14ac:dyDescent="0.25">
      <c r="A1348" s="1">
        <v>257142</v>
      </c>
      <c r="B1348" s="1" t="s">
        <v>106</v>
      </c>
      <c r="C1348" s="1">
        <v>200</v>
      </c>
      <c r="D1348" s="1" t="s">
        <v>84</v>
      </c>
      <c r="E1348" s="1">
        <v>0</v>
      </c>
      <c r="F1348" s="1">
        <v>0</v>
      </c>
      <c r="G1348" s="1">
        <v>0</v>
      </c>
      <c r="H1348" s="1">
        <v>1</v>
      </c>
      <c r="I1348" s="1">
        <v>0</v>
      </c>
      <c r="J1348" s="3">
        <v>0.5232175925925926</v>
      </c>
      <c r="K1348" s="3">
        <v>0.58739583333333334</v>
      </c>
      <c r="L1348" s="1">
        <v>0</v>
      </c>
      <c r="M1348" s="1" t="s">
        <v>82</v>
      </c>
      <c r="N1348" s="1">
        <v>0</v>
      </c>
      <c r="O1348" s="1">
        <v>0</v>
      </c>
      <c r="P1348" s="1">
        <v>1</v>
      </c>
      <c r="Q1348" s="1">
        <v>0</v>
      </c>
      <c r="R1348" s="1">
        <v>0</v>
      </c>
      <c r="S1348" s="1">
        <v>0</v>
      </c>
      <c r="T1348" s="1">
        <v>5544</v>
      </c>
      <c r="U1348" s="1">
        <v>92.4</v>
      </c>
      <c r="V1348" s="1">
        <v>16259.896129999999</v>
      </c>
      <c r="W1348" s="1">
        <v>35.60546643</v>
      </c>
      <c r="X1348" s="1">
        <v>139.6603758</v>
      </c>
      <c r="Y1348" s="1" t="s">
        <v>77</v>
      </c>
      <c r="Z1348" s="1" t="s">
        <v>77</v>
      </c>
      <c r="AA1348" s="1" t="s">
        <v>77</v>
      </c>
      <c r="AB1348" s="1">
        <v>35.46341657</v>
      </c>
      <c r="AC1348" s="1">
        <v>139.61760530000001</v>
      </c>
      <c r="AD1348" s="1">
        <v>103</v>
      </c>
      <c r="AE1348" s="1">
        <v>1002006</v>
      </c>
      <c r="AF1348" s="1">
        <v>100200602</v>
      </c>
      <c r="AG1348" s="1">
        <v>41.24</v>
      </c>
      <c r="AH1348" s="1">
        <v>0</v>
      </c>
      <c r="AI1348" s="1">
        <v>1</v>
      </c>
      <c r="AJ1348" s="1">
        <v>0</v>
      </c>
      <c r="AK1348" s="1">
        <v>0</v>
      </c>
      <c r="AL1348" s="1">
        <v>200</v>
      </c>
      <c r="AM1348" s="1" t="s">
        <v>42</v>
      </c>
      <c r="AN1348" s="1">
        <v>0</v>
      </c>
      <c r="AO1348" s="1">
        <v>0</v>
      </c>
      <c r="AP1348" s="1">
        <v>0</v>
      </c>
      <c r="AQ1348" s="1">
        <v>1</v>
      </c>
      <c r="AR1348" s="1">
        <v>0</v>
      </c>
      <c r="AS1348" s="1">
        <v>40.299999999999997</v>
      </c>
      <c r="AT1348" s="1">
        <v>1</v>
      </c>
      <c r="AU1348" s="1">
        <v>20624</v>
      </c>
      <c r="AV1348" s="1">
        <v>41.4</v>
      </c>
      <c r="AW1348" s="1">
        <v>1</v>
      </c>
      <c r="AX1348" s="1">
        <v>23</v>
      </c>
      <c r="AY1348" s="1">
        <v>240</v>
      </c>
      <c r="AZ1348" s="1">
        <v>1</v>
      </c>
      <c r="BA1348" s="1">
        <v>848</v>
      </c>
      <c r="BB1348" s="1">
        <v>10.6</v>
      </c>
      <c r="BC1348" s="1">
        <v>550</v>
      </c>
      <c r="BD1348" s="1">
        <v>6.7</v>
      </c>
      <c r="BE1348" s="1">
        <v>40.299999999999997</v>
      </c>
      <c r="BF1348" s="1">
        <v>1</v>
      </c>
      <c r="BG1348" s="1">
        <v>18553</v>
      </c>
      <c r="BH1348" s="1">
        <v>92.8</v>
      </c>
      <c r="BI1348" s="1">
        <v>1</v>
      </c>
      <c r="BJ1348" s="1">
        <v>18553</v>
      </c>
      <c r="BK1348" s="1">
        <v>229.4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CG1348" s="1">
        <f>AW1348*EXP((BE1348/100)+(L1348*CC$2)+BU$2)</f>
        <v>2.2424898752456555</v>
      </c>
      <c r="CH1348" s="1">
        <f>BL1348*EXP((BT1348/100)+BV$2)</f>
        <v>0</v>
      </c>
      <c r="CI1348" s="1">
        <f>AT1348*EXP((AV1348/100)+(L1348*CD$2)+BW$2)</f>
        <v>0.35982876984632711</v>
      </c>
      <c r="CJ1348" s="1">
        <f>BF1348*EXP((BH1348/100)+(L1348*CE$2)+BX$2)</f>
        <v>0.79022576173395664</v>
      </c>
      <c r="CK1348" s="1">
        <f>BI1348*EXP((BK1348/100)+(L1348*CF$2))</f>
        <v>9.9145165368374109</v>
      </c>
      <c r="CL1348" s="1">
        <f>IF((CJ1348+CK1348)=0, LOG(1),LOG((CJ1348+CK1348)))</f>
        <v>1.0295762167350289</v>
      </c>
      <c r="CM1348" s="1">
        <f>IF((CG1348+CH1348+CI1348)=0, LOG(1),LOG((CG1348+CH1348+CI1348)))</f>
        <v>0.41536047336790083</v>
      </c>
      <c r="CN1348" s="1">
        <f>IF((CL1348=0),1,EXP((BZ$2*CL1348)+(CB$2*F1348)))</f>
        <v>2.3992106423280548</v>
      </c>
      <c r="CO1348" s="1">
        <f>IF((CM1348=0),1,EXP((BZ$2*CM1348)+(CA$2*AJ1348)))</f>
        <v>1.4234114249370302</v>
      </c>
      <c r="CP1348" s="1">
        <f>CN1348+CO1348</f>
        <v>3.822622067265085</v>
      </c>
      <c r="CQ1348" s="2">
        <f>CN1348/CP1348</f>
        <v>0.62763480148184847</v>
      </c>
      <c r="CR1348" s="2">
        <f>CO1348/CP1348</f>
        <v>0.37236519851815153</v>
      </c>
      <c r="CS1348" s="1">
        <f>CJ1348+CK1348</f>
        <v>10.704742298571368</v>
      </c>
      <c r="CT1348" s="1">
        <f>IF((CS1348=0),CJ1348,CJ1348/CS1348)</f>
        <v>7.3820157430545388E-2</v>
      </c>
      <c r="CU1348" s="4">
        <f>IF((CS1348=0),CK1348,CK1348/CS1348)</f>
        <v>0.92617984256945451</v>
      </c>
      <c r="CV1348" s="1">
        <f>CI1348+CH1348+CG1348</f>
        <v>2.6023186450919824</v>
      </c>
      <c r="CW1348" s="1">
        <f>IF((CV1348=0),CI1348,CI1348/CV1348)</f>
        <v>0.13827237126589795</v>
      </c>
      <c r="CX1348" s="1">
        <f>IF((CV1348=0),CH1348,CH1348/CV1348)</f>
        <v>0</v>
      </c>
      <c r="CY1348" s="1">
        <f>IF((CV1348=0),CG1348,CG1348/CV1348)</f>
        <v>0.86172762873410214</v>
      </c>
      <c r="CZ1348" s="1">
        <f>CT1348*CQ1348</f>
        <v>4.6332099854279156E-2</v>
      </c>
      <c r="DA1348" s="1">
        <f>CU1348*CQ1348</f>
        <v>0.58130270162756925</v>
      </c>
      <c r="DB1348" s="1">
        <f>CW1348*CR1348</f>
        <v>5.1487818976001638E-2</v>
      </c>
      <c r="DC1348" s="1">
        <f>CX1348*CR1348</f>
        <v>0</v>
      </c>
      <c r="DD1348" s="1">
        <f>CY1348*CR1348</f>
        <v>0.3208773795421499</v>
      </c>
      <c r="DE1348" s="1">
        <f>IF(($AM1348="Bicycle"),1,0)</f>
        <v>0</v>
      </c>
      <c r="DF1348" s="1">
        <f>IF(($AM1348="Walk"),1,0)</f>
        <v>0</v>
      </c>
      <c r="DG1348" s="1">
        <f>IF(($AM1348="Car"),1,0)</f>
        <v>0</v>
      </c>
      <c r="DH1348" s="1">
        <f>IF(($AM1348="Rail"),1,0)</f>
        <v>1</v>
      </c>
      <c r="DI1348" s="1">
        <f>IF(($AM1348="Bus"),1,0)</f>
        <v>0</v>
      </c>
      <c r="DJ1348" s="1" t="e">
        <f>DE1348*LOG(CZ1348)+DF1348*LOG(DA1348)+DG1348*LOG(DB1348)+DH1348*LOG(DD1348)+DI1348*LOG(DC1348)</f>
        <v>#NUM!</v>
      </c>
      <c r="DK1348" s="1">
        <v>16259.896129999999</v>
      </c>
      <c r="DL1348" s="1">
        <f>(0-(CZ1348*BH1348*$BY$2))/100</f>
        <v>0.5093108325746627</v>
      </c>
      <c r="DM1348" s="1">
        <f t="shared" si="105"/>
        <v>2.3597440351715324E-2</v>
      </c>
      <c r="DO1348" s="1">
        <f>(0-(DA1348*BK1348*$BY$2))/100</f>
        <v>15.796057587533168</v>
      </c>
      <c r="DP1348" s="1">
        <f t="shared" si="106"/>
        <v>9.1822909506976949</v>
      </c>
      <c r="DR1348" s="1">
        <f>(0-(DB1348*AV1348*$BY$2))/100</f>
        <v>0.25249791138453381</v>
      </c>
      <c r="DS1348" s="1">
        <f t="shared" si="107"/>
        <v>1.300056675318538E-2</v>
      </c>
      <c r="DU1348" s="1">
        <f>(0-(DC1348*BT1348*$BY$2))/100</f>
        <v>0</v>
      </c>
      <c r="DV1348" s="1">
        <f t="shared" si="108"/>
        <v>0</v>
      </c>
      <c r="DX1348" s="1">
        <f>(0-(DD1348*BE1348*$BY$2))/100</f>
        <v>1.5317824940503484</v>
      </c>
      <c r="DY1348" s="1">
        <f t="shared" si="109"/>
        <v>0.49151435271941463</v>
      </c>
      <c r="EB1348" s="1" t="s">
        <v>171</v>
      </c>
    </row>
    <row r="1349" spans="1:132" x14ac:dyDescent="0.25">
      <c r="A1349" s="1">
        <v>257640</v>
      </c>
      <c r="B1349" s="1" t="s">
        <v>99</v>
      </c>
      <c r="C1349" s="1">
        <v>200</v>
      </c>
      <c r="D1349" s="1" t="s">
        <v>84</v>
      </c>
      <c r="E1349" s="1">
        <v>0</v>
      </c>
      <c r="F1349" s="1">
        <v>0</v>
      </c>
      <c r="G1349" s="1">
        <v>0</v>
      </c>
      <c r="H1349" s="1">
        <v>1</v>
      </c>
      <c r="I1349" s="1">
        <v>0</v>
      </c>
      <c r="J1349" s="3">
        <v>0.62622685185185178</v>
      </c>
      <c r="K1349" s="3">
        <v>0.67466435185185192</v>
      </c>
      <c r="L1349" s="1">
        <v>0</v>
      </c>
      <c r="M1349" s="1" t="s">
        <v>90</v>
      </c>
      <c r="N1349" s="1">
        <v>0</v>
      </c>
      <c r="O1349" s="1">
        <v>0</v>
      </c>
      <c r="P1349" s="1">
        <v>0</v>
      </c>
      <c r="Q1349" s="1">
        <v>1</v>
      </c>
      <c r="R1349" s="1">
        <v>0</v>
      </c>
      <c r="S1349" s="1">
        <v>0</v>
      </c>
      <c r="T1349" s="1">
        <v>4185</v>
      </c>
      <c r="U1349" s="1">
        <v>69.75</v>
      </c>
      <c r="V1349" s="1">
        <v>25065.6721</v>
      </c>
      <c r="W1349" s="1">
        <v>35.35431509</v>
      </c>
      <c r="X1349" s="1">
        <v>139.58622879999999</v>
      </c>
      <c r="Y1349" s="1">
        <v>115</v>
      </c>
      <c r="Z1349" s="1">
        <v>1009252</v>
      </c>
      <c r="AA1349" s="1">
        <v>100925201</v>
      </c>
      <c r="AB1349" s="1">
        <v>35.53518716</v>
      </c>
      <c r="AC1349" s="1">
        <v>139.42101539999999</v>
      </c>
      <c r="AD1349" s="1">
        <v>209</v>
      </c>
      <c r="AE1349" s="1">
        <v>2090407</v>
      </c>
      <c r="AF1349" s="1">
        <v>209040706</v>
      </c>
      <c r="AG1349" s="1">
        <v>39</v>
      </c>
      <c r="AH1349" s="1">
        <v>39</v>
      </c>
      <c r="AI1349" s="1">
        <v>1</v>
      </c>
      <c r="AJ1349" s="1">
        <v>0</v>
      </c>
      <c r="AK1349" s="1">
        <v>0</v>
      </c>
      <c r="AL1349" s="1">
        <v>100</v>
      </c>
      <c r="AM1349" s="1" t="s">
        <v>41</v>
      </c>
      <c r="AN1349" s="1">
        <v>0</v>
      </c>
      <c r="AO1349" s="1">
        <v>0</v>
      </c>
      <c r="AP1349" s="1">
        <v>1</v>
      </c>
      <c r="AQ1349" s="1">
        <v>0</v>
      </c>
      <c r="AR1349" s="1">
        <v>0</v>
      </c>
      <c r="AS1349" s="1">
        <v>58.3</v>
      </c>
      <c r="AT1349" s="1">
        <v>1</v>
      </c>
      <c r="AU1349" s="1">
        <v>32838</v>
      </c>
      <c r="AV1349" s="1">
        <v>58.3</v>
      </c>
      <c r="AW1349" s="1">
        <v>1</v>
      </c>
      <c r="AX1349" s="1">
        <v>47</v>
      </c>
      <c r="AY1349" s="1">
        <v>530</v>
      </c>
      <c r="AZ1349" s="1">
        <v>2</v>
      </c>
      <c r="BA1349" s="1">
        <v>3642</v>
      </c>
      <c r="BB1349" s="1">
        <v>44.3</v>
      </c>
      <c r="BC1349" s="1">
        <v>1905</v>
      </c>
      <c r="BD1349" s="1">
        <v>23.4</v>
      </c>
      <c r="BE1349" s="1">
        <v>114.7</v>
      </c>
      <c r="BF1349" s="1">
        <v>1</v>
      </c>
      <c r="BG1349" s="1">
        <v>29385</v>
      </c>
      <c r="BH1349" s="1">
        <v>146.9</v>
      </c>
      <c r="BI1349" s="1">
        <v>1</v>
      </c>
      <c r="BJ1349" s="1">
        <v>29385</v>
      </c>
      <c r="BK1349" s="1">
        <v>361.9</v>
      </c>
      <c r="BL1349" s="1">
        <v>0</v>
      </c>
      <c r="BM1349" s="1">
        <v>0</v>
      </c>
      <c r="BN1349" s="1">
        <v>0</v>
      </c>
      <c r="BO1349" s="1">
        <v>0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CG1349" s="1">
        <f>AW1349*EXP((BE1349/100)+(L1349*CC$2)+BU$2)</f>
        <v>4.718952278201181</v>
      </c>
      <c r="CH1349" s="1">
        <f>BL1349*EXP((BT1349/100)+BV$2)</f>
        <v>0</v>
      </c>
      <c r="CI1349" s="1">
        <f>AT1349*EXP((AV1349/100)+(L1349*CD$2)+BW$2)</f>
        <v>0.42608049293927386</v>
      </c>
      <c r="CJ1349" s="1">
        <f>BF1349*EXP((BH1349/100)+(L1349*CE$2)+BX$2)</f>
        <v>1.3573895408830146</v>
      </c>
      <c r="CK1349" s="1">
        <f>BI1349*EXP((BK1349/100)+(L1349*CF$2))</f>
        <v>37.300248916794132</v>
      </c>
      <c r="CL1349" s="1">
        <f>IF((CJ1349+CK1349)=0, LOG(1),LOG((CJ1349+CK1349)))</f>
        <v>1.5872353200462497</v>
      </c>
      <c r="CM1349" s="1">
        <f>IF((CG1349+CH1349+CI1349)=0, LOG(1),LOG((CG1349+CH1349+CI1349)))</f>
        <v>0.71138814533365857</v>
      </c>
      <c r="CN1349" s="1">
        <f>IF((CL1349=0),1,EXP((BZ$2*CL1349)+(CB$2*F1349)))</f>
        <v>3.8541481970388896</v>
      </c>
      <c r="CO1349" s="1">
        <f>IF((CM1349=0),1,EXP((BZ$2*CM1349)+(CA$2*AJ1349)))</f>
        <v>1.8306661619446041</v>
      </c>
      <c r="CP1349" s="1">
        <f>CN1349+CO1349</f>
        <v>5.6848143589834939</v>
      </c>
      <c r="CQ1349" s="2">
        <f>CN1349/CP1349</f>
        <v>0.67797256931500804</v>
      </c>
      <c r="CR1349" s="2">
        <f>CO1349/CP1349</f>
        <v>0.32202743068499196</v>
      </c>
      <c r="CS1349" s="1">
        <f>CJ1349+CK1349</f>
        <v>38.657638457677145</v>
      </c>
      <c r="CT1349" s="1">
        <f>IF((CS1349=0),CJ1349,CJ1349/CS1349)</f>
        <v>3.5113100412719242E-2</v>
      </c>
      <c r="CU1349" s="4">
        <f>IF((CS1349=0),CK1349,CK1349/CS1349)</f>
        <v>0.9648868995872808</v>
      </c>
      <c r="CV1349" s="1">
        <f>CI1349+CH1349+CG1349</f>
        <v>5.1450327711404551</v>
      </c>
      <c r="CW1349" s="1">
        <f>IF((CV1349=0),CI1349,CI1349/CV1349)</f>
        <v>8.2813951220922596E-2</v>
      </c>
      <c r="CX1349" s="1">
        <f>IF((CV1349=0),CH1349,CH1349/CV1349)</f>
        <v>0</v>
      </c>
      <c r="CY1349" s="1">
        <f>IF((CV1349=0),CG1349,CG1349/CV1349)</f>
        <v>0.91718604877907739</v>
      </c>
      <c r="CZ1349" s="1">
        <f>CT1349*CQ1349</f>
        <v>2.3805718903427135E-2</v>
      </c>
      <c r="DA1349" s="1">
        <f>CU1349*CQ1349</f>
        <v>0.65416685041158096</v>
      </c>
      <c r="DB1349" s="1">
        <f>CW1349*CR1349</f>
        <v>2.6668363936545956E-2</v>
      </c>
      <c r="DC1349" s="1">
        <f>CX1349*CR1349</f>
        <v>0</v>
      </c>
      <c r="DD1349" s="1">
        <f>CY1349*CR1349</f>
        <v>0.29535906674844598</v>
      </c>
      <c r="DE1349" s="1">
        <f>IF(($AM1349="Bicycle"),1,0)</f>
        <v>0</v>
      </c>
      <c r="DF1349" s="1">
        <f>IF(($AM1349="Walk"),1,0)</f>
        <v>0</v>
      </c>
      <c r="DG1349" s="1">
        <f>IF(($AM1349="Car"),1,0)</f>
        <v>1</v>
      </c>
      <c r="DH1349" s="1">
        <f>IF(($AM1349="Rail"),1,0)</f>
        <v>0</v>
      </c>
      <c r="DI1349" s="1">
        <f>IF(($AM1349="Bus"),1,0)</f>
        <v>0</v>
      </c>
      <c r="DJ1349" s="1" t="e">
        <f>DE1349*LOG(CZ1349)+DF1349*LOG(DA1349)+DG1349*LOG(DB1349)+DH1349*LOG(DD1349)+DI1349*LOG(DC1349)</f>
        <v>#NUM!</v>
      </c>
      <c r="DK1349" s="1">
        <v>25065.6721</v>
      </c>
      <c r="DL1349" s="1">
        <f>(0-(CZ1349*BH1349*$BY$2))/100</f>
        <v>0.41424383182015939</v>
      </c>
      <c r="DM1349" s="1">
        <f t="shared" si="105"/>
        <v>9.861372217789259E-3</v>
      </c>
      <c r="DO1349" s="1">
        <f>(0-(DA1349*BK1349*$BY$2))/100</f>
        <v>28.043361424784866</v>
      </c>
      <c r="DP1349" s="1">
        <f t="shared" si="106"/>
        <v>18.345037418205141</v>
      </c>
      <c r="DR1349" s="1">
        <f>(0-(DB1349*AV1349*$BY$2))/100</f>
        <v>0.1841695730943973</v>
      </c>
      <c r="DS1349" s="1">
        <f t="shared" si="107"/>
        <v>4.9115012013196896E-3</v>
      </c>
      <c r="DU1349" s="1">
        <f>(0-(DC1349*BT1349*$BY$2))/100</f>
        <v>0</v>
      </c>
      <c r="DV1349" s="1">
        <f t="shared" si="108"/>
        <v>0</v>
      </c>
      <c r="DX1349" s="1">
        <f>(0-(DD1349*BE1349*$BY$2))/100</f>
        <v>4.0129770722686393</v>
      </c>
      <c r="DY1349" s="1">
        <f t="shared" si="109"/>
        <v>1.1852691629481764</v>
      </c>
      <c r="EB1349" s="1" t="s">
        <v>171</v>
      </c>
    </row>
    <row r="1350" spans="1:132" x14ac:dyDescent="0.25">
      <c r="A1350" s="1">
        <v>257928</v>
      </c>
      <c r="B1350" s="1" t="s">
        <v>91</v>
      </c>
      <c r="C1350" s="1">
        <v>200</v>
      </c>
      <c r="D1350" s="1" t="s">
        <v>84</v>
      </c>
      <c r="E1350" s="1">
        <v>0</v>
      </c>
      <c r="F1350" s="1">
        <v>0</v>
      </c>
      <c r="G1350" s="1">
        <v>0</v>
      </c>
      <c r="H1350" s="1">
        <v>1</v>
      </c>
      <c r="I1350" s="1">
        <v>0</v>
      </c>
      <c r="J1350" s="3">
        <v>0.74224537037037042</v>
      </c>
      <c r="K1350" s="3">
        <v>0.77325231481481482</v>
      </c>
      <c r="L1350" s="1">
        <v>1</v>
      </c>
      <c r="M1350" s="1" t="s">
        <v>76</v>
      </c>
      <c r="N1350" s="1">
        <v>0</v>
      </c>
      <c r="O1350" s="1">
        <v>0</v>
      </c>
      <c r="P1350" s="1">
        <v>0</v>
      </c>
      <c r="Q1350" s="1">
        <v>0</v>
      </c>
      <c r="R1350" s="1">
        <v>1</v>
      </c>
      <c r="S1350" s="1">
        <v>0</v>
      </c>
      <c r="T1350" s="1">
        <v>2678</v>
      </c>
      <c r="U1350" s="1">
        <v>44.633333333333297</v>
      </c>
      <c r="V1350" s="1">
        <v>10091.16431</v>
      </c>
      <c r="W1350" s="1">
        <v>35.444807490000002</v>
      </c>
      <c r="X1350" s="1">
        <v>139.63659530000001</v>
      </c>
      <c r="Y1350" s="1">
        <v>104</v>
      </c>
      <c r="Z1350" s="1">
        <v>1003002</v>
      </c>
      <c r="AA1350" s="1">
        <v>100300215</v>
      </c>
      <c r="AB1350" s="1">
        <v>35.406516230000001</v>
      </c>
      <c r="AC1350" s="1">
        <v>139.53560479999999</v>
      </c>
      <c r="AD1350" s="1">
        <v>110</v>
      </c>
      <c r="AE1350" s="1">
        <v>1009029</v>
      </c>
      <c r="AF1350" s="1">
        <v>100902901</v>
      </c>
      <c r="AG1350" s="1">
        <v>37</v>
      </c>
      <c r="AH1350" s="1">
        <v>37</v>
      </c>
      <c r="AI1350" s="1">
        <v>1</v>
      </c>
      <c r="AJ1350" s="1">
        <v>0</v>
      </c>
      <c r="AK1350" s="1">
        <v>0</v>
      </c>
      <c r="AL1350" s="1">
        <v>200</v>
      </c>
      <c r="AM1350" s="1" t="s">
        <v>42</v>
      </c>
      <c r="AN1350" s="1">
        <v>0</v>
      </c>
      <c r="AO1350" s="1">
        <v>0</v>
      </c>
      <c r="AP1350" s="1">
        <v>0</v>
      </c>
      <c r="AQ1350" s="1">
        <v>1</v>
      </c>
      <c r="AR1350" s="1">
        <v>0</v>
      </c>
      <c r="AS1350" s="1">
        <v>44.1</v>
      </c>
      <c r="AT1350" s="1">
        <v>1</v>
      </c>
      <c r="AU1350" s="1">
        <v>13973</v>
      </c>
      <c r="AV1350" s="1">
        <v>25.1</v>
      </c>
      <c r="AW1350" s="1">
        <v>1</v>
      </c>
      <c r="AX1350" s="1">
        <v>24</v>
      </c>
      <c r="AY1350" s="1">
        <v>390</v>
      </c>
      <c r="AZ1350" s="1">
        <v>1</v>
      </c>
      <c r="BA1350" s="1">
        <v>793</v>
      </c>
      <c r="BB1350" s="1">
        <v>9.4</v>
      </c>
      <c r="BC1350" s="1">
        <v>846</v>
      </c>
      <c r="BD1350" s="1">
        <v>10.7</v>
      </c>
      <c r="BE1350" s="1">
        <v>44.1</v>
      </c>
      <c r="BF1350" s="1">
        <v>1</v>
      </c>
      <c r="BG1350" s="1">
        <v>11752</v>
      </c>
      <c r="BH1350" s="1">
        <v>58.8</v>
      </c>
      <c r="BI1350" s="1">
        <v>1</v>
      </c>
      <c r="BJ1350" s="1">
        <v>11752</v>
      </c>
      <c r="BK1350" s="1">
        <v>147.80000000000001</v>
      </c>
      <c r="BL1350" s="1">
        <v>1</v>
      </c>
      <c r="BM1350" s="1">
        <v>1.34</v>
      </c>
      <c r="BN1350" s="1">
        <v>6</v>
      </c>
      <c r="BO1350" s="1">
        <v>210</v>
      </c>
      <c r="BP1350" s="1">
        <v>331</v>
      </c>
      <c r="BQ1350" s="1">
        <v>5</v>
      </c>
      <c r="BR1350" s="1">
        <v>585</v>
      </c>
      <c r="BS1350" s="1">
        <v>8.8000000000000007</v>
      </c>
      <c r="BT1350" s="1">
        <v>19.8</v>
      </c>
      <c r="CG1350" s="1">
        <f>AW1350*EXP((BE1350/100)+(L1350*CC$2)+BU$2)</f>
        <v>2.6098924145341122</v>
      </c>
      <c r="CH1350" s="1">
        <f>BL1350*EXP((BT1350/100)+BV$2)</f>
        <v>0.16195350356132593</v>
      </c>
      <c r="CI1350" s="1">
        <f>AT1350*EXP((AV1350/100)+(L1350*CD$2)+BW$2)</f>
        <v>0.13634026082514533</v>
      </c>
      <c r="CJ1350" s="1">
        <f>BF1350*EXP((BH1350/100)+(L1350*CE$2)+BX$2)</f>
        <v>0.22778130475853947</v>
      </c>
      <c r="CK1350" s="1">
        <f>BI1350*EXP((BK1350/100)+(L1350*CF$2))</f>
        <v>3.019332558977355</v>
      </c>
      <c r="CL1350" s="1">
        <f>IF((CJ1350+CK1350)=0, LOG(1),LOG((CJ1350+CK1350)))</f>
        <v>0.51149751792232445</v>
      </c>
      <c r="CM1350" s="1">
        <f>IF((CG1350+CH1350+CI1350)=0, LOG(1),LOG((CG1350+CH1350+CI1350)))</f>
        <v>0.46362220613804178</v>
      </c>
      <c r="CN1350" s="1">
        <f>IF((CL1350=0),1,EXP((BZ$2*CL1350)+(CB$2*F1350)))</f>
        <v>1.5446122225931935</v>
      </c>
      <c r="CO1350" s="1">
        <f>IF((CM1350=0),1,EXP((BZ$2*CM1350)+(CA$2*AJ1350)))</f>
        <v>1.4830175173907225</v>
      </c>
      <c r="CP1350" s="1">
        <f>CN1350+CO1350</f>
        <v>3.027629739983916</v>
      </c>
      <c r="CQ1350" s="2">
        <f>CN1350/CP1350</f>
        <v>0.51017210004067381</v>
      </c>
      <c r="CR1350" s="2">
        <f>CO1350/CP1350</f>
        <v>0.48982789995932624</v>
      </c>
      <c r="CS1350" s="1">
        <f>CJ1350+CK1350</f>
        <v>3.2471138637358945</v>
      </c>
      <c r="CT1350" s="1">
        <f>IF((CS1350=0),CJ1350,CJ1350/CS1350)</f>
        <v>7.0148850430662379E-2</v>
      </c>
      <c r="CU1350" s="4">
        <f>IF((CS1350=0),CK1350,CK1350/CS1350)</f>
        <v>0.92985114956933757</v>
      </c>
      <c r="CV1350" s="1">
        <f>CI1350+CH1350+CG1350</f>
        <v>2.9081861789205834</v>
      </c>
      <c r="CW1350" s="1">
        <f>IF((CV1350=0),CI1350,CI1350/CV1350)</f>
        <v>4.6881544865793309E-2</v>
      </c>
      <c r="CX1350" s="1">
        <f>IF((CV1350=0),CH1350,CH1350/CV1350)</f>
        <v>5.5688836132711896E-2</v>
      </c>
      <c r="CY1350" s="1">
        <f>IF((CV1350=0),CG1350,CG1350/CV1350)</f>
        <v>0.89742961900149487</v>
      </c>
      <c r="CZ1350" s="1">
        <f>CT1350*CQ1350</f>
        <v>3.5787986339650149E-2</v>
      </c>
      <c r="DA1350" s="1">
        <f>CU1350*CQ1350</f>
        <v>0.47438411370102362</v>
      </c>
      <c r="DB1350" s="1">
        <f>CW1350*CR1350</f>
        <v>2.2963888668460469E-2</v>
      </c>
      <c r="DC1350" s="1">
        <f>CX1350*CR1350</f>
        <v>2.7277945654065314E-2</v>
      </c>
      <c r="DD1350" s="1">
        <f>CY1350*CR1350</f>
        <v>0.43958606563680047</v>
      </c>
      <c r="DE1350" s="1">
        <f>IF(($AM1350="Bicycle"),1,0)</f>
        <v>0</v>
      </c>
      <c r="DF1350" s="1">
        <f>IF(($AM1350="Walk"),1,0)</f>
        <v>0</v>
      </c>
      <c r="DG1350" s="1">
        <f>IF(($AM1350="Car"),1,0)</f>
        <v>0</v>
      </c>
      <c r="DH1350" s="1">
        <f>IF(($AM1350="Rail"),1,0)</f>
        <v>1</v>
      </c>
      <c r="DI1350" s="1">
        <f>IF(($AM1350="Bus"),1,0)</f>
        <v>0</v>
      </c>
      <c r="DJ1350" s="1">
        <f>DE1350*LOG(CZ1350)+DF1350*LOG(DA1350)+DG1350*LOG(DB1350)+DH1350*LOG(DD1350)+DI1350*LOG(DC1350)</f>
        <v>-0.35695608265655426</v>
      </c>
      <c r="DK1350" s="1">
        <v>10091.16431</v>
      </c>
      <c r="DL1350" s="1">
        <f>(0-(CZ1350*BH1350*$BY$2))/100</f>
        <v>0.24926858158119436</v>
      </c>
      <c r="DM1350" s="1">
        <f t="shared" si="105"/>
        <v>8.9208205925317523E-3</v>
      </c>
      <c r="DO1350" s="1">
        <f>(0-(DA1350*BK1350*$BY$2))/100</f>
        <v>8.3053420700630003</v>
      </c>
      <c r="DP1350" s="1">
        <f t="shared" si="106"/>
        <v>3.9399223368906613</v>
      </c>
      <c r="DR1350" s="1">
        <f>(0-(DB1350*AV1350*$BY$2))/100</f>
        <v>6.827663480515811E-2</v>
      </c>
      <c r="DS1350" s="1">
        <f t="shared" si="107"/>
        <v>1.5678970403227839E-3</v>
      </c>
      <c r="DU1350" s="1">
        <f>(0-(DC1350*BT1350*$BY$2))/100</f>
        <v>6.3977873886053485E-2</v>
      </c>
      <c r="DV1350" s="1">
        <f t="shared" si="108"/>
        <v>1.7451849669264114E-3</v>
      </c>
      <c r="DX1350" s="1">
        <f>(0-(DD1350*BE1350*$BY$2))/100</f>
        <v>2.2963361368856128</v>
      </c>
      <c r="DY1350" s="1">
        <f t="shared" si="109"/>
        <v>1.0094373677931558</v>
      </c>
      <c r="EB1350" s="1" t="s">
        <v>171</v>
      </c>
    </row>
    <row r="1351" spans="1:132" x14ac:dyDescent="0.25">
      <c r="A1351" s="1">
        <v>257417</v>
      </c>
      <c r="B1351" s="1" t="s">
        <v>87</v>
      </c>
      <c r="C1351" s="1">
        <v>200</v>
      </c>
      <c r="D1351" s="1" t="s">
        <v>84</v>
      </c>
      <c r="E1351" s="1">
        <v>0</v>
      </c>
      <c r="F1351" s="1">
        <v>0</v>
      </c>
      <c r="G1351" s="1">
        <v>0</v>
      </c>
      <c r="H1351" s="1">
        <v>1</v>
      </c>
      <c r="I1351" s="1">
        <v>0</v>
      </c>
      <c r="J1351" s="3">
        <v>0.94649305555555552</v>
      </c>
      <c r="K1351" s="3">
        <v>0.99583333333333324</v>
      </c>
      <c r="L1351" s="1">
        <v>0</v>
      </c>
      <c r="M1351" s="1" t="s">
        <v>88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1</v>
      </c>
      <c r="T1351" s="1">
        <v>4263</v>
      </c>
      <c r="U1351" s="1">
        <v>71.05</v>
      </c>
      <c r="V1351" s="1">
        <v>27301.507829999999</v>
      </c>
      <c r="W1351" s="1">
        <v>35.422469999999997</v>
      </c>
      <c r="X1351" s="1">
        <v>139.3166453</v>
      </c>
      <c r="Y1351" s="1">
        <v>212</v>
      </c>
      <c r="Z1351" s="1">
        <v>2120802</v>
      </c>
      <c r="AA1351" s="1">
        <v>212080201</v>
      </c>
      <c r="AB1351" s="1">
        <v>35.459597129999999</v>
      </c>
      <c r="AC1351" s="1">
        <v>139.61459579999999</v>
      </c>
      <c r="AD1351" s="1">
        <v>103</v>
      </c>
      <c r="AE1351" s="1">
        <v>1002008</v>
      </c>
      <c r="AF1351" s="1">
        <v>100200801</v>
      </c>
      <c r="AG1351" s="1">
        <v>46</v>
      </c>
      <c r="AH1351" s="1">
        <v>46</v>
      </c>
      <c r="AI1351" s="1">
        <v>1</v>
      </c>
      <c r="AJ1351" s="1">
        <v>0</v>
      </c>
      <c r="AK1351" s="1">
        <v>1</v>
      </c>
      <c r="AL1351" s="1">
        <v>100</v>
      </c>
      <c r="AM1351" s="1" t="s">
        <v>41</v>
      </c>
      <c r="AN1351" s="1">
        <v>0</v>
      </c>
      <c r="AO1351" s="1">
        <v>0</v>
      </c>
      <c r="AP1351" s="1">
        <v>1</v>
      </c>
      <c r="AQ1351" s="1">
        <v>0</v>
      </c>
      <c r="AR1351" s="1">
        <v>0</v>
      </c>
      <c r="AS1351" s="1">
        <v>73.599999999999994</v>
      </c>
      <c r="AT1351" s="1">
        <v>1</v>
      </c>
      <c r="AU1351" s="1">
        <v>37410</v>
      </c>
      <c r="AV1351" s="1">
        <v>73.599999999999994</v>
      </c>
      <c r="AW1351" s="1">
        <v>1</v>
      </c>
      <c r="AX1351" s="1">
        <v>57</v>
      </c>
      <c r="AY1351" s="1">
        <v>450</v>
      </c>
      <c r="AZ1351" s="1">
        <v>2</v>
      </c>
      <c r="BA1351" s="1">
        <v>3476</v>
      </c>
      <c r="BB1351" s="1">
        <v>42.2</v>
      </c>
      <c r="BC1351" s="1">
        <v>299</v>
      </c>
      <c r="BD1351" s="1">
        <v>3.6</v>
      </c>
      <c r="BE1351" s="1">
        <v>102.8</v>
      </c>
      <c r="BF1351" s="1">
        <v>1</v>
      </c>
      <c r="BG1351" s="1">
        <v>31906</v>
      </c>
      <c r="BH1351" s="1">
        <v>159.5</v>
      </c>
      <c r="BI1351" s="1">
        <v>1</v>
      </c>
      <c r="BJ1351" s="1">
        <v>31906</v>
      </c>
      <c r="BK1351" s="1">
        <v>398.6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CG1351" s="1">
        <f>AW1351*EXP((BE1351/100)+(L1351*CC$2)+BU$2)</f>
        <v>4.1895226440103857</v>
      </c>
      <c r="CH1351" s="1">
        <f>BL1351*EXP((BT1351/100)+BV$2)</f>
        <v>0</v>
      </c>
      <c r="CI1351" s="1">
        <f>AT1351*EXP((AV1351/100)+(L1351*CD$2)+BW$2)</f>
        <v>0.49652224146237067</v>
      </c>
      <c r="CJ1351" s="1">
        <f>BF1351*EXP((BH1351/100)+(L1351*CE$2)+BX$2)</f>
        <v>1.5396627516374852</v>
      </c>
      <c r="CK1351" s="1">
        <f>BI1351*EXP((BK1351/100)+(L1351*CF$2))</f>
        <v>53.839101668978834</v>
      </c>
      <c r="CL1351" s="1">
        <f>IF((CJ1351+CK1351)=0, LOG(1),LOG((CJ1351+CK1351)))</f>
        <v>1.7433432617870483</v>
      </c>
      <c r="CM1351" s="1">
        <f>IF((CG1351+CH1351+CI1351)=0, LOG(1),LOG((CG1351+CH1351+CI1351)))</f>
        <v>0.67080644418833957</v>
      </c>
      <c r="CN1351" s="1">
        <f>IF((CL1351=0),1,EXP((BZ$2*CL1351)+(CB$2*F1351)))</f>
        <v>4.4010439428402286</v>
      </c>
      <c r="CO1351" s="1">
        <f>IF((CM1351=0),1,EXP((BZ$2*CM1351)+(CA$2*AJ1351)))</f>
        <v>1.7685950557097962</v>
      </c>
      <c r="CP1351" s="1">
        <f>CN1351+CO1351</f>
        <v>6.1696389985500248</v>
      </c>
      <c r="CQ1351" s="2">
        <f>CN1351/CP1351</f>
        <v>0.71333897232472632</v>
      </c>
      <c r="CR1351" s="2">
        <f>CO1351/CP1351</f>
        <v>0.28666102767527363</v>
      </c>
      <c r="CS1351" s="1">
        <f>CJ1351+CK1351</f>
        <v>55.378764420616321</v>
      </c>
      <c r="CT1351" s="1">
        <f>IF((CS1351=0),CJ1351,CJ1351/CS1351)</f>
        <v>2.7802403461791608E-2</v>
      </c>
      <c r="CU1351" s="4">
        <f>IF((CS1351=0),CK1351,CK1351/CS1351)</f>
        <v>0.97219759653820836</v>
      </c>
      <c r="CV1351" s="1">
        <f>CI1351+CH1351+CG1351</f>
        <v>4.6860448854727563</v>
      </c>
      <c r="CW1351" s="1">
        <f>IF((CV1351=0),CI1351,CI1351/CV1351)</f>
        <v>0.10595763668454032</v>
      </c>
      <c r="CX1351" s="1">
        <f>IF((CV1351=0),CH1351,CH1351/CV1351)</f>
        <v>0</v>
      </c>
      <c r="CY1351" s="1">
        <f>IF((CV1351=0),CG1351,CG1351/CV1351)</f>
        <v>0.89404236331545972</v>
      </c>
      <c r="CZ1351" s="1">
        <f>CT1351*CQ1351</f>
        <v>1.9832537913591838E-2</v>
      </c>
      <c r="DA1351" s="1">
        <f>CU1351*CQ1351</f>
        <v>0.69350643441113446</v>
      </c>
      <c r="DB1351" s="1">
        <f>CW1351*CR1351</f>
        <v>3.03739250220336E-2</v>
      </c>
      <c r="DC1351" s="1">
        <f>CX1351*CR1351</f>
        <v>0</v>
      </c>
      <c r="DD1351" s="1">
        <f>CY1351*CR1351</f>
        <v>0.25628710265324006</v>
      </c>
      <c r="DE1351" s="1">
        <f>IF(($AM1351="Bicycle"),1,0)</f>
        <v>0</v>
      </c>
      <c r="DF1351" s="1">
        <f>IF(($AM1351="Walk"),1,0)</f>
        <v>0</v>
      </c>
      <c r="DG1351" s="1">
        <f>IF(($AM1351="Car"),1,0)</f>
        <v>1</v>
      </c>
      <c r="DH1351" s="1">
        <f>IF(($AM1351="Rail"),1,0)</f>
        <v>0</v>
      </c>
      <c r="DI1351" s="1">
        <f>IF(($AM1351="Bus"),1,0)</f>
        <v>0</v>
      </c>
      <c r="DJ1351" s="1" t="e">
        <f>DE1351*LOG(CZ1351)+DF1351*LOG(DA1351)+DG1351*LOG(DB1351)+DH1351*LOG(DD1351)+DI1351*LOG(DC1351)</f>
        <v>#NUM!</v>
      </c>
      <c r="DK1351" s="1">
        <v>27301.507829999999</v>
      </c>
      <c r="DL1351" s="1">
        <f>(0-(CZ1351*BH1351*$BY$2))/100</f>
        <v>0.37470711017138064</v>
      </c>
      <c r="DM1351" s="1">
        <f t="shared" si="105"/>
        <v>7.4313929689663405E-3</v>
      </c>
      <c r="DO1351" s="1">
        <f>(0-(DA1351*BK1351*$BY$2))/100</f>
        <v>32.744679400473501</v>
      </c>
      <c r="DP1351" s="1">
        <f t="shared" si="106"/>
        <v>22.708645856958103</v>
      </c>
      <c r="DR1351" s="1">
        <f>(0-(DB1351*AV1351*$BY$2))/100</f>
        <v>0.26480835553446858</v>
      </c>
      <c r="DS1351" s="1">
        <f t="shared" si="107"/>
        <v>8.043269136211964E-3</v>
      </c>
      <c r="DU1351" s="1">
        <f>(0-(DC1351*BT1351*$BY$2))/100</f>
        <v>0</v>
      </c>
      <c r="DV1351" s="1">
        <f t="shared" si="108"/>
        <v>0</v>
      </c>
      <c r="DX1351" s="1">
        <f>(0-(DD1351*BE1351*$BY$2))/100</f>
        <v>3.1208494550603536</v>
      </c>
      <c r="DY1351" s="1">
        <f t="shared" si="109"/>
        <v>0.79983346465436111</v>
      </c>
      <c r="EB1351" s="1" t="s">
        <v>171</v>
      </c>
    </row>
    <row r="1352" spans="1:132" x14ac:dyDescent="0.25">
      <c r="A1352" s="1">
        <v>257737</v>
      </c>
      <c r="B1352" s="1" t="s">
        <v>75</v>
      </c>
      <c r="C1352" s="1">
        <v>500</v>
      </c>
      <c r="D1352" s="1" t="s">
        <v>8</v>
      </c>
      <c r="E1352" s="1">
        <v>0</v>
      </c>
      <c r="F1352" s="1">
        <v>0</v>
      </c>
      <c r="G1352" s="1">
        <v>0</v>
      </c>
      <c r="H1352" s="1">
        <v>0</v>
      </c>
      <c r="I1352" s="1">
        <v>1</v>
      </c>
      <c r="J1352" s="3">
        <v>0.75884259259259268</v>
      </c>
      <c r="K1352" s="3">
        <v>0.79656249999999995</v>
      </c>
      <c r="L1352" s="1">
        <v>1</v>
      </c>
      <c r="M1352" s="1" t="s">
        <v>76</v>
      </c>
      <c r="N1352" s="1">
        <v>0</v>
      </c>
      <c r="O1352" s="1">
        <v>0</v>
      </c>
      <c r="P1352" s="1">
        <v>0</v>
      </c>
      <c r="Q1352" s="1">
        <v>0</v>
      </c>
      <c r="R1352" s="1">
        <v>1</v>
      </c>
      <c r="S1352" s="1">
        <v>0</v>
      </c>
      <c r="T1352" s="1">
        <v>3259</v>
      </c>
      <c r="U1352" s="1">
        <v>54.316666666666698</v>
      </c>
      <c r="V1352" s="1">
        <v>20944.171849999999</v>
      </c>
      <c r="W1352" s="1">
        <v>35.444576820000002</v>
      </c>
      <c r="X1352" s="1">
        <v>139.63688490000001</v>
      </c>
      <c r="Y1352" s="1">
        <v>104</v>
      </c>
      <c r="Z1352" s="1">
        <v>1003002</v>
      </c>
      <c r="AA1352" s="1">
        <v>100300215</v>
      </c>
      <c r="AB1352" s="1">
        <v>35.62925757</v>
      </c>
      <c r="AC1352" s="1">
        <v>139.68256830000001</v>
      </c>
      <c r="AD1352" s="1" t="s">
        <v>77</v>
      </c>
      <c r="AE1352" s="1" t="s">
        <v>77</v>
      </c>
      <c r="AF1352" s="1" t="s">
        <v>77</v>
      </c>
      <c r="AG1352" s="1">
        <v>38</v>
      </c>
      <c r="AH1352" s="1">
        <v>38</v>
      </c>
      <c r="AI1352" s="1">
        <v>1</v>
      </c>
      <c r="AJ1352" s="1">
        <v>0</v>
      </c>
      <c r="AK1352" s="1">
        <v>0</v>
      </c>
      <c r="AL1352" s="1">
        <v>200</v>
      </c>
      <c r="AM1352" s="1" t="s">
        <v>42</v>
      </c>
      <c r="AN1352" s="1">
        <v>0</v>
      </c>
      <c r="AO1352" s="1">
        <v>0</v>
      </c>
      <c r="AP1352" s="1">
        <v>0</v>
      </c>
      <c r="AQ1352" s="1">
        <v>1</v>
      </c>
      <c r="AR1352" s="1">
        <v>0</v>
      </c>
      <c r="AS1352" s="1">
        <v>41.3</v>
      </c>
      <c r="AT1352" s="1">
        <v>1</v>
      </c>
      <c r="AU1352" s="1">
        <v>26202</v>
      </c>
      <c r="AV1352" s="1">
        <v>49.1</v>
      </c>
      <c r="AW1352" s="1">
        <v>1</v>
      </c>
      <c r="AX1352" s="1">
        <v>28</v>
      </c>
      <c r="AY1352" s="1">
        <v>420</v>
      </c>
      <c r="AZ1352" s="1">
        <v>0</v>
      </c>
      <c r="BA1352" s="1">
        <v>854</v>
      </c>
      <c r="BB1352" s="1">
        <v>10.199999999999999</v>
      </c>
      <c r="BC1352" s="1">
        <v>276</v>
      </c>
      <c r="BD1352" s="1">
        <v>3.1</v>
      </c>
      <c r="BE1352" s="1">
        <v>41.3</v>
      </c>
      <c r="BF1352" s="1">
        <v>1</v>
      </c>
      <c r="BG1352" s="1">
        <v>23742</v>
      </c>
      <c r="BH1352" s="1">
        <v>118.7</v>
      </c>
      <c r="BI1352" s="1">
        <v>1</v>
      </c>
      <c r="BJ1352" s="1">
        <v>23742</v>
      </c>
      <c r="BK1352" s="1">
        <v>294.39999999999998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CG1352" s="1">
        <f>AW1352*EXP((BE1352/100)+(L1352*CC$2)+BU$2)</f>
        <v>2.5378290224957882</v>
      </c>
      <c r="CH1352" s="1">
        <f>BL1352*EXP((BT1352/100)+BV$2)</f>
        <v>0</v>
      </c>
      <c r="CI1352" s="1">
        <f>AT1352*EXP((AV1352/100)+(L1352*CD$2)+BW$2)</f>
        <v>0.1733224407285647</v>
      </c>
      <c r="CJ1352" s="1">
        <f>BF1352*EXP((BH1352/100)+(L1352*CE$2)+BX$2)</f>
        <v>0.41462976063337897</v>
      </c>
      <c r="CK1352" s="1">
        <f>BI1352*EXP((BK1352/100)+(L1352*CF$2))</f>
        <v>13.079365033352667</v>
      </c>
      <c r="CL1352" s="1">
        <f>IF((CJ1352+CK1352)=0, LOG(1),LOG((CJ1352+CK1352)))</f>
        <v>1.1301405382675069</v>
      </c>
      <c r="CM1352" s="1">
        <f>IF((CG1352+CH1352+CI1352)=0, LOG(1),LOG((CG1352+CH1352+CI1352)))</f>
        <v>0.43315378088003037</v>
      </c>
      <c r="CN1352" s="1">
        <f>IF((CL1352=0),1,EXP((BZ$2*CL1352)+(CB$2*F1352)))</f>
        <v>2.6133148096563446</v>
      </c>
      <c r="CO1352" s="1">
        <f>IF((CM1352=0),1,EXP((BZ$2*CM1352)+(CA$2*AJ1352)))</f>
        <v>1.4451031653879032</v>
      </c>
      <c r="CP1352" s="1">
        <f>CN1352+CO1352</f>
        <v>4.0584179750442475</v>
      </c>
      <c r="CQ1352" s="2">
        <f>CN1352/CP1352</f>
        <v>0.64392451091187874</v>
      </c>
      <c r="CR1352" s="2">
        <f>CO1352/CP1352</f>
        <v>0.35607548908812126</v>
      </c>
      <c r="CS1352" s="1">
        <f>CJ1352+CK1352</f>
        <v>13.493994793986046</v>
      </c>
      <c r="CT1352" s="1">
        <f>IF((CS1352=0),CJ1352,CJ1352/CS1352)</f>
        <v>3.0726983889023705E-2</v>
      </c>
      <c r="CU1352" s="4">
        <f>IF((CS1352=0),CK1352,CK1352/CS1352)</f>
        <v>0.96927301611097638</v>
      </c>
      <c r="CV1352" s="1">
        <f>CI1352+CH1352+CG1352</f>
        <v>2.7111514632243527</v>
      </c>
      <c r="CW1352" s="1">
        <f>IF((CV1352=0),CI1352,CI1352/CV1352)</f>
        <v>6.3929456940938878E-2</v>
      </c>
      <c r="CX1352" s="1">
        <f>IF((CV1352=0),CH1352,CH1352/CV1352)</f>
        <v>0</v>
      </c>
      <c r="CY1352" s="1">
        <f>IF((CV1352=0),CG1352,CG1352/CV1352)</f>
        <v>0.93607054305906123</v>
      </c>
      <c r="CZ1352" s="1">
        <f>CT1352*CQ1352</f>
        <v>1.9785858072536768E-2</v>
      </c>
      <c r="DA1352" s="1">
        <f>CU1352*CQ1352</f>
        <v>0.624138652839342</v>
      </c>
      <c r="DB1352" s="1">
        <f>CW1352*CR1352</f>
        <v>2.2763712647382799E-2</v>
      </c>
      <c r="DC1352" s="1">
        <f>CX1352*CR1352</f>
        <v>0</v>
      </c>
      <c r="DD1352" s="1">
        <f>CY1352*CR1352</f>
        <v>0.33331177644073851</v>
      </c>
      <c r="DE1352" s="1">
        <f>IF(($AM1352="Bicycle"),1,0)</f>
        <v>0</v>
      </c>
      <c r="DF1352" s="1">
        <f>IF(($AM1352="Walk"),1,0)</f>
        <v>0</v>
      </c>
      <c r="DG1352" s="1">
        <f>IF(($AM1352="Car"),1,0)</f>
        <v>0</v>
      </c>
      <c r="DH1352" s="1">
        <f>IF(($AM1352="Rail"),1,0)</f>
        <v>1</v>
      </c>
      <c r="DI1352" s="1">
        <f>IF(($AM1352="Bus"),1,0)</f>
        <v>0</v>
      </c>
      <c r="DJ1352" s="1" t="e">
        <f>DE1352*LOG(CZ1352)+DF1352*LOG(DA1352)+DG1352*LOG(DB1352)+DH1352*LOG(DD1352)+DI1352*LOG(DC1352)</f>
        <v>#NUM!</v>
      </c>
      <c r="DK1352" s="1">
        <v>20944.171849999999</v>
      </c>
      <c r="DL1352" s="1">
        <f>(0-(CZ1352*BH1352*$BY$2))/100</f>
        <v>0.27820092001616037</v>
      </c>
      <c r="DM1352" s="1">
        <f t="shared" si="105"/>
        <v>5.5044439190889026E-3</v>
      </c>
      <c r="DO1352" s="1">
        <f>(0-(DA1352*BK1352*$BY$2))/100</f>
        <v>21.765659876224859</v>
      </c>
      <c r="DP1352" s="1">
        <f t="shared" si="106"/>
        <v>13.584789633306302</v>
      </c>
      <c r="DR1352" s="1">
        <f>(0-(DB1352*AV1352*$BY$2))/100</f>
        <v>0.13239681581731211</v>
      </c>
      <c r="DS1352" s="1">
        <f t="shared" si="107"/>
        <v>3.0138430706937586E-3</v>
      </c>
      <c r="DU1352" s="1">
        <f>(0-(DC1352*BT1352*$BY$2))/100</f>
        <v>0</v>
      </c>
      <c r="DV1352" s="1">
        <f t="shared" si="108"/>
        <v>0</v>
      </c>
      <c r="DX1352" s="1">
        <f>(0-(DD1352*BE1352*$BY$2))/100</f>
        <v>1.6306233738943408</v>
      </c>
      <c r="DY1352" s="1">
        <f t="shared" si="109"/>
        <v>0.54350597345851326</v>
      </c>
      <c r="EB1352" s="1" t="s">
        <v>171</v>
      </c>
    </row>
    <row r="1353" spans="1:132" x14ac:dyDescent="0.25">
      <c r="A1353" s="1">
        <v>256866</v>
      </c>
      <c r="B1353" s="1" t="s">
        <v>95</v>
      </c>
      <c r="C1353" s="1">
        <v>999</v>
      </c>
      <c r="D1353" s="1" t="s">
        <v>85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3">
        <v>0.78866898148148146</v>
      </c>
      <c r="K1353" s="3">
        <v>0.80734953703703705</v>
      </c>
      <c r="L1353" s="1">
        <v>1</v>
      </c>
      <c r="M1353" s="1" t="s">
        <v>76</v>
      </c>
      <c r="N1353" s="1">
        <v>0</v>
      </c>
      <c r="O1353" s="1">
        <v>0</v>
      </c>
      <c r="P1353" s="1">
        <v>0</v>
      </c>
      <c r="Q1353" s="1">
        <v>0</v>
      </c>
      <c r="R1353" s="1">
        <v>1</v>
      </c>
      <c r="S1353" s="1">
        <v>0</v>
      </c>
      <c r="T1353" s="1">
        <v>1614</v>
      </c>
      <c r="U1353" s="1">
        <v>26.9</v>
      </c>
      <c r="V1353" s="1">
        <v>11131.506069999999</v>
      </c>
      <c r="W1353" s="1">
        <v>35.497759629999997</v>
      </c>
      <c r="X1353" s="1">
        <v>139.63100560000001</v>
      </c>
      <c r="Y1353" s="1">
        <v>109</v>
      </c>
      <c r="Z1353" s="1">
        <v>1008043</v>
      </c>
      <c r="AA1353" s="1">
        <v>100804303</v>
      </c>
      <c r="AB1353" s="1">
        <v>35.459865399999998</v>
      </c>
      <c r="AC1353" s="1">
        <v>139.5171995</v>
      </c>
      <c r="AD1353" s="1">
        <v>112</v>
      </c>
      <c r="AE1353" s="1">
        <v>1005103</v>
      </c>
      <c r="AF1353" s="1">
        <v>100510301</v>
      </c>
      <c r="AG1353" s="1">
        <v>45</v>
      </c>
      <c r="AH1353" s="1">
        <v>45</v>
      </c>
      <c r="AI1353" s="1">
        <v>1</v>
      </c>
      <c r="AJ1353" s="1">
        <v>0</v>
      </c>
      <c r="AK1353" s="1">
        <v>1</v>
      </c>
      <c r="AL1353" s="1">
        <v>100</v>
      </c>
      <c r="AM1353" s="1" t="s">
        <v>41</v>
      </c>
      <c r="AN1353" s="1">
        <v>0</v>
      </c>
      <c r="AO1353" s="1">
        <v>0</v>
      </c>
      <c r="AP1353" s="1">
        <v>1</v>
      </c>
      <c r="AQ1353" s="1">
        <v>0</v>
      </c>
      <c r="AR1353" s="1">
        <v>0</v>
      </c>
      <c r="AS1353" s="1">
        <v>36.799999999999997</v>
      </c>
      <c r="AT1353" s="1">
        <v>1</v>
      </c>
      <c r="AU1353" s="1">
        <v>14765</v>
      </c>
      <c r="AV1353" s="1">
        <v>36.799999999999997</v>
      </c>
      <c r="AW1353" s="1">
        <v>1</v>
      </c>
      <c r="AX1353" s="1">
        <v>30</v>
      </c>
      <c r="AY1353" s="1">
        <v>370</v>
      </c>
      <c r="AZ1353" s="1">
        <v>1</v>
      </c>
      <c r="BA1353" s="1">
        <v>309</v>
      </c>
      <c r="BB1353" s="1">
        <v>4</v>
      </c>
      <c r="BC1353" s="1">
        <v>467</v>
      </c>
      <c r="BD1353" s="1">
        <v>6.2</v>
      </c>
      <c r="BE1353" s="1">
        <v>40.200000000000003</v>
      </c>
      <c r="BF1353" s="1">
        <v>1</v>
      </c>
      <c r="BG1353" s="1">
        <v>12944</v>
      </c>
      <c r="BH1353" s="1">
        <v>64.7</v>
      </c>
      <c r="BI1353" s="1">
        <v>1</v>
      </c>
      <c r="BJ1353" s="1">
        <v>12944</v>
      </c>
      <c r="BK1353" s="1">
        <v>162.1</v>
      </c>
      <c r="BL1353" s="1">
        <v>0</v>
      </c>
      <c r="BM1353" s="1">
        <v>0</v>
      </c>
      <c r="BN1353" s="1">
        <v>0</v>
      </c>
      <c r="BO1353" s="1">
        <v>0</v>
      </c>
      <c r="BP1353" s="1">
        <v>0</v>
      </c>
      <c r="BQ1353" s="1">
        <v>0</v>
      </c>
      <c r="BR1353" s="1">
        <v>0</v>
      </c>
      <c r="BS1353" s="1">
        <v>0</v>
      </c>
      <c r="BT1353" s="1">
        <v>0</v>
      </c>
      <c r="CG1353" s="1">
        <f>AW1353*EXP((BE1353/100)+(L1353*CC$2)+BU$2)</f>
        <v>2.5100658804739058</v>
      </c>
      <c r="CH1353" s="1">
        <f>BL1353*EXP((BT1353/100)+BV$2)</f>
        <v>0</v>
      </c>
      <c r="CI1353" s="1">
        <f>AT1353*EXP((AV1353/100)+(L1353*CD$2)+BW$2)</f>
        <v>0.15326273624262143</v>
      </c>
      <c r="CJ1353" s="1">
        <f>BF1353*EXP((BH1353/100)+(L1353*CE$2)+BX$2)</f>
        <v>0.24162476839134728</v>
      </c>
      <c r="CK1353" s="1">
        <f>BI1353*EXP((BK1353/100)+(L1353*CF$2))</f>
        <v>3.4834939544326708</v>
      </c>
      <c r="CL1353" s="1">
        <f>IF((CJ1353+CK1353)=0, LOG(1),LOG((CJ1353+CK1353)))</f>
        <v>0.57114011865362613</v>
      </c>
      <c r="CM1353" s="1">
        <f>IF((CG1353+CH1353+CI1353)=0, LOG(1),LOG((CG1353+CH1353+CI1353)))</f>
        <v>0.42542475548201381</v>
      </c>
      <c r="CN1353" s="1">
        <f>IF((CL1353=0),1,EXP((BZ$2*CL1353)+(CB$2*F1353)))</f>
        <v>1.6249370894628534</v>
      </c>
      <c r="CO1353" s="1">
        <f>IF((CM1353=0),1,EXP((BZ$2*CM1353)+(CA$2*AJ1353)))</f>
        <v>1.435640429747556</v>
      </c>
      <c r="CP1353" s="1">
        <f>CN1353+CO1353</f>
        <v>3.0605775192104092</v>
      </c>
      <c r="CQ1353" s="2">
        <f>CN1353/CP1353</f>
        <v>0.53092499022278217</v>
      </c>
      <c r="CR1353" s="2">
        <f>CO1353/CP1353</f>
        <v>0.46907500977721789</v>
      </c>
      <c r="CS1353" s="1">
        <f>CJ1353+CK1353</f>
        <v>3.7251187228240181</v>
      </c>
      <c r="CT1353" s="1">
        <f>IF((CS1353=0),CJ1353,CJ1353/CS1353)</f>
        <v>6.4863642307800368E-2</v>
      </c>
      <c r="CU1353" s="4">
        <f>IF((CS1353=0),CK1353,CK1353/CS1353)</f>
        <v>0.9351363576921996</v>
      </c>
      <c r="CV1353" s="1">
        <f>CI1353+CH1353+CG1353</f>
        <v>2.6633286167165271</v>
      </c>
      <c r="CW1353" s="1">
        <f>IF((CV1353=0),CI1353,CI1353/CV1353)</f>
        <v>5.7545559823395251E-2</v>
      </c>
      <c r="CX1353" s="1">
        <f>IF((CV1353=0),CH1353,CH1353/CV1353)</f>
        <v>0</v>
      </c>
      <c r="CY1353" s="1">
        <f>IF((CV1353=0),CG1353,CG1353/CV1353)</f>
        <v>0.94245444017660474</v>
      </c>
      <c r="CZ1353" s="1">
        <f>CT1353*CQ1353</f>
        <v>3.443772865808295E-2</v>
      </c>
      <c r="DA1353" s="1">
        <f>CU1353*CQ1353</f>
        <v>0.49648726156469919</v>
      </c>
      <c r="DB1353" s="1">
        <f>CW1353*CR1353</f>
        <v>2.6993184036794605E-2</v>
      </c>
      <c r="DC1353" s="1">
        <f>CX1353*CR1353</f>
        <v>0</v>
      </c>
      <c r="DD1353" s="1">
        <f>CY1353*CR1353</f>
        <v>0.44208182574042326</v>
      </c>
      <c r="DE1353" s="1">
        <f>IF(($AM1353="Bicycle"),1,0)</f>
        <v>0</v>
      </c>
      <c r="DF1353" s="1">
        <f>IF(($AM1353="Walk"),1,0)</f>
        <v>0</v>
      </c>
      <c r="DG1353" s="1">
        <f>IF(($AM1353="Car"),1,0)</f>
        <v>1</v>
      </c>
      <c r="DH1353" s="1">
        <f>IF(($AM1353="Rail"),1,0)</f>
        <v>0</v>
      </c>
      <c r="DI1353" s="1">
        <f>IF(($AM1353="Bus"),1,0)</f>
        <v>0</v>
      </c>
      <c r="DJ1353" s="1" t="e">
        <f>DE1353*LOG(CZ1353)+DF1353*LOG(DA1353)+DG1353*LOG(DB1353)+DH1353*LOG(DD1353)+DI1353*LOG(DC1353)</f>
        <v>#NUM!</v>
      </c>
      <c r="DK1353" s="1">
        <v>11131.506069999999</v>
      </c>
      <c r="DL1353" s="1">
        <f>(0-(CZ1353*BH1353*$BY$2))/100</f>
        <v>0.26393180868545474</v>
      </c>
      <c r="DM1353" s="1">
        <f t="shared" si="105"/>
        <v>9.0892120117467504E-3</v>
      </c>
      <c r="DO1353" s="1">
        <f>(0-(DA1353*BK1353*$BY$2))/100</f>
        <v>9.5333179698267898</v>
      </c>
      <c r="DP1353" s="1">
        <f t="shared" si="106"/>
        <v>4.7331709324648408</v>
      </c>
      <c r="DR1353" s="1">
        <f>(0-(DB1353*AV1353*$BY$2))/100</f>
        <v>0.1176670560396391</v>
      </c>
      <c r="DS1353" s="1">
        <f t="shared" si="107"/>
        <v>3.1762084987458027E-3</v>
      </c>
      <c r="DU1353" s="1">
        <f>(0-(DC1353*BT1353*$BY$2))/100</f>
        <v>0</v>
      </c>
      <c r="DV1353" s="1">
        <f t="shared" si="108"/>
        <v>0</v>
      </c>
      <c r="DX1353" s="1">
        <f>(0-(DD1353*BE1353*$BY$2))/100</f>
        <v>2.1051433168824731</v>
      </c>
      <c r="DY1353" s="1">
        <f t="shared" si="109"/>
        <v>0.93064560097265414</v>
      </c>
      <c r="EB1353" s="1" t="s">
        <v>171</v>
      </c>
    </row>
    <row r="1354" spans="1:132" x14ac:dyDescent="0.25">
      <c r="A1354" s="1">
        <v>257859</v>
      </c>
      <c r="B1354" s="1" t="s">
        <v>78</v>
      </c>
      <c r="C1354" s="1">
        <v>200</v>
      </c>
      <c r="D1354" s="1" t="s">
        <v>84</v>
      </c>
      <c r="E1354" s="1">
        <v>0</v>
      </c>
      <c r="F1354" s="1">
        <v>0</v>
      </c>
      <c r="G1354" s="1">
        <v>0</v>
      </c>
      <c r="H1354" s="1">
        <v>1</v>
      </c>
      <c r="I1354" s="1">
        <v>0</v>
      </c>
      <c r="J1354" s="3">
        <v>0.95518518518518514</v>
      </c>
      <c r="K1354" s="3">
        <v>0.97938657407407403</v>
      </c>
      <c r="L1354" s="1">
        <v>0</v>
      </c>
      <c r="M1354" s="1" t="s">
        <v>88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1</v>
      </c>
      <c r="T1354" s="1">
        <v>2091</v>
      </c>
      <c r="U1354" s="1">
        <v>34.85</v>
      </c>
      <c r="V1354" s="1">
        <v>10388.59506</v>
      </c>
      <c r="W1354" s="1">
        <v>35.444415810000002</v>
      </c>
      <c r="X1354" s="1">
        <v>139.63515770000001</v>
      </c>
      <c r="Y1354" s="1">
        <v>104</v>
      </c>
      <c r="Z1354" s="1">
        <v>1003019</v>
      </c>
      <c r="AA1354" s="1">
        <v>100301907</v>
      </c>
      <c r="AB1354" s="1">
        <v>35.366798099999997</v>
      </c>
      <c r="AC1354" s="1">
        <v>139.5713264</v>
      </c>
      <c r="AD1354" s="1">
        <v>115</v>
      </c>
      <c r="AE1354" s="1">
        <v>1009248</v>
      </c>
      <c r="AF1354" s="1">
        <v>100924801</v>
      </c>
      <c r="AG1354" s="1">
        <v>39</v>
      </c>
      <c r="AH1354" s="1">
        <v>39</v>
      </c>
      <c r="AI1354" s="1">
        <v>0</v>
      </c>
      <c r="AJ1354" s="1">
        <v>0</v>
      </c>
      <c r="AK1354" s="1">
        <v>0</v>
      </c>
      <c r="AL1354" s="1">
        <v>200</v>
      </c>
      <c r="AM1354" s="1" t="s">
        <v>42</v>
      </c>
      <c r="AN1354" s="1">
        <v>0</v>
      </c>
      <c r="AO1354" s="1">
        <v>0</v>
      </c>
      <c r="AP1354" s="1">
        <v>0</v>
      </c>
      <c r="AQ1354" s="1">
        <v>1</v>
      </c>
      <c r="AR1354" s="1">
        <v>0</v>
      </c>
      <c r="AS1354" s="1">
        <v>46.9</v>
      </c>
      <c r="AT1354" s="1">
        <v>1</v>
      </c>
      <c r="AU1354" s="1">
        <v>13389</v>
      </c>
      <c r="AV1354" s="1">
        <v>37.4</v>
      </c>
      <c r="AW1354" s="1">
        <v>1</v>
      </c>
      <c r="AX1354" s="1">
        <v>21</v>
      </c>
      <c r="AY1354" s="1">
        <v>210</v>
      </c>
      <c r="AZ1354" s="1">
        <v>0</v>
      </c>
      <c r="BA1354" s="1">
        <v>828</v>
      </c>
      <c r="BB1354" s="1">
        <v>9.9</v>
      </c>
      <c r="BC1354" s="1">
        <v>1287</v>
      </c>
      <c r="BD1354" s="1">
        <v>16</v>
      </c>
      <c r="BE1354" s="1">
        <v>46.9</v>
      </c>
      <c r="BF1354" s="1">
        <v>1</v>
      </c>
      <c r="BG1354" s="1">
        <v>11281</v>
      </c>
      <c r="BH1354" s="1">
        <v>56.4</v>
      </c>
      <c r="BI1354" s="1">
        <v>1</v>
      </c>
      <c r="BJ1354" s="1">
        <v>11281</v>
      </c>
      <c r="BK1354" s="1">
        <v>141.69999999999999</v>
      </c>
      <c r="BL1354" s="1">
        <v>0</v>
      </c>
      <c r="BM1354" s="1">
        <v>0</v>
      </c>
      <c r="BN1354" s="1">
        <v>0</v>
      </c>
      <c r="BO1354" s="1">
        <v>0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CG1354" s="1">
        <f>AW1354*EXP((BE1354/100)+(L1354*CC$2)+BU$2)</f>
        <v>2.3954875977116448</v>
      </c>
      <c r="CH1354" s="1">
        <f>BL1354*EXP((BT1354/100)+BV$2)</f>
        <v>0</v>
      </c>
      <c r="CI1354" s="1">
        <f>AT1354*EXP((AV1354/100)+(L1354*CD$2)+BW$2)</f>
        <v>0.34571968197152303</v>
      </c>
      <c r="CJ1354" s="1">
        <f>BF1354*EXP((BH1354/100)+(L1354*CE$2)+BX$2)</f>
        <v>0.54912092368793575</v>
      </c>
      <c r="CK1354" s="1">
        <f>BI1354*EXP((BK1354/100)+(L1354*CF$2))</f>
        <v>4.1247276773695312</v>
      </c>
      <c r="CL1354" s="1">
        <f>IF((CJ1354+CK1354)=0, LOG(1),LOG((CJ1354+CK1354)))</f>
        <v>0.66967464027909274</v>
      </c>
      <c r="CM1354" s="1">
        <f>IF((CG1354+CH1354+CI1354)=0, LOG(1),LOG((CG1354+CH1354+CI1354)))</f>
        <v>0.43794187648040445</v>
      </c>
      <c r="CN1354" s="1">
        <f>IF((CL1354=0),1,EXP((BZ$2*CL1354)+(CB$2*F1354)))</f>
        <v>1.7668944264937083</v>
      </c>
      <c r="CO1354" s="1">
        <f>IF((CM1354=0),1,EXP((BZ$2*CM1354)+(CA$2*AJ1354)))</f>
        <v>1.4509965482293368</v>
      </c>
      <c r="CP1354" s="1">
        <f>CN1354+CO1354</f>
        <v>3.2178909747230451</v>
      </c>
      <c r="CQ1354" s="2">
        <f>CN1354/CP1354</f>
        <v>0.5490846148526769</v>
      </c>
      <c r="CR1354" s="2">
        <f>CO1354/CP1354</f>
        <v>0.4509153851473231</v>
      </c>
      <c r="CS1354" s="1">
        <f>CJ1354+CK1354</f>
        <v>4.6738486010574665</v>
      </c>
      <c r="CT1354" s="1">
        <f>IF((CS1354=0),CJ1354,CJ1354/CS1354)</f>
        <v>0.11748795704758092</v>
      </c>
      <c r="CU1354" s="4">
        <f>IF((CS1354=0),CK1354,CK1354/CS1354)</f>
        <v>0.88251204295241914</v>
      </c>
      <c r="CV1354" s="1">
        <f>CI1354+CH1354+CG1354</f>
        <v>2.7412072796831679</v>
      </c>
      <c r="CW1354" s="1">
        <f>IF((CV1354=0),CI1354,CI1354/CV1354)</f>
        <v>0.12611949652033674</v>
      </c>
      <c r="CX1354" s="1">
        <f>IF((CV1354=0),CH1354,CH1354/CV1354)</f>
        <v>0</v>
      </c>
      <c r="CY1354" s="1">
        <f>IF((CV1354=0),CG1354,CG1354/CV1354)</f>
        <v>0.87388050347966317</v>
      </c>
      <c r="CZ1354" s="1">
        <f>CT1354*CQ1354</f>
        <v>6.451082964529882E-2</v>
      </c>
      <c r="DA1354" s="1">
        <f>CU1354*CQ1354</f>
        <v>0.48457378520737809</v>
      </c>
      <c r="DB1354" s="1">
        <f>CW1354*CR1354</f>
        <v>5.6869221348054118E-2</v>
      </c>
      <c r="DC1354" s="1">
        <f>CX1354*CR1354</f>
        <v>0</v>
      </c>
      <c r="DD1354" s="1">
        <f>CY1354*CR1354</f>
        <v>0.39404616379926893</v>
      </c>
      <c r="DE1354" s="1">
        <f>IF(($AM1354="Bicycle"),1,0)</f>
        <v>0</v>
      </c>
      <c r="DF1354" s="1">
        <f>IF(($AM1354="Walk"),1,0)</f>
        <v>0</v>
      </c>
      <c r="DG1354" s="1">
        <f>IF(($AM1354="Car"),1,0)</f>
        <v>0</v>
      </c>
      <c r="DH1354" s="1">
        <f>IF(($AM1354="Rail"),1,0)</f>
        <v>1</v>
      </c>
      <c r="DI1354" s="1">
        <f>IF(($AM1354="Bus"),1,0)</f>
        <v>0</v>
      </c>
      <c r="DJ1354" s="1" t="e">
        <f>DE1354*LOG(CZ1354)+DF1354*LOG(DA1354)+DG1354*LOG(DB1354)+DH1354*LOG(DD1354)+DI1354*LOG(DC1354)</f>
        <v>#NUM!</v>
      </c>
      <c r="DK1354" s="1">
        <v>10388.59506</v>
      </c>
      <c r="DL1354" s="1">
        <f>(0-(CZ1354*BH1354*$BY$2))/100</f>
        <v>0.43098751011804454</v>
      </c>
      <c r="DM1354" s="1">
        <f t="shared" si="105"/>
        <v>2.7803361844476671E-2</v>
      </c>
      <c r="DO1354" s="1">
        <f>(0-(DA1354*BK1354*$BY$2))/100</f>
        <v>8.1335982925223043</v>
      </c>
      <c r="DP1354" s="1">
        <f t="shared" si="106"/>
        <v>3.9413285119638002</v>
      </c>
      <c r="DR1354" s="1">
        <f>(0-(DB1354*AV1354*$BY$2))/100</f>
        <v>0.25194273383693799</v>
      </c>
      <c r="DS1354" s="1">
        <f t="shared" si="107"/>
        <v>1.4327787097606711E-2</v>
      </c>
      <c r="DU1354" s="1">
        <f>(0-(DC1354*BT1354*$BY$2))/100</f>
        <v>0</v>
      </c>
      <c r="DV1354" s="1">
        <f t="shared" si="108"/>
        <v>0</v>
      </c>
      <c r="DX1354" s="1">
        <f>(0-(DD1354*BE1354*$BY$2))/100</f>
        <v>2.1891367916377336</v>
      </c>
      <c r="DY1354" s="1">
        <f t="shared" si="109"/>
        <v>0.86262095477668843</v>
      </c>
      <c r="EB1354" s="1" t="s">
        <v>171</v>
      </c>
    </row>
    <row r="1355" spans="1:132" x14ac:dyDescent="0.25">
      <c r="A1355" s="1">
        <v>255795</v>
      </c>
      <c r="B1355" s="1" t="s">
        <v>109</v>
      </c>
      <c r="C1355" s="1">
        <v>700</v>
      </c>
      <c r="D1355" s="1" t="s">
        <v>5</v>
      </c>
      <c r="E1355" s="1">
        <v>0</v>
      </c>
      <c r="F1355" s="1">
        <v>1</v>
      </c>
      <c r="G1355" s="1">
        <v>0</v>
      </c>
      <c r="H1355" s="1">
        <v>0</v>
      </c>
      <c r="I1355" s="1">
        <v>0</v>
      </c>
      <c r="J1355" s="3">
        <v>0.54628472222222224</v>
      </c>
      <c r="K1355" s="3">
        <v>0.58172453703703708</v>
      </c>
      <c r="L1355" s="1">
        <v>0</v>
      </c>
      <c r="M1355" s="1" t="s">
        <v>82</v>
      </c>
      <c r="N1355" s="1">
        <v>0</v>
      </c>
      <c r="O1355" s="1">
        <v>0</v>
      </c>
      <c r="P1355" s="1">
        <v>1</v>
      </c>
      <c r="Q1355" s="1">
        <v>0</v>
      </c>
      <c r="R1355" s="1">
        <v>0</v>
      </c>
      <c r="S1355" s="1">
        <v>0</v>
      </c>
      <c r="T1355" s="1">
        <v>3063</v>
      </c>
      <c r="U1355" s="1">
        <v>51.05</v>
      </c>
      <c r="V1355" s="1">
        <v>14102.37587</v>
      </c>
      <c r="W1355" s="1">
        <v>35.48836652</v>
      </c>
      <c r="X1355" s="1">
        <v>139.63593549999999</v>
      </c>
      <c r="Y1355" s="1">
        <v>102</v>
      </c>
      <c r="Z1355" s="1">
        <v>1001014</v>
      </c>
      <c r="AA1355" s="1">
        <v>100101403</v>
      </c>
      <c r="AB1355" s="1">
        <v>35.605916970000003</v>
      </c>
      <c r="AC1355" s="1">
        <v>139.6945149</v>
      </c>
      <c r="AD1355" s="1" t="s">
        <v>77</v>
      </c>
      <c r="AE1355" s="1" t="s">
        <v>77</v>
      </c>
      <c r="AF1355" s="1" t="s">
        <v>77</v>
      </c>
      <c r="AG1355" s="1">
        <v>41.24</v>
      </c>
      <c r="AH1355" s="1">
        <v>0</v>
      </c>
      <c r="AI1355" s="1">
        <v>0</v>
      </c>
      <c r="AJ1355" s="1">
        <v>0</v>
      </c>
      <c r="AK1355" s="1">
        <v>0</v>
      </c>
      <c r="AL1355" s="1">
        <v>200</v>
      </c>
      <c r="AM1355" s="1" t="s">
        <v>42</v>
      </c>
      <c r="AN1355" s="1">
        <v>0</v>
      </c>
      <c r="AO1355" s="1">
        <v>0</v>
      </c>
      <c r="AP1355" s="1">
        <v>0</v>
      </c>
      <c r="AQ1355" s="1">
        <v>1</v>
      </c>
      <c r="AR1355" s="1">
        <v>0</v>
      </c>
      <c r="AS1355" s="1">
        <v>49.9</v>
      </c>
      <c r="AT1355" s="1">
        <v>1</v>
      </c>
      <c r="AU1355" s="1">
        <v>17721</v>
      </c>
      <c r="AV1355" s="1">
        <v>31.6</v>
      </c>
      <c r="AW1355" s="1">
        <v>1</v>
      </c>
      <c r="AX1355" s="1">
        <v>28</v>
      </c>
      <c r="AY1355" s="1">
        <v>240</v>
      </c>
      <c r="AZ1355" s="1">
        <v>1</v>
      </c>
      <c r="BA1355" s="1">
        <v>1086</v>
      </c>
      <c r="BB1355" s="1">
        <v>13.6</v>
      </c>
      <c r="BC1355" s="1">
        <v>679</v>
      </c>
      <c r="BD1355" s="1">
        <v>8.3000000000000007</v>
      </c>
      <c r="BE1355" s="1">
        <v>49.9</v>
      </c>
      <c r="BF1355" s="1">
        <v>1</v>
      </c>
      <c r="BG1355" s="1">
        <v>15922</v>
      </c>
      <c r="BH1355" s="1">
        <v>79.599999999999994</v>
      </c>
      <c r="BI1355" s="1">
        <v>1</v>
      </c>
      <c r="BJ1355" s="1">
        <v>15922</v>
      </c>
      <c r="BK1355" s="1">
        <v>199.4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CG1355" s="1">
        <f>AW1355*EXP((BE1355/100)+(L1355*CC$2)+BU$2)</f>
        <v>2.4684410560913825</v>
      </c>
      <c r="CH1355" s="1">
        <f>BL1355*EXP((BT1355/100)+BV$2)</f>
        <v>0</v>
      </c>
      <c r="CI1355" s="1">
        <f>AT1355*EXP((AV1355/100)+(L1355*CD$2)+BW$2)</f>
        <v>0.32623835972029441</v>
      </c>
      <c r="CJ1355" s="1">
        <f>BF1355*EXP((BH1355/100)+(L1355*CE$2)+BX$2)</f>
        <v>0.69250723037529138</v>
      </c>
      <c r="CK1355" s="1">
        <f>BI1355*EXP((BK1355/100)+(L1355*CF$2))</f>
        <v>7.3448544997393581</v>
      </c>
      <c r="CL1355" s="1">
        <f>IF((CJ1355+CK1355)=0, LOG(1),LOG((CJ1355+CK1355)))</f>
        <v>0.90511351465828183</v>
      </c>
      <c r="CM1355" s="1">
        <f>IF((CG1355+CH1355+CI1355)=0, LOG(1),LOG((CG1355+CH1355+CI1355)))</f>
        <v>0.44633199614757635</v>
      </c>
      <c r="CN1355" s="1">
        <f>IF((CL1355=0),1,EXP((BZ$2*CL1355)+(CB$2*F1355)))</f>
        <v>5.1228006295397011</v>
      </c>
      <c r="CO1355" s="1">
        <f>IF((CM1355=0),1,EXP((BZ$2*CM1355)+(CA$2*AJ1355)))</f>
        <v>1.4613814642321123</v>
      </c>
      <c r="CP1355" s="1">
        <f>CN1355+CO1355</f>
        <v>6.5841820937718136</v>
      </c>
      <c r="CQ1355" s="2">
        <f>CN1355/CP1355</f>
        <v>0.7780466209137078</v>
      </c>
      <c r="CR1355" s="2">
        <f>CO1355/CP1355</f>
        <v>0.22195337908629217</v>
      </c>
      <c r="CS1355" s="1">
        <f>CJ1355+CK1355</f>
        <v>8.0373617301146503</v>
      </c>
      <c r="CT1355" s="1">
        <f>IF((CS1355=0),CJ1355,CJ1355/CS1355)</f>
        <v>8.6161013231566094E-2</v>
      </c>
      <c r="CU1355" s="4">
        <f>IF((CS1355=0),CK1355,CK1355/CS1355)</f>
        <v>0.91383898676843378</v>
      </c>
      <c r="CV1355" s="1">
        <f>CI1355+CH1355+CG1355</f>
        <v>2.794679415811677</v>
      </c>
      <c r="CW1355" s="1">
        <f>IF((CV1355=0),CI1355,CI1355/CV1355)</f>
        <v>0.11673552174697036</v>
      </c>
      <c r="CX1355" s="1">
        <f>IF((CV1355=0),CH1355,CH1355/CV1355)</f>
        <v>0</v>
      </c>
      <c r="CY1355" s="1">
        <f>IF((CV1355=0),CG1355,CG1355/CV1355)</f>
        <v>0.88326447825302967</v>
      </c>
      <c r="CZ1355" s="1">
        <f>CT1355*CQ1355</f>
        <v>6.703728519932127E-2</v>
      </c>
      <c r="DA1355" s="1">
        <f>CU1355*CQ1355</f>
        <v>0.7110093357143864</v>
      </c>
      <c r="DB1355" s="1">
        <f>CW1355*CR1355</f>
        <v>2.5909843511141416E-2</v>
      </c>
      <c r="DC1355" s="1">
        <f>CX1355*CR1355</f>
        <v>0</v>
      </c>
      <c r="DD1355" s="1">
        <f>CY1355*CR1355</f>
        <v>0.19604353557515075</v>
      </c>
      <c r="DE1355" s="1">
        <f>IF(($AM1355="Bicycle"),1,0)</f>
        <v>0</v>
      </c>
      <c r="DF1355" s="1">
        <f>IF(($AM1355="Walk"),1,0)</f>
        <v>0</v>
      </c>
      <c r="DG1355" s="1">
        <f>IF(($AM1355="Car"),1,0)</f>
        <v>0</v>
      </c>
      <c r="DH1355" s="1">
        <f>IF(($AM1355="Rail"),1,0)</f>
        <v>1</v>
      </c>
      <c r="DI1355" s="1">
        <f>IF(($AM1355="Bus"),1,0)</f>
        <v>0</v>
      </c>
      <c r="DJ1355" s="1" t="e">
        <f>DE1355*LOG(CZ1355)+DF1355*LOG(DA1355)+DG1355*LOG(DB1355)+DH1355*LOG(DD1355)+DI1355*LOG(DC1355)</f>
        <v>#NUM!</v>
      </c>
      <c r="DK1355" s="1">
        <v>14102.37587</v>
      </c>
      <c r="DL1355" s="1">
        <f>(0-(CZ1355*BH1355*$BY$2))/100</f>
        <v>0.63209512313921767</v>
      </c>
      <c r="DM1355" s="1">
        <f t="shared" si="105"/>
        <v>4.237394104298383E-2</v>
      </c>
      <c r="DO1355" s="1">
        <f>(0-(DA1355*BK1355*$BY$2))/100</f>
        <v>16.793971451085653</v>
      </c>
      <c r="DP1355" s="1">
        <f t="shared" si="106"/>
        <v>11.94067048544278</v>
      </c>
      <c r="DR1355" s="1">
        <f>(0-(DB1355*AV1355*$BY$2))/100</f>
        <v>9.6985057145469664E-2</v>
      </c>
      <c r="DS1355" s="1">
        <f t="shared" si="107"/>
        <v>2.5128676535582264E-3</v>
      </c>
      <c r="DU1355" s="1">
        <f>(0-(DC1355*BT1355*$BY$2))/100</f>
        <v>0</v>
      </c>
      <c r="DV1355" s="1">
        <f t="shared" si="108"/>
        <v>0</v>
      </c>
      <c r="DX1355" s="1">
        <f>(0-(DD1355*BE1355*$BY$2))/100</f>
        <v>1.1587934329358054</v>
      </c>
      <c r="DY1355" s="1">
        <f t="shared" si="109"/>
        <v>0.22717396159400163</v>
      </c>
      <c r="EB1355" s="1" t="s">
        <v>171</v>
      </c>
    </row>
    <row r="1356" spans="1:132" x14ac:dyDescent="0.25">
      <c r="A1356" s="1">
        <v>256509</v>
      </c>
      <c r="B1356" s="1" t="s">
        <v>75</v>
      </c>
      <c r="C1356" s="1">
        <v>200</v>
      </c>
      <c r="D1356" s="1" t="s">
        <v>84</v>
      </c>
      <c r="E1356" s="1">
        <v>0</v>
      </c>
      <c r="F1356" s="1">
        <v>0</v>
      </c>
      <c r="G1356" s="1">
        <v>0</v>
      </c>
      <c r="H1356" s="1">
        <v>1</v>
      </c>
      <c r="I1356" s="1">
        <v>0</v>
      </c>
      <c r="J1356" s="3">
        <v>0.74261574074074066</v>
      </c>
      <c r="K1356" s="3">
        <v>0.79013888888888895</v>
      </c>
      <c r="L1356" s="1">
        <v>1</v>
      </c>
      <c r="M1356" s="1" t="s">
        <v>76</v>
      </c>
      <c r="N1356" s="1">
        <v>0</v>
      </c>
      <c r="O1356" s="1">
        <v>0</v>
      </c>
      <c r="P1356" s="1">
        <v>0</v>
      </c>
      <c r="Q1356" s="1">
        <v>0</v>
      </c>
      <c r="R1356" s="1">
        <v>1</v>
      </c>
      <c r="S1356" s="1">
        <v>0</v>
      </c>
      <c r="T1356" s="1">
        <v>4105</v>
      </c>
      <c r="U1356" s="1">
        <v>68.4166666666667</v>
      </c>
      <c r="V1356" s="1">
        <v>21255.470389999999</v>
      </c>
      <c r="W1356" s="1">
        <v>35.443568239999998</v>
      </c>
      <c r="X1356" s="1">
        <v>139.63726579999999</v>
      </c>
      <c r="Y1356" s="1">
        <v>104</v>
      </c>
      <c r="Z1356" s="1">
        <v>1003002</v>
      </c>
      <c r="AA1356" s="1">
        <v>100300216</v>
      </c>
      <c r="AB1356" s="1">
        <v>35.631548180000003</v>
      </c>
      <c r="AC1356" s="1">
        <v>139.68010609999999</v>
      </c>
      <c r="AD1356" s="1" t="s">
        <v>77</v>
      </c>
      <c r="AE1356" s="1" t="s">
        <v>77</v>
      </c>
      <c r="AF1356" s="1" t="s">
        <v>77</v>
      </c>
      <c r="AG1356" s="1">
        <v>38</v>
      </c>
      <c r="AH1356" s="1">
        <v>38</v>
      </c>
      <c r="AI1356" s="1">
        <v>1</v>
      </c>
      <c r="AJ1356" s="1">
        <v>0</v>
      </c>
      <c r="AK1356" s="1">
        <v>0</v>
      </c>
      <c r="AL1356" s="1">
        <v>200</v>
      </c>
      <c r="AM1356" s="1" t="s">
        <v>42</v>
      </c>
      <c r="AN1356" s="1">
        <v>0</v>
      </c>
      <c r="AO1356" s="1">
        <v>0</v>
      </c>
      <c r="AP1356" s="1">
        <v>0</v>
      </c>
      <c r="AQ1356" s="1">
        <v>1</v>
      </c>
      <c r="AR1356" s="1">
        <v>0</v>
      </c>
      <c r="AS1356" s="1">
        <v>53.3</v>
      </c>
      <c r="AT1356" s="1">
        <v>1</v>
      </c>
      <c r="AU1356" s="1">
        <v>26525</v>
      </c>
      <c r="AV1356" s="1">
        <v>51.5</v>
      </c>
      <c r="AW1356" s="1">
        <v>1</v>
      </c>
      <c r="AX1356" s="1">
        <v>40</v>
      </c>
      <c r="AY1356" s="1">
        <v>440</v>
      </c>
      <c r="AZ1356" s="1">
        <v>1</v>
      </c>
      <c r="BA1356" s="1">
        <v>416</v>
      </c>
      <c r="BB1356" s="1">
        <v>5</v>
      </c>
      <c r="BC1356" s="1">
        <v>690</v>
      </c>
      <c r="BD1356" s="1">
        <v>8.3000000000000007</v>
      </c>
      <c r="BE1356" s="1">
        <v>53.3</v>
      </c>
      <c r="BF1356" s="1">
        <v>1</v>
      </c>
      <c r="BG1356" s="1">
        <v>24025</v>
      </c>
      <c r="BH1356" s="1">
        <v>120.1</v>
      </c>
      <c r="BI1356" s="1">
        <v>1</v>
      </c>
      <c r="BJ1356" s="1">
        <v>24025</v>
      </c>
      <c r="BK1356" s="1">
        <v>298.2</v>
      </c>
      <c r="BL1356" s="1">
        <v>0</v>
      </c>
      <c r="BM1356" s="1">
        <v>0</v>
      </c>
      <c r="BN1356" s="1">
        <v>0</v>
      </c>
      <c r="BO1356" s="1">
        <v>0</v>
      </c>
      <c r="BP1356" s="1">
        <v>0</v>
      </c>
      <c r="BQ1356" s="1">
        <v>0</v>
      </c>
      <c r="BR1356" s="1">
        <v>0</v>
      </c>
      <c r="BS1356" s="1">
        <v>0</v>
      </c>
      <c r="BT1356" s="1">
        <v>0</v>
      </c>
      <c r="CG1356" s="1">
        <f>AW1356*EXP((BE1356/100)+(L1356*CC$2)+BU$2)</f>
        <v>2.8613942327107651</v>
      </c>
      <c r="CH1356" s="1">
        <f>BL1356*EXP((BT1356/100)+BV$2)</f>
        <v>0</v>
      </c>
      <c r="CI1356" s="1">
        <f>AT1356*EXP((AV1356/100)+(L1356*CD$2)+BW$2)</f>
        <v>0.17753249791143996</v>
      </c>
      <c r="CJ1356" s="1">
        <f>BF1356*EXP((BH1356/100)+(L1356*CE$2)+BX$2)</f>
        <v>0.42047540128834549</v>
      </c>
      <c r="CK1356" s="1">
        <f>BI1356*EXP((BK1356/100)+(L1356*CF$2))</f>
        <v>13.585944966362328</v>
      </c>
      <c r="CL1356" s="1">
        <f>IF((CJ1356+CK1356)=0, LOG(1),LOG((CJ1356+CK1356)))</f>
        <v>1.146327156469451</v>
      </c>
      <c r="CM1356" s="1">
        <f>IF((CG1356+CH1356+CI1356)=0, LOG(1),LOG((CG1356+CH1356+CI1356)))</f>
        <v>0.48272022924411984</v>
      </c>
      <c r="CN1356" s="1">
        <f>IF((CL1356=0),1,EXP((BZ$2*CL1356)+(CB$2*F1356)))</f>
        <v>2.6495189176256493</v>
      </c>
      <c r="CO1356" s="1">
        <f>IF((CM1356=0),1,EXP((BZ$2*CM1356)+(CA$2*AJ1356)))</f>
        <v>1.5072882793156721</v>
      </c>
      <c r="CP1356" s="1">
        <f>CN1356+CO1356</f>
        <v>4.1568071969413216</v>
      </c>
      <c r="CQ1356" s="2">
        <f>CN1356/CP1356</f>
        <v>0.6373927853991469</v>
      </c>
      <c r="CR1356" s="2">
        <f>CO1356/CP1356</f>
        <v>0.36260721460085305</v>
      </c>
      <c r="CS1356" s="1">
        <f>CJ1356+CK1356</f>
        <v>14.006420367650675</v>
      </c>
      <c r="CT1356" s="1">
        <f>IF((CS1356=0),CJ1356,CJ1356/CS1356)</f>
        <v>3.0020190045093775E-2</v>
      </c>
      <c r="CU1356" s="4">
        <f>IF((CS1356=0),CK1356,CK1356/CS1356)</f>
        <v>0.96997980995490618</v>
      </c>
      <c r="CV1356" s="1">
        <f>CI1356+CH1356+CG1356</f>
        <v>3.038926730622205</v>
      </c>
      <c r="CW1356" s="1">
        <f>IF((CV1356=0),CI1356,CI1356/CV1356)</f>
        <v>5.8419472941715539E-2</v>
      </c>
      <c r="CX1356" s="1">
        <f>IF((CV1356=0),CH1356,CH1356/CV1356)</f>
        <v>0</v>
      </c>
      <c r="CY1356" s="1">
        <f>IF((CV1356=0),CG1356,CG1356/CV1356)</f>
        <v>0.94158052705828454</v>
      </c>
      <c r="CZ1356" s="1">
        <f>CT1356*CQ1356</f>
        <v>1.9134652551054062E-2</v>
      </c>
      <c r="DA1356" s="1">
        <f>CU1356*CQ1356</f>
        <v>0.61825813284809283</v>
      </c>
      <c r="DB1356" s="1">
        <f>CW1356*CR1356</f>
        <v>2.1183322361845374E-2</v>
      </c>
      <c r="DC1356" s="1">
        <f>CX1356*CR1356</f>
        <v>0</v>
      </c>
      <c r="DD1356" s="1">
        <f>CY1356*CR1356</f>
        <v>0.34142389223900771</v>
      </c>
      <c r="DE1356" s="1">
        <f>IF(($AM1356="Bicycle"),1,0)</f>
        <v>0</v>
      </c>
      <c r="DF1356" s="1">
        <f>IF(($AM1356="Walk"),1,0)</f>
        <v>0</v>
      </c>
      <c r="DG1356" s="1">
        <f>IF(($AM1356="Car"),1,0)</f>
        <v>0</v>
      </c>
      <c r="DH1356" s="1">
        <f>IF(($AM1356="Rail"),1,0)</f>
        <v>1</v>
      </c>
      <c r="DI1356" s="1">
        <f>IF(($AM1356="Bus"),1,0)</f>
        <v>0</v>
      </c>
      <c r="DJ1356" s="1" t="e">
        <f>DE1356*LOG(CZ1356)+DF1356*LOG(DA1356)+DG1356*LOG(DB1356)+DH1356*LOG(DD1356)+DI1356*LOG(DC1356)</f>
        <v>#NUM!</v>
      </c>
      <c r="DK1356" s="1">
        <v>21255.470389999999</v>
      </c>
      <c r="DL1356" s="1">
        <f>(0-(CZ1356*BH1356*$BY$2))/100</f>
        <v>0.27221781361232222</v>
      </c>
      <c r="DM1356" s="1">
        <f t="shared" si="105"/>
        <v>5.208793281679381E-3</v>
      </c>
      <c r="DO1356" s="1">
        <f>(0-(DA1356*BK1356*$BY$2))/100</f>
        <v>21.838883449014912</v>
      </c>
      <c r="DP1356" s="1">
        <f t="shared" si="106"/>
        <v>13.502067304675077</v>
      </c>
      <c r="DR1356" s="1">
        <f>(0-(DB1356*AV1356*$BY$2))/100</f>
        <v>0.12922729619030499</v>
      </c>
      <c r="DS1356" s="1">
        <f t="shared" si="107"/>
        <v>2.7374634731489032E-3</v>
      </c>
      <c r="DU1356" s="1">
        <f>(0-(DC1356*BT1356*$BY$2))/100</f>
        <v>0</v>
      </c>
      <c r="DV1356" s="1">
        <f t="shared" si="108"/>
        <v>0</v>
      </c>
      <c r="DX1356" s="1">
        <f>(0-(DD1356*BE1356*$BY$2))/100</f>
        <v>2.1556292674255411</v>
      </c>
      <c r="DY1356" s="1">
        <f t="shared" si="109"/>
        <v>0.7359833347087491</v>
      </c>
      <c r="EB1356" s="1" t="s">
        <v>171</v>
      </c>
    </row>
    <row r="1357" spans="1:132" x14ac:dyDescent="0.25">
      <c r="A1357" s="1">
        <v>255370</v>
      </c>
      <c r="B1357" s="1" t="s">
        <v>91</v>
      </c>
      <c r="C1357" s="1">
        <v>100</v>
      </c>
      <c r="D1357" s="1" t="s">
        <v>80</v>
      </c>
      <c r="E1357" s="1">
        <v>1</v>
      </c>
      <c r="F1357" s="1">
        <v>0</v>
      </c>
      <c r="G1357" s="1">
        <v>0</v>
      </c>
      <c r="H1357" s="1">
        <v>0</v>
      </c>
      <c r="I1357" s="1">
        <v>0</v>
      </c>
      <c r="J1357" s="3">
        <v>0.31145833333333334</v>
      </c>
      <c r="K1357" s="3">
        <v>0.33653935185185185</v>
      </c>
      <c r="L1357" s="1">
        <v>1</v>
      </c>
      <c r="M1357" s="1" t="s">
        <v>79</v>
      </c>
      <c r="N1357" s="1">
        <v>0</v>
      </c>
      <c r="O1357" s="1">
        <v>1</v>
      </c>
      <c r="P1357" s="1">
        <v>0</v>
      </c>
      <c r="Q1357" s="1">
        <v>0</v>
      </c>
      <c r="R1357" s="1">
        <v>0</v>
      </c>
      <c r="S1357" s="1">
        <v>0</v>
      </c>
      <c r="T1357" s="1">
        <v>2167</v>
      </c>
      <c r="U1357" s="1">
        <v>36.116666666666703</v>
      </c>
      <c r="V1357" s="1">
        <v>10132.82012</v>
      </c>
      <c r="W1357" s="1">
        <v>35.406317739999999</v>
      </c>
      <c r="X1357" s="1">
        <v>139.53497709999999</v>
      </c>
      <c r="Y1357" s="1">
        <v>110</v>
      </c>
      <c r="Z1357" s="1">
        <v>1009029</v>
      </c>
      <c r="AA1357" s="1">
        <v>100902901</v>
      </c>
      <c r="AB1357" s="1">
        <v>35.444356839999998</v>
      </c>
      <c r="AC1357" s="1">
        <v>139.63661680000001</v>
      </c>
      <c r="AD1357" s="1">
        <v>104</v>
      </c>
      <c r="AE1357" s="1">
        <v>1003002</v>
      </c>
      <c r="AF1357" s="1">
        <v>100300215</v>
      </c>
      <c r="AG1357" s="1">
        <v>37</v>
      </c>
      <c r="AH1357" s="1">
        <v>37</v>
      </c>
      <c r="AI1357" s="1">
        <v>1</v>
      </c>
      <c r="AJ1357" s="1">
        <v>0</v>
      </c>
      <c r="AK1357" s="1">
        <v>0</v>
      </c>
      <c r="AL1357" s="1">
        <v>200</v>
      </c>
      <c r="AM1357" s="1" t="s">
        <v>42</v>
      </c>
      <c r="AN1357" s="1">
        <v>0</v>
      </c>
      <c r="AO1357" s="1">
        <v>0</v>
      </c>
      <c r="AP1357" s="1">
        <v>0</v>
      </c>
      <c r="AQ1357" s="1">
        <v>1</v>
      </c>
      <c r="AR1357" s="1">
        <v>0</v>
      </c>
      <c r="AS1357" s="1">
        <v>42.2</v>
      </c>
      <c r="AT1357" s="1">
        <v>1</v>
      </c>
      <c r="AU1357" s="1">
        <v>14457</v>
      </c>
      <c r="AV1357" s="1">
        <v>26.6</v>
      </c>
      <c r="AW1357" s="1">
        <v>1</v>
      </c>
      <c r="AX1357" s="1">
        <v>22</v>
      </c>
      <c r="AY1357" s="1">
        <v>390</v>
      </c>
      <c r="AZ1357" s="1">
        <v>1</v>
      </c>
      <c r="BA1357" s="1">
        <v>750</v>
      </c>
      <c r="BB1357" s="1">
        <v>9.6</v>
      </c>
      <c r="BC1357" s="1">
        <v>891</v>
      </c>
      <c r="BD1357" s="1">
        <v>10.6</v>
      </c>
      <c r="BE1357" s="1">
        <v>42.2</v>
      </c>
      <c r="BF1357" s="1">
        <v>1</v>
      </c>
      <c r="BG1357" s="1">
        <v>11911</v>
      </c>
      <c r="BH1357" s="1">
        <v>59.6</v>
      </c>
      <c r="BI1357" s="1">
        <v>1</v>
      </c>
      <c r="BJ1357" s="1">
        <v>11911</v>
      </c>
      <c r="BK1357" s="1">
        <v>147.30000000000001</v>
      </c>
      <c r="BL1357" s="1">
        <v>1</v>
      </c>
      <c r="BM1357" s="1">
        <v>1.34</v>
      </c>
      <c r="BN1357" s="1">
        <v>8</v>
      </c>
      <c r="BO1357" s="1">
        <v>210</v>
      </c>
      <c r="BP1357" s="1">
        <v>625</v>
      </c>
      <c r="BQ1357" s="1">
        <v>9.4</v>
      </c>
      <c r="BR1357" s="1">
        <v>305</v>
      </c>
      <c r="BS1357" s="1">
        <v>4.5999999999999996</v>
      </c>
      <c r="BT1357" s="1">
        <v>22</v>
      </c>
      <c r="CG1357" s="1">
        <f>AW1357*EXP((BE1357/100)+(L1357*CC$2)+BU$2)</f>
        <v>2.5607725748149175</v>
      </c>
      <c r="CH1357" s="1">
        <f>BL1357*EXP((BT1357/100)+BV$2)</f>
        <v>0.16555596238877643</v>
      </c>
      <c r="CI1357" s="1">
        <f>AT1357*EXP((AV1357/100)+(L1357*CD$2)+BW$2)</f>
        <v>0.13840077999671976</v>
      </c>
      <c r="CJ1357" s="1">
        <f>BF1357*EXP((BH1357/100)+(L1357*CE$2)+BX$2)</f>
        <v>0.22961086367463504</v>
      </c>
      <c r="CK1357" s="1">
        <f>BI1357*EXP((BK1357/100)+(L1357*CF$2))</f>
        <v>3.0042735750152434</v>
      </c>
      <c r="CL1357" s="1">
        <f>IF((CJ1357+CK1357)=0, LOG(1),LOG((CJ1357+CK1357)))</f>
        <v>0.50972449654254925</v>
      </c>
      <c r="CM1357" s="1">
        <f>IF((CG1357+CH1357+CI1357)=0, LOG(1),LOG((CG1357+CH1357+CI1357)))</f>
        <v>0.45708359258618209</v>
      </c>
      <c r="CN1357" s="1">
        <f>IF((CL1357=0),1,EXP((BZ$2*CL1357)+(CB$2*F1357)))</f>
        <v>1.5422861398960521</v>
      </c>
      <c r="CO1357" s="1">
        <f>IF((CM1357=0),1,EXP((BZ$2*CM1357)+(CA$2*AJ1357)))</f>
        <v>1.4747980330906409</v>
      </c>
      <c r="CP1357" s="1">
        <f>CN1357+CO1357</f>
        <v>3.0170841729866931</v>
      </c>
      <c r="CQ1357" s="2">
        <f>CN1357/CP1357</f>
        <v>0.51118432614669196</v>
      </c>
      <c r="CR1357" s="2">
        <f>CO1357/CP1357</f>
        <v>0.48881567385330804</v>
      </c>
      <c r="CS1357" s="1">
        <f>CJ1357+CK1357</f>
        <v>3.2338844386898784</v>
      </c>
      <c r="CT1357" s="1">
        <f>IF((CS1357=0),CJ1357,CJ1357/CS1357)</f>
        <v>7.1001567318730696E-2</v>
      </c>
      <c r="CU1357" s="4">
        <f>IF((CS1357=0),CK1357,CK1357/CS1357)</f>
        <v>0.92899843268126936</v>
      </c>
      <c r="CV1357" s="1">
        <f>CI1357+CH1357+CG1357</f>
        <v>2.8647293172004136</v>
      </c>
      <c r="CW1357" s="1">
        <f>IF((CV1357=0),CI1357,CI1357/CV1357)</f>
        <v>4.8311992049557183E-2</v>
      </c>
      <c r="CX1357" s="1">
        <f>IF((CV1357=0),CH1357,CH1357/CV1357)</f>
        <v>5.7791136284585418E-2</v>
      </c>
      <c r="CY1357" s="1">
        <f>IF((CV1357=0),CG1357,CG1357/CV1357)</f>
        <v>0.89389687166585741</v>
      </c>
      <c r="CZ1357" s="1">
        <f>CT1357*CQ1357</f>
        <v>3.6294888345184337E-2</v>
      </c>
      <c r="DA1357" s="1">
        <f>CU1357*CQ1357</f>
        <v>0.47488943780150766</v>
      </c>
      <c r="DB1357" s="1">
        <f>CW1357*CR1357</f>
        <v>2.3615658948899956E-2</v>
      </c>
      <c r="DC1357" s="1">
        <f>CX1357*CR1357</f>
        <v>2.8249213225697983E-2</v>
      </c>
      <c r="DD1357" s="1">
        <f>CY1357*CR1357</f>
        <v>0.43695080167871009</v>
      </c>
      <c r="DE1357" s="1">
        <f>IF(($AM1357="Bicycle"),1,0)</f>
        <v>0</v>
      </c>
      <c r="DF1357" s="1">
        <f>IF(($AM1357="Walk"),1,0)</f>
        <v>0</v>
      </c>
      <c r="DG1357" s="1">
        <f>IF(($AM1357="Car"),1,0)</f>
        <v>0</v>
      </c>
      <c r="DH1357" s="1">
        <f>IF(($AM1357="Rail"),1,0)</f>
        <v>1</v>
      </c>
      <c r="DI1357" s="1">
        <f>IF(($AM1357="Bus"),1,0)</f>
        <v>0</v>
      </c>
      <c r="DJ1357" s="1">
        <f>DE1357*LOG(CZ1357)+DF1357*LOG(DA1357)+DG1357*LOG(DB1357)+DH1357*LOG(DD1357)+DI1357*LOG(DC1357)</f>
        <v>-0.35956745951079117</v>
      </c>
      <c r="DK1357" s="1">
        <v>10132.82012</v>
      </c>
      <c r="DL1357" s="1">
        <f>(0-(CZ1357*BH1357*$BY$2))/100</f>
        <v>0.25623867379194032</v>
      </c>
      <c r="DM1357" s="1">
        <f t="shared" si="105"/>
        <v>9.3001540549965851E-3</v>
      </c>
      <c r="DO1357" s="1">
        <f>(0-(DA1357*BK1357*$BY$2))/100</f>
        <v>8.2860626125618229</v>
      </c>
      <c r="DP1357" s="1">
        <f t="shared" si="106"/>
        <v>3.9349636156675758</v>
      </c>
      <c r="DR1357" s="1">
        <f>(0-(DB1357*AV1357*$BY$2))/100</f>
        <v>7.4410574619705835E-2</v>
      </c>
      <c r="DS1357" s="1">
        <f t="shared" si="107"/>
        <v>1.7572547524106442E-3</v>
      </c>
      <c r="DU1357" s="1">
        <f>(0-(DC1357*BT1357*$BY$2))/100</f>
        <v>7.3617656958895605E-2</v>
      </c>
      <c r="DV1357" s="1">
        <f t="shared" si="108"/>
        <v>2.0796408886081309E-3</v>
      </c>
      <c r="DX1357" s="1">
        <f>(0-(DD1357*BE1357*$BY$2))/100</f>
        <v>2.1842278732241542</v>
      </c>
      <c r="DY1357" s="1">
        <f t="shared" si="109"/>
        <v>0.95440012025427812</v>
      </c>
      <c r="EB1357" s="1" t="s">
        <v>171</v>
      </c>
    </row>
    <row r="1358" spans="1:132" x14ac:dyDescent="0.25">
      <c r="A1358" s="1">
        <v>256096</v>
      </c>
      <c r="B1358" s="1" t="s">
        <v>89</v>
      </c>
      <c r="C1358" s="1">
        <v>200</v>
      </c>
      <c r="D1358" s="1" t="s">
        <v>84</v>
      </c>
      <c r="E1358" s="1">
        <v>0</v>
      </c>
      <c r="F1358" s="1">
        <v>0</v>
      </c>
      <c r="G1358" s="1">
        <v>0</v>
      </c>
      <c r="H1358" s="1">
        <v>1</v>
      </c>
      <c r="I1358" s="1">
        <v>0</v>
      </c>
      <c r="J1358" s="3">
        <v>0.97120370370370368</v>
      </c>
      <c r="K1358" s="3">
        <v>3.1828703703703702E-3</v>
      </c>
      <c r="L1358" s="1">
        <v>0</v>
      </c>
      <c r="M1358" s="1" t="s">
        <v>88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1</v>
      </c>
      <c r="T1358" s="1">
        <v>2763</v>
      </c>
      <c r="U1358" s="1">
        <v>46.05</v>
      </c>
      <c r="V1358" s="1">
        <v>21183.675999999999</v>
      </c>
      <c r="W1358" s="1">
        <v>35.450075269999999</v>
      </c>
      <c r="X1358" s="1">
        <v>139.38701570000001</v>
      </c>
      <c r="Y1358" s="1">
        <v>215</v>
      </c>
      <c r="Z1358" s="1">
        <v>2150108</v>
      </c>
      <c r="AA1358" s="1">
        <v>215010811</v>
      </c>
      <c r="AB1358" s="1">
        <v>35.450257739999998</v>
      </c>
      <c r="AC1358" s="1">
        <v>139.62091509999999</v>
      </c>
      <c r="AD1358" s="1">
        <v>103</v>
      </c>
      <c r="AE1358" s="1">
        <v>1002004</v>
      </c>
      <c r="AF1358" s="1">
        <v>100200401</v>
      </c>
      <c r="AG1358" s="1">
        <v>44</v>
      </c>
      <c r="AH1358" s="1">
        <v>44</v>
      </c>
      <c r="AI1358" s="1">
        <v>1</v>
      </c>
      <c r="AJ1358" s="1">
        <v>0</v>
      </c>
      <c r="AK1358" s="1">
        <v>0</v>
      </c>
      <c r="AL1358" s="1">
        <v>100</v>
      </c>
      <c r="AM1358" s="1" t="s">
        <v>41</v>
      </c>
      <c r="AN1358" s="1">
        <v>0</v>
      </c>
      <c r="AO1358" s="1">
        <v>0</v>
      </c>
      <c r="AP1358" s="1">
        <v>1</v>
      </c>
      <c r="AQ1358" s="1">
        <v>0</v>
      </c>
      <c r="AR1358" s="1">
        <v>0</v>
      </c>
      <c r="AS1358" s="1">
        <v>58.2</v>
      </c>
      <c r="AT1358" s="1">
        <v>1</v>
      </c>
      <c r="AU1358" s="1">
        <v>29334</v>
      </c>
      <c r="AV1358" s="1">
        <v>58.2</v>
      </c>
      <c r="AW1358" s="1">
        <v>1</v>
      </c>
      <c r="AX1358" s="1">
        <v>47</v>
      </c>
      <c r="AY1358" s="1">
        <v>430</v>
      </c>
      <c r="AZ1358" s="1">
        <v>1</v>
      </c>
      <c r="BA1358" s="1">
        <v>597</v>
      </c>
      <c r="BB1358" s="1">
        <v>7.4</v>
      </c>
      <c r="BC1358" s="1">
        <v>882</v>
      </c>
      <c r="BD1358" s="1">
        <v>10.6</v>
      </c>
      <c r="BE1358" s="1">
        <v>65</v>
      </c>
      <c r="BF1358" s="1">
        <v>1</v>
      </c>
      <c r="BG1358" s="1">
        <v>24597</v>
      </c>
      <c r="BH1358" s="1">
        <v>123</v>
      </c>
      <c r="BI1358" s="1">
        <v>1</v>
      </c>
      <c r="BJ1358" s="1">
        <v>24597</v>
      </c>
      <c r="BK1358" s="1">
        <v>309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CG1358" s="1">
        <f>AW1358*EXP((BE1358/100)+(L1358*CC$2)+BU$2)</f>
        <v>2.870788698906237</v>
      </c>
      <c r="CH1358" s="1">
        <f>BL1358*EXP((BT1358/100)+BV$2)</f>
        <v>0</v>
      </c>
      <c r="CI1358" s="1">
        <f>AT1358*EXP((AV1358/100)+(L1358*CD$2)+BW$2)</f>
        <v>0.42565462541558541</v>
      </c>
      <c r="CJ1358" s="1">
        <f>BF1358*EXP((BH1358/100)+(L1358*CE$2)+BX$2)</f>
        <v>1.0688287256683155</v>
      </c>
      <c r="CK1358" s="1">
        <f>BI1358*EXP((BK1358/100)+(L1358*CF$2))</f>
        <v>21.977077975763418</v>
      </c>
      <c r="CL1358" s="1">
        <f>IF((CJ1358+CK1358)=0, LOG(1),LOG((CJ1358+CK1358)))</f>
        <v>1.3625937993636517</v>
      </c>
      <c r="CM1358" s="1">
        <f>IF((CG1358+CH1358+CI1358)=0, LOG(1),LOG((CG1358+CH1358+CI1358)))</f>
        <v>0.51804561332835397</v>
      </c>
      <c r="CN1358" s="1">
        <f>IF((CL1358=0),1,EXP((BZ$2*CL1358)+(CB$2*F1358)))</f>
        <v>3.1842116203748869</v>
      </c>
      <c r="CO1358" s="1">
        <f>IF((CM1358=0),1,EXP((BZ$2*CM1358)+(CA$2*AJ1358)))</f>
        <v>1.5532333203085267</v>
      </c>
      <c r="CP1358" s="1">
        <f>CN1358+CO1358</f>
        <v>4.7374449406834138</v>
      </c>
      <c r="CQ1358" s="2">
        <f>CN1358/CP1358</f>
        <v>0.67213691351430027</v>
      </c>
      <c r="CR1358" s="2">
        <f>CO1358/CP1358</f>
        <v>0.32786308648569973</v>
      </c>
      <c r="CS1358" s="1">
        <f>CJ1358+CK1358</f>
        <v>23.045906701431733</v>
      </c>
      <c r="CT1358" s="1">
        <f>IF((CS1358=0),CJ1358,CJ1358/CS1358)</f>
        <v>4.6378245799368542E-2</v>
      </c>
      <c r="CU1358" s="4">
        <f>IF((CS1358=0),CK1358,CK1358/CS1358)</f>
        <v>0.95362175420063144</v>
      </c>
      <c r="CV1358" s="1">
        <f>CI1358+CH1358+CG1358</f>
        <v>3.2964433243218223</v>
      </c>
      <c r="CW1358" s="1">
        <f>IF((CV1358=0),CI1358,CI1358/CV1358)</f>
        <v>0.12912541898567462</v>
      </c>
      <c r="CX1358" s="1">
        <f>IF((CV1358=0),CH1358,CH1358/CV1358)</f>
        <v>0</v>
      </c>
      <c r="CY1358" s="1">
        <f>IF((CV1358=0),CG1358,CG1358/CV1358)</f>
        <v>0.87087458101432536</v>
      </c>
      <c r="CZ1358" s="1">
        <f>CT1358*CQ1358</f>
        <v>3.1172530985795133E-2</v>
      </c>
      <c r="DA1358" s="1">
        <f>CU1358*CQ1358</f>
        <v>0.64096438252850518</v>
      </c>
      <c r="DB1358" s="1">
        <f>CW1358*CR1358</f>
        <v>4.2335458412402452E-2</v>
      </c>
      <c r="DC1358" s="1">
        <f>CX1358*CR1358</f>
        <v>0</v>
      </c>
      <c r="DD1358" s="1">
        <f>CY1358*CR1358</f>
        <v>0.28552762807329729</v>
      </c>
      <c r="DE1358" s="1">
        <f>IF(($AM1358="Bicycle"),1,0)</f>
        <v>0</v>
      </c>
      <c r="DF1358" s="1">
        <f>IF(($AM1358="Walk"),1,0)</f>
        <v>0</v>
      </c>
      <c r="DG1358" s="1">
        <f>IF(($AM1358="Car"),1,0)</f>
        <v>1</v>
      </c>
      <c r="DH1358" s="1">
        <f>IF(($AM1358="Rail"),1,0)</f>
        <v>0</v>
      </c>
      <c r="DI1358" s="1">
        <f>IF(($AM1358="Bus"),1,0)</f>
        <v>0</v>
      </c>
      <c r="DJ1358" s="1" t="e">
        <f>DE1358*LOG(CZ1358)+DF1358*LOG(DA1358)+DG1358*LOG(DB1358)+DH1358*LOG(DD1358)+DI1358*LOG(DC1358)</f>
        <v>#NUM!</v>
      </c>
      <c r="DK1358" s="1">
        <v>21183.675999999999</v>
      </c>
      <c r="DL1358" s="1">
        <f>(0-(CZ1358*BH1358*$BY$2))/100</f>
        <v>0.45418222148367193</v>
      </c>
      <c r="DM1358" s="1">
        <f t="shared" si="105"/>
        <v>1.4158009372397031E-2</v>
      </c>
      <c r="DO1358" s="1">
        <f>(0-(DA1358*BK1358*$BY$2))/100</f>
        <v>23.460935738098655</v>
      </c>
      <c r="DP1358" s="1">
        <f t="shared" si="106"/>
        <v>15.037624188911344</v>
      </c>
      <c r="DR1358" s="1">
        <f>(0-(DB1358*AV1358*$BY$2))/100</f>
        <v>0.29186378133246871</v>
      </c>
      <c r="DS1358" s="1">
        <f t="shared" si="107"/>
        <v>1.2356186976687252E-2</v>
      </c>
      <c r="DU1358" s="1">
        <f>(0-(DC1358*BT1358*$BY$2))/100</f>
        <v>0</v>
      </c>
      <c r="DV1358" s="1">
        <f t="shared" si="108"/>
        <v>0</v>
      </c>
      <c r="DX1358" s="1">
        <f>(0-(DD1358*BE1358*$BY$2))/100</f>
        <v>2.1984391412476629</v>
      </c>
      <c r="DY1358" s="1">
        <f t="shared" si="109"/>
        <v>0.62771511346394182</v>
      </c>
      <c r="EB1358" s="1" t="s">
        <v>171</v>
      </c>
    </row>
    <row r="1359" spans="1:132" x14ac:dyDescent="0.25">
      <c r="A1359" s="1">
        <v>255450</v>
      </c>
      <c r="B1359" s="1" t="s">
        <v>83</v>
      </c>
      <c r="C1359" s="1">
        <v>200</v>
      </c>
      <c r="D1359" s="1" t="s">
        <v>84</v>
      </c>
      <c r="E1359" s="1">
        <v>0</v>
      </c>
      <c r="F1359" s="1">
        <v>0</v>
      </c>
      <c r="G1359" s="1">
        <v>0</v>
      </c>
      <c r="H1359" s="1">
        <v>1</v>
      </c>
      <c r="I1359" s="1">
        <v>0</v>
      </c>
      <c r="J1359" s="3">
        <v>0.89031249999999995</v>
      </c>
      <c r="K1359" s="3">
        <v>0.92496527777777782</v>
      </c>
      <c r="L1359" s="1">
        <v>0</v>
      </c>
      <c r="M1359" s="1" t="s">
        <v>88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1</v>
      </c>
      <c r="T1359" s="1">
        <v>2994</v>
      </c>
      <c r="U1359" s="1">
        <v>49.9</v>
      </c>
      <c r="V1359" s="1">
        <v>25408.401600000001</v>
      </c>
      <c r="W1359" s="1">
        <v>35.454146940000001</v>
      </c>
      <c r="X1359" s="1">
        <v>139.35856820000001</v>
      </c>
      <c r="Y1359" s="1">
        <v>212</v>
      </c>
      <c r="Z1359" s="1">
        <v>2120304</v>
      </c>
      <c r="AA1359" s="1">
        <v>212030427</v>
      </c>
      <c r="AB1359" s="1">
        <v>35.488618700000004</v>
      </c>
      <c r="AC1359" s="1">
        <v>139.6359784</v>
      </c>
      <c r="AD1359" s="1">
        <v>102</v>
      </c>
      <c r="AE1359" s="1">
        <v>1001014</v>
      </c>
      <c r="AF1359" s="1">
        <v>100101403</v>
      </c>
      <c r="AG1359" s="1">
        <v>54</v>
      </c>
      <c r="AH1359" s="1">
        <v>54</v>
      </c>
      <c r="AI1359" s="1">
        <v>1</v>
      </c>
      <c r="AJ1359" s="1">
        <v>0</v>
      </c>
      <c r="AK1359" s="1">
        <v>1</v>
      </c>
      <c r="AL1359" s="1">
        <v>100</v>
      </c>
      <c r="AM1359" s="1" t="s">
        <v>41</v>
      </c>
      <c r="AN1359" s="1">
        <v>0</v>
      </c>
      <c r="AO1359" s="1">
        <v>0</v>
      </c>
      <c r="AP1359" s="1">
        <v>1</v>
      </c>
      <c r="AQ1359" s="1">
        <v>0</v>
      </c>
      <c r="AR1359" s="1">
        <v>0</v>
      </c>
      <c r="AS1359" s="1">
        <v>58.4</v>
      </c>
      <c r="AT1359" s="1">
        <v>1</v>
      </c>
      <c r="AU1359" s="1">
        <v>34203</v>
      </c>
      <c r="AV1359" s="1">
        <v>58.4</v>
      </c>
      <c r="AW1359" s="1">
        <v>1</v>
      </c>
      <c r="AX1359" s="1">
        <v>57</v>
      </c>
      <c r="AY1359" s="1">
        <v>650</v>
      </c>
      <c r="AZ1359" s="1">
        <v>2</v>
      </c>
      <c r="BA1359" s="1">
        <v>1944</v>
      </c>
      <c r="BB1359" s="1">
        <v>24.2</v>
      </c>
      <c r="BC1359" s="1">
        <v>1174</v>
      </c>
      <c r="BD1359" s="1">
        <v>14.1</v>
      </c>
      <c r="BE1359" s="1">
        <v>95.3</v>
      </c>
      <c r="BF1359" s="1">
        <v>1</v>
      </c>
      <c r="BG1359" s="1">
        <v>29451</v>
      </c>
      <c r="BH1359" s="1">
        <v>147.30000000000001</v>
      </c>
      <c r="BI1359" s="1">
        <v>1</v>
      </c>
      <c r="BJ1359" s="1">
        <v>29451</v>
      </c>
      <c r="BK1359" s="1">
        <v>365</v>
      </c>
      <c r="BL1359" s="1">
        <v>0</v>
      </c>
      <c r="BM1359" s="1">
        <v>0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CG1359" s="1">
        <f>AW1359*EXP((BE1359/100)+(L1359*CC$2)+BU$2)</f>
        <v>3.8868023438066115</v>
      </c>
      <c r="CH1359" s="1">
        <f>BL1359*EXP((BT1359/100)+BV$2)</f>
        <v>0</v>
      </c>
      <c r="CI1359" s="1">
        <f>AT1359*EXP((AV1359/100)+(L1359*CD$2)+BW$2)</f>
        <v>0.42650678654349078</v>
      </c>
      <c r="CJ1359" s="1">
        <f>BF1359*EXP((BH1359/100)+(L1359*CE$2)+BX$2)</f>
        <v>1.3628299726561857</v>
      </c>
      <c r="CK1359" s="1">
        <f>BI1359*EXP((BK1359/100)+(L1359*CF$2))</f>
        <v>38.474666049032123</v>
      </c>
      <c r="CL1359" s="1">
        <f>IF((CJ1359+CK1359)=0, LOG(1),LOG((CJ1359+CK1359)))</f>
        <v>1.6002920331116253</v>
      </c>
      <c r="CM1359" s="1">
        <f>IF((CG1359+CH1359+CI1359)=0, LOG(1),LOG((CG1359+CH1359+CI1359)))</f>
        <v>0.63481058469225726</v>
      </c>
      <c r="CN1359" s="1">
        <f>IF((CL1359=0),1,EXP((BZ$2*CL1359)+(CB$2*F1359)))</f>
        <v>3.8971605666768352</v>
      </c>
      <c r="CO1359" s="1">
        <f>IF((CM1359=0),1,EXP((BZ$2*CM1359)+(CA$2*AJ1359)))</f>
        <v>1.7153017231136733</v>
      </c>
      <c r="CP1359" s="1">
        <f>CN1359+CO1359</f>
        <v>5.6124622897905088</v>
      </c>
      <c r="CQ1359" s="2">
        <f>CN1359/CP1359</f>
        <v>0.69437625866387798</v>
      </c>
      <c r="CR1359" s="2">
        <f>CO1359/CP1359</f>
        <v>0.30562374133612197</v>
      </c>
      <c r="CS1359" s="1">
        <f>CJ1359+CK1359</f>
        <v>39.83749602168831</v>
      </c>
      <c r="CT1359" s="1">
        <f>IF((CS1359=0),CJ1359,CJ1359/CS1359)</f>
        <v>3.4209729745921645E-2</v>
      </c>
      <c r="CU1359" s="4">
        <f>IF((CS1359=0),CK1359,CK1359/CS1359)</f>
        <v>0.96579027025407838</v>
      </c>
      <c r="CV1359" s="1">
        <f>CI1359+CH1359+CG1359</f>
        <v>4.3133091303501025</v>
      </c>
      <c r="CW1359" s="1">
        <f>IF((CV1359=0),CI1359,CI1359/CV1359)</f>
        <v>9.8881571817430139E-2</v>
      </c>
      <c r="CX1359" s="1">
        <f>IF((CV1359=0),CH1359,CH1359/CV1359)</f>
        <v>0</v>
      </c>
      <c r="CY1359" s="1">
        <f>IF((CV1359=0),CG1359,CG1359/CV1359)</f>
        <v>0.90111842818256982</v>
      </c>
      <c r="CZ1359" s="1">
        <f>CT1359*CQ1359</f>
        <v>2.3754424150875447E-2</v>
      </c>
      <c r="DA1359" s="1">
        <f>CU1359*CQ1359</f>
        <v>0.6706218345130025</v>
      </c>
      <c r="DB1359" s="1">
        <f>CW1359*CR1359</f>
        <v>3.0220555928039437E-2</v>
      </c>
      <c r="DC1359" s="1">
        <f>CX1359*CR1359</f>
        <v>0</v>
      </c>
      <c r="DD1359" s="1">
        <f>CY1359*CR1359</f>
        <v>0.27540318540808251</v>
      </c>
      <c r="DE1359" s="1">
        <f>IF(($AM1359="Bicycle"),1,0)</f>
        <v>0</v>
      </c>
      <c r="DF1359" s="1">
        <f>IF(($AM1359="Walk"),1,0)</f>
        <v>0</v>
      </c>
      <c r="DG1359" s="1">
        <f>IF(($AM1359="Car"),1,0)</f>
        <v>1</v>
      </c>
      <c r="DH1359" s="1">
        <f>IF(($AM1359="Rail"),1,0)</f>
        <v>0</v>
      </c>
      <c r="DI1359" s="1">
        <f>IF(($AM1359="Bus"),1,0)</f>
        <v>0</v>
      </c>
      <c r="DJ1359" s="1" t="e">
        <f>DE1359*LOG(CZ1359)+DF1359*LOG(DA1359)+DG1359*LOG(DB1359)+DH1359*LOG(DD1359)+DI1359*LOG(DC1359)</f>
        <v>#NUM!</v>
      </c>
      <c r="DK1359" s="1">
        <v>25408.401600000001</v>
      </c>
      <c r="DL1359" s="1">
        <f>(0-(CZ1359*BH1359*$BY$2))/100</f>
        <v>0.41447678169202645</v>
      </c>
      <c r="DM1359" s="1">
        <f t="shared" si="105"/>
        <v>9.8456572730022032E-3</v>
      </c>
      <c r="DO1359" s="1">
        <f>(0-(DA1359*BK1359*$BY$2))/100</f>
        <v>28.995026315628444</v>
      </c>
      <c r="DP1359" s="1">
        <f t="shared" si="106"/>
        <v>19.444697739539532</v>
      </c>
      <c r="DR1359" s="1">
        <f>(0-(DB1359*AV1359*$BY$2))/100</f>
        <v>0.20905870207288882</v>
      </c>
      <c r="DS1359" s="1">
        <f t="shared" si="107"/>
        <v>6.3178701982370706E-3</v>
      </c>
      <c r="DU1359" s="1">
        <f>(0-(DC1359*BT1359*$BY$2))/100</f>
        <v>0</v>
      </c>
      <c r="DV1359" s="1">
        <f t="shared" si="108"/>
        <v>0</v>
      </c>
      <c r="DX1359" s="1">
        <f>(0-(DD1359*BE1359*$BY$2))/100</f>
        <v>3.1089577006553712</v>
      </c>
      <c r="DY1359" s="1">
        <f t="shared" si="109"/>
        <v>0.85621685405947712</v>
      </c>
      <c r="EB1359" s="1" t="s">
        <v>171</v>
      </c>
    </row>
    <row r="1360" spans="1:132" x14ac:dyDescent="0.25">
      <c r="A1360" s="1">
        <v>256796</v>
      </c>
      <c r="B1360" s="1" t="s">
        <v>87</v>
      </c>
      <c r="C1360" s="1">
        <v>600</v>
      </c>
      <c r="D1360" s="1" t="s">
        <v>6</v>
      </c>
      <c r="E1360" s="1">
        <v>0</v>
      </c>
      <c r="F1360" s="1">
        <v>0</v>
      </c>
      <c r="G1360" s="1">
        <v>1</v>
      </c>
      <c r="H1360" s="1">
        <v>0</v>
      </c>
      <c r="I1360" s="1">
        <v>0</v>
      </c>
      <c r="J1360" s="3">
        <v>0.42851851851851852</v>
      </c>
      <c r="K1360" s="3">
        <v>0.51798611111111115</v>
      </c>
      <c r="L1360" s="1">
        <v>0</v>
      </c>
      <c r="M1360" s="1" t="s">
        <v>82</v>
      </c>
      <c r="N1360" s="1">
        <v>0</v>
      </c>
      <c r="O1360" s="1">
        <v>0</v>
      </c>
      <c r="P1360" s="1">
        <v>1</v>
      </c>
      <c r="Q1360" s="1">
        <v>0</v>
      </c>
      <c r="R1360" s="1">
        <v>0</v>
      </c>
      <c r="S1360" s="1">
        <v>0</v>
      </c>
      <c r="T1360" s="1">
        <v>7729</v>
      </c>
      <c r="U1360" s="1">
        <v>128.816666666667</v>
      </c>
      <c r="V1360" s="1">
        <v>15434.48121</v>
      </c>
      <c r="W1360" s="1">
        <v>35.322766960000003</v>
      </c>
      <c r="X1360" s="1">
        <v>139.5570678</v>
      </c>
      <c r="Y1360" s="1">
        <v>204</v>
      </c>
      <c r="Z1360" s="1">
        <v>2040105</v>
      </c>
      <c r="AA1360" s="1">
        <v>204010503</v>
      </c>
      <c r="AB1360" s="1">
        <v>35.457896589999997</v>
      </c>
      <c r="AC1360" s="1">
        <v>139.59611000000001</v>
      </c>
      <c r="AD1360" s="1">
        <v>106</v>
      </c>
      <c r="AE1360" s="1">
        <v>1005013</v>
      </c>
      <c r="AF1360" s="1">
        <v>100501301</v>
      </c>
      <c r="AG1360" s="1">
        <v>46</v>
      </c>
      <c r="AH1360" s="1">
        <v>46</v>
      </c>
      <c r="AI1360" s="1">
        <v>1</v>
      </c>
      <c r="AJ1360" s="1">
        <v>0</v>
      </c>
      <c r="AK1360" s="1">
        <v>1</v>
      </c>
      <c r="AL1360" s="1">
        <v>100</v>
      </c>
      <c r="AM1360" s="1" t="s">
        <v>41</v>
      </c>
      <c r="AN1360" s="1">
        <v>0</v>
      </c>
      <c r="AO1360" s="1">
        <v>0</v>
      </c>
      <c r="AP1360" s="1">
        <v>1</v>
      </c>
      <c r="AQ1360" s="1">
        <v>0</v>
      </c>
      <c r="AR1360" s="1">
        <v>0</v>
      </c>
      <c r="AS1360" s="1">
        <v>45.3</v>
      </c>
      <c r="AT1360" s="1">
        <v>1</v>
      </c>
      <c r="AU1360" s="1">
        <v>23417</v>
      </c>
      <c r="AV1360" s="1">
        <v>45.3</v>
      </c>
      <c r="AW1360" s="1">
        <v>1</v>
      </c>
      <c r="AX1360" s="1">
        <v>44</v>
      </c>
      <c r="AY1360" s="1">
        <v>500</v>
      </c>
      <c r="AZ1360" s="1">
        <v>2</v>
      </c>
      <c r="BA1360" s="1">
        <v>1043</v>
      </c>
      <c r="BB1360" s="1">
        <v>12.8</v>
      </c>
      <c r="BC1360" s="1">
        <v>161</v>
      </c>
      <c r="BD1360" s="1">
        <v>1.8</v>
      </c>
      <c r="BE1360" s="1">
        <v>58.6</v>
      </c>
      <c r="BF1360" s="1">
        <v>1</v>
      </c>
      <c r="BG1360" s="1">
        <v>19362</v>
      </c>
      <c r="BH1360" s="1">
        <v>96.8</v>
      </c>
      <c r="BI1360" s="1">
        <v>1</v>
      </c>
      <c r="BJ1360" s="1">
        <v>19362</v>
      </c>
      <c r="BK1360" s="1">
        <v>240.9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CG1360" s="1">
        <f>AW1360*EXP((BE1360/100)+(L1360*CC$2)+BU$2)</f>
        <v>2.6928141521703681</v>
      </c>
      <c r="CH1360" s="1">
        <f>BL1360*EXP((BT1360/100)+BV$2)</f>
        <v>0</v>
      </c>
      <c r="CI1360" s="1">
        <f>AT1360*EXP((AV1360/100)+(L1360*CD$2)+BW$2)</f>
        <v>0.37413933405435684</v>
      </c>
      <c r="CJ1360" s="1">
        <f>BF1360*EXP((BH1360/100)+(L1360*CE$2)+BX$2)</f>
        <v>0.82247548685708927</v>
      </c>
      <c r="CK1360" s="1">
        <f>BI1360*EXP((BK1360/100)+(L1360*CF$2))</f>
        <v>11.122832749045619</v>
      </c>
      <c r="CL1360" s="1">
        <f>IF((CJ1360+CK1360)=0, LOG(1),LOG((CJ1360+CK1360)))</f>
        <v>1.0771973607350831</v>
      </c>
      <c r="CM1360" s="1">
        <f>IF((CG1360+CH1360+CI1360)=0, LOG(1),LOG((CG1360+CH1360+CI1360)))</f>
        <v>0.4867071894715248</v>
      </c>
      <c r="CN1360" s="1">
        <f>IF((CL1360=0),1,EXP((BZ$2*CL1360)+(CB$2*F1360)))</f>
        <v>2.4983181278692981</v>
      </c>
      <c r="CO1360" s="1">
        <f>IF((CM1360=0),1,EXP((BZ$2*CM1360)+(CA$2*AJ1360)))</f>
        <v>1.5124050181759585</v>
      </c>
      <c r="CP1360" s="1">
        <f>CN1360+CO1360</f>
        <v>4.0107231460452564</v>
      </c>
      <c r="CQ1360" s="2">
        <f>CN1360/CP1360</f>
        <v>0.62290964419539807</v>
      </c>
      <c r="CR1360" s="2">
        <f>CO1360/CP1360</f>
        <v>0.37709035580460204</v>
      </c>
      <c r="CS1360" s="1">
        <f>CJ1360+CK1360</f>
        <v>11.945308235902708</v>
      </c>
      <c r="CT1360" s="1">
        <f>IF((CS1360=0),CJ1360,CJ1360/CS1360)</f>
        <v>6.8853433550175341E-2</v>
      </c>
      <c r="CU1360" s="4">
        <f>IF((CS1360=0),CK1360,CK1360/CS1360)</f>
        <v>0.93114656644982474</v>
      </c>
      <c r="CV1360" s="1">
        <f>CI1360+CH1360+CG1360</f>
        <v>3.0669534862247252</v>
      </c>
      <c r="CW1360" s="1">
        <f>IF((CV1360=0),CI1360,CI1360/CV1360)</f>
        <v>0.12199054721071256</v>
      </c>
      <c r="CX1360" s="1">
        <f>IF((CV1360=0),CH1360,CH1360/CV1360)</f>
        <v>0</v>
      </c>
      <c r="CY1360" s="1">
        <f>IF((CV1360=0),CG1360,CG1360/CV1360)</f>
        <v>0.87800945278928733</v>
      </c>
      <c r="CZ1360" s="1">
        <f>CT1360*CQ1360</f>
        <v>4.2889467794371208E-2</v>
      </c>
      <c r="DA1360" s="1">
        <f>CU1360*CQ1360</f>
        <v>0.58002017640102688</v>
      </c>
      <c r="DB1360" s="1">
        <f>CW1360*CR1360</f>
        <v>4.6001458852485702E-2</v>
      </c>
      <c r="DC1360" s="1">
        <f>CX1360*CR1360</f>
        <v>0</v>
      </c>
      <c r="DD1360" s="1">
        <f>CY1360*CR1360</f>
        <v>0.3310888969521163</v>
      </c>
      <c r="DE1360" s="1">
        <f>IF(($AM1360="Bicycle"),1,0)</f>
        <v>0</v>
      </c>
      <c r="DF1360" s="1">
        <f>IF(($AM1360="Walk"),1,0)</f>
        <v>0</v>
      </c>
      <c r="DG1360" s="1">
        <f>IF(($AM1360="Car"),1,0)</f>
        <v>1</v>
      </c>
      <c r="DH1360" s="1">
        <f>IF(($AM1360="Rail"),1,0)</f>
        <v>0</v>
      </c>
      <c r="DI1360" s="1">
        <f>IF(($AM1360="Bus"),1,0)</f>
        <v>0</v>
      </c>
      <c r="DJ1360" s="1" t="e">
        <f>DE1360*LOG(CZ1360)+DF1360*LOG(DA1360)+DG1360*LOG(DB1360)+DH1360*LOG(DD1360)+DI1360*LOG(DC1360)</f>
        <v>#NUM!</v>
      </c>
      <c r="DK1360" s="1">
        <v>15434.48121</v>
      </c>
      <c r="DL1360" s="1">
        <f>(0-(CZ1360*BH1360*$BY$2))/100</f>
        <v>0.49178917829820257</v>
      </c>
      <c r="DM1360" s="1">
        <f t="shared" si="105"/>
        <v>2.1092576124241039E-2</v>
      </c>
      <c r="DO1360" s="1">
        <f>(0-(DA1360*BK1360*$BY$2))/100</f>
        <v>16.55132835298598</v>
      </c>
      <c r="DP1360" s="1">
        <f t="shared" si="106"/>
        <v>9.6001043909702464</v>
      </c>
      <c r="DR1360" s="1">
        <f>(0-(DB1360*AV1360*$BY$2))/100</f>
        <v>0.24684410507141868</v>
      </c>
      <c r="DS1360" s="1">
        <f t="shared" si="107"/>
        <v>1.1355188942421523E-2</v>
      </c>
      <c r="DU1360" s="1">
        <f>(0-(DC1360*BT1360*$BY$2))/100</f>
        <v>0</v>
      </c>
      <c r="DV1360" s="1">
        <f t="shared" si="108"/>
        <v>0</v>
      </c>
      <c r="DX1360" s="1">
        <f>(0-(DD1360*BE1360*$BY$2))/100</f>
        <v>2.2982389802849954</v>
      </c>
      <c r="DY1360" s="1">
        <f t="shared" si="109"/>
        <v>0.76092140891491566</v>
      </c>
      <c r="EB1360" s="1" t="s">
        <v>171</v>
      </c>
    </row>
    <row r="1361" spans="1:132" x14ac:dyDescent="0.25">
      <c r="A1361" s="1">
        <v>257183</v>
      </c>
      <c r="B1361" s="1" t="s">
        <v>75</v>
      </c>
      <c r="C1361" s="1">
        <v>500</v>
      </c>
      <c r="D1361" s="1" t="s">
        <v>8</v>
      </c>
      <c r="E1361" s="1">
        <v>0</v>
      </c>
      <c r="F1361" s="1">
        <v>0</v>
      </c>
      <c r="G1361" s="1">
        <v>0</v>
      </c>
      <c r="H1361" s="1">
        <v>0</v>
      </c>
      <c r="I1361" s="1">
        <v>1</v>
      </c>
      <c r="J1361" s="3">
        <v>0.81129629629629629</v>
      </c>
      <c r="K1361" s="3">
        <v>0.84869212962962959</v>
      </c>
      <c r="L1361" s="1">
        <v>1</v>
      </c>
      <c r="M1361" s="1" t="s">
        <v>76</v>
      </c>
      <c r="N1361" s="1">
        <v>0</v>
      </c>
      <c r="O1361" s="1">
        <v>0</v>
      </c>
      <c r="P1361" s="1">
        <v>0</v>
      </c>
      <c r="Q1361" s="1">
        <v>0</v>
      </c>
      <c r="R1361" s="1">
        <v>1</v>
      </c>
      <c r="S1361" s="1">
        <v>0</v>
      </c>
      <c r="T1361" s="1">
        <v>3231</v>
      </c>
      <c r="U1361" s="1">
        <v>53.85</v>
      </c>
      <c r="V1361" s="1">
        <v>21028.306929999999</v>
      </c>
      <c r="W1361" s="1">
        <v>35.443927719999998</v>
      </c>
      <c r="X1361" s="1">
        <v>139.63821530000001</v>
      </c>
      <c r="Y1361" s="1">
        <v>104</v>
      </c>
      <c r="Z1361" s="1">
        <v>1003002</v>
      </c>
      <c r="AA1361" s="1">
        <v>100300215</v>
      </c>
      <c r="AB1361" s="1">
        <v>35.629177120000001</v>
      </c>
      <c r="AC1361" s="1">
        <v>139.68512720000001</v>
      </c>
      <c r="AD1361" s="1" t="s">
        <v>77</v>
      </c>
      <c r="AE1361" s="1" t="s">
        <v>77</v>
      </c>
      <c r="AF1361" s="1" t="s">
        <v>77</v>
      </c>
      <c r="AG1361" s="1">
        <v>38</v>
      </c>
      <c r="AH1361" s="1">
        <v>38</v>
      </c>
      <c r="AI1361" s="1">
        <v>1</v>
      </c>
      <c r="AJ1361" s="1">
        <v>0</v>
      </c>
      <c r="AK1361" s="1">
        <v>0</v>
      </c>
      <c r="AL1361" s="1">
        <v>200</v>
      </c>
      <c r="AM1361" s="1" t="s">
        <v>42</v>
      </c>
      <c r="AN1361" s="1">
        <v>0</v>
      </c>
      <c r="AO1361" s="1">
        <v>0</v>
      </c>
      <c r="AP1361" s="1">
        <v>0</v>
      </c>
      <c r="AQ1361" s="1">
        <v>1</v>
      </c>
      <c r="AR1361" s="1">
        <v>0</v>
      </c>
      <c r="AS1361" s="1">
        <v>46.2</v>
      </c>
      <c r="AT1361" s="1">
        <v>1</v>
      </c>
      <c r="AU1361" s="1">
        <v>25996</v>
      </c>
      <c r="AV1361" s="1">
        <v>47.7</v>
      </c>
      <c r="AW1361" s="1">
        <v>1</v>
      </c>
      <c r="AX1361" s="1">
        <v>40</v>
      </c>
      <c r="AY1361" s="1">
        <v>440</v>
      </c>
      <c r="AZ1361" s="1">
        <v>1</v>
      </c>
      <c r="BA1361" s="1">
        <v>455</v>
      </c>
      <c r="BB1361" s="1">
        <v>5.5</v>
      </c>
      <c r="BC1361" s="1">
        <v>54</v>
      </c>
      <c r="BD1361" s="1">
        <v>0.7</v>
      </c>
      <c r="BE1361" s="1">
        <v>46.2</v>
      </c>
      <c r="BF1361" s="1">
        <v>1</v>
      </c>
      <c r="BG1361" s="1">
        <v>23917</v>
      </c>
      <c r="BH1361" s="1">
        <v>119.6</v>
      </c>
      <c r="BI1361" s="1">
        <v>1</v>
      </c>
      <c r="BJ1361" s="1">
        <v>23917</v>
      </c>
      <c r="BK1361" s="1">
        <v>296.89999999999998</v>
      </c>
      <c r="BL1361" s="1">
        <v>0</v>
      </c>
      <c r="BM1361" s="1">
        <v>0</v>
      </c>
      <c r="BN1361" s="1">
        <v>0</v>
      </c>
      <c r="BO1361" s="1">
        <v>0</v>
      </c>
      <c r="BP1361" s="1">
        <v>0</v>
      </c>
      <c r="BQ1361" s="1">
        <v>0</v>
      </c>
      <c r="BR1361" s="1">
        <v>0</v>
      </c>
      <c r="BS1361" s="1">
        <v>0</v>
      </c>
      <c r="BT1361" s="1">
        <v>0</v>
      </c>
      <c r="CG1361" s="1">
        <f>AW1361*EXP((BE1361/100)+(L1361*CC$2)+BU$2)</f>
        <v>2.6652796861237493</v>
      </c>
      <c r="CH1361" s="1">
        <f>BL1361*EXP((BT1361/100)+BV$2)</f>
        <v>0</v>
      </c>
      <c r="CI1361" s="1">
        <f>AT1361*EXP((AV1361/100)+(L1361*CD$2)+BW$2)</f>
        <v>0.17091283316808309</v>
      </c>
      <c r="CJ1361" s="1">
        <f>BF1361*EXP((BH1361/100)+(L1361*CE$2)+BX$2)</f>
        <v>0.4183782714754547</v>
      </c>
      <c r="CK1361" s="1">
        <f>BI1361*EXP((BK1361/100)+(L1361*CF$2))</f>
        <v>13.410470735554989</v>
      </c>
      <c r="CL1361" s="1">
        <f>IF((CJ1361+CK1361)=0, LOG(1),LOG((CJ1361+CK1361)))</f>
        <v>1.1407860347226715</v>
      </c>
      <c r="CM1361" s="1">
        <f>IF((CG1361+CH1361+CI1361)=0, LOG(1),LOG((CG1361+CH1361+CI1361)))</f>
        <v>0.45273570719802975</v>
      </c>
      <c r="CN1361" s="1">
        <f>IF((CL1361=0),1,EXP((BZ$2*CL1361)+(CB$2*F1361)))</f>
        <v>2.63706914869802</v>
      </c>
      <c r="CO1361" s="1">
        <f>IF((CM1361=0),1,EXP((BZ$2*CM1361)+(CA$2*AJ1361)))</f>
        <v>1.4693576773553652</v>
      </c>
      <c r="CP1361" s="1">
        <f>CN1361+CO1361</f>
        <v>4.1064268260533847</v>
      </c>
      <c r="CQ1361" s="2">
        <f>CN1361/CP1361</f>
        <v>0.64218096666596669</v>
      </c>
      <c r="CR1361" s="2">
        <f>CO1361/CP1361</f>
        <v>0.35781903333403342</v>
      </c>
      <c r="CS1361" s="1">
        <f>CJ1361+CK1361</f>
        <v>13.828849007030444</v>
      </c>
      <c r="CT1361" s="1">
        <f>IF((CS1361=0),CJ1361,CJ1361/CS1361)</f>
        <v>3.0254019785938478E-2</v>
      </c>
      <c r="CU1361" s="4">
        <f>IF((CS1361=0),CK1361,CK1361/CS1361)</f>
        <v>0.96974598021406155</v>
      </c>
      <c r="CV1361" s="1">
        <f>CI1361+CH1361+CG1361</f>
        <v>2.8361925192918322</v>
      </c>
      <c r="CW1361" s="1">
        <f>IF((CV1361=0),CI1361,CI1361/CV1361)</f>
        <v>6.0261365194898067E-2</v>
      </c>
      <c r="CX1361" s="1">
        <f>IF((CV1361=0),CH1361,CH1361/CV1361)</f>
        <v>0</v>
      </c>
      <c r="CY1361" s="1">
        <f>IF((CV1361=0),CG1361,CG1361/CV1361)</f>
        <v>0.939738634805102</v>
      </c>
      <c r="CZ1361" s="1">
        <f>CT1361*CQ1361</f>
        <v>1.9428555671665255E-2</v>
      </c>
      <c r="DA1361" s="1">
        <f>CU1361*CQ1361</f>
        <v>0.62275241099430145</v>
      </c>
      <c r="DB1361" s="1">
        <f>CW1361*CR1361</f>
        <v>2.1562663441427592E-2</v>
      </c>
      <c r="DC1361" s="1">
        <f>CX1361*CR1361</f>
        <v>0</v>
      </c>
      <c r="DD1361" s="1">
        <f>CY1361*CR1361</f>
        <v>0.33625636989260588</v>
      </c>
      <c r="DE1361" s="1">
        <f>IF(($AM1361="Bicycle"),1,0)</f>
        <v>0</v>
      </c>
      <c r="DF1361" s="1">
        <f>IF(($AM1361="Walk"),1,0)</f>
        <v>0</v>
      </c>
      <c r="DG1361" s="1">
        <f>IF(($AM1361="Car"),1,0)</f>
        <v>0</v>
      </c>
      <c r="DH1361" s="1">
        <f>IF(($AM1361="Rail"),1,0)</f>
        <v>1</v>
      </c>
      <c r="DI1361" s="1">
        <f>IF(($AM1361="Bus"),1,0)</f>
        <v>0</v>
      </c>
      <c r="DJ1361" s="1" t="e">
        <f>DE1361*LOG(CZ1361)+DF1361*LOG(DA1361)+DG1361*LOG(DB1361)+DH1361*LOG(DD1361)+DI1361*LOG(DC1361)</f>
        <v>#NUM!</v>
      </c>
      <c r="DK1361" s="1">
        <v>21028.306929999999</v>
      </c>
      <c r="DL1361" s="1">
        <f>(0-(CZ1361*BH1361*$BY$2))/100</f>
        <v>0.27524830246333187</v>
      </c>
      <c r="DM1361" s="1">
        <f t="shared" si="105"/>
        <v>5.3476769679402002E-3</v>
      </c>
      <c r="DO1361" s="1">
        <f>(0-(DA1361*BK1361*$BY$2))/100</f>
        <v>21.901737456763481</v>
      </c>
      <c r="DP1361" s="1">
        <f t="shared" si="106"/>
        <v>13.639359806163657</v>
      </c>
      <c r="DR1361" s="1">
        <f>(0-(DB1361*AV1361*$BY$2))/100</f>
        <v>0.12183546825919578</v>
      </c>
      <c r="DS1361" s="1">
        <f t="shared" si="107"/>
        <v>2.6270971973017727E-3</v>
      </c>
      <c r="DU1361" s="1">
        <f>(0-(DC1361*BT1361*$BY$2))/100</f>
        <v>0</v>
      </c>
      <c r="DV1361" s="1">
        <f t="shared" si="108"/>
        <v>0</v>
      </c>
      <c r="DX1361" s="1">
        <f>(0-(DD1361*BE1361*$BY$2))/100</f>
        <v>1.8402017915176838</v>
      </c>
      <c r="DY1361" s="1">
        <f t="shared" si="109"/>
        <v>0.61877957428560626</v>
      </c>
      <c r="EB1361" s="1" t="s">
        <v>171</v>
      </c>
    </row>
    <row r="1362" spans="1:132" x14ac:dyDescent="0.25">
      <c r="A1362" s="1">
        <v>256227</v>
      </c>
      <c r="B1362" s="1" t="s">
        <v>95</v>
      </c>
      <c r="C1362" s="1">
        <v>500</v>
      </c>
      <c r="D1362" s="1" t="s">
        <v>8</v>
      </c>
      <c r="E1362" s="1">
        <v>0</v>
      </c>
      <c r="F1362" s="1">
        <v>0</v>
      </c>
      <c r="G1362" s="1">
        <v>0</v>
      </c>
      <c r="H1362" s="1">
        <v>0</v>
      </c>
      <c r="I1362" s="1">
        <v>1</v>
      </c>
      <c r="J1362" s="3">
        <v>0.65186342592592594</v>
      </c>
      <c r="K1362" s="3">
        <v>0.76446759259259256</v>
      </c>
      <c r="L1362" s="1">
        <v>0</v>
      </c>
      <c r="M1362" s="1" t="s">
        <v>90</v>
      </c>
      <c r="N1362" s="1">
        <v>0</v>
      </c>
      <c r="O1362" s="1">
        <v>0</v>
      </c>
      <c r="P1362" s="1">
        <v>0</v>
      </c>
      <c r="Q1362" s="1">
        <v>1</v>
      </c>
      <c r="R1362" s="1">
        <v>0</v>
      </c>
      <c r="S1362" s="1">
        <v>0</v>
      </c>
      <c r="T1362" s="1">
        <v>9728</v>
      </c>
      <c r="U1362" s="1">
        <v>162.13333333333301</v>
      </c>
      <c r="V1362" s="1">
        <v>11233.59396</v>
      </c>
      <c r="W1362" s="1">
        <v>35.499368969999999</v>
      </c>
      <c r="X1362" s="1">
        <v>139.631306</v>
      </c>
      <c r="Y1362" s="1">
        <v>109</v>
      </c>
      <c r="Z1362" s="1">
        <v>1008041</v>
      </c>
      <c r="AA1362" s="1">
        <v>100804101</v>
      </c>
      <c r="AB1362" s="1">
        <v>35.459779509999997</v>
      </c>
      <c r="AC1362" s="1">
        <v>139.51714580000001</v>
      </c>
      <c r="AD1362" s="1">
        <v>112</v>
      </c>
      <c r="AE1362" s="1">
        <v>1005103</v>
      </c>
      <c r="AF1362" s="1">
        <v>100510301</v>
      </c>
      <c r="AG1362" s="1">
        <v>45</v>
      </c>
      <c r="AH1362" s="1">
        <v>45</v>
      </c>
      <c r="AI1362" s="1">
        <v>1</v>
      </c>
      <c r="AJ1362" s="1">
        <v>0</v>
      </c>
      <c r="AK1362" s="1">
        <v>1</v>
      </c>
      <c r="AL1362" s="1">
        <v>100</v>
      </c>
      <c r="AM1362" s="1" t="s">
        <v>41</v>
      </c>
      <c r="AN1362" s="1">
        <v>0</v>
      </c>
      <c r="AO1362" s="1">
        <v>0</v>
      </c>
      <c r="AP1362" s="1">
        <v>1</v>
      </c>
      <c r="AQ1362" s="1">
        <v>0</v>
      </c>
      <c r="AR1362" s="1">
        <v>0</v>
      </c>
      <c r="AS1362" s="1">
        <v>33.799999999999997</v>
      </c>
      <c r="AT1362" s="1">
        <v>1</v>
      </c>
      <c r="AU1362" s="1">
        <v>14459</v>
      </c>
      <c r="AV1362" s="1">
        <v>33.799999999999997</v>
      </c>
      <c r="AW1362" s="1">
        <v>1</v>
      </c>
      <c r="AX1362" s="1">
        <v>30</v>
      </c>
      <c r="AY1362" s="1">
        <v>370</v>
      </c>
      <c r="AZ1362" s="1">
        <v>1</v>
      </c>
      <c r="BA1362" s="1">
        <v>349</v>
      </c>
      <c r="BB1362" s="1">
        <v>4.3</v>
      </c>
      <c r="BC1362" s="1">
        <v>462</v>
      </c>
      <c r="BD1362" s="1">
        <v>6.1</v>
      </c>
      <c r="BE1362" s="1">
        <v>40.4</v>
      </c>
      <c r="BF1362" s="1">
        <v>1</v>
      </c>
      <c r="BG1362" s="1">
        <v>12943</v>
      </c>
      <c r="BH1362" s="1">
        <v>64.7</v>
      </c>
      <c r="BI1362" s="1">
        <v>1</v>
      </c>
      <c r="BJ1362" s="1">
        <v>12943</v>
      </c>
      <c r="BK1362" s="1">
        <v>163.1</v>
      </c>
      <c r="BL1362" s="1">
        <v>0</v>
      </c>
      <c r="BM1362" s="1">
        <v>0</v>
      </c>
      <c r="BN1362" s="1">
        <v>0</v>
      </c>
      <c r="BO1362" s="1">
        <v>0</v>
      </c>
      <c r="BP1362" s="1">
        <v>0</v>
      </c>
      <c r="BQ1362" s="1">
        <v>0</v>
      </c>
      <c r="BR1362" s="1">
        <v>0</v>
      </c>
      <c r="BS1362" s="1">
        <v>0</v>
      </c>
      <c r="BT1362" s="1">
        <v>0</v>
      </c>
      <c r="CG1362" s="1">
        <f>AW1362*EXP((BE1362/100)+(L1362*CC$2)+BU$2)</f>
        <v>2.2447334867396807</v>
      </c>
      <c r="CH1362" s="1">
        <f>BL1362*EXP((BT1362/100)+BV$2)</f>
        <v>0</v>
      </c>
      <c r="CI1362" s="1">
        <f>AT1362*EXP((AV1362/100)+(L1362*CD$2)+BW$2)</f>
        <v>0.33349513547990195</v>
      </c>
      <c r="CJ1362" s="1">
        <f>BF1362*EXP((BH1362/100)+(L1362*CE$2)+BX$2)</f>
        <v>0.59664284153556879</v>
      </c>
      <c r="CK1362" s="1">
        <f>BI1362*EXP((BK1362/100)+(L1362*CF$2))</f>
        <v>5.1089811460434804</v>
      </c>
      <c r="CL1362" s="1">
        <f>IF((CJ1362+CK1362)=0, LOG(1),LOG((CJ1362+CK1362)))</f>
        <v>0.75630314735955462</v>
      </c>
      <c r="CM1362" s="1">
        <f>IF((CG1362+CH1362+CI1362)=0, LOG(1),LOG((CG1362+CH1362+CI1362)))</f>
        <v>0.41132142541694788</v>
      </c>
      <c r="CN1362" s="1">
        <f>IF((CL1362=0),1,EXP((BZ$2*CL1362)+(CB$2*F1362)))</f>
        <v>1.9019081567913885</v>
      </c>
      <c r="CO1362" s="1">
        <f>IF((CM1362=0),1,EXP((BZ$2*CM1362)+(CA$2*AJ1362)))</f>
        <v>1.4185329611278841</v>
      </c>
      <c r="CP1362" s="1">
        <f>CN1362+CO1362</f>
        <v>3.3204411179192723</v>
      </c>
      <c r="CQ1362" s="2">
        <f>CN1362/CP1362</f>
        <v>0.57278779814147218</v>
      </c>
      <c r="CR1362" s="2">
        <f>CO1362/CP1362</f>
        <v>0.42721220185852787</v>
      </c>
      <c r="CS1362" s="1">
        <f>CJ1362+CK1362</f>
        <v>5.7056239875790489</v>
      </c>
      <c r="CT1362" s="1">
        <f>IF((CS1362=0),CJ1362,CJ1362/CS1362)</f>
        <v>0.10457100622726631</v>
      </c>
      <c r="CU1362" s="4">
        <f>IF((CS1362=0),CK1362,CK1362/CS1362)</f>
        <v>0.89542899377273377</v>
      </c>
      <c r="CV1362" s="1">
        <f>CI1362+CH1362+CG1362</f>
        <v>2.5782286222195827</v>
      </c>
      <c r="CW1362" s="1">
        <f>IF((CV1362=0),CI1362,CI1362/CV1362)</f>
        <v>0.12935048994716297</v>
      </c>
      <c r="CX1362" s="1">
        <f>IF((CV1362=0),CH1362,CH1362/CV1362)</f>
        <v>0</v>
      </c>
      <c r="CY1362" s="1">
        <f>IF((CV1362=0),CG1362,CG1362/CV1362)</f>
        <v>0.87064951005283697</v>
      </c>
      <c r="CZ1362" s="1">
        <f>CT1362*CQ1362</f>
        <v>5.9896996406354049E-2</v>
      </c>
      <c r="DA1362" s="1">
        <f>CU1362*CQ1362</f>
        <v>0.51289080173511814</v>
      </c>
      <c r="DB1362" s="1">
        <f>CW1362*CR1362</f>
        <v>5.5260107621806866E-2</v>
      </c>
      <c r="DC1362" s="1">
        <f>CX1362*CR1362</f>
        <v>0</v>
      </c>
      <c r="DD1362" s="1">
        <f>CY1362*CR1362</f>
        <v>0.37195209423672099</v>
      </c>
      <c r="DE1362" s="1">
        <f>IF(($AM1362="Bicycle"),1,0)</f>
        <v>0</v>
      </c>
      <c r="DF1362" s="1">
        <f>IF(($AM1362="Walk"),1,0)</f>
        <v>0</v>
      </c>
      <c r="DG1362" s="1">
        <f>IF(($AM1362="Car"),1,0)</f>
        <v>1</v>
      </c>
      <c r="DH1362" s="1">
        <f>IF(($AM1362="Rail"),1,0)</f>
        <v>0</v>
      </c>
      <c r="DI1362" s="1">
        <f>IF(($AM1362="Bus"),1,0)</f>
        <v>0</v>
      </c>
      <c r="DJ1362" s="1" t="e">
        <f>DE1362*LOG(CZ1362)+DF1362*LOG(DA1362)+DG1362*LOG(DB1362)+DH1362*LOG(DD1362)+DI1362*LOG(DC1362)</f>
        <v>#NUM!</v>
      </c>
      <c r="DK1362" s="1">
        <v>11233.59396</v>
      </c>
      <c r="DL1362" s="1">
        <f>(0-(CZ1362*BH1362*$BY$2))/100</f>
        <v>0.45905241757704329</v>
      </c>
      <c r="DM1362" s="1">
        <f t="shared" si="105"/>
        <v>2.74958610059403E-2</v>
      </c>
      <c r="DO1362" s="1">
        <f>(0-(DA1362*BK1362*$BY$2))/100</f>
        <v>9.9090455529246384</v>
      </c>
      <c r="DP1362" s="1">
        <f t="shared" si="106"/>
        <v>5.082258318069325</v>
      </c>
      <c r="DR1362" s="1">
        <f>(0-(DB1362*AV1362*$BY$2))/100</f>
        <v>0.22124903243114211</v>
      </c>
      <c r="DS1362" s="1">
        <f t="shared" si="107"/>
        <v>1.222624534336555E-2</v>
      </c>
      <c r="DU1362" s="1">
        <f>(0-(DC1362*BT1362*$BY$2))/100</f>
        <v>0</v>
      </c>
      <c r="DV1362" s="1">
        <f t="shared" si="108"/>
        <v>0</v>
      </c>
      <c r="DX1362" s="1">
        <f>(0-(DD1362*BE1362*$BY$2))/100</f>
        <v>1.7800054287909384</v>
      </c>
      <c r="DY1362" s="1">
        <f t="shared" si="109"/>
        <v>0.66207674699152208</v>
      </c>
      <c r="EB1362" s="1" t="s">
        <v>171</v>
      </c>
    </row>
    <row r="1363" spans="1:132" x14ac:dyDescent="0.25">
      <c r="A1363" s="1">
        <v>257965</v>
      </c>
      <c r="B1363" s="1" t="s">
        <v>106</v>
      </c>
      <c r="C1363" s="1">
        <v>100</v>
      </c>
      <c r="D1363" s="1" t="s">
        <v>80</v>
      </c>
      <c r="E1363" s="1">
        <v>1</v>
      </c>
      <c r="F1363" s="1">
        <v>0</v>
      </c>
      <c r="G1363" s="1">
        <v>0</v>
      </c>
      <c r="H1363" s="1">
        <v>0</v>
      </c>
      <c r="I1363" s="1">
        <v>0</v>
      </c>
      <c r="J1363" s="3">
        <v>0.31296296296296294</v>
      </c>
      <c r="K1363" s="3">
        <v>0.36590277777777774</v>
      </c>
      <c r="L1363" s="1">
        <v>1</v>
      </c>
      <c r="M1363" s="1" t="s">
        <v>79</v>
      </c>
      <c r="N1363" s="1">
        <v>0</v>
      </c>
      <c r="O1363" s="1">
        <v>1</v>
      </c>
      <c r="P1363" s="1">
        <v>0</v>
      </c>
      <c r="Q1363" s="1">
        <v>0</v>
      </c>
      <c r="R1363" s="1">
        <v>0</v>
      </c>
      <c r="S1363" s="1">
        <v>0</v>
      </c>
      <c r="T1363" s="1">
        <v>4574</v>
      </c>
      <c r="U1363" s="1">
        <v>76.233333333333306</v>
      </c>
      <c r="V1363" s="1">
        <v>12913.568289999999</v>
      </c>
      <c r="W1363" s="1">
        <v>35.484514910000001</v>
      </c>
      <c r="X1363" s="1">
        <v>139.62854870000001</v>
      </c>
      <c r="Y1363" s="1">
        <v>102</v>
      </c>
      <c r="Z1363" s="1">
        <v>1001019</v>
      </c>
      <c r="AA1363" s="1">
        <v>100101901</v>
      </c>
      <c r="AB1363" s="1">
        <v>35.599190040000003</v>
      </c>
      <c r="AC1363" s="1">
        <v>139.65124549999999</v>
      </c>
      <c r="AD1363" s="1" t="s">
        <v>77</v>
      </c>
      <c r="AE1363" s="1" t="s">
        <v>77</v>
      </c>
      <c r="AF1363" s="1" t="s">
        <v>77</v>
      </c>
      <c r="AG1363" s="1">
        <v>41.24</v>
      </c>
      <c r="AH1363" s="1">
        <v>0</v>
      </c>
      <c r="AI1363" s="1">
        <v>1</v>
      </c>
      <c r="AJ1363" s="1">
        <v>0</v>
      </c>
      <c r="AK1363" s="1">
        <v>0</v>
      </c>
      <c r="AL1363" s="1">
        <v>200</v>
      </c>
      <c r="AM1363" s="1" t="s">
        <v>42</v>
      </c>
      <c r="AN1363" s="1">
        <v>0</v>
      </c>
      <c r="AO1363" s="1">
        <v>0</v>
      </c>
      <c r="AP1363" s="1">
        <v>0</v>
      </c>
      <c r="AQ1363" s="1">
        <v>1</v>
      </c>
      <c r="AR1363" s="1">
        <v>0</v>
      </c>
      <c r="AS1363" s="1">
        <v>54.5</v>
      </c>
      <c r="AT1363" s="1">
        <v>1</v>
      </c>
      <c r="AU1363" s="1">
        <v>19309</v>
      </c>
      <c r="AV1363" s="1">
        <v>35.799999999999997</v>
      </c>
      <c r="AW1363" s="1">
        <v>1</v>
      </c>
      <c r="AX1363" s="1">
        <v>29</v>
      </c>
      <c r="AY1363" s="1">
        <v>240</v>
      </c>
      <c r="AZ1363" s="1">
        <v>2</v>
      </c>
      <c r="BA1363" s="1">
        <v>654</v>
      </c>
      <c r="BB1363" s="1">
        <v>8.1999999999999993</v>
      </c>
      <c r="BC1363" s="1">
        <v>1434</v>
      </c>
      <c r="BD1363" s="1">
        <v>17.3</v>
      </c>
      <c r="BE1363" s="1">
        <v>54.5</v>
      </c>
      <c r="BF1363" s="1">
        <v>1</v>
      </c>
      <c r="BG1363" s="1">
        <v>15267</v>
      </c>
      <c r="BH1363" s="1">
        <v>76.3</v>
      </c>
      <c r="BI1363" s="1">
        <v>1</v>
      </c>
      <c r="BJ1363" s="1">
        <v>15267</v>
      </c>
      <c r="BK1363" s="1">
        <v>188.9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CG1363" s="1">
        <f>AW1363*EXP((BE1363/100)+(L1363*CC$2)+BU$2)</f>
        <v>2.8959378104477791</v>
      </c>
      <c r="CH1363" s="1">
        <f>BL1363*EXP((BT1363/100)+BV$2)</f>
        <v>0</v>
      </c>
      <c r="CI1363" s="1">
        <f>AT1363*EXP((AV1363/100)+(L1363*CD$2)+BW$2)</f>
        <v>0.15173774653694994</v>
      </c>
      <c r="CJ1363" s="1">
        <f>BF1363*EXP((BH1363/100)+(L1363*CE$2)+BX$2)</f>
        <v>0.27134361750863667</v>
      </c>
      <c r="CK1363" s="1">
        <f>BI1363*EXP((BK1363/100)+(L1363*CF$2))</f>
        <v>4.5541358585868723</v>
      </c>
      <c r="CL1363" s="1">
        <f>IF((CJ1363+CK1363)=0, LOG(1),LOG((CJ1363+CK1363)))</f>
        <v>0.68354047280452235</v>
      </c>
      <c r="CM1363" s="1">
        <f>IF((CG1363+CH1363+CI1363)=0, LOG(1),LOG((CG1363+CH1363+CI1363)))</f>
        <v>0.48396873192249118</v>
      </c>
      <c r="CN1363" s="1">
        <f>IF((CL1363=0),1,EXP((BZ$2*CL1363)+(CB$2*F1363)))</f>
        <v>1.7878421715031958</v>
      </c>
      <c r="CO1363" s="1">
        <f>IF((CM1363=0),1,EXP((BZ$2*CM1363)+(CA$2*AJ1363)))</f>
        <v>1.5088887038082675</v>
      </c>
      <c r="CP1363" s="1">
        <f>CN1363+CO1363</f>
        <v>3.2967308753114635</v>
      </c>
      <c r="CQ1363" s="2">
        <f>CN1363/CP1363</f>
        <v>0.54230758867579287</v>
      </c>
      <c r="CR1363" s="2">
        <f>CO1363/CP1363</f>
        <v>0.45769241132420702</v>
      </c>
      <c r="CS1363" s="1">
        <f>CJ1363+CK1363</f>
        <v>4.8254794760955093</v>
      </c>
      <c r="CT1363" s="1">
        <f>IF((CS1363=0),CJ1363,CJ1363/CS1363)</f>
        <v>5.6231431270782603E-2</v>
      </c>
      <c r="CU1363" s="4">
        <f>IF((CS1363=0),CK1363,CK1363/CS1363)</f>
        <v>0.94376856872921733</v>
      </c>
      <c r="CV1363" s="1">
        <f>CI1363+CH1363+CG1363</f>
        <v>3.0476755569847289</v>
      </c>
      <c r="CW1363" s="1">
        <f>IF((CV1363=0),CI1363,CI1363/CV1363)</f>
        <v>4.9788024906126924E-2</v>
      </c>
      <c r="CX1363" s="1">
        <f>IF((CV1363=0),CH1363,CH1363/CV1363)</f>
        <v>0</v>
      </c>
      <c r="CY1363" s="1">
        <f>IF((CV1363=0),CG1363,CG1363/CV1363)</f>
        <v>0.95021197509387312</v>
      </c>
      <c r="CZ1363" s="1">
        <f>CT1363*CQ1363</f>
        <v>3.049473190024669E-2</v>
      </c>
      <c r="DA1363" s="1">
        <f>CU1363*CQ1363</f>
        <v>0.51181285677554611</v>
      </c>
      <c r="DB1363" s="1">
        <f>CW1363*CR1363</f>
        <v>2.2787601174354907E-2</v>
      </c>
      <c r="DC1363" s="1">
        <f>CX1363*CR1363</f>
        <v>0</v>
      </c>
      <c r="DD1363" s="1">
        <f>CY1363*CR1363</f>
        <v>0.43490481014985211</v>
      </c>
      <c r="DE1363" s="1">
        <f>IF(($AM1363="Bicycle"),1,0)</f>
        <v>0</v>
      </c>
      <c r="DF1363" s="1">
        <f>IF(($AM1363="Walk"),1,0)</f>
        <v>0</v>
      </c>
      <c r="DG1363" s="1">
        <f>IF(($AM1363="Car"),1,0)</f>
        <v>0</v>
      </c>
      <c r="DH1363" s="1">
        <f>IF(($AM1363="Rail"),1,0)</f>
        <v>1</v>
      </c>
      <c r="DI1363" s="1">
        <f>IF(($AM1363="Bus"),1,0)</f>
        <v>0</v>
      </c>
      <c r="DJ1363" s="1" t="e">
        <f>DE1363*LOG(CZ1363)+DF1363*LOG(DA1363)+DG1363*LOG(DB1363)+DH1363*LOG(DD1363)+DI1363*LOG(DC1363)</f>
        <v>#NUM!</v>
      </c>
      <c r="DK1363" s="1">
        <v>12913.568289999999</v>
      </c>
      <c r="DL1363" s="1">
        <f>(0-(CZ1363*BH1363*$BY$2))/100</f>
        <v>0.27561465801418261</v>
      </c>
      <c r="DM1363" s="1">
        <f t="shared" si="105"/>
        <v>8.4047951039206772E-3</v>
      </c>
      <c r="DO1363" s="1">
        <f>(0-(DA1363*BK1363*$BY$2))/100</f>
        <v>11.452389300776423</v>
      </c>
      <c r="DP1363" s="1">
        <f t="shared" si="106"/>
        <v>5.8614800849360797</v>
      </c>
      <c r="DR1363" s="1">
        <f>(0-(DB1363*AV1363*$BY$2))/100</f>
        <v>9.6635030925143153E-2</v>
      </c>
      <c r="DS1363" s="1">
        <f t="shared" si="107"/>
        <v>2.202080544193615E-3</v>
      </c>
      <c r="DU1363" s="1">
        <f>(0-(DC1363*BT1363*$BY$2))/100</f>
        <v>0</v>
      </c>
      <c r="DV1363" s="1">
        <f t="shared" si="108"/>
        <v>0</v>
      </c>
      <c r="DX1363" s="1">
        <f>(0-(DD1363*BE1363*$BY$2))/100</f>
        <v>2.8076545181236194</v>
      </c>
      <c r="DY1363" s="1">
        <f t="shared" si="109"/>
        <v>1.2210624551709273</v>
      </c>
      <c r="EB1363" s="1" t="s">
        <v>171</v>
      </c>
    </row>
    <row r="1364" spans="1:132" x14ac:dyDescent="0.25">
      <c r="A1364" s="1">
        <v>255834</v>
      </c>
      <c r="B1364" s="1" t="s">
        <v>113</v>
      </c>
      <c r="C1364" s="1">
        <v>100</v>
      </c>
      <c r="D1364" s="1" t="s">
        <v>80</v>
      </c>
      <c r="E1364" s="1">
        <v>1</v>
      </c>
      <c r="F1364" s="1">
        <v>0</v>
      </c>
      <c r="G1364" s="1">
        <v>0</v>
      </c>
      <c r="H1364" s="1">
        <v>0</v>
      </c>
      <c r="I1364" s="1">
        <v>0</v>
      </c>
      <c r="J1364" s="3">
        <v>0.27652777777777776</v>
      </c>
      <c r="K1364" s="3">
        <v>0.3064351851851852</v>
      </c>
      <c r="L1364" s="1">
        <v>0</v>
      </c>
      <c r="M1364" s="1" t="s">
        <v>74</v>
      </c>
      <c r="N1364" s="1">
        <v>1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2584</v>
      </c>
      <c r="U1364" s="1">
        <v>43.066666666666698</v>
      </c>
      <c r="V1364" s="1">
        <v>19367.028549999999</v>
      </c>
      <c r="W1364" s="1">
        <v>35.419176309999997</v>
      </c>
      <c r="X1364" s="1">
        <v>139.53757880000001</v>
      </c>
      <c r="Y1364" s="1">
        <v>110</v>
      </c>
      <c r="Z1364" s="1">
        <v>1009030</v>
      </c>
      <c r="AA1364" s="1">
        <v>100903002</v>
      </c>
      <c r="AB1364" s="1">
        <v>35.427598379999999</v>
      </c>
      <c r="AC1364" s="1">
        <v>139.32405890000001</v>
      </c>
      <c r="AD1364" s="1">
        <v>214</v>
      </c>
      <c r="AE1364" s="1">
        <v>2140502</v>
      </c>
      <c r="AF1364" s="1">
        <v>214050201</v>
      </c>
      <c r="AG1364" s="1">
        <v>39</v>
      </c>
      <c r="AH1364" s="1">
        <v>39</v>
      </c>
      <c r="AI1364" s="1">
        <v>0</v>
      </c>
      <c r="AJ1364" s="1">
        <v>0</v>
      </c>
      <c r="AK1364" s="1">
        <v>0</v>
      </c>
      <c r="AL1364" s="1">
        <v>100</v>
      </c>
      <c r="AM1364" s="1" t="s">
        <v>41</v>
      </c>
      <c r="AN1364" s="1">
        <v>0</v>
      </c>
      <c r="AO1364" s="1">
        <v>0</v>
      </c>
      <c r="AP1364" s="1">
        <v>1</v>
      </c>
      <c r="AQ1364" s="1">
        <v>0</v>
      </c>
      <c r="AR1364" s="1">
        <v>0</v>
      </c>
      <c r="AS1364" s="1">
        <v>63.5</v>
      </c>
      <c r="AT1364" s="1">
        <v>1</v>
      </c>
      <c r="AU1364" s="1">
        <v>24461</v>
      </c>
      <c r="AV1364" s="1">
        <v>63.5</v>
      </c>
      <c r="AW1364" s="1">
        <v>1</v>
      </c>
      <c r="AX1364" s="1">
        <v>49</v>
      </c>
      <c r="AY1364" s="1">
        <v>420</v>
      </c>
      <c r="AZ1364" s="1">
        <v>2</v>
      </c>
      <c r="BA1364" s="1">
        <v>3243</v>
      </c>
      <c r="BB1364" s="1">
        <v>40.700000000000003</v>
      </c>
      <c r="BC1364" s="1">
        <v>2429</v>
      </c>
      <c r="BD1364" s="1">
        <v>30.4</v>
      </c>
      <c r="BE1364" s="1">
        <v>120.1</v>
      </c>
      <c r="BF1364" s="1">
        <v>1</v>
      </c>
      <c r="BG1364" s="1">
        <v>22260</v>
      </c>
      <c r="BH1364" s="1">
        <v>111.3</v>
      </c>
      <c r="BI1364" s="1">
        <v>1</v>
      </c>
      <c r="BJ1364" s="1">
        <v>22260</v>
      </c>
      <c r="BK1364" s="1">
        <v>276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CG1364" s="1">
        <f>AW1364*EXP((BE1364/100)+(L1364*CC$2)+BU$2)</f>
        <v>4.9807814679459819</v>
      </c>
      <c r="CH1364" s="1">
        <f>BL1364*EXP((BT1364/100)+BV$2)</f>
        <v>0</v>
      </c>
      <c r="CI1364" s="1">
        <f>AT1364*EXP((AV1364/100)+(L1364*CD$2)+BW$2)</f>
        <v>0.44882285562036811</v>
      </c>
      <c r="CJ1364" s="1">
        <f>BF1364*EXP((BH1364/100)+(L1364*CE$2)+BX$2)</f>
        <v>0.95081420838225128</v>
      </c>
      <c r="CK1364" s="1">
        <f>BI1364*EXP((BK1364/100)+(L1364*CF$2))</f>
        <v>15.799842948260395</v>
      </c>
      <c r="CL1364" s="1">
        <f>IF((CJ1364+CK1364)=0, LOG(1),LOG((CJ1364+CK1364)))</f>
        <v>1.2240318498149667</v>
      </c>
      <c r="CM1364" s="1">
        <f>IF((CG1364+CH1364+CI1364)=0, LOG(1),LOG((CG1364+CH1364+CI1364)))</f>
        <v>0.73476818201003846</v>
      </c>
      <c r="CN1364" s="1">
        <f>IF((CL1364=0),1,EXP((BZ$2*CL1364)+(CB$2*F1364)))</f>
        <v>2.8304255527382374</v>
      </c>
      <c r="CO1364" s="1">
        <f>IF((CM1364=0),1,EXP((BZ$2*CM1364)+(CA$2*AJ1364)))</f>
        <v>1.8674109535298371</v>
      </c>
      <c r="CP1364" s="1">
        <f>CN1364+CO1364</f>
        <v>4.6978365062680743</v>
      </c>
      <c r="CQ1364" s="2">
        <f>CN1364/CP1364</f>
        <v>0.60249554214195211</v>
      </c>
      <c r="CR1364" s="2">
        <f>CO1364/CP1364</f>
        <v>0.397504457858048</v>
      </c>
      <c r="CS1364" s="1">
        <f>CJ1364+CK1364</f>
        <v>16.750657156642646</v>
      </c>
      <c r="CT1364" s="1">
        <f>IF((CS1364=0),CJ1364,CJ1364/CS1364)</f>
        <v>5.6762800377965834E-2</v>
      </c>
      <c r="CU1364" s="4">
        <f>IF((CS1364=0),CK1364,CK1364/CS1364)</f>
        <v>0.94323719962203412</v>
      </c>
      <c r="CV1364" s="1">
        <f>CI1364+CH1364+CG1364</f>
        <v>5.42960432356635</v>
      </c>
      <c r="CW1364" s="1">
        <f>IF((CV1364=0),CI1364,CI1364/CV1364)</f>
        <v>8.2662166315199542E-2</v>
      </c>
      <c r="CX1364" s="1">
        <f>IF((CV1364=0),CH1364,CH1364/CV1364)</f>
        <v>0</v>
      </c>
      <c r="CY1364" s="1">
        <f>IF((CV1364=0),CG1364,CG1364/CV1364)</f>
        <v>0.91733783368480049</v>
      </c>
      <c r="CZ1364" s="1">
        <f>CT1364*CQ1364</f>
        <v>3.4199334187217927E-2</v>
      </c>
      <c r="DA1364" s="1">
        <f>CU1364*CQ1364</f>
        <v>0.56829620795473412</v>
      </c>
      <c r="DB1364" s="1">
        <f>CW1364*CR1364</f>
        <v>3.2858579606495193E-2</v>
      </c>
      <c r="DC1364" s="1">
        <f>CX1364*CR1364</f>
        <v>0</v>
      </c>
      <c r="DD1364" s="1">
        <f>CY1364*CR1364</f>
        <v>0.36464587825155281</v>
      </c>
      <c r="DE1364" s="1">
        <f>IF(($AM1364="Bicycle"),1,0)</f>
        <v>0</v>
      </c>
      <c r="DF1364" s="1">
        <f>IF(($AM1364="Walk"),1,0)</f>
        <v>0</v>
      </c>
      <c r="DG1364" s="1">
        <f>IF(($AM1364="Car"),1,0)</f>
        <v>1</v>
      </c>
      <c r="DH1364" s="1">
        <f>IF(($AM1364="Rail"),1,0)</f>
        <v>0</v>
      </c>
      <c r="DI1364" s="1">
        <f>IF(($AM1364="Bus"),1,0)</f>
        <v>0</v>
      </c>
      <c r="DJ1364" s="1" t="e">
        <f>DE1364*LOG(CZ1364)+DF1364*LOG(DA1364)+DG1364*LOG(DB1364)+DH1364*LOG(DD1364)+DI1364*LOG(DC1364)</f>
        <v>#NUM!</v>
      </c>
      <c r="DK1364" s="1">
        <v>19367.028549999999</v>
      </c>
      <c r="DL1364" s="1">
        <f>(0-(CZ1364*BH1364*$BY$2))/100</f>
        <v>0.4508849806239566</v>
      </c>
      <c r="DM1364" s="1">
        <f t="shared" si="105"/>
        <v>1.5419966132355972E-2</v>
      </c>
      <c r="DO1364" s="1">
        <f>(0-(DA1364*BK1364*$BY$2))/100</f>
        <v>18.579618559644576</v>
      </c>
      <c r="DP1364" s="1">
        <f t="shared" si="106"/>
        <v>10.558726772691411</v>
      </c>
      <c r="DR1364" s="1">
        <f>(0-(DB1364*AV1364*$BY$2))/100</f>
        <v>0.24715845103385273</v>
      </c>
      <c r="DS1364" s="1">
        <f t="shared" si="107"/>
        <v>8.1212756387138933E-3</v>
      </c>
      <c r="DU1364" s="1">
        <f>(0-(DC1364*BT1364*$BY$2))/100</f>
        <v>0</v>
      </c>
      <c r="DV1364" s="1">
        <f t="shared" si="108"/>
        <v>0</v>
      </c>
      <c r="DX1364" s="1">
        <f>(0-(DD1364*BE1364*$BY$2))/100</f>
        <v>5.1876094146749834</v>
      </c>
      <c r="DY1364" s="1">
        <f t="shared" si="109"/>
        <v>1.8916403910401831</v>
      </c>
      <c r="EB1364" s="1" t="s">
        <v>171</v>
      </c>
    </row>
    <row r="1365" spans="1:132" x14ac:dyDescent="0.25">
      <c r="A1365" s="1">
        <v>257327</v>
      </c>
      <c r="B1365" s="1" t="s">
        <v>100</v>
      </c>
      <c r="C1365" s="1">
        <v>100</v>
      </c>
      <c r="D1365" s="1" t="s">
        <v>80</v>
      </c>
      <c r="E1365" s="1">
        <v>1</v>
      </c>
      <c r="F1365" s="1">
        <v>0</v>
      </c>
      <c r="G1365" s="1">
        <v>0</v>
      </c>
      <c r="H1365" s="1">
        <v>0</v>
      </c>
      <c r="I1365" s="1">
        <v>0</v>
      </c>
      <c r="J1365" s="3">
        <v>0.3193171296296296</v>
      </c>
      <c r="K1365" s="3">
        <v>0.36243055555555559</v>
      </c>
      <c r="L1365" s="1">
        <v>1</v>
      </c>
      <c r="M1365" s="1" t="s">
        <v>79</v>
      </c>
      <c r="N1365" s="1">
        <v>0</v>
      </c>
      <c r="O1365" s="1">
        <v>1</v>
      </c>
      <c r="P1365" s="1">
        <v>0</v>
      </c>
      <c r="Q1365" s="1">
        <v>0</v>
      </c>
      <c r="R1365" s="1">
        <v>0</v>
      </c>
      <c r="S1365" s="1">
        <v>0</v>
      </c>
      <c r="T1365" s="1">
        <v>3725</v>
      </c>
      <c r="U1365" s="1">
        <v>62.0833333333333</v>
      </c>
      <c r="V1365" s="1">
        <v>12288.7322</v>
      </c>
      <c r="W1365" s="1">
        <v>35.435446589999998</v>
      </c>
      <c r="X1365" s="1">
        <v>139.6475173</v>
      </c>
      <c r="Y1365" s="1">
        <v>104</v>
      </c>
      <c r="Z1365" s="1">
        <v>1003017</v>
      </c>
      <c r="AA1365" s="1">
        <v>100301703</v>
      </c>
      <c r="AB1365" s="1">
        <v>35.324928849999999</v>
      </c>
      <c r="AC1365" s="1">
        <v>139.6497382</v>
      </c>
      <c r="AD1365" s="1">
        <v>201</v>
      </c>
      <c r="AE1365" s="1">
        <v>2010104</v>
      </c>
      <c r="AF1365" s="1">
        <v>201010401</v>
      </c>
      <c r="AG1365" s="1">
        <v>47</v>
      </c>
      <c r="AH1365" s="1">
        <v>47</v>
      </c>
      <c r="AI1365" s="1">
        <v>1</v>
      </c>
      <c r="AJ1365" s="1">
        <v>0</v>
      </c>
      <c r="AK1365" s="1">
        <v>1</v>
      </c>
      <c r="AL1365" s="1">
        <v>100</v>
      </c>
      <c r="AM1365" s="1" t="s">
        <v>41</v>
      </c>
      <c r="AN1365" s="1">
        <v>0</v>
      </c>
      <c r="AO1365" s="1">
        <v>0</v>
      </c>
      <c r="AP1365" s="1">
        <v>1</v>
      </c>
      <c r="AQ1365" s="1">
        <v>0</v>
      </c>
      <c r="AR1365" s="1">
        <v>0</v>
      </c>
      <c r="AS1365" s="1">
        <v>39.700000000000003</v>
      </c>
      <c r="AT1365" s="1">
        <v>1</v>
      </c>
      <c r="AU1365" s="1">
        <v>20393</v>
      </c>
      <c r="AV1365" s="1">
        <v>39.700000000000003</v>
      </c>
      <c r="AW1365" s="1">
        <v>1</v>
      </c>
      <c r="AX1365" s="1">
        <v>41</v>
      </c>
      <c r="AY1365" s="1">
        <v>460</v>
      </c>
      <c r="AZ1365" s="1">
        <v>1</v>
      </c>
      <c r="BA1365" s="1">
        <v>866</v>
      </c>
      <c r="BB1365" s="1">
        <v>10.4</v>
      </c>
      <c r="BC1365" s="1">
        <v>3692</v>
      </c>
      <c r="BD1365" s="1">
        <v>45</v>
      </c>
      <c r="BE1365" s="1">
        <v>96.4</v>
      </c>
      <c r="BF1365" s="1">
        <v>1</v>
      </c>
      <c r="BG1365" s="1">
        <v>18200</v>
      </c>
      <c r="BH1365" s="1">
        <v>91</v>
      </c>
      <c r="BI1365" s="1">
        <v>1</v>
      </c>
      <c r="BJ1365" s="1">
        <v>18200</v>
      </c>
      <c r="BK1365" s="1">
        <v>226.2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CG1365" s="1">
        <f>AW1365*EXP((BE1365/100)+(L1365*CC$2)+BU$2)</f>
        <v>4.403100711967566</v>
      </c>
      <c r="CH1365" s="1">
        <f>BL1365*EXP((BT1365/100)+BV$2)</f>
        <v>0</v>
      </c>
      <c r="CI1365" s="1">
        <f>AT1365*EXP((AV1365/100)+(L1365*CD$2)+BW$2)</f>
        <v>0.15777243010470948</v>
      </c>
      <c r="CJ1365" s="1">
        <f>BF1365*EXP((BH1365/100)+(L1365*CE$2)+BX$2)</f>
        <v>0.31431195468398654</v>
      </c>
      <c r="CK1365" s="1">
        <f>BI1365*EXP((BK1365/100)+(L1365*CF$2))</f>
        <v>6.6129893617248872</v>
      </c>
      <c r="CL1365" s="1">
        <f>IF((CJ1365+CK1365)=0, LOG(1),LOG((CJ1365+CK1365)))</f>
        <v>0.84056407852865833</v>
      </c>
      <c r="CM1365" s="1">
        <f>IF((CG1365+CH1365+CI1365)=0, LOG(1),LOG((CG1365+CH1365+CI1365)))</f>
        <v>0.65904799277060544</v>
      </c>
      <c r="CN1365" s="1">
        <f>IF((CL1365=0),1,EXP((BZ$2*CL1365)+(CB$2*F1365)))</f>
        <v>2.043122892013042</v>
      </c>
      <c r="CO1365" s="1">
        <f>IF((CM1365=0),1,EXP((BZ$2*CM1365)+(CA$2*AJ1365)))</f>
        <v>1.7510065497175757</v>
      </c>
      <c r="CP1365" s="1">
        <f>CN1365+CO1365</f>
        <v>3.7941294417306177</v>
      </c>
      <c r="CQ1365" s="2">
        <f>CN1365/CP1365</f>
        <v>0.53849583241448706</v>
      </c>
      <c r="CR1365" s="2">
        <f>CO1365/CP1365</f>
        <v>0.46150416758551294</v>
      </c>
      <c r="CS1365" s="1">
        <f>CJ1365+CK1365</f>
        <v>6.9273013164088741</v>
      </c>
      <c r="CT1365" s="1">
        <f>IF((CS1365=0),CJ1365,CJ1365/CS1365)</f>
        <v>4.5372929561973557E-2</v>
      </c>
      <c r="CU1365" s="4">
        <f>IF((CS1365=0),CK1365,CK1365/CS1365)</f>
        <v>0.95462707043802641</v>
      </c>
      <c r="CV1365" s="1">
        <f>CI1365+CH1365+CG1365</f>
        <v>4.5608731420722757</v>
      </c>
      <c r="CW1365" s="1">
        <f>IF((CV1365=0),CI1365,CI1365/CV1365)</f>
        <v>3.4592593389480703E-2</v>
      </c>
      <c r="CX1365" s="1">
        <f>IF((CV1365=0),CH1365,CH1365/CV1365)</f>
        <v>0</v>
      </c>
      <c r="CY1365" s="1">
        <f>IF((CV1365=0),CG1365,CG1365/CV1365)</f>
        <v>0.96540740661051927</v>
      </c>
      <c r="CZ1365" s="1">
        <f>CT1365*CQ1365</f>
        <v>2.4433133473558837E-2</v>
      </c>
      <c r="DA1365" s="1">
        <f>CU1365*CQ1365</f>
        <v>0.51406269894092826</v>
      </c>
      <c r="DB1365" s="1">
        <f>CW1365*CR1365</f>
        <v>1.596462601683641E-2</v>
      </c>
      <c r="DC1365" s="1">
        <f>CX1365*CR1365</f>
        <v>0</v>
      </c>
      <c r="DD1365" s="1">
        <f>CY1365*CR1365</f>
        <v>0.44553954156867653</v>
      </c>
      <c r="DE1365" s="1">
        <f>IF(($AM1365="Bicycle"),1,0)</f>
        <v>0</v>
      </c>
      <c r="DF1365" s="1">
        <f>IF(($AM1365="Walk"),1,0)</f>
        <v>0</v>
      </c>
      <c r="DG1365" s="1">
        <f>IF(($AM1365="Car"),1,0)</f>
        <v>1</v>
      </c>
      <c r="DH1365" s="1">
        <f>IF(($AM1365="Rail"),1,0)</f>
        <v>0</v>
      </c>
      <c r="DI1365" s="1">
        <f>IF(($AM1365="Bus"),1,0)</f>
        <v>0</v>
      </c>
      <c r="DJ1365" s="1" t="e">
        <f>DE1365*LOG(CZ1365)+DF1365*LOG(DA1365)+DG1365*LOG(DB1365)+DH1365*LOG(DD1365)+DI1365*LOG(DC1365)</f>
        <v>#NUM!</v>
      </c>
      <c r="DK1365" s="1">
        <v>12288.7322</v>
      </c>
      <c r="DL1365" s="1">
        <f>(0-(CZ1365*BH1365*$BY$2))/100</f>
        <v>0.26337437209731479</v>
      </c>
      <c r="DM1365" s="1">
        <f t="shared" si="105"/>
        <v>6.4350611869684422E-3</v>
      </c>
      <c r="DO1365" s="1">
        <f>(0-(DA1365*BK1365*$BY$2))/100</f>
        <v>13.774049712090498</v>
      </c>
      <c r="DP1365" s="1">
        <f t="shared" si="106"/>
        <v>7.0807251703437579</v>
      </c>
      <c r="DR1365" s="1">
        <f>(0-(DB1365*AV1365*$BY$2))/100</f>
        <v>7.5076187371252989E-2</v>
      </c>
      <c r="DS1365" s="1">
        <f t="shared" si="107"/>
        <v>1.1985632541519906E-3</v>
      </c>
      <c r="DU1365" s="1">
        <f>(0-(DC1365*BT1365*$BY$2))/100</f>
        <v>0</v>
      </c>
      <c r="DV1365" s="1">
        <f t="shared" si="108"/>
        <v>0</v>
      </c>
      <c r="DX1365" s="1">
        <f>(0-(DD1365*BE1365*$BY$2))/100</f>
        <v>5.0876384516728663</v>
      </c>
      <c r="DY1365" s="1">
        <f t="shared" si="109"/>
        <v>2.2667441034255003</v>
      </c>
      <c r="EB1365" s="1" t="s">
        <v>171</v>
      </c>
    </row>
    <row r="1366" spans="1:132" x14ac:dyDescent="0.25">
      <c r="A1366" s="1">
        <v>256721</v>
      </c>
      <c r="B1366" s="1" t="s">
        <v>89</v>
      </c>
      <c r="C1366" s="1">
        <v>200</v>
      </c>
      <c r="D1366" s="1" t="s">
        <v>84</v>
      </c>
      <c r="E1366" s="1">
        <v>0</v>
      </c>
      <c r="F1366" s="1">
        <v>0</v>
      </c>
      <c r="G1366" s="1">
        <v>0</v>
      </c>
      <c r="H1366" s="1">
        <v>1</v>
      </c>
      <c r="I1366" s="1">
        <v>0</v>
      </c>
      <c r="J1366" s="3">
        <v>0.5213888888888889</v>
      </c>
      <c r="K1366" s="3">
        <v>0.55016203703703703</v>
      </c>
      <c r="L1366" s="1">
        <v>0</v>
      </c>
      <c r="M1366" s="1" t="s">
        <v>82</v>
      </c>
      <c r="N1366" s="1">
        <v>0</v>
      </c>
      <c r="O1366" s="1">
        <v>0</v>
      </c>
      <c r="P1366" s="1">
        <v>1</v>
      </c>
      <c r="Q1366" s="1">
        <v>0</v>
      </c>
      <c r="R1366" s="1">
        <v>0</v>
      </c>
      <c r="S1366" s="1">
        <v>0</v>
      </c>
      <c r="T1366" s="1">
        <v>2486</v>
      </c>
      <c r="U1366" s="1">
        <v>41.433333333333302</v>
      </c>
      <c r="V1366" s="1">
        <v>14513.080830000001</v>
      </c>
      <c r="W1366" s="1">
        <v>35.320068669999998</v>
      </c>
      <c r="X1366" s="1">
        <v>139.62112970000001</v>
      </c>
      <c r="Y1366" s="1">
        <v>108</v>
      </c>
      <c r="Z1366" s="1">
        <v>1007027</v>
      </c>
      <c r="AA1366" s="1">
        <v>100702701</v>
      </c>
      <c r="AB1366" s="1">
        <v>35.45058496</v>
      </c>
      <c r="AC1366" s="1">
        <v>139.62416590000001</v>
      </c>
      <c r="AD1366" s="1">
        <v>103</v>
      </c>
      <c r="AE1366" s="1">
        <v>1002003</v>
      </c>
      <c r="AF1366" s="1">
        <v>100200303</v>
      </c>
      <c r="AG1366" s="1">
        <v>44</v>
      </c>
      <c r="AH1366" s="1">
        <v>44</v>
      </c>
      <c r="AI1366" s="1">
        <v>1</v>
      </c>
      <c r="AJ1366" s="1">
        <v>0</v>
      </c>
      <c r="AK1366" s="1">
        <v>0</v>
      </c>
      <c r="AL1366" s="1">
        <v>100</v>
      </c>
      <c r="AM1366" s="1" t="s">
        <v>41</v>
      </c>
      <c r="AN1366" s="1">
        <v>0</v>
      </c>
      <c r="AO1366" s="1">
        <v>0</v>
      </c>
      <c r="AP1366" s="1">
        <v>1</v>
      </c>
      <c r="AQ1366" s="1">
        <v>0</v>
      </c>
      <c r="AR1366" s="1">
        <v>0</v>
      </c>
      <c r="AS1366" s="1">
        <v>27.7</v>
      </c>
      <c r="AT1366" s="1">
        <v>1</v>
      </c>
      <c r="AU1366" s="1">
        <v>17243</v>
      </c>
      <c r="AV1366" s="1">
        <v>27.7</v>
      </c>
      <c r="AW1366" s="1">
        <v>1</v>
      </c>
      <c r="AX1366" s="1">
        <v>30</v>
      </c>
      <c r="AY1366" s="1">
        <v>270</v>
      </c>
      <c r="AZ1366" s="1">
        <v>1</v>
      </c>
      <c r="BA1366" s="1">
        <v>1365</v>
      </c>
      <c r="BB1366" s="1">
        <v>17.100000000000001</v>
      </c>
      <c r="BC1366" s="1">
        <v>991</v>
      </c>
      <c r="BD1366" s="1">
        <v>11.9</v>
      </c>
      <c r="BE1366" s="1">
        <v>59</v>
      </c>
      <c r="BF1366" s="1">
        <v>1</v>
      </c>
      <c r="BG1366" s="1">
        <v>16478</v>
      </c>
      <c r="BH1366" s="1">
        <v>82.4</v>
      </c>
      <c r="BI1366" s="1">
        <v>1</v>
      </c>
      <c r="BJ1366" s="1">
        <v>16478</v>
      </c>
      <c r="BK1366" s="1">
        <v>206.7</v>
      </c>
      <c r="BL1366" s="1">
        <v>0</v>
      </c>
      <c r="BM1366" s="1">
        <v>0</v>
      </c>
      <c r="BN1366" s="1">
        <v>0</v>
      </c>
      <c r="BO1366" s="1">
        <v>0</v>
      </c>
      <c r="BP1366" s="1">
        <v>0</v>
      </c>
      <c r="BQ1366" s="1">
        <v>0</v>
      </c>
      <c r="BR1366" s="1">
        <v>0</v>
      </c>
      <c r="BS1366" s="1">
        <v>0</v>
      </c>
      <c r="BT1366" s="1">
        <v>0</v>
      </c>
      <c r="CG1366" s="1">
        <f>AW1366*EXP((BE1366/100)+(L1366*CC$2)+BU$2)</f>
        <v>2.7036069800443645</v>
      </c>
      <c r="CH1366" s="1">
        <f>BL1366*EXP((BT1366/100)+BV$2)</f>
        <v>0</v>
      </c>
      <c r="CI1366" s="1">
        <f>AT1366*EXP((AV1366/100)+(L1366*CD$2)+BW$2)</f>
        <v>0.31375997381174059</v>
      </c>
      <c r="CJ1366" s="1">
        <f>BF1366*EXP((BH1366/100)+(L1366*CE$2)+BX$2)</f>
        <v>0.71217144714858327</v>
      </c>
      <c r="CK1366" s="1">
        <f>BI1366*EXP((BK1366/100)+(L1366*CF$2))</f>
        <v>7.9010842745649938</v>
      </c>
      <c r="CL1366" s="1">
        <f>IF((CJ1366+CK1366)=0, LOG(1),LOG((CJ1366+CK1366)))</f>
        <v>0.93516734131583945</v>
      </c>
      <c r="CM1366" s="1">
        <f>IF((CG1366+CH1366+CI1366)=0, LOG(1),LOG((CG1366+CH1366+CI1366)))</f>
        <v>0.47962812964594032</v>
      </c>
      <c r="CN1366" s="1">
        <f>IF((CL1366=0),1,EXP((BZ$2*CL1366)+(CB$2*F1366)))</f>
        <v>2.2142023817613845</v>
      </c>
      <c r="CO1366" s="1">
        <f>IF((CM1366=0),1,EXP((BZ$2*CM1366)+(CA$2*AJ1366)))</f>
        <v>1.5033318981807182</v>
      </c>
      <c r="CP1366" s="1">
        <f>CN1366+CO1366</f>
        <v>3.7175342799421029</v>
      </c>
      <c r="CQ1366" s="2">
        <f>CN1366/CP1366</f>
        <v>0.59561048130963534</v>
      </c>
      <c r="CR1366" s="2">
        <f>CO1366/CP1366</f>
        <v>0.4043895186903646</v>
      </c>
      <c r="CS1366" s="1">
        <f>CJ1366+CK1366</f>
        <v>8.6132557217135766</v>
      </c>
      <c r="CT1366" s="1">
        <f>IF((CS1366=0),CJ1366,CJ1366/CS1366)</f>
        <v>8.2683188582597808E-2</v>
      </c>
      <c r="CU1366" s="4">
        <f>IF((CS1366=0),CK1366,CK1366/CS1366)</f>
        <v>0.91731681141740229</v>
      </c>
      <c r="CV1366" s="1">
        <f>CI1366+CH1366+CG1366</f>
        <v>3.0173669538561052</v>
      </c>
      <c r="CW1366" s="1">
        <f>IF((CV1366=0),CI1366,CI1366/CV1366)</f>
        <v>0.10398469215378815</v>
      </c>
      <c r="CX1366" s="1">
        <f>IF((CV1366=0),CH1366,CH1366/CV1366)</f>
        <v>0</v>
      </c>
      <c r="CY1366" s="1">
        <f>IF((CV1366=0),CG1366,CG1366/CV1366)</f>
        <v>0.89601530784621186</v>
      </c>
      <c r="CZ1366" s="1">
        <f>CT1366*CQ1366</f>
        <v>4.9246973747896425E-2</v>
      </c>
      <c r="DA1366" s="1">
        <f>CU1366*CQ1366</f>
        <v>0.54636350756173901</v>
      </c>
      <c r="DB1366" s="1">
        <f>CW1366*CR1366</f>
        <v>4.2050319611236127E-2</v>
      </c>
      <c r="DC1366" s="1">
        <f>CX1366*CR1366</f>
        <v>0</v>
      </c>
      <c r="DD1366" s="1">
        <f>CY1366*CR1366</f>
        <v>0.36233919907912848</v>
      </c>
      <c r="DE1366" s="1">
        <f>IF(($AM1366="Bicycle"),1,0)</f>
        <v>0</v>
      </c>
      <c r="DF1366" s="1">
        <f>IF(($AM1366="Walk"),1,0)</f>
        <v>0</v>
      </c>
      <c r="DG1366" s="1">
        <f>IF(($AM1366="Car"),1,0)</f>
        <v>1</v>
      </c>
      <c r="DH1366" s="1">
        <f>IF(($AM1366="Rail"),1,0)</f>
        <v>0</v>
      </c>
      <c r="DI1366" s="1">
        <f>IF(($AM1366="Bus"),1,0)</f>
        <v>0</v>
      </c>
      <c r="DJ1366" s="1" t="e">
        <f>DE1366*LOG(CZ1366)+DF1366*LOG(DA1366)+DG1366*LOG(DB1366)+DH1366*LOG(DD1366)+DI1366*LOG(DC1366)</f>
        <v>#NUM!</v>
      </c>
      <c r="DK1366" s="1">
        <v>14513.080830000001</v>
      </c>
      <c r="DL1366" s="1">
        <f>(0-(CZ1366*BH1366*$BY$2))/100</f>
        <v>0.48068405167327571</v>
      </c>
      <c r="DM1366" s="1">
        <f t="shared" si="105"/>
        <v>2.3672234873786297E-2</v>
      </c>
      <c r="DO1366" s="1">
        <f>(0-(DA1366*BK1366*$BY$2))/100</f>
        <v>13.377504770942494</v>
      </c>
      <c r="DP1366" s="1">
        <f t="shared" si="106"/>
        <v>7.3089804290760387</v>
      </c>
      <c r="DR1366" s="1">
        <f>(0-(DB1366*AV1366*$BY$2))/100</f>
        <v>0.13797551494445037</v>
      </c>
      <c r="DS1366" s="1">
        <f t="shared" si="107"/>
        <v>5.8019145019390251E-3</v>
      </c>
      <c r="DU1366" s="1">
        <f>(0-(DC1366*BT1366*$BY$2))/100</f>
        <v>0</v>
      </c>
      <c r="DV1366" s="1">
        <f t="shared" si="108"/>
        <v>0</v>
      </c>
      <c r="DX1366" s="1">
        <f>(0-(DD1366*BE1366*$BY$2))/100</f>
        <v>2.5323299130486294</v>
      </c>
      <c r="DY1366" s="1">
        <f t="shared" si="109"/>
        <v>0.91756239249815941</v>
      </c>
      <c r="EB1366" s="1" t="s">
        <v>171</v>
      </c>
    </row>
    <row r="1367" spans="1:132" x14ac:dyDescent="0.25">
      <c r="A1367" s="1">
        <v>255735</v>
      </c>
      <c r="B1367" s="1" t="s">
        <v>93</v>
      </c>
      <c r="C1367" s="1">
        <v>999</v>
      </c>
      <c r="D1367" s="1" t="s">
        <v>85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3">
        <v>0.70398148148148154</v>
      </c>
      <c r="K1367" s="3">
        <v>0.78449074074074077</v>
      </c>
      <c r="L1367" s="1">
        <v>0</v>
      </c>
      <c r="M1367" s="1" t="s">
        <v>90</v>
      </c>
      <c r="N1367" s="1">
        <v>0</v>
      </c>
      <c r="O1367" s="1">
        <v>0</v>
      </c>
      <c r="P1367" s="1">
        <v>0</v>
      </c>
      <c r="Q1367" s="1">
        <v>1</v>
      </c>
      <c r="R1367" s="1">
        <v>0</v>
      </c>
      <c r="S1367" s="1">
        <v>0</v>
      </c>
      <c r="T1367" s="1">
        <v>6957</v>
      </c>
      <c r="U1367" s="1">
        <v>115.95</v>
      </c>
      <c r="V1367" s="1">
        <v>66875.992729999998</v>
      </c>
      <c r="W1367" s="1">
        <v>35.431358840000001</v>
      </c>
      <c r="X1367" s="1">
        <v>139.55675669999999</v>
      </c>
      <c r="Y1367" s="1">
        <v>110</v>
      </c>
      <c r="Z1367" s="1">
        <v>1009032</v>
      </c>
      <c r="AA1367" s="1">
        <v>100903201</v>
      </c>
      <c r="AB1367" s="1">
        <v>36.032447249999997</v>
      </c>
      <c r="AC1367" s="1">
        <v>139.5285399</v>
      </c>
      <c r="AD1367" s="1" t="s">
        <v>77</v>
      </c>
      <c r="AE1367" s="1" t="s">
        <v>77</v>
      </c>
      <c r="AF1367" s="1" t="s">
        <v>77</v>
      </c>
      <c r="AG1367" s="1">
        <v>41.24</v>
      </c>
      <c r="AH1367" s="1">
        <v>0</v>
      </c>
      <c r="AI1367" s="1">
        <v>0</v>
      </c>
      <c r="AJ1367" s="1">
        <v>0</v>
      </c>
      <c r="AK1367" s="1">
        <v>0</v>
      </c>
      <c r="AL1367" s="1">
        <v>200</v>
      </c>
      <c r="AM1367" s="1" t="s">
        <v>42</v>
      </c>
      <c r="AN1367" s="1">
        <v>0</v>
      </c>
      <c r="AO1367" s="1">
        <v>0</v>
      </c>
      <c r="AP1367" s="1">
        <v>0</v>
      </c>
      <c r="AQ1367" s="1">
        <v>1</v>
      </c>
      <c r="AR1367" s="1">
        <v>0</v>
      </c>
      <c r="AS1367" s="1">
        <v>102.5</v>
      </c>
      <c r="AT1367" s="1">
        <v>1</v>
      </c>
      <c r="AU1367" s="1">
        <v>78129</v>
      </c>
      <c r="AV1367" s="1">
        <v>136.19999999999999</v>
      </c>
      <c r="AW1367" s="1">
        <v>1</v>
      </c>
      <c r="AX1367" s="1">
        <v>90</v>
      </c>
      <c r="AY1367" s="1">
        <v>1450</v>
      </c>
      <c r="AZ1367" s="1">
        <v>1</v>
      </c>
      <c r="BA1367" s="1">
        <v>209</v>
      </c>
      <c r="BB1367" s="1">
        <v>2.6</v>
      </c>
      <c r="BC1367" s="1">
        <v>806</v>
      </c>
      <c r="BD1367" s="1">
        <v>9.9</v>
      </c>
      <c r="BE1367" s="1">
        <v>102.5</v>
      </c>
      <c r="BF1367" s="1">
        <v>1</v>
      </c>
      <c r="BG1367" s="1">
        <v>75536</v>
      </c>
      <c r="BH1367" s="1">
        <v>377.7</v>
      </c>
      <c r="BI1367" s="1">
        <v>1</v>
      </c>
      <c r="BJ1367" s="1">
        <v>75536</v>
      </c>
      <c r="BK1367" s="1">
        <v>939.4</v>
      </c>
      <c r="BL1367" s="1">
        <v>0</v>
      </c>
      <c r="BM1367" s="1">
        <v>0</v>
      </c>
      <c r="BN1367" s="1">
        <v>0</v>
      </c>
      <c r="BO1367" s="1">
        <v>0</v>
      </c>
      <c r="BP1367" s="1">
        <v>0</v>
      </c>
      <c r="BQ1367" s="1">
        <v>0</v>
      </c>
      <c r="BR1367" s="1">
        <v>0</v>
      </c>
      <c r="BS1367" s="1">
        <v>0</v>
      </c>
      <c r="BT1367" s="1">
        <v>0</v>
      </c>
      <c r="CG1367" s="1">
        <f>AW1367*EXP((BE1367/100)+(L1367*CC$2)+BU$2)</f>
        <v>4.1769729100915312</v>
      </c>
      <c r="CH1367" s="1">
        <f>BL1367*EXP((BT1367/100)+BV$2)</f>
        <v>0</v>
      </c>
      <c r="CI1367" s="1">
        <f>AT1367*EXP((AV1367/100)+(L1367*CD$2)+BW$2)</f>
        <v>0.92855376002512513</v>
      </c>
      <c r="CJ1367" s="1">
        <f>BF1367*EXP((BH1367/100)+(L1367*CE$2)+BX$2)</f>
        <v>13.647596151428347</v>
      </c>
      <c r="CK1367" s="1">
        <f>BI1367*EXP((BK1367/100)+(L1367*CF$2))</f>
        <v>12016.067602159112</v>
      </c>
      <c r="CL1367" s="1">
        <f>IF((CJ1367+CK1367)=0, LOG(1),LOG((CJ1367+CK1367)))</f>
        <v>4.0802553456053223</v>
      </c>
      <c r="CM1367" s="1">
        <f>IF((CG1367+CH1367+CI1367)=0, LOG(1),LOG((CG1367+CH1367+CI1367)))</f>
        <v>0.70804054919031612</v>
      </c>
      <c r="CN1367" s="1">
        <f>IF((CL1367=0),1,EXP((BZ$2*CL1367)+(CB$2*F1367)))</f>
        <v>32.079495089353479</v>
      </c>
      <c r="CO1367" s="1">
        <f>IF((CM1367=0),1,EXP((BZ$2*CM1367)+(CA$2*AJ1367)))</f>
        <v>1.8254644846920716</v>
      </c>
      <c r="CP1367" s="1">
        <f>CN1367+CO1367</f>
        <v>33.904959574045549</v>
      </c>
      <c r="CQ1367" s="2">
        <f>CN1367/CP1367</f>
        <v>0.9461593670181081</v>
      </c>
      <c r="CR1367" s="2">
        <f>CO1367/CP1367</f>
        <v>5.3840632981891998E-2</v>
      </c>
      <c r="CS1367" s="1">
        <f>CJ1367+CK1367</f>
        <v>12029.71519831054</v>
      </c>
      <c r="CT1367" s="1">
        <f>IF((CS1367=0),CJ1367,CJ1367/CS1367)</f>
        <v>1.1344903787368983E-3</v>
      </c>
      <c r="CU1367" s="4">
        <f>IF((CS1367=0),CK1367,CK1367/CS1367)</f>
        <v>0.99886550962126308</v>
      </c>
      <c r="CV1367" s="1">
        <f>CI1367+CH1367+CG1367</f>
        <v>5.1055266701166566</v>
      </c>
      <c r="CW1367" s="1">
        <f>IF((CV1367=0),CI1367,CI1367/CV1367)</f>
        <v>0.18187227685246987</v>
      </c>
      <c r="CX1367" s="1">
        <f>IF((CV1367=0),CH1367,CH1367/CV1367)</f>
        <v>0</v>
      </c>
      <c r="CY1367" s="1">
        <f>IF((CV1367=0),CG1367,CG1367/CV1367)</f>
        <v>0.81812772314753013</v>
      </c>
      <c r="CZ1367" s="1">
        <f>CT1367*CQ1367</f>
        <v>1.0734086986338375E-3</v>
      </c>
      <c r="DA1367" s="1">
        <f>CU1367*CQ1367</f>
        <v>0.94508595831947428</v>
      </c>
      <c r="DB1367" s="1">
        <f>CW1367*CR1367</f>
        <v>9.7921185075948818E-3</v>
      </c>
      <c r="DC1367" s="1">
        <f>CX1367*CR1367</f>
        <v>0</v>
      </c>
      <c r="DD1367" s="1">
        <f>CY1367*CR1367</f>
        <v>4.4048514474297112E-2</v>
      </c>
      <c r="DE1367" s="1">
        <f>IF(($AM1367="Bicycle"),1,0)</f>
        <v>0</v>
      </c>
      <c r="DF1367" s="1">
        <f>IF(($AM1367="Walk"),1,0)</f>
        <v>0</v>
      </c>
      <c r="DG1367" s="1">
        <f>IF(($AM1367="Car"),1,0)</f>
        <v>0</v>
      </c>
      <c r="DH1367" s="1">
        <f>IF(($AM1367="Rail"),1,0)</f>
        <v>1</v>
      </c>
      <c r="DI1367" s="1">
        <f>IF(($AM1367="Bus"),1,0)</f>
        <v>0</v>
      </c>
      <c r="DJ1367" s="1" t="e">
        <f>DE1367*LOG(CZ1367)+DF1367*LOG(DA1367)+DG1367*LOG(DB1367)+DH1367*LOG(DD1367)+DI1367*LOG(DC1367)</f>
        <v>#NUM!</v>
      </c>
      <c r="DK1367" s="1">
        <v>66875.992729999998</v>
      </c>
      <c r="DL1367" s="1">
        <f>(0-(CZ1367*BH1367*$BY$2))/100</f>
        <v>4.8024742911120397E-2</v>
      </c>
      <c r="DM1367" s="1">
        <f t="shared" si="105"/>
        <v>5.1550176790450354E-5</v>
      </c>
      <c r="DO1367" s="1">
        <f>(0-(DA1367*BK1367*$BY$2))/100</f>
        <v>105.16587024139004</v>
      </c>
      <c r="DP1367" s="1">
        <f t="shared" si="106"/>
        <v>99.390787259585593</v>
      </c>
      <c r="DR1367" s="1">
        <f>(0-(DB1367*AV1367*$BY$2))/100</f>
        <v>0.15798167780662462</v>
      </c>
      <c r="DS1367" s="1">
        <f t="shared" si="107"/>
        <v>1.5469753111111405E-3</v>
      </c>
      <c r="DU1367" s="1">
        <f>(0-(DC1367*BT1367*$BY$2))/100</f>
        <v>0</v>
      </c>
      <c r="DV1367" s="1">
        <f t="shared" si="108"/>
        <v>0</v>
      </c>
      <c r="DX1367" s="1">
        <f>(0-(DD1367*BE1367*$BY$2))/100</f>
        <v>0.53482054884871788</v>
      </c>
      <c r="DY1367" s="1">
        <f t="shared" si="109"/>
        <v>2.3558050687114276E-2</v>
      </c>
      <c r="EB1367" s="1" t="s">
        <v>171</v>
      </c>
    </row>
    <row r="1368" spans="1:132" x14ac:dyDescent="0.25">
      <c r="A1368" s="1">
        <v>256103</v>
      </c>
      <c r="B1368" s="1" t="s">
        <v>87</v>
      </c>
      <c r="C1368" s="1">
        <v>999</v>
      </c>
      <c r="D1368" s="1" t="s">
        <v>85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3">
        <v>0.36368055555555556</v>
      </c>
      <c r="K1368" s="3">
        <v>0.41729166666666667</v>
      </c>
      <c r="L1368" s="1">
        <v>1</v>
      </c>
      <c r="M1368" s="1" t="s">
        <v>79</v>
      </c>
      <c r="N1368" s="1">
        <v>0</v>
      </c>
      <c r="O1368" s="1">
        <v>1</v>
      </c>
      <c r="P1368" s="1">
        <v>0</v>
      </c>
      <c r="Q1368" s="1">
        <v>0</v>
      </c>
      <c r="R1368" s="1">
        <v>0</v>
      </c>
      <c r="S1368" s="1">
        <v>0</v>
      </c>
      <c r="T1368" s="1">
        <v>4631</v>
      </c>
      <c r="U1368" s="1">
        <v>77.183333333333294</v>
      </c>
      <c r="V1368" s="1">
        <v>15133.49919</v>
      </c>
      <c r="W1368" s="1">
        <v>35.460085309999997</v>
      </c>
      <c r="X1368" s="1">
        <v>139.6164358</v>
      </c>
      <c r="Y1368" s="1">
        <v>103</v>
      </c>
      <c r="Z1368" s="1">
        <v>1002008</v>
      </c>
      <c r="AA1368" s="1">
        <v>100200801</v>
      </c>
      <c r="AB1368" s="1">
        <v>35.589485770000003</v>
      </c>
      <c r="AC1368" s="1">
        <v>139.66833650000001</v>
      </c>
      <c r="AD1368" s="1" t="s">
        <v>77</v>
      </c>
      <c r="AE1368" s="1" t="s">
        <v>77</v>
      </c>
      <c r="AF1368" s="1" t="s">
        <v>77</v>
      </c>
      <c r="AG1368" s="1">
        <v>46</v>
      </c>
      <c r="AH1368" s="1">
        <v>46</v>
      </c>
      <c r="AI1368" s="1">
        <v>1</v>
      </c>
      <c r="AJ1368" s="1">
        <v>0</v>
      </c>
      <c r="AK1368" s="1">
        <v>1</v>
      </c>
      <c r="AL1368" s="1">
        <v>200</v>
      </c>
      <c r="AM1368" s="1" t="s">
        <v>42</v>
      </c>
      <c r="AN1368" s="1">
        <v>0</v>
      </c>
      <c r="AO1368" s="1">
        <v>0</v>
      </c>
      <c r="AP1368" s="1">
        <v>0</v>
      </c>
      <c r="AQ1368" s="1">
        <v>1</v>
      </c>
      <c r="AR1368" s="1">
        <v>0</v>
      </c>
      <c r="AS1368" s="1">
        <v>34</v>
      </c>
      <c r="AT1368" s="1">
        <v>1</v>
      </c>
      <c r="AU1368" s="1">
        <v>21757</v>
      </c>
      <c r="AV1368" s="1">
        <v>42</v>
      </c>
      <c r="AW1368" s="1">
        <v>1</v>
      </c>
      <c r="AX1368" s="1">
        <v>30</v>
      </c>
      <c r="AY1368" s="1">
        <v>380</v>
      </c>
      <c r="AZ1368" s="1">
        <v>1</v>
      </c>
      <c r="BA1368" s="1">
        <v>132</v>
      </c>
      <c r="BB1368" s="1">
        <v>1.7</v>
      </c>
      <c r="BC1368" s="1">
        <v>190</v>
      </c>
      <c r="BD1368" s="1">
        <v>2.2999999999999998</v>
      </c>
      <c r="BE1368" s="1">
        <v>34</v>
      </c>
      <c r="BF1368" s="1">
        <v>1</v>
      </c>
      <c r="BG1368" s="1">
        <v>16606</v>
      </c>
      <c r="BH1368" s="1">
        <v>83</v>
      </c>
      <c r="BI1368" s="1">
        <v>1</v>
      </c>
      <c r="BJ1368" s="1">
        <v>16606</v>
      </c>
      <c r="BK1368" s="1">
        <v>206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CG1368" s="1">
        <f>AW1368*EXP((BE1368/100)+(L1368*CC$2)+BU$2)</f>
        <v>2.3591679657756308</v>
      </c>
      <c r="CH1368" s="1">
        <f>BL1368*EXP((BT1368/100)+BV$2)</f>
        <v>0</v>
      </c>
      <c r="CI1368" s="1">
        <f>AT1368*EXP((AV1368/100)+(L1368*CD$2)+BW$2)</f>
        <v>0.16144324858920134</v>
      </c>
      <c r="CJ1368" s="1">
        <f>BF1368*EXP((BH1368/100)+(L1368*CE$2)+BX$2)</f>
        <v>0.29014650323352348</v>
      </c>
      <c r="CK1368" s="1">
        <f>BI1368*EXP((BK1368/100)+(L1368*CF$2))</f>
        <v>5.4034400660013748</v>
      </c>
      <c r="CL1368" s="1">
        <f>IF((CJ1368+CK1368)=0, LOG(1),LOG((CJ1368+CK1368)))</f>
        <v>0.75538592835033391</v>
      </c>
      <c r="CM1368" s="1">
        <f>IF((CG1368+CH1368+CI1368)=0, LOG(1),LOG((CG1368+CH1368+CI1368)))</f>
        <v>0.40150586413060591</v>
      </c>
      <c r="CN1368" s="1">
        <f>IF((CL1368=0),1,EXP((BZ$2*CL1368)+(CB$2*F1368)))</f>
        <v>1.9004259382941131</v>
      </c>
      <c r="CO1368" s="1">
        <f>IF((CM1368=0),1,EXP((BZ$2*CM1368)+(CA$2*AJ1368)))</f>
        <v>1.4067470531147193</v>
      </c>
      <c r="CP1368" s="1">
        <f>CN1368+CO1368</f>
        <v>3.3071729914088324</v>
      </c>
      <c r="CQ1368" s="2">
        <f>CN1368/CP1368</f>
        <v>0.5746375962887097</v>
      </c>
      <c r="CR1368" s="2">
        <f>CO1368/CP1368</f>
        <v>0.42536240371129025</v>
      </c>
      <c r="CS1368" s="1">
        <f>CJ1368+CK1368</f>
        <v>5.6935865692348981</v>
      </c>
      <c r="CT1368" s="1">
        <f>IF((CS1368=0),CJ1368,CJ1368/CS1368)</f>
        <v>5.0960233888656455E-2</v>
      </c>
      <c r="CU1368" s="4">
        <f>IF((CS1368=0),CK1368,CK1368/CS1368)</f>
        <v>0.94903976611134355</v>
      </c>
      <c r="CV1368" s="1">
        <f>CI1368+CH1368+CG1368</f>
        <v>2.5206112143648323</v>
      </c>
      <c r="CW1368" s="1">
        <f>IF((CV1368=0),CI1368,CI1368/CV1368)</f>
        <v>6.4049246337215621E-2</v>
      </c>
      <c r="CX1368" s="1">
        <f>IF((CV1368=0),CH1368,CH1368/CV1368)</f>
        <v>0</v>
      </c>
      <c r="CY1368" s="1">
        <f>IF((CV1368=0),CG1368,CG1368/CV1368)</f>
        <v>0.93595075366278435</v>
      </c>
      <c r="CZ1368" s="1">
        <f>CT1368*CQ1368</f>
        <v>2.9283666308087989E-2</v>
      </c>
      <c r="DA1368" s="1">
        <f>CU1368*CQ1368</f>
        <v>0.54535392998062171</v>
      </c>
      <c r="DB1368" s="1">
        <f>CW1368*CR1368</f>
        <v>2.724414137789459E-2</v>
      </c>
      <c r="DC1368" s="1">
        <f>CX1368*CR1368</f>
        <v>0</v>
      </c>
      <c r="DD1368" s="1">
        <f>CY1368*CR1368</f>
        <v>0.39811826233339564</v>
      </c>
      <c r="DE1368" s="1">
        <f>IF(($AM1368="Bicycle"),1,0)</f>
        <v>0</v>
      </c>
      <c r="DF1368" s="1">
        <f>IF(($AM1368="Walk"),1,0)</f>
        <v>0</v>
      </c>
      <c r="DG1368" s="1">
        <f>IF(($AM1368="Car"),1,0)</f>
        <v>0</v>
      </c>
      <c r="DH1368" s="1">
        <f>IF(($AM1368="Rail"),1,0)</f>
        <v>1</v>
      </c>
      <c r="DI1368" s="1">
        <f>IF(($AM1368="Bus"),1,0)</f>
        <v>0</v>
      </c>
      <c r="DJ1368" s="1" t="e">
        <f>DE1368*LOG(CZ1368)+DF1368*LOG(DA1368)+DG1368*LOG(DB1368)+DH1368*LOG(DD1368)+DI1368*LOG(DC1368)</f>
        <v>#NUM!</v>
      </c>
      <c r="DK1368" s="1">
        <v>15133.49919</v>
      </c>
      <c r="DL1368" s="1">
        <f>(0-(CZ1368*BH1368*$BY$2))/100</f>
        <v>0.28790983138367798</v>
      </c>
      <c r="DM1368" s="1">
        <f t="shared" si="105"/>
        <v>8.4310554290575046E-3</v>
      </c>
      <c r="DO1368" s="1">
        <f>(0-(DA1368*BK1368*$BY$2))/100</f>
        <v>13.307565760333977</v>
      </c>
      <c r="DP1368" s="1">
        <f t="shared" si="106"/>
        <v>7.2573332858736945</v>
      </c>
      <c r="DR1368" s="1">
        <f>(0-(DB1368*AV1368*$BY$2))/100</f>
        <v>0.13554246175585066</v>
      </c>
      <c r="DS1368" s="1">
        <f t="shared" si="107"/>
        <v>3.692737990784266E-3</v>
      </c>
      <c r="DU1368" s="1">
        <f>(0-(DC1368*BT1368*$BY$2))/100</f>
        <v>0</v>
      </c>
      <c r="DV1368" s="1">
        <f t="shared" si="108"/>
        <v>0</v>
      </c>
      <c r="DX1368" s="1">
        <f>(0-(DD1368*BE1368*$BY$2))/100</f>
        <v>1.6034077201413499</v>
      </c>
      <c r="DY1368" s="1">
        <f t="shared" si="109"/>
        <v>0.63834589535462583</v>
      </c>
      <c r="EB1368" s="1" t="s">
        <v>171</v>
      </c>
    </row>
    <row r="1369" spans="1:132" x14ac:dyDescent="0.25">
      <c r="A1369" s="1">
        <v>257070</v>
      </c>
      <c r="B1369" s="1" t="s">
        <v>100</v>
      </c>
      <c r="C1369" s="1">
        <v>500</v>
      </c>
      <c r="D1369" s="1" t="s">
        <v>8</v>
      </c>
      <c r="E1369" s="1">
        <v>0</v>
      </c>
      <c r="F1369" s="1">
        <v>0</v>
      </c>
      <c r="G1369" s="1">
        <v>0</v>
      </c>
      <c r="H1369" s="1">
        <v>0</v>
      </c>
      <c r="I1369" s="1">
        <v>1</v>
      </c>
      <c r="J1369" s="3">
        <v>0.81094907407407402</v>
      </c>
      <c r="K1369" s="3">
        <v>0.84633101851851855</v>
      </c>
      <c r="L1369" s="1">
        <v>1</v>
      </c>
      <c r="M1369" s="1" t="s">
        <v>76</v>
      </c>
      <c r="N1369" s="1">
        <v>0</v>
      </c>
      <c r="O1369" s="1">
        <v>0</v>
      </c>
      <c r="P1369" s="1">
        <v>0</v>
      </c>
      <c r="Q1369" s="1">
        <v>0</v>
      </c>
      <c r="R1369" s="1">
        <v>1</v>
      </c>
      <c r="S1369" s="1">
        <v>0</v>
      </c>
      <c r="T1369" s="1">
        <v>3057</v>
      </c>
      <c r="U1369" s="1">
        <v>50.95</v>
      </c>
      <c r="V1369" s="1">
        <v>12630.0954</v>
      </c>
      <c r="W1369" s="1">
        <v>35.3262377</v>
      </c>
      <c r="X1369" s="1">
        <v>139.6491963</v>
      </c>
      <c r="Y1369" s="1">
        <v>201</v>
      </c>
      <c r="Z1369" s="1">
        <v>2010104</v>
      </c>
      <c r="AA1369" s="1">
        <v>201010401</v>
      </c>
      <c r="AB1369" s="1">
        <v>35.439475180000002</v>
      </c>
      <c r="AC1369" s="1">
        <v>139.66036500000001</v>
      </c>
      <c r="AD1369" s="1">
        <v>104</v>
      </c>
      <c r="AE1369" s="1">
        <v>1003004</v>
      </c>
      <c r="AF1369" s="1">
        <v>100300402</v>
      </c>
      <c r="AG1369" s="1">
        <v>47</v>
      </c>
      <c r="AH1369" s="1">
        <v>47</v>
      </c>
      <c r="AI1369" s="1">
        <v>1</v>
      </c>
      <c r="AJ1369" s="1">
        <v>0</v>
      </c>
      <c r="AK1369" s="1">
        <v>1</v>
      </c>
      <c r="AL1369" s="1">
        <v>100</v>
      </c>
      <c r="AM1369" s="1" t="s">
        <v>41</v>
      </c>
      <c r="AN1369" s="1">
        <v>0</v>
      </c>
      <c r="AO1369" s="1">
        <v>0</v>
      </c>
      <c r="AP1369" s="1">
        <v>1</v>
      </c>
      <c r="AQ1369" s="1">
        <v>0</v>
      </c>
      <c r="AR1369" s="1">
        <v>0</v>
      </c>
      <c r="AS1369" s="1">
        <v>46</v>
      </c>
      <c r="AT1369" s="1">
        <v>1</v>
      </c>
      <c r="AU1369" s="1">
        <v>22218</v>
      </c>
      <c r="AV1369" s="1">
        <v>46</v>
      </c>
      <c r="AW1369" s="1">
        <v>1</v>
      </c>
      <c r="AX1369" s="1">
        <v>50</v>
      </c>
      <c r="AY1369" s="1">
        <v>700</v>
      </c>
      <c r="AZ1369" s="1">
        <v>2</v>
      </c>
      <c r="BA1369" s="1">
        <v>4246</v>
      </c>
      <c r="BB1369" s="1">
        <v>51.6</v>
      </c>
      <c r="BC1369" s="1">
        <v>1301</v>
      </c>
      <c r="BD1369" s="1">
        <v>15.6</v>
      </c>
      <c r="BE1369" s="1">
        <v>117.2</v>
      </c>
      <c r="BF1369" s="1">
        <v>1</v>
      </c>
      <c r="BG1369" s="1">
        <v>20267</v>
      </c>
      <c r="BH1369" s="1">
        <v>101.3</v>
      </c>
      <c r="BI1369" s="1">
        <v>1</v>
      </c>
      <c r="BJ1369" s="1">
        <v>20267</v>
      </c>
      <c r="BK1369" s="1">
        <v>251.3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CG1369" s="1">
        <f>AW1369*EXP((BE1369/100)+(L1369*CC$2)+BU$2)</f>
        <v>5.4211555834244622</v>
      </c>
      <c r="CH1369" s="1">
        <f>BL1369*EXP((BT1369/100)+BV$2)</f>
        <v>0</v>
      </c>
      <c r="CI1369" s="1">
        <f>AT1369*EXP((AV1369/100)+(L1369*CD$2)+BW$2)</f>
        <v>0.16803187255226082</v>
      </c>
      <c r="CJ1369" s="1">
        <f>BF1369*EXP((BH1369/100)+(L1369*CE$2)+BX$2)</f>
        <v>0.34841210153708629</v>
      </c>
      <c r="CK1369" s="1">
        <f>BI1369*EXP((BK1369/100)+(L1369*CF$2))</f>
        <v>8.4997419141999089</v>
      </c>
      <c r="CL1369" s="1">
        <f>IF((CJ1369+CK1369)=0, LOG(1),LOG((CJ1369+CK1369)))</f>
        <v>0.94685267359020642</v>
      </c>
      <c r="CM1369" s="1">
        <f>IF((CG1369+CH1369+CI1369)=0, LOG(1),LOG((CG1369+CH1369+CI1369)))</f>
        <v>0.74734867567978958</v>
      </c>
      <c r="CN1369" s="1">
        <f>IF((CL1369=0),1,EXP((BZ$2*CL1369)+(CB$2*F1369)))</f>
        <v>2.2363046025363178</v>
      </c>
      <c r="CO1369" s="1">
        <f>IF((CM1369=0),1,EXP((BZ$2*CM1369)+(CA$2*AJ1369)))</f>
        <v>1.8874871125465409</v>
      </c>
      <c r="CP1369" s="1">
        <f>CN1369+CO1369</f>
        <v>4.1237917150828585</v>
      </c>
      <c r="CQ1369" s="2">
        <f>CN1369/CP1369</f>
        <v>0.54229329632653001</v>
      </c>
      <c r="CR1369" s="2">
        <f>CO1369/CP1369</f>
        <v>0.45770670367347011</v>
      </c>
      <c r="CS1369" s="1">
        <f>CJ1369+CK1369</f>
        <v>8.8481540157369949</v>
      </c>
      <c r="CT1369" s="1">
        <f>IF((CS1369=0),CJ1369,CJ1369/CS1369)</f>
        <v>3.937681248737461E-2</v>
      </c>
      <c r="CU1369" s="4">
        <f>IF((CS1369=0),CK1369,CK1369/CS1369)</f>
        <v>0.96062318751262543</v>
      </c>
      <c r="CV1369" s="1">
        <f>CI1369+CH1369+CG1369</f>
        <v>5.589187455976723</v>
      </c>
      <c r="CW1369" s="1">
        <f>IF((CV1369=0),CI1369,CI1369/CV1369)</f>
        <v>3.0063738938041554E-2</v>
      </c>
      <c r="CX1369" s="1">
        <f>IF((CV1369=0),CH1369,CH1369/CV1369)</f>
        <v>0</v>
      </c>
      <c r="CY1369" s="1">
        <f>IF((CV1369=0),CG1369,CG1369/CV1369)</f>
        <v>0.96993626106195852</v>
      </c>
      <c r="CZ1369" s="1">
        <f>CT1369*CQ1369</f>
        <v>2.1353781442610048E-2</v>
      </c>
      <c r="DA1369" s="1">
        <f>CU1369*CQ1369</f>
        <v>0.52093951488391999</v>
      </c>
      <c r="DB1369" s="1">
        <f>CW1369*CR1369</f>
        <v>1.376037484943075E-2</v>
      </c>
      <c r="DC1369" s="1">
        <f>CX1369*CR1369</f>
        <v>0</v>
      </c>
      <c r="DD1369" s="1">
        <f>CY1369*CR1369</f>
        <v>0.44394632882403939</v>
      </c>
      <c r="DE1369" s="1">
        <f>IF(($AM1369="Bicycle"),1,0)</f>
        <v>0</v>
      </c>
      <c r="DF1369" s="1">
        <f>IF(($AM1369="Walk"),1,0)</f>
        <v>0</v>
      </c>
      <c r="DG1369" s="1">
        <f>IF(($AM1369="Car"),1,0)</f>
        <v>1</v>
      </c>
      <c r="DH1369" s="1">
        <f>IF(($AM1369="Rail"),1,0)</f>
        <v>0</v>
      </c>
      <c r="DI1369" s="1">
        <f>IF(($AM1369="Bus"),1,0)</f>
        <v>0</v>
      </c>
      <c r="DJ1369" s="1" t="e">
        <f>DE1369*LOG(CZ1369)+DF1369*LOG(DA1369)+DG1369*LOG(DB1369)+DH1369*LOG(DD1369)+DI1369*LOG(DC1369)</f>
        <v>#NUM!</v>
      </c>
      <c r="DK1369" s="1">
        <v>12630.0954</v>
      </c>
      <c r="DL1369" s="1">
        <f>(0-(CZ1369*BH1369*$BY$2))/100</f>
        <v>0.2562342571737517</v>
      </c>
      <c r="DM1369" s="1">
        <f t="shared" si="105"/>
        <v>5.4715703257978299E-3</v>
      </c>
      <c r="DO1369" s="1">
        <f>(0-(DA1369*BK1369*$BY$2))/100</f>
        <v>15.50717697583582</v>
      </c>
      <c r="DP1369" s="1">
        <f t="shared" si="106"/>
        <v>8.0783012510110055</v>
      </c>
      <c r="DR1369" s="1">
        <f>(0-(DB1369*AV1369*$BY$2))/100</f>
        <v>7.4979242738062279E-2</v>
      </c>
      <c r="DS1369" s="1">
        <f t="shared" si="107"/>
        <v>1.0317424860021955E-3</v>
      </c>
      <c r="DU1369" s="1">
        <f>(0-(DC1369*BT1369*$BY$2))/100</f>
        <v>0</v>
      </c>
      <c r="DV1369" s="1">
        <f t="shared" si="108"/>
        <v>0</v>
      </c>
      <c r="DX1369" s="1">
        <f>(0-(DD1369*BE1369*$BY$2))/100</f>
        <v>6.1632677353441272</v>
      </c>
      <c r="DY1369" s="1">
        <f t="shared" si="109"/>
        <v>2.7361600846656766</v>
      </c>
      <c r="EB1369" s="1" t="s">
        <v>171</v>
      </c>
    </row>
    <row r="1370" spans="1:132" x14ac:dyDescent="0.25">
      <c r="A1370" s="1">
        <v>255959</v>
      </c>
      <c r="B1370" s="1" t="s">
        <v>72</v>
      </c>
      <c r="C1370" s="1">
        <v>200</v>
      </c>
      <c r="D1370" s="1" t="s">
        <v>84</v>
      </c>
      <c r="E1370" s="1">
        <v>0</v>
      </c>
      <c r="F1370" s="1">
        <v>0</v>
      </c>
      <c r="G1370" s="1">
        <v>0</v>
      </c>
      <c r="H1370" s="1">
        <v>1</v>
      </c>
      <c r="I1370" s="1">
        <v>0</v>
      </c>
      <c r="J1370" s="3">
        <v>0.74309027777777781</v>
      </c>
      <c r="K1370" s="3">
        <v>0.80925925925925923</v>
      </c>
      <c r="L1370" s="1">
        <v>1</v>
      </c>
      <c r="M1370" s="1" t="s">
        <v>76</v>
      </c>
      <c r="N1370" s="1">
        <v>0</v>
      </c>
      <c r="O1370" s="1">
        <v>0</v>
      </c>
      <c r="P1370" s="1">
        <v>0</v>
      </c>
      <c r="Q1370" s="1">
        <v>0</v>
      </c>
      <c r="R1370" s="1">
        <v>1</v>
      </c>
      <c r="S1370" s="1">
        <v>0</v>
      </c>
      <c r="T1370" s="1">
        <v>5717</v>
      </c>
      <c r="U1370" s="1">
        <v>95.283333333333303</v>
      </c>
      <c r="V1370" s="1">
        <v>24353.208610000001</v>
      </c>
      <c r="W1370" s="1">
        <v>35.444217350000002</v>
      </c>
      <c r="X1370" s="1">
        <v>139.6360267</v>
      </c>
      <c r="Y1370" s="1">
        <v>104</v>
      </c>
      <c r="Z1370" s="1">
        <v>1003002</v>
      </c>
      <c r="AA1370" s="1">
        <v>100300216</v>
      </c>
      <c r="AB1370" s="1">
        <v>35.325706680000003</v>
      </c>
      <c r="AC1370" s="1">
        <v>139.41006659999999</v>
      </c>
      <c r="AD1370" s="1">
        <v>207</v>
      </c>
      <c r="AE1370" s="1">
        <v>2070202</v>
      </c>
      <c r="AF1370" s="1">
        <v>207020202</v>
      </c>
      <c r="AG1370" s="1">
        <v>46</v>
      </c>
      <c r="AH1370" s="1">
        <v>46</v>
      </c>
      <c r="AI1370" s="1">
        <v>1</v>
      </c>
      <c r="AJ1370" s="1">
        <v>0</v>
      </c>
      <c r="AK1370" s="1">
        <v>1</v>
      </c>
      <c r="AL1370" s="1">
        <v>200</v>
      </c>
      <c r="AM1370" s="1" t="s">
        <v>42</v>
      </c>
      <c r="AN1370" s="1">
        <v>0</v>
      </c>
      <c r="AO1370" s="1">
        <v>0</v>
      </c>
      <c r="AP1370" s="1">
        <v>0</v>
      </c>
      <c r="AQ1370" s="1">
        <v>1</v>
      </c>
      <c r="AR1370" s="1">
        <v>0</v>
      </c>
      <c r="AS1370" s="1">
        <v>55.2</v>
      </c>
      <c r="AT1370" s="1">
        <v>1</v>
      </c>
      <c r="AU1370" s="1">
        <v>30515</v>
      </c>
      <c r="AV1370" s="1">
        <v>53.2</v>
      </c>
      <c r="AW1370" s="1">
        <v>1</v>
      </c>
      <c r="AX1370" s="1">
        <v>35</v>
      </c>
      <c r="AY1370" s="1">
        <v>570</v>
      </c>
      <c r="AZ1370" s="1">
        <v>1</v>
      </c>
      <c r="BA1370" s="1">
        <v>877</v>
      </c>
      <c r="BB1370" s="1">
        <v>10.5</v>
      </c>
      <c r="BC1370" s="1">
        <v>801</v>
      </c>
      <c r="BD1370" s="1">
        <v>9.6999999999999993</v>
      </c>
      <c r="BE1370" s="1">
        <v>55.2</v>
      </c>
      <c r="BF1370" s="1">
        <v>1</v>
      </c>
      <c r="BG1370" s="1">
        <v>27449</v>
      </c>
      <c r="BH1370" s="1">
        <v>137.19999999999999</v>
      </c>
      <c r="BI1370" s="1">
        <v>1</v>
      </c>
      <c r="BJ1370" s="1">
        <v>27449</v>
      </c>
      <c r="BK1370" s="1">
        <v>340.3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CG1370" s="1">
        <f>AW1370*EXP((BE1370/100)+(L1370*CC$2)+BU$2)</f>
        <v>2.9162804914385014</v>
      </c>
      <c r="CH1370" s="1">
        <f>BL1370*EXP((BT1370/100)+BV$2)</f>
        <v>0</v>
      </c>
      <c r="CI1370" s="1">
        <f>AT1370*EXP((AV1370/100)+(L1370*CD$2)+BW$2)</f>
        <v>0.18057634981133674</v>
      </c>
      <c r="CJ1370" s="1">
        <f>BF1370*EXP((BH1370/100)+(L1370*CE$2)+BX$2)</f>
        <v>0.49889017381981393</v>
      </c>
      <c r="CK1370" s="1">
        <f>BI1370*EXP((BK1370/100)+(L1370*CF$2))</f>
        <v>20.697973563579559</v>
      </c>
      <c r="CL1370" s="1">
        <f>IF((CJ1370+CK1370)=0, LOG(1),LOG((CJ1370+CK1370)))</f>
        <v>1.3262716079900354</v>
      </c>
      <c r="CM1370" s="1">
        <f>IF((CG1370+CH1370+CI1370)=0, LOG(1),LOG((CG1370+CH1370+CI1370)))</f>
        <v>0.49092112964085205</v>
      </c>
      <c r="CN1370" s="1">
        <f>IF((CL1370=0),1,EXP((BZ$2*CL1370)+(CB$2*F1370)))</f>
        <v>3.0874047979033725</v>
      </c>
      <c r="CO1370" s="1">
        <f>IF((CM1370=0),1,EXP((BZ$2*CM1370)+(CA$2*AJ1370)))</f>
        <v>1.5178319381978826</v>
      </c>
      <c r="CP1370" s="1">
        <f>CN1370+CO1370</f>
        <v>4.6052367361012552</v>
      </c>
      <c r="CQ1370" s="2">
        <f>CN1370/CP1370</f>
        <v>0.67041174532910919</v>
      </c>
      <c r="CR1370" s="2">
        <f>CO1370/CP1370</f>
        <v>0.32958825467089087</v>
      </c>
      <c r="CS1370" s="1">
        <f>CJ1370+CK1370</f>
        <v>21.196863737399372</v>
      </c>
      <c r="CT1370" s="1">
        <f>IF((CS1370=0),CJ1370,CJ1370/CS1370)</f>
        <v>2.3536037217599361E-2</v>
      </c>
      <c r="CU1370" s="4">
        <f>IF((CS1370=0),CK1370,CK1370/CS1370)</f>
        <v>0.97646396278240066</v>
      </c>
      <c r="CV1370" s="1">
        <f>CI1370+CH1370+CG1370</f>
        <v>3.0968568412498381</v>
      </c>
      <c r="CW1370" s="1">
        <f>IF((CV1370=0),CI1370,CI1370/CV1370)</f>
        <v>5.8309556775785358E-2</v>
      </c>
      <c r="CX1370" s="1">
        <f>IF((CV1370=0),CH1370,CH1370/CV1370)</f>
        <v>0</v>
      </c>
      <c r="CY1370" s="1">
        <f>IF((CV1370=0),CG1370,CG1370/CV1370)</f>
        <v>0.94169044322421469</v>
      </c>
      <c r="CZ1370" s="1">
        <f>CT1370*CQ1370</f>
        <v>1.5778835789181659E-2</v>
      </c>
      <c r="DA1370" s="1">
        <f>CU1370*CQ1370</f>
        <v>0.65463290953992759</v>
      </c>
      <c r="DB1370" s="1">
        <f>CW1370*CR1370</f>
        <v>1.9218145048364315E-2</v>
      </c>
      <c r="DC1370" s="1">
        <f>CX1370*CR1370</f>
        <v>0</v>
      </c>
      <c r="DD1370" s="1">
        <f>CY1370*CR1370</f>
        <v>0.31037010962252659</v>
      </c>
      <c r="DE1370" s="1">
        <f>IF(($AM1370="Bicycle"),1,0)</f>
        <v>0</v>
      </c>
      <c r="DF1370" s="1">
        <f>IF(($AM1370="Walk"),1,0)</f>
        <v>0</v>
      </c>
      <c r="DG1370" s="1">
        <f>IF(($AM1370="Car"),1,0)</f>
        <v>0</v>
      </c>
      <c r="DH1370" s="1">
        <f>IF(($AM1370="Rail"),1,0)</f>
        <v>1</v>
      </c>
      <c r="DI1370" s="1">
        <f>IF(($AM1370="Bus"),1,0)</f>
        <v>0</v>
      </c>
      <c r="DJ1370" s="1" t="e">
        <f>DE1370*LOG(CZ1370)+DF1370*LOG(DA1370)+DG1370*LOG(DB1370)+DH1370*LOG(DD1370)+DI1370*LOG(DC1370)</f>
        <v>#NUM!</v>
      </c>
      <c r="DK1370" s="1">
        <v>24353.208610000001</v>
      </c>
      <c r="DL1370" s="1">
        <f>(0-(CZ1370*BH1370*$BY$2))/100</f>
        <v>0.25643778754790214</v>
      </c>
      <c r="DM1370" s="1">
        <f t="shared" si="105"/>
        <v>4.046289739859401E-3</v>
      </c>
      <c r="DO1370" s="1">
        <f>(0-(DA1370*BK1370*$BY$2))/100</f>
        <v>26.388380448876514</v>
      </c>
      <c r="DP1370" s="1">
        <f t="shared" si="106"/>
        <v>17.274702271294572</v>
      </c>
      <c r="DR1370" s="1">
        <f>(0-(DB1370*AV1370*$BY$2))/100</f>
        <v>0.12110889806360924</v>
      </c>
      <c r="DS1370" s="1">
        <f t="shared" si="107"/>
        <v>2.3274883696340104E-3</v>
      </c>
      <c r="DU1370" s="1">
        <f>(0-(DC1370*BT1370*$BY$2))/100</f>
        <v>0</v>
      </c>
      <c r="DV1370" s="1">
        <f t="shared" si="108"/>
        <v>0</v>
      </c>
      <c r="DX1370" s="1">
        <f>(0-(DD1370*BE1370*$BY$2))/100</f>
        <v>2.0294199286865324</v>
      </c>
      <c r="DY1370" s="1">
        <f t="shared" si="109"/>
        <v>0.62987128573657913</v>
      </c>
      <c r="EB1370" s="1" t="s">
        <v>171</v>
      </c>
    </row>
    <row r="1371" spans="1:132" x14ac:dyDescent="0.25">
      <c r="A1371" s="1">
        <v>256664</v>
      </c>
      <c r="B1371" s="1" t="s">
        <v>104</v>
      </c>
      <c r="C1371" s="1">
        <v>200</v>
      </c>
      <c r="D1371" s="1" t="s">
        <v>84</v>
      </c>
      <c r="E1371" s="1">
        <v>0</v>
      </c>
      <c r="F1371" s="1">
        <v>0</v>
      </c>
      <c r="G1371" s="1">
        <v>0</v>
      </c>
      <c r="H1371" s="1">
        <v>1</v>
      </c>
      <c r="I1371" s="1">
        <v>0</v>
      </c>
      <c r="J1371" s="3">
        <v>0.73663194444444446</v>
      </c>
      <c r="K1371" s="3">
        <v>0.79136574074074073</v>
      </c>
      <c r="L1371" s="1">
        <v>1</v>
      </c>
      <c r="M1371" s="1" t="s">
        <v>76</v>
      </c>
      <c r="N1371" s="1">
        <v>0</v>
      </c>
      <c r="O1371" s="1">
        <v>0</v>
      </c>
      <c r="P1371" s="1">
        <v>0</v>
      </c>
      <c r="Q1371" s="1">
        <v>0</v>
      </c>
      <c r="R1371" s="1">
        <v>1</v>
      </c>
      <c r="S1371" s="1">
        <v>0</v>
      </c>
      <c r="T1371" s="1">
        <v>4729</v>
      </c>
      <c r="U1371" s="1">
        <v>78.816666666666706</v>
      </c>
      <c r="V1371" s="1">
        <v>23455.33497</v>
      </c>
      <c r="W1371" s="1">
        <v>35.329086240000002</v>
      </c>
      <c r="X1371" s="1">
        <v>139.6403397</v>
      </c>
      <c r="Y1371" s="1">
        <v>201</v>
      </c>
      <c r="Z1371" s="1">
        <v>2010104</v>
      </c>
      <c r="AA1371" s="1">
        <v>201010401</v>
      </c>
      <c r="AB1371" s="1">
        <v>35.535728949999999</v>
      </c>
      <c r="AC1371" s="1">
        <v>139.69252470000001</v>
      </c>
      <c r="AD1371" s="1">
        <v>132</v>
      </c>
      <c r="AE1371" s="1">
        <v>1300201</v>
      </c>
      <c r="AF1371" s="1">
        <v>130020112</v>
      </c>
      <c r="AG1371" s="1">
        <v>36</v>
      </c>
      <c r="AH1371" s="1">
        <v>36</v>
      </c>
      <c r="AI1371" s="1">
        <v>1</v>
      </c>
      <c r="AJ1371" s="1">
        <v>0</v>
      </c>
      <c r="AK1371" s="1">
        <v>0</v>
      </c>
      <c r="AL1371" s="1">
        <v>100</v>
      </c>
      <c r="AM1371" s="1" t="s">
        <v>41</v>
      </c>
      <c r="AN1371" s="1">
        <v>0</v>
      </c>
      <c r="AO1371" s="1">
        <v>0</v>
      </c>
      <c r="AP1371" s="1">
        <v>1</v>
      </c>
      <c r="AQ1371" s="1">
        <v>0</v>
      </c>
      <c r="AR1371" s="1">
        <v>0</v>
      </c>
      <c r="AS1371" s="1">
        <v>56.3</v>
      </c>
      <c r="AT1371" s="1">
        <v>1</v>
      </c>
      <c r="AU1371" s="1">
        <v>30379</v>
      </c>
      <c r="AV1371" s="1">
        <v>56.3</v>
      </c>
      <c r="AW1371" s="1">
        <v>1</v>
      </c>
      <c r="AX1371" s="1">
        <v>53</v>
      </c>
      <c r="AY1371" s="1">
        <v>710</v>
      </c>
      <c r="AZ1371" s="1">
        <v>3</v>
      </c>
      <c r="BA1371" s="1">
        <v>893</v>
      </c>
      <c r="BB1371" s="1">
        <v>10.6</v>
      </c>
      <c r="BC1371" s="1">
        <v>1352</v>
      </c>
      <c r="BD1371" s="1">
        <v>16.8</v>
      </c>
      <c r="BE1371" s="1">
        <v>80.400000000000006</v>
      </c>
      <c r="BF1371" s="1">
        <v>1</v>
      </c>
      <c r="BG1371" s="1">
        <v>28952</v>
      </c>
      <c r="BH1371" s="1">
        <v>144.80000000000001</v>
      </c>
      <c r="BI1371" s="1">
        <v>1</v>
      </c>
      <c r="BJ1371" s="1">
        <v>28952</v>
      </c>
      <c r="BK1371" s="1">
        <v>358.2</v>
      </c>
      <c r="BL1371" s="1">
        <v>0</v>
      </c>
      <c r="BM1371" s="1">
        <v>0</v>
      </c>
      <c r="BN1371" s="1">
        <v>0</v>
      </c>
      <c r="BO1371" s="1">
        <v>0</v>
      </c>
      <c r="BP1371" s="1">
        <v>0</v>
      </c>
      <c r="BQ1371" s="1">
        <v>0</v>
      </c>
      <c r="BR1371" s="1">
        <v>0</v>
      </c>
      <c r="BS1371" s="1">
        <v>0</v>
      </c>
      <c r="BT1371" s="1">
        <v>0</v>
      </c>
      <c r="CG1371" s="1">
        <f>AW1371*EXP((BE1371/100)+(L1371*CC$2)+BU$2)</f>
        <v>3.7520749238958642</v>
      </c>
      <c r="CH1371" s="1">
        <f>BL1371*EXP((BT1371/100)+BV$2)</f>
        <v>0</v>
      </c>
      <c r="CI1371" s="1">
        <f>AT1371*EXP((AV1371/100)+(L1371*CD$2)+BW$2)</f>
        <v>0.18626188717513562</v>
      </c>
      <c r="CJ1371" s="1">
        <f>BF1371*EXP((BH1371/100)+(L1371*CE$2)+BX$2)</f>
        <v>0.53828382616640136</v>
      </c>
      <c r="CK1371" s="1">
        <f>BI1371*EXP((BK1371/100)+(L1371*CF$2))</f>
        <v>24.7552057442796</v>
      </c>
      <c r="CL1371" s="1">
        <f>IF((CJ1371+CK1371)=0, LOG(1),LOG((CJ1371+CK1371)))</f>
        <v>1.4030087501290001</v>
      </c>
      <c r="CM1371" s="1">
        <f>IF((CG1371+CH1371+CI1371)=0, LOG(1),LOG((CG1371+CH1371+CI1371)))</f>
        <v>0.59531285475146201</v>
      </c>
      <c r="CN1371" s="1">
        <f>IF((CL1371=0),1,EXP((BZ$2*CL1371)+(CB$2*F1371)))</f>
        <v>3.2954984712146498</v>
      </c>
      <c r="CO1371" s="1">
        <f>IF((CM1371=0),1,EXP((BZ$2*CM1371)+(CA$2*AJ1371)))</f>
        <v>1.6586697514079989</v>
      </c>
      <c r="CP1371" s="1">
        <f>CN1371+CO1371</f>
        <v>4.9541682226226484</v>
      </c>
      <c r="CQ1371" s="2">
        <f>CN1371/CP1371</f>
        <v>0.66519712757554916</v>
      </c>
      <c r="CR1371" s="2">
        <f>CO1371/CP1371</f>
        <v>0.33480287242445084</v>
      </c>
      <c r="CS1371" s="1">
        <f>CJ1371+CK1371</f>
        <v>25.293489570446003</v>
      </c>
      <c r="CT1371" s="1">
        <f>IF((CS1371=0),CJ1371,CJ1371/CS1371)</f>
        <v>2.1281516916327563E-2</v>
      </c>
      <c r="CU1371" s="4">
        <f>IF((CS1371=0),CK1371,CK1371/CS1371)</f>
        <v>0.97871848308367237</v>
      </c>
      <c r="CV1371" s="1">
        <f>CI1371+CH1371+CG1371</f>
        <v>3.9383368110709998</v>
      </c>
      <c r="CW1371" s="1">
        <f>IF((CV1371=0),CI1371,CI1371/CV1371)</f>
        <v>4.7294555064853167E-2</v>
      </c>
      <c r="CX1371" s="1">
        <f>IF((CV1371=0),CH1371,CH1371/CV1371)</f>
        <v>0</v>
      </c>
      <c r="CY1371" s="1">
        <f>IF((CV1371=0),CG1371,CG1371/CV1371)</f>
        <v>0.95270544493514686</v>
      </c>
      <c r="CZ1371" s="1">
        <f>CT1371*CQ1371</f>
        <v>1.4156403923191554E-2</v>
      </c>
      <c r="DA1371" s="1">
        <f>CU1371*CQ1371</f>
        <v>0.65104072365235754</v>
      </c>
      <c r="DB1371" s="1">
        <f>CW1371*CR1371</f>
        <v>1.5834352885749199E-2</v>
      </c>
      <c r="DC1371" s="1">
        <f>CX1371*CR1371</f>
        <v>0</v>
      </c>
      <c r="DD1371" s="1">
        <f>CY1371*CR1371</f>
        <v>0.31896851953870164</v>
      </c>
      <c r="DE1371" s="1">
        <f>IF(($AM1371="Bicycle"),1,0)</f>
        <v>0</v>
      </c>
      <c r="DF1371" s="1">
        <f>IF(($AM1371="Walk"),1,0)</f>
        <v>0</v>
      </c>
      <c r="DG1371" s="1">
        <f>IF(($AM1371="Car"),1,0)</f>
        <v>1</v>
      </c>
      <c r="DH1371" s="1">
        <f>IF(($AM1371="Rail"),1,0)</f>
        <v>0</v>
      </c>
      <c r="DI1371" s="1">
        <f>IF(($AM1371="Bus"),1,0)</f>
        <v>0</v>
      </c>
      <c r="DJ1371" s="1" t="e">
        <f>DE1371*LOG(CZ1371)+DF1371*LOG(DA1371)+DG1371*LOG(DB1371)+DH1371*LOG(DD1371)+DI1371*LOG(DC1371)</f>
        <v>#NUM!</v>
      </c>
      <c r="DK1371" s="1">
        <v>23455.33497</v>
      </c>
      <c r="DL1371" s="1">
        <f>(0-(CZ1371*BH1371*$BY$2))/100</f>
        <v>0.24281441247777388</v>
      </c>
      <c r="DM1371" s="1">
        <f t="shared" si="105"/>
        <v>3.4373789014078104E-3</v>
      </c>
      <c r="DO1371" s="1">
        <f>(0-(DA1371*BK1371*$BY$2))/100</f>
        <v>27.624007941692721</v>
      </c>
      <c r="DP1371" s="1">
        <f t="shared" si="106"/>
        <v>17.9843541205381</v>
      </c>
      <c r="DR1371" s="1">
        <f>(0-(DB1371*AV1371*$BY$2))/100</f>
        <v>0.10559945279352187</v>
      </c>
      <c r="DS1371" s="1">
        <f t="shared" si="107"/>
        <v>1.6720990000746393E-3</v>
      </c>
      <c r="DU1371" s="1">
        <f>(0-(DC1371*BT1371*$BY$2))/100</f>
        <v>0</v>
      </c>
      <c r="DV1371" s="1">
        <f t="shared" si="108"/>
        <v>0</v>
      </c>
      <c r="DX1371" s="1">
        <f>(0-(DD1371*BE1371*$BY$2))/100</f>
        <v>3.03778354189599</v>
      </c>
      <c r="DY1371" s="1">
        <f t="shared" si="109"/>
        <v>0.96895731903759741</v>
      </c>
      <c r="EB1371" s="1" t="s">
        <v>171</v>
      </c>
    </row>
    <row r="1372" spans="1:132" x14ac:dyDescent="0.25">
      <c r="A1372" s="1">
        <v>256330</v>
      </c>
      <c r="B1372" s="1" t="s">
        <v>72</v>
      </c>
      <c r="C1372" s="1">
        <v>200</v>
      </c>
      <c r="D1372" s="1" t="s">
        <v>84</v>
      </c>
      <c r="E1372" s="1">
        <v>0</v>
      </c>
      <c r="F1372" s="1">
        <v>0</v>
      </c>
      <c r="G1372" s="1">
        <v>0</v>
      </c>
      <c r="H1372" s="1">
        <v>1</v>
      </c>
      <c r="I1372" s="1">
        <v>0</v>
      </c>
      <c r="J1372" s="3">
        <v>0.73625000000000007</v>
      </c>
      <c r="K1372" s="3">
        <v>0.80327546296296293</v>
      </c>
      <c r="L1372" s="1">
        <v>1</v>
      </c>
      <c r="M1372" s="1" t="s">
        <v>76</v>
      </c>
      <c r="N1372" s="1">
        <v>0</v>
      </c>
      <c r="O1372" s="1">
        <v>0</v>
      </c>
      <c r="P1372" s="1">
        <v>0</v>
      </c>
      <c r="Q1372" s="1">
        <v>0</v>
      </c>
      <c r="R1372" s="1">
        <v>1</v>
      </c>
      <c r="S1372" s="1">
        <v>0</v>
      </c>
      <c r="T1372" s="1">
        <v>5791</v>
      </c>
      <c r="U1372" s="1">
        <v>96.516666666666694</v>
      </c>
      <c r="V1372" s="1">
        <v>24288.010610000001</v>
      </c>
      <c r="W1372" s="1">
        <v>35.442677809999999</v>
      </c>
      <c r="X1372" s="1">
        <v>139.63615540000001</v>
      </c>
      <c r="Y1372" s="1">
        <v>104</v>
      </c>
      <c r="Z1372" s="1">
        <v>1003018</v>
      </c>
      <c r="AA1372" s="1">
        <v>100301801</v>
      </c>
      <c r="AB1372" s="1">
        <v>35.325738870000002</v>
      </c>
      <c r="AC1372" s="1">
        <v>139.4098199</v>
      </c>
      <c r="AD1372" s="1">
        <v>207</v>
      </c>
      <c r="AE1372" s="1">
        <v>2070202</v>
      </c>
      <c r="AF1372" s="1">
        <v>207020202</v>
      </c>
      <c r="AG1372" s="1">
        <v>46</v>
      </c>
      <c r="AH1372" s="1">
        <v>46</v>
      </c>
      <c r="AI1372" s="1">
        <v>1</v>
      </c>
      <c r="AJ1372" s="1">
        <v>0</v>
      </c>
      <c r="AK1372" s="1">
        <v>1</v>
      </c>
      <c r="AL1372" s="1">
        <v>200</v>
      </c>
      <c r="AM1372" s="1" t="s">
        <v>42</v>
      </c>
      <c r="AN1372" s="1">
        <v>0</v>
      </c>
      <c r="AO1372" s="1">
        <v>0</v>
      </c>
      <c r="AP1372" s="1">
        <v>0</v>
      </c>
      <c r="AQ1372" s="1">
        <v>1</v>
      </c>
      <c r="AR1372" s="1">
        <v>0</v>
      </c>
      <c r="AS1372" s="1">
        <v>54</v>
      </c>
      <c r="AT1372" s="1">
        <v>1</v>
      </c>
      <c r="AU1372" s="1">
        <v>30287</v>
      </c>
      <c r="AV1372" s="1">
        <v>53.5</v>
      </c>
      <c r="AW1372" s="1">
        <v>1</v>
      </c>
      <c r="AX1372" s="1">
        <v>38</v>
      </c>
      <c r="AY1372" s="1">
        <v>570</v>
      </c>
      <c r="AZ1372" s="1">
        <v>1</v>
      </c>
      <c r="BA1372" s="1">
        <v>516</v>
      </c>
      <c r="BB1372" s="1">
        <v>6.2</v>
      </c>
      <c r="BC1372" s="1">
        <v>814</v>
      </c>
      <c r="BD1372" s="1">
        <v>9.8000000000000007</v>
      </c>
      <c r="BE1372" s="1">
        <v>54</v>
      </c>
      <c r="BF1372" s="1">
        <v>1</v>
      </c>
      <c r="BG1372" s="1">
        <v>27359</v>
      </c>
      <c r="BH1372" s="1">
        <v>136.80000000000001</v>
      </c>
      <c r="BI1372" s="1">
        <v>1</v>
      </c>
      <c r="BJ1372" s="1">
        <v>27359</v>
      </c>
      <c r="BK1372" s="1">
        <v>339.1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CG1372" s="1">
        <f>AW1372*EXP((BE1372/100)+(L1372*CC$2)+BU$2)</f>
        <v>2.8814942603614724</v>
      </c>
      <c r="CH1372" s="1">
        <f>BL1372*EXP((BT1372/100)+BV$2)</f>
        <v>0</v>
      </c>
      <c r="CI1372" s="1">
        <f>AT1372*EXP((AV1372/100)+(L1372*CD$2)+BW$2)</f>
        <v>0.18111889226754829</v>
      </c>
      <c r="CJ1372" s="1">
        <f>BF1372*EXP((BH1372/100)+(L1372*CE$2)+BX$2)</f>
        <v>0.49689859892974736</v>
      </c>
      <c r="CK1372" s="1">
        <f>BI1372*EXP((BK1372/100)+(L1372*CF$2))</f>
        <v>20.451082191737012</v>
      </c>
      <c r="CL1372" s="1">
        <f>IF((CJ1372+CK1372)=0, LOG(1),LOG((CJ1372+CK1372)))</f>
        <v>1.3211421669808683</v>
      </c>
      <c r="CM1372" s="1">
        <f>IF((CG1372+CH1372+CI1372)=0, LOG(1),LOG((CG1372+CH1372+CI1372)))</f>
        <v>0.4860921433006159</v>
      </c>
      <c r="CN1372" s="1">
        <f>IF((CL1372=0),1,EXP((BZ$2*CL1372)+(CB$2*F1372)))</f>
        <v>3.0739729391355954</v>
      </c>
      <c r="CO1372" s="1">
        <f>IF((CM1372=0),1,EXP((BZ$2*CM1372)+(CA$2*AJ1372)))</f>
        <v>1.5116145557385938</v>
      </c>
      <c r="CP1372" s="1">
        <f>CN1372+CO1372</f>
        <v>4.585587494874189</v>
      </c>
      <c r="CQ1372" s="2">
        <f>CN1372/CP1372</f>
        <v>0.67035531272093485</v>
      </c>
      <c r="CR1372" s="2">
        <f>CO1372/CP1372</f>
        <v>0.32964468727906515</v>
      </c>
      <c r="CS1372" s="1">
        <f>CJ1372+CK1372</f>
        <v>20.947980790666758</v>
      </c>
      <c r="CT1372" s="1">
        <f>IF((CS1372=0),CJ1372,CJ1372/CS1372)</f>
        <v>2.3720596457255556E-2</v>
      </c>
      <c r="CU1372" s="4">
        <f>IF((CS1372=0),CK1372,CK1372/CS1372)</f>
        <v>0.97627940354274445</v>
      </c>
      <c r="CV1372" s="1">
        <f>CI1372+CH1372+CG1372</f>
        <v>3.0626131526290208</v>
      </c>
      <c r="CW1372" s="1">
        <f>IF((CV1372=0),CI1372,CI1372/CV1372)</f>
        <v>5.9138677737366696E-2</v>
      </c>
      <c r="CX1372" s="1">
        <f>IF((CV1372=0),CH1372,CH1372/CV1372)</f>
        <v>0</v>
      </c>
      <c r="CY1372" s="1">
        <f>IF((CV1372=0),CG1372,CG1372/CV1372)</f>
        <v>0.9408613222626333</v>
      </c>
      <c r="CZ1372" s="1">
        <f>CT1372*CQ1372</f>
        <v>1.5901227856030646E-2</v>
      </c>
      <c r="DA1372" s="1">
        <f>CU1372*CQ1372</f>
        <v>0.6544540848649042</v>
      </c>
      <c r="DB1372" s="1">
        <f>CW1372*CR1372</f>
        <v>1.9494750928831656E-2</v>
      </c>
      <c r="DC1372" s="1">
        <f>CX1372*CR1372</f>
        <v>0</v>
      </c>
      <c r="DD1372" s="1">
        <f>CY1372*CR1372</f>
        <v>0.31014993635023347</v>
      </c>
      <c r="DE1372" s="1">
        <f>IF(($AM1372="Bicycle"),1,0)</f>
        <v>0</v>
      </c>
      <c r="DF1372" s="1">
        <f>IF(($AM1372="Walk"),1,0)</f>
        <v>0</v>
      </c>
      <c r="DG1372" s="1">
        <f>IF(($AM1372="Car"),1,0)</f>
        <v>0</v>
      </c>
      <c r="DH1372" s="1">
        <f>IF(($AM1372="Rail"),1,0)</f>
        <v>1</v>
      </c>
      <c r="DI1372" s="1">
        <f>IF(($AM1372="Bus"),1,0)</f>
        <v>0</v>
      </c>
      <c r="DJ1372" s="1" t="e">
        <f>DE1372*LOG(CZ1372)+DF1372*LOG(DA1372)+DG1372*LOG(DB1372)+DH1372*LOG(DD1372)+DI1372*LOG(DC1372)</f>
        <v>#NUM!</v>
      </c>
      <c r="DK1372" s="1">
        <v>24288.010610000001</v>
      </c>
      <c r="DL1372" s="1">
        <f>(0-(CZ1372*BH1372*$BY$2))/100</f>
        <v>0.25767347336001545</v>
      </c>
      <c r="DM1372" s="1">
        <f t="shared" si="105"/>
        <v>4.0973246123524485E-3</v>
      </c>
      <c r="DO1372" s="1">
        <f>(0-(DA1372*BK1372*$BY$2))/100</f>
        <v>26.288144055977149</v>
      </c>
      <c r="DP1372" s="1">
        <f t="shared" si="106"/>
        <v>17.204383260951296</v>
      </c>
      <c r="DR1372" s="1">
        <f>(0-(DB1372*AV1372*$BY$2))/100</f>
        <v>0.12354478738892918</v>
      </c>
      <c r="DS1372" s="1">
        <f t="shared" si="107"/>
        <v>2.4084748587026366E-3</v>
      </c>
      <c r="DU1372" s="1">
        <f>(0-(DC1372*BT1372*$BY$2))/100</f>
        <v>0</v>
      </c>
      <c r="DV1372" s="1">
        <f t="shared" si="108"/>
        <v>0</v>
      </c>
      <c r="DX1372" s="1">
        <f>(0-(DD1372*BE1372*$BY$2))/100</f>
        <v>1.9838937518401289</v>
      </c>
      <c r="DY1372" s="1">
        <f t="shared" si="109"/>
        <v>0.61530452085884191</v>
      </c>
      <c r="EB1372" s="1" t="s">
        <v>171</v>
      </c>
    </row>
    <row r="1373" spans="1:132" x14ac:dyDescent="0.25">
      <c r="A1373" s="1">
        <v>255416</v>
      </c>
      <c r="B1373" s="1" t="s">
        <v>95</v>
      </c>
      <c r="C1373" s="1">
        <v>200</v>
      </c>
      <c r="D1373" s="1" t="s">
        <v>84</v>
      </c>
      <c r="E1373" s="1">
        <v>0</v>
      </c>
      <c r="F1373" s="1">
        <v>0</v>
      </c>
      <c r="G1373" s="1">
        <v>0</v>
      </c>
      <c r="H1373" s="1">
        <v>1</v>
      </c>
      <c r="I1373" s="1">
        <v>0</v>
      </c>
      <c r="J1373" s="3">
        <v>0.73592592592592598</v>
      </c>
      <c r="K1373" s="3">
        <v>0.77234953703703713</v>
      </c>
      <c r="L1373" s="1">
        <v>1</v>
      </c>
      <c r="M1373" s="1" t="s">
        <v>76</v>
      </c>
      <c r="N1373" s="1">
        <v>0</v>
      </c>
      <c r="O1373" s="1">
        <v>0</v>
      </c>
      <c r="P1373" s="1">
        <v>0</v>
      </c>
      <c r="Q1373" s="1">
        <v>0</v>
      </c>
      <c r="R1373" s="1">
        <v>1</v>
      </c>
      <c r="S1373" s="1">
        <v>0</v>
      </c>
      <c r="T1373" s="1">
        <v>3148</v>
      </c>
      <c r="U1373" s="1">
        <v>52.466666666666697</v>
      </c>
      <c r="V1373" s="1">
        <v>10895.32461</v>
      </c>
      <c r="W1373" s="1">
        <v>35.444759189999999</v>
      </c>
      <c r="X1373" s="1">
        <v>139.63617690000001</v>
      </c>
      <c r="Y1373" s="1">
        <v>104</v>
      </c>
      <c r="Z1373" s="1">
        <v>1003002</v>
      </c>
      <c r="AA1373" s="1">
        <v>100300215</v>
      </c>
      <c r="AB1373" s="1">
        <v>35.459645420000001</v>
      </c>
      <c r="AC1373" s="1">
        <v>139.51726919999999</v>
      </c>
      <c r="AD1373" s="1">
        <v>112</v>
      </c>
      <c r="AE1373" s="1">
        <v>1005103</v>
      </c>
      <c r="AF1373" s="1">
        <v>100510301</v>
      </c>
      <c r="AG1373" s="1">
        <v>45</v>
      </c>
      <c r="AH1373" s="1">
        <v>45</v>
      </c>
      <c r="AI1373" s="1">
        <v>1</v>
      </c>
      <c r="AJ1373" s="1">
        <v>0</v>
      </c>
      <c r="AK1373" s="1">
        <v>1</v>
      </c>
      <c r="AL1373" s="1">
        <v>200</v>
      </c>
      <c r="AM1373" s="1" t="s">
        <v>42</v>
      </c>
      <c r="AN1373" s="1">
        <v>0</v>
      </c>
      <c r="AO1373" s="1">
        <v>0</v>
      </c>
      <c r="AP1373" s="1">
        <v>0</v>
      </c>
      <c r="AQ1373" s="1">
        <v>1</v>
      </c>
      <c r="AR1373" s="1">
        <v>0</v>
      </c>
      <c r="AS1373" s="1">
        <v>37.700000000000003</v>
      </c>
      <c r="AT1373" s="1">
        <v>1</v>
      </c>
      <c r="AU1373" s="1">
        <v>15156</v>
      </c>
      <c r="AV1373" s="1">
        <v>31.9</v>
      </c>
      <c r="AW1373" s="1">
        <v>1</v>
      </c>
      <c r="AX1373" s="1">
        <v>21</v>
      </c>
      <c r="AY1373" s="1">
        <v>420</v>
      </c>
      <c r="AZ1373" s="1">
        <v>1</v>
      </c>
      <c r="BA1373" s="1">
        <v>865</v>
      </c>
      <c r="BB1373" s="1">
        <v>10.4</v>
      </c>
      <c r="BC1373" s="1">
        <v>474</v>
      </c>
      <c r="BD1373" s="1">
        <v>6.3</v>
      </c>
      <c r="BE1373" s="1">
        <v>37.700000000000003</v>
      </c>
      <c r="BF1373" s="1">
        <v>1</v>
      </c>
      <c r="BG1373" s="1">
        <v>12627</v>
      </c>
      <c r="BH1373" s="1">
        <v>63.1</v>
      </c>
      <c r="BI1373" s="1">
        <v>1</v>
      </c>
      <c r="BJ1373" s="1">
        <v>12627</v>
      </c>
      <c r="BK1373" s="1">
        <v>158.5</v>
      </c>
      <c r="BL1373" s="1">
        <v>0</v>
      </c>
      <c r="BM1373" s="1">
        <v>0</v>
      </c>
      <c r="BN1373" s="1">
        <v>0</v>
      </c>
      <c r="BO1373" s="1">
        <v>0</v>
      </c>
      <c r="BP1373" s="1">
        <v>0</v>
      </c>
      <c r="BQ1373" s="1">
        <v>0</v>
      </c>
      <c r="BR1373" s="1">
        <v>0</v>
      </c>
      <c r="BS1373" s="1">
        <v>0</v>
      </c>
      <c r="BT1373" s="1">
        <v>0</v>
      </c>
      <c r="CG1373" s="1">
        <f>AW1373*EXP((BE1373/100)+(L1373*CC$2)+BU$2)</f>
        <v>2.4480921330703245</v>
      </c>
      <c r="CH1373" s="1">
        <f>BL1373*EXP((BT1373/100)+BV$2)</f>
        <v>0</v>
      </c>
      <c r="CI1373" s="1">
        <f>AT1373*EXP((AV1373/100)+(L1373*CD$2)+BW$2)</f>
        <v>0.14593388533618326</v>
      </c>
      <c r="CJ1373" s="1">
        <f>BF1373*EXP((BH1373/100)+(L1373*CE$2)+BX$2)</f>
        <v>0.23778953577595557</v>
      </c>
      <c r="CK1373" s="1">
        <f>BI1373*EXP((BK1373/100)+(L1373*CF$2))</f>
        <v>3.3603186305506161</v>
      </c>
      <c r="CL1373" s="1">
        <f>IF((CJ1373+CK1373)=0, LOG(1),LOG((CJ1373+CK1373)))</f>
        <v>0.55607421496635689</v>
      </c>
      <c r="CM1373" s="1">
        <f>IF((CG1373+CH1373+CI1373)=0, LOG(1),LOG((CG1373+CH1373+CI1373)))</f>
        <v>0.41397432779806342</v>
      </c>
      <c r="CN1373" s="1">
        <f>IF((CL1373=0),1,EXP((BZ$2*CL1373)+(CB$2*F1373)))</f>
        <v>1.6042607887345024</v>
      </c>
      <c r="CO1373" s="1">
        <f>IF((CM1373=0),1,EXP((BZ$2*CM1373)+(CA$2*AJ1373)))</f>
        <v>1.4217353154223131</v>
      </c>
      <c r="CP1373" s="1">
        <f>CN1373+CO1373</f>
        <v>3.0259961041568157</v>
      </c>
      <c r="CQ1373" s="2">
        <f>CN1373/CP1373</f>
        <v>0.53015956845771439</v>
      </c>
      <c r="CR1373" s="2">
        <f>CO1373/CP1373</f>
        <v>0.46984043154228555</v>
      </c>
      <c r="CS1373" s="1">
        <f>CJ1373+CK1373</f>
        <v>3.5981081663265715</v>
      </c>
      <c r="CT1373" s="1">
        <f>IF((CS1373=0),CJ1373,CJ1373/CS1373)</f>
        <v>6.6087378362147134E-2</v>
      </c>
      <c r="CU1373" s="4">
        <f>IF((CS1373=0),CK1373,CK1373/CS1373)</f>
        <v>0.93391262163785294</v>
      </c>
      <c r="CV1373" s="1">
        <f>CI1373+CH1373+CG1373</f>
        <v>2.5940260184065078</v>
      </c>
      <c r="CW1373" s="1">
        <f>IF((CV1373=0),CI1373,CI1373/CV1373)</f>
        <v>5.6257679877023528E-2</v>
      </c>
      <c r="CX1373" s="1">
        <f>IF((CV1373=0),CH1373,CH1373/CV1373)</f>
        <v>0</v>
      </c>
      <c r="CY1373" s="1">
        <f>IF((CV1373=0),CG1373,CG1373/CV1373)</f>
        <v>0.94374232012297643</v>
      </c>
      <c r="CZ1373" s="1">
        <f>CT1373*CQ1373</f>
        <v>3.5036855992977615E-2</v>
      </c>
      <c r="DA1373" s="1">
        <f>CU1373*CQ1373</f>
        <v>0.49512271246473682</v>
      </c>
      <c r="DB1373" s="1">
        <f>CW1373*CR1373</f>
        <v>2.6432132590988488E-2</v>
      </c>
      <c r="DC1373" s="1">
        <f>CX1373*CR1373</f>
        <v>0</v>
      </c>
      <c r="DD1373" s="1">
        <f>CY1373*CR1373</f>
        <v>0.44340829895129702</v>
      </c>
      <c r="DE1373" s="1">
        <f>IF(($AM1373="Bicycle"),1,0)</f>
        <v>0</v>
      </c>
      <c r="DF1373" s="1">
        <f>IF(($AM1373="Walk"),1,0)</f>
        <v>0</v>
      </c>
      <c r="DG1373" s="1">
        <f>IF(($AM1373="Car"),1,0)</f>
        <v>0</v>
      </c>
      <c r="DH1373" s="1">
        <f>IF(($AM1373="Rail"),1,0)</f>
        <v>1</v>
      </c>
      <c r="DI1373" s="1">
        <f>IF(($AM1373="Bus"),1,0)</f>
        <v>0</v>
      </c>
      <c r="DJ1373" s="1" t="e">
        <f>DE1373*LOG(CZ1373)+DF1373*LOG(DA1373)+DG1373*LOG(DB1373)+DH1373*LOG(DD1373)+DI1373*LOG(DC1373)</f>
        <v>#NUM!</v>
      </c>
      <c r="DK1373" s="1">
        <v>10895.32461</v>
      </c>
      <c r="DL1373" s="1">
        <f>(0-(CZ1373*BH1373*$BY$2))/100</f>
        <v>0.26188308049659992</v>
      </c>
      <c r="DM1373" s="1">
        <f t="shared" si="105"/>
        <v>9.1755597783567365E-3</v>
      </c>
      <c r="DO1373" s="1">
        <f>(0-(DA1373*BK1373*$BY$2))/100</f>
        <v>9.2959776077332084</v>
      </c>
      <c r="DP1373" s="1">
        <f t="shared" si="106"/>
        <v>4.6026496481523216</v>
      </c>
      <c r="DR1373" s="1">
        <f>(0-(DB1373*AV1373*$BY$2))/100</f>
        <v>9.9879380662102168E-2</v>
      </c>
      <c r="DS1373" s="1">
        <f t="shared" si="107"/>
        <v>2.640025032766496E-3</v>
      </c>
      <c r="DU1373" s="1">
        <f>(0-(DC1373*BT1373*$BY$2))/100</f>
        <v>0</v>
      </c>
      <c r="DV1373" s="1">
        <f t="shared" si="108"/>
        <v>0</v>
      </c>
      <c r="DX1373" s="1">
        <f>(0-(DD1373*BE1373*$BY$2))/100</f>
        <v>1.9801501402751638</v>
      </c>
      <c r="DY1373" s="1">
        <f t="shared" si="109"/>
        <v>0.87801500536758259</v>
      </c>
      <c r="EB1373" s="1" t="s">
        <v>171</v>
      </c>
    </row>
    <row r="1374" spans="1:132" x14ac:dyDescent="0.25">
      <c r="A1374" s="1">
        <v>257777</v>
      </c>
      <c r="B1374" s="1" t="s">
        <v>78</v>
      </c>
      <c r="C1374" s="1">
        <v>400</v>
      </c>
      <c r="D1374" s="1" t="s">
        <v>4</v>
      </c>
      <c r="E1374" s="1">
        <v>1</v>
      </c>
      <c r="F1374" s="1">
        <v>0</v>
      </c>
      <c r="G1374" s="1">
        <v>0</v>
      </c>
      <c r="H1374" s="1">
        <v>0</v>
      </c>
      <c r="I1374" s="1">
        <v>0</v>
      </c>
      <c r="J1374" s="3">
        <v>0.31608796296296299</v>
      </c>
      <c r="K1374" s="3">
        <v>0.35030092592592593</v>
      </c>
      <c r="L1374" s="1">
        <v>1</v>
      </c>
      <c r="M1374" s="1" t="s">
        <v>79</v>
      </c>
      <c r="N1374" s="1">
        <v>0</v>
      </c>
      <c r="O1374" s="1">
        <v>1</v>
      </c>
      <c r="P1374" s="1">
        <v>0</v>
      </c>
      <c r="Q1374" s="1">
        <v>0</v>
      </c>
      <c r="R1374" s="1">
        <v>0</v>
      </c>
      <c r="S1374" s="1">
        <v>0</v>
      </c>
      <c r="T1374" s="1">
        <v>2956</v>
      </c>
      <c r="U1374" s="1">
        <v>49.266666666666701</v>
      </c>
      <c r="V1374" s="1">
        <v>10442.36261</v>
      </c>
      <c r="W1374" s="1">
        <v>35.366486930000001</v>
      </c>
      <c r="X1374" s="1">
        <v>139.57138549999999</v>
      </c>
      <c r="Y1374" s="1">
        <v>115</v>
      </c>
      <c r="Z1374" s="1">
        <v>1009248</v>
      </c>
      <c r="AA1374" s="1">
        <v>100924801</v>
      </c>
      <c r="AB1374" s="1">
        <v>35.443986680000002</v>
      </c>
      <c r="AC1374" s="1">
        <v>139.63648800000001</v>
      </c>
      <c r="AD1374" s="1">
        <v>104</v>
      </c>
      <c r="AE1374" s="1">
        <v>1003002</v>
      </c>
      <c r="AF1374" s="1">
        <v>100300216</v>
      </c>
      <c r="AG1374" s="1">
        <v>39</v>
      </c>
      <c r="AH1374" s="1">
        <v>39</v>
      </c>
      <c r="AI1374" s="1">
        <v>0</v>
      </c>
      <c r="AJ1374" s="1">
        <v>0</v>
      </c>
      <c r="AK1374" s="1">
        <v>0</v>
      </c>
      <c r="AL1374" s="1">
        <v>200</v>
      </c>
      <c r="AM1374" s="1" t="s">
        <v>42</v>
      </c>
      <c r="AN1374" s="1">
        <v>0</v>
      </c>
      <c r="AO1374" s="1">
        <v>0</v>
      </c>
      <c r="AP1374" s="1">
        <v>0</v>
      </c>
      <c r="AQ1374" s="1">
        <v>1</v>
      </c>
      <c r="AR1374" s="1">
        <v>0</v>
      </c>
      <c r="AS1374" s="1">
        <v>39.1</v>
      </c>
      <c r="AT1374" s="1">
        <v>1</v>
      </c>
      <c r="AU1374" s="1">
        <v>13787</v>
      </c>
      <c r="AV1374" s="1">
        <v>35.799999999999997</v>
      </c>
      <c r="AW1374" s="1">
        <v>1</v>
      </c>
      <c r="AX1374" s="1">
        <v>18</v>
      </c>
      <c r="AY1374" s="1">
        <v>210</v>
      </c>
      <c r="AZ1374" s="1">
        <v>0</v>
      </c>
      <c r="BA1374" s="1">
        <v>1354</v>
      </c>
      <c r="BB1374" s="1">
        <v>17.2</v>
      </c>
      <c r="BC1374" s="1">
        <v>324</v>
      </c>
      <c r="BD1374" s="1">
        <v>3.9</v>
      </c>
      <c r="BE1374" s="1">
        <v>39.1</v>
      </c>
      <c r="BF1374" s="1">
        <v>1</v>
      </c>
      <c r="BG1374" s="1">
        <v>11538</v>
      </c>
      <c r="BH1374" s="1">
        <v>57.7</v>
      </c>
      <c r="BI1374" s="1">
        <v>1</v>
      </c>
      <c r="BJ1374" s="1">
        <v>11538</v>
      </c>
      <c r="BK1374" s="1">
        <v>142.6</v>
      </c>
      <c r="BL1374" s="1">
        <v>0</v>
      </c>
      <c r="BM1374" s="1">
        <v>0</v>
      </c>
      <c r="BN1374" s="1">
        <v>0</v>
      </c>
      <c r="BO1374" s="1">
        <v>0</v>
      </c>
      <c r="BP1374" s="1">
        <v>0</v>
      </c>
      <c r="BQ1374" s="1">
        <v>0</v>
      </c>
      <c r="BR1374" s="1">
        <v>0</v>
      </c>
      <c r="BS1374" s="1">
        <v>0</v>
      </c>
      <c r="BT1374" s="1">
        <v>0</v>
      </c>
      <c r="CG1374" s="1">
        <f>AW1374*EXP((BE1374/100)+(L1374*CC$2)+BU$2)</f>
        <v>2.4826064594860626</v>
      </c>
      <c r="CH1374" s="1">
        <f>BL1374*EXP((BT1374/100)+BV$2)</f>
        <v>0</v>
      </c>
      <c r="CI1374" s="1">
        <f>AT1374*EXP((AV1374/100)+(L1374*CD$2)+BW$2)</f>
        <v>0.15173774653694994</v>
      </c>
      <c r="CJ1374" s="1">
        <f>BF1374*EXP((BH1374/100)+(L1374*CE$2)+BX$2)</f>
        <v>0.2252894407842983</v>
      </c>
      <c r="CK1374" s="1">
        <f>BI1374*EXP((BK1374/100)+(L1374*CF$2))</f>
        <v>2.8663395568358139</v>
      </c>
      <c r="CL1374" s="1">
        <f>IF((CJ1374+CK1374)=0, LOG(1),LOG((CJ1374+CK1374)))</f>
        <v>0.4901873720659482</v>
      </c>
      <c r="CM1374" s="1">
        <f>IF((CG1374+CH1374+CI1374)=0, LOG(1),LOG((CG1374+CH1374+CI1374)))</f>
        <v>0.42067251968042013</v>
      </c>
      <c r="CN1374" s="1">
        <f>IF((CL1374=0),1,EXP((BZ$2*CL1374)+(CB$2*F1374)))</f>
        <v>1.5168855707706033</v>
      </c>
      <c r="CO1374" s="1">
        <f>IF((CM1374=0),1,EXP((BZ$2*CM1374)+(CA$2*AJ1374)))</f>
        <v>1.4298529999189744</v>
      </c>
      <c r="CP1374" s="1">
        <f>CN1374+CO1374</f>
        <v>2.9467385706895777</v>
      </c>
      <c r="CQ1374" s="2">
        <f>CN1374/CP1374</f>
        <v>0.51476760981060865</v>
      </c>
      <c r="CR1374" s="2">
        <f>CO1374/CP1374</f>
        <v>0.48523239018939129</v>
      </c>
      <c r="CS1374" s="1">
        <f>CJ1374+CK1374</f>
        <v>3.0916289976201123</v>
      </c>
      <c r="CT1374" s="1">
        <f>IF((CS1374=0),CJ1374,CJ1374/CS1374)</f>
        <v>7.2870787846058688E-2</v>
      </c>
      <c r="CU1374" s="4">
        <f>IF((CS1374=0),CK1374,CK1374/CS1374)</f>
        <v>0.92712921215394128</v>
      </c>
      <c r="CV1374" s="1">
        <f>CI1374+CH1374+CG1374</f>
        <v>2.6343442060230124</v>
      </c>
      <c r="CW1374" s="1">
        <f>IF((CV1374=0),CI1374,CI1374/CV1374)</f>
        <v>5.7599817893965989E-2</v>
      </c>
      <c r="CX1374" s="1">
        <f>IF((CV1374=0),CH1374,CH1374/CV1374)</f>
        <v>0</v>
      </c>
      <c r="CY1374" s="1">
        <f>IF((CV1374=0),CG1374,CG1374/CV1374)</f>
        <v>0.94240018210603405</v>
      </c>
      <c r="CZ1374" s="1">
        <f>CT1374*CQ1374</f>
        <v>3.7511521284531585E-2</v>
      </c>
      <c r="DA1374" s="1">
        <f>CU1374*CQ1374</f>
        <v>0.47725608852607704</v>
      </c>
      <c r="DB1374" s="1">
        <f>CW1374*CR1374</f>
        <v>2.7949297311162788E-2</v>
      </c>
      <c r="DC1374" s="1">
        <f>CX1374*CR1374</f>
        <v>0</v>
      </c>
      <c r="DD1374" s="1">
        <f>CY1374*CR1374</f>
        <v>0.45728309287822855</v>
      </c>
      <c r="DE1374" s="1">
        <f>IF(($AM1374="Bicycle"),1,0)</f>
        <v>0</v>
      </c>
      <c r="DF1374" s="1">
        <f>IF(($AM1374="Walk"),1,0)</f>
        <v>0</v>
      </c>
      <c r="DG1374" s="1">
        <f>IF(($AM1374="Car"),1,0)</f>
        <v>0</v>
      </c>
      <c r="DH1374" s="1">
        <f>IF(($AM1374="Rail"),1,0)</f>
        <v>1</v>
      </c>
      <c r="DI1374" s="1">
        <f>IF(($AM1374="Bus"),1,0)</f>
        <v>0</v>
      </c>
      <c r="DJ1374" s="1" t="e">
        <f>DE1374*LOG(CZ1374)+DF1374*LOG(DA1374)+DG1374*LOG(DB1374)+DH1374*LOG(DD1374)+DI1374*LOG(DC1374)</f>
        <v>#NUM!</v>
      </c>
      <c r="DK1374" s="1">
        <v>10442.36261</v>
      </c>
      <c r="DL1374" s="1">
        <f>(0-(CZ1374*BH1374*$BY$2))/100</f>
        <v>0.25638549064771704</v>
      </c>
      <c r="DM1374" s="1">
        <f t="shared" si="105"/>
        <v>9.6174097894769113E-3</v>
      </c>
      <c r="DO1374" s="1">
        <f>(0-(DA1374*BK1374*$BY$2))/100</f>
        <v>8.0616503223395242</v>
      </c>
      <c r="DP1374" s="1">
        <f t="shared" si="106"/>
        <v>3.8474716999047494</v>
      </c>
      <c r="DR1374" s="1">
        <f>(0-(DB1374*AV1374*$BY$2))/100</f>
        <v>0.1185241565944115</v>
      </c>
      <c r="DS1374" s="1">
        <f t="shared" si="107"/>
        <v>3.3126668912120223E-3</v>
      </c>
      <c r="DU1374" s="1">
        <f>(0-(DC1374*BT1374*$BY$2))/100</f>
        <v>0</v>
      </c>
      <c r="DV1374" s="1">
        <f t="shared" si="108"/>
        <v>0</v>
      </c>
      <c r="DX1374" s="1">
        <f>(0-(DD1374*BE1374*$BY$2))/100</f>
        <v>2.1179458653333807</v>
      </c>
      <c r="DY1374" s="1">
        <f t="shared" si="109"/>
        <v>0.96850083584830449</v>
      </c>
      <c r="EB1374" s="1" t="s">
        <v>171</v>
      </c>
    </row>
    <row r="1375" spans="1:132" x14ac:dyDescent="0.25">
      <c r="A1375" s="1">
        <v>257401</v>
      </c>
      <c r="B1375" s="1" t="s">
        <v>100</v>
      </c>
      <c r="C1375" s="1">
        <v>200</v>
      </c>
      <c r="D1375" s="1" t="s">
        <v>84</v>
      </c>
      <c r="E1375" s="1">
        <v>0</v>
      </c>
      <c r="F1375" s="1">
        <v>0</v>
      </c>
      <c r="G1375" s="1">
        <v>0</v>
      </c>
      <c r="H1375" s="1">
        <v>1</v>
      </c>
      <c r="I1375" s="1">
        <v>0</v>
      </c>
      <c r="J1375" s="3">
        <v>0.78297453703703701</v>
      </c>
      <c r="K1375" s="3">
        <v>0.82259259259259254</v>
      </c>
      <c r="L1375" s="1">
        <v>1</v>
      </c>
      <c r="M1375" s="1" t="s">
        <v>76</v>
      </c>
      <c r="N1375" s="1">
        <v>0</v>
      </c>
      <c r="O1375" s="1">
        <v>0</v>
      </c>
      <c r="P1375" s="1">
        <v>0</v>
      </c>
      <c r="Q1375" s="1">
        <v>0</v>
      </c>
      <c r="R1375" s="1">
        <v>1</v>
      </c>
      <c r="S1375" s="1">
        <v>0</v>
      </c>
      <c r="T1375" s="1">
        <v>3423</v>
      </c>
      <c r="U1375" s="1">
        <v>57.05</v>
      </c>
      <c r="V1375" s="1">
        <v>12376.220439999999</v>
      </c>
      <c r="W1375" s="1">
        <v>35.324585489999997</v>
      </c>
      <c r="X1375" s="1">
        <v>139.65006539999999</v>
      </c>
      <c r="Y1375" s="1">
        <v>201</v>
      </c>
      <c r="Z1375" s="1">
        <v>2010104</v>
      </c>
      <c r="AA1375" s="1">
        <v>201010401</v>
      </c>
      <c r="AB1375" s="1">
        <v>35.435897150000002</v>
      </c>
      <c r="AC1375" s="1">
        <v>139.64844529999999</v>
      </c>
      <c r="AD1375" s="1">
        <v>104</v>
      </c>
      <c r="AE1375" s="1">
        <v>1003017</v>
      </c>
      <c r="AF1375" s="1">
        <v>100301703</v>
      </c>
      <c r="AG1375" s="1">
        <v>47</v>
      </c>
      <c r="AH1375" s="1">
        <v>47</v>
      </c>
      <c r="AI1375" s="1">
        <v>1</v>
      </c>
      <c r="AJ1375" s="1">
        <v>0</v>
      </c>
      <c r="AK1375" s="1">
        <v>1</v>
      </c>
      <c r="AL1375" s="1">
        <v>100</v>
      </c>
      <c r="AM1375" s="1" t="s">
        <v>41</v>
      </c>
      <c r="AN1375" s="1">
        <v>0</v>
      </c>
      <c r="AO1375" s="1">
        <v>0</v>
      </c>
      <c r="AP1375" s="1">
        <v>1</v>
      </c>
      <c r="AQ1375" s="1">
        <v>0</v>
      </c>
      <c r="AR1375" s="1">
        <v>0</v>
      </c>
      <c r="AS1375" s="1">
        <v>41.6</v>
      </c>
      <c r="AT1375" s="1">
        <v>1</v>
      </c>
      <c r="AU1375" s="1">
        <v>20567</v>
      </c>
      <c r="AV1375" s="1">
        <v>41.6</v>
      </c>
      <c r="AW1375" s="1">
        <v>1</v>
      </c>
      <c r="AX1375" s="1">
        <v>41</v>
      </c>
      <c r="AY1375" s="1">
        <v>650</v>
      </c>
      <c r="AZ1375" s="1">
        <v>2</v>
      </c>
      <c r="BA1375" s="1">
        <v>3732</v>
      </c>
      <c r="BB1375" s="1">
        <v>45.5</v>
      </c>
      <c r="BC1375" s="1">
        <v>972</v>
      </c>
      <c r="BD1375" s="1">
        <v>11.7</v>
      </c>
      <c r="BE1375" s="1">
        <v>98.2</v>
      </c>
      <c r="BF1375" s="1">
        <v>1</v>
      </c>
      <c r="BG1375" s="1">
        <v>18338</v>
      </c>
      <c r="BH1375" s="1">
        <v>91.7</v>
      </c>
      <c r="BI1375" s="1">
        <v>1</v>
      </c>
      <c r="BJ1375" s="1">
        <v>18338</v>
      </c>
      <c r="BK1375" s="1">
        <v>227.7</v>
      </c>
      <c r="BL1375" s="1">
        <v>0</v>
      </c>
      <c r="BM1375" s="1">
        <v>0</v>
      </c>
      <c r="BN1375" s="1">
        <v>0</v>
      </c>
      <c r="BO1375" s="1">
        <v>0</v>
      </c>
      <c r="BP1375" s="1">
        <v>0</v>
      </c>
      <c r="BQ1375" s="1">
        <v>0</v>
      </c>
      <c r="BR1375" s="1">
        <v>0</v>
      </c>
      <c r="BS1375" s="1">
        <v>0</v>
      </c>
      <c r="BT1375" s="1">
        <v>0</v>
      </c>
      <c r="CG1375" s="1">
        <f>AW1375*EXP((BE1375/100)+(L1375*CC$2)+BU$2)</f>
        <v>4.4830741262409166</v>
      </c>
      <c r="CH1375" s="1">
        <f>BL1375*EXP((BT1375/100)+BV$2)</f>
        <v>0</v>
      </c>
      <c r="CI1375" s="1">
        <f>AT1375*EXP((AV1375/100)+(L1375*CD$2)+BW$2)</f>
        <v>0.1607987654204926</v>
      </c>
      <c r="CJ1375" s="1">
        <f>BF1375*EXP((BH1375/100)+(L1375*CE$2)+BX$2)</f>
        <v>0.31651985700931934</v>
      </c>
      <c r="CK1375" s="1">
        <f>BI1375*EXP((BK1375/100)+(L1375*CF$2))</f>
        <v>6.7129318972516954</v>
      </c>
      <c r="CL1375" s="1">
        <f>IF((CJ1375+CK1375)=0, LOG(1),LOG((CJ1375+CK1375)))</f>
        <v>0.84692145455268897</v>
      </c>
      <c r="CM1375" s="1">
        <f>IF((CG1375+CH1375+CI1375)=0, LOG(1),LOG((CG1375+CH1375+CI1375)))</f>
        <v>0.66688032407137576</v>
      </c>
      <c r="CN1375" s="1">
        <f>IF((CL1375=0),1,EXP((BZ$2*CL1375)+(CB$2*F1375)))</f>
        <v>2.0541933415684444</v>
      </c>
      <c r="CO1375" s="1">
        <f>IF((CM1375=0),1,EXP((BZ$2*CM1375)+(CA$2*AJ1375)))</f>
        <v>1.7627027339796075</v>
      </c>
      <c r="CP1375" s="1">
        <f>CN1375+CO1375</f>
        <v>3.8168960755480521</v>
      </c>
      <c r="CQ1375" s="2">
        <f>CN1375/CP1375</f>
        <v>0.53818424733334957</v>
      </c>
      <c r="CR1375" s="2">
        <f>CO1375/CP1375</f>
        <v>0.46181575266665031</v>
      </c>
      <c r="CS1375" s="1">
        <f>CJ1375+CK1375</f>
        <v>7.0294517542610144</v>
      </c>
      <c r="CT1375" s="1">
        <f>IF((CS1375=0),CJ1375,CJ1375/CS1375)</f>
        <v>4.5027673291513207E-2</v>
      </c>
      <c r="CU1375" s="4">
        <f>IF((CS1375=0),CK1375,CK1375/CS1375)</f>
        <v>0.95497232670848686</v>
      </c>
      <c r="CV1375" s="1">
        <f>CI1375+CH1375+CG1375</f>
        <v>4.6438728916614096</v>
      </c>
      <c r="CW1375" s="1">
        <f>IF((CV1375=0),CI1375,CI1375/CV1375)</f>
        <v>3.4626004882524812E-2</v>
      </c>
      <c r="CX1375" s="1">
        <f>IF((CV1375=0),CH1375,CH1375/CV1375)</f>
        <v>0</v>
      </c>
      <c r="CY1375" s="1">
        <f>IF((CV1375=0),CG1375,CG1375/CV1375)</f>
        <v>0.96537399511747513</v>
      </c>
      <c r="CZ1375" s="1">
        <f>CT1375*CQ1375</f>
        <v>2.4233184459565002E-2</v>
      </c>
      <c r="DA1375" s="1">
        <f>CU1375*CQ1375</f>
        <v>0.51395106287378456</v>
      </c>
      <c r="DB1375" s="1">
        <f>CW1375*CR1375</f>
        <v>1.5990834506662305E-2</v>
      </c>
      <c r="DC1375" s="1">
        <f>CX1375*CR1375</f>
        <v>0</v>
      </c>
      <c r="DD1375" s="1">
        <f>CY1375*CR1375</f>
        <v>0.44582491815998798</v>
      </c>
      <c r="DE1375" s="1">
        <f>IF(($AM1375="Bicycle"),1,0)</f>
        <v>0</v>
      </c>
      <c r="DF1375" s="1">
        <f>IF(($AM1375="Walk"),1,0)</f>
        <v>0</v>
      </c>
      <c r="DG1375" s="1">
        <f>IF(($AM1375="Car"),1,0)</f>
        <v>1</v>
      </c>
      <c r="DH1375" s="1">
        <f>IF(($AM1375="Rail"),1,0)</f>
        <v>0</v>
      </c>
      <c r="DI1375" s="1">
        <f>IF(($AM1375="Bus"),1,0)</f>
        <v>0</v>
      </c>
      <c r="DJ1375" s="1" t="e">
        <f>DE1375*LOG(CZ1375)+DF1375*LOG(DA1375)+DG1375*LOG(DB1375)+DH1375*LOG(DD1375)+DI1375*LOG(DC1375)</f>
        <v>#NUM!</v>
      </c>
      <c r="DK1375" s="1">
        <v>12376.220439999999</v>
      </c>
      <c r="DL1375" s="1">
        <f>(0-(CZ1375*BH1375*$BY$2))/100</f>
        <v>0.26322842015082293</v>
      </c>
      <c r="DM1375" s="1">
        <f t="shared" si="105"/>
        <v>6.3788628605147696E-3</v>
      </c>
      <c r="DO1375" s="1">
        <f>(0-(DA1375*BK1375*$BY$2))/100</f>
        <v>13.862378496647514</v>
      </c>
      <c r="DP1375" s="1">
        <f t="shared" si="106"/>
        <v>7.1245841623106854</v>
      </c>
      <c r="DR1375" s="1">
        <f>(0-(DB1375*AV1375*$BY$2))/100</f>
        <v>7.8798402450381458E-2</v>
      </c>
      <c r="DS1375" s="1">
        <f t="shared" si="107"/>
        <v>1.2600522129734234E-3</v>
      </c>
      <c r="DU1375" s="1">
        <f>(0-(DC1375*BT1375*$BY$2))/100</f>
        <v>0</v>
      </c>
      <c r="DV1375" s="1">
        <f t="shared" si="108"/>
        <v>0</v>
      </c>
      <c r="DX1375" s="1">
        <f>(0-(DD1375*BE1375*$BY$2))/100</f>
        <v>5.1859554274581408</v>
      </c>
      <c r="DY1375" s="1">
        <f t="shared" si="109"/>
        <v>2.3120281540278711</v>
      </c>
      <c r="EB1375" s="1" t="s">
        <v>171</v>
      </c>
    </row>
    <row r="1376" spans="1:132" x14ac:dyDescent="0.25">
      <c r="A1376" s="1">
        <v>256733</v>
      </c>
      <c r="B1376" s="1" t="s">
        <v>83</v>
      </c>
      <c r="C1376" s="1">
        <v>999</v>
      </c>
      <c r="D1376" s="1" t="s">
        <v>85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3">
        <v>0.59311342592592597</v>
      </c>
      <c r="K1376" s="3">
        <v>0.6410069444444445</v>
      </c>
      <c r="L1376" s="1">
        <v>0</v>
      </c>
      <c r="M1376" s="1" t="s">
        <v>90</v>
      </c>
      <c r="N1376" s="1">
        <v>0</v>
      </c>
      <c r="O1376" s="1">
        <v>0</v>
      </c>
      <c r="P1376" s="1">
        <v>0</v>
      </c>
      <c r="Q1376" s="1">
        <v>1</v>
      </c>
      <c r="R1376" s="1">
        <v>0</v>
      </c>
      <c r="S1376" s="1">
        <v>0</v>
      </c>
      <c r="T1376" s="1">
        <v>4138</v>
      </c>
      <c r="U1376" s="1">
        <v>68.966666666666697</v>
      </c>
      <c r="V1376" s="1">
        <v>29723.091970000001</v>
      </c>
      <c r="W1376" s="1">
        <v>35.484370040000002</v>
      </c>
      <c r="X1376" s="1">
        <v>139.6410477</v>
      </c>
      <c r="Y1376" s="1">
        <v>102</v>
      </c>
      <c r="Z1376" s="1">
        <v>1001014</v>
      </c>
      <c r="AA1376" s="1">
        <v>100101404</v>
      </c>
      <c r="AB1376" s="1">
        <v>35.731895039999998</v>
      </c>
      <c r="AC1376" s="1">
        <v>139.7653091</v>
      </c>
      <c r="AD1376" s="1" t="s">
        <v>77</v>
      </c>
      <c r="AE1376" s="1" t="s">
        <v>77</v>
      </c>
      <c r="AF1376" s="1" t="s">
        <v>77</v>
      </c>
      <c r="AG1376" s="1">
        <v>54</v>
      </c>
      <c r="AH1376" s="1">
        <v>54</v>
      </c>
      <c r="AI1376" s="1">
        <v>1</v>
      </c>
      <c r="AJ1376" s="1">
        <v>0</v>
      </c>
      <c r="AK1376" s="1">
        <v>1</v>
      </c>
      <c r="AL1376" s="1">
        <v>200</v>
      </c>
      <c r="AM1376" s="1" t="s">
        <v>42</v>
      </c>
      <c r="AN1376" s="1">
        <v>0</v>
      </c>
      <c r="AO1376" s="1">
        <v>0</v>
      </c>
      <c r="AP1376" s="1">
        <v>0</v>
      </c>
      <c r="AQ1376" s="1">
        <v>1</v>
      </c>
      <c r="AR1376" s="1">
        <v>0</v>
      </c>
      <c r="AS1376" s="1">
        <v>70.3</v>
      </c>
      <c r="AT1376" s="1">
        <v>1</v>
      </c>
      <c r="AU1376" s="1">
        <v>33573</v>
      </c>
      <c r="AV1376" s="1">
        <v>64.099999999999994</v>
      </c>
      <c r="AW1376" s="1">
        <v>1</v>
      </c>
      <c r="AX1376" s="1">
        <v>51</v>
      </c>
      <c r="AY1376" s="1">
        <v>750</v>
      </c>
      <c r="AZ1376" s="1">
        <v>2</v>
      </c>
      <c r="BA1376" s="1">
        <v>731</v>
      </c>
      <c r="BB1376" s="1">
        <v>9.6999999999999993</v>
      </c>
      <c r="BC1376" s="1">
        <v>797</v>
      </c>
      <c r="BD1376" s="1">
        <v>9.6</v>
      </c>
      <c r="BE1376" s="1">
        <v>70.3</v>
      </c>
      <c r="BF1376" s="1">
        <v>1</v>
      </c>
      <c r="BG1376" s="1">
        <v>32469</v>
      </c>
      <c r="BH1376" s="1">
        <v>162.30000000000001</v>
      </c>
      <c r="BI1376" s="1">
        <v>1</v>
      </c>
      <c r="BJ1376" s="1">
        <v>32469</v>
      </c>
      <c r="BK1376" s="1">
        <v>401.1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CG1376" s="1">
        <f>AW1376*EXP((BE1376/100)+(L1376*CC$2)+BU$2)</f>
        <v>3.0270447090003607</v>
      </c>
      <c r="CH1376" s="1">
        <f>BL1376*EXP((BT1376/100)+BV$2)</f>
        <v>0</v>
      </c>
      <c r="CI1376" s="1">
        <f>AT1376*EXP((AV1376/100)+(L1376*CD$2)+BW$2)</f>
        <v>0.45152388774737978</v>
      </c>
      <c r="CJ1376" s="1">
        <f>BF1376*EXP((BH1376/100)+(L1376*CE$2)+BX$2)</f>
        <v>1.5833825292484065</v>
      </c>
      <c r="CK1376" s="1">
        <f>BI1376*EXP((BK1376/100)+(L1376*CF$2))</f>
        <v>55.202045016656008</v>
      </c>
      <c r="CL1376" s="1">
        <f>IF((CJ1376+CK1376)=0, LOG(1),LOG((CJ1376+CK1376)))</f>
        <v>1.7542369000000662</v>
      </c>
      <c r="CM1376" s="1">
        <f>IF((CG1376+CH1376+CI1376)=0, LOG(1),LOG((CG1376+CH1376+CI1376)))</f>
        <v>0.54140057198726632</v>
      </c>
      <c r="CN1376" s="1">
        <f>IF((CL1376=0),1,EXP((BZ$2*CL1376)+(CB$2*F1376)))</f>
        <v>4.4419850728076602</v>
      </c>
      <c r="CO1376" s="1">
        <f>IF((CM1376=0),1,EXP((BZ$2*CM1376)+(CA$2*AJ1376)))</f>
        <v>1.5843757579521347</v>
      </c>
      <c r="CP1376" s="1">
        <f>CN1376+CO1376</f>
        <v>6.0263608307597947</v>
      </c>
      <c r="CQ1376" s="2">
        <f>CN1376/CP1376</f>
        <v>0.73709245057727835</v>
      </c>
      <c r="CR1376" s="2">
        <f>CO1376/CP1376</f>
        <v>0.26290754942272165</v>
      </c>
      <c r="CS1376" s="1">
        <f>CJ1376+CK1376</f>
        <v>56.785427545904412</v>
      </c>
      <c r="CT1376" s="1">
        <f>IF((CS1376=0),CJ1376,CJ1376/CS1376)</f>
        <v>2.7883606722313149E-2</v>
      </c>
      <c r="CU1376" s="4">
        <f>IF((CS1376=0),CK1376,CK1376/CS1376)</f>
        <v>0.97211639327768695</v>
      </c>
      <c r="CV1376" s="1">
        <f>CI1376+CH1376+CG1376</f>
        <v>3.4785685967477407</v>
      </c>
      <c r="CW1376" s="1">
        <f>IF((CV1376=0),CI1376,CI1376/CV1376)</f>
        <v>0.12980163397367767</v>
      </c>
      <c r="CX1376" s="1">
        <f>IF((CV1376=0),CH1376,CH1376/CV1376)</f>
        <v>0</v>
      </c>
      <c r="CY1376" s="1">
        <f>IF((CV1376=0),CG1376,CG1376/CV1376)</f>
        <v>0.87019836602632228</v>
      </c>
      <c r="CZ1376" s="1">
        <f>CT1376*CQ1376</f>
        <v>2.055279600988287E-2</v>
      </c>
      <c r="DA1376" s="1">
        <f>CU1376*CQ1376</f>
        <v>0.71653965456739555</v>
      </c>
      <c r="DB1376" s="1">
        <f>CW1376*CR1376</f>
        <v>3.4125829499084687E-2</v>
      </c>
      <c r="DC1376" s="1">
        <f>CX1376*CR1376</f>
        <v>0</v>
      </c>
      <c r="DD1376" s="1">
        <f>CY1376*CR1376</f>
        <v>0.22878171992363694</v>
      </c>
      <c r="DE1376" s="1">
        <f>IF(($AM1376="Bicycle"),1,0)</f>
        <v>0</v>
      </c>
      <c r="DF1376" s="1">
        <f>IF(($AM1376="Walk"),1,0)</f>
        <v>0</v>
      </c>
      <c r="DG1376" s="1">
        <f>IF(($AM1376="Car"),1,0)</f>
        <v>0</v>
      </c>
      <c r="DH1376" s="1">
        <f>IF(($AM1376="Rail"),1,0)</f>
        <v>1</v>
      </c>
      <c r="DI1376" s="1">
        <f>IF(($AM1376="Bus"),1,0)</f>
        <v>0</v>
      </c>
      <c r="DJ1376" s="1" t="e">
        <f>DE1376*LOG(CZ1376)+DF1376*LOG(DA1376)+DG1376*LOG(DB1376)+DH1376*LOG(DD1376)+DI1376*LOG(DC1376)</f>
        <v>#NUM!</v>
      </c>
      <c r="DK1376" s="1">
        <v>29723.091970000001</v>
      </c>
      <c r="DL1376" s="1">
        <f>(0-(CZ1376*BH1376*$BY$2))/100</f>
        <v>0.39513216593224071</v>
      </c>
      <c r="DM1376" s="1">
        <f t="shared" si="105"/>
        <v>8.1210708033485329E-3</v>
      </c>
      <c r="DO1376" s="1">
        <f>(0-(DA1376*BK1376*$BY$2))/100</f>
        <v>34.044412612081594</v>
      </c>
      <c r="DP1376" s="1">
        <f t="shared" si="106"/>
        <v>24.394171653010829</v>
      </c>
      <c r="DR1376" s="1">
        <f>(0-(DB1376*AV1376*$BY$2))/100</f>
        <v>0.25911598136208608</v>
      </c>
      <c r="DS1376" s="1">
        <f t="shared" si="107"/>
        <v>8.8425478004505557E-3</v>
      </c>
      <c r="DU1376" s="1">
        <f>(0-(DC1376*BT1376*$BY$2))/100</f>
        <v>0</v>
      </c>
      <c r="DV1376" s="1">
        <f t="shared" si="108"/>
        <v>0</v>
      </c>
      <c r="DX1376" s="1">
        <f>(0-(DD1376*BE1376*$BY$2))/100</f>
        <v>1.9051518598529311</v>
      </c>
      <c r="DY1376" s="1">
        <f t="shared" si="109"/>
        <v>0.43586391921286932</v>
      </c>
      <c r="EB1376" s="1" t="s">
        <v>171</v>
      </c>
    </row>
    <row r="1377" spans="1:132" x14ac:dyDescent="0.25">
      <c r="A1377" s="1">
        <v>257866</v>
      </c>
      <c r="B1377" s="1" t="s">
        <v>98</v>
      </c>
      <c r="C1377" s="1">
        <v>100</v>
      </c>
      <c r="D1377" s="1" t="s">
        <v>80</v>
      </c>
      <c r="E1377" s="1">
        <v>1</v>
      </c>
      <c r="F1377" s="1">
        <v>0</v>
      </c>
      <c r="G1377" s="1">
        <v>0</v>
      </c>
      <c r="H1377" s="1">
        <v>0</v>
      </c>
      <c r="I1377" s="1">
        <v>0</v>
      </c>
      <c r="J1377" s="3">
        <v>0.28142361111111108</v>
      </c>
      <c r="K1377" s="3">
        <v>0.39001157407407411</v>
      </c>
      <c r="L1377" s="1">
        <v>0</v>
      </c>
      <c r="M1377" s="1" t="s">
        <v>74</v>
      </c>
      <c r="N1377" s="1">
        <v>1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9382</v>
      </c>
      <c r="U1377" s="1">
        <v>156.36666666666699</v>
      </c>
      <c r="V1377" s="1">
        <v>37138.523549999998</v>
      </c>
      <c r="W1377" s="1">
        <v>35.256559260000003</v>
      </c>
      <c r="X1377" s="1">
        <v>139.67291779999999</v>
      </c>
      <c r="Y1377" s="1">
        <v>201</v>
      </c>
      <c r="Z1377" s="1">
        <v>2010407</v>
      </c>
      <c r="AA1377" s="1">
        <v>201040703</v>
      </c>
      <c r="AB1377" s="1">
        <v>35.4267884</v>
      </c>
      <c r="AC1377" s="1">
        <v>139.3205667</v>
      </c>
      <c r="AD1377" s="1">
        <v>212</v>
      </c>
      <c r="AE1377" s="1">
        <v>2120802</v>
      </c>
      <c r="AF1377" s="1">
        <v>212080201</v>
      </c>
      <c r="AG1377" s="1">
        <v>36</v>
      </c>
      <c r="AH1377" s="1">
        <v>36</v>
      </c>
      <c r="AI1377" s="1">
        <v>1</v>
      </c>
      <c r="AJ1377" s="1">
        <v>0</v>
      </c>
      <c r="AK1377" s="1">
        <v>0</v>
      </c>
      <c r="AL1377" s="1">
        <v>100</v>
      </c>
      <c r="AM1377" s="1" t="s">
        <v>41</v>
      </c>
      <c r="AN1377" s="1">
        <v>0</v>
      </c>
      <c r="AO1377" s="1">
        <v>0</v>
      </c>
      <c r="AP1377" s="1">
        <v>1</v>
      </c>
      <c r="AQ1377" s="1">
        <v>0</v>
      </c>
      <c r="AR1377" s="1">
        <v>0</v>
      </c>
      <c r="AS1377" s="1">
        <v>104.7</v>
      </c>
      <c r="AT1377" s="1">
        <v>1</v>
      </c>
      <c r="AU1377" s="1">
        <v>49672</v>
      </c>
      <c r="AV1377" s="1">
        <v>104.7</v>
      </c>
      <c r="AW1377" s="1">
        <v>1</v>
      </c>
      <c r="AX1377" s="1">
        <v>85</v>
      </c>
      <c r="AY1377" s="1">
        <v>1140</v>
      </c>
      <c r="AZ1377" s="1">
        <v>3</v>
      </c>
      <c r="BA1377" s="1">
        <v>1372</v>
      </c>
      <c r="BB1377" s="1">
        <v>17.2</v>
      </c>
      <c r="BC1377" s="1">
        <v>2769</v>
      </c>
      <c r="BD1377" s="1">
        <v>35</v>
      </c>
      <c r="BE1377" s="1">
        <v>137.19999999999999</v>
      </c>
      <c r="BF1377" s="1">
        <v>1</v>
      </c>
      <c r="BG1377" s="1">
        <v>43241</v>
      </c>
      <c r="BH1377" s="1">
        <v>216.2</v>
      </c>
      <c r="BI1377" s="1">
        <v>1</v>
      </c>
      <c r="BJ1377" s="1">
        <v>43241</v>
      </c>
      <c r="BK1377" s="1">
        <v>538.4</v>
      </c>
      <c r="BL1377" s="1">
        <v>0</v>
      </c>
      <c r="BM1377" s="1">
        <v>0</v>
      </c>
      <c r="BN1377" s="1">
        <v>0</v>
      </c>
      <c r="BO1377" s="1">
        <v>0</v>
      </c>
      <c r="BP1377" s="1">
        <v>0</v>
      </c>
      <c r="BQ1377" s="1">
        <v>0</v>
      </c>
      <c r="BR1377" s="1">
        <v>0</v>
      </c>
      <c r="BS1377" s="1">
        <v>0</v>
      </c>
      <c r="BT1377" s="1">
        <v>0</v>
      </c>
      <c r="CG1377" s="1">
        <f>AW1377*EXP((BE1377/100)+(L1377*CC$2)+BU$2)</f>
        <v>5.9096511346166904</v>
      </c>
      <c r="CH1377" s="1">
        <f>BL1377*EXP((BT1377/100)+BV$2)</f>
        <v>0</v>
      </c>
      <c r="CI1377" s="1">
        <f>AT1377*EXP((AV1377/100)+(L1377*CD$2)+BW$2)</f>
        <v>0.67764820322703601</v>
      </c>
      <c r="CJ1377" s="1">
        <f>BF1377*EXP((BH1377/100)+(L1377*CE$2)+BX$2)</f>
        <v>2.714379548463135</v>
      </c>
      <c r="CK1377" s="1">
        <f>BI1377*EXP((BK1377/100)+(L1377*CF$2))</f>
        <v>217.89210302207158</v>
      </c>
      <c r="CL1377" s="1">
        <f>IF((CJ1377+CK1377)=0, LOG(1),LOG((CJ1377+CK1377)))</f>
        <v>2.3436182701315817</v>
      </c>
      <c r="CM1377" s="1">
        <f>IF((CG1377+CH1377+CI1377)=0, LOG(1),LOG((CG1377+CH1377+CI1377)))</f>
        <v>0.81870739895388422</v>
      </c>
      <c r="CN1377" s="1">
        <f>IF((CL1377=0),1,EXP((BZ$2*CL1377)+(CB$2*F1377)))</f>
        <v>7.3307331371796485</v>
      </c>
      <c r="CO1377" s="1">
        <f>IF((CM1377=0),1,EXP((BZ$2*CM1377)+(CA$2*AJ1377)))</f>
        <v>2.0055158091838288</v>
      </c>
      <c r="CP1377" s="1">
        <f>CN1377+CO1377</f>
        <v>9.3362489463634777</v>
      </c>
      <c r="CQ1377" s="2">
        <f>CN1377/CP1377</f>
        <v>0.78519040990600519</v>
      </c>
      <c r="CR1377" s="2">
        <f>CO1377/CP1377</f>
        <v>0.21480959009399472</v>
      </c>
      <c r="CS1377" s="1">
        <f>CJ1377+CK1377</f>
        <v>220.60648257053472</v>
      </c>
      <c r="CT1377" s="1">
        <f>IF((CS1377=0),CJ1377,CJ1377/CS1377)</f>
        <v>1.2304169473330248E-2</v>
      </c>
      <c r="CU1377" s="4">
        <f>IF((CS1377=0),CK1377,CK1377/CS1377)</f>
        <v>0.98769583052666976</v>
      </c>
      <c r="CV1377" s="1">
        <f>CI1377+CH1377+CG1377</f>
        <v>6.5872993378437261</v>
      </c>
      <c r="CW1377" s="1">
        <f>IF((CV1377=0),CI1377,CI1377/CV1377)</f>
        <v>0.10287193104068898</v>
      </c>
      <c r="CX1377" s="1">
        <f>IF((CV1377=0),CH1377,CH1377/CV1377)</f>
        <v>0</v>
      </c>
      <c r="CY1377" s="1">
        <f>IF((CV1377=0),CG1377,CG1377/CV1377)</f>
        <v>0.89712806895931108</v>
      </c>
      <c r="CZ1377" s="1">
        <f>CT1377*CQ1377</f>
        <v>9.6611158723171331E-3</v>
      </c>
      <c r="DA1377" s="1">
        <f>CU1377*CQ1377</f>
        <v>0.77552929403368809</v>
      </c>
      <c r="DB1377" s="1">
        <f>CW1377*CR1377</f>
        <v>2.2097877339028092E-2</v>
      </c>
      <c r="DC1377" s="1">
        <f>CX1377*CR1377</f>
        <v>0</v>
      </c>
      <c r="DD1377" s="1">
        <f>CY1377*CR1377</f>
        <v>0.19271171275496665</v>
      </c>
      <c r="DE1377" s="1">
        <f>IF(($AM1377="Bicycle"),1,0)</f>
        <v>0</v>
      </c>
      <c r="DF1377" s="1">
        <f>IF(($AM1377="Walk"),1,0)</f>
        <v>0</v>
      </c>
      <c r="DG1377" s="1">
        <f>IF(($AM1377="Car"),1,0)</f>
        <v>1</v>
      </c>
      <c r="DH1377" s="1">
        <f>IF(($AM1377="Rail"),1,0)</f>
        <v>0</v>
      </c>
      <c r="DI1377" s="1">
        <f>IF(($AM1377="Bus"),1,0)</f>
        <v>0</v>
      </c>
      <c r="DJ1377" s="1" t="e">
        <f>DE1377*LOG(CZ1377)+DF1377*LOG(DA1377)+DG1377*LOG(DB1377)+DH1377*LOG(DD1377)+DI1377*LOG(DC1377)</f>
        <v>#NUM!</v>
      </c>
      <c r="DK1377" s="1">
        <v>37138.523549999998</v>
      </c>
      <c r="DL1377" s="1">
        <f>(0-(CZ1377*BH1377*$BY$2))/100</f>
        <v>0.247420644580958</v>
      </c>
      <c r="DM1377" s="1">
        <f t="shared" si="105"/>
        <v>2.3903595165000293E-3</v>
      </c>
      <c r="DO1377" s="1">
        <f>(0-(DA1377*BK1377*$BY$2))/100</f>
        <v>49.46023912438946</v>
      </c>
      <c r="DP1377" s="1">
        <f t="shared" si="106"/>
        <v>38.357864330875159</v>
      </c>
      <c r="DR1377" s="1">
        <f>(0-(DB1377*AV1377*$BY$2))/100</f>
        <v>0.2740628651509931</v>
      </c>
      <c r="DS1377" s="1">
        <f t="shared" si="107"/>
        <v>6.0562075772892425E-3</v>
      </c>
      <c r="DU1377" s="1">
        <f>(0-(DC1377*BT1377*$BY$2))/100</f>
        <v>0</v>
      </c>
      <c r="DV1377" s="1">
        <f t="shared" si="108"/>
        <v>0</v>
      </c>
      <c r="DX1377" s="1">
        <f>(0-(DD1377*BE1377*$BY$2))/100</f>
        <v>3.1319525669525636</v>
      </c>
      <c r="DY1377" s="1">
        <f t="shared" si="109"/>
        <v>0.60356394344474296</v>
      </c>
      <c r="EB1377" s="1" t="s">
        <v>171</v>
      </c>
    </row>
    <row r="1378" spans="1:132" x14ac:dyDescent="0.25">
      <c r="A1378" s="1">
        <v>257835</v>
      </c>
      <c r="B1378" s="1" t="s">
        <v>103</v>
      </c>
      <c r="C1378" s="1">
        <v>200</v>
      </c>
      <c r="D1378" s="1" t="s">
        <v>84</v>
      </c>
      <c r="E1378" s="1">
        <v>0</v>
      </c>
      <c r="F1378" s="1">
        <v>0</v>
      </c>
      <c r="G1378" s="1">
        <v>0</v>
      </c>
      <c r="H1378" s="1">
        <v>1</v>
      </c>
      <c r="I1378" s="1">
        <v>0</v>
      </c>
      <c r="J1378" s="3">
        <v>0.79583333333333339</v>
      </c>
      <c r="K1378" s="3">
        <v>0.84609953703703711</v>
      </c>
      <c r="L1378" s="1">
        <v>1</v>
      </c>
      <c r="M1378" s="1" t="s">
        <v>76</v>
      </c>
      <c r="N1378" s="1">
        <v>0</v>
      </c>
      <c r="O1378" s="1">
        <v>0</v>
      </c>
      <c r="P1378" s="1">
        <v>0</v>
      </c>
      <c r="Q1378" s="1">
        <v>0</v>
      </c>
      <c r="R1378" s="1">
        <v>1</v>
      </c>
      <c r="S1378" s="1">
        <v>0</v>
      </c>
      <c r="T1378" s="1">
        <v>4343</v>
      </c>
      <c r="U1378" s="1">
        <v>72.383333333333297</v>
      </c>
      <c r="V1378" s="1">
        <v>22981.86909</v>
      </c>
      <c r="W1378" s="1">
        <v>35.443348360000002</v>
      </c>
      <c r="X1378" s="1">
        <v>139.63716930000001</v>
      </c>
      <c r="Y1378" s="1">
        <v>104</v>
      </c>
      <c r="Z1378" s="1">
        <v>1003002</v>
      </c>
      <c r="AA1378" s="1">
        <v>100300216</v>
      </c>
      <c r="AB1378" s="1">
        <v>35.460927560000002</v>
      </c>
      <c r="AC1378" s="1">
        <v>139.3843281</v>
      </c>
      <c r="AD1378" s="1">
        <v>215</v>
      </c>
      <c r="AE1378" s="1">
        <v>2150101</v>
      </c>
      <c r="AF1378" s="1">
        <v>215010105</v>
      </c>
      <c r="AG1378" s="1">
        <v>33</v>
      </c>
      <c r="AH1378" s="1">
        <v>33</v>
      </c>
      <c r="AI1378" s="1">
        <v>1</v>
      </c>
      <c r="AJ1378" s="1">
        <v>0</v>
      </c>
      <c r="AK1378" s="1">
        <v>0</v>
      </c>
      <c r="AL1378" s="1">
        <v>200</v>
      </c>
      <c r="AM1378" s="1" t="s">
        <v>42</v>
      </c>
      <c r="AN1378" s="1">
        <v>0</v>
      </c>
      <c r="AO1378" s="1">
        <v>0</v>
      </c>
      <c r="AP1378" s="1">
        <v>0</v>
      </c>
      <c r="AQ1378" s="1">
        <v>1</v>
      </c>
      <c r="AR1378" s="1">
        <v>0</v>
      </c>
      <c r="AS1378" s="1">
        <v>62.5</v>
      </c>
      <c r="AT1378" s="1">
        <v>1</v>
      </c>
      <c r="AU1378" s="1">
        <v>29954</v>
      </c>
      <c r="AV1378" s="1">
        <v>58.4</v>
      </c>
      <c r="AW1378" s="1">
        <v>1</v>
      </c>
      <c r="AX1378" s="1">
        <v>41</v>
      </c>
      <c r="AY1378" s="1">
        <v>500</v>
      </c>
      <c r="AZ1378" s="1">
        <v>1</v>
      </c>
      <c r="BA1378" s="1">
        <v>416</v>
      </c>
      <c r="BB1378" s="1">
        <v>5</v>
      </c>
      <c r="BC1378" s="1">
        <v>1321</v>
      </c>
      <c r="BD1378" s="1">
        <v>16.5</v>
      </c>
      <c r="BE1378" s="1">
        <v>62.5</v>
      </c>
      <c r="BF1378" s="1">
        <v>1</v>
      </c>
      <c r="BG1378" s="1">
        <v>26069</v>
      </c>
      <c r="BH1378" s="1">
        <v>130.30000000000001</v>
      </c>
      <c r="BI1378" s="1">
        <v>1</v>
      </c>
      <c r="BJ1378" s="1">
        <v>26069</v>
      </c>
      <c r="BK1378" s="1">
        <v>323.5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CG1378" s="1">
        <f>AW1378*EXP((BE1378/100)+(L1378*CC$2)+BU$2)</f>
        <v>3.137131978849014</v>
      </c>
      <c r="CH1378" s="1">
        <f>BL1378*EXP((BT1378/100)+BV$2)</f>
        <v>0</v>
      </c>
      <c r="CI1378" s="1">
        <f>AT1378*EXP((AV1378/100)+(L1378*CD$2)+BW$2)</f>
        <v>0.19021474656286991</v>
      </c>
      <c r="CJ1378" s="1">
        <f>BF1378*EXP((BH1378/100)+(L1378*CE$2)+BX$2)</f>
        <v>0.46562750965488414</v>
      </c>
      <c r="CK1378" s="1">
        <f>BI1378*EXP((BK1378/100)+(L1378*CF$2))</f>
        <v>17.497111322173669</v>
      </c>
      <c r="CL1378" s="1">
        <f>IF((CJ1378+CK1378)=0, LOG(1),LOG((CJ1378+CK1378)))</f>
        <v>1.2543725555420422</v>
      </c>
      <c r="CM1378" s="1">
        <f>IF((CG1378+CH1378+CI1378)=0, LOG(1),LOG((CG1378+CH1378+CI1378)))</f>
        <v>0.5220980587850288</v>
      </c>
      <c r="CN1378" s="1">
        <f>IF((CL1378=0),1,EXP((BZ$2*CL1378)+(CB$2*F1378)))</f>
        <v>2.9043705021536823</v>
      </c>
      <c r="CO1378" s="1">
        <f>IF((CM1378=0),1,EXP((BZ$2*CM1378)+(CA$2*AJ1378)))</f>
        <v>1.5585927798644912</v>
      </c>
      <c r="CP1378" s="1">
        <f>CN1378+CO1378</f>
        <v>4.4629632820181735</v>
      </c>
      <c r="CQ1378" s="2">
        <f>CN1378/CP1378</f>
        <v>0.65077176723719576</v>
      </c>
      <c r="CR1378" s="2">
        <f>CO1378/CP1378</f>
        <v>0.34922823276280418</v>
      </c>
      <c r="CS1378" s="1">
        <f>CJ1378+CK1378</f>
        <v>17.962738831828553</v>
      </c>
      <c r="CT1378" s="1">
        <f>IF((CS1378=0),CJ1378,CJ1378/CS1378)</f>
        <v>2.5921854902762879E-2</v>
      </c>
      <c r="CU1378" s="4">
        <f>IF((CS1378=0),CK1378,CK1378/CS1378)</f>
        <v>0.97407814509723722</v>
      </c>
      <c r="CV1378" s="1">
        <f>CI1378+CH1378+CG1378</f>
        <v>3.3273467254118838</v>
      </c>
      <c r="CW1378" s="1">
        <f>IF((CV1378=0),CI1378,CI1378/CV1378)</f>
        <v>5.7167095064108088E-2</v>
      </c>
      <c r="CX1378" s="1">
        <f>IF((CV1378=0),CH1378,CH1378/CV1378)</f>
        <v>0</v>
      </c>
      <c r="CY1378" s="1">
        <f>IF((CV1378=0),CG1378,CG1378/CV1378)</f>
        <v>0.94283290493589189</v>
      </c>
      <c r="CZ1378" s="1">
        <f>CT1378*CQ1378</f>
        <v>1.6869211325137166E-2</v>
      </c>
      <c r="DA1378" s="1">
        <f>CU1378*CQ1378</f>
        <v>0.63390255591205869</v>
      </c>
      <c r="DB1378" s="1">
        <f>CW1378*CR1378</f>
        <v>1.9964363581421694E-2</v>
      </c>
      <c r="DC1378" s="1">
        <f>CX1378*CR1378</f>
        <v>0</v>
      </c>
      <c r="DD1378" s="1">
        <f>CY1378*CR1378</f>
        <v>0.32926386918138251</v>
      </c>
      <c r="DE1378" s="1">
        <f>IF(($AM1378="Bicycle"),1,0)</f>
        <v>0</v>
      </c>
      <c r="DF1378" s="1">
        <f>IF(($AM1378="Walk"),1,0)</f>
        <v>0</v>
      </c>
      <c r="DG1378" s="1">
        <f>IF(($AM1378="Car"),1,0)</f>
        <v>0</v>
      </c>
      <c r="DH1378" s="1">
        <f>IF(($AM1378="Rail"),1,0)</f>
        <v>1</v>
      </c>
      <c r="DI1378" s="1">
        <f>IF(($AM1378="Bus"),1,0)</f>
        <v>0</v>
      </c>
      <c r="DJ1378" s="1" t="e">
        <f>DE1378*LOG(CZ1378)+DF1378*LOG(DA1378)+DG1378*LOG(DB1378)+DH1378*LOG(DD1378)+DI1378*LOG(DC1378)</f>
        <v>#NUM!</v>
      </c>
      <c r="DK1378" s="1">
        <v>22981.86909</v>
      </c>
      <c r="DL1378" s="1">
        <f>(0-(CZ1378*BH1378*$BY$2))/100</f>
        <v>0.26037072234069525</v>
      </c>
      <c r="DM1378" s="1">
        <f t="shared" si="105"/>
        <v>4.3922487380438011E-3</v>
      </c>
      <c r="DO1378" s="1">
        <f>(0-(DA1378*BK1378*$BY$2))/100</f>
        <v>24.291243155627409</v>
      </c>
      <c r="DP1378" s="1">
        <f t="shared" si="106"/>
        <v>15.398281122633517</v>
      </c>
      <c r="DR1378" s="1">
        <f>(0-(DB1378*AV1378*$BY$2))/100</f>
        <v>0.13810877430519991</v>
      </c>
      <c r="DS1378" s="1">
        <f t="shared" si="107"/>
        <v>2.7572537840135215E-3</v>
      </c>
      <c r="DU1378" s="1">
        <f>(0-(DC1378*BT1378*$BY$2))/100</f>
        <v>0</v>
      </c>
      <c r="DV1378" s="1">
        <f t="shared" si="108"/>
        <v>0</v>
      </c>
      <c r="DX1378" s="1">
        <f>(0-(DD1378*BE1378*$BY$2))/100</f>
        <v>2.4376819864345309</v>
      </c>
      <c r="DY1378" s="1">
        <f t="shared" si="109"/>
        <v>0.80264060268719206</v>
      </c>
      <c r="EB1378" s="1" t="s">
        <v>171</v>
      </c>
    </row>
    <row r="1379" spans="1:132" x14ac:dyDescent="0.25">
      <c r="A1379" s="1">
        <v>256630</v>
      </c>
      <c r="B1379" s="1" t="s">
        <v>94</v>
      </c>
      <c r="C1379" s="1">
        <v>100</v>
      </c>
      <c r="D1379" s="1" t="s">
        <v>80</v>
      </c>
      <c r="E1379" s="1">
        <v>1</v>
      </c>
      <c r="F1379" s="1">
        <v>0</v>
      </c>
      <c r="G1379" s="1">
        <v>0</v>
      </c>
      <c r="H1379" s="1">
        <v>0</v>
      </c>
      <c r="I1379" s="1">
        <v>0</v>
      </c>
      <c r="J1379" s="3">
        <v>0.31020833333333336</v>
      </c>
      <c r="K1379" s="3">
        <v>0.3721180555555556</v>
      </c>
      <c r="L1379" s="1">
        <v>1</v>
      </c>
      <c r="M1379" s="1" t="s">
        <v>79</v>
      </c>
      <c r="N1379" s="1">
        <v>0</v>
      </c>
      <c r="O1379" s="1">
        <v>1</v>
      </c>
      <c r="P1379" s="1">
        <v>0</v>
      </c>
      <c r="Q1379" s="1">
        <v>0</v>
      </c>
      <c r="R1379" s="1">
        <v>0</v>
      </c>
      <c r="S1379" s="1">
        <v>0</v>
      </c>
      <c r="T1379" s="1">
        <v>5349</v>
      </c>
      <c r="U1379" s="1">
        <v>89.15</v>
      </c>
      <c r="V1379" s="1">
        <v>19174.58669</v>
      </c>
      <c r="W1379" s="1">
        <v>35.441797999999999</v>
      </c>
      <c r="X1379" s="1">
        <v>139.52687689999999</v>
      </c>
      <c r="Y1379" s="1">
        <v>116</v>
      </c>
      <c r="Z1379" s="1">
        <v>1009326</v>
      </c>
      <c r="AA1379" s="1">
        <v>100932606</v>
      </c>
      <c r="AB1379" s="1">
        <v>35.446175340000003</v>
      </c>
      <c r="AC1379" s="1">
        <v>139.31524519999999</v>
      </c>
      <c r="AD1379" s="1">
        <v>212</v>
      </c>
      <c r="AE1379" s="1">
        <v>2120601</v>
      </c>
      <c r="AF1379" s="1">
        <v>212060103</v>
      </c>
      <c r="AG1379" s="1">
        <v>36</v>
      </c>
      <c r="AH1379" s="1">
        <v>36</v>
      </c>
      <c r="AI1379" s="1">
        <v>1</v>
      </c>
      <c r="AJ1379" s="1">
        <v>0</v>
      </c>
      <c r="AK1379" s="1">
        <v>0</v>
      </c>
      <c r="AL1379" s="1">
        <v>100</v>
      </c>
      <c r="AM1379" s="1" t="s">
        <v>41</v>
      </c>
      <c r="AN1379" s="1">
        <v>0</v>
      </c>
      <c r="AO1379" s="1">
        <v>0</v>
      </c>
      <c r="AP1379" s="1">
        <v>1</v>
      </c>
      <c r="AQ1379" s="1">
        <v>0</v>
      </c>
      <c r="AR1379" s="1">
        <v>0</v>
      </c>
      <c r="AS1379" s="1">
        <v>62.2</v>
      </c>
      <c r="AT1379" s="1">
        <v>1</v>
      </c>
      <c r="AU1379" s="1">
        <v>31438</v>
      </c>
      <c r="AV1379" s="1">
        <v>62.2</v>
      </c>
      <c r="AW1379" s="1">
        <v>1</v>
      </c>
      <c r="AX1379" s="1">
        <v>49</v>
      </c>
      <c r="AY1379" s="1">
        <v>420</v>
      </c>
      <c r="AZ1379" s="1">
        <v>2</v>
      </c>
      <c r="BA1379" s="1">
        <v>727</v>
      </c>
      <c r="BB1379" s="1">
        <v>8.1999999999999993</v>
      </c>
      <c r="BC1379" s="1">
        <v>5144</v>
      </c>
      <c r="BD1379" s="1">
        <v>66.7</v>
      </c>
      <c r="BE1379" s="1">
        <v>123.9</v>
      </c>
      <c r="BF1379" s="1">
        <v>1</v>
      </c>
      <c r="BG1379" s="1">
        <v>22032</v>
      </c>
      <c r="BH1379" s="1">
        <v>110.2</v>
      </c>
      <c r="BI1379" s="1">
        <v>1</v>
      </c>
      <c r="BJ1379" s="1">
        <v>22032</v>
      </c>
      <c r="BK1379" s="1">
        <v>279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CG1379" s="1">
        <f>AW1379*EXP((BE1379/100)+(L1379*CC$2)+BU$2)</f>
        <v>5.7968171518367644</v>
      </c>
      <c r="CH1379" s="1">
        <f>BL1379*EXP((BT1379/100)+BV$2)</f>
        <v>0</v>
      </c>
      <c r="CI1379" s="1">
        <f>AT1379*EXP((AV1379/100)+(L1379*CD$2)+BW$2)</f>
        <v>0.19758199820892086</v>
      </c>
      <c r="CJ1379" s="1">
        <f>BF1379*EXP((BH1379/100)+(L1379*CE$2)+BX$2)</f>
        <v>0.38084252862019441</v>
      </c>
      <c r="CK1379" s="1">
        <f>BI1379*EXP((BK1379/100)+(L1379*CF$2))</f>
        <v>11.21257369568883</v>
      </c>
      <c r="CL1379" s="1">
        <f>IF((CJ1379+CK1379)=0, LOG(1),LOG((CJ1379+CK1379)))</f>
        <v>1.0642114280906179</v>
      </c>
      <c r="CM1379" s="1">
        <f>IF((CG1379+CH1379+CI1379)=0, LOG(1),LOG((CG1379+CH1379+CI1379)))</f>
        <v>0.77774565801082163</v>
      </c>
      <c r="CN1379" s="1">
        <f>IF((CL1379=0),1,EXP((BZ$2*CL1379)+(CB$2*F1379)))</f>
        <v>2.4708932226642424</v>
      </c>
      <c r="CO1379" s="1">
        <f>IF((CM1379=0),1,EXP((BZ$2*CM1379)+(CA$2*AJ1379)))</f>
        <v>1.9368904171008277</v>
      </c>
      <c r="CP1379" s="1">
        <f>CN1379+CO1379</f>
        <v>4.4077836397650696</v>
      </c>
      <c r="CQ1379" s="2">
        <f>CN1379/CP1379</f>
        <v>0.56057497930999589</v>
      </c>
      <c r="CR1379" s="2">
        <f>CO1379/CP1379</f>
        <v>0.43942502069000416</v>
      </c>
      <c r="CS1379" s="1">
        <f>CJ1379+CK1379</f>
        <v>11.593416224309024</v>
      </c>
      <c r="CT1379" s="1">
        <f>IF((CS1379=0),CJ1379,CJ1379/CS1379)</f>
        <v>3.2849896980464262E-2</v>
      </c>
      <c r="CU1379" s="4">
        <f>IF((CS1379=0),CK1379,CK1379/CS1379)</f>
        <v>0.96715010301953575</v>
      </c>
      <c r="CV1379" s="1">
        <f>CI1379+CH1379+CG1379</f>
        <v>5.9943991500456857</v>
      </c>
      <c r="CW1379" s="1">
        <f>IF((CV1379=0),CI1379,CI1379/CV1379)</f>
        <v>3.2961101398697318E-2</v>
      </c>
      <c r="CX1379" s="1">
        <f>IF((CV1379=0),CH1379,CH1379/CV1379)</f>
        <v>0</v>
      </c>
      <c r="CY1379" s="1">
        <f>IF((CV1379=0),CG1379,CG1379/CV1379)</f>
        <v>0.96703889860130265</v>
      </c>
      <c r="CZ1379" s="1">
        <f>CT1379*CQ1379</f>
        <v>1.841483032015925E-2</v>
      </c>
      <c r="DA1379" s="1">
        <f>CU1379*CQ1379</f>
        <v>0.54216014898983667</v>
      </c>
      <c r="DB1379" s="1">
        <f>CW1379*CR1379</f>
        <v>1.4483932664087894E-2</v>
      </c>
      <c r="DC1379" s="1">
        <f>CX1379*CR1379</f>
        <v>0</v>
      </c>
      <c r="DD1379" s="1">
        <f>CY1379*CR1379</f>
        <v>0.42494108802591624</v>
      </c>
      <c r="DE1379" s="1">
        <f>IF(($AM1379="Bicycle"),1,0)</f>
        <v>0</v>
      </c>
      <c r="DF1379" s="1">
        <f>IF(($AM1379="Walk"),1,0)</f>
        <v>0</v>
      </c>
      <c r="DG1379" s="1">
        <f>IF(($AM1379="Car"),1,0)</f>
        <v>1</v>
      </c>
      <c r="DH1379" s="1">
        <f>IF(($AM1379="Rail"),1,0)</f>
        <v>0</v>
      </c>
      <c r="DI1379" s="1">
        <f>IF(($AM1379="Bus"),1,0)</f>
        <v>0</v>
      </c>
      <c r="DJ1379" s="1" t="e">
        <f>DE1379*LOG(CZ1379)+DF1379*LOG(DA1379)+DG1379*LOG(DB1379)+DH1379*LOG(DD1379)+DI1379*LOG(DC1379)</f>
        <v>#NUM!</v>
      </c>
      <c r="DK1379" s="1">
        <v>19174.58669</v>
      </c>
      <c r="DL1379" s="1">
        <f>(0-(CZ1379*BH1379*$BY$2))/100</f>
        <v>0.24038218001127545</v>
      </c>
      <c r="DM1379" s="1">
        <f t="shared" si="105"/>
        <v>4.4265970568976142E-3</v>
      </c>
      <c r="DO1379" s="1">
        <f>(0-(DA1379*BK1379*$BY$2))/100</f>
        <v>17.917802642372447</v>
      </c>
      <c r="DP1379" s="1">
        <f t="shared" si="106"/>
        <v>9.7143185501591347</v>
      </c>
      <c r="DR1379" s="1">
        <f>(0-(DB1379*AV1379*$BY$2))/100</f>
        <v>0.10671607295069185</v>
      </c>
      <c r="DS1379" s="1">
        <f t="shared" si="107"/>
        <v>1.5456684147937122E-3</v>
      </c>
      <c r="DU1379" s="1">
        <f>(0-(DC1379*BT1379*$BY$2))/100</f>
        <v>0</v>
      </c>
      <c r="DV1379" s="1">
        <f t="shared" si="108"/>
        <v>0</v>
      </c>
      <c r="DX1379" s="1">
        <f>(0-(DD1379*BE1379*$BY$2))/100</f>
        <v>6.2366731658491199</v>
      </c>
      <c r="DY1379" s="1">
        <f t="shared" si="109"/>
        <v>2.6502186807579604</v>
      </c>
      <c r="EB1379" s="1" t="s">
        <v>171</v>
      </c>
    </row>
    <row r="1380" spans="1:132" x14ac:dyDescent="0.25">
      <c r="A1380" s="1">
        <v>256065</v>
      </c>
      <c r="B1380" s="1" t="s">
        <v>106</v>
      </c>
      <c r="C1380" s="1">
        <v>200</v>
      </c>
      <c r="D1380" s="1" t="s">
        <v>84</v>
      </c>
      <c r="E1380" s="1">
        <v>0</v>
      </c>
      <c r="F1380" s="1">
        <v>0</v>
      </c>
      <c r="G1380" s="1">
        <v>0</v>
      </c>
      <c r="H1380" s="1">
        <v>1</v>
      </c>
      <c r="I1380" s="1">
        <v>0</v>
      </c>
      <c r="J1380" s="3">
        <v>0.6788657407407408</v>
      </c>
      <c r="K1380" s="3">
        <v>0.72047453703703701</v>
      </c>
      <c r="L1380" s="1">
        <v>0</v>
      </c>
      <c r="M1380" s="1" t="s">
        <v>90</v>
      </c>
      <c r="N1380" s="1">
        <v>0</v>
      </c>
      <c r="O1380" s="1">
        <v>0</v>
      </c>
      <c r="P1380" s="1">
        <v>0</v>
      </c>
      <c r="Q1380" s="1">
        <v>1</v>
      </c>
      <c r="R1380" s="1">
        <v>0</v>
      </c>
      <c r="S1380" s="1">
        <v>0</v>
      </c>
      <c r="T1380" s="1">
        <v>3594</v>
      </c>
      <c r="U1380" s="1">
        <v>59.9</v>
      </c>
      <c r="V1380" s="1">
        <v>17091.950420000001</v>
      </c>
      <c r="W1380" s="1">
        <v>35.606995300000001</v>
      </c>
      <c r="X1380" s="1">
        <v>139.6684492</v>
      </c>
      <c r="Y1380" s="1" t="s">
        <v>77</v>
      </c>
      <c r="Z1380" s="1" t="s">
        <v>77</v>
      </c>
      <c r="AA1380" s="1" t="s">
        <v>77</v>
      </c>
      <c r="AB1380" s="1">
        <v>35.459339679999999</v>
      </c>
      <c r="AC1380" s="1">
        <v>139.61584569999999</v>
      </c>
      <c r="AD1380" s="1">
        <v>103</v>
      </c>
      <c r="AE1380" s="1">
        <v>1002008</v>
      </c>
      <c r="AF1380" s="1">
        <v>100200801</v>
      </c>
      <c r="AG1380" s="1">
        <v>41.24</v>
      </c>
      <c r="AH1380" s="1">
        <v>0</v>
      </c>
      <c r="AI1380" s="1">
        <v>1</v>
      </c>
      <c r="AJ1380" s="1">
        <v>0</v>
      </c>
      <c r="AK1380" s="1">
        <v>0</v>
      </c>
      <c r="AL1380" s="1">
        <v>200</v>
      </c>
      <c r="AM1380" s="1" t="s">
        <v>42</v>
      </c>
      <c r="AN1380" s="1">
        <v>0</v>
      </c>
      <c r="AO1380" s="1">
        <v>0</v>
      </c>
      <c r="AP1380" s="1">
        <v>0</v>
      </c>
      <c r="AQ1380" s="1">
        <v>1</v>
      </c>
      <c r="AR1380" s="1">
        <v>0</v>
      </c>
      <c r="AS1380" s="1">
        <v>36.700000000000003</v>
      </c>
      <c r="AT1380" s="1">
        <v>1</v>
      </c>
      <c r="AU1380" s="1">
        <v>21517</v>
      </c>
      <c r="AV1380" s="1">
        <v>42.5</v>
      </c>
      <c r="AW1380" s="1">
        <v>1</v>
      </c>
      <c r="AX1380" s="1">
        <v>35</v>
      </c>
      <c r="AY1380" s="1">
        <v>380</v>
      </c>
      <c r="AZ1380" s="1">
        <v>1</v>
      </c>
      <c r="BA1380" s="1">
        <v>60</v>
      </c>
      <c r="BB1380" s="1">
        <v>0.7</v>
      </c>
      <c r="BC1380" s="1">
        <v>84</v>
      </c>
      <c r="BD1380" s="1">
        <v>1</v>
      </c>
      <c r="BE1380" s="1">
        <v>36.700000000000003</v>
      </c>
      <c r="BF1380" s="1">
        <v>1</v>
      </c>
      <c r="BG1380" s="1">
        <v>19040</v>
      </c>
      <c r="BH1380" s="1">
        <v>95.2</v>
      </c>
      <c r="BI1380" s="1">
        <v>1</v>
      </c>
      <c r="BJ1380" s="1">
        <v>19040</v>
      </c>
      <c r="BK1380" s="1">
        <v>235.8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CG1380" s="1">
        <f>AW1380*EXP((BE1380/100)+(L1380*CC$2)+BU$2)</f>
        <v>2.1631960913899015</v>
      </c>
      <c r="CH1380" s="1">
        <f>BL1380*EXP((BT1380/100)+BV$2)</f>
        <v>0</v>
      </c>
      <c r="CI1380" s="1">
        <f>AT1380*EXP((AV1380/100)+(L1380*CD$2)+BW$2)</f>
        <v>0.36380873599722224</v>
      </c>
      <c r="CJ1380" s="1">
        <f>BF1380*EXP((BH1380/100)+(L1380*CE$2)+BX$2)</f>
        <v>0.80942059669183319</v>
      </c>
      <c r="CK1380" s="1">
        <f>BI1380*EXP((BK1380/100)+(L1380*CF$2))</f>
        <v>10.569790717317607</v>
      </c>
      <c r="CL1380" s="1">
        <f>IF((CJ1380+CK1380)=0, LOG(1),LOG((CJ1380+CK1380)))</f>
        <v>1.0561121624243097</v>
      </c>
      <c r="CM1380" s="1">
        <f>IF((CG1380+CH1380+CI1380)=0, LOG(1),LOG((CG1380+CH1380+CI1380)))</f>
        <v>0.40260607156201506</v>
      </c>
      <c r="CN1380" s="1">
        <f>IF((CL1380=0),1,EXP((BZ$2*CL1380)+(CB$2*F1380)))</f>
        <v>2.4539410845155807</v>
      </c>
      <c r="CO1380" s="1">
        <f>IF((CM1380=0),1,EXP((BZ$2*CM1380)+(CA$2*AJ1380)))</f>
        <v>1.4080632249728298</v>
      </c>
      <c r="CP1380" s="1">
        <f>CN1380+CO1380</f>
        <v>3.8620043094884107</v>
      </c>
      <c r="CQ1380" s="2">
        <f>CN1380/CP1380</f>
        <v>0.63540609690325478</v>
      </c>
      <c r="CR1380" s="2">
        <f>CO1380/CP1380</f>
        <v>0.36459390309674516</v>
      </c>
      <c r="CS1380" s="1">
        <f>CJ1380+CK1380</f>
        <v>11.37921131400944</v>
      </c>
      <c r="CT1380" s="1">
        <f>IF((CS1380=0),CJ1380,CJ1380/CS1380)</f>
        <v>7.1131519958269898E-2</v>
      </c>
      <c r="CU1380" s="4">
        <f>IF((CS1380=0),CK1380,CK1380/CS1380)</f>
        <v>0.92886848004173006</v>
      </c>
      <c r="CV1380" s="1">
        <f>CI1380+CH1380+CG1380</f>
        <v>2.527004827387124</v>
      </c>
      <c r="CW1380" s="1">
        <f>IF((CV1380=0),CI1380,CI1380/CV1380)</f>
        <v>0.14396835813463552</v>
      </c>
      <c r="CX1380" s="1">
        <f>IF((CV1380=0),CH1380,CH1380/CV1380)</f>
        <v>0</v>
      </c>
      <c r="CY1380" s="1">
        <f>IF((CV1380=0),CG1380,CG1380/CV1380)</f>
        <v>0.8560316418653644</v>
      </c>
      <c r="CZ1380" s="1">
        <f>CT1380*CQ1380</f>
        <v>4.5197401463480245E-2</v>
      </c>
      <c r="DA1380" s="1">
        <f>CU1380*CQ1380</f>
        <v>0.5902086954397745</v>
      </c>
      <c r="DB1380" s="1">
        <f>CW1380*CR1380</f>
        <v>5.2489985614736806E-2</v>
      </c>
      <c r="DC1380" s="1">
        <f>CX1380*CR1380</f>
        <v>0</v>
      </c>
      <c r="DD1380" s="1">
        <f>CY1380*CR1380</f>
        <v>0.31210391748200833</v>
      </c>
      <c r="DE1380" s="1">
        <f>IF(($AM1380="Bicycle"),1,0)</f>
        <v>0</v>
      </c>
      <c r="DF1380" s="1">
        <f>IF(($AM1380="Walk"),1,0)</f>
        <v>0</v>
      </c>
      <c r="DG1380" s="1">
        <f>IF(($AM1380="Car"),1,0)</f>
        <v>0</v>
      </c>
      <c r="DH1380" s="1">
        <f>IF(($AM1380="Rail"),1,0)</f>
        <v>1</v>
      </c>
      <c r="DI1380" s="1">
        <f>IF(($AM1380="Bus"),1,0)</f>
        <v>0</v>
      </c>
      <c r="DJ1380" s="1" t="e">
        <f>DE1380*LOG(CZ1380)+DF1380*LOG(DA1380)+DG1380*LOG(DB1380)+DH1380*LOG(DD1380)+DI1380*LOG(DC1380)</f>
        <v>#NUM!</v>
      </c>
      <c r="DK1380" s="1">
        <v>17091.950420000001</v>
      </c>
      <c r="DL1380" s="1">
        <f>(0-(CZ1380*BH1380*$BY$2))/100</f>
        <v>0.50968677908403692</v>
      </c>
      <c r="DM1380" s="1">
        <f t="shared" si="105"/>
        <v>2.3036517974889384E-2</v>
      </c>
      <c r="DO1380" s="1">
        <f>(0-(DA1380*BK1380*$BY$2))/100</f>
        <v>16.485508886403046</v>
      </c>
      <c r="DP1380" s="1">
        <f t="shared" si="106"/>
        <v>9.7298906935047516</v>
      </c>
      <c r="DR1380" s="1">
        <f>(0-(DB1380*AV1380*$BY$2))/100</f>
        <v>0.26425203302497907</v>
      </c>
      <c r="DS1380" s="1">
        <f t="shared" si="107"/>
        <v>1.3870585412146107E-2</v>
      </c>
      <c r="DU1380" s="1">
        <f>(0-(DC1380*BT1380*$BY$2))/100</f>
        <v>0</v>
      </c>
      <c r="DV1380" s="1">
        <f t="shared" si="108"/>
        <v>0</v>
      </c>
      <c r="DX1380" s="1">
        <f>(0-(DD1380*BE1380*$BY$2))/100</f>
        <v>1.3568075063537923</v>
      </c>
      <c r="DY1380" s="1">
        <f t="shared" si="109"/>
        <v>0.42346493800201351</v>
      </c>
      <c r="EB1380" s="1" t="s">
        <v>171</v>
      </c>
    </row>
    <row r="1381" spans="1:132" x14ac:dyDescent="0.25">
      <c r="A1381" s="1">
        <v>256067</v>
      </c>
      <c r="B1381" s="1" t="s">
        <v>81</v>
      </c>
      <c r="C1381" s="1">
        <v>400</v>
      </c>
      <c r="D1381" s="1" t="s">
        <v>4</v>
      </c>
      <c r="E1381" s="1">
        <v>1</v>
      </c>
      <c r="F1381" s="1">
        <v>0</v>
      </c>
      <c r="G1381" s="1">
        <v>0</v>
      </c>
      <c r="H1381" s="1">
        <v>0</v>
      </c>
      <c r="I1381" s="1">
        <v>0</v>
      </c>
      <c r="J1381" s="3">
        <v>0.70000000000000007</v>
      </c>
      <c r="K1381" s="3">
        <v>0.76153935185185195</v>
      </c>
      <c r="L1381" s="1">
        <v>0</v>
      </c>
      <c r="M1381" s="1" t="s">
        <v>90</v>
      </c>
      <c r="N1381" s="1">
        <v>0</v>
      </c>
      <c r="O1381" s="1">
        <v>0</v>
      </c>
      <c r="P1381" s="1">
        <v>0</v>
      </c>
      <c r="Q1381" s="1">
        <v>1</v>
      </c>
      <c r="R1381" s="1">
        <v>0</v>
      </c>
      <c r="S1381" s="1">
        <v>0</v>
      </c>
      <c r="T1381" s="1">
        <v>5317</v>
      </c>
      <c r="U1381" s="1">
        <v>88.616666666666703</v>
      </c>
      <c r="V1381" s="1">
        <v>27453.021499999999</v>
      </c>
      <c r="W1381" s="1">
        <v>35.442667030000003</v>
      </c>
      <c r="X1381" s="1">
        <v>139.6367669</v>
      </c>
      <c r="Y1381" s="1">
        <v>104</v>
      </c>
      <c r="Z1381" s="1">
        <v>1003018</v>
      </c>
      <c r="AA1381" s="1">
        <v>100301802</v>
      </c>
      <c r="AB1381" s="1">
        <v>35.672677149999998</v>
      </c>
      <c r="AC1381" s="1">
        <v>139.74718820000001</v>
      </c>
      <c r="AD1381" s="1" t="s">
        <v>77</v>
      </c>
      <c r="AE1381" s="1" t="s">
        <v>77</v>
      </c>
      <c r="AF1381" s="1" t="s">
        <v>77</v>
      </c>
      <c r="AG1381" s="1">
        <v>37</v>
      </c>
      <c r="AH1381" s="1">
        <v>37</v>
      </c>
      <c r="AI1381" s="1">
        <v>1</v>
      </c>
      <c r="AJ1381" s="1">
        <v>0</v>
      </c>
      <c r="AK1381" s="1">
        <v>0</v>
      </c>
      <c r="AL1381" s="1">
        <v>200</v>
      </c>
      <c r="AM1381" s="1" t="s">
        <v>42</v>
      </c>
      <c r="AN1381" s="1">
        <v>0</v>
      </c>
      <c r="AO1381" s="1">
        <v>0</v>
      </c>
      <c r="AP1381" s="1">
        <v>0</v>
      </c>
      <c r="AQ1381" s="1">
        <v>1</v>
      </c>
      <c r="AR1381" s="1">
        <v>0</v>
      </c>
      <c r="AS1381" s="1">
        <v>60.9</v>
      </c>
      <c r="AT1381" s="1">
        <v>1</v>
      </c>
      <c r="AU1381" s="1">
        <v>30723</v>
      </c>
      <c r="AV1381" s="1">
        <v>53.1</v>
      </c>
      <c r="AW1381" s="1">
        <v>1</v>
      </c>
      <c r="AX1381" s="1">
        <v>48</v>
      </c>
      <c r="AY1381" s="1">
        <v>610</v>
      </c>
      <c r="AZ1381" s="1">
        <v>3</v>
      </c>
      <c r="BA1381" s="1">
        <v>531</v>
      </c>
      <c r="BB1381" s="1">
        <v>6.4</v>
      </c>
      <c r="BC1381" s="1">
        <v>538</v>
      </c>
      <c r="BD1381" s="1">
        <v>6.5</v>
      </c>
      <c r="BE1381" s="1">
        <v>60.9</v>
      </c>
      <c r="BF1381" s="1">
        <v>1</v>
      </c>
      <c r="BG1381" s="1">
        <v>30437</v>
      </c>
      <c r="BH1381" s="1">
        <v>152.19999999999999</v>
      </c>
      <c r="BI1381" s="1">
        <v>1</v>
      </c>
      <c r="BJ1381" s="1">
        <v>30437</v>
      </c>
      <c r="BK1381" s="1">
        <v>376.4</v>
      </c>
      <c r="BL1381" s="1">
        <v>1</v>
      </c>
      <c r="BM1381" s="1">
        <v>5.83</v>
      </c>
      <c r="BN1381" s="1">
        <v>27</v>
      </c>
      <c r="BO1381" s="1">
        <v>210</v>
      </c>
      <c r="BP1381" s="1">
        <v>166</v>
      </c>
      <c r="BQ1381" s="1">
        <v>2.5</v>
      </c>
      <c r="BR1381" s="1">
        <v>326</v>
      </c>
      <c r="BS1381" s="1">
        <v>4.9000000000000004</v>
      </c>
      <c r="BT1381" s="1">
        <v>34.4</v>
      </c>
      <c r="CG1381" s="1">
        <f>AW1381*EXP((BE1381/100)+(L1381*CC$2)+BU$2)</f>
        <v>2.7554666191351473</v>
      </c>
      <c r="CH1381" s="1">
        <f>BL1381*EXP((BT1381/100)+BV$2)</f>
        <v>0.18741197696263739</v>
      </c>
      <c r="CI1381" s="1">
        <f>AT1381*EXP((AV1381/100)+(L1381*CD$2)+BW$2)</f>
        <v>0.40449051154590071</v>
      </c>
      <c r="CJ1381" s="1">
        <f>BF1381*EXP((BH1381/100)+(L1381*CE$2)+BX$2)</f>
        <v>1.4312717718820021</v>
      </c>
      <c r="CK1381" s="1">
        <f>BI1381*EXP((BK1381/100)+(L1381*CF$2))</f>
        <v>43.120563728660926</v>
      </c>
      <c r="CL1381" s="1">
        <f>IF((CJ1381+CK1381)=0, LOG(1),LOG((CJ1381+CK1381)))</f>
        <v>1.6488656013321792</v>
      </c>
      <c r="CM1381" s="1">
        <f>IF((CG1381+CH1381+CI1381)=0, LOG(1),LOG((CG1381+CH1381+CI1381)))</f>
        <v>0.524703603775315</v>
      </c>
      <c r="CN1381" s="1">
        <f>IF((CL1381=0),1,EXP((BZ$2*CL1381)+(CB$2*F1381)))</f>
        <v>4.0614325700075176</v>
      </c>
      <c r="CO1381" s="1">
        <f>IF((CM1381=0),1,EXP((BZ$2*CM1381)+(CA$2*AJ1381)))</f>
        <v>1.5620484411694795</v>
      </c>
      <c r="CP1381" s="1">
        <f>CN1381+CO1381</f>
        <v>5.6234810111769971</v>
      </c>
      <c r="CQ1381" s="2">
        <f>CN1381/CP1381</f>
        <v>0.72222748897616673</v>
      </c>
      <c r="CR1381" s="2">
        <f>CO1381/CP1381</f>
        <v>0.27777251102383327</v>
      </c>
      <c r="CS1381" s="1">
        <f>CJ1381+CK1381</f>
        <v>44.551835500542929</v>
      </c>
      <c r="CT1381" s="1">
        <f>IF((CS1381=0),CJ1381,CJ1381/CS1381)</f>
        <v>3.212598888017891E-2</v>
      </c>
      <c r="CU1381" s="4">
        <f>IF((CS1381=0),CK1381,CK1381/CS1381)</f>
        <v>0.96787401111982108</v>
      </c>
      <c r="CV1381" s="1">
        <f>CI1381+CH1381+CG1381</f>
        <v>3.3473691076436856</v>
      </c>
      <c r="CW1381" s="1">
        <f>IF((CV1381=0),CI1381,CI1381/CV1381)</f>
        <v>0.1208383355818904</v>
      </c>
      <c r="CX1381" s="1">
        <f>IF((CV1381=0),CH1381,CH1381/CV1381)</f>
        <v>5.5987843269116613E-2</v>
      </c>
      <c r="CY1381" s="1">
        <f>IF((CV1381=0),CG1381,CG1381/CV1381)</f>
        <v>0.82317382114899296</v>
      </c>
      <c r="CZ1381" s="1">
        <f>CT1381*CQ1381</f>
        <v>2.3202272279807867E-2</v>
      </c>
      <c r="DA1381" s="1">
        <f>CU1381*CQ1381</f>
        <v>0.69902521669635886</v>
      </c>
      <c r="DB1381" s="1">
        <f>CW1381*CR1381</f>
        <v>3.3565567902522318E-2</v>
      </c>
      <c r="DC1381" s="1">
        <f>CX1381*CR1381</f>
        <v>1.5551883811671344E-2</v>
      </c>
      <c r="DD1381" s="1">
        <f>CY1381*CR1381</f>
        <v>0.22865505930963961</v>
      </c>
      <c r="DE1381" s="1">
        <f>IF(($AM1381="Bicycle"),1,0)</f>
        <v>0</v>
      </c>
      <c r="DF1381" s="1">
        <f>IF(($AM1381="Walk"),1,0)</f>
        <v>0</v>
      </c>
      <c r="DG1381" s="1">
        <f>IF(($AM1381="Car"),1,0)</f>
        <v>0</v>
      </c>
      <c r="DH1381" s="1">
        <f>IF(($AM1381="Rail"),1,0)</f>
        <v>1</v>
      </c>
      <c r="DI1381" s="1">
        <f>IF(($AM1381="Bus"),1,0)</f>
        <v>0</v>
      </c>
      <c r="DJ1381" s="1">
        <f>DE1381*LOG(CZ1381)+DF1381*LOG(DA1381)+DG1381*LOG(DB1381)+DH1381*LOG(DD1381)+DI1381*LOG(DC1381)</f>
        <v>-0.64081918481052358</v>
      </c>
      <c r="DK1381" s="1">
        <v>27453.021499999999</v>
      </c>
      <c r="DL1381" s="1">
        <f>(0-(CZ1381*BH1381*$BY$2))/100</f>
        <v>0.41830988249639955</v>
      </c>
      <c r="DM1381" s="1">
        <f t="shared" si="105"/>
        <v>9.7057397910158983E-3</v>
      </c>
      <c r="DO1381" s="1">
        <f>(0-(DA1381*BK1381*$BY$2))/100</f>
        <v>31.167029424589892</v>
      </c>
      <c r="DP1381" s="1">
        <f t="shared" si="106"/>
        <v>21.786539497305743</v>
      </c>
      <c r="DR1381" s="1">
        <f>(0-(DB1381*AV1381*$BY$2))/100</f>
        <v>0.21112588060480292</v>
      </c>
      <c r="DS1381" s="1">
        <f t="shared" si="107"/>
        <v>7.0865600814203318E-3</v>
      </c>
      <c r="DU1381" s="1">
        <f>(0-(DC1381*BT1381*$BY$2))/100</f>
        <v>6.3371560120595416E-2</v>
      </c>
      <c r="DV1381" s="1">
        <f t="shared" si="108"/>
        <v>9.8554713995984517E-4</v>
      </c>
      <c r="DX1381" s="1">
        <f>(0-(DD1381*BE1381*$BY$2))/100</f>
        <v>1.6494952196406061</v>
      </c>
      <c r="DY1381" s="1">
        <f t="shared" si="109"/>
        <v>0.37716542727788982</v>
      </c>
      <c r="EB1381" s="1" t="s">
        <v>171</v>
      </c>
    </row>
    <row r="1382" spans="1:132" x14ac:dyDescent="0.25">
      <c r="A1382" s="1">
        <v>255710</v>
      </c>
      <c r="B1382" s="1" t="s">
        <v>89</v>
      </c>
      <c r="C1382" s="1">
        <v>800</v>
      </c>
      <c r="D1382" s="1" t="s">
        <v>73</v>
      </c>
      <c r="E1382" s="1">
        <v>0</v>
      </c>
      <c r="F1382" s="1">
        <v>1</v>
      </c>
      <c r="G1382" s="1">
        <v>0</v>
      </c>
      <c r="H1382" s="1">
        <v>0</v>
      </c>
      <c r="I1382" s="1">
        <v>0</v>
      </c>
      <c r="J1382" s="3">
        <v>0.53822916666666665</v>
      </c>
      <c r="K1382" s="3">
        <v>0.64045138888888886</v>
      </c>
      <c r="L1382" s="1">
        <v>0</v>
      </c>
      <c r="M1382" s="1" t="s">
        <v>82</v>
      </c>
      <c r="N1382" s="1">
        <v>0</v>
      </c>
      <c r="O1382" s="1">
        <v>0</v>
      </c>
      <c r="P1382" s="1">
        <v>1</v>
      </c>
      <c r="Q1382" s="1">
        <v>0</v>
      </c>
      <c r="R1382" s="1">
        <v>0</v>
      </c>
      <c r="S1382" s="1">
        <v>0</v>
      </c>
      <c r="T1382" s="1">
        <v>8831</v>
      </c>
      <c r="U1382" s="1">
        <v>147.183333333333</v>
      </c>
      <c r="V1382" s="1">
        <v>36857.78976</v>
      </c>
      <c r="W1382" s="1">
        <v>35.64727671</v>
      </c>
      <c r="X1382" s="1">
        <v>140.0359172</v>
      </c>
      <c r="Y1382" s="1" t="s">
        <v>77</v>
      </c>
      <c r="Z1382" s="1" t="s">
        <v>77</v>
      </c>
      <c r="AA1382" s="1" t="s">
        <v>77</v>
      </c>
      <c r="AB1382" s="1">
        <v>35.635276480000002</v>
      </c>
      <c r="AC1382" s="1">
        <v>139.6282483</v>
      </c>
      <c r="AD1382" s="1" t="s">
        <v>77</v>
      </c>
      <c r="AE1382" s="1" t="s">
        <v>77</v>
      </c>
      <c r="AF1382" s="1" t="s">
        <v>77</v>
      </c>
      <c r="AG1382" s="1">
        <v>44</v>
      </c>
      <c r="AH1382" s="1">
        <v>44</v>
      </c>
      <c r="AI1382" s="1">
        <v>1</v>
      </c>
      <c r="AJ1382" s="1">
        <v>0</v>
      </c>
      <c r="AK1382" s="1">
        <v>0</v>
      </c>
      <c r="AL1382" s="1">
        <v>200</v>
      </c>
      <c r="AM1382" s="1" t="s">
        <v>42</v>
      </c>
      <c r="AN1382" s="1">
        <v>0</v>
      </c>
      <c r="AO1382" s="1">
        <v>0</v>
      </c>
      <c r="AP1382" s="1">
        <v>0</v>
      </c>
      <c r="AQ1382" s="1">
        <v>1</v>
      </c>
      <c r="AR1382" s="1">
        <v>0</v>
      </c>
      <c r="AS1382" s="1">
        <v>116.5</v>
      </c>
      <c r="AT1382" s="1">
        <v>1</v>
      </c>
      <c r="AU1382" s="1">
        <v>46462</v>
      </c>
      <c r="AV1382" s="1">
        <v>99.9</v>
      </c>
      <c r="AW1382" s="1">
        <v>1</v>
      </c>
      <c r="AX1382" s="1">
        <v>87</v>
      </c>
      <c r="AY1382" s="1">
        <v>880</v>
      </c>
      <c r="AZ1382" s="1">
        <v>3</v>
      </c>
      <c r="BA1382" s="1">
        <v>738</v>
      </c>
      <c r="BB1382" s="1">
        <v>9</v>
      </c>
      <c r="BC1382" s="1">
        <v>1678</v>
      </c>
      <c r="BD1382" s="1">
        <v>20.5</v>
      </c>
      <c r="BE1382" s="1">
        <v>116.5</v>
      </c>
      <c r="BF1382" s="1">
        <v>1</v>
      </c>
      <c r="BG1382" s="1">
        <v>43620</v>
      </c>
      <c r="BH1382" s="1">
        <v>218.1</v>
      </c>
      <c r="BI1382" s="1">
        <v>1</v>
      </c>
      <c r="BJ1382" s="1">
        <v>43620</v>
      </c>
      <c r="BK1382" s="1">
        <v>534.4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CG1382" s="1">
        <f>AW1382*EXP((BE1382/100)+(L1382*CC$2)+BU$2)</f>
        <v>4.8046624970147143</v>
      </c>
      <c r="CH1382" s="1">
        <f>BL1382*EXP((BT1382/100)+BV$2)</f>
        <v>0</v>
      </c>
      <c r="CI1382" s="1">
        <f>AT1382*EXP((AV1382/100)+(L1382*CD$2)+BW$2)</f>
        <v>0.64588939824805158</v>
      </c>
      <c r="CJ1382" s="1">
        <f>BF1382*EXP((BH1382/100)+(L1382*CE$2)+BX$2)</f>
        <v>2.766445823176034</v>
      </c>
      <c r="CK1382" s="1">
        <f>BI1382*EXP((BK1382/100)+(L1382*CF$2))</f>
        <v>209.34843145829637</v>
      </c>
      <c r="CL1382" s="1">
        <f>IF((CJ1382+CK1382)=0, LOG(1),LOG((CJ1382+CK1382)))</f>
        <v>2.3265711300661107</v>
      </c>
      <c r="CM1382" s="1">
        <f>IF((CG1382+CH1382+CI1382)=0, LOG(1),LOG((CG1382+CH1382+CI1382)))</f>
        <v>0.73644047896144071</v>
      </c>
      <c r="CN1382" s="1">
        <f>IF((CL1382=0),1,EXP((BZ$2*CL1382)+(CB$2*F1382)))</f>
        <v>17.149006819853131</v>
      </c>
      <c r="CO1382" s="1">
        <f>IF((CM1382=0),1,EXP((BZ$2*CM1382)+(CA$2*AJ1382)))</f>
        <v>1.8700672767990401</v>
      </c>
      <c r="CP1382" s="1">
        <f>CN1382+CO1382</f>
        <v>19.019074096652172</v>
      </c>
      <c r="CQ1382" s="2">
        <f>CN1382/CP1382</f>
        <v>0.90167411582206203</v>
      </c>
      <c r="CR1382" s="2">
        <f>CO1382/CP1382</f>
        <v>9.8325884177937889E-2</v>
      </c>
      <c r="CS1382" s="1">
        <f>CJ1382+CK1382</f>
        <v>212.11487728147242</v>
      </c>
      <c r="CT1382" s="1">
        <f>IF((CS1382=0),CJ1382,CJ1382/CS1382)</f>
        <v>1.3042205519158436E-2</v>
      </c>
      <c r="CU1382" s="4">
        <f>IF((CS1382=0),CK1382,CK1382/CS1382)</f>
        <v>0.98695779448084153</v>
      </c>
      <c r="CV1382" s="1">
        <f>CI1382+CH1382+CG1382</f>
        <v>5.4505518952627661</v>
      </c>
      <c r="CW1382" s="1">
        <f>IF((CV1382=0),CI1382,CI1382/CV1382)</f>
        <v>0.11849981628638614</v>
      </c>
      <c r="CX1382" s="1">
        <f>IF((CV1382=0),CH1382,CH1382/CV1382)</f>
        <v>0</v>
      </c>
      <c r="CY1382" s="1">
        <f>IF((CV1382=0),CG1382,CG1382/CV1382)</f>
        <v>0.88150018371361383</v>
      </c>
      <c r="CZ1382" s="1">
        <f>CT1382*CQ1382</f>
        <v>1.17598191298568E-2</v>
      </c>
      <c r="DA1382" s="1">
        <f>CU1382*CQ1382</f>
        <v>0.88991429669220523</v>
      </c>
      <c r="DB1382" s="1">
        <f>CW1382*CR1382</f>
        <v>1.1651599211282122E-2</v>
      </c>
      <c r="DC1382" s="1">
        <f>CX1382*CR1382</f>
        <v>0</v>
      </c>
      <c r="DD1382" s="1">
        <f>CY1382*CR1382</f>
        <v>8.667428496665576E-2</v>
      </c>
      <c r="DE1382" s="1">
        <f>IF(($AM1382="Bicycle"),1,0)</f>
        <v>0</v>
      </c>
      <c r="DF1382" s="1">
        <f>IF(($AM1382="Walk"),1,0)</f>
        <v>0</v>
      </c>
      <c r="DG1382" s="1">
        <f>IF(($AM1382="Car"),1,0)</f>
        <v>0</v>
      </c>
      <c r="DH1382" s="1">
        <f>IF(($AM1382="Rail"),1,0)</f>
        <v>1</v>
      </c>
      <c r="DI1382" s="1">
        <f>IF(($AM1382="Bus"),1,0)</f>
        <v>0</v>
      </c>
      <c r="DJ1382" s="1" t="e">
        <f>DE1382*LOG(CZ1382)+DF1382*LOG(DA1382)+DG1382*LOG(DB1382)+DH1382*LOG(DD1382)+DI1382*LOG(DC1382)</f>
        <v>#NUM!</v>
      </c>
      <c r="DK1382" s="1">
        <v>36857.78976</v>
      </c>
      <c r="DL1382" s="1">
        <f>(0-(CZ1382*BH1382*$BY$2))/100</f>
        <v>0.30381503435062668</v>
      </c>
      <c r="DM1382" s="1">
        <f t="shared" si="105"/>
        <v>3.5728098528946006E-3</v>
      </c>
      <c r="DO1382" s="1">
        <f>(0-(DA1382*BK1382*$BY$2))/100</f>
        <v>56.333610515048186</v>
      </c>
      <c r="DP1382" s="1">
        <f t="shared" si="106"/>
        <v>50.132085381631725</v>
      </c>
      <c r="DR1382" s="1">
        <f>(0-(DB1382*AV1382*$BY$2))/100</f>
        <v>0.13788085859541904</v>
      </c>
      <c r="DS1382" s="1">
        <f t="shared" si="107"/>
        <v>1.6065325032612863E-3</v>
      </c>
      <c r="DU1382" s="1">
        <f>(0-(DC1382*BT1382*$BY$2))/100</f>
        <v>0</v>
      </c>
      <c r="DV1382" s="1">
        <f t="shared" si="108"/>
        <v>0</v>
      </c>
      <c r="DX1382" s="1">
        <f>(0-(DD1382*BE1382*$BY$2))/100</f>
        <v>1.1961045607929288</v>
      </c>
      <c r="DY1382" s="1">
        <f t="shared" si="109"/>
        <v>0.10367150755208294</v>
      </c>
      <c r="EB1382" s="1" t="s">
        <v>171</v>
      </c>
    </row>
    <row r="1383" spans="1:132" x14ac:dyDescent="0.25">
      <c r="A1383" s="1">
        <v>256008</v>
      </c>
      <c r="B1383" s="1" t="s">
        <v>72</v>
      </c>
      <c r="C1383" s="1">
        <v>100</v>
      </c>
      <c r="D1383" s="1" t="s">
        <v>80</v>
      </c>
      <c r="E1383" s="1">
        <v>1</v>
      </c>
      <c r="F1383" s="1">
        <v>0</v>
      </c>
      <c r="G1383" s="1">
        <v>0</v>
      </c>
      <c r="H1383" s="1">
        <v>0</v>
      </c>
      <c r="I1383" s="1">
        <v>0</v>
      </c>
      <c r="J1383" s="3">
        <v>0.28842592592592592</v>
      </c>
      <c r="K1383" s="3">
        <v>0.33195601851851853</v>
      </c>
      <c r="L1383" s="1">
        <v>0</v>
      </c>
      <c r="M1383" s="1" t="s">
        <v>74</v>
      </c>
      <c r="N1383" s="1">
        <v>1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3761</v>
      </c>
      <c r="U1383" s="1">
        <v>62.683333333333302</v>
      </c>
      <c r="V1383" s="1">
        <v>24433.754089999999</v>
      </c>
      <c r="W1383" s="1">
        <v>35.325529590000002</v>
      </c>
      <c r="X1383" s="1">
        <v>139.40952490000001</v>
      </c>
      <c r="Y1383" s="1">
        <v>207</v>
      </c>
      <c r="Z1383" s="1">
        <v>2070202</v>
      </c>
      <c r="AA1383" s="1">
        <v>207020202</v>
      </c>
      <c r="AB1383" s="1">
        <v>35.444195860000001</v>
      </c>
      <c r="AC1383" s="1">
        <v>139.6364183</v>
      </c>
      <c r="AD1383" s="1">
        <v>104</v>
      </c>
      <c r="AE1383" s="1">
        <v>1003002</v>
      </c>
      <c r="AF1383" s="1">
        <v>100300216</v>
      </c>
      <c r="AG1383" s="1">
        <v>46</v>
      </c>
      <c r="AH1383" s="1">
        <v>46</v>
      </c>
      <c r="AI1383" s="1">
        <v>1</v>
      </c>
      <c r="AJ1383" s="1">
        <v>0</v>
      </c>
      <c r="AK1383" s="1">
        <v>1</v>
      </c>
      <c r="AL1383" s="1">
        <v>200</v>
      </c>
      <c r="AM1383" s="1" t="s">
        <v>42</v>
      </c>
      <c r="AN1383" s="1">
        <v>0</v>
      </c>
      <c r="AO1383" s="1">
        <v>0</v>
      </c>
      <c r="AP1383" s="1">
        <v>0</v>
      </c>
      <c r="AQ1383" s="1">
        <v>1</v>
      </c>
      <c r="AR1383" s="1">
        <v>0</v>
      </c>
      <c r="AS1383" s="1">
        <v>60.7</v>
      </c>
      <c r="AT1383" s="1">
        <v>1</v>
      </c>
      <c r="AU1383" s="1">
        <v>30764</v>
      </c>
      <c r="AV1383" s="1">
        <v>55.3</v>
      </c>
      <c r="AW1383" s="1">
        <v>1</v>
      </c>
      <c r="AX1383" s="1">
        <v>41</v>
      </c>
      <c r="AY1383" s="1">
        <v>660</v>
      </c>
      <c r="AZ1383" s="1">
        <v>1</v>
      </c>
      <c r="BA1383" s="1">
        <v>782</v>
      </c>
      <c r="BB1383" s="1">
        <v>9.6999999999999993</v>
      </c>
      <c r="BC1383" s="1">
        <v>835</v>
      </c>
      <c r="BD1383" s="1">
        <v>10</v>
      </c>
      <c r="BE1383" s="1">
        <v>60.7</v>
      </c>
      <c r="BF1383" s="1">
        <v>1</v>
      </c>
      <c r="BG1383" s="1">
        <v>27684</v>
      </c>
      <c r="BH1383" s="1">
        <v>138.4</v>
      </c>
      <c r="BI1383" s="1">
        <v>1</v>
      </c>
      <c r="BJ1383" s="1">
        <v>27684</v>
      </c>
      <c r="BK1383" s="1">
        <v>342.6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CG1383" s="1">
        <f>AW1383*EXP((BE1383/100)+(L1383*CC$2)+BU$2)</f>
        <v>2.7499611931579953</v>
      </c>
      <c r="CH1383" s="1">
        <f>BL1383*EXP((BT1383/100)+BV$2)</f>
        <v>0</v>
      </c>
      <c r="CI1383" s="1">
        <f>AT1383*EXP((AV1383/100)+(L1383*CD$2)+BW$2)</f>
        <v>0.41348791130506496</v>
      </c>
      <c r="CJ1383" s="1">
        <f>BF1383*EXP((BH1383/100)+(L1383*CE$2)+BX$2)</f>
        <v>1.246778968019103</v>
      </c>
      <c r="CK1383" s="1">
        <f>BI1383*EXP((BK1383/100)+(L1383*CF$2))</f>
        <v>30.753382862798567</v>
      </c>
      <c r="CL1383" s="1">
        <f>IF((CJ1383+CK1383)=0, LOG(1),LOG((CJ1383+CK1383)))</f>
        <v>1.5051521746340748</v>
      </c>
      <c r="CM1383" s="1">
        <f>IF((CG1383+CH1383+CI1383)=0, LOG(1),LOG((CG1383+CH1383+CI1383)))</f>
        <v>0.50016085165160695</v>
      </c>
      <c r="CN1383" s="1">
        <f>IF((CL1383=0),1,EXP((BZ$2*CL1383)+(CB$2*F1383)))</f>
        <v>3.5944081580936746</v>
      </c>
      <c r="CO1383" s="1">
        <f>IF((CM1383=0),1,EXP((BZ$2*CM1383)+(CA$2*AJ1383)))</f>
        <v>1.5297995655341652</v>
      </c>
      <c r="CP1383" s="1">
        <f>CN1383+CO1383</f>
        <v>5.1242077236278396</v>
      </c>
      <c r="CQ1383" s="2">
        <f>CN1383/CP1383</f>
        <v>0.70145637178597897</v>
      </c>
      <c r="CR1383" s="2">
        <f>CO1383/CP1383</f>
        <v>0.29854362821402108</v>
      </c>
      <c r="CS1383" s="1">
        <f>CJ1383+CK1383</f>
        <v>32.000161830817667</v>
      </c>
      <c r="CT1383" s="1">
        <f>IF((CS1383=0),CJ1383,CJ1383/CS1383)</f>
        <v>3.8961645713253737E-2</v>
      </c>
      <c r="CU1383" s="4">
        <f>IF((CS1383=0),CK1383,CK1383/CS1383)</f>
        <v>0.96103835428674633</v>
      </c>
      <c r="CV1383" s="1">
        <f>CI1383+CH1383+CG1383</f>
        <v>3.1634491044630604</v>
      </c>
      <c r="CW1383" s="1">
        <f>IF((CV1383=0),CI1383,CI1383/CV1383)</f>
        <v>0.130707938598319</v>
      </c>
      <c r="CX1383" s="1">
        <f>IF((CV1383=0),CH1383,CH1383/CV1383)</f>
        <v>0</v>
      </c>
      <c r="CY1383" s="1">
        <f>IF((CV1383=0),CG1383,CG1383/CV1383)</f>
        <v>0.86929206140168092</v>
      </c>
      <c r="CZ1383" s="1">
        <f>CT1383*CQ1383</f>
        <v>2.7329894640829706E-2</v>
      </c>
      <c r="DA1383" s="1">
        <f>CU1383*CQ1383</f>
        <v>0.67412647714514928</v>
      </c>
      <c r="DB1383" s="1">
        <f>CW1383*CR1383</f>
        <v>3.9022022225517643E-2</v>
      </c>
      <c r="DC1383" s="1">
        <f>CX1383*CR1383</f>
        <v>0</v>
      </c>
      <c r="DD1383" s="1">
        <f>CY1383*CR1383</f>
        <v>0.25952160598850343</v>
      </c>
      <c r="DE1383" s="1">
        <f>IF(($AM1383="Bicycle"),1,0)</f>
        <v>0</v>
      </c>
      <c r="DF1383" s="1">
        <f>IF(($AM1383="Walk"),1,0)</f>
        <v>0</v>
      </c>
      <c r="DG1383" s="1">
        <f>IF(($AM1383="Car"),1,0)</f>
        <v>0</v>
      </c>
      <c r="DH1383" s="1">
        <f>IF(($AM1383="Rail"),1,0)</f>
        <v>1</v>
      </c>
      <c r="DI1383" s="1">
        <f>IF(($AM1383="Bus"),1,0)</f>
        <v>0</v>
      </c>
      <c r="DJ1383" s="1" t="e">
        <f>DE1383*LOG(CZ1383)+DF1383*LOG(DA1383)+DG1383*LOG(DB1383)+DH1383*LOG(DD1383)+DI1383*LOG(DC1383)</f>
        <v>#NUM!</v>
      </c>
      <c r="DK1383" s="1">
        <v>24433.754089999999</v>
      </c>
      <c r="DL1383" s="1">
        <f>(0-(CZ1383*BH1383*$BY$2))/100</f>
        <v>0.44805053580629284</v>
      </c>
      <c r="DM1383" s="1">
        <f t="shared" si="105"/>
        <v>1.2245173937353282E-2</v>
      </c>
      <c r="DO1383" s="1">
        <f>(0-(DA1383*BK1383*$BY$2))/100</f>
        <v>27.357833178244881</v>
      </c>
      <c r="DP1383" s="1">
        <f t="shared" si="106"/>
        <v>18.442639702774905</v>
      </c>
      <c r="DR1383" s="1">
        <f>(0-(DB1383*AV1383*$BY$2))/100</f>
        <v>0.25561589533456286</v>
      </c>
      <c r="DS1383" s="1">
        <f t="shared" si="107"/>
        <v>9.9746491489409034E-3</v>
      </c>
      <c r="DU1383" s="1">
        <f>(0-(DC1383*BT1383*$BY$2))/100</f>
        <v>0</v>
      </c>
      <c r="DV1383" s="1">
        <f t="shared" si="108"/>
        <v>0</v>
      </c>
      <c r="DX1383" s="1">
        <f>(0-(DD1383*BE1383*$BY$2))/100</f>
        <v>1.8660151464199088</v>
      </c>
      <c r="DY1383" s="1">
        <f t="shared" si="109"/>
        <v>0.48427124759776713</v>
      </c>
      <c r="EB1383" s="1" t="s">
        <v>171</v>
      </c>
    </row>
    <row r="1384" spans="1:132" x14ac:dyDescent="0.25">
      <c r="A1384" s="1">
        <v>256007</v>
      </c>
      <c r="B1384" s="1" t="s">
        <v>103</v>
      </c>
      <c r="C1384" s="1">
        <v>100</v>
      </c>
      <c r="D1384" s="1" t="s">
        <v>80</v>
      </c>
      <c r="E1384" s="1">
        <v>1</v>
      </c>
      <c r="F1384" s="1">
        <v>0</v>
      </c>
      <c r="G1384" s="1">
        <v>0</v>
      </c>
      <c r="H1384" s="1">
        <v>0</v>
      </c>
      <c r="I1384" s="1">
        <v>0</v>
      </c>
      <c r="J1384" s="3">
        <v>0.28407407407407409</v>
      </c>
      <c r="K1384" s="3">
        <v>0.33134259259259258</v>
      </c>
      <c r="L1384" s="1">
        <v>0</v>
      </c>
      <c r="M1384" s="1" t="s">
        <v>74</v>
      </c>
      <c r="N1384" s="1">
        <v>1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4084</v>
      </c>
      <c r="U1384" s="1">
        <v>68.066666666666706</v>
      </c>
      <c r="V1384" s="1">
        <v>23266.549630000001</v>
      </c>
      <c r="W1384" s="1">
        <v>35.455938639999999</v>
      </c>
      <c r="X1384" s="1">
        <v>139.38115780000001</v>
      </c>
      <c r="Y1384" s="1">
        <v>215</v>
      </c>
      <c r="Z1384" s="1">
        <v>1009248</v>
      </c>
      <c r="AA1384" s="1">
        <v>215010509</v>
      </c>
      <c r="AB1384" s="1">
        <v>35.443627239999998</v>
      </c>
      <c r="AC1384" s="1">
        <v>139.63760920000001</v>
      </c>
      <c r="AD1384" s="1">
        <v>104</v>
      </c>
      <c r="AE1384" s="1">
        <v>1003002</v>
      </c>
      <c r="AF1384" s="1">
        <v>100300216</v>
      </c>
      <c r="AG1384" s="1">
        <v>33</v>
      </c>
      <c r="AH1384" s="1">
        <v>33</v>
      </c>
      <c r="AI1384" s="1">
        <v>1</v>
      </c>
      <c r="AJ1384" s="1">
        <v>0</v>
      </c>
      <c r="AK1384" s="1">
        <v>0</v>
      </c>
      <c r="AL1384" s="1">
        <v>200</v>
      </c>
      <c r="AM1384" s="1" t="s">
        <v>42</v>
      </c>
      <c r="AN1384" s="1">
        <v>0</v>
      </c>
      <c r="AO1384" s="1">
        <v>0</v>
      </c>
      <c r="AP1384" s="1">
        <v>0</v>
      </c>
      <c r="AQ1384" s="1">
        <v>1</v>
      </c>
      <c r="AR1384" s="1">
        <v>0</v>
      </c>
      <c r="AS1384" s="1">
        <v>63.8</v>
      </c>
      <c r="AT1384" s="1">
        <v>1</v>
      </c>
      <c r="AU1384" s="1">
        <v>30357</v>
      </c>
      <c r="AV1384" s="1">
        <v>57.8</v>
      </c>
      <c r="AW1384" s="1">
        <v>1</v>
      </c>
      <c r="AX1384" s="1">
        <v>44</v>
      </c>
      <c r="AY1384" s="1">
        <v>430</v>
      </c>
      <c r="AZ1384" s="1">
        <v>1</v>
      </c>
      <c r="BA1384" s="1">
        <v>1187</v>
      </c>
      <c r="BB1384" s="1">
        <v>14.6</v>
      </c>
      <c r="BC1384" s="1">
        <v>428</v>
      </c>
      <c r="BD1384" s="1">
        <v>5.2</v>
      </c>
      <c r="BE1384" s="1">
        <v>63.8</v>
      </c>
      <c r="BF1384" s="1">
        <v>1</v>
      </c>
      <c r="BG1384" s="1">
        <v>26716</v>
      </c>
      <c r="BH1384" s="1">
        <v>133.6</v>
      </c>
      <c r="BI1384" s="1">
        <v>1</v>
      </c>
      <c r="BJ1384" s="1">
        <v>26716</v>
      </c>
      <c r="BK1384" s="1">
        <v>330.9</v>
      </c>
      <c r="BL1384" s="1">
        <v>0</v>
      </c>
      <c r="BM1384" s="1">
        <v>0</v>
      </c>
      <c r="BN1384" s="1">
        <v>0</v>
      </c>
      <c r="BO1384" s="1">
        <v>0</v>
      </c>
      <c r="BP1384" s="1">
        <v>0</v>
      </c>
      <c r="BQ1384" s="1">
        <v>0</v>
      </c>
      <c r="BR1384" s="1">
        <v>0</v>
      </c>
      <c r="BS1384" s="1">
        <v>0</v>
      </c>
      <c r="BT1384" s="1">
        <v>0</v>
      </c>
      <c r="CG1384" s="1">
        <f>AW1384*EXP((BE1384/100)+(L1384*CC$2)+BU$2)</f>
        <v>2.8365451069929586</v>
      </c>
      <c r="CH1384" s="1">
        <f>BL1384*EXP((BT1384/100)+BV$2)</f>
        <v>0</v>
      </c>
      <c r="CI1384" s="1">
        <f>AT1384*EXP((AV1384/100)+(L1384*CD$2)+BW$2)</f>
        <v>0.42395540761514705</v>
      </c>
      <c r="CJ1384" s="1">
        <f>BF1384*EXP((BH1384/100)+(L1384*CE$2)+BX$2)</f>
        <v>1.1883471594366306</v>
      </c>
      <c r="CK1384" s="1">
        <f>BI1384*EXP((BK1384/100)+(L1384*CF$2))</f>
        <v>27.357754034430997</v>
      </c>
      <c r="CL1384" s="1">
        <f>IF((CJ1384+CK1384)=0, LOG(1),LOG((CJ1384+CK1384)))</f>
        <v>1.4555468010016879</v>
      </c>
      <c r="CM1384" s="1">
        <f>IF((CG1384+CH1384+CI1384)=0, LOG(1),LOG((CG1384+CH1384+CI1384)))</f>
        <v>0.51328427308862268</v>
      </c>
      <c r="CN1384" s="1">
        <f>IF((CL1384=0),1,EXP((BZ$2*CL1384)+(CB$2*F1384)))</f>
        <v>3.446002214902383</v>
      </c>
      <c r="CO1384" s="1">
        <f>IF((CM1384=0),1,EXP((BZ$2*CM1384)+(CA$2*AJ1384)))</f>
        <v>1.5469598721671667</v>
      </c>
      <c r="CP1384" s="1">
        <f>CN1384+CO1384</f>
        <v>4.9929620870695501</v>
      </c>
      <c r="CQ1384" s="2">
        <f>CN1384/CP1384</f>
        <v>0.69017191695218683</v>
      </c>
      <c r="CR1384" s="2">
        <f>CO1384/CP1384</f>
        <v>0.30982808304781306</v>
      </c>
      <c r="CS1384" s="1">
        <f>CJ1384+CK1384</f>
        <v>28.546101193867628</v>
      </c>
      <c r="CT1384" s="1">
        <f>IF((CS1384=0),CJ1384,CJ1384/CS1384)</f>
        <v>4.1629052996278018E-2</v>
      </c>
      <c r="CU1384" s="4">
        <f>IF((CS1384=0),CK1384,CK1384/CS1384)</f>
        <v>0.95837094700372194</v>
      </c>
      <c r="CV1384" s="1">
        <f>CI1384+CH1384+CG1384</f>
        <v>3.2605005146081059</v>
      </c>
      <c r="CW1384" s="1">
        <f>IF((CV1384=0),CI1384,CI1384/CV1384)</f>
        <v>0.13002770762209315</v>
      </c>
      <c r="CX1384" s="1">
        <f>IF((CV1384=0),CH1384,CH1384/CV1384)</f>
        <v>0</v>
      </c>
      <c r="CY1384" s="1">
        <f>IF((CV1384=0),CG1384,CG1384/CV1384)</f>
        <v>0.86997229237790674</v>
      </c>
      <c r="CZ1384" s="1">
        <f>CT1384*CQ1384</f>
        <v>2.8731203307345375E-2</v>
      </c>
      <c r="DA1384" s="1">
        <f>CU1384*CQ1384</f>
        <v>0.66144071364484147</v>
      </c>
      <c r="DB1384" s="1">
        <f>CW1384*CR1384</f>
        <v>4.0286235395654631E-2</v>
      </c>
      <c r="DC1384" s="1">
        <f>CX1384*CR1384</f>
        <v>0</v>
      </c>
      <c r="DD1384" s="1">
        <f>CY1384*CR1384</f>
        <v>0.26954184765215838</v>
      </c>
      <c r="DE1384" s="1">
        <f>IF(($AM1384="Bicycle"),1,0)</f>
        <v>0</v>
      </c>
      <c r="DF1384" s="1">
        <f>IF(($AM1384="Walk"),1,0)</f>
        <v>0</v>
      </c>
      <c r="DG1384" s="1">
        <f>IF(($AM1384="Car"),1,0)</f>
        <v>0</v>
      </c>
      <c r="DH1384" s="1">
        <f>IF(($AM1384="Rail"),1,0)</f>
        <v>1</v>
      </c>
      <c r="DI1384" s="1">
        <f>IF(($AM1384="Bus"),1,0)</f>
        <v>0</v>
      </c>
      <c r="DJ1384" s="1" t="e">
        <f>DE1384*LOG(CZ1384)+DF1384*LOG(DA1384)+DG1384*LOG(DB1384)+DH1384*LOG(DD1384)+DI1384*LOG(DC1384)</f>
        <v>#NUM!</v>
      </c>
      <c r="DK1384" s="1">
        <v>23266.549630000001</v>
      </c>
      <c r="DL1384" s="1">
        <f>(0-(CZ1384*BH1384*$BY$2))/100</f>
        <v>0.45468772182914508</v>
      </c>
      <c r="DM1384" s="1">
        <f t="shared" si="105"/>
        <v>1.3063725377226866E-2</v>
      </c>
      <c r="DO1384" s="1">
        <f>(0-(DA1384*BK1384*$BY$2))/100</f>
        <v>25.92630609288663</v>
      </c>
      <c r="DP1384" s="1">
        <f t="shared" si="106"/>
        <v>17.148714404253536</v>
      </c>
      <c r="DR1384" s="1">
        <f>(0-(DB1384*AV1384*$BY$2))/100</f>
        <v>0.27582744584332003</v>
      </c>
      <c r="DS1384" s="1">
        <f t="shared" si="107"/>
        <v>1.1112049411826171E-2</v>
      </c>
      <c r="DU1384" s="1">
        <f>(0-(DC1384*BT1384*$BY$2))/100</f>
        <v>0</v>
      </c>
      <c r="DV1384" s="1">
        <f t="shared" si="108"/>
        <v>0</v>
      </c>
      <c r="DX1384" s="1">
        <f>(0-(DD1384*BE1384*$BY$2))/100</f>
        <v>2.0370412953508481</v>
      </c>
      <c r="DY1384" s="1">
        <f t="shared" si="109"/>
        <v>0.54906787449261363</v>
      </c>
      <c r="EB1384" s="1" t="s">
        <v>171</v>
      </c>
    </row>
    <row r="1385" spans="1:132" x14ac:dyDescent="0.25">
      <c r="A1385" s="1">
        <v>257876</v>
      </c>
      <c r="B1385" s="1" t="s">
        <v>91</v>
      </c>
      <c r="C1385" s="1">
        <v>100</v>
      </c>
      <c r="D1385" s="1" t="s">
        <v>80</v>
      </c>
      <c r="E1385" s="1">
        <v>1</v>
      </c>
      <c r="F1385" s="1">
        <v>0</v>
      </c>
      <c r="G1385" s="1">
        <v>0</v>
      </c>
      <c r="H1385" s="1">
        <v>0</v>
      </c>
      <c r="I1385" s="1">
        <v>0</v>
      </c>
      <c r="J1385" s="3">
        <v>0.3112037037037037</v>
      </c>
      <c r="K1385" s="3">
        <v>0.33690972222222221</v>
      </c>
      <c r="L1385" s="1">
        <v>1</v>
      </c>
      <c r="M1385" s="1" t="s">
        <v>79</v>
      </c>
      <c r="N1385" s="1">
        <v>0</v>
      </c>
      <c r="O1385" s="1">
        <v>1</v>
      </c>
      <c r="P1385" s="1">
        <v>0</v>
      </c>
      <c r="Q1385" s="1">
        <v>0</v>
      </c>
      <c r="R1385" s="1">
        <v>0</v>
      </c>
      <c r="S1385" s="1">
        <v>0</v>
      </c>
      <c r="T1385" s="1">
        <v>2221</v>
      </c>
      <c r="U1385" s="1">
        <v>37.016666666666701</v>
      </c>
      <c r="V1385" s="1">
        <v>10102.69304</v>
      </c>
      <c r="W1385" s="1">
        <v>35.406317739999999</v>
      </c>
      <c r="X1385" s="1">
        <v>139.5353365</v>
      </c>
      <c r="Y1385" s="1">
        <v>110</v>
      </c>
      <c r="Z1385" s="1">
        <v>1009029</v>
      </c>
      <c r="AA1385" s="1">
        <v>100902901</v>
      </c>
      <c r="AB1385" s="1">
        <v>35.443895499999996</v>
      </c>
      <c r="AC1385" s="1">
        <v>139.6368689</v>
      </c>
      <c r="AD1385" s="1">
        <v>104</v>
      </c>
      <c r="AE1385" s="1">
        <v>1003002</v>
      </c>
      <c r="AF1385" s="1">
        <v>100300216</v>
      </c>
      <c r="AG1385" s="1">
        <v>37</v>
      </c>
      <c r="AH1385" s="1">
        <v>37</v>
      </c>
      <c r="AI1385" s="1">
        <v>1</v>
      </c>
      <c r="AJ1385" s="1">
        <v>0</v>
      </c>
      <c r="AK1385" s="1">
        <v>0</v>
      </c>
      <c r="AL1385" s="1">
        <v>200</v>
      </c>
      <c r="AM1385" s="1" t="s">
        <v>42</v>
      </c>
      <c r="AN1385" s="1">
        <v>0</v>
      </c>
      <c r="AO1385" s="1">
        <v>0</v>
      </c>
      <c r="AP1385" s="1">
        <v>0</v>
      </c>
      <c r="AQ1385" s="1">
        <v>1</v>
      </c>
      <c r="AR1385" s="1">
        <v>0</v>
      </c>
      <c r="AS1385" s="1">
        <v>36.9</v>
      </c>
      <c r="AT1385" s="1">
        <v>1</v>
      </c>
      <c r="AU1385" s="1">
        <v>14360</v>
      </c>
      <c r="AV1385" s="1">
        <v>25.3</v>
      </c>
      <c r="AW1385" s="1">
        <v>1</v>
      </c>
      <c r="AX1385" s="1">
        <v>22</v>
      </c>
      <c r="AY1385" s="1">
        <v>290</v>
      </c>
      <c r="AZ1385" s="1">
        <v>0</v>
      </c>
      <c r="BA1385" s="1">
        <v>829</v>
      </c>
      <c r="BB1385" s="1">
        <v>10.5</v>
      </c>
      <c r="BC1385" s="1">
        <v>368</v>
      </c>
      <c r="BD1385" s="1">
        <v>4.4000000000000004</v>
      </c>
      <c r="BE1385" s="1">
        <v>36.9</v>
      </c>
      <c r="BF1385" s="1">
        <v>1</v>
      </c>
      <c r="BG1385" s="1">
        <v>11816</v>
      </c>
      <c r="BH1385" s="1">
        <v>59.1</v>
      </c>
      <c r="BI1385" s="1">
        <v>1</v>
      </c>
      <c r="BJ1385" s="1">
        <v>11816</v>
      </c>
      <c r="BK1385" s="1">
        <v>146.69999999999999</v>
      </c>
      <c r="BL1385" s="1">
        <v>1</v>
      </c>
      <c r="BM1385" s="1">
        <v>1.34</v>
      </c>
      <c r="BN1385" s="1">
        <v>8</v>
      </c>
      <c r="BO1385" s="1">
        <v>210</v>
      </c>
      <c r="BP1385" s="1">
        <v>596</v>
      </c>
      <c r="BQ1385" s="1">
        <v>8.9</v>
      </c>
      <c r="BR1385" s="1">
        <v>264</v>
      </c>
      <c r="BS1385" s="1">
        <v>4</v>
      </c>
      <c r="BT1385" s="1">
        <v>20.9</v>
      </c>
      <c r="CG1385" s="1">
        <f>AW1385*EXP((BE1385/100)+(L1385*CC$2)+BU$2)</f>
        <v>2.4285855264672982</v>
      </c>
      <c r="CH1385" s="1">
        <f>BL1385*EXP((BT1385/100)+BV$2)</f>
        <v>0.16374482631316767</v>
      </c>
      <c r="CI1385" s="1">
        <f>AT1385*EXP((AV1385/100)+(L1385*CD$2)+BW$2)</f>
        <v>0.13661321420919523</v>
      </c>
      <c r="CJ1385" s="1">
        <f>BF1385*EXP((BH1385/100)+(L1385*CE$2)+BX$2)</f>
        <v>0.22846567471447163</v>
      </c>
      <c r="CK1385" s="1">
        <f>BI1385*EXP((BK1385/100)+(L1385*CF$2))</f>
        <v>2.9863019024976891</v>
      </c>
      <c r="CL1385" s="1">
        <f>IF((CJ1385+CK1385)=0, LOG(1),LOG((CJ1385+CK1385)))</f>
        <v>0.50714957956722662</v>
      </c>
      <c r="CM1385" s="1">
        <f>IF((CG1385+CH1385+CI1385)=0, LOG(1),LOG((CG1385+CH1385+CI1385)))</f>
        <v>0.43599455479836957</v>
      </c>
      <c r="CN1385" s="1">
        <f>IF((CL1385=0),1,EXP((BZ$2*CL1385)+(CB$2*F1385)))</f>
        <v>1.5389142612747109</v>
      </c>
      <c r="CO1385" s="1">
        <f>IF((CM1385=0),1,EXP((BZ$2*CM1385)+(CA$2*AJ1385)))</f>
        <v>1.448596811344502</v>
      </c>
      <c r="CP1385" s="1">
        <f>CN1385+CO1385</f>
        <v>2.9875110726192129</v>
      </c>
      <c r="CQ1385" s="2">
        <f>CN1385/CP1385</f>
        <v>0.51511583517764603</v>
      </c>
      <c r="CR1385" s="2">
        <f>CO1385/CP1385</f>
        <v>0.48488416482235402</v>
      </c>
      <c r="CS1385" s="1">
        <f>CJ1385+CK1385</f>
        <v>3.2147675772121609</v>
      </c>
      <c r="CT1385" s="1">
        <f>IF((CS1385=0),CJ1385,CJ1385/CS1385)</f>
        <v>7.1067555967015361E-2</v>
      </c>
      <c r="CU1385" s="4">
        <f>IF((CS1385=0),CK1385,CK1385/CS1385)</f>
        <v>0.92893244403298458</v>
      </c>
      <c r="CV1385" s="1">
        <f>CI1385+CH1385+CG1385</f>
        <v>2.7289435669896611</v>
      </c>
      <c r="CW1385" s="1">
        <f>IF((CV1385=0),CI1385,CI1385/CV1385)</f>
        <v>5.006084254057893E-2</v>
      </c>
      <c r="CX1385" s="1">
        <f>IF((CV1385=0),CH1385,CH1385/CV1385)</f>
        <v>6.0003009330748841E-2</v>
      </c>
      <c r="CY1385" s="1">
        <f>IF((CV1385=0),CG1385,CG1385/CV1385)</f>
        <v>0.88993614812867217</v>
      </c>
      <c r="CZ1385" s="1">
        <f>CT1385*CQ1385</f>
        <v>3.6608023445983219E-2</v>
      </c>
      <c r="DA1385" s="1">
        <f>CU1385*CQ1385</f>
        <v>0.47850781173166279</v>
      </c>
      <c r="DB1385" s="1">
        <f>CW1385*CR1385</f>
        <v>2.4273709825591985E-2</v>
      </c>
      <c r="DC1385" s="1">
        <f>CX1385*CR1385</f>
        <v>2.9094509066168069E-2</v>
      </c>
      <c r="DD1385" s="1">
        <f>CY1385*CR1385</f>
        <v>0.43151594593059395</v>
      </c>
      <c r="DE1385" s="1">
        <f>IF(($AM1385="Bicycle"),1,0)</f>
        <v>0</v>
      </c>
      <c r="DF1385" s="1">
        <f>IF(($AM1385="Walk"),1,0)</f>
        <v>0</v>
      </c>
      <c r="DG1385" s="1">
        <f>IF(($AM1385="Car"),1,0)</f>
        <v>0</v>
      </c>
      <c r="DH1385" s="1">
        <f>IF(($AM1385="Rail"),1,0)</f>
        <v>1</v>
      </c>
      <c r="DI1385" s="1">
        <f>IF(($AM1385="Bus"),1,0)</f>
        <v>0</v>
      </c>
      <c r="DJ1385" s="1">
        <f>DE1385*LOG(CZ1385)+DF1385*LOG(DA1385)+DG1385*LOG(DB1385)+DH1385*LOG(DD1385)+DI1385*LOG(DC1385)</f>
        <v>-0.36500315104562164</v>
      </c>
      <c r="DK1385" s="1">
        <v>10102.69304</v>
      </c>
      <c r="DL1385" s="1">
        <f>(0-(CZ1385*BH1385*$BY$2))/100</f>
        <v>0.25628118017443552</v>
      </c>
      <c r="DM1385" s="1">
        <f t="shared" si="105"/>
        <v>9.3819474525899844E-3</v>
      </c>
      <c r="DO1385" s="1">
        <f>(0-(DA1385*BK1385*$BY$2))/100</f>
        <v>8.3151885105848784</v>
      </c>
      <c r="DP1385" s="1">
        <f t="shared" si="106"/>
        <v>3.9788826583362344</v>
      </c>
      <c r="DR1385" s="1">
        <f>(0-(DB1385*AV1385*$BY$2))/100</f>
        <v>7.2746085814871728E-2</v>
      </c>
      <c r="DS1385" s="1">
        <f t="shared" si="107"/>
        <v>1.7658173780178096E-3</v>
      </c>
      <c r="DU1385" s="1">
        <f>(0-(DC1385*BT1385*$BY$2))/100</f>
        <v>7.202947891584445E-2</v>
      </c>
      <c r="DV1385" s="1">
        <f t="shared" si="108"/>
        <v>2.0956623273483983E-3</v>
      </c>
      <c r="DX1385" s="1">
        <f>(0-(DD1385*BE1385*$BY$2))/100</f>
        <v>1.8861497420696469</v>
      </c>
      <c r="DY1385" s="1">
        <f t="shared" si="109"/>
        <v>0.81390369011592945</v>
      </c>
      <c r="EB1385" s="1" t="s">
        <v>171</v>
      </c>
    </row>
    <row r="1386" spans="1:132" x14ac:dyDescent="0.25">
      <c r="A1386" s="1">
        <v>256117</v>
      </c>
      <c r="B1386" s="1" t="s">
        <v>89</v>
      </c>
      <c r="C1386" s="1">
        <v>200</v>
      </c>
      <c r="D1386" s="1" t="s">
        <v>84</v>
      </c>
      <c r="E1386" s="1">
        <v>0</v>
      </c>
      <c r="F1386" s="1">
        <v>0</v>
      </c>
      <c r="G1386" s="1">
        <v>0</v>
      </c>
      <c r="H1386" s="1">
        <v>1</v>
      </c>
      <c r="I1386" s="1">
        <v>0</v>
      </c>
      <c r="J1386" s="3">
        <v>0.43851851851851853</v>
      </c>
      <c r="K1386" s="3">
        <v>0.46297453703703706</v>
      </c>
      <c r="L1386" s="1">
        <v>0</v>
      </c>
      <c r="M1386" s="1" t="s">
        <v>82</v>
      </c>
      <c r="N1386" s="1">
        <v>0</v>
      </c>
      <c r="O1386" s="1">
        <v>0</v>
      </c>
      <c r="P1386" s="1">
        <v>1</v>
      </c>
      <c r="Q1386" s="1">
        <v>0</v>
      </c>
      <c r="R1386" s="1">
        <v>0</v>
      </c>
      <c r="S1386" s="1">
        <v>0</v>
      </c>
      <c r="T1386" s="1">
        <v>2114</v>
      </c>
      <c r="U1386" s="1">
        <v>35.233333333333299</v>
      </c>
      <c r="V1386" s="1">
        <v>14538.948119999999</v>
      </c>
      <c r="W1386" s="1">
        <v>35.319859389999998</v>
      </c>
      <c r="X1386" s="1">
        <v>139.620958</v>
      </c>
      <c r="Y1386" s="1">
        <v>108</v>
      </c>
      <c r="Z1386" s="1">
        <v>1007027</v>
      </c>
      <c r="AA1386" s="1">
        <v>100702701</v>
      </c>
      <c r="AB1386" s="1">
        <v>35.450595669999998</v>
      </c>
      <c r="AC1386" s="1">
        <v>139.62472919999999</v>
      </c>
      <c r="AD1386" s="1">
        <v>103</v>
      </c>
      <c r="AE1386" s="1">
        <v>1002003</v>
      </c>
      <c r="AF1386" s="1">
        <v>100200306</v>
      </c>
      <c r="AG1386" s="1">
        <v>44</v>
      </c>
      <c r="AH1386" s="1">
        <v>44</v>
      </c>
      <c r="AI1386" s="1">
        <v>1</v>
      </c>
      <c r="AJ1386" s="1">
        <v>0</v>
      </c>
      <c r="AK1386" s="1">
        <v>0</v>
      </c>
      <c r="AL1386" s="1">
        <v>100</v>
      </c>
      <c r="AM1386" s="1" t="s">
        <v>41</v>
      </c>
      <c r="AN1386" s="1">
        <v>0</v>
      </c>
      <c r="AO1386" s="1">
        <v>0</v>
      </c>
      <c r="AP1386" s="1">
        <v>1</v>
      </c>
      <c r="AQ1386" s="1">
        <v>0</v>
      </c>
      <c r="AR1386" s="1">
        <v>0</v>
      </c>
      <c r="AS1386" s="1">
        <v>27.2</v>
      </c>
      <c r="AT1386" s="1">
        <v>1</v>
      </c>
      <c r="AU1386" s="1">
        <v>17169</v>
      </c>
      <c r="AV1386" s="1">
        <v>27.2</v>
      </c>
      <c r="AW1386" s="1">
        <v>1</v>
      </c>
      <c r="AX1386" s="1">
        <v>30</v>
      </c>
      <c r="AY1386" s="1">
        <v>270</v>
      </c>
      <c r="AZ1386" s="1">
        <v>1</v>
      </c>
      <c r="BA1386" s="1">
        <v>1356</v>
      </c>
      <c r="BB1386" s="1">
        <v>16.8</v>
      </c>
      <c r="BC1386" s="1">
        <v>981</v>
      </c>
      <c r="BD1386" s="1">
        <v>11.8</v>
      </c>
      <c r="BE1386" s="1">
        <v>58.6</v>
      </c>
      <c r="BF1386" s="1">
        <v>1</v>
      </c>
      <c r="BG1386" s="1">
        <v>16456</v>
      </c>
      <c r="BH1386" s="1">
        <v>82.3</v>
      </c>
      <c r="BI1386" s="1">
        <v>1</v>
      </c>
      <c r="BJ1386" s="1">
        <v>16456</v>
      </c>
      <c r="BK1386" s="1">
        <v>206.4</v>
      </c>
      <c r="BL1386" s="1">
        <v>0</v>
      </c>
      <c r="BM1386" s="1">
        <v>0</v>
      </c>
      <c r="BN1386" s="1">
        <v>0</v>
      </c>
      <c r="BO1386" s="1">
        <v>0</v>
      </c>
      <c r="BP1386" s="1">
        <v>0</v>
      </c>
      <c r="BQ1386" s="1">
        <v>0</v>
      </c>
      <c r="BR1386" s="1">
        <v>0</v>
      </c>
      <c r="BS1386" s="1">
        <v>0</v>
      </c>
      <c r="BT1386" s="1">
        <v>0</v>
      </c>
      <c r="CG1386" s="1">
        <f>AW1386*EXP((BE1386/100)+(L1386*CC$2)+BU$2)</f>
        <v>2.6928141521703681</v>
      </c>
      <c r="CH1386" s="1">
        <f>BL1386*EXP((BT1386/100)+BV$2)</f>
        <v>0</v>
      </c>
      <c r="CI1386" s="1">
        <f>AT1386*EXP((AV1386/100)+(L1386*CD$2)+BW$2)</f>
        <v>0.3121950894138511</v>
      </c>
      <c r="CJ1386" s="1">
        <f>BF1386*EXP((BH1386/100)+(L1386*CE$2)+BX$2)</f>
        <v>0.71145963166849269</v>
      </c>
      <c r="CK1386" s="1">
        <f>BI1386*EXP((BK1386/100)+(L1386*CF$2))</f>
        <v>7.8774165410923072</v>
      </c>
      <c r="CL1386" s="1">
        <f>IF((CJ1386+CK1386)=0, LOG(1),LOG((CJ1386+CK1386)))</f>
        <v>0.93393634149148208</v>
      </c>
      <c r="CM1386" s="1">
        <f>IF((CG1386+CH1386+CI1386)=0, LOG(1),LOG((CG1386+CH1386+CI1386)))</f>
        <v>0.47784581196699749</v>
      </c>
      <c r="CN1386" s="1">
        <f>IF((CL1386=0),1,EXP((BZ$2*CL1386)+(CB$2*F1386)))</f>
        <v>2.2118867631146841</v>
      </c>
      <c r="CO1386" s="1">
        <f>IF((CM1386=0),1,EXP((BZ$2*CM1386)+(CA$2*AJ1386)))</f>
        <v>1.5010561197175372</v>
      </c>
      <c r="CP1386" s="1">
        <f>CN1386+CO1386</f>
        <v>3.7129428828322215</v>
      </c>
      <c r="CQ1386" s="2">
        <f>CN1386/CP1386</f>
        <v>0.59572334746702693</v>
      </c>
      <c r="CR1386" s="2">
        <f>CO1386/CP1386</f>
        <v>0.40427665253297301</v>
      </c>
      <c r="CS1386" s="1">
        <f>CJ1386+CK1386</f>
        <v>8.5888761727608003</v>
      </c>
      <c r="CT1386" s="1">
        <f>IF((CS1386=0),CJ1386,CJ1386/CS1386)</f>
        <v>8.2835008603902333E-2</v>
      </c>
      <c r="CU1386" s="4">
        <f>IF((CS1386=0),CK1386,CK1386/CS1386)</f>
        <v>0.91716499139609764</v>
      </c>
      <c r="CV1386" s="1">
        <f>CI1386+CH1386+CG1386</f>
        <v>3.0050092415842191</v>
      </c>
      <c r="CW1386" s="1">
        <f>IF((CV1386=0),CI1386,CI1386/CV1386)</f>
        <v>0.10389155716847782</v>
      </c>
      <c r="CX1386" s="1">
        <f>IF((CV1386=0),CH1386,CH1386/CV1386)</f>
        <v>0</v>
      </c>
      <c r="CY1386" s="1">
        <f>IF((CV1386=0),CG1386,CG1386/CV1386)</f>
        <v>0.89610844283152224</v>
      </c>
      <c r="CZ1386" s="1">
        <f>CT1386*CQ1386</f>
        <v>4.9346748612976672E-2</v>
      </c>
      <c r="DA1386" s="1">
        <f>CU1386*CQ1386</f>
        <v>0.54637659885405021</v>
      </c>
      <c r="DB1386" s="1">
        <f>CW1386*CR1386</f>
        <v>4.2000930958510214E-2</v>
      </c>
      <c r="DC1386" s="1">
        <f>CX1386*CR1386</f>
        <v>0</v>
      </c>
      <c r="DD1386" s="1">
        <f>CY1386*CR1386</f>
        <v>0.36227572157446281</v>
      </c>
      <c r="DE1386" s="1">
        <f>IF(($AM1386="Bicycle"),1,0)</f>
        <v>0</v>
      </c>
      <c r="DF1386" s="1">
        <f>IF(($AM1386="Walk"),1,0)</f>
        <v>0</v>
      </c>
      <c r="DG1386" s="1">
        <f>IF(($AM1386="Car"),1,0)</f>
        <v>1</v>
      </c>
      <c r="DH1386" s="1">
        <f>IF(($AM1386="Rail"),1,0)</f>
        <v>0</v>
      </c>
      <c r="DI1386" s="1">
        <f>IF(($AM1386="Bus"),1,0)</f>
        <v>0</v>
      </c>
      <c r="DJ1386" s="1" t="e">
        <f>DE1386*LOG(CZ1386)+DF1386*LOG(DA1386)+DG1386*LOG(DB1386)+DH1386*LOG(DD1386)+DI1386*LOG(DC1386)</f>
        <v>#NUM!</v>
      </c>
      <c r="DK1386" s="1">
        <v>14538.948119999999</v>
      </c>
      <c r="DL1386" s="1">
        <f>(0-(CZ1386*BH1386*$BY$2))/100</f>
        <v>0.48107338609227079</v>
      </c>
      <c r="DM1386" s="1">
        <f t="shared" si="105"/>
        <v>2.3739407447888754E-2</v>
      </c>
      <c r="DO1386" s="1">
        <f>(0-(DA1386*BK1386*$BY$2))/100</f>
        <v>13.358409014134015</v>
      </c>
      <c r="DP1386" s="1">
        <f t="shared" si="106"/>
        <v>7.2987220832438293</v>
      </c>
      <c r="DR1386" s="1">
        <f>(0-(DB1386*AV1386*$BY$2))/100</f>
        <v>0.13532585329251293</v>
      </c>
      <c r="DS1386" s="1">
        <f t="shared" si="107"/>
        <v>5.6838118210403177E-3</v>
      </c>
      <c r="DU1386" s="1">
        <f>(0-(DC1386*BT1386*$BY$2))/100</f>
        <v>0</v>
      </c>
      <c r="DV1386" s="1">
        <f t="shared" si="108"/>
        <v>0</v>
      </c>
      <c r="DX1386" s="1">
        <f>(0-(DD1386*BE1386*$BY$2))/100</f>
        <v>2.5147209483552042</v>
      </c>
      <c r="DY1386" s="1">
        <f t="shared" si="109"/>
        <v>0.91102234612379906</v>
      </c>
      <c r="EB1386" s="1" t="s">
        <v>171</v>
      </c>
    </row>
    <row r="1387" spans="1:132" x14ac:dyDescent="0.25">
      <c r="A1387" s="1">
        <v>255830</v>
      </c>
      <c r="B1387" s="1" t="s">
        <v>89</v>
      </c>
      <c r="C1387" s="1">
        <v>100</v>
      </c>
      <c r="D1387" s="1" t="s">
        <v>80</v>
      </c>
      <c r="E1387" s="1">
        <v>1</v>
      </c>
      <c r="F1387" s="1">
        <v>0</v>
      </c>
      <c r="G1387" s="1">
        <v>0</v>
      </c>
      <c r="H1387" s="1">
        <v>0</v>
      </c>
      <c r="I1387" s="1">
        <v>0</v>
      </c>
      <c r="J1387" s="3">
        <v>0.24686342592592592</v>
      </c>
      <c r="K1387" s="3">
        <v>0.31010416666666668</v>
      </c>
      <c r="L1387" s="1">
        <v>0</v>
      </c>
      <c r="M1387" s="1" t="s">
        <v>74</v>
      </c>
      <c r="N1387" s="1">
        <v>1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5464</v>
      </c>
      <c r="U1387" s="1">
        <v>91.066666666666706</v>
      </c>
      <c r="V1387" s="1">
        <v>27728.947359999998</v>
      </c>
      <c r="W1387" s="1">
        <v>35.449946570000002</v>
      </c>
      <c r="X1387" s="1">
        <v>139.62076490000001</v>
      </c>
      <c r="Y1387" s="1">
        <v>103</v>
      </c>
      <c r="Z1387" s="1">
        <v>1002004</v>
      </c>
      <c r="AA1387" s="1">
        <v>100200401</v>
      </c>
      <c r="AB1387" s="1">
        <v>35.444619690000003</v>
      </c>
      <c r="AC1387" s="1">
        <v>139.31467660000001</v>
      </c>
      <c r="AD1387" s="1">
        <v>212</v>
      </c>
      <c r="AE1387" s="1">
        <v>2120601</v>
      </c>
      <c r="AF1387" s="1">
        <v>212060102</v>
      </c>
      <c r="AG1387" s="1">
        <v>44</v>
      </c>
      <c r="AH1387" s="1">
        <v>44</v>
      </c>
      <c r="AI1387" s="1">
        <v>1</v>
      </c>
      <c r="AJ1387" s="1">
        <v>0</v>
      </c>
      <c r="AK1387" s="1">
        <v>0</v>
      </c>
      <c r="AL1387" s="1">
        <v>100</v>
      </c>
      <c r="AM1387" s="1" t="s">
        <v>41</v>
      </c>
      <c r="AN1387" s="1">
        <v>0</v>
      </c>
      <c r="AO1387" s="1">
        <v>0</v>
      </c>
      <c r="AP1387" s="1">
        <v>1</v>
      </c>
      <c r="AQ1387" s="1">
        <v>0</v>
      </c>
      <c r="AR1387" s="1">
        <v>0</v>
      </c>
      <c r="AS1387" s="1">
        <v>72.7</v>
      </c>
      <c r="AT1387" s="1">
        <v>1</v>
      </c>
      <c r="AU1387" s="1">
        <v>37430</v>
      </c>
      <c r="AV1387" s="1">
        <v>72.7</v>
      </c>
      <c r="AW1387" s="1">
        <v>1</v>
      </c>
      <c r="AX1387" s="1">
        <v>63</v>
      </c>
      <c r="AY1387" s="1">
        <v>580</v>
      </c>
      <c r="AZ1387" s="1">
        <v>2</v>
      </c>
      <c r="BA1387" s="1">
        <v>943</v>
      </c>
      <c r="BB1387" s="1">
        <v>11.4</v>
      </c>
      <c r="BC1387" s="1">
        <v>4928</v>
      </c>
      <c r="BD1387" s="1">
        <v>63.5</v>
      </c>
      <c r="BE1387" s="1">
        <v>137.9</v>
      </c>
      <c r="BF1387" s="1">
        <v>1</v>
      </c>
      <c r="BG1387" s="1">
        <v>32802</v>
      </c>
      <c r="BH1387" s="1">
        <v>164</v>
      </c>
      <c r="BI1387" s="1">
        <v>1</v>
      </c>
      <c r="BJ1387" s="1">
        <v>32802</v>
      </c>
      <c r="BK1387" s="1">
        <v>411.8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CG1387" s="1">
        <f>AW1387*EXP((BE1387/100)+(L1387*CC$2)+BU$2)</f>
        <v>5.9511638174389025</v>
      </c>
      <c r="CH1387" s="1">
        <f>BL1387*EXP((BT1387/100)+BV$2)</f>
        <v>0</v>
      </c>
      <c r="CI1387" s="1">
        <f>AT1387*EXP((AV1387/100)+(L1387*CD$2)+BW$2)</f>
        <v>0.49207359024802905</v>
      </c>
      <c r="CJ1387" s="1">
        <f>BF1387*EXP((BH1387/100)+(L1387*CE$2)+BX$2)</f>
        <v>1.6105301330765249</v>
      </c>
      <c r="CK1387" s="1">
        <f>BI1387*EXP((BK1387/100)+(L1387*CF$2))</f>
        <v>61.436246816346241</v>
      </c>
      <c r="CL1387" s="1">
        <f>IF((CJ1387+CK1387)=0, LOG(1),LOG((CJ1387+CK1387)))</f>
        <v>1.7996628896583666</v>
      </c>
      <c r="CM1387" s="1">
        <f>IF((CG1387+CH1387+CI1387)=0, LOG(1),LOG((CG1387+CH1387+CI1387)))</f>
        <v>0.80910413366651857</v>
      </c>
      <c r="CN1387" s="1">
        <f>IF((CL1387=0),1,EXP((BZ$2*CL1387)+(CB$2*F1387)))</f>
        <v>4.6168537019834437</v>
      </c>
      <c r="CO1387" s="1">
        <f>IF((CM1387=0),1,EXP((BZ$2*CM1387)+(CA$2*AJ1387)))</f>
        <v>1.9892118671213994</v>
      </c>
      <c r="CP1387" s="1">
        <f>CN1387+CO1387</f>
        <v>6.6060655691048433</v>
      </c>
      <c r="CQ1387" s="2">
        <f>CN1387/CP1387</f>
        <v>0.69888099863487307</v>
      </c>
      <c r="CR1387" s="2">
        <f>CO1387/CP1387</f>
        <v>0.30111900136512693</v>
      </c>
      <c r="CS1387" s="1">
        <f>CJ1387+CK1387</f>
        <v>63.046776949422764</v>
      </c>
      <c r="CT1387" s="1">
        <f>IF((CS1387=0),CJ1387,CJ1387/CS1387)</f>
        <v>2.5545003424497347E-2</v>
      </c>
      <c r="CU1387" s="4">
        <f>IF((CS1387=0),CK1387,CK1387/CS1387)</f>
        <v>0.97445499657550272</v>
      </c>
      <c r="CV1387" s="1">
        <f>CI1387+CH1387+CG1387</f>
        <v>6.4432374076869312</v>
      </c>
      <c r="CW1387" s="1">
        <f>IF((CV1387=0),CI1387,CI1387/CV1387)</f>
        <v>7.6370550875709445E-2</v>
      </c>
      <c r="CX1387" s="1">
        <f>IF((CV1387=0),CH1387,CH1387/CV1387)</f>
        <v>0</v>
      </c>
      <c r="CY1387" s="1">
        <f>IF((CV1387=0),CG1387,CG1387/CV1387)</f>
        <v>0.92362944912429057</v>
      </c>
      <c r="CZ1387" s="1">
        <f>CT1387*CQ1387</f>
        <v>1.785291750344396E-2</v>
      </c>
      <c r="DA1387" s="1">
        <f>CU1387*CQ1387</f>
        <v>0.68102808113142921</v>
      </c>
      <c r="DB1387" s="1">
        <f>CW1387*CR1387</f>
        <v>2.2996624013398248E-2</v>
      </c>
      <c r="DC1387" s="1">
        <f>CX1387*CR1387</f>
        <v>0</v>
      </c>
      <c r="DD1387" s="1">
        <f>CY1387*CR1387</f>
        <v>0.27812237735172868</v>
      </c>
      <c r="DE1387" s="1">
        <f>IF(($AM1387="Bicycle"),1,0)</f>
        <v>0</v>
      </c>
      <c r="DF1387" s="1">
        <f>IF(($AM1387="Walk"),1,0)</f>
        <v>0</v>
      </c>
      <c r="DG1387" s="1">
        <f>IF(($AM1387="Car"),1,0)</f>
        <v>1</v>
      </c>
      <c r="DH1387" s="1">
        <f>IF(($AM1387="Rail"),1,0)</f>
        <v>0</v>
      </c>
      <c r="DI1387" s="1">
        <f>IF(($AM1387="Bus"),1,0)</f>
        <v>0</v>
      </c>
      <c r="DJ1387" s="1" t="e">
        <f>DE1387*LOG(CZ1387)+DF1387*LOG(DA1387)+DG1387*LOG(DB1387)+DH1387*LOG(DD1387)+DI1387*LOG(DC1387)</f>
        <v>#NUM!</v>
      </c>
      <c r="DK1387" s="1">
        <v>27728.947359999998</v>
      </c>
      <c r="DL1387" s="1">
        <f>(0-(CZ1387*BH1387*$BY$2))/100</f>
        <v>0.34682148995745954</v>
      </c>
      <c r="DM1387" s="1">
        <f t="shared" si="105"/>
        <v>6.191775448632043E-3</v>
      </c>
      <c r="DO1387" s="1">
        <f>(0-(DA1387*BK1387*$BY$2))/100</f>
        <v>33.220358545973355</v>
      </c>
      <c r="DP1387" s="1">
        <f t="shared" si="106"/>
        <v>22.62399703506231</v>
      </c>
      <c r="DR1387" s="1">
        <f>(0-(DB1387*AV1387*$BY$2))/100</f>
        <v>0.19803933029436294</v>
      </c>
      <c r="DS1387" s="1">
        <f t="shared" si="107"/>
        <v>4.5542360186446541E-3</v>
      </c>
      <c r="DU1387" s="1">
        <f>(0-(DC1387*BT1387*$BY$2))/100</f>
        <v>0</v>
      </c>
      <c r="DV1387" s="1">
        <f t="shared" si="108"/>
        <v>0</v>
      </c>
      <c r="DX1387" s="1">
        <f>(0-(DD1387*BE1387*$BY$2))/100</f>
        <v>4.5431089575263686</v>
      </c>
      <c r="DY1387" s="1">
        <f t="shared" si="109"/>
        <v>1.2635402638351674</v>
      </c>
      <c r="EB1387" s="1" t="s">
        <v>171</v>
      </c>
    </row>
    <row r="1388" spans="1:132" x14ac:dyDescent="0.25">
      <c r="A1388" s="1">
        <v>257284</v>
      </c>
      <c r="B1388" s="1" t="s">
        <v>72</v>
      </c>
      <c r="C1388" s="1">
        <v>200</v>
      </c>
      <c r="D1388" s="1" t="s">
        <v>84</v>
      </c>
      <c r="E1388" s="1">
        <v>0</v>
      </c>
      <c r="F1388" s="1">
        <v>0</v>
      </c>
      <c r="G1388" s="1">
        <v>0</v>
      </c>
      <c r="H1388" s="1">
        <v>1</v>
      </c>
      <c r="I1388" s="1">
        <v>0</v>
      </c>
      <c r="J1388" s="3">
        <v>0.74006944444444445</v>
      </c>
      <c r="K1388" s="3">
        <v>0.78856481481481477</v>
      </c>
      <c r="L1388" s="1">
        <v>1</v>
      </c>
      <c r="M1388" s="1" t="s">
        <v>76</v>
      </c>
      <c r="N1388" s="1">
        <v>0</v>
      </c>
      <c r="O1388" s="1">
        <v>0</v>
      </c>
      <c r="P1388" s="1">
        <v>0</v>
      </c>
      <c r="Q1388" s="1">
        <v>0</v>
      </c>
      <c r="R1388" s="1">
        <v>1</v>
      </c>
      <c r="S1388" s="1">
        <v>0</v>
      </c>
      <c r="T1388" s="1">
        <v>4190</v>
      </c>
      <c r="U1388" s="1">
        <v>69.8333333333333</v>
      </c>
      <c r="V1388" s="1">
        <v>24376.461609999998</v>
      </c>
      <c r="W1388" s="1">
        <v>35.443595119999998</v>
      </c>
      <c r="X1388" s="1">
        <v>139.63632709999999</v>
      </c>
      <c r="Y1388" s="1">
        <v>104</v>
      </c>
      <c r="Z1388" s="1">
        <v>1003002</v>
      </c>
      <c r="AA1388" s="1">
        <v>100300216</v>
      </c>
      <c r="AB1388" s="1">
        <v>35.32562618</v>
      </c>
      <c r="AC1388" s="1">
        <v>139.4096375</v>
      </c>
      <c r="AD1388" s="1">
        <v>207</v>
      </c>
      <c r="AE1388" s="1">
        <v>2070202</v>
      </c>
      <c r="AF1388" s="1">
        <v>207020202</v>
      </c>
      <c r="AG1388" s="1">
        <v>46</v>
      </c>
      <c r="AH1388" s="1">
        <v>46</v>
      </c>
      <c r="AI1388" s="1">
        <v>1</v>
      </c>
      <c r="AJ1388" s="1">
        <v>0</v>
      </c>
      <c r="AK1388" s="1">
        <v>1</v>
      </c>
      <c r="AL1388" s="1">
        <v>200</v>
      </c>
      <c r="AM1388" s="1" t="s">
        <v>42</v>
      </c>
      <c r="AN1388" s="1">
        <v>0</v>
      </c>
      <c r="AO1388" s="1">
        <v>0</v>
      </c>
      <c r="AP1388" s="1">
        <v>0</v>
      </c>
      <c r="AQ1388" s="1">
        <v>1</v>
      </c>
      <c r="AR1388" s="1">
        <v>0</v>
      </c>
      <c r="AS1388" s="1">
        <v>52.5</v>
      </c>
      <c r="AT1388" s="1">
        <v>1</v>
      </c>
      <c r="AU1388" s="1">
        <v>30396</v>
      </c>
      <c r="AV1388" s="1">
        <v>53.2</v>
      </c>
      <c r="AW1388" s="1">
        <v>1</v>
      </c>
      <c r="AX1388" s="1">
        <v>38</v>
      </c>
      <c r="AY1388" s="1">
        <v>570</v>
      </c>
      <c r="AZ1388" s="1">
        <v>1</v>
      </c>
      <c r="BA1388" s="1">
        <v>406</v>
      </c>
      <c r="BB1388" s="1">
        <v>4.9000000000000004</v>
      </c>
      <c r="BC1388" s="1">
        <v>794</v>
      </c>
      <c r="BD1388" s="1">
        <v>9.6</v>
      </c>
      <c r="BE1388" s="1">
        <v>52.5</v>
      </c>
      <c r="BF1388" s="1">
        <v>1</v>
      </c>
      <c r="BG1388" s="1">
        <v>27445</v>
      </c>
      <c r="BH1388" s="1">
        <v>137.19999999999999</v>
      </c>
      <c r="BI1388" s="1">
        <v>1</v>
      </c>
      <c r="BJ1388" s="1">
        <v>27445</v>
      </c>
      <c r="BK1388" s="1">
        <v>340.1</v>
      </c>
      <c r="BL1388" s="1">
        <v>0</v>
      </c>
      <c r="BM1388" s="1">
        <v>0</v>
      </c>
      <c r="BN1388" s="1">
        <v>0</v>
      </c>
      <c r="BO1388" s="1">
        <v>0</v>
      </c>
      <c r="BP1388" s="1">
        <v>0</v>
      </c>
      <c r="BQ1388" s="1">
        <v>0</v>
      </c>
      <c r="BR1388" s="1">
        <v>0</v>
      </c>
      <c r="BS1388" s="1">
        <v>0</v>
      </c>
      <c r="BT1388" s="1">
        <v>0</v>
      </c>
      <c r="CG1388" s="1">
        <f>AW1388*EXP((BE1388/100)+(L1388*CC$2)+BU$2)</f>
        <v>2.8385943997797827</v>
      </c>
      <c r="CH1388" s="1">
        <f>BL1388*EXP((BT1388/100)+BV$2)</f>
        <v>0</v>
      </c>
      <c r="CI1388" s="1">
        <f>AT1388*EXP((AV1388/100)+(L1388*CD$2)+BW$2)</f>
        <v>0.18057634981133674</v>
      </c>
      <c r="CJ1388" s="1">
        <f>BF1388*EXP((BH1388/100)+(L1388*CE$2)+BX$2)</f>
        <v>0.49889017381981393</v>
      </c>
      <c r="CK1388" s="1">
        <f>BI1388*EXP((BK1388/100)+(L1388*CF$2))</f>
        <v>20.656618984816028</v>
      </c>
      <c r="CL1388" s="1">
        <f>IF((CJ1388+CK1388)=0, LOG(1),LOG((CJ1388+CK1388)))</f>
        <v>1.3254234821430868</v>
      </c>
      <c r="CM1388" s="1">
        <f>IF((CG1388+CH1388+CI1388)=0, LOG(1),LOG((CG1388+CH1388+CI1388)))</f>
        <v>0.47988767529809967</v>
      </c>
      <c r="CN1388" s="1">
        <f>IF((CL1388=0),1,EXP((BZ$2*CL1388)+(CB$2*F1388)))</f>
        <v>3.0851798683456138</v>
      </c>
      <c r="CO1388" s="1">
        <f>IF((CM1388=0),1,EXP((BZ$2*CM1388)+(CA$2*AJ1388)))</f>
        <v>1.5036635905365656</v>
      </c>
      <c r="CP1388" s="1">
        <f>CN1388+CO1388</f>
        <v>4.5888434588821791</v>
      </c>
      <c r="CQ1388" s="2">
        <f>CN1388/CP1388</f>
        <v>0.67232188153508055</v>
      </c>
      <c r="CR1388" s="2">
        <f>CO1388/CP1388</f>
        <v>0.32767811846491951</v>
      </c>
      <c r="CS1388" s="1">
        <f>CJ1388+CK1388</f>
        <v>21.155509158635841</v>
      </c>
      <c r="CT1388" s="1">
        <f>IF((CS1388=0),CJ1388,CJ1388/CS1388)</f>
        <v>2.3582045228921523E-2</v>
      </c>
      <c r="CU1388" s="4">
        <f>IF((CS1388=0),CK1388,CK1388/CS1388)</f>
        <v>0.97641795477107851</v>
      </c>
      <c r="CV1388" s="1">
        <f>CI1388+CH1388+CG1388</f>
        <v>3.0191707495911193</v>
      </c>
      <c r="CW1388" s="1">
        <f>IF((CV1388=0),CI1388,CI1388/CV1388)</f>
        <v>5.9809916294330773E-2</v>
      </c>
      <c r="CX1388" s="1">
        <f>IF((CV1388=0),CH1388,CH1388/CV1388)</f>
        <v>0</v>
      </c>
      <c r="CY1388" s="1">
        <f>IF((CV1388=0),CG1388,CG1388/CV1388)</f>
        <v>0.94019008370566926</v>
      </c>
      <c r="CZ1388" s="1">
        <f>CT1388*CQ1388</f>
        <v>1.5854725018753887E-2</v>
      </c>
      <c r="DA1388" s="1">
        <f>CU1388*CQ1388</f>
        <v>0.6564671565163267</v>
      </c>
      <c r="DB1388" s="1">
        <f>CW1388*CR1388</f>
        <v>1.9598400836870637E-2</v>
      </c>
      <c r="DC1388" s="1">
        <f>CX1388*CR1388</f>
        <v>0</v>
      </c>
      <c r="DD1388" s="1">
        <f>CY1388*CR1388</f>
        <v>0.30807971762804887</v>
      </c>
      <c r="DE1388" s="1">
        <f>IF(($AM1388="Bicycle"),1,0)</f>
        <v>0</v>
      </c>
      <c r="DF1388" s="1">
        <f>IF(($AM1388="Walk"),1,0)</f>
        <v>0</v>
      </c>
      <c r="DG1388" s="1">
        <f>IF(($AM1388="Car"),1,0)</f>
        <v>0</v>
      </c>
      <c r="DH1388" s="1">
        <f>IF(($AM1388="Rail"),1,0)</f>
        <v>1</v>
      </c>
      <c r="DI1388" s="1">
        <f>IF(($AM1388="Bus"),1,0)</f>
        <v>0</v>
      </c>
      <c r="DJ1388" s="1" t="e">
        <f>DE1388*LOG(CZ1388)+DF1388*LOG(DA1388)+DG1388*LOG(DB1388)+DH1388*LOG(DD1388)+DI1388*LOG(DC1388)</f>
        <v>#NUM!</v>
      </c>
      <c r="DK1388" s="1">
        <v>24376.461609999998</v>
      </c>
      <c r="DL1388" s="1">
        <f>(0-(CZ1388*BH1388*$BY$2))/100</f>
        <v>0.25767114002017766</v>
      </c>
      <c r="DM1388" s="1">
        <f t="shared" si="105"/>
        <v>4.0853050702887471E-3</v>
      </c>
      <c r="DO1388" s="1">
        <f>(0-(DA1388*BK1388*$BY$2))/100</f>
        <v>26.446766955248545</v>
      </c>
      <c r="DP1388" s="1">
        <f t="shared" si="106"/>
        <v>17.361433902161963</v>
      </c>
      <c r="DR1388" s="1">
        <f>(0-(DB1388*AV1388*$BY$2))/100</f>
        <v>0.12350519382537054</v>
      </c>
      <c r="DS1388" s="1">
        <f t="shared" si="107"/>
        <v>2.4205042940250122E-3</v>
      </c>
      <c r="DU1388" s="1">
        <f>(0-(DC1388*BT1388*$BY$2))/100</f>
        <v>0</v>
      </c>
      <c r="DV1388" s="1">
        <f t="shared" si="108"/>
        <v>0</v>
      </c>
      <c r="DX1388" s="1">
        <f>(0-(DD1388*BE1388*$BY$2))/100</f>
        <v>1.9159111478841964</v>
      </c>
      <c r="DY1388" s="1">
        <f t="shared" si="109"/>
        <v>0.59025336544059415</v>
      </c>
      <c r="EB1388" s="1" t="s">
        <v>171</v>
      </c>
    </row>
    <row r="1389" spans="1:132" x14ac:dyDescent="0.25">
      <c r="A1389" s="1">
        <v>256341</v>
      </c>
      <c r="B1389" s="1" t="s">
        <v>75</v>
      </c>
      <c r="C1389" s="1">
        <v>200</v>
      </c>
      <c r="D1389" s="1" t="s">
        <v>84</v>
      </c>
      <c r="E1389" s="1">
        <v>0</v>
      </c>
      <c r="F1389" s="1">
        <v>0</v>
      </c>
      <c r="G1389" s="1">
        <v>0</v>
      </c>
      <c r="H1389" s="1">
        <v>1</v>
      </c>
      <c r="I1389" s="1">
        <v>0</v>
      </c>
      <c r="J1389" s="3">
        <v>0.77754629629629635</v>
      </c>
      <c r="K1389" s="3">
        <v>0.82155092592592593</v>
      </c>
      <c r="L1389" s="1">
        <v>1</v>
      </c>
      <c r="M1389" s="1" t="s">
        <v>76</v>
      </c>
      <c r="N1389" s="1">
        <v>0</v>
      </c>
      <c r="O1389" s="1">
        <v>0</v>
      </c>
      <c r="P1389" s="1">
        <v>0</v>
      </c>
      <c r="Q1389" s="1">
        <v>0</v>
      </c>
      <c r="R1389" s="1">
        <v>1</v>
      </c>
      <c r="S1389" s="1">
        <v>0</v>
      </c>
      <c r="T1389" s="1">
        <v>3802</v>
      </c>
      <c r="U1389" s="1">
        <v>63.366666666666703</v>
      </c>
      <c r="V1389" s="1">
        <v>21192.709009999999</v>
      </c>
      <c r="W1389" s="1">
        <v>35.443659420000003</v>
      </c>
      <c r="X1389" s="1">
        <v>139.6369387</v>
      </c>
      <c r="Y1389" s="1">
        <v>104</v>
      </c>
      <c r="Z1389" s="1">
        <v>1003002</v>
      </c>
      <c r="AA1389" s="1">
        <v>100300216</v>
      </c>
      <c r="AB1389" s="1">
        <v>35.631054630000001</v>
      </c>
      <c r="AC1389" s="1">
        <v>139.67984860000001</v>
      </c>
      <c r="AD1389" s="1" t="s">
        <v>77</v>
      </c>
      <c r="AE1389" s="1" t="s">
        <v>77</v>
      </c>
      <c r="AF1389" s="1" t="s">
        <v>77</v>
      </c>
      <c r="AG1389" s="1">
        <v>38</v>
      </c>
      <c r="AH1389" s="1">
        <v>38</v>
      </c>
      <c r="AI1389" s="1">
        <v>1</v>
      </c>
      <c r="AJ1389" s="1">
        <v>0</v>
      </c>
      <c r="AK1389" s="1">
        <v>0</v>
      </c>
      <c r="AL1389" s="1">
        <v>200</v>
      </c>
      <c r="AM1389" s="1" t="s">
        <v>42</v>
      </c>
      <c r="AN1389" s="1">
        <v>0</v>
      </c>
      <c r="AO1389" s="1">
        <v>0</v>
      </c>
      <c r="AP1389" s="1">
        <v>0</v>
      </c>
      <c r="AQ1389" s="1">
        <v>1</v>
      </c>
      <c r="AR1389" s="1">
        <v>0</v>
      </c>
      <c r="AS1389" s="1">
        <v>51.8</v>
      </c>
      <c r="AT1389" s="1">
        <v>1</v>
      </c>
      <c r="AU1389" s="1">
        <v>26103</v>
      </c>
      <c r="AV1389" s="1">
        <v>50.3</v>
      </c>
      <c r="AW1389" s="1">
        <v>1</v>
      </c>
      <c r="AX1389" s="1">
        <v>40</v>
      </c>
      <c r="AY1389" s="1">
        <v>440</v>
      </c>
      <c r="AZ1389" s="1">
        <v>1</v>
      </c>
      <c r="BA1389" s="1">
        <v>356</v>
      </c>
      <c r="BB1389" s="1">
        <v>4.3</v>
      </c>
      <c r="BC1389" s="1">
        <v>623</v>
      </c>
      <c r="BD1389" s="1">
        <v>7.5</v>
      </c>
      <c r="BE1389" s="1">
        <v>51.8</v>
      </c>
      <c r="BF1389" s="1">
        <v>1</v>
      </c>
      <c r="BG1389" s="1">
        <v>23964</v>
      </c>
      <c r="BH1389" s="1">
        <v>119.8</v>
      </c>
      <c r="BI1389" s="1">
        <v>1</v>
      </c>
      <c r="BJ1389" s="1">
        <v>23964</v>
      </c>
      <c r="BK1389" s="1">
        <v>297.5</v>
      </c>
      <c r="BL1389" s="1">
        <v>0</v>
      </c>
      <c r="BM1389" s="1">
        <v>0</v>
      </c>
      <c r="BN1389" s="1">
        <v>0</v>
      </c>
      <c r="BO1389" s="1">
        <v>0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CG1389" s="1">
        <f>AW1389*EXP((BE1389/100)+(L1389*CC$2)+BU$2)</f>
        <v>2.8187936225547201</v>
      </c>
      <c r="CH1389" s="1">
        <f>BL1389*EXP((BT1389/100)+BV$2)</f>
        <v>0</v>
      </c>
      <c r="CI1389" s="1">
        <f>AT1389*EXP((AV1389/100)+(L1389*CD$2)+BW$2)</f>
        <v>0.17541483930001359</v>
      </c>
      <c r="CJ1389" s="1">
        <f>BF1389*EXP((BH1389/100)+(L1389*CE$2)+BX$2)</f>
        <v>0.41921586533306526</v>
      </c>
      <c r="CK1389" s="1">
        <f>BI1389*EXP((BK1389/100)+(L1389*CF$2))</f>
        <v>13.491175431943544</v>
      </c>
      <c r="CL1389" s="1">
        <f>IF((CJ1389+CK1389)=0, LOG(1),LOG((CJ1389+CK1389)))</f>
        <v>1.1433393468042552</v>
      </c>
      <c r="CM1389" s="1">
        <f>IF((CG1389+CH1389+CI1389)=0, LOG(1),LOG((CG1389+CH1389+CI1389)))</f>
        <v>0.47628203337562597</v>
      </c>
      <c r="CN1389" s="1">
        <f>IF((CL1389=0),1,EXP((BZ$2*CL1389)+(CB$2*F1389)))</f>
        <v>2.642798635284922</v>
      </c>
      <c r="CO1389" s="1">
        <f>IF((CM1389=0),1,EXP((BZ$2*CM1389)+(CA$2*AJ1389)))</f>
        <v>1.499062223655403</v>
      </c>
      <c r="CP1389" s="1">
        <f>CN1389+CO1389</f>
        <v>4.1418608589403245</v>
      </c>
      <c r="CQ1389" s="2">
        <f>CN1389/CP1389</f>
        <v>0.63807035660803668</v>
      </c>
      <c r="CR1389" s="2">
        <f>CO1389/CP1389</f>
        <v>0.36192964339196343</v>
      </c>
      <c r="CS1389" s="1">
        <f>CJ1389+CK1389</f>
        <v>13.910391297276609</v>
      </c>
      <c r="CT1389" s="1">
        <f>IF((CS1389=0),CJ1389,CJ1389/CS1389)</f>
        <v>3.0136885179868362E-2</v>
      </c>
      <c r="CU1389" s="4">
        <f>IF((CS1389=0),CK1389,CK1389/CS1389)</f>
        <v>0.96986311482013166</v>
      </c>
      <c r="CV1389" s="1">
        <f>CI1389+CH1389+CG1389</f>
        <v>2.9942084618547335</v>
      </c>
      <c r="CW1389" s="1">
        <f>IF((CV1389=0),CI1389,CI1389/CV1389)</f>
        <v>5.8584711630717441E-2</v>
      </c>
      <c r="CX1389" s="1">
        <f>IF((CV1389=0),CH1389,CH1389/CV1389)</f>
        <v>0</v>
      </c>
      <c r="CY1389" s="1">
        <f>IF((CV1389=0),CG1389,CG1389/CV1389)</f>
        <v>0.94141528836928257</v>
      </c>
      <c r="CZ1389" s="1">
        <f>CT1389*CQ1389</f>
        <v>1.922945307377406E-2</v>
      </c>
      <c r="DA1389" s="1">
        <f>CU1389*CQ1389</f>
        <v>0.61884090353426258</v>
      </c>
      <c r="DB1389" s="1">
        <f>CW1389*CR1389</f>
        <v>2.1203543788726575E-2</v>
      </c>
      <c r="DC1389" s="1">
        <f>CX1389*CR1389</f>
        <v>0</v>
      </c>
      <c r="DD1389" s="1">
        <f>CY1389*CR1389</f>
        <v>0.34072609960323685</v>
      </c>
      <c r="DE1389" s="1">
        <f>IF(($AM1389="Bicycle"),1,0)</f>
        <v>0</v>
      </c>
      <c r="DF1389" s="1">
        <f>IF(($AM1389="Walk"),1,0)</f>
        <v>0</v>
      </c>
      <c r="DG1389" s="1">
        <f>IF(($AM1389="Car"),1,0)</f>
        <v>0</v>
      </c>
      <c r="DH1389" s="1">
        <f>IF(($AM1389="Rail"),1,0)</f>
        <v>1</v>
      </c>
      <c r="DI1389" s="1">
        <f>IF(($AM1389="Bus"),1,0)</f>
        <v>0</v>
      </c>
      <c r="DJ1389" s="1" t="e">
        <f>DE1389*LOG(CZ1389)+DF1389*LOG(DA1389)+DG1389*LOG(DB1389)+DH1389*LOG(DD1389)+DI1389*LOG(DC1389)</f>
        <v>#NUM!</v>
      </c>
      <c r="DK1389" s="1">
        <v>21192.709009999999</v>
      </c>
      <c r="DL1389" s="1">
        <f>(0-(CZ1389*BH1389*$BY$2))/100</f>
        <v>0.27288313994339214</v>
      </c>
      <c r="DM1389" s="1">
        <f t="shared" si="105"/>
        <v>5.2473935341655793E-3</v>
      </c>
      <c r="DO1389" s="1">
        <f>(0-(DA1389*BK1389*$BY$2))/100</f>
        <v>21.808155493649519</v>
      </c>
      <c r="DP1389" s="1">
        <f t="shared" si="106"/>
        <v>13.495778650105761</v>
      </c>
      <c r="DR1389" s="1">
        <f>(0-(DB1389*AV1389*$BY$2))/100</f>
        <v>0.12633665965739985</v>
      </c>
      <c r="DS1389" s="1">
        <f t="shared" si="107"/>
        <v>2.678784895167124E-3</v>
      </c>
      <c r="DU1389" s="1">
        <f>(0-(DC1389*BT1389*$BY$2))/100</f>
        <v>0</v>
      </c>
      <c r="DV1389" s="1">
        <f t="shared" si="108"/>
        <v>0</v>
      </c>
      <c r="DX1389" s="1">
        <f>(0-(DD1389*BE1389*$BY$2))/100</f>
        <v>2.0906826490533263</v>
      </c>
      <c r="DY1389" s="1">
        <f t="shared" si="109"/>
        <v>0.7123501445201027</v>
      </c>
      <c r="EB1389" s="1" t="s">
        <v>171</v>
      </c>
    </row>
    <row r="1390" spans="1:132" x14ac:dyDescent="0.25">
      <c r="A1390" s="1">
        <v>257935</v>
      </c>
      <c r="B1390" s="1" t="s">
        <v>95</v>
      </c>
      <c r="C1390" s="1">
        <v>200</v>
      </c>
      <c r="D1390" s="1" t="s">
        <v>84</v>
      </c>
      <c r="E1390" s="1">
        <v>0</v>
      </c>
      <c r="F1390" s="1">
        <v>0</v>
      </c>
      <c r="G1390" s="1">
        <v>0</v>
      </c>
      <c r="H1390" s="1">
        <v>1</v>
      </c>
      <c r="I1390" s="1">
        <v>0</v>
      </c>
      <c r="J1390" s="3">
        <v>0.77379629629629632</v>
      </c>
      <c r="K1390" s="3">
        <v>0.80103009259259261</v>
      </c>
      <c r="L1390" s="1">
        <v>1</v>
      </c>
      <c r="M1390" s="1" t="s">
        <v>76</v>
      </c>
      <c r="N1390" s="1">
        <v>0</v>
      </c>
      <c r="O1390" s="1">
        <v>0</v>
      </c>
      <c r="P1390" s="1">
        <v>0</v>
      </c>
      <c r="Q1390" s="1">
        <v>0</v>
      </c>
      <c r="R1390" s="1">
        <v>1</v>
      </c>
      <c r="S1390" s="1">
        <v>0</v>
      </c>
      <c r="T1390" s="1">
        <v>2353</v>
      </c>
      <c r="U1390" s="1">
        <v>39.216666666666697</v>
      </c>
      <c r="V1390" s="1">
        <v>10867.256509999999</v>
      </c>
      <c r="W1390" s="1">
        <v>35.444474820000003</v>
      </c>
      <c r="X1390" s="1">
        <v>139.63581740000001</v>
      </c>
      <c r="Y1390" s="1">
        <v>104</v>
      </c>
      <c r="Z1390" s="1">
        <v>1003002</v>
      </c>
      <c r="AA1390" s="1">
        <v>100300216</v>
      </c>
      <c r="AB1390" s="1">
        <v>35.45979561</v>
      </c>
      <c r="AC1390" s="1">
        <v>139.5173068</v>
      </c>
      <c r="AD1390" s="1">
        <v>112</v>
      </c>
      <c r="AE1390" s="1">
        <v>1005103</v>
      </c>
      <c r="AF1390" s="1">
        <v>100510301</v>
      </c>
      <c r="AG1390" s="1">
        <v>45</v>
      </c>
      <c r="AH1390" s="1">
        <v>45</v>
      </c>
      <c r="AI1390" s="1">
        <v>1</v>
      </c>
      <c r="AJ1390" s="1">
        <v>0</v>
      </c>
      <c r="AK1390" s="1">
        <v>1</v>
      </c>
      <c r="AL1390" s="1">
        <v>200</v>
      </c>
      <c r="AM1390" s="1" t="s">
        <v>42</v>
      </c>
      <c r="AN1390" s="1">
        <v>0</v>
      </c>
      <c r="AO1390" s="1">
        <v>0</v>
      </c>
      <c r="AP1390" s="1">
        <v>0</v>
      </c>
      <c r="AQ1390" s="1">
        <v>1</v>
      </c>
      <c r="AR1390" s="1">
        <v>0</v>
      </c>
      <c r="AS1390" s="1">
        <v>37.5</v>
      </c>
      <c r="AT1390" s="1">
        <v>1</v>
      </c>
      <c r="AU1390" s="1">
        <v>15217</v>
      </c>
      <c r="AV1390" s="1">
        <v>32.200000000000003</v>
      </c>
      <c r="AW1390" s="1">
        <v>1</v>
      </c>
      <c r="AX1390" s="1">
        <v>21</v>
      </c>
      <c r="AY1390" s="1">
        <v>420</v>
      </c>
      <c r="AZ1390" s="1">
        <v>1</v>
      </c>
      <c r="BA1390" s="1">
        <v>842</v>
      </c>
      <c r="BB1390" s="1">
        <v>10.1</v>
      </c>
      <c r="BC1390" s="1">
        <v>478</v>
      </c>
      <c r="BD1390" s="1">
        <v>6.4</v>
      </c>
      <c r="BE1390" s="1">
        <v>37.5</v>
      </c>
      <c r="BF1390" s="1">
        <v>1</v>
      </c>
      <c r="BG1390" s="1">
        <v>12580</v>
      </c>
      <c r="BH1390" s="1">
        <v>62.9</v>
      </c>
      <c r="BI1390" s="1">
        <v>1</v>
      </c>
      <c r="BJ1390" s="1">
        <v>12580</v>
      </c>
      <c r="BK1390" s="1">
        <v>158</v>
      </c>
      <c r="BL1390" s="1">
        <v>0</v>
      </c>
      <c r="BM1390" s="1">
        <v>0</v>
      </c>
      <c r="BN1390" s="1">
        <v>0</v>
      </c>
      <c r="BO1390" s="1">
        <v>0</v>
      </c>
      <c r="BP1390" s="1">
        <v>0</v>
      </c>
      <c r="BQ1390" s="1">
        <v>0</v>
      </c>
      <c r="BR1390" s="1">
        <v>0</v>
      </c>
      <c r="BS1390" s="1">
        <v>0</v>
      </c>
      <c r="BT1390" s="1">
        <v>0</v>
      </c>
      <c r="CG1390" s="1">
        <f>AW1390*EXP((BE1390/100)+(L1390*CC$2)+BU$2)</f>
        <v>2.4432008417259583</v>
      </c>
      <c r="CH1390" s="1">
        <f>BL1390*EXP((BT1390/100)+BV$2)</f>
        <v>0</v>
      </c>
      <c r="CI1390" s="1">
        <f>AT1390*EXP((AV1390/100)+(L1390*CD$2)+BW$2)</f>
        <v>0.1463723443518711</v>
      </c>
      <c r="CJ1390" s="1">
        <f>BF1390*EXP((BH1390/100)+(L1390*CE$2)+BX$2)</f>
        <v>0.23731443196658089</v>
      </c>
      <c r="CK1390" s="1">
        <f>BI1390*EXP((BK1390/100)+(L1390*CF$2))</f>
        <v>3.3435589714615284</v>
      </c>
      <c r="CL1390" s="1">
        <f>IF((CJ1390+CK1390)=0, LOG(1),LOG((CJ1390+CK1390)))</f>
        <v>0.55398896743344417</v>
      </c>
      <c r="CM1390" s="1">
        <f>IF((CG1390+CH1390+CI1390)=0, LOG(1),LOG((CG1390+CH1390+CI1390)))</f>
        <v>0.41322818948428852</v>
      </c>
      <c r="CN1390" s="1">
        <f>IF((CL1390=0),1,EXP((BZ$2*CL1390)+(CB$2*F1390)))</f>
        <v>1.6014198185078099</v>
      </c>
      <c r="CO1390" s="1">
        <f>IF((CM1390=0),1,EXP((BZ$2*CM1390)+(CA$2*AJ1390)))</f>
        <v>1.420833911783288</v>
      </c>
      <c r="CP1390" s="1">
        <f>CN1390+CO1390</f>
        <v>3.0222537302910979</v>
      </c>
      <c r="CQ1390" s="2">
        <f>CN1390/CP1390</f>
        <v>0.5298760333910032</v>
      </c>
      <c r="CR1390" s="2">
        <f>CO1390/CP1390</f>
        <v>0.47012396660899675</v>
      </c>
      <c r="CS1390" s="1">
        <f>CJ1390+CK1390</f>
        <v>3.5808734034281091</v>
      </c>
      <c r="CT1390" s="1">
        <f>IF((CS1390=0),CJ1390,CJ1390/CS1390)</f>
        <v>6.6272779076576846E-2</v>
      </c>
      <c r="CU1390" s="4">
        <f>IF((CS1390=0),CK1390,CK1390/CS1390)</f>
        <v>0.9337272209234232</v>
      </c>
      <c r="CV1390" s="1">
        <f>CI1390+CH1390+CG1390</f>
        <v>2.5895731860778293</v>
      </c>
      <c r="CW1390" s="1">
        <f>IF((CV1390=0),CI1390,CI1390/CV1390)</f>
        <v>5.6523733385410446E-2</v>
      </c>
      <c r="CX1390" s="1">
        <f>IF((CV1390=0),CH1390,CH1390/CV1390)</f>
        <v>0</v>
      </c>
      <c r="CY1390" s="1">
        <f>IF((CV1390=0),CG1390,CG1390/CV1390)</f>
        <v>0.94347626661458961</v>
      </c>
      <c r="CZ1390" s="1">
        <f>CT1390*CQ1390</f>
        <v>3.5116357298894812E-2</v>
      </c>
      <c r="DA1390" s="1">
        <f>CU1390*CQ1390</f>
        <v>0.49475967609210841</v>
      </c>
      <c r="DB1390" s="1">
        <f>CW1390*CR1390</f>
        <v>2.6573161746698534E-2</v>
      </c>
      <c r="DC1390" s="1">
        <f>CX1390*CR1390</f>
        <v>0</v>
      </c>
      <c r="DD1390" s="1">
        <f>CY1390*CR1390</f>
        <v>0.44355080486229825</v>
      </c>
      <c r="DE1390" s="1">
        <f>IF(($AM1390="Bicycle"),1,0)</f>
        <v>0</v>
      </c>
      <c r="DF1390" s="1">
        <f>IF(($AM1390="Walk"),1,0)</f>
        <v>0</v>
      </c>
      <c r="DG1390" s="1">
        <f>IF(($AM1390="Car"),1,0)</f>
        <v>0</v>
      </c>
      <c r="DH1390" s="1">
        <f>IF(($AM1390="Rail"),1,0)</f>
        <v>1</v>
      </c>
      <c r="DI1390" s="1">
        <f>IF(($AM1390="Bus"),1,0)</f>
        <v>0</v>
      </c>
      <c r="DJ1390" s="1" t="e">
        <f>DE1390*LOG(CZ1390)+DF1390*LOG(DA1390)+DG1390*LOG(DB1390)+DH1390*LOG(DD1390)+DI1390*LOG(DC1390)</f>
        <v>#NUM!</v>
      </c>
      <c r="DK1390" s="1">
        <v>10867.256509999999</v>
      </c>
      <c r="DL1390" s="1">
        <f>(0-(CZ1390*BH1390*$BY$2))/100</f>
        <v>0.26164537246448899</v>
      </c>
      <c r="DM1390" s="1">
        <f t="shared" si="105"/>
        <v>9.1880323850654106E-3</v>
      </c>
      <c r="DO1390" s="1">
        <f>(0-(DA1390*BK1390*$BY$2))/100</f>
        <v>9.2598582153600439</v>
      </c>
      <c r="DP1390" s="1">
        <f t="shared" si="106"/>
        <v>4.5814044512903846</v>
      </c>
      <c r="DR1390" s="1">
        <f>(0-(DB1390*AV1390*$BY$2))/100</f>
        <v>0.10135660523115385</v>
      </c>
      <c r="DS1390" s="1">
        <f t="shared" si="107"/>
        <v>2.6933654649037219E-3</v>
      </c>
      <c r="DU1390" s="1">
        <f>(0-(DC1390*BT1390*$BY$2))/100</f>
        <v>0</v>
      </c>
      <c r="DV1390" s="1">
        <f t="shared" si="108"/>
        <v>0</v>
      </c>
      <c r="DX1390" s="1">
        <f>(0-(DD1390*BE1390*$BY$2))/100</f>
        <v>1.9702783845118557</v>
      </c>
      <c r="DY1390" s="1">
        <f t="shared" si="109"/>
        <v>0.87391856325302231</v>
      </c>
      <c r="EB1390" s="1" t="s">
        <v>171</v>
      </c>
    </row>
    <row r="1391" spans="1:132" x14ac:dyDescent="0.25">
      <c r="A1391" s="1">
        <v>257331</v>
      </c>
      <c r="B1391" s="1" t="s">
        <v>97</v>
      </c>
      <c r="C1391" s="1">
        <v>999</v>
      </c>
      <c r="D1391" s="1" t="s">
        <v>85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3">
        <v>0.33709490740740744</v>
      </c>
      <c r="K1391" s="3">
        <v>0.39359953703703704</v>
      </c>
      <c r="L1391" s="1">
        <v>1</v>
      </c>
      <c r="M1391" s="1" t="s">
        <v>79</v>
      </c>
      <c r="N1391" s="1">
        <v>0</v>
      </c>
      <c r="O1391" s="1">
        <v>1</v>
      </c>
      <c r="P1391" s="1">
        <v>0</v>
      </c>
      <c r="Q1391" s="1">
        <v>0</v>
      </c>
      <c r="R1391" s="1">
        <v>0</v>
      </c>
      <c r="S1391" s="1">
        <v>0</v>
      </c>
      <c r="T1391" s="1">
        <v>4882</v>
      </c>
      <c r="U1391" s="1">
        <v>81.366666666666703</v>
      </c>
      <c r="V1391" s="1">
        <v>14577.292219999999</v>
      </c>
      <c r="W1391" s="1">
        <v>35.466265159999999</v>
      </c>
      <c r="X1391" s="1">
        <v>139.6229697</v>
      </c>
      <c r="Y1391" s="1">
        <v>103</v>
      </c>
      <c r="Z1391" s="1">
        <v>1002001</v>
      </c>
      <c r="AA1391" s="1">
        <v>100200102</v>
      </c>
      <c r="AB1391" s="1">
        <v>35.550904959999997</v>
      </c>
      <c r="AC1391" s="1">
        <v>139.74598649999999</v>
      </c>
      <c r="AD1391" s="1" t="s">
        <v>77</v>
      </c>
      <c r="AE1391" s="1" t="s">
        <v>77</v>
      </c>
      <c r="AF1391" s="1" t="s">
        <v>77</v>
      </c>
      <c r="AG1391" s="1">
        <v>31</v>
      </c>
      <c r="AH1391" s="1">
        <v>31</v>
      </c>
      <c r="AI1391" s="1">
        <v>1</v>
      </c>
      <c r="AJ1391" s="1">
        <v>0</v>
      </c>
      <c r="AK1391" s="1">
        <v>0</v>
      </c>
      <c r="AL1391" s="1">
        <v>200</v>
      </c>
      <c r="AM1391" s="1" t="s">
        <v>42</v>
      </c>
      <c r="AN1391" s="1">
        <v>0</v>
      </c>
      <c r="AO1391" s="1">
        <v>0</v>
      </c>
      <c r="AP1391" s="1">
        <v>0</v>
      </c>
      <c r="AQ1391" s="1">
        <v>1</v>
      </c>
      <c r="AR1391" s="1">
        <v>0</v>
      </c>
      <c r="AS1391" s="1">
        <v>34</v>
      </c>
      <c r="AT1391" s="1">
        <v>1</v>
      </c>
      <c r="AU1391" s="1">
        <v>21777</v>
      </c>
      <c r="AV1391" s="1">
        <v>41.9</v>
      </c>
      <c r="AW1391" s="1">
        <v>1</v>
      </c>
      <c r="AX1391" s="1">
        <v>25</v>
      </c>
      <c r="AY1391" s="1">
        <v>270</v>
      </c>
      <c r="AZ1391" s="1">
        <v>1</v>
      </c>
      <c r="BA1391" s="1">
        <v>157</v>
      </c>
      <c r="BB1391" s="1">
        <v>1.9</v>
      </c>
      <c r="BC1391" s="1">
        <v>552</v>
      </c>
      <c r="BD1391" s="1">
        <v>7.1</v>
      </c>
      <c r="BE1391" s="1">
        <v>34</v>
      </c>
      <c r="BF1391" s="1">
        <v>1</v>
      </c>
      <c r="BG1391" s="1">
        <v>15904</v>
      </c>
      <c r="BH1391" s="1">
        <v>79.5</v>
      </c>
      <c r="BI1391" s="1">
        <v>1</v>
      </c>
      <c r="BJ1391" s="1">
        <v>15904</v>
      </c>
      <c r="BK1391" s="1">
        <v>198.1</v>
      </c>
      <c r="BL1391" s="1">
        <v>0</v>
      </c>
      <c r="BM1391" s="1">
        <v>0</v>
      </c>
      <c r="BN1391" s="1">
        <v>0</v>
      </c>
      <c r="BO1391" s="1">
        <v>0</v>
      </c>
      <c r="BP1391" s="1">
        <v>0</v>
      </c>
      <c r="BQ1391" s="1">
        <v>0</v>
      </c>
      <c r="BR1391" s="1">
        <v>0</v>
      </c>
      <c r="BS1391" s="1">
        <v>0</v>
      </c>
      <c r="BT1391" s="1">
        <v>0</v>
      </c>
      <c r="CG1391" s="1">
        <f>AW1391*EXP((BE1391/100)+(L1391*CC$2)+BU$2)</f>
        <v>2.3591679657756308</v>
      </c>
      <c r="CH1391" s="1">
        <f>BL1391*EXP((BT1391/100)+BV$2)</f>
        <v>0</v>
      </c>
      <c r="CI1391" s="1">
        <f>AT1391*EXP((AV1391/100)+(L1391*CD$2)+BW$2)</f>
        <v>0.16128188603533591</v>
      </c>
      <c r="CJ1391" s="1">
        <f>BF1391*EXP((BH1391/100)+(L1391*CE$2)+BX$2)</f>
        <v>0.28016703503048385</v>
      </c>
      <c r="CK1391" s="1">
        <f>BI1391*EXP((BK1391/100)+(L1391*CF$2))</f>
        <v>4.9929943503314638</v>
      </c>
      <c r="CL1391" s="1">
        <f>IF((CJ1391+CK1391)=0, LOG(1),LOG((CJ1391+CK1391)))</f>
        <v>0.72207106313871006</v>
      </c>
      <c r="CM1391" s="1">
        <f>IF((CG1391+CH1391+CI1391)=0, LOG(1),LOG((CG1391+CH1391+CI1391)))</f>
        <v>0.4014780609098817</v>
      </c>
      <c r="CN1391" s="1">
        <f>IF((CL1391=0),1,EXP((BZ$2*CL1391)+(CB$2*F1391)))</f>
        <v>1.847365192525168</v>
      </c>
      <c r="CO1391" s="1">
        <f>IF((CM1391=0),1,EXP((BZ$2*CM1391)+(CA$2*AJ1391)))</f>
        <v>1.4067138082235568</v>
      </c>
      <c r="CP1391" s="1">
        <f>CN1391+CO1391</f>
        <v>3.2540790007487246</v>
      </c>
      <c r="CQ1391" s="2">
        <f>CN1391/CP1391</f>
        <v>0.56770754247211308</v>
      </c>
      <c r="CR1391" s="2">
        <f>CO1391/CP1391</f>
        <v>0.43229245752788698</v>
      </c>
      <c r="CS1391" s="1">
        <f>CJ1391+CK1391</f>
        <v>5.2731613853619477</v>
      </c>
      <c r="CT1391" s="1">
        <f>IF((CS1391=0),CJ1391,CJ1391/CS1391)</f>
        <v>5.3130752987802454E-2</v>
      </c>
      <c r="CU1391" s="4">
        <f>IF((CS1391=0),CK1391,CK1391/CS1391)</f>
        <v>0.94686924701219755</v>
      </c>
      <c r="CV1391" s="1">
        <f>CI1391+CH1391+CG1391</f>
        <v>2.5204498518109668</v>
      </c>
      <c r="CW1391" s="1">
        <f>IF((CV1391=0),CI1391,CI1391/CV1391)</f>
        <v>6.3989325524351687E-2</v>
      </c>
      <c r="CX1391" s="1">
        <f>IF((CV1391=0),CH1391,CH1391/CV1391)</f>
        <v>0</v>
      </c>
      <c r="CY1391" s="1">
        <f>IF((CV1391=0),CG1391,CG1391/CV1391)</f>
        <v>0.93601067447564823</v>
      </c>
      <c r="CZ1391" s="1">
        <f>CT1391*CQ1391</f>
        <v>3.0162729208398211E-2</v>
      </c>
      <c r="DA1391" s="1">
        <f>CU1391*CQ1391</f>
        <v>0.53754481326371484</v>
      </c>
      <c r="DB1391" s="1">
        <f>CW1391*CR1391</f>
        <v>2.7662102786473936E-2</v>
      </c>
      <c r="DC1391" s="1">
        <f>CX1391*CR1391</f>
        <v>0</v>
      </c>
      <c r="DD1391" s="1">
        <f>CY1391*CR1391</f>
        <v>0.40463035474141301</v>
      </c>
      <c r="DE1391" s="1">
        <f>IF(($AM1391="Bicycle"),1,0)</f>
        <v>0</v>
      </c>
      <c r="DF1391" s="1">
        <f>IF(($AM1391="Walk"),1,0)</f>
        <v>0</v>
      </c>
      <c r="DG1391" s="1">
        <f>IF(($AM1391="Car"),1,0)</f>
        <v>0</v>
      </c>
      <c r="DH1391" s="1">
        <f>IF(($AM1391="Rail"),1,0)</f>
        <v>1</v>
      </c>
      <c r="DI1391" s="1">
        <f>IF(($AM1391="Bus"),1,0)</f>
        <v>0</v>
      </c>
      <c r="DJ1391" s="1" t="e">
        <f>DE1391*LOG(CZ1391)+DF1391*LOG(DA1391)+DG1391*LOG(DB1391)+DH1391*LOG(DD1391)+DI1391*LOG(DC1391)</f>
        <v>#NUM!</v>
      </c>
      <c r="DK1391" s="1">
        <v>14577.292219999999</v>
      </c>
      <c r="DL1391" s="1">
        <f>(0-(CZ1391*BH1391*$BY$2))/100</f>
        <v>0.28404733387590081</v>
      </c>
      <c r="DM1391" s="1">
        <f t="shared" si="105"/>
        <v>8.5676428140662713E-3</v>
      </c>
      <c r="DO1391" s="1">
        <f>(0-(DA1391*BK1391*$BY$2))/100</f>
        <v>12.613979031402948</v>
      </c>
      <c r="DP1391" s="1">
        <f t="shared" si="106"/>
        <v>6.7805790029479125</v>
      </c>
      <c r="DR1391" s="1">
        <f>(0-(DB1391*AV1391*$BY$2))/100</f>
        <v>0.13729419251136224</v>
      </c>
      <c r="DS1391" s="1">
        <f t="shared" si="107"/>
        <v>3.7978460652352422E-3</v>
      </c>
      <c r="DU1391" s="1">
        <f>(0-(DC1391*BT1391*$BY$2))/100</f>
        <v>0</v>
      </c>
      <c r="DV1391" s="1">
        <f t="shared" si="108"/>
        <v>0</v>
      </c>
      <c r="DX1391" s="1">
        <f>(0-(DD1391*BE1391*$BY$2))/100</f>
        <v>1.6296349501611191</v>
      </c>
      <c r="DY1391" s="1">
        <f t="shared" si="109"/>
        <v>0.6593997679826985</v>
      </c>
      <c r="EB1391" s="1" t="s">
        <v>171</v>
      </c>
    </row>
    <row r="1392" spans="1:132" x14ac:dyDescent="0.25">
      <c r="A1392" s="1">
        <v>257842</v>
      </c>
      <c r="B1392" s="1" t="s">
        <v>72</v>
      </c>
      <c r="C1392" s="1">
        <v>200</v>
      </c>
      <c r="D1392" s="1" t="s">
        <v>84</v>
      </c>
      <c r="E1392" s="1">
        <v>0</v>
      </c>
      <c r="F1392" s="1">
        <v>0</v>
      </c>
      <c r="G1392" s="1">
        <v>0</v>
      </c>
      <c r="H1392" s="1">
        <v>1</v>
      </c>
      <c r="I1392" s="1">
        <v>0</v>
      </c>
      <c r="J1392" s="3">
        <v>0.82932870370370371</v>
      </c>
      <c r="K1392" s="3">
        <v>0.87663194444444448</v>
      </c>
      <c r="L1392" s="1">
        <v>1</v>
      </c>
      <c r="M1392" s="1" t="s">
        <v>76</v>
      </c>
      <c r="N1392" s="1">
        <v>0</v>
      </c>
      <c r="O1392" s="1">
        <v>0</v>
      </c>
      <c r="P1392" s="1">
        <v>0</v>
      </c>
      <c r="Q1392" s="1">
        <v>0</v>
      </c>
      <c r="R1392" s="1">
        <v>1</v>
      </c>
      <c r="S1392" s="1">
        <v>0</v>
      </c>
      <c r="T1392" s="1">
        <v>4087</v>
      </c>
      <c r="U1392" s="1">
        <v>68.116666666666703</v>
      </c>
      <c r="V1392" s="1">
        <v>24749.786840000001</v>
      </c>
      <c r="W1392" s="1">
        <v>35.466265139999997</v>
      </c>
      <c r="X1392" s="1">
        <v>139.62157490000001</v>
      </c>
      <c r="Y1392" s="1">
        <v>103</v>
      </c>
      <c r="Z1392" s="1">
        <v>1002006</v>
      </c>
      <c r="AA1392" s="1">
        <v>100200601</v>
      </c>
      <c r="AB1392" s="1">
        <v>35.32568517</v>
      </c>
      <c r="AC1392" s="1">
        <v>139.40982529999999</v>
      </c>
      <c r="AD1392" s="1">
        <v>207</v>
      </c>
      <c r="AE1392" s="1">
        <v>2070202</v>
      </c>
      <c r="AF1392" s="1">
        <v>207020202</v>
      </c>
      <c r="AG1392" s="1">
        <v>46</v>
      </c>
      <c r="AH1392" s="1">
        <v>46</v>
      </c>
      <c r="AI1392" s="1">
        <v>1</v>
      </c>
      <c r="AJ1392" s="1">
        <v>0</v>
      </c>
      <c r="AK1392" s="1">
        <v>1</v>
      </c>
      <c r="AL1392" s="1">
        <v>200</v>
      </c>
      <c r="AM1392" s="1" t="s">
        <v>42</v>
      </c>
      <c r="AN1392" s="1">
        <v>0</v>
      </c>
      <c r="AO1392" s="1">
        <v>0</v>
      </c>
      <c r="AP1392" s="1">
        <v>0</v>
      </c>
      <c r="AQ1392" s="1">
        <v>1</v>
      </c>
      <c r="AR1392" s="1">
        <v>0</v>
      </c>
      <c r="AS1392" s="1">
        <v>40.200000000000003</v>
      </c>
      <c r="AT1392" s="1">
        <v>1</v>
      </c>
      <c r="AU1392" s="1">
        <v>29311</v>
      </c>
      <c r="AV1392" s="1">
        <v>52.4</v>
      </c>
      <c r="AW1392" s="1">
        <v>1</v>
      </c>
      <c r="AX1392" s="1">
        <v>28</v>
      </c>
      <c r="AY1392" s="1">
        <v>480</v>
      </c>
      <c r="AZ1392" s="1">
        <v>0</v>
      </c>
      <c r="BA1392" s="1">
        <v>197</v>
      </c>
      <c r="BB1392" s="1">
        <v>2.4</v>
      </c>
      <c r="BC1392" s="1">
        <v>812</v>
      </c>
      <c r="BD1392" s="1">
        <v>9.8000000000000007</v>
      </c>
      <c r="BE1392" s="1">
        <v>40.200000000000003</v>
      </c>
      <c r="BF1392" s="1">
        <v>1</v>
      </c>
      <c r="BG1392" s="1">
        <v>27487</v>
      </c>
      <c r="BH1392" s="1">
        <v>137.4</v>
      </c>
      <c r="BI1392" s="1">
        <v>1</v>
      </c>
      <c r="BJ1392" s="1">
        <v>27487</v>
      </c>
      <c r="BK1392" s="1">
        <v>344.7</v>
      </c>
      <c r="BL1392" s="1">
        <v>0</v>
      </c>
      <c r="BM1392" s="1">
        <v>0</v>
      </c>
      <c r="BN1392" s="1">
        <v>0</v>
      </c>
      <c r="BO1392" s="1">
        <v>0</v>
      </c>
      <c r="BP1392" s="1">
        <v>0</v>
      </c>
      <c r="BQ1392" s="1">
        <v>0</v>
      </c>
      <c r="BR1392" s="1">
        <v>0</v>
      </c>
      <c r="BS1392" s="1">
        <v>0</v>
      </c>
      <c r="BT1392" s="1">
        <v>0</v>
      </c>
      <c r="CG1392" s="1">
        <f>AW1392*EXP((BE1392/100)+(L1392*CC$2)+BU$2)</f>
        <v>2.5100658804739058</v>
      </c>
      <c r="CH1392" s="1">
        <f>BL1392*EXP((BT1392/100)+BV$2)</f>
        <v>0</v>
      </c>
      <c r="CI1392" s="1">
        <f>AT1392*EXP((AV1392/100)+(L1392*CD$2)+BW$2)</f>
        <v>0.1791375020776273</v>
      </c>
      <c r="CJ1392" s="1">
        <f>BF1392*EXP((BH1392/100)+(L1392*CE$2)+BX$2)</f>
        <v>0.49988895261332089</v>
      </c>
      <c r="CK1392" s="1">
        <f>BI1392*EXP((BK1392/100)+(L1392*CF$2))</f>
        <v>21.629017155888121</v>
      </c>
      <c r="CL1392" s="1">
        <f>IF((CJ1392+CK1392)=0, LOG(1),LOG((CJ1392+CK1392)))</f>
        <v>1.3449599461105632</v>
      </c>
      <c r="CM1392" s="1">
        <f>IF((CG1392+CH1392+CI1392)=0, LOG(1),LOG((CG1392+CH1392+CI1392)))</f>
        <v>0.42962364885017884</v>
      </c>
      <c r="CN1392" s="1">
        <f>IF((CL1392=0),1,EXP((BZ$2*CL1392)+(CB$2*F1392)))</f>
        <v>3.1368400954549212</v>
      </c>
      <c r="CO1392" s="1">
        <f>IF((CM1392=0),1,EXP((BZ$2*CM1392)+(CA$2*AJ1392)))</f>
        <v>1.4407734702795474</v>
      </c>
      <c r="CP1392" s="1">
        <f>CN1392+CO1392</f>
        <v>4.5776135657344685</v>
      </c>
      <c r="CQ1392" s="2">
        <f>CN1392/CP1392</f>
        <v>0.68525664091342353</v>
      </c>
      <c r="CR1392" s="2">
        <f>CO1392/CP1392</f>
        <v>0.31474335908657641</v>
      </c>
      <c r="CS1392" s="1">
        <f>CJ1392+CK1392</f>
        <v>22.128906108501443</v>
      </c>
      <c r="CT1392" s="1">
        <f>IF((CS1392=0),CJ1392,CJ1392/CS1392)</f>
        <v>2.2589862786813238E-2</v>
      </c>
      <c r="CU1392" s="4">
        <f>IF((CS1392=0),CK1392,CK1392/CS1392)</f>
        <v>0.9774101372131867</v>
      </c>
      <c r="CV1392" s="1">
        <f>CI1392+CH1392+CG1392</f>
        <v>2.6892033825515331</v>
      </c>
      <c r="CW1392" s="1">
        <f>IF((CV1392=0),CI1392,CI1392/CV1392)</f>
        <v>6.6613593914068528E-2</v>
      </c>
      <c r="CX1392" s="1">
        <f>IF((CV1392=0),CH1392,CH1392/CV1392)</f>
        <v>0</v>
      </c>
      <c r="CY1392" s="1">
        <f>IF((CV1392=0),CG1392,CG1392/CV1392)</f>
        <v>0.93338640608593149</v>
      </c>
      <c r="CZ1392" s="1">
        <f>CT1392*CQ1392</f>
        <v>1.5479853491986788E-2</v>
      </c>
      <c r="DA1392" s="1">
        <f>CU1392*CQ1392</f>
        <v>0.66977678742143665</v>
      </c>
      <c r="DB1392" s="1">
        <f>CW1392*CR1392</f>
        <v>2.0966186309343052E-2</v>
      </c>
      <c r="DC1392" s="1">
        <f>CX1392*CR1392</f>
        <v>0</v>
      </c>
      <c r="DD1392" s="1">
        <f>CY1392*CR1392</f>
        <v>0.29377717277723336</v>
      </c>
      <c r="DE1392" s="1">
        <f>IF(($AM1392="Bicycle"),1,0)</f>
        <v>0</v>
      </c>
      <c r="DF1392" s="1">
        <f>IF(($AM1392="Walk"),1,0)</f>
        <v>0</v>
      </c>
      <c r="DG1392" s="1">
        <f>IF(($AM1392="Car"),1,0)</f>
        <v>0</v>
      </c>
      <c r="DH1392" s="1">
        <f>IF(($AM1392="Rail"),1,0)</f>
        <v>1</v>
      </c>
      <c r="DI1392" s="1">
        <f>IF(($AM1392="Bus"),1,0)</f>
        <v>0</v>
      </c>
      <c r="DJ1392" s="1" t="e">
        <f>DE1392*LOG(CZ1392)+DF1392*LOG(DA1392)+DG1392*LOG(DB1392)+DH1392*LOG(DD1392)+DI1392*LOG(DC1392)</f>
        <v>#NUM!</v>
      </c>
      <c r="DK1392" s="1">
        <v>24749.786840000001</v>
      </c>
      <c r="DL1392" s="1">
        <f>(0-(CZ1392*BH1392*$BY$2))/100</f>
        <v>0.25194545727828249</v>
      </c>
      <c r="DM1392" s="1">
        <f t="shared" si="105"/>
        <v>3.9000787666394294E-3</v>
      </c>
      <c r="DO1392" s="1">
        <f>(0-(DA1392*BK1392*$BY$2))/100</f>
        <v>27.34792176880687</v>
      </c>
      <c r="DP1392" s="1">
        <f t="shared" si="106"/>
        <v>18.317003184964239</v>
      </c>
      <c r="DR1392" s="1">
        <f>(0-(DB1392*AV1392*$BY$2))/100</f>
        <v>0.13013786606790967</v>
      </c>
      <c r="DS1392" s="1">
        <f t="shared" si="107"/>
        <v>2.7284947458801273E-3</v>
      </c>
      <c r="DU1392" s="1">
        <f>(0-(DC1392*BT1392*$BY$2))/100</f>
        <v>0</v>
      </c>
      <c r="DV1392" s="1">
        <f t="shared" si="108"/>
        <v>0</v>
      </c>
      <c r="DX1392" s="1">
        <f>(0-(DD1392*BE1392*$BY$2))/100</f>
        <v>1.398933446062429</v>
      </c>
      <c r="DY1392" s="1">
        <f t="shared" si="109"/>
        <v>0.41097471268773267</v>
      </c>
      <c r="EB1392" s="1" t="s">
        <v>171</v>
      </c>
    </row>
    <row r="1393" spans="1:132" x14ac:dyDescent="0.25">
      <c r="A1393" s="1">
        <v>257086</v>
      </c>
      <c r="B1393" s="1" t="s">
        <v>78</v>
      </c>
      <c r="C1393" s="1">
        <v>200</v>
      </c>
      <c r="D1393" s="1" t="s">
        <v>84</v>
      </c>
      <c r="E1393" s="1">
        <v>0</v>
      </c>
      <c r="F1393" s="1">
        <v>0</v>
      </c>
      <c r="G1393" s="1">
        <v>0</v>
      </c>
      <c r="H1393" s="1">
        <v>1</v>
      </c>
      <c r="I1393" s="1">
        <v>0</v>
      </c>
      <c r="J1393" s="3">
        <v>0.93493055555555549</v>
      </c>
      <c r="K1393" s="3">
        <v>0.98820601851851853</v>
      </c>
      <c r="L1393" s="1">
        <v>0</v>
      </c>
      <c r="M1393" s="1" t="s">
        <v>88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1</v>
      </c>
      <c r="T1393" s="1">
        <v>4603</v>
      </c>
      <c r="U1393" s="1">
        <v>76.716666666666697</v>
      </c>
      <c r="V1393" s="1">
        <v>11431.05802</v>
      </c>
      <c r="W1393" s="1">
        <v>35.453685579999998</v>
      </c>
      <c r="X1393" s="1">
        <v>139.6386875</v>
      </c>
      <c r="Y1393" s="1">
        <v>104</v>
      </c>
      <c r="Z1393" s="1">
        <v>1003002</v>
      </c>
      <c r="AA1393" s="1">
        <v>100300217</v>
      </c>
      <c r="AB1393" s="1">
        <v>35.36666932</v>
      </c>
      <c r="AC1393" s="1">
        <v>139.5714873</v>
      </c>
      <c r="AD1393" s="1">
        <v>115</v>
      </c>
      <c r="AE1393" s="1">
        <v>1009248</v>
      </c>
      <c r="AF1393" s="1">
        <v>100924801</v>
      </c>
      <c r="AG1393" s="1">
        <v>39</v>
      </c>
      <c r="AH1393" s="1">
        <v>39</v>
      </c>
      <c r="AI1393" s="1">
        <v>0</v>
      </c>
      <c r="AJ1393" s="1">
        <v>0</v>
      </c>
      <c r="AK1393" s="1">
        <v>0</v>
      </c>
      <c r="AL1393" s="1">
        <v>200</v>
      </c>
      <c r="AM1393" s="1" t="s">
        <v>42</v>
      </c>
      <c r="AN1393" s="1">
        <v>0</v>
      </c>
      <c r="AO1393" s="1">
        <v>0</v>
      </c>
      <c r="AP1393" s="1">
        <v>0</v>
      </c>
      <c r="AQ1393" s="1">
        <v>1</v>
      </c>
      <c r="AR1393" s="1">
        <v>0</v>
      </c>
      <c r="AS1393" s="1">
        <v>60.3</v>
      </c>
      <c r="AT1393" s="1">
        <v>1</v>
      </c>
      <c r="AU1393" s="1">
        <v>13199</v>
      </c>
      <c r="AV1393" s="1">
        <v>38.9</v>
      </c>
      <c r="AW1393" s="1">
        <v>1</v>
      </c>
      <c r="AX1393" s="1">
        <v>32</v>
      </c>
      <c r="AY1393" s="1">
        <v>470</v>
      </c>
      <c r="AZ1393" s="1">
        <v>1</v>
      </c>
      <c r="BA1393" s="1">
        <v>974</v>
      </c>
      <c r="BB1393" s="1">
        <v>12</v>
      </c>
      <c r="BC1393" s="1">
        <v>1307</v>
      </c>
      <c r="BD1393" s="1">
        <v>16.3</v>
      </c>
      <c r="BE1393" s="1">
        <v>60.3</v>
      </c>
      <c r="BF1393" s="1">
        <v>1</v>
      </c>
      <c r="BG1393" s="1">
        <v>12474</v>
      </c>
      <c r="BH1393" s="1">
        <v>62.4</v>
      </c>
      <c r="BI1393" s="1">
        <v>1</v>
      </c>
      <c r="BJ1393" s="1">
        <v>12474</v>
      </c>
      <c r="BK1393" s="1">
        <v>155.5</v>
      </c>
      <c r="BL1393" s="1">
        <v>0</v>
      </c>
      <c r="BM1393" s="1">
        <v>0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CG1393" s="1">
        <f>AW1393*EXP((BE1393/100)+(L1393*CC$2)+BU$2)</f>
        <v>2.7389833187712989</v>
      </c>
      <c r="CH1393" s="1">
        <f>BL1393*EXP((BT1393/100)+BV$2)</f>
        <v>0</v>
      </c>
      <c r="CI1393" s="1">
        <f>AT1393*EXP((AV1393/100)+(L1393*CD$2)+BW$2)</f>
        <v>0.35094456586408446</v>
      </c>
      <c r="CJ1393" s="1">
        <f>BF1393*EXP((BH1393/100)+(L1393*CE$2)+BX$2)</f>
        <v>0.58307666524459578</v>
      </c>
      <c r="CK1393" s="1">
        <f>BI1393*EXP((BK1393/100)+(L1393*CF$2))</f>
        <v>4.7350865251594234</v>
      </c>
      <c r="CL1393" s="1">
        <f>IF((CJ1393+CK1393)=0, LOG(1),LOG((CJ1393+CK1393)))</f>
        <v>0.72576165973578377</v>
      </c>
      <c r="CM1393" s="1">
        <f>IF((CG1393+CH1393+CI1393)=0, LOG(1),LOG((CG1393+CH1393+CI1393)))</f>
        <v>0.48994834360917483</v>
      </c>
      <c r="CN1393" s="1">
        <f>IF((CL1393=0),1,EXP((BZ$2*CL1393)+(CB$2*F1393)))</f>
        <v>1.8531694895649082</v>
      </c>
      <c r="CO1393" s="1">
        <f>IF((CM1393=0),1,EXP((BZ$2*CM1393)+(CA$2*AJ1393)))</f>
        <v>1.5165774100822915</v>
      </c>
      <c r="CP1393" s="1">
        <f>CN1393+CO1393</f>
        <v>3.3697468996471995</v>
      </c>
      <c r="CQ1393" s="2">
        <f>CN1393/CP1393</f>
        <v>0.54994322860239997</v>
      </c>
      <c r="CR1393" s="2">
        <f>CO1393/CP1393</f>
        <v>0.45005677139760014</v>
      </c>
      <c r="CS1393" s="1">
        <f>CJ1393+CK1393</f>
        <v>5.318163190404019</v>
      </c>
      <c r="CT1393" s="1">
        <f>IF((CS1393=0),CJ1393,CJ1393/CS1393)</f>
        <v>0.10963873133804675</v>
      </c>
      <c r="CU1393" s="4">
        <f>IF((CS1393=0),CK1393,CK1393/CS1393)</f>
        <v>0.89036126866195331</v>
      </c>
      <c r="CV1393" s="1">
        <f>CI1393+CH1393+CG1393</f>
        <v>3.0899278846353835</v>
      </c>
      <c r="CW1393" s="1">
        <f>IF((CV1393=0),CI1393,CI1393/CV1393)</f>
        <v>0.11357694385333414</v>
      </c>
      <c r="CX1393" s="1">
        <f>IF((CV1393=0),CH1393,CH1393/CV1393)</f>
        <v>0</v>
      </c>
      <c r="CY1393" s="1">
        <f>IF((CV1393=0),CG1393,CG1393/CV1393)</f>
        <v>0.88642305614666583</v>
      </c>
      <c r="CZ1393" s="1">
        <f>CT1393*CQ1393</f>
        <v>6.0295077891916557E-2</v>
      </c>
      <c r="DA1393" s="1">
        <f>CU1393*CQ1393</f>
        <v>0.48964815071048345</v>
      </c>
      <c r="DB1393" s="1">
        <f>CW1393*CR1393</f>
        <v>5.111607265583807E-2</v>
      </c>
      <c r="DC1393" s="1">
        <f>CX1393*CR1393</f>
        <v>0</v>
      </c>
      <c r="DD1393" s="1">
        <f>CY1393*CR1393</f>
        <v>0.39894069874176208</v>
      </c>
      <c r="DE1393" s="1">
        <f>IF(($AM1393="Bicycle"),1,0)</f>
        <v>0</v>
      </c>
      <c r="DF1393" s="1">
        <f>IF(($AM1393="Walk"),1,0)</f>
        <v>0</v>
      </c>
      <c r="DG1393" s="1">
        <f>IF(($AM1393="Car"),1,0)</f>
        <v>0</v>
      </c>
      <c r="DH1393" s="1">
        <f>IF(($AM1393="Rail"),1,0)</f>
        <v>1</v>
      </c>
      <c r="DI1393" s="1">
        <f>IF(($AM1393="Bus"),1,0)</f>
        <v>0</v>
      </c>
      <c r="DJ1393" s="1" t="e">
        <f>DE1393*LOG(CZ1393)+DF1393*LOG(DA1393)+DG1393*LOG(DB1393)+DH1393*LOG(DD1393)+DI1393*LOG(DC1393)</f>
        <v>#NUM!</v>
      </c>
      <c r="DK1393" s="1">
        <v>11431.05802</v>
      </c>
      <c r="DL1393" s="1">
        <f>(0-(CZ1393*BH1393*$BY$2))/100</f>
        <v>0.44567616013331113</v>
      </c>
      <c r="DM1393" s="1">
        <f t="shared" si="105"/>
        <v>2.6872078789808271E-2</v>
      </c>
      <c r="DO1393" s="1">
        <f>(0-(DA1393*BK1393*$BY$2))/100</f>
        <v>9.0191885351950241</v>
      </c>
      <c r="DP1393" s="1">
        <f t="shared" si="106"/>
        <v>4.4162289871674378</v>
      </c>
      <c r="DR1393" s="1">
        <f>(0-(DB1393*AV1393*$BY$2))/100</f>
        <v>0.23553748503455754</v>
      </c>
      <c r="DS1393" s="1">
        <f t="shared" si="107"/>
        <v>1.2039751198199816E-2</v>
      </c>
      <c r="DU1393" s="1">
        <f>(0-(DC1393*BT1393*$BY$2))/100</f>
        <v>0</v>
      </c>
      <c r="DV1393" s="1">
        <f t="shared" si="108"/>
        <v>0</v>
      </c>
      <c r="DX1393" s="1">
        <f>(0-(DD1393*BE1393*$BY$2))/100</f>
        <v>2.849565273517142</v>
      </c>
      <c r="DY1393" s="1">
        <f t="shared" si="109"/>
        <v>1.1368075613271891</v>
      </c>
      <c r="EB1393" s="1" t="s">
        <v>171</v>
      </c>
    </row>
    <row r="1394" spans="1:132" x14ac:dyDescent="0.25">
      <c r="A1394" s="1">
        <v>257003</v>
      </c>
      <c r="B1394" s="1" t="s">
        <v>86</v>
      </c>
      <c r="C1394" s="1">
        <v>100</v>
      </c>
      <c r="D1394" s="1" t="s">
        <v>80</v>
      </c>
      <c r="E1394" s="1">
        <v>1</v>
      </c>
      <c r="F1394" s="1">
        <v>0</v>
      </c>
      <c r="G1394" s="1">
        <v>0</v>
      </c>
      <c r="H1394" s="1">
        <v>0</v>
      </c>
      <c r="I1394" s="1">
        <v>0</v>
      </c>
      <c r="J1394" s="3">
        <v>0.29203703703703704</v>
      </c>
      <c r="K1394" s="3">
        <v>0.36141203703703706</v>
      </c>
      <c r="L1394" s="1">
        <v>1</v>
      </c>
      <c r="M1394" s="1" t="s">
        <v>79</v>
      </c>
      <c r="N1394" s="1">
        <v>0</v>
      </c>
      <c r="O1394" s="1">
        <v>1</v>
      </c>
      <c r="P1394" s="1">
        <v>0</v>
      </c>
      <c r="Q1394" s="1">
        <v>0</v>
      </c>
      <c r="R1394" s="1">
        <v>0</v>
      </c>
      <c r="S1394" s="1">
        <v>0</v>
      </c>
      <c r="T1394" s="1">
        <v>5994</v>
      </c>
      <c r="U1394" s="1">
        <v>99.9</v>
      </c>
      <c r="V1394" s="1">
        <v>19700.456920000001</v>
      </c>
      <c r="W1394" s="1">
        <v>35.615508640000002</v>
      </c>
      <c r="X1394" s="1">
        <v>139.57941589999999</v>
      </c>
      <c r="Y1394" s="1">
        <v>135</v>
      </c>
      <c r="Z1394" s="1">
        <v>1300502</v>
      </c>
      <c r="AA1394" s="1">
        <v>130050207</v>
      </c>
      <c r="AB1394" s="1">
        <v>35.444426530000001</v>
      </c>
      <c r="AC1394" s="1">
        <v>139.63612860000001</v>
      </c>
      <c r="AD1394" s="1">
        <v>104</v>
      </c>
      <c r="AE1394" s="1">
        <v>1003002</v>
      </c>
      <c r="AF1394" s="1">
        <v>100300216</v>
      </c>
      <c r="AG1394" s="1">
        <v>40</v>
      </c>
      <c r="AH1394" s="1">
        <v>40</v>
      </c>
      <c r="AI1394" s="1">
        <v>1</v>
      </c>
      <c r="AJ1394" s="1">
        <v>0</v>
      </c>
      <c r="AK1394" s="1">
        <v>0</v>
      </c>
      <c r="AL1394" s="1">
        <v>200</v>
      </c>
      <c r="AM1394" s="1" t="s">
        <v>42</v>
      </c>
      <c r="AN1394" s="1">
        <v>0</v>
      </c>
      <c r="AO1394" s="1">
        <v>0</v>
      </c>
      <c r="AP1394" s="1">
        <v>0</v>
      </c>
      <c r="AQ1394" s="1">
        <v>1</v>
      </c>
      <c r="AR1394" s="1">
        <v>0</v>
      </c>
      <c r="AS1394" s="1">
        <v>56.7</v>
      </c>
      <c r="AT1394" s="1">
        <v>1</v>
      </c>
      <c r="AU1394" s="1">
        <v>28918</v>
      </c>
      <c r="AV1394" s="1">
        <v>54</v>
      </c>
      <c r="AW1394" s="1">
        <v>1</v>
      </c>
      <c r="AX1394" s="1">
        <v>46</v>
      </c>
      <c r="AY1394" s="1">
        <v>450</v>
      </c>
      <c r="AZ1394" s="1">
        <v>1</v>
      </c>
      <c r="BA1394" s="1">
        <v>21</v>
      </c>
      <c r="BB1394" s="1">
        <v>0.3</v>
      </c>
      <c r="BC1394" s="1">
        <v>866</v>
      </c>
      <c r="BD1394" s="1">
        <v>10.4</v>
      </c>
      <c r="BE1394" s="1">
        <v>56.7</v>
      </c>
      <c r="BF1394" s="1">
        <v>1</v>
      </c>
      <c r="BG1394" s="1">
        <v>23172</v>
      </c>
      <c r="BH1394" s="1">
        <v>115.9</v>
      </c>
      <c r="BI1394" s="1">
        <v>1</v>
      </c>
      <c r="BJ1394" s="1">
        <v>23172</v>
      </c>
      <c r="BK1394" s="1">
        <v>286.2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CG1394" s="1">
        <f>AW1394*EXP((BE1394/100)+(L1394*CC$2)+BU$2)</f>
        <v>2.9603544269431725</v>
      </c>
      <c r="CH1394" s="1">
        <f>BL1394*EXP((BT1394/100)+BV$2)</f>
        <v>0</v>
      </c>
      <c r="CI1394" s="1">
        <f>AT1394*EXP((AV1394/100)+(L1394*CD$2)+BW$2)</f>
        <v>0.18202675449307101</v>
      </c>
      <c r="CJ1394" s="1">
        <f>BF1394*EXP((BH1394/100)+(L1394*CE$2)+BX$2)</f>
        <v>0.40318115576948332</v>
      </c>
      <c r="CK1394" s="1">
        <f>BI1394*EXP((BK1394/100)+(L1394*CF$2))</f>
        <v>12.049652242781347</v>
      </c>
      <c r="CL1394" s="1">
        <f>IF((CJ1394+CK1394)=0, LOG(1),LOG((CJ1394+CK1394)))</f>
        <v>1.0952681778858597</v>
      </c>
      <c r="CM1394" s="1">
        <f>IF((CG1394+CH1394+CI1394)=0, LOG(1),LOG((CG1394+CH1394+CI1394)))</f>
        <v>0.49725886528491425</v>
      </c>
      <c r="CN1394" s="1">
        <f>IF((CL1394=0),1,EXP((BZ$2*CL1394)+(CB$2*F1394)))</f>
        <v>2.5369890163000424</v>
      </c>
      <c r="CO1394" s="1">
        <f>IF((CM1394=0),1,EXP((BZ$2*CM1394)+(CA$2*AJ1394)))</f>
        <v>1.5260306769215879</v>
      </c>
      <c r="CP1394" s="1">
        <f>CN1394+CO1394</f>
        <v>4.06301969322163</v>
      </c>
      <c r="CQ1394" s="2">
        <f>CN1394/CP1394</f>
        <v>0.6244097267193961</v>
      </c>
      <c r="CR1394" s="2">
        <f>CO1394/CP1394</f>
        <v>0.37559027328060401</v>
      </c>
      <c r="CS1394" s="1">
        <f>CJ1394+CK1394</f>
        <v>12.45283339855083</v>
      </c>
      <c r="CT1394" s="1">
        <f>IF((CS1394=0),CJ1394,CJ1394/CS1394)</f>
        <v>3.237666022388147E-2</v>
      </c>
      <c r="CU1394" s="4">
        <f>IF((CS1394=0),CK1394,CK1394/CS1394)</f>
        <v>0.96762333977611859</v>
      </c>
      <c r="CV1394" s="1">
        <f>CI1394+CH1394+CG1394</f>
        <v>3.1423811814362437</v>
      </c>
      <c r="CW1394" s="1">
        <f>IF((CV1394=0),CI1394,CI1394/CV1394)</f>
        <v>5.7926376204262595E-2</v>
      </c>
      <c r="CX1394" s="1">
        <f>IF((CV1394=0),CH1394,CH1394/CV1394)</f>
        <v>0</v>
      </c>
      <c r="CY1394" s="1">
        <f>IF((CV1394=0),CG1394,CG1394/CV1394)</f>
        <v>0.94207362379573734</v>
      </c>
      <c r="CZ1394" s="1">
        <f>CT1394*CQ1394</f>
        <v>2.0216301562480572E-2</v>
      </c>
      <c r="DA1394" s="1">
        <f>CU1394*CQ1394</f>
        <v>0.60419342515691554</v>
      </c>
      <c r="DB1394" s="1">
        <f>CW1394*CR1394</f>
        <v>2.1756583468714067E-2</v>
      </c>
      <c r="DC1394" s="1">
        <f>CX1394*CR1394</f>
        <v>0</v>
      </c>
      <c r="DD1394" s="1">
        <f>CY1394*CR1394</f>
        <v>0.3538336898118899</v>
      </c>
      <c r="DE1394" s="1">
        <f>IF(($AM1394="Bicycle"),1,0)</f>
        <v>0</v>
      </c>
      <c r="DF1394" s="1">
        <f>IF(($AM1394="Walk"),1,0)</f>
        <v>0</v>
      </c>
      <c r="DG1394" s="1">
        <f>IF(($AM1394="Car"),1,0)</f>
        <v>0</v>
      </c>
      <c r="DH1394" s="1">
        <f>IF(($AM1394="Rail"),1,0)</f>
        <v>1</v>
      </c>
      <c r="DI1394" s="1">
        <f>IF(($AM1394="Bus"),1,0)</f>
        <v>0</v>
      </c>
      <c r="DJ1394" s="1" t="e">
        <f>DE1394*LOG(CZ1394)+DF1394*LOG(DA1394)+DG1394*LOG(DB1394)+DH1394*LOG(DD1394)+DI1394*LOG(DC1394)</f>
        <v>#NUM!</v>
      </c>
      <c r="DK1394" s="1">
        <v>19700.456920000001</v>
      </c>
      <c r="DL1394" s="1">
        <f>(0-(CZ1394*BH1394*$BY$2))/100</f>
        <v>0.27754799647215195</v>
      </c>
      <c r="DM1394" s="1">
        <f t="shared" si="105"/>
        <v>5.610993994743318E-3</v>
      </c>
      <c r="DO1394" s="1">
        <f>(0-(DA1394*BK1394*$BY$2))/100</f>
        <v>20.483236425707496</v>
      </c>
      <c r="DP1394" s="1">
        <f t="shared" si="106"/>
        <v>12.375836774347109</v>
      </c>
      <c r="DR1394" s="1">
        <f>(0-(DB1394*AV1394*$BY$2))/100</f>
        <v>0.13916736696095597</v>
      </c>
      <c r="DS1394" s="1">
        <f t="shared" si="107"/>
        <v>3.0278064354071987E-3</v>
      </c>
      <c r="DU1394" s="1">
        <f>(0-(DC1394*BT1394*$BY$2))/100</f>
        <v>0</v>
      </c>
      <c r="DV1394" s="1">
        <f t="shared" si="108"/>
        <v>0</v>
      </c>
      <c r="DX1394" s="1">
        <f>(0-(DD1394*BE1394*$BY$2))/100</f>
        <v>2.3764856359552469</v>
      </c>
      <c r="DY1394" s="1">
        <f t="shared" si="109"/>
        <v>0.84088068135500071</v>
      </c>
      <c r="EB1394" s="1" t="s">
        <v>171</v>
      </c>
    </row>
    <row r="1395" spans="1:132" x14ac:dyDescent="0.25">
      <c r="A1395" s="1">
        <v>257976</v>
      </c>
      <c r="B1395" s="1" t="s">
        <v>94</v>
      </c>
      <c r="C1395" s="1">
        <v>100</v>
      </c>
      <c r="D1395" s="1" t="s">
        <v>80</v>
      </c>
      <c r="E1395" s="1">
        <v>1</v>
      </c>
      <c r="F1395" s="1">
        <v>0</v>
      </c>
      <c r="G1395" s="1">
        <v>0</v>
      </c>
      <c r="H1395" s="1">
        <v>0</v>
      </c>
      <c r="I1395" s="1">
        <v>0</v>
      </c>
      <c r="J1395" s="3">
        <v>0.37484953703703705</v>
      </c>
      <c r="K1395" s="3">
        <v>0.40127314814814818</v>
      </c>
      <c r="L1395" s="1">
        <v>1</v>
      </c>
      <c r="M1395" s="1" t="s">
        <v>79</v>
      </c>
      <c r="N1395" s="1">
        <v>0</v>
      </c>
      <c r="O1395" s="1">
        <v>1</v>
      </c>
      <c r="P1395" s="1">
        <v>0</v>
      </c>
      <c r="Q1395" s="1">
        <v>0</v>
      </c>
      <c r="R1395" s="1">
        <v>0</v>
      </c>
      <c r="S1395" s="1">
        <v>0</v>
      </c>
      <c r="T1395" s="1">
        <v>2282</v>
      </c>
      <c r="U1395" s="1">
        <v>38.033333333333303</v>
      </c>
      <c r="V1395" s="1">
        <v>12085.314410000001</v>
      </c>
      <c r="W1395" s="1">
        <v>35.44122943</v>
      </c>
      <c r="X1395" s="1">
        <v>139.52497790000001</v>
      </c>
      <c r="Y1395" s="1">
        <v>116</v>
      </c>
      <c r="Z1395" s="1">
        <v>1009326</v>
      </c>
      <c r="AA1395" s="1">
        <v>100932606</v>
      </c>
      <c r="AB1395" s="1">
        <v>35.453428109999997</v>
      </c>
      <c r="AC1395" s="1">
        <v>139.39238549999999</v>
      </c>
      <c r="AD1395" s="1">
        <v>215</v>
      </c>
      <c r="AE1395" s="1">
        <v>2150106</v>
      </c>
      <c r="AF1395" s="1">
        <v>215010607</v>
      </c>
      <c r="AG1395" s="1">
        <v>36</v>
      </c>
      <c r="AH1395" s="1">
        <v>36</v>
      </c>
      <c r="AI1395" s="1">
        <v>1</v>
      </c>
      <c r="AJ1395" s="1">
        <v>0</v>
      </c>
      <c r="AK1395" s="1">
        <v>0</v>
      </c>
      <c r="AL1395" s="1">
        <v>200</v>
      </c>
      <c r="AM1395" s="1" t="s">
        <v>42</v>
      </c>
      <c r="AN1395" s="1">
        <v>0</v>
      </c>
      <c r="AO1395" s="1">
        <v>0</v>
      </c>
      <c r="AP1395" s="1">
        <v>0</v>
      </c>
      <c r="AQ1395" s="1">
        <v>1</v>
      </c>
      <c r="AR1395" s="1">
        <v>0</v>
      </c>
      <c r="AS1395" s="1">
        <v>45.6</v>
      </c>
      <c r="AT1395" s="1">
        <v>1</v>
      </c>
      <c r="AU1395" s="1">
        <v>17987</v>
      </c>
      <c r="AV1395" s="1">
        <v>49.4</v>
      </c>
      <c r="AW1395" s="1">
        <v>1</v>
      </c>
      <c r="AX1395" s="1">
        <v>35</v>
      </c>
      <c r="AY1395" s="1">
        <v>270</v>
      </c>
      <c r="AZ1395" s="1">
        <v>1</v>
      </c>
      <c r="BA1395" s="1">
        <v>501</v>
      </c>
      <c r="BB1395" s="1">
        <v>5.6</v>
      </c>
      <c r="BC1395" s="1">
        <v>400</v>
      </c>
      <c r="BD1395" s="1">
        <v>5</v>
      </c>
      <c r="BE1395" s="1">
        <v>45.6</v>
      </c>
      <c r="BF1395" s="1">
        <v>1</v>
      </c>
      <c r="BG1395" s="1">
        <v>14478</v>
      </c>
      <c r="BH1395" s="1">
        <v>72.400000000000006</v>
      </c>
      <c r="BI1395" s="1">
        <v>1</v>
      </c>
      <c r="BJ1395" s="1">
        <v>14478</v>
      </c>
      <c r="BK1395" s="1">
        <v>180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CG1395" s="1">
        <f>AW1395*EXP((BE1395/100)+(L1395*CC$2)+BU$2)</f>
        <v>2.6493358872350408</v>
      </c>
      <c r="CH1395" s="1">
        <f>BL1395*EXP((BT1395/100)+BV$2)</f>
        <v>0</v>
      </c>
      <c r="CI1395" s="1">
        <f>AT1395*EXP((AV1395/100)+(L1395*CD$2)+BW$2)</f>
        <v>0.17384318878226998</v>
      </c>
      <c r="CJ1395" s="1">
        <f>BF1395*EXP((BH1395/100)+(L1395*CE$2)+BX$2)</f>
        <v>0.26096491656127185</v>
      </c>
      <c r="CK1395" s="1">
        <f>BI1395*EXP((BK1395/100)+(L1395*CF$2))</f>
        <v>4.1663310316848863</v>
      </c>
      <c r="CL1395" s="1">
        <f>IF((CJ1395+CK1395)=0, LOG(1),LOG((CJ1395+CK1395)))</f>
        <v>0.64613855391792796</v>
      </c>
      <c r="CM1395" s="1">
        <f>IF((CG1395+CH1395+CI1395)=0, LOG(1),LOG((CG1395+CH1395+CI1395)))</f>
        <v>0.45073842659167757</v>
      </c>
      <c r="CN1395" s="1">
        <f>IF((CL1395=0),1,EXP((BZ$2*CL1395)+(CB$2*F1395)))</f>
        <v>1.7318977469335768</v>
      </c>
      <c r="CO1395" s="1">
        <f>IF((CM1395=0),1,EXP((BZ$2*CM1395)+(CA$2*AJ1395)))</f>
        <v>1.4668652819556487</v>
      </c>
      <c r="CP1395" s="1">
        <f>CN1395+CO1395</f>
        <v>3.1987630288892257</v>
      </c>
      <c r="CQ1395" s="2">
        <f>CN1395/CP1395</f>
        <v>0.54142733653357888</v>
      </c>
      <c r="CR1395" s="2">
        <f>CO1395/CP1395</f>
        <v>0.45857266346642106</v>
      </c>
      <c r="CS1395" s="1">
        <f>CJ1395+CK1395</f>
        <v>4.427295948246158</v>
      </c>
      <c r="CT1395" s="1">
        <f>IF((CS1395=0),CJ1395,CJ1395/CS1395)</f>
        <v>5.8944538520098538E-2</v>
      </c>
      <c r="CU1395" s="4">
        <f>IF((CS1395=0),CK1395,CK1395/CS1395)</f>
        <v>0.94105546147990149</v>
      </c>
      <c r="CV1395" s="1">
        <f>CI1395+CH1395+CG1395</f>
        <v>2.8231790760173108</v>
      </c>
      <c r="CW1395" s="1">
        <f>IF((CV1395=0),CI1395,CI1395/CV1395)</f>
        <v>6.1577103010947661E-2</v>
      </c>
      <c r="CX1395" s="1">
        <f>IF((CV1395=0),CH1395,CH1395/CV1395)</f>
        <v>0</v>
      </c>
      <c r="CY1395" s="1">
        <f>IF((CV1395=0),CG1395,CG1395/CV1395)</f>
        <v>0.93842289698905235</v>
      </c>
      <c r="CZ1395" s="1">
        <f>CT1395*CQ1395</f>
        <v>3.1914184494137895E-2</v>
      </c>
      <c r="DA1395" s="1">
        <f>CU1395*CQ1395</f>
        <v>0.50951315203944103</v>
      </c>
      <c r="DB1395" s="1">
        <f>CW1395*CR1395</f>
        <v>2.8237576136276445E-2</v>
      </c>
      <c r="DC1395" s="1">
        <f>CX1395*CR1395</f>
        <v>0</v>
      </c>
      <c r="DD1395" s="1">
        <f>CY1395*CR1395</f>
        <v>0.43033508733014464</v>
      </c>
      <c r="DE1395" s="1">
        <f>IF(($AM1395="Bicycle"),1,0)</f>
        <v>0</v>
      </c>
      <c r="DF1395" s="1">
        <f>IF(($AM1395="Walk"),1,0)</f>
        <v>0</v>
      </c>
      <c r="DG1395" s="1">
        <f>IF(($AM1395="Car"),1,0)</f>
        <v>0</v>
      </c>
      <c r="DH1395" s="1">
        <f>IF(($AM1395="Rail"),1,0)</f>
        <v>1</v>
      </c>
      <c r="DI1395" s="1">
        <f>IF(($AM1395="Bus"),1,0)</f>
        <v>0</v>
      </c>
      <c r="DJ1395" s="1" t="e">
        <f>DE1395*LOG(CZ1395)+DF1395*LOG(DA1395)+DG1395*LOG(DB1395)+DH1395*LOG(DD1395)+DI1395*LOG(DC1395)</f>
        <v>#NUM!</v>
      </c>
      <c r="DK1395" s="1">
        <v>12085.314410000001</v>
      </c>
      <c r="DL1395" s="1">
        <f>(0-(CZ1395*BH1395*$BY$2))/100</f>
        <v>0.27370029845490296</v>
      </c>
      <c r="DM1395" s="1">
        <f t="shared" si="105"/>
        <v>8.7349218209903778E-3</v>
      </c>
      <c r="DO1395" s="1">
        <f>(0-(DA1395*BK1395*$BY$2))/100</f>
        <v>10.863777379273307</v>
      </c>
      <c r="DP1395" s="1">
        <f t="shared" si="106"/>
        <v>5.5352374555683204</v>
      </c>
      <c r="DR1395" s="1">
        <f>(0-(DB1395*AV1395*$BY$2))/100</f>
        <v>0.16523700602511013</v>
      </c>
      <c r="DS1395" s="1">
        <f t="shared" si="107"/>
        <v>4.6658925381644172E-3</v>
      </c>
      <c r="DU1395" s="1">
        <f>(0-(DC1395*BT1395*$BY$2))/100</f>
        <v>0</v>
      </c>
      <c r="DV1395" s="1">
        <f t="shared" si="108"/>
        <v>0</v>
      </c>
      <c r="DX1395" s="1">
        <f>(0-(DD1395*BE1395*$BY$2))/100</f>
        <v>2.3244732558810908</v>
      </c>
      <c r="DY1395" s="1">
        <f t="shared" si="109"/>
        <v>1.0003024015661748</v>
      </c>
      <c r="EB1395" s="1" t="s">
        <v>171</v>
      </c>
    </row>
    <row r="1396" spans="1:132" x14ac:dyDescent="0.25">
      <c r="A1396" s="1">
        <v>255763</v>
      </c>
      <c r="B1396" s="1" t="s">
        <v>78</v>
      </c>
      <c r="C1396" s="1">
        <v>200</v>
      </c>
      <c r="D1396" s="1" t="s">
        <v>84</v>
      </c>
      <c r="E1396" s="1">
        <v>0</v>
      </c>
      <c r="F1396" s="1">
        <v>0</v>
      </c>
      <c r="G1396" s="1">
        <v>0</v>
      </c>
      <c r="H1396" s="1">
        <v>1</v>
      </c>
      <c r="I1396" s="1">
        <v>0</v>
      </c>
      <c r="J1396" s="3">
        <v>0.96547453703703701</v>
      </c>
      <c r="K1396" s="3">
        <v>0.99776620370370372</v>
      </c>
      <c r="L1396" s="1">
        <v>0</v>
      </c>
      <c r="M1396" s="1" t="s">
        <v>88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1</v>
      </c>
      <c r="T1396" s="1">
        <v>2790</v>
      </c>
      <c r="U1396" s="1">
        <v>46.5</v>
      </c>
      <c r="V1396" s="1">
        <v>10195.3454</v>
      </c>
      <c r="W1396" s="1">
        <v>35.446255880000002</v>
      </c>
      <c r="X1396" s="1">
        <v>139.62762599999999</v>
      </c>
      <c r="Y1396" s="1">
        <v>104</v>
      </c>
      <c r="Z1396" s="1">
        <v>1003001</v>
      </c>
      <c r="AA1396" s="1">
        <v>100300105</v>
      </c>
      <c r="AB1396" s="1">
        <v>35.366728309999999</v>
      </c>
      <c r="AC1396" s="1">
        <v>139.57160529999999</v>
      </c>
      <c r="AD1396" s="1">
        <v>115</v>
      </c>
      <c r="AE1396" s="1">
        <v>1009248</v>
      </c>
      <c r="AF1396" s="1">
        <v>100924801</v>
      </c>
      <c r="AG1396" s="1">
        <v>39</v>
      </c>
      <c r="AH1396" s="1">
        <v>39</v>
      </c>
      <c r="AI1396" s="1">
        <v>0</v>
      </c>
      <c r="AJ1396" s="1">
        <v>0</v>
      </c>
      <c r="AK1396" s="1">
        <v>0</v>
      </c>
      <c r="AL1396" s="1">
        <v>200</v>
      </c>
      <c r="AM1396" s="1" t="s">
        <v>42</v>
      </c>
      <c r="AN1396" s="1">
        <v>0</v>
      </c>
      <c r="AO1396" s="1">
        <v>0</v>
      </c>
      <c r="AP1396" s="1">
        <v>0</v>
      </c>
      <c r="AQ1396" s="1">
        <v>1</v>
      </c>
      <c r="AR1396" s="1">
        <v>0</v>
      </c>
      <c r="AS1396" s="1">
        <v>51.6</v>
      </c>
      <c r="AT1396" s="1">
        <v>1</v>
      </c>
      <c r="AU1396" s="1">
        <v>12132</v>
      </c>
      <c r="AV1396" s="1">
        <v>35.799999999999997</v>
      </c>
      <c r="AW1396" s="1">
        <v>1</v>
      </c>
      <c r="AX1396" s="1">
        <v>33</v>
      </c>
      <c r="AY1396" s="1">
        <v>420</v>
      </c>
      <c r="AZ1396" s="1">
        <v>1</v>
      </c>
      <c r="BA1396" s="1">
        <v>173</v>
      </c>
      <c r="BB1396" s="1">
        <v>2.2000000000000002</v>
      </c>
      <c r="BC1396" s="1">
        <v>1313</v>
      </c>
      <c r="BD1396" s="1">
        <v>16.399999999999999</v>
      </c>
      <c r="BE1396" s="1">
        <v>51.6</v>
      </c>
      <c r="BF1396" s="1">
        <v>1</v>
      </c>
      <c r="BG1396" s="1">
        <v>11071</v>
      </c>
      <c r="BH1396" s="1">
        <v>55.4</v>
      </c>
      <c r="BI1396" s="1">
        <v>1</v>
      </c>
      <c r="BJ1396" s="1">
        <v>11071</v>
      </c>
      <c r="BK1396" s="1">
        <v>139.4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CG1396" s="1">
        <f>AW1396*EXP((BE1396/100)+(L1396*CC$2)+BU$2)</f>
        <v>2.5107632736389269</v>
      </c>
      <c r="CH1396" s="1">
        <f>BL1396*EXP((BT1396/100)+BV$2)</f>
        <v>0</v>
      </c>
      <c r="CI1396" s="1">
        <f>AT1396*EXP((AV1396/100)+(L1396*CD$2)+BW$2)</f>
        <v>0.34023218410900047</v>
      </c>
      <c r="CJ1396" s="1">
        <f>BF1396*EXP((BH1396/100)+(L1396*CE$2)+BX$2)</f>
        <v>0.54365707920543038</v>
      </c>
      <c r="CK1396" s="1">
        <f>BI1396*EXP((BK1396/100)+(L1396*CF$2))</f>
        <v>4.0309416148745294</v>
      </c>
      <c r="CL1396" s="1">
        <f>IF((CJ1396+CK1396)=0, LOG(1),LOG((CJ1396+CK1396)))</f>
        <v>0.66035300166127275</v>
      </c>
      <c r="CM1396" s="1">
        <f>IF((CG1396+CH1396+CI1396)=0, LOG(1),LOG((CG1396+CH1396+CI1396)))</f>
        <v>0.45499652538501872</v>
      </c>
      <c r="CN1396" s="1">
        <f>IF((CL1396=0),1,EXP((BZ$2*CL1396)+(CB$2*F1396)))</f>
        <v>1.7529499446287988</v>
      </c>
      <c r="CO1396" s="1">
        <f>IF((CM1396=0),1,EXP((BZ$2*CM1396)+(CA$2*AJ1396)))</f>
        <v>1.4721840501756096</v>
      </c>
      <c r="CP1396" s="1">
        <f>CN1396+CO1396</f>
        <v>3.2251339948044082</v>
      </c>
      <c r="CQ1396" s="2">
        <f>CN1396/CP1396</f>
        <v>0.54352778751293662</v>
      </c>
      <c r="CR1396" s="2">
        <f>CO1396/CP1396</f>
        <v>0.45647221248706343</v>
      </c>
      <c r="CS1396" s="1">
        <f>CJ1396+CK1396</f>
        <v>4.5745986940799597</v>
      </c>
      <c r="CT1396" s="1">
        <f>IF((CS1396=0),CJ1396,CJ1396/CS1396)</f>
        <v>0.11884257299093431</v>
      </c>
      <c r="CU1396" s="4">
        <f>IF((CS1396=0),CK1396,CK1396/CS1396)</f>
        <v>0.88115742700906574</v>
      </c>
      <c r="CV1396" s="1">
        <f>CI1396+CH1396+CG1396</f>
        <v>2.8509954577479273</v>
      </c>
      <c r="CW1396" s="1">
        <f>IF((CV1396=0),CI1396,CI1396/CV1396)</f>
        <v>0.11933803092683928</v>
      </c>
      <c r="CX1396" s="1">
        <f>IF((CV1396=0),CH1396,CH1396/CV1396)</f>
        <v>0</v>
      </c>
      <c r="CY1396" s="1">
        <f>IF((CV1396=0),CG1396,CG1396/CV1396)</f>
        <v>0.88066196907316074</v>
      </c>
      <c r="CZ1396" s="1">
        <f>CT1396*CQ1396</f>
        <v>6.459424076010721E-2</v>
      </c>
      <c r="DA1396" s="1">
        <f>CU1396*CQ1396</f>
        <v>0.47893354675282945</v>
      </c>
      <c r="DB1396" s="1">
        <f>CW1396*CR1396</f>
        <v>5.447449501102393E-2</v>
      </c>
      <c r="DC1396" s="1">
        <f>CX1396*CR1396</f>
        <v>0</v>
      </c>
      <c r="DD1396" s="1">
        <f>CY1396*CR1396</f>
        <v>0.40199771747603952</v>
      </c>
      <c r="DE1396" s="1">
        <f>IF(($AM1396="Bicycle"),1,0)</f>
        <v>0</v>
      </c>
      <c r="DF1396" s="1">
        <f>IF(($AM1396="Walk"),1,0)</f>
        <v>0</v>
      </c>
      <c r="DG1396" s="1">
        <f>IF(($AM1396="Car"),1,0)</f>
        <v>0</v>
      </c>
      <c r="DH1396" s="1">
        <f>IF(($AM1396="Rail"),1,0)</f>
        <v>1</v>
      </c>
      <c r="DI1396" s="1">
        <f>IF(($AM1396="Bus"),1,0)</f>
        <v>0</v>
      </c>
      <c r="DJ1396" s="1" t="e">
        <f>DE1396*LOG(CZ1396)+DF1396*LOG(DA1396)+DG1396*LOG(DB1396)+DH1396*LOG(DD1396)+DI1396*LOG(DC1396)</f>
        <v>#NUM!</v>
      </c>
      <c r="DK1396" s="1">
        <v>10195.3454</v>
      </c>
      <c r="DL1396" s="1">
        <f>(0-(CZ1396*BH1396*$BY$2))/100</f>
        <v>0.42389326472277938</v>
      </c>
      <c r="DM1396" s="1">
        <f t="shared" si="105"/>
        <v>2.738106359809107E-2</v>
      </c>
      <c r="DO1396" s="1">
        <f>(0-(DA1396*BK1396*$BY$2))/100</f>
        <v>7.9084429369528291</v>
      </c>
      <c r="DP1396" s="1">
        <f t="shared" si="106"/>
        <v>3.7876186250871817</v>
      </c>
      <c r="DR1396" s="1">
        <f>(0-(DB1396*AV1396*$BY$2))/100</f>
        <v>0.23100915580118656</v>
      </c>
      <c r="DS1396" s="1">
        <f t="shared" si="107"/>
        <v>1.2584107105192586E-2</v>
      </c>
      <c r="DU1396" s="1">
        <f>(0-(DC1396*BT1396*$BY$2))/100</f>
        <v>0</v>
      </c>
      <c r="DV1396" s="1">
        <f t="shared" si="108"/>
        <v>0</v>
      </c>
      <c r="DX1396" s="1">
        <f>(0-(DD1396*BE1396*$BY$2))/100</f>
        <v>2.4571192946660632</v>
      </c>
      <c r="DY1396" s="1">
        <f t="shared" si="109"/>
        <v>0.98775634802209356</v>
      </c>
      <c r="EB1396" s="1" t="s">
        <v>171</v>
      </c>
    </row>
    <row r="1397" spans="1:132" x14ac:dyDescent="0.25">
      <c r="A1397" s="1">
        <v>256541</v>
      </c>
      <c r="B1397" s="1" t="s">
        <v>72</v>
      </c>
      <c r="C1397" s="1">
        <v>100</v>
      </c>
      <c r="D1397" s="1" t="s">
        <v>80</v>
      </c>
      <c r="E1397" s="1">
        <v>1</v>
      </c>
      <c r="F1397" s="1">
        <v>0</v>
      </c>
      <c r="G1397" s="1">
        <v>0</v>
      </c>
      <c r="H1397" s="1">
        <v>0</v>
      </c>
      <c r="I1397" s="1">
        <v>0</v>
      </c>
      <c r="J1397" s="3">
        <v>0.28875000000000001</v>
      </c>
      <c r="K1397" s="3">
        <v>0.33113425925925927</v>
      </c>
      <c r="L1397" s="1">
        <v>0</v>
      </c>
      <c r="M1397" s="1" t="s">
        <v>74</v>
      </c>
      <c r="N1397" s="1">
        <v>1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3661</v>
      </c>
      <c r="U1397" s="1">
        <v>61.016666666666701</v>
      </c>
      <c r="V1397" s="1">
        <v>24493.077369999999</v>
      </c>
      <c r="W1397" s="1">
        <v>35.325728140000002</v>
      </c>
      <c r="X1397" s="1">
        <v>139.40829640000001</v>
      </c>
      <c r="Y1397" s="1">
        <v>207</v>
      </c>
      <c r="Z1397" s="1">
        <v>2070202</v>
      </c>
      <c r="AA1397" s="1">
        <v>207020202</v>
      </c>
      <c r="AB1397" s="1">
        <v>35.443857989999998</v>
      </c>
      <c r="AC1397" s="1">
        <v>139.63638610000001</v>
      </c>
      <c r="AD1397" s="1">
        <v>104</v>
      </c>
      <c r="AE1397" s="1">
        <v>1003002</v>
      </c>
      <c r="AF1397" s="1">
        <v>100300216</v>
      </c>
      <c r="AG1397" s="1">
        <v>46</v>
      </c>
      <c r="AH1397" s="1">
        <v>46</v>
      </c>
      <c r="AI1397" s="1">
        <v>1</v>
      </c>
      <c r="AJ1397" s="1">
        <v>0</v>
      </c>
      <c r="AK1397" s="1">
        <v>1</v>
      </c>
      <c r="AL1397" s="1">
        <v>200</v>
      </c>
      <c r="AM1397" s="1" t="s">
        <v>42</v>
      </c>
      <c r="AN1397" s="1">
        <v>0</v>
      </c>
      <c r="AO1397" s="1">
        <v>0</v>
      </c>
      <c r="AP1397" s="1">
        <v>0</v>
      </c>
      <c r="AQ1397" s="1">
        <v>1</v>
      </c>
      <c r="AR1397" s="1">
        <v>0</v>
      </c>
      <c r="AS1397" s="1">
        <v>48.3</v>
      </c>
      <c r="AT1397" s="1">
        <v>1</v>
      </c>
      <c r="AU1397" s="1">
        <v>30471</v>
      </c>
      <c r="AV1397" s="1">
        <v>52.8</v>
      </c>
      <c r="AW1397" s="1">
        <v>1</v>
      </c>
      <c r="AX1397" s="1">
        <v>37</v>
      </c>
      <c r="AY1397" s="1">
        <v>570</v>
      </c>
      <c r="AZ1397" s="1">
        <v>1</v>
      </c>
      <c r="BA1397" s="1">
        <v>560</v>
      </c>
      <c r="BB1397" s="1">
        <v>7</v>
      </c>
      <c r="BC1397" s="1">
        <v>355</v>
      </c>
      <c r="BD1397" s="1">
        <v>4.3</v>
      </c>
      <c r="BE1397" s="1">
        <v>48.3</v>
      </c>
      <c r="BF1397" s="1">
        <v>1</v>
      </c>
      <c r="BG1397" s="1">
        <v>27724</v>
      </c>
      <c r="BH1397" s="1">
        <v>138.6</v>
      </c>
      <c r="BI1397" s="1">
        <v>1</v>
      </c>
      <c r="BJ1397" s="1">
        <v>27724</v>
      </c>
      <c r="BK1397" s="1">
        <v>343.6</v>
      </c>
      <c r="BL1397" s="1">
        <v>0</v>
      </c>
      <c r="BM1397" s="1">
        <v>0</v>
      </c>
      <c r="BN1397" s="1">
        <v>0</v>
      </c>
      <c r="BO1397" s="1">
        <v>0</v>
      </c>
      <c r="BP1397" s="1">
        <v>0</v>
      </c>
      <c r="BQ1397" s="1">
        <v>0</v>
      </c>
      <c r="BR1397" s="1">
        <v>0</v>
      </c>
      <c r="BS1397" s="1">
        <v>0</v>
      </c>
      <c r="BT1397" s="1">
        <v>0</v>
      </c>
      <c r="CG1397" s="1">
        <f>AW1397*EXP((BE1397/100)+(L1397*CC$2)+BU$2)</f>
        <v>2.4292602812456501</v>
      </c>
      <c r="CH1397" s="1">
        <f>BL1397*EXP((BT1397/100)+BV$2)</f>
        <v>0</v>
      </c>
      <c r="CI1397" s="1">
        <f>AT1397*EXP((AV1397/100)+(L1397*CD$2)+BW$2)</f>
        <v>0.403278858399722</v>
      </c>
      <c r="CJ1397" s="1">
        <f>BF1397*EXP((BH1397/100)+(L1397*CE$2)+BX$2)</f>
        <v>1.2492750211762804</v>
      </c>
      <c r="CK1397" s="1">
        <f>BI1397*EXP((BK1397/100)+(L1397*CF$2))</f>
        <v>31.062459498973091</v>
      </c>
      <c r="CL1397" s="1">
        <f>IF((CJ1397+CK1397)=0, LOG(1),LOG((CJ1397+CK1397)))</f>
        <v>1.509360271923883</v>
      </c>
      <c r="CM1397" s="1">
        <f>IF((CG1397+CH1397+CI1397)=0, LOG(1),LOG((CG1397+CH1397+CI1397)))</f>
        <v>0.45217591959971354</v>
      </c>
      <c r="CN1397" s="1">
        <f>IF((CL1397=0),1,EXP((BZ$2*CL1397)+(CB$2*F1397)))</f>
        <v>3.6072879554680082</v>
      </c>
      <c r="CO1397" s="1">
        <f>IF((CM1397=0),1,EXP((BZ$2*CM1397)+(CA$2*AJ1397)))</f>
        <v>1.4686586946888467</v>
      </c>
      <c r="CP1397" s="1">
        <f>CN1397+CO1397</f>
        <v>5.0759466501568546</v>
      </c>
      <c r="CQ1397" s="2">
        <f>CN1397/CP1397</f>
        <v>0.71066309480548562</v>
      </c>
      <c r="CR1397" s="2">
        <f>CO1397/CP1397</f>
        <v>0.28933690519451438</v>
      </c>
      <c r="CS1397" s="1">
        <f>CJ1397+CK1397</f>
        <v>32.311734520149372</v>
      </c>
      <c r="CT1397" s="1">
        <f>IF((CS1397=0),CJ1397,CJ1397/CS1397)</f>
        <v>3.8663198981077333E-2</v>
      </c>
      <c r="CU1397" s="4">
        <f>IF((CS1397=0),CK1397,CK1397/CS1397)</f>
        <v>0.9613368010189226</v>
      </c>
      <c r="CV1397" s="1">
        <f>CI1397+CH1397+CG1397</f>
        <v>2.8325391396453723</v>
      </c>
      <c r="CW1397" s="1">
        <f>IF((CV1397=0),CI1397,CI1397/CV1397)</f>
        <v>0.14237362257603672</v>
      </c>
      <c r="CX1397" s="1">
        <f>IF((CV1397=0),CH1397,CH1397/CV1397)</f>
        <v>0</v>
      </c>
      <c r="CY1397" s="1">
        <f>IF((CV1397=0),CG1397,CG1397/CV1397)</f>
        <v>0.85762637742396319</v>
      </c>
      <c r="CZ1397" s="1">
        <f>CT1397*CQ1397</f>
        <v>2.7476508642972717E-2</v>
      </c>
      <c r="DA1397" s="1">
        <f>CU1397*CQ1397</f>
        <v>0.68318658616251282</v>
      </c>
      <c r="DB1397" s="1">
        <f>CW1397*CR1397</f>
        <v>4.119394333748231E-2</v>
      </c>
      <c r="DC1397" s="1">
        <f>CX1397*CR1397</f>
        <v>0</v>
      </c>
      <c r="DD1397" s="1">
        <f>CY1397*CR1397</f>
        <v>0.24814296185703205</v>
      </c>
      <c r="DE1397" s="1">
        <f>IF(($AM1397="Bicycle"),1,0)</f>
        <v>0</v>
      </c>
      <c r="DF1397" s="1">
        <f>IF(($AM1397="Walk"),1,0)</f>
        <v>0</v>
      </c>
      <c r="DG1397" s="1">
        <f>IF(($AM1397="Car"),1,0)</f>
        <v>0</v>
      </c>
      <c r="DH1397" s="1">
        <f>IF(($AM1397="Rail"),1,0)</f>
        <v>1</v>
      </c>
      <c r="DI1397" s="1">
        <f>IF(($AM1397="Bus"),1,0)</f>
        <v>0</v>
      </c>
      <c r="DJ1397" s="1" t="e">
        <f>DE1397*LOG(CZ1397)+DF1397*LOG(DA1397)+DG1397*LOG(DB1397)+DH1397*LOG(DD1397)+DI1397*LOG(DC1397)</f>
        <v>#NUM!</v>
      </c>
      <c r="DK1397" s="1">
        <v>24493.077369999999</v>
      </c>
      <c r="DL1397" s="1">
        <f>(0-(CZ1397*BH1397*$BY$2))/100</f>
        <v>0.45110509382110614</v>
      </c>
      <c r="DM1397" s="1">
        <f t="shared" si="105"/>
        <v>1.2394793009264641E-2</v>
      </c>
      <c r="DO1397" s="1">
        <f>(0-(DA1397*BK1397*$BY$2))/100</f>
        <v>27.806443119257096</v>
      </c>
      <c r="DP1397" s="1">
        <f t="shared" si="106"/>
        <v>18.996988947967349</v>
      </c>
      <c r="DR1397" s="1">
        <f>(0-(DB1397*AV1397*$BY$2))/100</f>
        <v>0.2576441246847242</v>
      </c>
      <c r="DS1397" s="1">
        <f t="shared" si="107"/>
        <v>1.0613377473497755E-2</v>
      </c>
      <c r="DU1397" s="1">
        <f>(0-(DC1397*BT1397*$BY$2))/100</f>
        <v>0</v>
      </c>
      <c r="DV1397" s="1">
        <f t="shared" si="108"/>
        <v>0</v>
      </c>
      <c r="DX1397" s="1">
        <f>(0-(DD1397*BE1397*$BY$2))/100</f>
        <v>1.4197178603873075</v>
      </c>
      <c r="DY1397" s="1">
        <f t="shared" si="109"/>
        <v>0.35229299487783483</v>
      </c>
      <c r="EB1397" s="1" t="s">
        <v>171</v>
      </c>
    </row>
    <row r="1398" spans="1:132" x14ac:dyDescent="0.25">
      <c r="A1398" s="1">
        <v>256450</v>
      </c>
      <c r="B1398" s="1" t="s">
        <v>78</v>
      </c>
      <c r="C1398" s="1">
        <v>200</v>
      </c>
      <c r="D1398" s="1" t="s">
        <v>84</v>
      </c>
      <c r="E1398" s="1">
        <v>0</v>
      </c>
      <c r="F1398" s="1">
        <v>0</v>
      </c>
      <c r="G1398" s="1">
        <v>0</v>
      </c>
      <c r="H1398" s="1">
        <v>1</v>
      </c>
      <c r="I1398" s="1">
        <v>0</v>
      </c>
      <c r="J1398" s="3">
        <v>0.80423611111111104</v>
      </c>
      <c r="K1398" s="3">
        <v>0.82793981481481482</v>
      </c>
      <c r="L1398" s="1">
        <v>1</v>
      </c>
      <c r="M1398" s="1" t="s">
        <v>76</v>
      </c>
      <c r="N1398" s="1">
        <v>0</v>
      </c>
      <c r="O1398" s="1">
        <v>0</v>
      </c>
      <c r="P1398" s="1">
        <v>0</v>
      </c>
      <c r="Q1398" s="1">
        <v>0</v>
      </c>
      <c r="R1398" s="1">
        <v>1</v>
      </c>
      <c r="S1398" s="1">
        <v>0</v>
      </c>
      <c r="T1398" s="1">
        <v>2048</v>
      </c>
      <c r="U1398" s="1">
        <v>34.133333333333297</v>
      </c>
      <c r="V1398" s="1">
        <v>10478.55718</v>
      </c>
      <c r="W1398" s="1">
        <v>35.443975979999998</v>
      </c>
      <c r="X1398" s="1">
        <v>139.63645579999999</v>
      </c>
      <c r="Y1398" s="1">
        <v>104</v>
      </c>
      <c r="Z1398" s="1">
        <v>1003002</v>
      </c>
      <c r="AA1398" s="1">
        <v>100300216</v>
      </c>
      <c r="AB1398" s="1">
        <v>35.366186560000003</v>
      </c>
      <c r="AC1398" s="1">
        <v>139.57116550000001</v>
      </c>
      <c r="AD1398" s="1">
        <v>115</v>
      </c>
      <c r="AE1398" s="1">
        <v>1009248</v>
      </c>
      <c r="AF1398" s="1">
        <v>100924801</v>
      </c>
      <c r="AG1398" s="1">
        <v>39</v>
      </c>
      <c r="AH1398" s="1">
        <v>39</v>
      </c>
      <c r="AI1398" s="1">
        <v>0</v>
      </c>
      <c r="AJ1398" s="1">
        <v>0</v>
      </c>
      <c r="AK1398" s="1">
        <v>0</v>
      </c>
      <c r="AL1398" s="1">
        <v>200</v>
      </c>
      <c r="AM1398" s="1" t="s">
        <v>42</v>
      </c>
      <c r="AN1398" s="1">
        <v>0</v>
      </c>
      <c r="AO1398" s="1">
        <v>0</v>
      </c>
      <c r="AP1398" s="1">
        <v>0</v>
      </c>
      <c r="AQ1398" s="1">
        <v>1</v>
      </c>
      <c r="AR1398" s="1">
        <v>0</v>
      </c>
      <c r="AS1398" s="1">
        <v>38.700000000000003</v>
      </c>
      <c r="AT1398" s="1">
        <v>1</v>
      </c>
      <c r="AU1398" s="1">
        <v>12291</v>
      </c>
      <c r="AV1398" s="1">
        <v>36.299999999999997</v>
      </c>
      <c r="AW1398" s="1">
        <v>1</v>
      </c>
      <c r="AX1398" s="1">
        <v>18</v>
      </c>
      <c r="AY1398" s="1">
        <v>210</v>
      </c>
      <c r="AZ1398" s="1">
        <v>0</v>
      </c>
      <c r="BA1398" s="1">
        <v>323</v>
      </c>
      <c r="BB1398" s="1">
        <v>3.9</v>
      </c>
      <c r="BC1398" s="1">
        <v>1369</v>
      </c>
      <c r="BD1398" s="1">
        <v>16.8</v>
      </c>
      <c r="BE1398" s="1">
        <v>38.700000000000003</v>
      </c>
      <c r="BF1398" s="1">
        <v>1</v>
      </c>
      <c r="BG1398" s="1">
        <v>11502</v>
      </c>
      <c r="BH1398" s="1">
        <v>57.5</v>
      </c>
      <c r="BI1398" s="1">
        <v>1</v>
      </c>
      <c r="BJ1398" s="1">
        <v>11502</v>
      </c>
      <c r="BK1398" s="1">
        <v>144.1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</v>
      </c>
      <c r="BT1398" s="1">
        <v>0</v>
      </c>
      <c r="CG1398" s="1">
        <f>AW1398*EXP((BE1398/100)+(L1398*CC$2)+BU$2)</f>
        <v>2.4726958680451183</v>
      </c>
      <c r="CH1398" s="1">
        <f>BL1398*EXP((BT1398/100)+BV$2)</f>
        <v>0</v>
      </c>
      <c r="CI1398" s="1">
        <f>AT1398*EXP((AV1398/100)+(L1398*CD$2)+BW$2)</f>
        <v>0.15249833515662492</v>
      </c>
      <c r="CJ1398" s="1">
        <f>BF1398*EXP((BH1398/100)+(L1398*CE$2)+BX$2)</f>
        <v>0.22483931218137548</v>
      </c>
      <c r="CK1398" s="1">
        <f>BI1398*EXP((BK1398/100)+(L1398*CF$2))</f>
        <v>2.9096587317688645</v>
      </c>
      <c r="CL1398" s="1">
        <f>IF((CJ1398+CK1398)=0, LOG(1),LOG((CJ1398+CK1398)))</f>
        <v>0.4961680031582662</v>
      </c>
      <c r="CM1398" s="1">
        <f>IF((CG1398+CH1398+CI1398)=0, LOG(1),LOG((CG1398+CH1398+CI1398)))</f>
        <v>0.41916143660260791</v>
      </c>
      <c r="CN1398" s="1">
        <f>IF((CL1398=0),1,EXP((BZ$2*CL1398)+(CB$2*F1398)))</f>
        <v>1.5246163470203393</v>
      </c>
      <c r="CO1398" s="1">
        <f>IF((CM1398=0),1,EXP((BZ$2*CM1398)+(CA$2*AJ1398)))</f>
        <v>1.4280176461832372</v>
      </c>
      <c r="CP1398" s="1">
        <f>CN1398+CO1398</f>
        <v>2.9526339932035768</v>
      </c>
      <c r="CQ1398" s="2">
        <f>CN1398/CP1398</f>
        <v>0.51635805539383728</v>
      </c>
      <c r="CR1398" s="2">
        <f>CO1398/CP1398</f>
        <v>0.48364194460616267</v>
      </c>
      <c r="CS1398" s="1">
        <f>CJ1398+CK1398</f>
        <v>3.1344980439502401</v>
      </c>
      <c r="CT1398" s="1">
        <f>IF((CS1398=0),CJ1398,CJ1398/CS1398)</f>
        <v>7.1730563882573858E-2</v>
      </c>
      <c r="CU1398" s="4">
        <f>IF((CS1398=0),CK1398,CK1398/CS1398)</f>
        <v>0.92826943611742607</v>
      </c>
      <c r="CV1398" s="1">
        <f>CI1398+CH1398+CG1398</f>
        <v>2.625194203201743</v>
      </c>
      <c r="CW1398" s="1">
        <f>IF((CV1398=0),CI1398,CI1398/CV1398)</f>
        <v>5.8090306222158605E-2</v>
      </c>
      <c r="CX1398" s="1">
        <f>IF((CV1398=0),CH1398,CH1398/CV1398)</f>
        <v>0</v>
      </c>
      <c r="CY1398" s="1">
        <f>IF((CV1398=0),CG1398,CG1398/CV1398)</f>
        <v>0.94190969377784151</v>
      </c>
      <c r="CZ1398" s="1">
        <f>CT1398*CQ1398</f>
        <v>3.7038654478709257E-2</v>
      </c>
      <c r="DA1398" s="1">
        <f>CU1398*CQ1398</f>
        <v>0.47931940091512798</v>
      </c>
      <c r="DB1398" s="1">
        <f>CW1398*CR1398</f>
        <v>2.8094908664052259E-2</v>
      </c>
      <c r="DC1398" s="1">
        <f>CX1398*CR1398</f>
        <v>0</v>
      </c>
      <c r="DD1398" s="1">
        <f>CY1398*CR1398</f>
        <v>0.45554703594211043</v>
      </c>
      <c r="DE1398" s="1">
        <f>IF(($AM1398="Bicycle"),1,0)</f>
        <v>0</v>
      </c>
      <c r="DF1398" s="1">
        <f>IF(($AM1398="Walk"),1,0)</f>
        <v>0</v>
      </c>
      <c r="DG1398" s="1">
        <f>IF(($AM1398="Car"),1,0)</f>
        <v>0</v>
      </c>
      <c r="DH1398" s="1">
        <f>IF(($AM1398="Rail"),1,0)</f>
        <v>1</v>
      </c>
      <c r="DI1398" s="1">
        <f>IF(($AM1398="Bus"),1,0)</f>
        <v>0</v>
      </c>
      <c r="DJ1398" s="1" t="e">
        <f>DE1398*LOG(CZ1398)+DF1398*LOG(DA1398)+DG1398*LOG(DB1398)+DH1398*LOG(DD1398)+DI1398*LOG(DC1398)</f>
        <v>#NUM!</v>
      </c>
      <c r="DK1398" s="1">
        <v>10478.55718</v>
      </c>
      <c r="DL1398" s="1">
        <f>(0-(CZ1398*BH1398*$BY$2))/100</f>
        <v>0.25227603673940296</v>
      </c>
      <c r="DM1398" s="1">
        <f t="shared" si="105"/>
        <v>9.343964958048909E-3</v>
      </c>
      <c r="DO1398" s="1">
        <f>(0-(DA1398*BK1398*$BY$2))/100</f>
        <v>8.1816696880003477</v>
      </c>
      <c r="DP1398" s="1">
        <f t="shared" si="106"/>
        <v>3.9216330133377886</v>
      </c>
      <c r="DR1398" s="1">
        <f>(0-(DB1398*AV1398*$BY$2))/100</f>
        <v>0.12080563792928393</v>
      </c>
      <c r="DS1398" s="1">
        <f t="shared" si="107"/>
        <v>3.3940233637257994E-3</v>
      </c>
      <c r="DU1398" s="1">
        <f>(0-(DC1398*BT1398*$BY$2))/100</f>
        <v>0</v>
      </c>
      <c r="DV1398" s="1">
        <f t="shared" si="108"/>
        <v>0</v>
      </c>
      <c r="DX1398" s="1">
        <f>(0-(DD1398*BE1398*$BY$2))/100</f>
        <v>2.0883204611255231</v>
      </c>
      <c r="DY1398" s="1">
        <f t="shared" si="109"/>
        <v>0.95132819616299324</v>
      </c>
      <c r="EB1398" s="1" t="s">
        <v>171</v>
      </c>
    </row>
    <row r="1399" spans="1:132" x14ac:dyDescent="0.25">
      <c r="A1399" s="1">
        <v>256890</v>
      </c>
      <c r="B1399" s="1" t="s">
        <v>91</v>
      </c>
      <c r="C1399" s="1">
        <v>100</v>
      </c>
      <c r="D1399" s="1" t="s">
        <v>80</v>
      </c>
      <c r="E1399" s="1">
        <v>1</v>
      </c>
      <c r="F1399" s="1">
        <v>0</v>
      </c>
      <c r="G1399" s="1">
        <v>0</v>
      </c>
      <c r="H1399" s="1">
        <v>0</v>
      </c>
      <c r="I1399" s="1">
        <v>0</v>
      </c>
      <c r="J1399" s="3">
        <v>0.3130324074074074</v>
      </c>
      <c r="K1399" s="3">
        <v>0.33596064814814813</v>
      </c>
      <c r="L1399" s="1">
        <v>1</v>
      </c>
      <c r="M1399" s="1" t="s">
        <v>79</v>
      </c>
      <c r="N1399" s="1">
        <v>0</v>
      </c>
      <c r="O1399" s="1">
        <v>1</v>
      </c>
      <c r="P1399" s="1">
        <v>0</v>
      </c>
      <c r="Q1399" s="1">
        <v>0</v>
      </c>
      <c r="R1399" s="1">
        <v>0</v>
      </c>
      <c r="S1399" s="1">
        <v>0</v>
      </c>
      <c r="T1399" s="1">
        <v>1981</v>
      </c>
      <c r="U1399" s="1">
        <v>33.016666666666701</v>
      </c>
      <c r="V1399" s="1">
        <v>10499.17929</v>
      </c>
      <c r="W1399" s="1">
        <v>35.400835299999997</v>
      </c>
      <c r="X1399" s="1">
        <v>139.5338399</v>
      </c>
      <c r="Y1399" s="1">
        <v>110</v>
      </c>
      <c r="Z1399" s="1">
        <v>1009018</v>
      </c>
      <c r="AA1399" s="1">
        <v>100901802</v>
      </c>
      <c r="AB1399" s="1">
        <v>35.4447592</v>
      </c>
      <c r="AC1399" s="1">
        <v>139.63642899999999</v>
      </c>
      <c r="AD1399" s="1">
        <v>104</v>
      </c>
      <c r="AE1399" s="1">
        <v>1003002</v>
      </c>
      <c r="AF1399" s="1">
        <v>100300215</v>
      </c>
      <c r="AG1399" s="1">
        <v>37</v>
      </c>
      <c r="AH1399" s="1">
        <v>37</v>
      </c>
      <c r="AI1399" s="1">
        <v>1</v>
      </c>
      <c r="AJ1399" s="1">
        <v>0</v>
      </c>
      <c r="AK1399" s="1">
        <v>0</v>
      </c>
      <c r="AL1399" s="1">
        <v>200</v>
      </c>
      <c r="AM1399" s="1" t="s">
        <v>42</v>
      </c>
      <c r="AN1399" s="1">
        <v>0</v>
      </c>
      <c r="AO1399" s="1">
        <v>0</v>
      </c>
      <c r="AP1399" s="1">
        <v>0</v>
      </c>
      <c r="AQ1399" s="1">
        <v>1</v>
      </c>
      <c r="AR1399" s="1">
        <v>0</v>
      </c>
      <c r="AS1399" s="1">
        <v>33.200000000000003</v>
      </c>
      <c r="AT1399" s="1">
        <v>1</v>
      </c>
      <c r="AU1399" s="1">
        <v>15930</v>
      </c>
      <c r="AV1399" s="1">
        <v>29.4</v>
      </c>
      <c r="AW1399" s="1">
        <v>1</v>
      </c>
      <c r="AX1399" s="1">
        <v>22</v>
      </c>
      <c r="AY1399" s="1">
        <v>390</v>
      </c>
      <c r="AZ1399" s="1">
        <v>1</v>
      </c>
      <c r="BA1399" s="1">
        <v>115</v>
      </c>
      <c r="BB1399" s="1">
        <v>1.4</v>
      </c>
      <c r="BC1399" s="1">
        <v>828</v>
      </c>
      <c r="BD1399" s="1">
        <v>9.8000000000000007</v>
      </c>
      <c r="BE1399" s="1">
        <v>33.200000000000003</v>
      </c>
      <c r="BF1399" s="1">
        <v>1</v>
      </c>
      <c r="BG1399" s="1">
        <v>12312</v>
      </c>
      <c r="BH1399" s="1">
        <v>61.6</v>
      </c>
      <c r="BI1399" s="1">
        <v>1</v>
      </c>
      <c r="BJ1399" s="1">
        <v>12312</v>
      </c>
      <c r="BK1399" s="1">
        <v>152.69999999999999</v>
      </c>
      <c r="BL1399" s="1">
        <v>0</v>
      </c>
      <c r="BM1399" s="1">
        <v>0</v>
      </c>
      <c r="BN1399" s="1">
        <v>0</v>
      </c>
      <c r="BO1399" s="1">
        <v>0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CG1399" s="1">
        <f>AW1399*EXP((BE1399/100)+(L1399*CC$2)+BU$2)</f>
        <v>2.340369914510652</v>
      </c>
      <c r="CH1399" s="1">
        <f>BL1399*EXP((BT1399/100)+BV$2)</f>
        <v>0</v>
      </c>
      <c r="CI1399" s="1">
        <f>AT1399*EXP((AV1399/100)+(L1399*CD$2)+BW$2)</f>
        <v>0.14233076486918567</v>
      </c>
      <c r="CJ1399" s="1">
        <f>BF1399*EXP((BH1399/100)+(L1399*CE$2)+BX$2)</f>
        <v>0.23424931080556341</v>
      </c>
      <c r="CK1399" s="1">
        <f>BI1399*EXP((BK1399/100)+(L1399*CF$2))</f>
        <v>3.1709644990899837</v>
      </c>
      <c r="CL1399" s="1">
        <f>IF((CJ1399+CK1399)=0, LOG(1),LOG((CJ1399+CK1399)))</f>
        <v>0.53214438601167335</v>
      </c>
      <c r="CM1399" s="1">
        <f>IF((CG1399+CH1399+CI1399)=0, LOG(1),LOG((CG1399+CH1399+CI1399)))</f>
        <v>0.39492436307872852</v>
      </c>
      <c r="CN1399" s="1">
        <f>IF((CL1399=0),1,EXP((BZ$2*CL1399)+(CB$2*F1399)))</f>
        <v>1.5719591821397092</v>
      </c>
      <c r="CO1399" s="1">
        <f>IF((CM1399=0),1,EXP((BZ$2*CM1399)+(CA$2*AJ1399)))</f>
        <v>1.39889929371889</v>
      </c>
      <c r="CP1399" s="1">
        <f>CN1399+CO1399</f>
        <v>2.9708584758585994</v>
      </c>
      <c r="CQ1399" s="2">
        <f>CN1399/CP1399</f>
        <v>0.52912624243583384</v>
      </c>
      <c r="CR1399" s="2">
        <f>CO1399/CP1399</f>
        <v>0.47087375756416605</v>
      </c>
      <c r="CS1399" s="1">
        <f>CJ1399+CK1399</f>
        <v>3.4052138098955469</v>
      </c>
      <c r="CT1399" s="1">
        <f>IF((CS1399=0),CJ1399,CJ1399/CS1399)</f>
        <v>6.879136638199787E-2</v>
      </c>
      <c r="CU1399" s="4">
        <f>IF((CS1399=0),CK1399,CK1399/CS1399)</f>
        <v>0.93120863361800221</v>
      </c>
      <c r="CV1399" s="1">
        <f>CI1399+CH1399+CG1399</f>
        <v>2.4827006793798376</v>
      </c>
      <c r="CW1399" s="1">
        <f>IF((CV1399=0),CI1399,CI1399/CV1399)</f>
        <v>5.7329007097520493E-2</v>
      </c>
      <c r="CX1399" s="1">
        <f>IF((CV1399=0),CH1399,CH1399/CV1399)</f>
        <v>0</v>
      </c>
      <c r="CY1399" s="1">
        <f>IF((CV1399=0),CG1399,CG1399/CV1399)</f>
        <v>0.94267099290247958</v>
      </c>
      <c r="CZ1399" s="1">
        <f>CT1399*CQ1399</f>
        <v>3.6399317205733278E-2</v>
      </c>
      <c r="DA1399" s="1">
        <f>CU1399*CQ1399</f>
        <v>0.49272692523010059</v>
      </c>
      <c r="DB1399" s="1">
        <f>CW1399*CR1399</f>
        <v>2.6994724989432218E-2</v>
      </c>
      <c r="DC1399" s="1">
        <f>CX1399*CR1399</f>
        <v>0</v>
      </c>
      <c r="DD1399" s="1">
        <f>CY1399*CR1399</f>
        <v>0.44387903257473388</v>
      </c>
      <c r="DE1399" s="1">
        <f>IF(($AM1399="Bicycle"),1,0)</f>
        <v>0</v>
      </c>
      <c r="DF1399" s="1">
        <f>IF(($AM1399="Walk"),1,0)</f>
        <v>0</v>
      </c>
      <c r="DG1399" s="1">
        <f>IF(($AM1399="Car"),1,0)</f>
        <v>0</v>
      </c>
      <c r="DH1399" s="1">
        <f>IF(($AM1399="Rail"),1,0)</f>
        <v>1</v>
      </c>
      <c r="DI1399" s="1">
        <f>IF(($AM1399="Bus"),1,0)</f>
        <v>0</v>
      </c>
      <c r="DJ1399" s="1" t="e">
        <f>DE1399*LOG(CZ1399)+DF1399*LOG(DA1399)+DG1399*LOG(DB1399)+DH1399*LOG(DD1399)+DI1399*LOG(DC1399)</f>
        <v>#NUM!</v>
      </c>
      <c r="DK1399" s="1">
        <v>10499.17929</v>
      </c>
      <c r="DL1399" s="1">
        <f>(0-(CZ1399*BH1399*$BY$2))/100</f>
        <v>0.26559928566172564</v>
      </c>
      <c r="DM1399" s="1">
        <f t="shared" si="105"/>
        <v>9.6676326484173188E-3</v>
      </c>
      <c r="DO1399" s="1">
        <f>(0-(DA1399*BK1399*$BY$2))/100</f>
        <v>8.91247419865811</v>
      </c>
      <c r="DP1399" s="1">
        <f t="shared" si="106"/>
        <v>4.3914160080974156</v>
      </c>
      <c r="DR1399" s="1">
        <f>(0-(DB1399*AV1399*$BY$2))/100</f>
        <v>9.4011112338487204E-2</v>
      </c>
      <c r="DS1399" s="1">
        <f t="shared" si="107"/>
        <v>2.53780412352808E-3</v>
      </c>
      <c r="DU1399" s="1">
        <f>(0-(DC1399*BT1399*$BY$2))/100</f>
        <v>0</v>
      </c>
      <c r="DV1399" s="1">
        <f t="shared" si="108"/>
        <v>0</v>
      </c>
      <c r="DX1399" s="1">
        <f>(0-(DD1399*BE1399*$BY$2))/100</f>
        <v>1.745643951530002</v>
      </c>
      <c r="DY1399" s="1">
        <f t="shared" si="109"/>
        <v>0.77485474842507296</v>
      </c>
      <c r="EB1399" s="1" t="s">
        <v>171</v>
      </c>
    </row>
    <row r="1400" spans="1:132" x14ac:dyDescent="0.25">
      <c r="A1400" s="1">
        <v>255601</v>
      </c>
      <c r="B1400" s="1" t="s">
        <v>92</v>
      </c>
      <c r="C1400" s="1">
        <v>999</v>
      </c>
      <c r="D1400" s="1" t="s">
        <v>85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3">
        <v>0.55228009259259259</v>
      </c>
      <c r="K1400" s="3">
        <v>0.58822916666666669</v>
      </c>
      <c r="L1400" s="1">
        <v>0</v>
      </c>
      <c r="M1400" s="1" t="s">
        <v>82</v>
      </c>
      <c r="N1400" s="1">
        <v>0</v>
      </c>
      <c r="O1400" s="1">
        <v>0</v>
      </c>
      <c r="P1400" s="1">
        <v>1</v>
      </c>
      <c r="Q1400" s="1">
        <v>0</v>
      </c>
      <c r="R1400" s="1">
        <v>0</v>
      </c>
      <c r="S1400" s="1">
        <v>0</v>
      </c>
      <c r="T1400" s="1">
        <v>3106</v>
      </c>
      <c r="U1400" s="1">
        <v>51.766666666666701</v>
      </c>
      <c r="V1400" s="1">
        <v>20730.531340000001</v>
      </c>
      <c r="W1400" s="1">
        <v>35.425838890000001</v>
      </c>
      <c r="X1400" s="1">
        <v>139.6519697</v>
      </c>
      <c r="Y1400" s="1">
        <v>104</v>
      </c>
      <c r="Z1400" s="1">
        <v>1003012</v>
      </c>
      <c r="AA1400" s="1">
        <v>100301201</v>
      </c>
      <c r="AB1400" s="1">
        <v>35.24056796</v>
      </c>
      <c r="AC1400" s="1">
        <v>139.6777779</v>
      </c>
      <c r="AD1400" s="1">
        <v>201</v>
      </c>
      <c r="AE1400" s="1">
        <v>2010408</v>
      </c>
      <c r="AF1400" s="1">
        <v>201040803</v>
      </c>
      <c r="AG1400" s="1">
        <v>41.24</v>
      </c>
      <c r="AH1400" s="1">
        <v>0</v>
      </c>
      <c r="AI1400" s="1">
        <v>0</v>
      </c>
      <c r="AJ1400" s="1">
        <v>0</v>
      </c>
      <c r="AK1400" s="1">
        <v>0</v>
      </c>
      <c r="AL1400" s="1">
        <v>100</v>
      </c>
      <c r="AM1400" s="1" t="s">
        <v>41</v>
      </c>
      <c r="AN1400" s="1">
        <v>0</v>
      </c>
      <c r="AO1400" s="1">
        <v>0</v>
      </c>
      <c r="AP1400" s="1">
        <v>1</v>
      </c>
      <c r="AQ1400" s="1">
        <v>0</v>
      </c>
      <c r="AR1400" s="1">
        <v>0</v>
      </c>
      <c r="AS1400" s="1">
        <v>54.2</v>
      </c>
      <c r="AT1400" s="1">
        <v>1</v>
      </c>
      <c r="AU1400" s="1">
        <v>31106</v>
      </c>
      <c r="AV1400" s="1">
        <v>54.2</v>
      </c>
      <c r="AW1400" s="1">
        <v>1</v>
      </c>
      <c r="AX1400" s="1">
        <v>47</v>
      </c>
      <c r="AY1400" s="1">
        <v>560</v>
      </c>
      <c r="AZ1400" s="1">
        <v>1</v>
      </c>
      <c r="BA1400" s="1">
        <v>730</v>
      </c>
      <c r="BB1400" s="1">
        <v>8.5</v>
      </c>
      <c r="BC1400" s="1">
        <v>1735</v>
      </c>
      <c r="BD1400" s="1">
        <v>21.5</v>
      </c>
      <c r="BE1400" s="1">
        <v>77</v>
      </c>
      <c r="BF1400" s="1">
        <v>1</v>
      </c>
      <c r="BG1400" s="1">
        <v>27872</v>
      </c>
      <c r="BH1400" s="1">
        <v>139.4</v>
      </c>
      <c r="BI1400" s="1">
        <v>1</v>
      </c>
      <c r="BJ1400" s="1">
        <v>27872</v>
      </c>
      <c r="BK1400" s="1">
        <v>347.1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CG1400" s="1">
        <f>AW1400*EXP((BE1400/100)+(L1400*CC$2)+BU$2)</f>
        <v>3.2368052195664347</v>
      </c>
      <c r="CH1400" s="1">
        <f>BL1400*EXP((BT1400/100)+BV$2)</f>
        <v>0</v>
      </c>
      <c r="CI1400" s="1">
        <f>AT1400*EXP((AV1400/100)+(L1400*CD$2)+BW$2)</f>
        <v>0.40896446882563253</v>
      </c>
      <c r="CJ1400" s="1">
        <f>BF1400*EXP((BH1400/100)+(L1400*CE$2)+BX$2)</f>
        <v>1.2593093049647217</v>
      </c>
      <c r="CK1400" s="1">
        <f>BI1400*EXP((BK1400/100)+(L1400*CF$2))</f>
        <v>32.168895260926597</v>
      </c>
      <c r="CL1400" s="1">
        <f>IF((CJ1400+CK1400)=0, LOG(1),LOG((CJ1400+CK1400)))</f>
        <v>1.5241130511942491</v>
      </c>
      <c r="CM1400" s="1">
        <f>IF((CG1400+CH1400+CI1400)=0, LOG(1),LOG((CG1400+CH1400+CI1400)))</f>
        <v>0.56178922980998336</v>
      </c>
      <c r="CN1400" s="1">
        <f>IF((CL1400=0),1,EXP((BZ$2*CL1400)+(CB$2*F1400)))</f>
        <v>3.6528076589131193</v>
      </c>
      <c r="CO1400" s="1">
        <f>IF((CM1400=0),1,EXP((BZ$2*CM1400)+(CA$2*AJ1400)))</f>
        <v>1.6120728660683339</v>
      </c>
      <c r="CP1400" s="1">
        <f>CN1400+CO1400</f>
        <v>5.2648805249814536</v>
      </c>
      <c r="CQ1400" s="2">
        <f>CN1400/CP1400</f>
        <v>0.69380637254365551</v>
      </c>
      <c r="CR1400" s="2">
        <f>CO1400/CP1400</f>
        <v>0.30619362745634437</v>
      </c>
      <c r="CS1400" s="1">
        <f>CJ1400+CK1400</f>
        <v>33.42820456589132</v>
      </c>
      <c r="CT1400" s="1">
        <f>IF((CS1400=0),CJ1400,CJ1400/CS1400)</f>
        <v>3.767205930795535E-2</v>
      </c>
      <c r="CU1400" s="4">
        <f>IF((CS1400=0),CK1400,CK1400/CS1400)</f>
        <v>0.96232794069204464</v>
      </c>
      <c r="CV1400" s="1">
        <f>CI1400+CH1400+CG1400</f>
        <v>3.6457696883920674</v>
      </c>
      <c r="CW1400" s="1">
        <f>IF((CV1400=0),CI1400,CI1400/CV1400)</f>
        <v>0.11217506967808559</v>
      </c>
      <c r="CX1400" s="1">
        <f>IF((CV1400=0),CH1400,CH1400/CV1400)</f>
        <v>0</v>
      </c>
      <c r="CY1400" s="1">
        <f>IF((CV1400=0),CG1400,CG1400/CV1400)</f>
        <v>0.88782493032191434</v>
      </c>
      <c r="CZ1400" s="1">
        <f>CT1400*CQ1400</f>
        <v>2.6137114814701955E-2</v>
      </c>
      <c r="DA1400" s="1">
        <f>CU1400*CQ1400</f>
        <v>0.66766925772895358</v>
      </c>
      <c r="DB1400" s="1">
        <f>CW1400*CR1400</f>
        <v>3.4347291494901212E-2</v>
      </c>
      <c r="DC1400" s="1">
        <f>CX1400*CR1400</f>
        <v>0</v>
      </c>
      <c r="DD1400" s="1">
        <f>CY1400*CR1400</f>
        <v>0.27184633596144314</v>
      </c>
      <c r="DE1400" s="1">
        <f>IF(($AM1400="Bicycle"),1,0)</f>
        <v>0</v>
      </c>
      <c r="DF1400" s="1">
        <f>IF(($AM1400="Walk"),1,0)</f>
        <v>0</v>
      </c>
      <c r="DG1400" s="1">
        <f>IF(($AM1400="Car"),1,0)</f>
        <v>1</v>
      </c>
      <c r="DH1400" s="1">
        <f>IF(($AM1400="Rail"),1,0)</f>
        <v>0</v>
      </c>
      <c r="DI1400" s="1">
        <f>IF(($AM1400="Bus"),1,0)</f>
        <v>0</v>
      </c>
      <c r="DJ1400" s="1" t="e">
        <f>DE1400*LOG(CZ1400)+DF1400*LOG(DA1400)+DG1400*LOG(DB1400)+DH1400*LOG(DD1400)+DI1400*LOG(DC1400)</f>
        <v>#NUM!</v>
      </c>
      <c r="DK1400" s="1">
        <v>20730.531340000001</v>
      </c>
      <c r="DL1400" s="1">
        <f>(0-(CZ1400*BH1400*$BY$2))/100</f>
        <v>0.43159198692617706</v>
      </c>
      <c r="DM1400" s="1">
        <f t="shared" si="105"/>
        <v>1.1280569315394834E-2</v>
      </c>
      <c r="DO1400" s="1">
        <f>(0-(DA1400*BK1400*$BY$2))/100</f>
        <v>27.45168122241078</v>
      </c>
      <c r="DP1400" s="1">
        <f t="shared" si="106"/>
        <v>18.328643625178859</v>
      </c>
      <c r="DR1400" s="1">
        <f>(0-(DB1400*AV1400*$BY$2))/100</f>
        <v>0.22051835078393889</v>
      </c>
      <c r="DS1400" s="1">
        <f t="shared" si="107"/>
        <v>7.5742080743508265E-3</v>
      </c>
      <c r="DU1400" s="1">
        <f>(0-(DC1400*BT1400*$BY$2))/100</f>
        <v>0</v>
      </c>
      <c r="DV1400" s="1">
        <f t="shared" si="108"/>
        <v>0</v>
      </c>
      <c r="DX1400" s="1">
        <f>(0-(DD1400*BE1400*$BY$2))/100</f>
        <v>2.4795174121337693</v>
      </c>
      <c r="DY1400" s="1">
        <f t="shared" si="109"/>
        <v>0.6740477234411647</v>
      </c>
      <c r="EB1400" s="1" t="s">
        <v>171</v>
      </c>
    </row>
    <row r="1401" spans="1:132" x14ac:dyDescent="0.25">
      <c r="A1401" s="1">
        <v>256777</v>
      </c>
      <c r="B1401" s="1" t="s">
        <v>98</v>
      </c>
      <c r="C1401" s="1">
        <v>200</v>
      </c>
      <c r="D1401" s="1" t="s">
        <v>84</v>
      </c>
      <c r="E1401" s="1">
        <v>0</v>
      </c>
      <c r="F1401" s="1">
        <v>0</v>
      </c>
      <c r="G1401" s="1">
        <v>0</v>
      </c>
      <c r="H1401" s="1">
        <v>1</v>
      </c>
      <c r="I1401" s="1">
        <v>0</v>
      </c>
      <c r="J1401" s="3">
        <v>0.93577546296296299</v>
      </c>
      <c r="K1401" s="3">
        <v>0.97769675925925925</v>
      </c>
      <c r="L1401" s="1">
        <v>0</v>
      </c>
      <c r="M1401" s="1" t="s">
        <v>88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1</v>
      </c>
      <c r="T1401" s="1">
        <v>3622</v>
      </c>
      <c r="U1401" s="1">
        <v>60.366666666666703</v>
      </c>
      <c r="V1401" s="1">
        <v>18696.856329999999</v>
      </c>
      <c r="W1401" s="1">
        <v>35.42037792</v>
      </c>
      <c r="X1401" s="1">
        <v>139.62567870000001</v>
      </c>
      <c r="Y1401" s="1">
        <v>107</v>
      </c>
      <c r="Z1401" s="1">
        <v>1006005</v>
      </c>
      <c r="AA1401" s="1">
        <v>100600502</v>
      </c>
      <c r="AB1401" s="1">
        <v>35.256698749999998</v>
      </c>
      <c r="AC1401" s="1">
        <v>139.67300900000001</v>
      </c>
      <c r="AD1401" s="1">
        <v>201</v>
      </c>
      <c r="AE1401" s="1">
        <v>2010407</v>
      </c>
      <c r="AF1401" s="1">
        <v>201040703</v>
      </c>
      <c r="AG1401" s="1">
        <v>36</v>
      </c>
      <c r="AH1401" s="1">
        <v>36</v>
      </c>
      <c r="AI1401" s="1">
        <v>1</v>
      </c>
      <c r="AJ1401" s="1">
        <v>0</v>
      </c>
      <c r="AK1401" s="1">
        <v>0</v>
      </c>
      <c r="AL1401" s="1">
        <v>100</v>
      </c>
      <c r="AM1401" s="1" t="s">
        <v>41</v>
      </c>
      <c r="AN1401" s="1">
        <v>0</v>
      </c>
      <c r="AO1401" s="1">
        <v>0</v>
      </c>
      <c r="AP1401" s="1">
        <v>1</v>
      </c>
      <c r="AQ1401" s="1">
        <v>0</v>
      </c>
      <c r="AR1401" s="1">
        <v>0</v>
      </c>
      <c r="AS1401" s="1">
        <v>45.1</v>
      </c>
      <c r="AT1401" s="1">
        <v>1</v>
      </c>
      <c r="AU1401" s="1">
        <v>24341</v>
      </c>
      <c r="AV1401" s="1">
        <v>45.1</v>
      </c>
      <c r="AW1401" s="1">
        <v>1</v>
      </c>
      <c r="AX1401" s="1">
        <v>53</v>
      </c>
      <c r="AY1401" s="1">
        <v>700</v>
      </c>
      <c r="AZ1401" s="1">
        <v>2</v>
      </c>
      <c r="BA1401" s="1">
        <v>2106</v>
      </c>
      <c r="BB1401" s="1">
        <v>25.7</v>
      </c>
      <c r="BC1401" s="1">
        <v>1371</v>
      </c>
      <c r="BD1401" s="1">
        <v>16.5</v>
      </c>
      <c r="BE1401" s="1">
        <v>95.2</v>
      </c>
      <c r="BF1401" s="1">
        <v>1</v>
      </c>
      <c r="BG1401" s="1">
        <v>22973</v>
      </c>
      <c r="BH1401" s="1">
        <v>114.9</v>
      </c>
      <c r="BI1401" s="1">
        <v>1</v>
      </c>
      <c r="BJ1401" s="1">
        <v>22973</v>
      </c>
      <c r="BK1401" s="1">
        <v>287.10000000000002</v>
      </c>
      <c r="BL1401" s="1">
        <v>0</v>
      </c>
      <c r="BM1401" s="1">
        <v>0</v>
      </c>
      <c r="BN1401" s="1">
        <v>0</v>
      </c>
      <c r="BO1401" s="1">
        <v>0</v>
      </c>
      <c r="BP1401" s="1">
        <v>0</v>
      </c>
      <c r="BQ1401" s="1">
        <v>0</v>
      </c>
      <c r="BR1401" s="1">
        <v>0</v>
      </c>
      <c r="BS1401" s="1">
        <v>0</v>
      </c>
      <c r="BT1401" s="1">
        <v>0</v>
      </c>
      <c r="CG1401" s="1">
        <f>AW1401*EXP((BE1401/100)+(L1401*CC$2)+BU$2)</f>
        <v>3.8829174842163385</v>
      </c>
      <c r="CH1401" s="1">
        <f>BL1401*EXP((BT1401/100)+BV$2)</f>
        <v>0</v>
      </c>
      <c r="CI1401" s="1">
        <f>AT1401*EXP((AV1401/100)+(L1401*CD$2)+BW$2)</f>
        <v>0.37339180316631315</v>
      </c>
      <c r="CJ1401" s="1">
        <f>BF1401*EXP((BH1401/100)+(L1401*CE$2)+BX$2)</f>
        <v>0.98566710804610025</v>
      </c>
      <c r="CK1401" s="1">
        <f>BI1401*EXP((BK1401/100)+(L1401*CF$2))</f>
        <v>17.654664039486505</v>
      </c>
      <c r="CL1401" s="1">
        <f>IF((CJ1401+CK1401)=0, LOG(1),LOG((CJ1401+CK1401)))</f>
        <v>1.2704536233757227</v>
      </c>
      <c r="CM1401" s="1">
        <f>IF((CG1401+CH1401+CI1401)=0, LOG(1),LOG((CG1401+CH1401+CI1401)))</f>
        <v>0.62903317871443554</v>
      </c>
      <c r="CN1401" s="1">
        <f>IF((CL1401=0),1,EXP((BZ$2*CL1401)+(CB$2*F1401)))</f>
        <v>2.9443426397216981</v>
      </c>
      <c r="CO1401" s="1">
        <f>IF((CM1401=0),1,EXP((BZ$2*CM1401)+(CA$2*AJ1401)))</f>
        <v>1.7068988770634954</v>
      </c>
      <c r="CP1401" s="1">
        <f>CN1401+CO1401</f>
        <v>4.651241516785193</v>
      </c>
      <c r="CQ1401" s="2">
        <f>CN1401/CP1401</f>
        <v>0.6330229529247805</v>
      </c>
      <c r="CR1401" s="2">
        <f>CO1401/CP1401</f>
        <v>0.36697704707521955</v>
      </c>
      <c r="CS1401" s="1">
        <f>CJ1401+CK1401</f>
        <v>18.640331147532606</v>
      </c>
      <c r="CT1401" s="1">
        <f>IF((CS1401=0),CJ1401,CJ1401/CS1401)</f>
        <v>5.2878197294073906E-2</v>
      </c>
      <c r="CU1401" s="4">
        <f>IF((CS1401=0),CK1401,CK1401/CS1401)</f>
        <v>0.94712180270592605</v>
      </c>
      <c r="CV1401" s="1">
        <f>CI1401+CH1401+CG1401</f>
        <v>4.2563092873826518</v>
      </c>
      <c r="CW1401" s="1">
        <f>IF((CV1401=0),CI1401,CI1401/CV1401)</f>
        <v>8.7726661282156115E-2</v>
      </c>
      <c r="CX1401" s="1">
        <f>IF((CV1401=0),CH1401,CH1401/CV1401)</f>
        <v>0</v>
      </c>
      <c r="CY1401" s="1">
        <f>IF((CV1401=0),CG1401,CG1401/CV1401)</f>
        <v>0.91227333871784388</v>
      </c>
      <c r="CZ1401" s="1">
        <f>CT1401*CQ1401</f>
        <v>3.3473112596433804E-2</v>
      </c>
      <c r="DA1401" s="1">
        <f>CU1401*CQ1401</f>
        <v>0.59954984032834668</v>
      </c>
      <c r="DB1401" s="1">
        <f>CW1401*CR1401</f>
        <v>3.2193671107093647E-2</v>
      </c>
      <c r="DC1401" s="1">
        <f>CX1401*CR1401</f>
        <v>0</v>
      </c>
      <c r="DD1401" s="1">
        <f>CY1401*CR1401</f>
        <v>0.33478337596812591</v>
      </c>
      <c r="DE1401" s="1">
        <f>IF(($AM1401="Bicycle"),1,0)</f>
        <v>0</v>
      </c>
      <c r="DF1401" s="1">
        <f>IF(($AM1401="Walk"),1,0)</f>
        <v>0</v>
      </c>
      <c r="DG1401" s="1">
        <f>IF(($AM1401="Car"),1,0)</f>
        <v>1</v>
      </c>
      <c r="DH1401" s="1">
        <f>IF(($AM1401="Rail"),1,0)</f>
        <v>0</v>
      </c>
      <c r="DI1401" s="1">
        <f>IF(($AM1401="Bus"),1,0)</f>
        <v>0</v>
      </c>
      <c r="DJ1401" s="1" t="e">
        <f>DE1401*LOG(CZ1401)+DF1401*LOG(DA1401)+DG1401*LOG(DB1401)+DH1401*LOG(DD1401)+DI1401*LOG(DC1401)</f>
        <v>#NUM!</v>
      </c>
      <c r="DK1401" s="1">
        <v>18696.856329999999</v>
      </c>
      <c r="DL1401" s="1">
        <f>(0-(CZ1401*BH1401*$BY$2))/100</f>
        <v>0.45558464742161697</v>
      </c>
      <c r="DM1401" s="1">
        <f t="shared" si="105"/>
        <v>1.5249836200350381E-2</v>
      </c>
      <c r="DO1401" s="1">
        <f>(0-(DA1401*BK1401*$BY$2))/100</f>
        <v>20.389728248270821</v>
      </c>
      <c r="DP1401" s="1">
        <f t="shared" si="106"/>
        <v>12.224658315589151</v>
      </c>
      <c r="DR1401" s="1">
        <f>(0-(DB1401*AV1401*$BY$2))/100</f>
        <v>0.17198873344160148</v>
      </c>
      <c r="DS1401" s="1">
        <f t="shared" si="107"/>
        <v>5.5369487185445163E-3</v>
      </c>
      <c r="DU1401" s="1">
        <f>(0-(DC1401*BT1401*$BY$2))/100</f>
        <v>0</v>
      </c>
      <c r="DV1401" s="1">
        <f t="shared" si="108"/>
        <v>0</v>
      </c>
      <c r="DX1401" s="1">
        <f>(0-(DD1401*BE1401*$BY$2))/100</f>
        <v>3.7753201525523106</v>
      </c>
      <c r="DY1401" s="1">
        <f t="shared" si="109"/>
        <v>1.2639144260319626</v>
      </c>
      <c r="EB1401" s="1" t="s">
        <v>171</v>
      </c>
    </row>
    <row r="1402" spans="1:132" x14ac:dyDescent="0.25">
      <c r="A1402" s="1">
        <v>256627</v>
      </c>
      <c r="B1402" s="1" t="s">
        <v>75</v>
      </c>
      <c r="C1402" s="1">
        <v>100</v>
      </c>
      <c r="D1402" s="1" t="s">
        <v>80</v>
      </c>
      <c r="E1402" s="1">
        <v>1</v>
      </c>
      <c r="F1402" s="1">
        <v>0</v>
      </c>
      <c r="G1402" s="1">
        <v>0</v>
      </c>
      <c r="H1402" s="1">
        <v>0</v>
      </c>
      <c r="I1402" s="1">
        <v>0</v>
      </c>
      <c r="J1402" s="3">
        <v>0.30304398148148148</v>
      </c>
      <c r="K1402" s="3">
        <v>0.34734953703703703</v>
      </c>
      <c r="L1402" s="1">
        <v>1</v>
      </c>
      <c r="M1402" s="1" t="s">
        <v>79</v>
      </c>
      <c r="N1402" s="1">
        <v>0</v>
      </c>
      <c r="O1402" s="1">
        <v>1</v>
      </c>
      <c r="P1402" s="1">
        <v>0</v>
      </c>
      <c r="Q1402" s="1">
        <v>0</v>
      </c>
      <c r="R1402" s="1">
        <v>0</v>
      </c>
      <c r="S1402" s="1">
        <v>0</v>
      </c>
      <c r="T1402" s="1">
        <v>3828</v>
      </c>
      <c r="U1402" s="1">
        <v>63.8</v>
      </c>
      <c r="V1402" s="1">
        <v>21072.782090000001</v>
      </c>
      <c r="W1402" s="1">
        <v>35.63100644</v>
      </c>
      <c r="X1402" s="1">
        <v>139.6799398</v>
      </c>
      <c r="Y1402" s="1" t="s">
        <v>77</v>
      </c>
      <c r="Z1402" s="1" t="s">
        <v>77</v>
      </c>
      <c r="AA1402" s="1" t="s">
        <v>77</v>
      </c>
      <c r="AB1402" s="1">
        <v>35.444469470000001</v>
      </c>
      <c r="AC1402" s="1">
        <v>139.63862839999999</v>
      </c>
      <c r="AD1402" s="1">
        <v>104</v>
      </c>
      <c r="AE1402" s="1">
        <v>1003002</v>
      </c>
      <c r="AF1402" s="1">
        <v>100300214</v>
      </c>
      <c r="AG1402" s="1">
        <v>38</v>
      </c>
      <c r="AH1402" s="1">
        <v>38</v>
      </c>
      <c r="AI1402" s="1">
        <v>1</v>
      </c>
      <c r="AJ1402" s="1">
        <v>0</v>
      </c>
      <c r="AK1402" s="1">
        <v>0</v>
      </c>
      <c r="AL1402" s="1">
        <v>200</v>
      </c>
      <c r="AM1402" s="1" t="s">
        <v>42</v>
      </c>
      <c r="AN1402" s="1">
        <v>0</v>
      </c>
      <c r="AO1402" s="1">
        <v>0</v>
      </c>
      <c r="AP1402" s="1">
        <v>0</v>
      </c>
      <c r="AQ1402" s="1">
        <v>1</v>
      </c>
      <c r="AR1402" s="1">
        <v>0</v>
      </c>
      <c r="AS1402" s="1">
        <v>52</v>
      </c>
      <c r="AT1402" s="1">
        <v>1</v>
      </c>
      <c r="AU1402" s="1">
        <v>26607</v>
      </c>
      <c r="AV1402" s="1">
        <v>49.5</v>
      </c>
      <c r="AW1402" s="1">
        <v>1</v>
      </c>
      <c r="AX1402" s="1">
        <v>33</v>
      </c>
      <c r="AY1402" s="1">
        <v>420</v>
      </c>
      <c r="AZ1402" s="1">
        <v>2</v>
      </c>
      <c r="BA1402" s="1">
        <v>614</v>
      </c>
      <c r="BB1402" s="1">
        <v>7.9</v>
      </c>
      <c r="BC1402" s="1">
        <v>932</v>
      </c>
      <c r="BD1402" s="1">
        <v>11.1</v>
      </c>
      <c r="BE1402" s="1">
        <v>52</v>
      </c>
      <c r="BF1402" s="1">
        <v>1</v>
      </c>
      <c r="BG1402" s="1">
        <v>23911</v>
      </c>
      <c r="BH1402" s="1">
        <v>119.6</v>
      </c>
      <c r="BI1402" s="1">
        <v>1</v>
      </c>
      <c r="BJ1402" s="1">
        <v>23911</v>
      </c>
      <c r="BK1402" s="1">
        <v>295.60000000000002</v>
      </c>
      <c r="BL1402" s="1">
        <v>0</v>
      </c>
      <c r="BM1402" s="1">
        <v>0</v>
      </c>
      <c r="BN1402" s="1">
        <v>0</v>
      </c>
      <c r="BO1402" s="1">
        <v>0</v>
      </c>
      <c r="BP1402" s="1">
        <v>0</v>
      </c>
      <c r="BQ1402" s="1">
        <v>0</v>
      </c>
      <c r="BR1402" s="1">
        <v>0</v>
      </c>
      <c r="BS1402" s="1">
        <v>0</v>
      </c>
      <c r="BT1402" s="1">
        <v>0</v>
      </c>
      <c r="CG1402" s="1">
        <f>AW1402*EXP((BE1402/100)+(L1402*CC$2)+BU$2)</f>
        <v>2.8244368511473454</v>
      </c>
      <c r="CH1402" s="1">
        <f>BL1402*EXP((BT1402/100)+BV$2)</f>
        <v>0</v>
      </c>
      <c r="CI1402" s="1">
        <f>AT1402*EXP((AV1402/100)+(L1402*CD$2)+BW$2)</f>
        <v>0.17401711892162774</v>
      </c>
      <c r="CJ1402" s="1">
        <f>BF1402*EXP((BH1402/100)+(L1402*CE$2)+BX$2)</f>
        <v>0.4183782714754547</v>
      </c>
      <c r="CK1402" s="1">
        <f>BI1402*EXP((BK1402/100)+(L1402*CF$2))</f>
        <v>13.237262906220185</v>
      </c>
      <c r="CL1402" s="1">
        <f>IF((CJ1402+CK1402)=0, LOG(1),LOG((CJ1402+CK1402)))</f>
        <v>1.1353120965224548</v>
      </c>
      <c r="CM1402" s="1">
        <f>IF((CG1402+CH1402+CI1402)=0, LOG(1),LOG((CG1402+CH1402+CI1402)))</f>
        <v>0.47689738627418632</v>
      </c>
      <c r="CN1402" s="1">
        <f>IF((CL1402=0),1,EXP((BZ$2*CL1402)+(CB$2*F1402)))</f>
        <v>2.6248277689017585</v>
      </c>
      <c r="CO1402" s="1">
        <f>IF((CM1402=0),1,EXP((BZ$2*CM1402)+(CA$2*AJ1402)))</f>
        <v>1.4998465131906102</v>
      </c>
      <c r="CP1402" s="1">
        <f>CN1402+CO1402</f>
        <v>4.1246742820923687</v>
      </c>
      <c r="CQ1402" s="2">
        <f>CN1402/CP1402</f>
        <v>0.63637213253363445</v>
      </c>
      <c r="CR1402" s="2">
        <f>CO1402/CP1402</f>
        <v>0.36362786746636555</v>
      </c>
      <c r="CS1402" s="1">
        <f>CJ1402+CK1402</f>
        <v>13.655641177695639</v>
      </c>
      <c r="CT1402" s="1">
        <f>IF((CS1402=0),CJ1402,CJ1402/CS1402)</f>
        <v>3.0637761056493663E-2</v>
      </c>
      <c r="CU1402" s="4">
        <f>IF((CS1402=0),CK1402,CK1402/CS1402)</f>
        <v>0.96936223894350637</v>
      </c>
      <c r="CV1402" s="1">
        <f>CI1402+CH1402+CG1402</f>
        <v>2.9984539700689732</v>
      </c>
      <c r="CW1402" s="1">
        <f>IF((CV1402=0),CI1402,CI1402/CV1402)</f>
        <v>5.8035614572941013E-2</v>
      </c>
      <c r="CX1402" s="1">
        <f>IF((CV1402=0),CH1402,CH1402/CV1402)</f>
        <v>0</v>
      </c>
      <c r="CY1402" s="1">
        <f>IF((CV1402=0),CG1402,CG1402/CV1402)</f>
        <v>0.94196438542705896</v>
      </c>
      <c r="CZ1402" s="1">
        <f>CT1402*CQ1402</f>
        <v>1.949701733957681E-2</v>
      </c>
      <c r="DA1402" s="1">
        <f>CU1402*CQ1402</f>
        <v>0.61687511519405769</v>
      </c>
      <c r="DB1402" s="1">
        <f>CW1402*CR1402</f>
        <v>2.1103366764258467E-2</v>
      </c>
      <c r="DC1402" s="1">
        <f>CX1402*CR1402</f>
        <v>0</v>
      </c>
      <c r="DD1402" s="1">
        <f>CY1402*CR1402</f>
        <v>0.34252450070210705</v>
      </c>
      <c r="DE1402" s="1">
        <f>IF(($AM1402="Bicycle"),1,0)</f>
        <v>0</v>
      </c>
      <c r="DF1402" s="1">
        <f>IF(($AM1402="Walk"),1,0)</f>
        <v>0</v>
      </c>
      <c r="DG1402" s="1">
        <f>IF(($AM1402="Car"),1,0)</f>
        <v>0</v>
      </c>
      <c r="DH1402" s="1">
        <f>IF(($AM1402="Rail"),1,0)</f>
        <v>1</v>
      </c>
      <c r="DI1402" s="1">
        <f>IF(($AM1402="Bus"),1,0)</f>
        <v>0</v>
      </c>
      <c r="DJ1402" s="1" t="e">
        <f>DE1402*LOG(CZ1402)+DF1402*LOG(DA1402)+DG1402*LOG(DB1402)+DH1402*LOG(DD1402)+DI1402*LOG(DC1402)</f>
        <v>#NUM!</v>
      </c>
      <c r="DK1402" s="1">
        <v>21072.782090000001</v>
      </c>
      <c r="DL1402" s="1">
        <f>(0-(CZ1402*BH1402*$BY$2))/100</f>
        <v>0.27621821284652853</v>
      </c>
      <c r="DM1402" s="1">
        <f t="shared" si="105"/>
        <v>5.3854312853756844E-3</v>
      </c>
      <c r="DO1402" s="1">
        <f>(0-(DA1402*BK1402*$BY$2))/100</f>
        <v>21.600043923161888</v>
      </c>
      <c r="DP1402" s="1">
        <f t="shared" si="106"/>
        <v>13.324529583297196</v>
      </c>
      <c r="DR1402" s="1">
        <f>(0-(DB1402*AV1402*$BY$2))/100</f>
        <v>0.12373993944936651</v>
      </c>
      <c r="DS1402" s="1">
        <f t="shared" si="107"/>
        <v>2.6113293255871162E-3</v>
      </c>
      <c r="DU1402" s="1">
        <f>(0-(DC1402*BT1402*$BY$2))/100</f>
        <v>0</v>
      </c>
      <c r="DV1402" s="1">
        <f t="shared" si="108"/>
        <v>0</v>
      </c>
      <c r="DX1402" s="1">
        <f>(0-(DD1402*BE1402*$BY$2))/100</f>
        <v>2.1098323108305821</v>
      </c>
      <c r="DY1402" s="1">
        <f t="shared" si="109"/>
        <v>0.72266925883241784</v>
      </c>
      <c r="EB1402" s="1" t="s">
        <v>171</v>
      </c>
    </row>
    <row r="1403" spans="1:132" x14ac:dyDescent="0.25">
      <c r="A1403" s="1">
        <v>257771</v>
      </c>
      <c r="B1403" s="1" t="s">
        <v>75</v>
      </c>
      <c r="C1403" s="1">
        <v>100</v>
      </c>
      <c r="D1403" s="1" t="s">
        <v>80</v>
      </c>
      <c r="E1403" s="1">
        <v>1</v>
      </c>
      <c r="F1403" s="1">
        <v>0</v>
      </c>
      <c r="G1403" s="1">
        <v>0</v>
      </c>
      <c r="H1403" s="1">
        <v>0</v>
      </c>
      <c r="I1403" s="1">
        <v>0</v>
      </c>
      <c r="J1403" s="3">
        <v>0.30282407407407408</v>
      </c>
      <c r="K1403" s="3">
        <v>0.34792824074074075</v>
      </c>
      <c r="L1403" s="1">
        <v>1</v>
      </c>
      <c r="M1403" s="1" t="s">
        <v>79</v>
      </c>
      <c r="N1403" s="1">
        <v>0</v>
      </c>
      <c r="O1403" s="1">
        <v>1</v>
      </c>
      <c r="P1403" s="1">
        <v>0</v>
      </c>
      <c r="Q1403" s="1">
        <v>0</v>
      </c>
      <c r="R1403" s="1">
        <v>0</v>
      </c>
      <c r="S1403" s="1">
        <v>0</v>
      </c>
      <c r="T1403" s="1">
        <v>3897</v>
      </c>
      <c r="U1403" s="1">
        <v>64.95</v>
      </c>
      <c r="V1403" s="1">
        <v>21060.35757</v>
      </c>
      <c r="W1403" s="1">
        <v>35.631027840000002</v>
      </c>
      <c r="X1403" s="1">
        <v>139.6800685</v>
      </c>
      <c r="Y1403" s="1" t="s">
        <v>77</v>
      </c>
      <c r="Z1403" s="1" t="s">
        <v>77</v>
      </c>
      <c r="AA1403" s="1" t="s">
        <v>77</v>
      </c>
      <c r="AB1403" s="1">
        <v>35.444694830000003</v>
      </c>
      <c r="AC1403" s="1">
        <v>139.6381456</v>
      </c>
      <c r="AD1403" s="1">
        <v>104</v>
      </c>
      <c r="AE1403" s="1">
        <v>1003002</v>
      </c>
      <c r="AF1403" s="1">
        <v>100300214</v>
      </c>
      <c r="AG1403" s="1">
        <v>38</v>
      </c>
      <c r="AH1403" s="1">
        <v>38</v>
      </c>
      <c r="AI1403" s="1">
        <v>1</v>
      </c>
      <c r="AJ1403" s="1">
        <v>0</v>
      </c>
      <c r="AK1403" s="1">
        <v>0</v>
      </c>
      <c r="AL1403" s="1">
        <v>200</v>
      </c>
      <c r="AM1403" s="1" t="s">
        <v>42</v>
      </c>
      <c r="AN1403" s="1">
        <v>0</v>
      </c>
      <c r="AO1403" s="1">
        <v>0</v>
      </c>
      <c r="AP1403" s="1">
        <v>0</v>
      </c>
      <c r="AQ1403" s="1">
        <v>1</v>
      </c>
      <c r="AR1403" s="1">
        <v>0</v>
      </c>
      <c r="AS1403" s="1">
        <v>51.3</v>
      </c>
      <c r="AT1403" s="1">
        <v>1</v>
      </c>
      <c r="AU1403" s="1">
        <v>26549</v>
      </c>
      <c r="AV1403" s="1">
        <v>49.3</v>
      </c>
      <c r="AW1403" s="1">
        <v>1</v>
      </c>
      <c r="AX1403" s="1">
        <v>33</v>
      </c>
      <c r="AY1403" s="1">
        <v>420</v>
      </c>
      <c r="AZ1403" s="1">
        <v>2</v>
      </c>
      <c r="BA1403" s="1">
        <v>606</v>
      </c>
      <c r="BB1403" s="1">
        <v>7.8</v>
      </c>
      <c r="BC1403" s="1">
        <v>882</v>
      </c>
      <c r="BD1403" s="1">
        <v>10.5</v>
      </c>
      <c r="BE1403" s="1">
        <v>51.3</v>
      </c>
      <c r="BF1403" s="1">
        <v>1</v>
      </c>
      <c r="BG1403" s="1">
        <v>23869</v>
      </c>
      <c r="BH1403" s="1">
        <v>119.3</v>
      </c>
      <c r="BI1403" s="1">
        <v>1</v>
      </c>
      <c r="BJ1403" s="1">
        <v>23869</v>
      </c>
      <c r="BK1403" s="1">
        <v>295.10000000000002</v>
      </c>
      <c r="BL1403" s="1">
        <v>0</v>
      </c>
      <c r="BM1403" s="1">
        <v>0</v>
      </c>
      <c r="BN1403" s="1">
        <v>0</v>
      </c>
      <c r="BO1403" s="1">
        <v>0</v>
      </c>
      <c r="BP1403" s="1">
        <v>0</v>
      </c>
      <c r="BQ1403" s="1">
        <v>0</v>
      </c>
      <c r="BR1403" s="1">
        <v>0</v>
      </c>
      <c r="BS1403" s="1">
        <v>0</v>
      </c>
      <c r="BT1403" s="1">
        <v>0</v>
      </c>
      <c r="CG1403" s="1">
        <f>AW1403*EXP((BE1403/100)+(L1403*CC$2)+BU$2)</f>
        <v>2.8047348307106938</v>
      </c>
      <c r="CH1403" s="1">
        <f>BL1403*EXP((BT1403/100)+BV$2)</f>
        <v>0</v>
      </c>
      <c r="CI1403" s="1">
        <f>AT1403*EXP((AV1403/100)+(L1403*CD$2)+BW$2)</f>
        <v>0.17366943248611549</v>
      </c>
      <c r="CJ1403" s="1">
        <f>BF1403*EXP((BH1403/100)+(L1403*CE$2)+BX$2)</f>
        <v>0.41712501748195896</v>
      </c>
      <c r="CK1403" s="1">
        <f>BI1403*EXP((BK1403/100)+(L1403*CF$2))</f>
        <v>13.171241782043472</v>
      </c>
      <c r="CL1403" s="1">
        <f>IF((CJ1403+CK1403)=0, LOG(1),LOG((CJ1403+CK1403)))</f>
        <v>1.1331672615465191</v>
      </c>
      <c r="CM1403" s="1">
        <f>IF((CG1403+CH1403+CI1403)=0, LOG(1),LOG((CG1403+CH1403+CI1403)))</f>
        <v>0.47398364484662531</v>
      </c>
      <c r="CN1403" s="1">
        <f>IF((CL1403=0),1,EXP((BZ$2*CL1403)+(CB$2*F1403)))</f>
        <v>2.6200467793164339</v>
      </c>
      <c r="CO1403" s="1">
        <f>IF((CM1403=0),1,EXP((BZ$2*CM1403)+(CA$2*AJ1403)))</f>
        <v>1.4961364692009176</v>
      </c>
      <c r="CP1403" s="1">
        <f>CN1403+CO1403</f>
        <v>4.116183248517352</v>
      </c>
      <c r="CQ1403" s="2">
        <f>CN1403/CP1403</f>
        <v>0.63652335698615314</v>
      </c>
      <c r="CR1403" s="2">
        <f>CO1403/CP1403</f>
        <v>0.36347664301384675</v>
      </c>
      <c r="CS1403" s="1">
        <f>CJ1403+CK1403</f>
        <v>13.588366799525431</v>
      </c>
      <c r="CT1403" s="1">
        <f>IF((CS1403=0),CJ1403,CJ1403/CS1403)</f>
        <v>3.0697215024878995E-2</v>
      </c>
      <c r="CU1403" s="4">
        <f>IF((CS1403=0),CK1403,CK1403/CS1403)</f>
        <v>0.96930278497512101</v>
      </c>
      <c r="CV1403" s="1">
        <f>CI1403+CH1403+CG1403</f>
        <v>2.9784042631968095</v>
      </c>
      <c r="CW1403" s="1">
        <f>IF((CV1403=0),CI1403,CI1403/CV1403)</f>
        <v>5.8309556775785351E-2</v>
      </c>
      <c r="CX1403" s="1">
        <f>IF((CV1403=0),CH1403,CH1403/CV1403)</f>
        <v>0</v>
      </c>
      <c r="CY1403" s="1">
        <f>IF((CV1403=0),CG1403,CG1403/CV1403)</f>
        <v>0.94169044322421458</v>
      </c>
      <c r="CZ1403" s="1">
        <f>CT1403*CQ1403</f>
        <v>1.9539494357761755E-2</v>
      </c>
      <c r="DA1403" s="1">
        <f>CU1403*CQ1403</f>
        <v>0.61698386262839144</v>
      </c>
      <c r="DB1403" s="1">
        <f>CW1403*CR1403</f>
        <v>2.1194161952487762E-2</v>
      </c>
      <c r="DC1403" s="1">
        <f>CX1403*CR1403</f>
        <v>0</v>
      </c>
      <c r="DD1403" s="1">
        <f>CY1403*CR1403</f>
        <v>0.34228248106135895</v>
      </c>
      <c r="DE1403" s="1">
        <f>IF(($AM1403="Bicycle"),1,0)</f>
        <v>0</v>
      </c>
      <c r="DF1403" s="1">
        <f>IF(($AM1403="Walk"),1,0)</f>
        <v>0</v>
      </c>
      <c r="DG1403" s="1">
        <f>IF(($AM1403="Car"),1,0)</f>
        <v>0</v>
      </c>
      <c r="DH1403" s="1">
        <f>IF(($AM1403="Rail"),1,0)</f>
        <v>1</v>
      </c>
      <c r="DI1403" s="1">
        <f>IF(($AM1403="Bus"),1,0)</f>
        <v>0</v>
      </c>
      <c r="DJ1403" s="1" t="e">
        <f>DE1403*LOG(CZ1403)+DF1403*LOG(DA1403)+DG1403*LOG(DB1403)+DH1403*LOG(DD1403)+DI1403*LOG(DC1403)</f>
        <v>#NUM!</v>
      </c>
      <c r="DK1403" s="1">
        <v>21060.35757</v>
      </c>
      <c r="DL1403" s="1">
        <f>(0-(CZ1403*BH1403*$BY$2))/100</f>
        <v>0.27612562887647329</v>
      </c>
      <c r="DM1403" s="1">
        <f t="shared" si="105"/>
        <v>5.3953551674652666E-3</v>
      </c>
      <c r="DO1403" s="1">
        <f>(0-(DA1403*BK1403*$BY$2))/100</f>
        <v>21.567309368695888</v>
      </c>
      <c r="DP1403" s="1">
        <f t="shared" si="106"/>
        <v>13.306681840799483</v>
      </c>
      <c r="DR1403" s="1">
        <f>(0-(DB1403*AV1403*$BY$2))/100</f>
        <v>0.12377020815670522</v>
      </c>
      <c r="DS1403" s="1">
        <f t="shared" si="107"/>
        <v>2.6232058365663322E-3</v>
      </c>
      <c r="DU1403" s="1">
        <f>(0-(DC1403*BT1403*$BY$2))/100</f>
        <v>0</v>
      </c>
      <c r="DV1403" s="1">
        <f t="shared" si="108"/>
        <v>0</v>
      </c>
      <c r="DX1403" s="1">
        <f>(0-(DD1403*BE1403*$BY$2))/100</f>
        <v>2.0799600327384793</v>
      </c>
      <c r="DY1403" s="1">
        <f t="shared" si="109"/>
        <v>0.71193388051419204</v>
      </c>
      <c r="EB1403" s="1" t="s">
        <v>171</v>
      </c>
    </row>
    <row r="1404" spans="1:132" x14ac:dyDescent="0.25">
      <c r="A1404" s="1">
        <v>257104</v>
      </c>
      <c r="B1404" s="1" t="s">
        <v>95</v>
      </c>
      <c r="C1404" s="1">
        <v>100</v>
      </c>
      <c r="D1404" s="1" t="s">
        <v>80</v>
      </c>
      <c r="E1404" s="1">
        <v>1</v>
      </c>
      <c r="F1404" s="1">
        <v>0</v>
      </c>
      <c r="G1404" s="1">
        <v>0</v>
      </c>
      <c r="H1404" s="1">
        <v>0</v>
      </c>
      <c r="I1404" s="1">
        <v>0</v>
      </c>
      <c r="J1404" s="3">
        <v>0.31142361111111111</v>
      </c>
      <c r="K1404" s="3">
        <v>0.34392361111111108</v>
      </c>
      <c r="L1404" s="1">
        <v>1</v>
      </c>
      <c r="M1404" s="1" t="s">
        <v>79</v>
      </c>
      <c r="N1404" s="1">
        <v>0</v>
      </c>
      <c r="O1404" s="1">
        <v>1</v>
      </c>
      <c r="P1404" s="1">
        <v>0</v>
      </c>
      <c r="Q1404" s="1">
        <v>0</v>
      </c>
      <c r="R1404" s="1">
        <v>0</v>
      </c>
      <c r="S1404" s="1">
        <v>0</v>
      </c>
      <c r="T1404" s="1">
        <v>2808</v>
      </c>
      <c r="U1404" s="1">
        <v>46.8</v>
      </c>
      <c r="V1404" s="1">
        <v>10907.284170000001</v>
      </c>
      <c r="W1404" s="1">
        <v>35.459908300000002</v>
      </c>
      <c r="X1404" s="1">
        <v>139.51726909999999</v>
      </c>
      <c r="Y1404" s="1">
        <v>112</v>
      </c>
      <c r="Z1404" s="1">
        <v>1005103</v>
      </c>
      <c r="AA1404" s="1">
        <v>100510301</v>
      </c>
      <c r="AB1404" s="1">
        <v>35.444276340000002</v>
      </c>
      <c r="AC1404" s="1">
        <v>139.6361661</v>
      </c>
      <c r="AD1404" s="1">
        <v>104</v>
      </c>
      <c r="AE1404" s="1">
        <v>1003002</v>
      </c>
      <c r="AF1404" s="1">
        <v>100300216</v>
      </c>
      <c r="AG1404" s="1">
        <v>45</v>
      </c>
      <c r="AH1404" s="1">
        <v>45</v>
      </c>
      <c r="AI1404" s="1">
        <v>1</v>
      </c>
      <c r="AJ1404" s="1">
        <v>0</v>
      </c>
      <c r="AK1404" s="1">
        <v>1</v>
      </c>
      <c r="AL1404" s="1">
        <v>200</v>
      </c>
      <c r="AM1404" s="1" t="s">
        <v>42</v>
      </c>
      <c r="AN1404" s="1">
        <v>0</v>
      </c>
      <c r="AO1404" s="1">
        <v>0</v>
      </c>
      <c r="AP1404" s="1">
        <v>0</v>
      </c>
      <c r="AQ1404" s="1">
        <v>1</v>
      </c>
      <c r="AR1404" s="1">
        <v>0</v>
      </c>
      <c r="AS1404" s="1">
        <v>41.3</v>
      </c>
      <c r="AT1404" s="1">
        <v>1</v>
      </c>
      <c r="AU1404" s="1">
        <v>15416</v>
      </c>
      <c r="AV1404" s="1">
        <v>36.799999999999997</v>
      </c>
      <c r="AW1404" s="1">
        <v>1</v>
      </c>
      <c r="AX1404" s="1">
        <v>25</v>
      </c>
      <c r="AY1404" s="1">
        <v>350</v>
      </c>
      <c r="AZ1404" s="1">
        <v>1</v>
      </c>
      <c r="BA1404" s="1">
        <v>474</v>
      </c>
      <c r="BB1404" s="1">
        <v>5.8</v>
      </c>
      <c r="BC1404" s="1">
        <v>876</v>
      </c>
      <c r="BD1404" s="1">
        <v>10.5</v>
      </c>
      <c r="BE1404" s="1">
        <v>41.3</v>
      </c>
      <c r="BF1404" s="1">
        <v>1</v>
      </c>
      <c r="BG1404" s="1">
        <v>12933</v>
      </c>
      <c r="BH1404" s="1">
        <v>64.7</v>
      </c>
      <c r="BI1404" s="1">
        <v>1</v>
      </c>
      <c r="BJ1404" s="1">
        <v>12933</v>
      </c>
      <c r="BK1404" s="1">
        <v>157.30000000000001</v>
      </c>
      <c r="BL1404" s="1">
        <v>0</v>
      </c>
      <c r="BM1404" s="1">
        <v>0</v>
      </c>
      <c r="BN1404" s="1">
        <v>0</v>
      </c>
      <c r="BO1404" s="1">
        <v>0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CG1404" s="1">
        <f>AW1404*EXP((BE1404/100)+(L1404*CC$2)+BU$2)</f>
        <v>2.5378290224957882</v>
      </c>
      <c r="CH1404" s="1">
        <f>BL1404*EXP((BT1404/100)+BV$2)</f>
        <v>0</v>
      </c>
      <c r="CI1404" s="1">
        <f>AT1404*EXP((AV1404/100)+(L1404*CD$2)+BW$2)</f>
        <v>0.15326273624262143</v>
      </c>
      <c r="CJ1404" s="1">
        <f>BF1404*EXP((BH1404/100)+(L1404*CE$2)+BX$2)</f>
        <v>0.24162476839134728</v>
      </c>
      <c r="CK1404" s="1">
        <f>BI1404*EXP((BK1404/100)+(L1404*CF$2))</f>
        <v>3.3202357850500048</v>
      </c>
      <c r="CL1404" s="1">
        <f>IF((CJ1404+CK1404)=0, LOG(1),LOG((CJ1404+CK1404)))</f>
        <v>0.55167691286546106</v>
      </c>
      <c r="CM1404" s="1">
        <f>IF((CG1404+CH1404+CI1404)=0, LOG(1),LOG((CG1404+CH1404+CI1404)))</f>
        <v>0.42992850624920886</v>
      </c>
      <c r="CN1404" s="1">
        <f>IF((CL1404=0),1,EXP((BZ$2*CL1404)+(CB$2*F1404)))</f>
        <v>1.5982757244738048</v>
      </c>
      <c r="CO1404" s="1">
        <f>IF((CM1404=0),1,EXP((BZ$2*CM1404)+(CA$2*AJ1404)))</f>
        <v>1.4411468645408891</v>
      </c>
      <c r="CP1404" s="1">
        <f>CN1404+CO1404</f>
        <v>3.039422589014694</v>
      </c>
      <c r="CQ1404" s="2">
        <f>CN1404/CP1404</f>
        <v>0.52584847209151209</v>
      </c>
      <c r="CR1404" s="2">
        <f>CO1404/CP1404</f>
        <v>0.47415152790848786</v>
      </c>
      <c r="CS1404" s="1">
        <f>CJ1404+CK1404</f>
        <v>3.5618605534413521</v>
      </c>
      <c r="CT1404" s="1">
        <f>IF((CS1404=0),CJ1404,CJ1404/CS1404)</f>
        <v>6.7836672650729513E-2</v>
      </c>
      <c r="CU1404" s="4">
        <f>IF((CS1404=0),CK1404,CK1404/CS1404)</f>
        <v>0.93216332734927043</v>
      </c>
      <c r="CV1404" s="1">
        <f>CI1404+CH1404+CG1404</f>
        <v>2.6910917587384096</v>
      </c>
      <c r="CW1404" s="1">
        <f>IF((CV1404=0),CI1404,CI1404/CV1404)</f>
        <v>5.6951880494209302E-2</v>
      </c>
      <c r="CX1404" s="1">
        <f>IF((CV1404=0),CH1404,CH1404/CV1404)</f>
        <v>0</v>
      </c>
      <c r="CY1404" s="1">
        <f>IF((CV1404=0),CG1404,CG1404/CV1404)</f>
        <v>0.94304811950579071</v>
      </c>
      <c r="CZ1404" s="1">
        <f>CT1404*CQ1404</f>
        <v>3.5671810665158177E-2</v>
      </c>
      <c r="DA1404" s="1">
        <f>CU1404*CQ1404</f>
        <v>0.49017666142635385</v>
      </c>
      <c r="DB1404" s="1">
        <f>CW1404*CR1404</f>
        <v>2.7003821153590946E-2</v>
      </c>
      <c r="DC1404" s="1">
        <f>CX1404*CR1404</f>
        <v>0</v>
      </c>
      <c r="DD1404" s="1">
        <f>CY1404*CR1404</f>
        <v>0.4471477067548969</v>
      </c>
      <c r="DE1404" s="1">
        <f>IF(($AM1404="Bicycle"),1,0)</f>
        <v>0</v>
      </c>
      <c r="DF1404" s="1">
        <f>IF(($AM1404="Walk"),1,0)</f>
        <v>0</v>
      </c>
      <c r="DG1404" s="1">
        <f>IF(($AM1404="Car"),1,0)</f>
        <v>0</v>
      </c>
      <c r="DH1404" s="1">
        <f>IF(($AM1404="Rail"),1,0)</f>
        <v>1</v>
      </c>
      <c r="DI1404" s="1">
        <f>IF(($AM1404="Bus"),1,0)</f>
        <v>0</v>
      </c>
      <c r="DJ1404" s="1" t="e">
        <f>DE1404*LOG(CZ1404)+DF1404*LOG(DA1404)+DG1404*LOG(DB1404)+DH1404*LOG(DD1404)+DI1404*LOG(DC1404)</f>
        <v>#NUM!</v>
      </c>
      <c r="DK1404" s="1">
        <v>10907.284170000001</v>
      </c>
      <c r="DL1404" s="1">
        <f>(0-(CZ1404*BH1404*$BY$2))/100</f>
        <v>0.27338985103857871</v>
      </c>
      <c r="DM1404" s="1">
        <f t="shared" si="105"/>
        <v>9.752311004023977E-3</v>
      </c>
      <c r="DO1404" s="1">
        <f>(0-(DA1404*BK1404*$BY$2))/100</f>
        <v>9.1334384326429525</v>
      </c>
      <c r="DP1404" s="1">
        <f t="shared" si="106"/>
        <v>4.4769983582560728</v>
      </c>
      <c r="DR1404" s="1">
        <f>(0-(DB1404*AV1404*$BY$2))/100</f>
        <v>0.1177134247161342</v>
      </c>
      <c r="DS1404" s="1">
        <f t="shared" si="107"/>
        <v>3.1787122684111802E-3</v>
      </c>
      <c r="DU1404" s="1">
        <f>(0-(DC1404*BT1404*$BY$2))/100</f>
        <v>0</v>
      </c>
      <c r="DV1404" s="1">
        <f t="shared" si="108"/>
        <v>0</v>
      </c>
      <c r="DX1404" s="1">
        <f>(0-(DD1404*BE1404*$BY$2))/100</f>
        <v>2.1875299756995643</v>
      </c>
      <c r="DY1404" s="1">
        <f t="shared" si="109"/>
        <v>0.9781490120916555</v>
      </c>
      <c r="EB1404" s="1" t="s">
        <v>171</v>
      </c>
    </row>
    <row r="1405" spans="1:132" x14ac:dyDescent="0.25">
      <c r="A1405" s="1">
        <v>256204</v>
      </c>
      <c r="B1405" s="1" t="s">
        <v>75</v>
      </c>
      <c r="C1405" s="1">
        <v>200</v>
      </c>
      <c r="D1405" s="1" t="s">
        <v>84</v>
      </c>
      <c r="E1405" s="1">
        <v>0</v>
      </c>
      <c r="F1405" s="1">
        <v>0</v>
      </c>
      <c r="G1405" s="1">
        <v>0</v>
      </c>
      <c r="H1405" s="1">
        <v>1</v>
      </c>
      <c r="I1405" s="1">
        <v>0</v>
      </c>
      <c r="J1405" s="3">
        <v>0.51039351851851855</v>
      </c>
      <c r="K1405" s="3">
        <v>0.5345833333333333</v>
      </c>
      <c r="L1405" s="1">
        <v>0</v>
      </c>
      <c r="M1405" s="1" t="s">
        <v>82</v>
      </c>
      <c r="N1405" s="1">
        <v>0</v>
      </c>
      <c r="O1405" s="1">
        <v>0</v>
      </c>
      <c r="P1405" s="1">
        <v>1</v>
      </c>
      <c r="Q1405" s="1">
        <v>0</v>
      </c>
      <c r="R1405" s="1">
        <v>0</v>
      </c>
      <c r="S1405" s="1">
        <v>0</v>
      </c>
      <c r="T1405" s="1">
        <v>2090</v>
      </c>
      <c r="U1405" s="1">
        <v>34.8333333333333</v>
      </c>
      <c r="V1405" s="1">
        <v>11400.62563</v>
      </c>
      <c r="W1405" s="1">
        <v>35.533529520000002</v>
      </c>
      <c r="X1405" s="1">
        <v>139.7178394</v>
      </c>
      <c r="Y1405" s="1">
        <v>131</v>
      </c>
      <c r="Z1405" s="1">
        <v>1300109</v>
      </c>
      <c r="AA1405" s="1">
        <v>130010902</v>
      </c>
      <c r="AB1405" s="1">
        <v>35.631349700000001</v>
      </c>
      <c r="AC1405" s="1">
        <v>139.68000950000001</v>
      </c>
      <c r="AD1405" s="1" t="s">
        <v>77</v>
      </c>
      <c r="AE1405" s="1" t="s">
        <v>77</v>
      </c>
      <c r="AF1405" s="1" t="s">
        <v>77</v>
      </c>
      <c r="AG1405" s="1">
        <v>38</v>
      </c>
      <c r="AH1405" s="1">
        <v>38</v>
      </c>
      <c r="AI1405" s="1">
        <v>1</v>
      </c>
      <c r="AJ1405" s="1">
        <v>0</v>
      </c>
      <c r="AK1405" s="1">
        <v>0</v>
      </c>
      <c r="AL1405" s="1">
        <v>100</v>
      </c>
      <c r="AM1405" s="1" t="s">
        <v>41</v>
      </c>
      <c r="AN1405" s="1">
        <v>0</v>
      </c>
      <c r="AO1405" s="1">
        <v>0</v>
      </c>
      <c r="AP1405" s="1">
        <v>1</v>
      </c>
      <c r="AQ1405" s="1">
        <v>0</v>
      </c>
      <c r="AR1405" s="1">
        <v>0</v>
      </c>
      <c r="AS1405" s="1">
        <v>37.5</v>
      </c>
      <c r="AT1405" s="1">
        <v>1</v>
      </c>
      <c r="AU1405" s="1">
        <v>15122</v>
      </c>
      <c r="AV1405" s="1">
        <v>37.5</v>
      </c>
      <c r="AW1405" s="1">
        <v>1</v>
      </c>
      <c r="AX1405" s="1">
        <v>45</v>
      </c>
      <c r="AY1405" s="1">
        <v>470</v>
      </c>
      <c r="AZ1405" s="1">
        <v>3</v>
      </c>
      <c r="BA1405" s="1">
        <v>670</v>
      </c>
      <c r="BB1405" s="1">
        <v>8.6</v>
      </c>
      <c r="BC1405" s="1">
        <v>687</v>
      </c>
      <c r="BD1405" s="1">
        <v>8.1999999999999993</v>
      </c>
      <c r="BE1405" s="1">
        <v>61.8</v>
      </c>
      <c r="BF1405" s="1">
        <v>1</v>
      </c>
      <c r="BG1405" s="1">
        <v>12877</v>
      </c>
      <c r="BH1405" s="1">
        <v>64.400000000000006</v>
      </c>
      <c r="BI1405" s="1">
        <v>1</v>
      </c>
      <c r="BJ1405" s="1">
        <v>12877</v>
      </c>
      <c r="BK1405" s="1">
        <v>160.4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CG1405" s="1">
        <f>AW1405*EXP((BE1405/100)+(L1405*CC$2)+BU$2)</f>
        <v>2.780377750649266</v>
      </c>
      <c r="CH1405" s="1">
        <f>BL1405*EXP((BT1405/100)+BV$2)</f>
        <v>0</v>
      </c>
      <c r="CI1405" s="1">
        <f>AT1405*EXP((AV1405/100)+(L1405*CD$2)+BW$2)</f>
        <v>0.34606557457096987</v>
      </c>
      <c r="CJ1405" s="1">
        <f>BF1405*EXP((BH1405/100)+(L1405*CE$2)+BX$2)</f>
        <v>0.59485559522086873</v>
      </c>
      <c r="CK1405" s="1">
        <f>BI1405*EXP((BK1405/100)+(L1405*CF$2))</f>
        <v>4.9728842312373116</v>
      </c>
      <c r="CL1405" s="1">
        <f>IF((CJ1405+CK1405)=0, LOG(1),LOG((CJ1405+CK1405)))</f>
        <v>0.74567893303686372</v>
      </c>
      <c r="CM1405" s="1">
        <f>IF((CG1405+CH1405+CI1405)=0, LOG(1),LOG((CG1405+CH1405+CI1405)))</f>
        <v>0.49505056039004253</v>
      </c>
      <c r="CN1405" s="1">
        <f>IF((CL1405=0),1,EXP((BZ$2*CL1405)+(CB$2*F1405)))</f>
        <v>1.8848101376242357</v>
      </c>
      <c r="CO1405" s="1">
        <f>IF((CM1405=0),1,EXP((BZ$2*CM1405)+(CA$2*AJ1405)))</f>
        <v>1.5231689137496913</v>
      </c>
      <c r="CP1405" s="1">
        <f>CN1405+CO1405</f>
        <v>3.407979051373927</v>
      </c>
      <c r="CQ1405" s="2">
        <f>CN1405/CP1405</f>
        <v>0.55305801743833327</v>
      </c>
      <c r="CR1405" s="2">
        <f>CO1405/CP1405</f>
        <v>0.44694198256166678</v>
      </c>
      <c r="CS1405" s="1">
        <f>CJ1405+CK1405</f>
        <v>5.5677398264581806</v>
      </c>
      <c r="CT1405" s="1">
        <f>IF((CS1405=0),CJ1405,CJ1405/CS1405)</f>
        <v>0.10683968966978036</v>
      </c>
      <c r="CU1405" s="4">
        <f>IF((CS1405=0),CK1405,CK1405/CS1405)</f>
        <v>0.89316031033021959</v>
      </c>
      <c r="CV1405" s="1">
        <f>CI1405+CH1405+CG1405</f>
        <v>3.1264433252202357</v>
      </c>
      <c r="CW1405" s="1">
        <f>IF((CV1405=0),CI1405,CI1405/CV1405)</f>
        <v>0.11068986019332111</v>
      </c>
      <c r="CX1405" s="1">
        <f>IF((CV1405=0),CH1405,CH1405/CV1405)</f>
        <v>0</v>
      </c>
      <c r="CY1405" s="1">
        <f>IF((CV1405=0),CG1405,CG1405/CV1405)</f>
        <v>0.88931013980667895</v>
      </c>
      <c r="CZ1405" s="1">
        <f>CT1405*CQ1405</f>
        <v>5.9088546952495498E-2</v>
      </c>
      <c r="DA1405" s="1">
        <f>CU1405*CQ1405</f>
        <v>0.49396947048583772</v>
      </c>
      <c r="DB1405" s="1">
        <f>CW1405*CR1405</f>
        <v>4.9471945564276656E-2</v>
      </c>
      <c r="DC1405" s="1">
        <f>CX1405*CR1405</f>
        <v>0</v>
      </c>
      <c r="DD1405" s="1">
        <f>CY1405*CR1405</f>
        <v>0.39747003699739014</v>
      </c>
      <c r="DE1405" s="1">
        <f>IF(($AM1405="Bicycle"),1,0)</f>
        <v>0</v>
      </c>
      <c r="DF1405" s="1">
        <f>IF(($AM1405="Walk"),1,0)</f>
        <v>0</v>
      </c>
      <c r="DG1405" s="1">
        <f>IF(($AM1405="Car"),1,0)</f>
        <v>1</v>
      </c>
      <c r="DH1405" s="1">
        <f>IF(($AM1405="Rail"),1,0)</f>
        <v>0</v>
      </c>
      <c r="DI1405" s="1">
        <f>IF(($AM1405="Bus"),1,0)</f>
        <v>0</v>
      </c>
      <c r="DJ1405" s="1" t="e">
        <f>DE1405*LOG(CZ1405)+DF1405*LOG(DA1405)+DG1405*LOG(DB1405)+DH1405*LOG(DD1405)+DI1405*LOG(DC1405)</f>
        <v>#NUM!</v>
      </c>
      <c r="DK1405" s="1">
        <v>11400.62563</v>
      </c>
      <c r="DL1405" s="1">
        <f>(0-(CZ1405*BH1405*$BY$2))/100</f>
        <v>0.45075663816261252</v>
      </c>
      <c r="DM1405" s="1">
        <f t="shared" si="105"/>
        <v>2.6634554778220555E-2</v>
      </c>
      <c r="DO1405" s="1">
        <f>(0-(DA1405*BK1405*$BY$2))/100</f>
        <v>9.3855002545174742</v>
      </c>
      <c r="DP1405" s="1">
        <f t="shared" si="106"/>
        <v>4.6361505909686915</v>
      </c>
      <c r="DR1405" s="1">
        <f>(0-(DB1405*AV1405*$BY$2))/100</f>
        <v>0.21975724971416166</v>
      </c>
      <c r="DS1405" s="1">
        <f t="shared" si="107"/>
        <v>1.0871818695214157E-2</v>
      </c>
      <c r="DU1405" s="1">
        <f>(0-(DC1405*BT1405*$BY$2))/100</f>
        <v>0</v>
      </c>
      <c r="DV1405" s="1">
        <f t="shared" si="108"/>
        <v>0</v>
      </c>
      <c r="DX1405" s="1">
        <f>(0-(DD1405*BE1405*$BY$2))/100</f>
        <v>2.9096839855686545</v>
      </c>
      <c r="DY1405" s="1">
        <f t="shared" si="109"/>
        <v>1.1565122013946867</v>
      </c>
      <c r="EB1405" s="1" t="s">
        <v>171</v>
      </c>
    </row>
    <row r="1406" spans="1:132" x14ac:dyDescent="0.25">
      <c r="A1406" s="1">
        <v>257697</v>
      </c>
      <c r="B1406" s="1" t="s">
        <v>99</v>
      </c>
      <c r="C1406" s="1">
        <v>400</v>
      </c>
      <c r="D1406" s="1" t="s">
        <v>4</v>
      </c>
      <c r="E1406" s="1">
        <v>1</v>
      </c>
      <c r="F1406" s="1">
        <v>0</v>
      </c>
      <c r="G1406" s="1">
        <v>0</v>
      </c>
      <c r="H1406" s="1">
        <v>0</v>
      </c>
      <c r="I1406" s="1">
        <v>0</v>
      </c>
      <c r="J1406" s="3">
        <v>0.36425925925925928</v>
      </c>
      <c r="K1406" s="3">
        <v>0.42656250000000001</v>
      </c>
      <c r="L1406" s="1">
        <v>1</v>
      </c>
      <c r="M1406" s="1" t="s">
        <v>79</v>
      </c>
      <c r="N1406" s="1">
        <v>0</v>
      </c>
      <c r="O1406" s="1">
        <v>1</v>
      </c>
      <c r="P1406" s="1">
        <v>0</v>
      </c>
      <c r="Q1406" s="1">
        <v>0</v>
      </c>
      <c r="R1406" s="1">
        <v>0</v>
      </c>
      <c r="S1406" s="1">
        <v>0</v>
      </c>
      <c r="T1406" s="1">
        <v>5383</v>
      </c>
      <c r="U1406" s="1">
        <v>89.716666666666697</v>
      </c>
      <c r="V1406" s="1">
        <v>35869.205370000003</v>
      </c>
      <c r="W1406" s="1">
        <v>35.535235450000002</v>
      </c>
      <c r="X1406" s="1">
        <v>139.42067750000001</v>
      </c>
      <c r="Y1406" s="1">
        <v>209</v>
      </c>
      <c r="Z1406" s="1">
        <v>2090407</v>
      </c>
      <c r="AA1406" s="1">
        <v>209040706</v>
      </c>
      <c r="AB1406" s="1">
        <v>35.693356979999997</v>
      </c>
      <c r="AC1406" s="1">
        <v>139.7666073</v>
      </c>
      <c r="AD1406" s="1" t="s">
        <v>77</v>
      </c>
      <c r="AE1406" s="1" t="s">
        <v>77</v>
      </c>
      <c r="AF1406" s="1" t="s">
        <v>77</v>
      </c>
      <c r="AG1406" s="1">
        <v>39</v>
      </c>
      <c r="AH1406" s="1">
        <v>39</v>
      </c>
      <c r="AI1406" s="1">
        <v>1</v>
      </c>
      <c r="AJ1406" s="1">
        <v>0</v>
      </c>
      <c r="AK1406" s="1">
        <v>0</v>
      </c>
      <c r="AL1406" s="1">
        <v>200</v>
      </c>
      <c r="AM1406" s="1" t="s">
        <v>42</v>
      </c>
      <c r="AN1406" s="1">
        <v>0</v>
      </c>
      <c r="AO1406" s="1">
        <v>0</v>
      </c>
      <c r="AP1406" s="1">
        <v>0</v>
      </c>
      <c r="AQ1406" s="1">
        <v>1</v>
      </c>
      <c r="AR1406" s="1">
        <v>0</v>
      </c>
      <c r="AS1406" s="1">
        <v>116.6</v>
      </c>
      <c r="AT1406" s="1">
        <v>1</v>
      </c>
      <c r="AU1406" s="1">
        <v>43304</v>
      </c>
      <c r="AV1406" s="1">
        <v>87.4</v>
      </c>
      <c r="AW1406" s="1">
        <v>1</v>
      </c>
      <c r="AX1406" s="1">
        <v>75</v>
      </c>
      <c r="AY1406" s="1">
        <v>650</v>
      </c>
      <c r="AZ1406" s="1">
        <v>2</v>
      </c>
      <c r="BA1406" s="1">
        <v>2815</v>
      </c>
      <c r="BB1406" s="1">
        <v>35.200000000000003</v>
      </c>
      <c r="BC1406" s="1">
        <v>534</v>
      </c>
      <c r="BD1406" s="1">
        <v>6.4</v>
      </c>
      <c r="BE1406" s="1">
        <v>116.6</v>
      </c>
      <c r="BF1406" s="1">
        <v>1</v>
      </c>
      <c r="BG1406" s="1">
        <v>40339</v>
      </c>
      <c r="BH1406" s="1">
        <v>201.7</v>
      </c>
      <c r="BI1406" s="1">
        <v>1</v>
      </c>
      <c r="BJ1406" s="1">
        <v>40339</v>
      </c>
      <c r="BK1406" s="1">
        <v>495.7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CG1406" s="1">
        <f>AW1406*EXP((BE1406/100)+(L1406*CC$2)+BU$2)</f>
        <v>5.388726035855206</v>
      </c>
      <c r="CH1406" s="1">
        <f>BL1406*EXP((BT1406/100)+BV$2)</f>
        <v>0</v>
      </c>
      <c r="CI1406" s="1">
        <f>AT1406*EXP((AV1406/100)+(L1406*CD$2)+BW$2)</f>
        <v>0.25420821593441811</v>
      </c>
      <c r="CJ1406" s="1">
        <f>BF1406*EXP((BH1406/100)+(L1406*CE$2)+BX$2)</f>
        <v>0.95087820033178039</v>
      </c>
      <c r="CK1406" s="1">
        <f>BI1406*EXP((BK1406/100)+(L1406*CF$2))</f>
        <v>97.908738010310003</v>
      </c>
      <c r="CL1406" s="1">
        <f>IF((CJ1406+CK1406)=0, LOG(1),LOG((CJ1406+CK1406)))</f>
        <v>1.9950189201251218</v>
      </c>
      <c r="CM1406" s="1">
        <f>IF((CG1406+CH1406+CI1406)=0, LOG(1),LOG((CG1406+CH1406+CI1406)))</f>
        <v>0.7515049901510783</v>
      </c>
      <c r="CN1406" s="1">
        <f>IF((CL1406=0),1,EXP((BZ$2*CL1406)+(CB$2*F1406)))</f>
        <v>5.4508201419032805</v>
      </c>
      <c r="CO1406" s="1">
        <f>IF((CM1406=0),1,EXP((BZ$2*CM1406)+(CA$2*AJ1406)))</f>
        <v>1.8941671469364079</v>
      </c>
      <c r="CP1406" s="1">
        <f>CN1406+CO1406</f>
        <v>7.3449872888396879</v>
      </c>
      <c r="CQ1406" s="2">
        <f>CN1406/CP1406</f>
        <v>0.74211430565516534</v>
      </c>
      <c r="CR1406" s="2">
        <f>CO1406/CP1406</f>
        <v>0.25788569434483471</v>
      </c>
      <c r="CS1406" s="1">
        <f>CJ1406+CK1406</f>
        <v>98.859616210641789</v>
      </c>
      <c r="CT1406" s="1">
        <f>IF((CS1406=0),CJ1406,CJ1406/CS1406)</f>
        <v>9.6184694699373383E-3</v>
      </c>
      <c r="CU1406" s="4">
        <f>IF((CS1406=0),CK1406,CK1406/CS1406)</f>
        <v>0.99038153053006261</v>
      </c>
      <c r="CV1406" s="1">
        <f>CI1406+CH1406+CG1406</f>
        <v>5.6429342517896242</v>
      </c>
      <c r="CW1406" s="1">
        <f>IF((CV1406=0),CI1406,CI1406/CV1406)</f>
        <v>4.5048941666083996E-2</v>
      </c>
      <c r="CX1406" s="1">
        <f>IF((CV1406=0),CH1406,CH1406/CV1406)</f>
        <v>0</v>
      </c>
      <c r="CY1406" s="1">
        <f>IF((CV1406=0),CG1406,CG1406/CV1406)</f>
        <v>0.95495105833391603</v>
      </c>
      <c r="CZ1406" s="1">
        <f>CT1406*CQ1406</f>
        <v>7.1380037921479544E-3</v>
      </c>
      <c r="DA1406" s="1">
        <f>CU1406*CQ1406</f>
        <v>0.73497630186301732</v>
      </c>
      <c r="DB1406" s="1">
        <f>CW1406*CR1406</f>
        <v>1.1617477601058026E-2</v>
      </c>
      <c r="DC1406" s="1">
        <f>CX1406*CR1406</f>
        <v>0</v>
      </c>
      <c r="DD1406" s="1">
        <f>CY1406*CR1406</f>
        <v>0.24626821674377669</v>
      </c>
      <c r="DE1406" s="1">
        <f>IF(($AM1406="Bicycle"),1,0)</f>
        <v>0</v>
      </c>
      <c r="DF1406" s="1">
        <f>IF(($AM1406="Walk"),1,0)</f>
        <v>0</v>
      </c>
      <c r="DG1406" s="1">
        <f>IF(($AM1406="Car"),1,0)</f>
        <v>0</v>
      </c>
      <c r="DH1406" s="1">
        <f>IF(($AM1406="Rail"),1,0)</f>
        <v>1</v>
      </c>
      <c r="DI1406" s="1">
        <f>IF(($AM1406="Bus"),1,0)</f>
        <v>0</v>
      </c>
      <c r="DJ1406" s="1" t="e">
        <f>DE1406*LOG(CZ1406)+DF1406*LOG(DA1406)+DG1406*LOG(DB1406)+DH1406*LOG(DD1406)+DI1406*LOG(DC1406)</f>
        <v>#NUM!</v>
      </c>
      <c r="DK1406" s="1">
        <v>35869.205370000003</v>
      </c>
      <c r="DL1406" s="1">
        <f>(0-(CZ1406*BH1406*$BY$2))/100</f>
        <v>0.17054367843843615</v>
      </c>
      <c r="DM1406" s="1">
        <f t="shared" si="105"/>
        <v>1.2173414234204186E-3</v>
      </c>
      <c r="DO1406" s="1">
        <f>(0-(DA1406*BK1406*$BY$2))/100</f>
        <v>43.156399878233877</v>
      </c>
      <c r="DP1406" s="1">
        <f t="shared" si="106"/>
        <v>31.718931184225905</v>
      </c>
      <c r="DR1406" s="1">
        <f>(0-(DB1406*AV1406*$BY$2))/100</f>
        <v>0.1202752393675203</v>
      </c>
      <c r="DS1406" s="1">
        <f t="shared" si="107"/>
        <v>1.3972948993140595E-3</v>
      </c>
      <c r="DU1406" s="1">
        <f>(0-(DC1406*BT1406*$BY$2))/100</f>
        <v>0</v>
      </c>
      <c r="DV1406" s="1">
        <f t="shared" si="108"/>
        <v>0</v>
      </c>
      <c r="DX1406" s="1">
        <f>(0-(DD1406*BE1406*$BY$2))/100</f>
        <v>3.4014169337374192</v>
      </c>
      <c r="DY1406" s="1">
        <f t="shared" si="109"/>
        <v>0.83766088267359906</v>
      </c>
      <c r="EB1406" s="1" t="s">
        <v>171</v>
      </c>
    </row>
    <row r="1407" spans="1:132" x14ac:dyDescent="0.25">
      <c r="A1407" s="1">
        <v>256017</v>
      </c>
      <c r="B1407" s="1" t="s">
        <v>78</v>
      </c>
      <c r="C1407" s="1">
        <v>400</v>
      </c>
      <c r="D1407" s="1" t="s">
        <v>4</v>
      </c>
      <c r="E1407" s="1">
        <v>1</v>
      </c>
      <c r="F1407" s="1">
        <v>0</v>
      </c>
      <c r="G1407" s="1">
        <v>0</v>
      </c>
      <c r="H1407" s="1">
        <v>0</v>
      </c>
      <c r="I1407" s="1">
        <v>0</v>
      </c>
      <c r="J1407" s="3">
        <v>0.32038194444444446</v>
      </c>
      <c r="K1407" s="3">
        <v>0.34675925925925927</v>
      </c>
      <c r="L1407" s="1">
        <v>1</v>
      </c>
      <c r="M1407" s="1" t="s">
        <v>79</v>
      </c>
      <c r="N1407" s="1">
        <v>0</v>
      </c>
      <c r="O1407" s="1">
        <v>1</v>
      </c>
      <c r="P1407" s="1">
        <v>0</v>
      </c>
      <c r="Q1407" s="1">
        <v>0</v>
      </c>
      <c r="R1407" s="1">
        <v>0</v>
      </c>
      <c r="S1407" s="1">
        <v>0</v>
      </c>
      <c r="T1407" s="1">
        <v>2280</v>
      </c>
      <c r="U1407" s="1">
        <v>38</v>
      </c>
      <c r="V1407" s="1">
        <v>10454.2117</v>
      </c>
      <c r="W1407" s="1">
        <v>35.366626420000003</v>
      </c>
      <c r="X1407" s="1">
        <v>139.57137470000001</v>
      </c>
      <c r="Y1407" s="1">
        <v>115</v>
      </c>
      <c r="Z1407" s="1">
        <v>1009248</v>
      </c>
      <c r="AA1407" s="1">
        <v>100924801</v>
      </c>
      <c r="AB1407" s="1">
        <v>35.444099370000004</v>
      </c>
      <c r="AC1407" s="1">
        <v>139.6367563</v>
      </c>
      <c r="AD1407" s="1">
        <v>104</v>
      </c>
      <c r="AE1407" s="1">
        <v>1003002</v>
      </c>
      <c r="AF1407" s="1">
        <v>100300216</v>
      </c>
      <c r="AG1407" s="1">
        <v>39</v>
      </c>
      <c r="AH1407" s="1">
        <v>39</v>
      </c>
      <c r="AI1407" s="1">
        <v>0</v>
      </c>
      <c r="AJ1407" s="1">
        <v>0</v>
      </c>
      <c r="AK1407" s="1">
        <v>0</v>
      </c>
      <c r="AL1407" s="1">
        <v>200</v>
      </c>
      <c r="AM1407" s="1" t="s">
        <v>42</v>
      </c>
      <c r="AN1407" s="1">
        <v>0</v>
      </c>
      <c r="AO1407" s="1">
        <v>0</v>
      </c>
      <c r="AP1407" s="1">
        <v>0</v>
      </c>
      <c r="AQ1407" s="1">
        <v>1</v>
      </c>
      <c r="AR1407" s="1">
        <v>0</v>
      </c>
      <c r="AS1407" s="1">
        <v>61.6</v>
      </c>
      <c r="AT1407" s="1">
        <v>1</v>
      </c>
      <c r="AU1407" s="1">
        <v>13980</v>
      </c>
      <c r="AV1407" s="1">
        <v>35.9</v>
      </c>
      <c r="AW1407" s="1">
        <v>1</v>
      </c>
      <c r="AX1407" s="1">
        <v>34</v>
      </c>
      <c r="AY1407" s="1">
        <v>420</v>
      </c>
      <c r="AZ1407" s="1">
        <v>1</v>
      </c>
      <c r="BA1407" s="1">
        <v>1346</v>
      </c>
      <c r="BB1407" s="1">
        <v>17.100000000000001</v>
      </c>
      <c r="BC1407" s="1">
        <v>882</v>
      </c>
      <c r="BD1407" s="1">
        <v>10.5</v>
      </c>
      <c r="BE1407" s="1">
        <v>61.6</v>
      </c>
      <c r="BF1407" s="1">
        <v>1</v>
      </c>
      <c r="BG1407" s="1">
        <v>11636</v>
      </c>
      <c r="BH1407" s="1">
        <v>58.2</v>
      </c>
      <c r="BI1407" s="1">
        <v>1</v>
      </c>
      <c r="BJ1407" s="1">
        <v>11636</v>
      </c>
      <c r="BK1407" s="1">
        <v>143.80000000000001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CG1407" s="1">
        <f>AW1407*EXP((BE1407/100)+(L1407*CC$2)+BU$2)</f>
        <v>3.1090244645790532</v>
      </c>
      <c r="CH1407" s="1">
        <f>BL1407*EXP((BT1407/100)+BV$2)</f>
        <v>0</v>
      </c>
      <c r="CI1407" s="1">
        <f>AT1407*EXP((AV1407/100)+(L1407*CD$2)+BW$2)</f>
        <v>0.15188956017765612</v>
      </c>
      <c r="CJ1407" s="1">
        <f>BF1407*EXP((BH1407/100)+(L1407*CE$2)+BX$2)</f>
        <v>0.22641870880563242</v>
      </c>
      <c r="CK1407" s="1">
        <f>BI1407*EXP((BK1407/100)+(L1407*CF$2))</f>
        <v>2.9009428359542015</v>
      </c>
      <c r="CL1407" s="1">
        <f>IF((CJ1407+CK1407)=0, LOG(1),LOG((CJ1407+CK1407)))</f>
        <v>0.49517809160995735</v>
      </c>
      <c r="CM1407" s="1">
        <f>IF((CG1407+CH1407+CI1407)=0, LOG(1),LOG((CG1407+CH1407+CI1407)))</f>
        <v>0.51333934861707009</v>
      </c>
      <c r="CN1407" s="1">
        <f>IF((CL1407=0),1,EXP((BZ$2*CL1407)+(CB$2*F1407)))</f>
        <v>1.5233340365505632</v>
      </c>
      <c r="CO1407" s="1">
        <f>IF((CM1407=0),1,EXP((BZ$2*CM1407)+(CA$2*AJ1407)))</f>
        <v>1.5470322935499075</v>
      </c>
      <c r="CP1407" s="1">
        <f>CN1407+CO1407</f>
        <v>3.0703663301004704</v>
      </c>
      <c r="CQ1407" s="2">
        <f>CN1407/CP1407</f>
        <v>0.49614080952376644</v>
      </c>
      <c r="CR1407" s="2">
        <f>CO1407/CP1407</f>
        <v>0.50385919047623362</v>
      </c>
      <c r="CS1407" s="1">
        <f>CJ1407+CK1407</f>
        <v>3.1273615447598342</v>
      </c>
      <c r="CT1407" s="1">
        <f>IF((CS1407=0),CJ1407,CJ1407/CS1407)</f>
        <v>7.2399275096611912E-2</v>
      </c>
      <c r="CU1407" s="4">
        <f>IF((CS1407=0),CK1407,CK1407/CS1407)</f>
        <v>0.92760072490338796</v>
      </c>
      <c r="CV1407" s="1">
        <f>CI1407+CH1407+CG1407</f>
        <v>3.2609140247567092</v>
      </c>
      <c r="CW1407" s="1">
        <f>IF((CV1407=0),CI1407,CI1407/CV1407)</f>
        <v>4.6578830053327858E-2</v>
      </c>
      <c r="CX1407" s="1">
        <f>IF((CV1407=0),CH1407,CH1407/CV1407)</f>
        <v>0</v>
      </c>
      <c r="CY1407" s="1">
        <f>IF((CV1407=0),CG1407,CG1407/CV1407)</f>
        <v>0.95342116994667214</v>
      </c>
      <c r="CZ1407" s="1">
        <f>CT1407*CQ1407</f>
        <v>3.5920234955366899E-2</v>
      </c>
      <c r="DA1407" s="1">
        <f>CU1407*CQ1407</f>
        <v>0.46022057456839949</v>
      </c>
      <c r="DB1407" s="1">
        <f>CW1407*CR1407</f>
        <v>2.3469171603999837E-2</v>
      </c>
      <c r="DC1407" s="1">
        <f>CX1407*CR1407</f>
        <v>0</v>
      </c>
      <c r="DD1407" s="1">
        <f>CY1407*CR1407</f>
        <v>0.48039001887223376</v>
      </c>
      <c r="DE1407" s="1">
        <f>IF(($AM1407="Bicycle"),1,0)</f>
        <v>0</v>
      </c>
      <c r="DF1407" s="1">
        <f>IF(($AM1407="Walk"),1,0)</f>
        <v>0</v>
      </c>
      <c r="DG1407" s="1">
        <f>IF(($AM1407="Car"),1,0)</f>
        <v>0</v>
      </c>
      <c r="DH1407" s="1">
        <f>IF(($AM1407="Rail"),1,0)</f>
        <v>1</v>
      </c>
      <c r="DI1407" s="1">
        <f>IF(($AM1407="Bus"),1,0)</f>
        <v>0</v>
      </c>
      <c r="DJ1407" s="1" t="e">
        <f>DE1407*LOG(CZ1407)+DF1407*LOG(DA1407)+DG1407*LOG(DB1407)+DH1407*LOG(DD1407)+DI1407*LOG(DC1407)</f>
        <v>#NUM!</v>
      </c>
      <c r="DK1407" s="1">
        <v>10454.2117</v>
      </c>
      <c r="DL1407" s="1">
        <f>(0-(CZ1407*BH1407*$BY$2))/100</f>
        <v>0.24763675636385218</v>
      </c>
      <c r="DM1407" s="1">
        <f t="shared" si="105"/>
        <v>8.8951704721745191E-3</v>
      </c>
      <c r="DO1407" s="1">
        <f>(0-(DA1407*BK1407*$BY$2))/100</f>
        <v>7.8393105617339129</v>
      </c>
      <c r="DP1407" s="1">
        <f t="shared" si="106"/>
        <v>3.6078120109413039</v>
      </c>
      <c r="DR1407" s="1">
        <f>(0-(DB1407*AV1407*$BY$2))/100</f>
        <v>9.9803359984695098E-2</v>
      </c>
      <c r="DS1407" s="1">
        <f t="shared" si="107"/>
        <v>2.3423021821365798E-3</v>
      </c>
      <c r="DU1407" s="1">
        <f>(0-(DC1407*BT1407*$BY$2))/100</f>
        <v>0</v>
      </c>
      <c r="DV1407" s="1">
        <f t="shared" si="108"/>
        <v>0</v>
      </c>
      <c r="DX1407" s="1">
        <f>(0-(DD1407*BE1407*$BY$2))/100</f>
        <v>3.5053197599923993</v>
      </c>
      <c r="DY1407" s="1">
        <f t="shared" si="109"/>
        <v>1.6839206256559627</v>
      </c>
      <c r="EB1407" s="1" t="s">
        <v>171</v>
      </c>
    </row>
    <row r="1408" spans="1:132" x14ac:dyDescent="0.25">
      <c r="A1408" s="1">
        <v>256133</v>
      </c>
      <c r="B1408" s="1" t="s">
        <v>72</v>
      </c>
      <c r="C1408" s="1">
        <v>500</v>
      </c>
      <c r="D1408" s="1" t="s">
        <v>8</v>
      </c>
      <c r="E1408" s="1">
        <v>0</v>
      </c>
      <c r="F1408" s="1">
        <v>0</v>
      </c>
      <c r="G1408" s="1">
        <v>0</v>
      </c>
      <c r="H1408" s="1">
        <v>0</v>
      </c>
      <c r="I1408" s="1">
        <v>1</v>
      </c>
      <c r="J1408" s="3">
        <v>0.50763888888888886</v>
      </c>
      <c r="K1408" s="3">
        <v>0.59231481481481485</v>
      </c>
      <c r="L1408" s="1">
        <v>0</v>
      </c>
      <c r="M1408" s="1" t="s">
        <v>82</v>
      </c>
      <c r="N1408" s="1">
        <v>0</v>
      </c>
      <c r="O1408" s="1">
        <v>0</v>
      </c>
      <c r="P1408" s="1">
        <v>1</v>
      </c>
      <c r="Q1408" s="1">
        <v>0</v>
      </c>
      <c r="R1408" s="1">
        <v>0</v>
      </c>
      <c r="S1408" s="1">
        <v>0</v>
      </c>
      <c r="T1408" s="1">
        <v>7316</v>
      </c>
      <c r="U1408" s="1">
        <v>121.933333333333</v>
      </c>
      <c r="V1408" s="1">
        <v>53053.221819999999</v>
      </c>
      <c r="W1408" s="1">
        <v>35.325604689999999</v>
      </c>
      <c r="X1408" s="1">
        <v>139.40993789999999</v>
      </c>
      <c r="Y1408" s="1">
        <v>207</v>
      </c>
      <c r="Z1408" s="1">
        <v>2070202</v>
      </c>
      <c r="AA1408" s="1">
        <v>207020202</v>
      </c>
      <c r="AB1408" s="1">
        <v>35.732517309999999</v>
      </c>
      <c r="AC1408" s="1">
        <v>139.71623550000001</v>
      </c>
      <c r="AD1408" s="1" t="s">
        <v>77</v>
      </c>
      <c r="AE1408" s="1" t="s">
        <v>77</v>
      </c>
      <c r="AF1408" s="1" t="s">
        <v>77</v>
      </c>
      <c r="AG1408" s="1">
        <v>46</v>
      </c>
      <c r="AH1408" s="1">
        <v>46</v>
      </c>
      <c r="AI1408" s="1">
        <v>1</v>
      </c>
      <c r="AJ1408" s="1">
        <v>0</v>
      </c>
      <c r="AK1408" s="1">
        <v>1</v>
      </c>
      <c r="AL1408" s="1">
        <v>200</v>
      </c>
      <c r="AM1408" s="1" t="s">
        <v>42</v>
      </c>
      <c r="AN1408" s="1">
        <v>0</v>
      </c>
      <c r="AO1408" s="1">
        <v>0</v>
      </c>
      <c r="AP1408" s="1">
        <v>0</v>
      </c>
      <c r="AQ1408" s="1">
        <v>1</v>
      </c>
      <c r="AR1408" s="1">
        <v>0</v>
      </c>
      <c r="AS1408" s="1">
        <v>109.5</v>
      </c>
      <c r="AT1408" s="1">
        <v>1</v>
      </c>
      <c r="AU1408" s="1">
        <v>66347</v>
      </c>
      <c r="AV1408" s="1">
        <v>118.3</v>
      </c>
      <c r="AW1408" s="1">
        <v>1</v>
      </c>
      <c r="AX1408" s="1">
        <v>85</v>
      </c>
      <c r="AY1408" s="1">
        <v>1250</v>
      </c>
      <c r="AZ1408" s="1">
        <v>2</v>
      </c>
      <c r="BA1408" s="1">
        <v>818</v>
      </c>
      <c r="BB1408" s="1">
        <v>10.199999999999999</v>
      </c>
      <c r="BC1408" s="1">
        <v>1150</v>
      </c>
      <c r="BD1408" s="1">
        <v>14.3</v>
      </c>
      <c r="BE1408" s="1">
        <v>109.5</v>
      </c>
      <c r="BF1408" s="1">
        <v>1</v>
      </c>
      <c r="BG1408" s="1">
        <v>59284</v>
      </c>
      <c r="BH1408" s="1">
        <v>296.39999999999998</v>
      </c>
      <c r="BI1408" s="1">
        <v>1</v>
      </c>
      <c r="BJ1408" s="1">
        <v>59284</v>
      </c>
      <c r="BK1408" s="1">
        <v>736.1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CG1408" s="1">
        <f>AW1408*EXP((BE1408/100)+(L1408*CC$2)+BU$2)</f>
        <v>4.4798376189503992</v>
      </c>
      <c r="CH1408" s="1">
        <f>BL1408*EXP((BT1408/100)+BV$2)</f>
        <v>0</v>
      </c>
      <c r="CI1408" s="1">
        <f>AT1408*EXP((AV1408/100)+(L1408*CD$2)+BW$2)</f>
        <v>0.77636927666430644</v>
      </c>
      <c r="CJ1408" s="1">
        <f>BF1408*EXP((BH1408/100)+(L1408*CE$2)+BX$2)</f>
        <v>6.0530567961129531</v>
      </c>
      <c r="CK1408" s="1">
        <f>BI1408*EXP((BK1408/100)+(L1408*CF$2))</f>
        <v>1573.409185700998</v>
      </c>
      <c r="CL1408" s="1">
        <f>IF((CJ1408+CK1408)=0, LOG(1),LOG((CJ1408+CK1408)))</f>
        <v>3.198509248429739</v>
      </c>
      <c r="CM1408" s="1">
        <f>IF((CG1408+CH1408+CI1408)=0, LOG(1),LOG((CG1408+CH1408+CI1408)))</f>
        <v>0.72067245165358085</v>
      </c>
      <c r="CN1408" s="1">
        <f>IF((CL1408=0),1,EXP((BZ$2*CL1408)+(CB$2*F1408)))</f>
        <v>15.161098851040355</v>
      </c>
      <c r="CO1408" s="1">
        <f>IF((CM1408=0),1,EXP((BZ$2*CM1408)+(CA$2*AJ1408)))</f>
        <v>1.8451703131924622</v>
      </c>
      <c r="CP1408" s="1">
        <f>CN1408+CO1408</f>
        <v>17.006269164232819</v>
      </c>
      <c r="CQ1408" s="2">
        <f>CN1408/CP1408</f>
        <v>0.89150058161650281</v>
      </c>
      <c r="CR1408" s="2">
        <f>CO1408/CP1408</f>
        <v>0.1084994183834971</v>
      </c>
      <c r="CS1408" s="1">
        <f>CJ1408+CK1408</f>
        <v>1579.462242497111</v>
      </c>
      <c r="CT1408" s="1">
        <f>IF((CS1408=0),CJ1408,CJ1408/CS1408)</f>
        <v>3.8323529573857634E-3</v>
      </c>
      <c r="CU1408" s="4">
        <f>IF((CS1408=0),CK1408,CK1408/CS1408)</f>
        <v>0.99616764704261418</v>
      </c>
      <c r="CV1408" s="1">
        <f>CI1408+CH1408+CG1408</f>
        <v>5.2562068956147057</v>
      </c>
      <c r="CW1408" s="1">
        <f>IF((CV1408=0),CI1408,CI1408/CV1408)</f>
        <v>0.14770523536888119</v>
      </c>
      <c r="CX1408" s="1">
        <f>IF((CV1408=0),CH1408,CH1408/CV1408)</f>
        <v>0</v>
      </c>
      <c r="CY1408" s="1">
        <f>IF((CV1408=0),CG1408,CG1408/CV1408)</f>
        <v>0.85229476463111886</v>
      </c>
      <c r="CZ1408" s="1">
        <f>CT1408*CQ1408</f>
        <v>3.4165448904691325E-3</v>
      </c>
      <c r="DA1408" s="1">
        <f>CU1408*CQ1408</f>
        <v>0.88808403672603364</v>
      </c>
      <c r="DB1408" s="1">
        <f>CW1408*CR1408</f>
        <v>1.6025932129721154E-2</v>
      </c>
      <c r="DC1408" s="1">
        <f>CX1408*CR1408</f>
        <v>0</v>
      </c>
      <c r="DD1408" s="1">
        <f>CY1408*CR1408</f>
        <v>9.2473486253775952E-2</v>
      </c>
      <c r="DE1408" s="1">
        <f>IF(($AM1408="Bicycle"),1,0)</f>
        <v>0</v>
      </c>
      <c r="DF1408" s="1">
        <f>IF(($AM1408="Walk"),1,0)</f>
        <v>0</v>
      </c>
      <c r="DG1408" s="1">
        <f>IF(($AM1408="Car"),1,0)</f>
        <v>0</v>
      </c>
      <c r="DH1408" s="1">
        <f>IF(($AM1408="Rail"),1,0)</f>
        <v>1</v>
      </c>
      <c r="DI1408" s="1">
        <f>IF(($AM1408="Bus"),1,0)</f>
        <v>0</v>
      </c>
      <c r="DJ1408" s="1" t="e">
        <f>DE1408*LOG(CZ1408)+DF1408*LOG(DA1408)+DG1408*LOG(DB1408)+DH1408*LOG(DD1408)+DI1408*LOG(DC1408)</f>
        <v>#NUM!</v>
      </c>
      <c r="DK1408" s="1">
        <v>53053.221819999999</v>
      </c>
      <c r="DL1408" s="1">
        <f>(0-(CZ1408*BH1408*$BY$2))/100</f>
        <v>0.11995498039782188</v>
      </c>
      <c r="DM1408" s="1">
        <f t="shared" si="105"/>
        <v>4.0983157536450326E-4</v>
      </c>
      <c r="DO1408" s="1">
        <f>(0-(DA1408*BK1408*$BY$2))/100</f>
        <v>77.436164703300634</v>
      </c>
      <c r="DP1408" s="1">
        <f t="shared" si="106"/>
        <v>68.769821738289224</v>
      </c>
      <c r="DR1408" s="1">
        <f>(0-(DB1408*AV1408*$BY$2))/100</f>
        <v>0.2245747874074096</v>
      </c>
      <c r="DS1408" s="1">
        <f t="shared" si="107"/>
        <v>3.5990203010377031E-3</v>
      </c>
      <c r="DU1408" s="1">
        <f>(0-(DC1408*BT1408*$BY$2))/100</f>
        <v>0</v>
      </c>
      <c r="DV1408" s="1">
        <f t="shared" si="108"/>
        <v>0</v>
      </c>
      <c r="DX1408" s="1">
        <f>(0-(DD1408*BE1408*$BY$2))/100</f>
        <v>1.1994559509264617</v>
      </c>
      <c r="DY1408" s="1">
        <f t="shared" si="109"/>
        <v>0.11091787339000793</v>
      </c>
      <c r="EB1408" s="1" t="s">
        <v>171</v>
      </c>
    </row>
    <row r="1409" spans="1:132" x14ac:dyDescent="0.25">
      <c r="A1409" s="1">
        <v>256782</v>
      </c>
      <c r="B1409" s="1" t="s">
        <v>91</v>
      </c>
      <c r="C1409" s="1">
        <v>999</v>
      </c>
      <c r="D1409" s="1" t="s">
        <v>85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3">
        <v>0.32197916666666665</v>
      </c>
      <c r="K1409" s="3">
        <v>0.41177083333333336</v>
      </c>
      <c r="L1409" s="1">
        <v>1</v>
      </c>
      <c r="M1409" s="1" t="s">
        <v>79</v>
      </c>
      <c r="N1409" s="1">
        <v>0</v>
      </c>
      <c r="O1409" s="1">
        <v>1</v>
      </c>
      <c r="P1409" s="1">
        <v>0</v>
      </c>
      <c r="Q1409" s="1">
        <v>0</v>
      </c>
      <c r="R1409" s="1">
        <v>0</v>
      </c>
      <c r="S1409" s="1">
        <v>0</v>
      </c>
      <c r="T1409" s="1">
        <v>7759</v>
      </c>
      <c r="U1409" s="1">
        <v>129.316666666667</v>
      </c>
      <c r="V1409" s="1">
        <v>33591.946759999999</v>
      </c>
      <c r="W1409" s="1">
        <v>35.406387530000003</v>
      </c>
      <c r="X1409" s="1">
        <v>139.53521850000001</v>
      </c>
      <c r="Y1409" s="1">
        <v>110</v>
      </c>
      <c r="Z1409" s="1">
        <v>1009029</v>
      </c>
      <c r="AA1409" s="1">
        <v>100902901</v>
      </c>
      <c r="AB1409" s="1">
        <v>35.664308669999997</v>
      </c>
      <c r="AC1409" s="1">
        <v>139.34181509999999</v>
      </c>
      <c r="AD1409" s="1" t="s">
        <v>77</v>
      </c>
      <c r="AE1409" s="1" t="s">
        <v>77</v>
      </c>
      <c r="AF1409" s="1" t="s">
        <v>77</v>
      </c>
      <c r="AG1409" s="1">
        <v>37</v>
      </c>
      <c r="AH1409" s="1">
        <v>37</v>
      </c>
      <c r="AI1409" s="1">
        <v>1</v>
      </c>
      <c r="AJ1409" s="1">
        <v>0</v>
      </c>
      <c r="AK1409" s="1">
        <v>0</v>
      </c>
      <c r="AL1409" s="1">
        <v>200</v>
      </c>
      <c r="AM1409" s="1" t="s">
        <v>42</v>
      </c>
      <c r="AN1409" s="1">
        <v>0</v>
      </c>
      <c r="AO1409" s="1">
        <v>0</v>
      </c>
      <c r="AP1409" s="1">
        <v>0</v>
      </c>
      <c r="AQ1409" s="1">
        <v>1</v>
      </c>
      <c r="AR1409" s="1">
        <v>0</v>
      </c>
      <c r="AS1409" s="1">
        <v>97.3</v>
      </c>
      <c r="AT1409" s="1">
        <v>1</v>
      </c>
      <c r="AU1409" s="1">
        <v>42797</v>
      </c>
      <c r="AV1409" s="1">
        <v>74.8</v>
      </c>
      <c r="AW1409" s="1">
        <v>1</v>
      </c>
      <c r="AX1409" s="1">
        <v>75</v>
      </c>
      <c r="AY1409" s="1">
        <v>890</v>
      </c>
      <c r="AZ1409" s="1">
        <v>1</v>
      </c>
      <c r="BA1409" s="1">
        <v>840</v>
      </c>
      <c r="BB1409" s="1">
        <v>10.6</v>
      </c>
      <c r="BC1409" s="1">
        <v>962</v>
      </c>
      <c r="BD1409" s="1">
        <v>11.7</v>
      </c>
      <c r="BE1409" s="1">
        <v>97.3</v>
      </c>
      <c r="BF1409" s="1">
        <v>1</v>
      </c>
      <c r="BG1409" s="1">
        <v>38685</v>
      </c>
      <c r="BH1409" s="1">
        <v>193.4</v>
      </c>
      <c r="BI1409" s="1">
        <v>1</v>
      </c>
      <c r="BJ1409" s="1">
        <v>38685</v>
      </c>
      <c r="BK1409" s="1">
        <v>483.4</v>
      </c>
      <c r="BL1409" s="1">
        <v>0</v>
      </c>
      <c r="BM1409" s="1">
        <v>0</v>
      </c>
      <c r="BN1409" s="1">
        <v>0</v>
      </c>
      <c r="BO1409" s="1">
        <v>0</v>
      </c>
      <c r="BP1409" s="1">
        <v>0</v>
      </c>
      <c r="BQ1409" s="1">
        <v>0</v>
      </c>
      <c r="BR1409" s="1">
        <v>0</v>
      </c>
      <c r="BS1409" s="1">
        <v>0</v>
      </c>
      <c r="BT1409" s="1">
        <v>0</v>
      </c>
      <c r="CG1409" s="1">
        <f>AW1409*EXP((BE1409/100)+(L1409*CC$2)+BU$2)</f>
        <v>4.4429074801367126</v>
      </c>
      <c r="CH1409" s="1">
        <f>BL1409*EXP((BT1409/100)+BV$2)</f>
        <v>0</v>
      </c>
      <c r="CI1409" s="1">
        <f>AT1409*EXP((AV1409/100)+(L1409*CD$2)+BW$2)</f>
        <v>0.22411373734210749</v>
      </c>
      <c r="CJ1409" s="1">
        <f>BF1409*EXP((BH1409/100)+(L1409*CE$2)+BX$2)</f>
        <v>0.87514184254196181</v>
      </c>
      <c r="CK1409" s="1">
        <f>BI1409*EXP((BK1409/100)+(L1409*CF$2))</f>
        <v>86.57713926970456</v>
      </c>
      <c r="CL1409" s="1">
        <f>IF((CJ1409+CK1409)=0, LOG(1),LOG((CJ1409+CK1409)))</f>
        <v>1.9417711421342005</v>
      </c>
      <c r="CM1409" s="1">
        <f>IF((CG1409+CH1409+CI1409)=0, LOG(1),LOG((CG1409+CH1409+CI1409)))</f>
        <v>0.66903977530406</v>
      </c>
      <c r="CN1409" s="1">
        <f>IF((CL1409=0),1,EXP((BZ$2*CL1409)+(CB$2*F1409)))</f>
        <v>5.2096124688176442</v>
      </c>
      <c r="CO1409" s="1">
        <f>IF((CM1409=0),1,EXP((BZ$2*CM1409)+(CA$2*AJ1409)))</f>
        <v>1.7659412052346593</v>
      </c>
      <c r="CP1409" s="1">
        <f>CN1409+CO1409</f>
        <v>6.9755536740523034</v>
      </c>
      <c r="CQ1409" s="2">
        <f>CN1409/CP1409</f>
        <v>0.7468385611018068</v>
      </c>
      <c r="CR1409" s="2">
        <f>CO1409/CP1409</f>
        <v>0.2531614388981932</v>
      </c>
      <c r="CS1409" s="1">
        <f>CJ1409+CK1409</f>
        <v>87.452281112246524</v>
      </c>
      <c r="CT1409" s="1">
        <f>IF((CS1409=0),CJ1409,CJ1409/CS1409)</f>
        <v>1.0007078505118717E-2</v>
      </c>
      <c r="CU1409" s="4">
        <f>IF((CS1409=0),CK1409,CK1409/CS1409)</f>
        <v>0.98999292149488127</v>
      </c>
      <c r="CV1409" s="1">
        <f>CI1409+CH1409+CG1409</f>
        <v>4.6670212174788199</v>
      </c>
      <c r="CW1409" s="1">
        <f>IF((CV1409=0),CI1409,CI1409/CV1409)</f>
        <v>4.8020723904738619E-2</v>
      </c>
      <c r="CX1409" s="1">
        <f>IF((CV1409=0),CH1409,CH1409/CV1409)</f>
        <v>0</v>
      </c>
      <c r="CY1409" s="1">
        <f>IF((CV1409=0),CG1409,CG1409/CV1409)</f>
        <v>0.95197927609526145</v>
      </c>
      <c r="CZ1409" s="1">
        <f>CT1409*CQ1409</f>
        <v>7.4736721115956821E-3</v>
      </c>
      <c r="DA1409" s="1">
        <f>CU1409*CQ1409</f>
        <v>0.73936488899021113</v>
      </c>
      <c r="DB1409" s="1">
        <f>CW1409*CR1409</f>
        <v>1.2156995560656492E-2</v>
      </c>
      <c r="DC1409" s="1">
        <f>CX1409*CR1409</f>
        <v>0</v>
      </c>
      <c r="DD1409" s="1">
        <f>CY1409*CR1409</f>
        <v>0.24100444333753673</v>
      </c>
      <c r="DE1409" s="1">
        <f>IF(($AM1409="Bicycle"),1,0)</f>
        <v>0</v>
      </c>
      <c r="DF1409" s="1">
        <f>IF(($AM1409="Walk"),1,0)</f>
        <v>0</v>
      </c>
      <c r="DG1409" s="1">
        <f>IF(($AM1409="Car"),1,0)</f>
        <v>0</v>
      </c>
      <c r="DH1409" s="1">
        <f>IF(($AM1409="Rail"),1,0)</f>
        <v>1</v>
      </c>
      <c r="DI1409" s="1">
        <f>IF(($AM1409="Bus"),1,0)</f>
        <v>0</v>
      </c>
      <c r="DJ1409" s="1" t="e">
        <f>DE1409*LOG(CZ1409)+DF1409*LOG(DA1409)+DG1409*LOG(DB1409)+DH1409*LOG(DD1409)+DI1409*LOG(DC1409)</f>
        <v>#NUM!</v>
      </c>
      <c r="DK1409" s="1">
        <v>33591.946759999999</v>
      </c>
      <c r="DL1409" s="1">
        <f>(0-(CZ1409*BH1409*$BY$2))/100</f>
        <v>0.17121565182356094</v>
      </c>
      <c r="DM1409" s="1">
        <f t="shared" si="105"/>
        <v>1.2796096421024239E-3</v>
      </c>
      <c r="DO1409" s="1">
        <f>(0-(DA1409*BK1409*$BY$2))/100</f>
        <v>42.336838348619693</v>
      </c>
      <c r="DP1409" s="1">
        <f t="shared" si="106"/>
        <v>31.302371785823713</v>
      </c>
      <c r="DR1409" s="1">
        <f>(0-(DB1409*AV1409*$BY$2))/100</f>
        <v>0.10771614677295441</v>
      </c>
      <c r="DS1409" s="1">
        <f t="shared" si="107"/>
        <v>1.3095047181298299E-3</v>
      </c>
      <c r="DU1409" s="1">
        <f>(0-(DC1409*BT1409*$BY$2))/100</f>
        <v>0</v>
      </c>
      <c r="DV1409" s="1">
        <f t="shared" si="108"/>
        <v>0</v>
      </c>
      <c r="DX1409" s="1">
        <f>(0-(DD1409*BE1409*$BY$2))/100</f>
        <v>2.7777352065311991</v>
      </c>
      <c r="DY1409" s="1">
        <f t="shared" si="109"/>
        <v>0.66944652718912923</v>
      </c>
      <c r="EB1409" s="1" t="s">
        <v>171</v>
      </c>
    </row>
    <row r="1410" spans="1:132" x14ac:dyDescent="0.25">
      <c r="A1410" s="1">
        <v>257637</v>
      </c>
      <c r="B1410" s="1" t="s">
        <v>102</v>
      </c>
      <c r="C1410" s="1">
        <v>500</v>
      </c>
      <c r="D1410" s="1" t="s">
        <v>8</v>
      </c>
      <c r="E1410" s="1">
        <v>0</v>
      </c>
      <c r="F1410" s="1">
        <v>0</v>
      </c>
      <c r="G1410" s="1">
        <v>0</v>
      </c>
      <c r="H1410" s="1">
        <v>0</v>
      </c>
      <c r="I1410" s="1">
        <v>1</v>
      </c>
      <c r="J1410" s="3">
        <v>0.61393518518518519</v>
      </c>
      <c r="K1410" s="3">
        <v>0.65172453703703703</v>
      </c>
      <c r="L1410" s="1">
        <v>0</v>
      </c>
      <c r="M1410" s="1" t="s">
        <v>90</v>
      </c>
      <c r="N1410" s="1">
        <v>0</v>
      </c>
      <c r="O1410" s="1">
        <v>0</v>
      </c>
      <c r="P1410" s="1">
        <v>0</v>
      </c>
      <c r="Q1410" s="1">
        <v>1</v>
      </c>
      <c r="R1410" s="1">
        <v>0</v>
      </c>
      <c r="S1410" s="1">
        <v>0</v>
      </c>
      <c r="T1410" s="1">
        <v>3265</v>
      </c>
      <c r="U1410" s="1">
        <v>54.4166666666667</v>
      </c>
      <c r="V1410" s="1">
        <v>12685.40293</v>
      </c>
      <c r="W1410" s="1">
        <v>35.460256970000003</v>
      </c>
      <c r="X1410" s="1">
        <v>139.61551850000001</v>
      </c>
      <c r="Y1410" s="1">
        <v>103</v>
      </c>
      <c r="Z1410" s="1">
        <v>1002008</v>
      </c>
      <c r="AA1410" s="1">
        <v>100200801</v>
      </c>
      <c r="AB1410" s="1">
        <v>35.522548559999997</v>
      </c>
      <c r="AC1410" s="1">
        <v>139.73292960000001</v>
      </c>
      <c r="AD1410" s="1">
        <v>131</v>
      </c>
      <c r="AE1410" s="1">
        <v>1300102</v>
      </c>
      <c r="AF1410" s="1">
        <v>130010202</v>
      </c>
      <c r="AG1410" s="1">
        <v>41.24</v>
      </c>
      <c r="AH1410" s="1">
        <v>0</v>
      </c>
      <c r="AI1410" s="1">
        <v>0</v>
      </c>
      <c r="AJ1410" s="1">
        <v>0</v>
      </c>
      <c r="AK1410" s="1">
        <v>0</v>
      </c>
      <c r="AL1410" s="1">
        <v>100</v>
      </c>
      <c r="AM1410" s="1" t="s">
        <v>41</v>
      </c>
      <c r="AN1410" s="1">
        <v>0</v>
      </c>
      <c r="AO1410" s="1">
        <v>0</v>
      </c>
      <c r="AP1410" s="1">
        <v>1</v>
      </c>
      <c r="AQ1410" s="1">
        <v>0</v>
      </c>
      <c r="AR1410" s="1">
        <v>0</v>
      </c>
      <c r="AS1410" s="1">
        <v>33.1</v>
      </c>
      <c r="AT1410" s="1">
        <v>1</v>
      </c>
      <c r="AU1410" s="1">
        <v>19285</v>
      </c>
      <c r="AV1410" s="1">
        <v>33.1</v>
      </c>
      <c r="AW1410" s="1">
        <v>1</v>
      </c>
      <c r="AX1410" s="1">
        <v>26</v>
      </c>
      <c r="AY1410" s="1">
        <v>370</v>
      </c>
      <c r="AZ1410" s="1">
        <v>2</v>
      </c>
      <c r="BA1410" s="1">
        <v>175</v>
      </c>
      <c r="BB1410" s="1">
        <v>2.1</v>
      </c>
      <c r="BC1410" s="1">
        <v>1954</v>
      </c>
      <c r="BD1410" s="1">
        <v>23.7</v>
      </c>
      <c r="BE1410" s="1">
        <v>51.8</v>
      </c>
      <c r="BF1410" s="1">
        <v>1</v>
      </c>
      <c r="BG1410" s="1">
        <v>13570</v>
      </c>
      <c r="BH1410" s="1">
        <v>67.900000000000006</v>
      </c>
      <c r="BI1410" s="1">
        <v>1</v>
      </c>
      <c r="BJ1410" s="1">
        <v>13570</v>
      </c>
      <c r="BK1410" s="1">
        <v>167.8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CG1410" s="1">
        <f>AW1410*EXP((BE1410/100)+(L1410*CC$2)+BU$2)</f>
        <v>2.5157898250621109</v>
      </c>
      <c r="CH1410" s="1">
        <f>BL1410*EXP((BT1410/100)+BV$2)</f>
        <v>0</v>
      </c>
      <c r="CI1410" s="1">
        <f>AT1410*EXP((AV1410/100)+(L1410*CD$2)+BW$2)</f>
        <v>0.33116882113087337</v>
      </c>
      <c r="CJ1410" s="1">
        <f>BF1410*EXP((BH1410/100)+(L1410*CE$2)+BX$2)</f>
        <v>0.61604417830046265</v>
      </c>
      <c r="CK1410" s="1">
        <f>BI1410*EXP((BK1410/100)+(L1410*CF$2))</f>
        <v>5.3548355831411749</v>
      </c>
      <c r="CL1410" s="1">
        <f>IF((CJ1410+CK1410)=0, LOG(1),LOG((CJ1410+CK1410)))</f>
        <v>0.77603832566709485</v>
      </c>
      <c r="CM1410" s="1">
        <f>IF((CG1410+CH1410+CI1410)=0, LOG(1),LOG((CG1410+CH1410+CI1410)))</f>
        <v>0.45438115880110685</v>
      </c>
      <c r="CN1410" s="1">
        <f>IF((CL1410=0),1,EXP((BZ$2*CL1410)+(CB$2*F1410)))</f>
        <v>1.9340815774264319</v>
      </c>
      <c r="CO1410" s="1">
        <f>IF((CM1410=0),1,EXP((BZ$2*CM1410)+(CA$2*AJ1410)))</f>
        <v>1.4714142085910764</v>
      </c>
      <c r="CP1410" s="1">
        <f>CN1410+CO1410</f>
        <v>3.4054957860175081</v>
      </c>
      <c r="CQ1410" s="2">
        <f>CN1410/CP1410</f>
        <v>0.56792951715503559</v>
      </c>
      <c r="CR1410" s="2">
        <f>CO1410/CP1410</f>
        <v>0.43207048284496441</v>
      </c>
      <c r="CS1410" s="1">
        <f>CJ1410+CK1410</f>
        <v>5.9708797614416378</v>
      </c>
      <c r="CT1410" s="1">
        <f>IF((CS1410=0),CJ1410,CJ1410/CS1410)</f>
        <v>0.10317477539553099</v>
      </c>
      <c r="CU1410" s="4">
        <f>IF((CS1410=0),CK1410,CK1410/CS1410)</f>
        <v>0.89682522460446901</v>
      </c>
      <c r="CV1410" s="1">
        <f>CI1410+CH1410+CG1410</f>
        <v>2.8469586461929843</v>
      </c>
      <c r="CW1410" s="1">
        <f>IF((CV1410=0),CI1410,CI1410/CV1410)</f>
        <v>0.11632372025274045</v>
      </c>
      <c r="CX1410" s="1">
        <f>IF((CV1410=0),CH1410,CH1410/CV1410)</f>
        <v>0</v>
      </c>
      <c r="CY1410" s="1">
        <f>IF((CV1410=0),CG1410,CG1410/CV1410)</f>
        <v>0.88367627974725949</v>
      </c>
      <c r="CZ1410" s="1">
        <f>CT1410*CQ1410</f>
        <v>5.8596000372963163E-2</v>
      </c>
      <c r="DA1410" s="1">
        <f>CU1410*CQ1410</f>
        <v>0.50933351678207239</v>
      </c>
      <c r="DB1410" s="1">
        <f>CW1410*CR1410</f>
        <v>5.0260045975924129E-2</v>
      </c>
      <c r="DC1410" s="1">
        <f>CX1410*CR1410</f>
        <v>0</v>
      </c>
      <c r="DD1410" s="1">
        <f>CY1410*CR1410</f>
        <v>0.38181043686904026</v>
      </c>
      <c r="DE1410" s="1">
        <f>IF(($AM1410="Bicycle"),1,0)</f>
        <v>0</v>
      </c>
      <c r="DF1410" s="1">
        <f>IF(($AM1410="Walk"),1,0)</f>
        <v>0</v>
      </c>
      <c r="DG1410" s="1">
        <f>IF(($AM1410="Car"),1,0)</f>
        <v>1</v>
      </c>
      <c r="DH1410" s="1">
        <f>IF(($AM1410="Rail"),1,0)</f>
        <v>0</v>
      </c>
      <c r="DI1410" s="1">
        <f>IF(($AM1410="Bus"),1,0)</f>
        <v>0</v>
      </c>
      <c r="DJ1410" s="1" t="e">
        <f>DE1410*LOG(CZ1410)+DF1410*LOG(DA1410)+DG1410*LOG(DB1410)+DH1410*LOG(DD1410)+DI1410*LOG(DC1410)</f>
        <v>#NUM!</v>
      </c>
      <c r="DK1410" s="1">
        <v>12685.40293</v>
      </c>
      <c r="DL1410" s="1">
        <f>(0-(CZ1410*BH1410*$BY$2))/100</f>
        <v>0.47129268690289855</v>
      </c>
      <c r="DM1410" s="1">
        <f t="shared" si="105"/>
        <v>2.7615866457537056E-2</v>
      </c>
      <c r="DO1410" s="1">
        <f>(0-(DA1410*BK1410*$BY$2))/100</f>
        <v>10.123884128958684</v>
      </c>
      <c r="DP1410" s="1">
        <f t="shared" si="106"/>
        <v>5.1564335068967342</v>
      </c>
      <c r="DR1410" s="1">
        <f>(0-(DB1410*AV1410*$BY$2))/100</f>
        <v>0.19706242769867477</v>
      </c>
      <c r="DS1410" s="1">
        <f t="shared" si="107"/>
        <v>9.9043666762626183E-3</v>
      </c>
      <c r="DU1410" s="1">
        <f>(0-(DC1410*BT1410*$BY$2))/100</f>
        <v>0</v>
      </c>
      <c r="DV1410" s="1">
        <f t="shared" si="108"/>
        <v>0</v>
      </c>
      <c r="DX1410" s="1">
        <f>(0-(DD1410*BE1410*$BY$2))/100</f>
        <v>2.3427746113934318</v>
      </c>
      <c r="DY1410" s="1">
        <f t="shared" si="109"/>
        <v>0.89449579786182221</v>
      </c>
      <c r="EB1410" s="1" t="s">
        <v>171</v>
      </c>
    </row>
    <row r="1411" spans="1:132" x14ac:dyDescent="0.25">
      <c r="A1411" s="1">
        <v>257270</v>
      </c>
      <c r="B1411" s="1" t="s">
        <v>91</v>
      </c>
      <c r="C1411" s="1">
        <v>400</v>
      </c>
      <c r="D1411" s="1" t="s">
        <v>4</v>
      </c>
      <c r="E1411" s="1">
        <v>1</v>
      </c>
      <c r="F1411" s="1">
        <v>0</v>
      </c>
      <c r="G1411" s="1">
        <v>0</v>
      </c>
      <c r="H1411" s="1">
        <v>0</v>
      </c>
      <c r="I1411" s="1">
        <v>0</v>
      </c>
      <c r="J1411" s="3">
        <v>0.61652777777777779</v>
      </c>
      <c r="K1411" s="3">
        <v>0.66049768518518526</v>
      </c>
      <c r="L1411" s="1">
        <v>0</v>
      </c>
      <c r="M1411" s="1" t="s">
        <v>90</v>
      </c>
      <c r="N1411" s="1">
        <v>0</v>
      </c>
      <c r="O1411" s="1">
        <v>0</v>
      </c>
      <c r="P1411" s="1">
        <v>0</v>
      </c>
      <c r="Q1411" s="1">
        <v>1</v>
      </c>
      <c r="R1411" s="1">
        <v>0</v>
      </c>
      <c r="S1411" s="1">
        <v>0</v>
      </c>
      <c r="T1411" s="1">
        <v>3799</v>
      </c>
      <c r="U1411" s="1">
        <v>63.316666666666698</v>
      </c>
      <c r="V1411" s="1">
        <v>27747.300930000001</v>
      </c>
      <c r="W1411" s="1">
        <v>35.444507020000003</v>
      </c>
      <c r="X1411" s="1">
        <v>139.63607500000001</v>
      </c>
      <c r="Y1411" s="1">
        <v>104</v>
      </c>
      <c r="Z1411" s="1">
        <v>1003002</v>
      </c>
      <c r="AA1411" s="1">
        <v>100300216</v>
      </c>
      <c r="AB1411" s="1">
        <v>35.688518340000002</v>
      </c>
      <c r="AC1411" s="1">
        <v>139.70050699999999</v>
      </c>
      <c r="AD1411" s="1" t="s">
        <v>77</v>
      </c>
      <c r="AE1411" s="1" t="s">
        <v>77</v>
      </c>
      <c r="AF1411" s="1" t="s">
        <v>77</v>
      </c>
      <c r="AG1411" s="1">
        <v>37</v>
      </c>
      <c r="AH1411" s="1">
        <v>37</v>
      </c>
      <c r="AI1411" s="1">
        <v>1</v>
      </c>
      <c r="AJ1411" s="1">
        <v>0</v>
      </c>
      <c r="AK1411" s="1">
        <v>0</v>
      </c>
      <c r="AL1411" s="1">
        <v>200</v>
      </c>
      <c r="AM1411" s="1" t="s">
        <v>42</v>
      </c>
      <c r="AN1411" s="1">
        <v>0</v>
      </c>
      <c r="AO1411" s="1">
        <v>0</v>
      </c>
      <c r="AP1411" s="1">
        <v>0</v>
      </c>
      <c r="AQ1411" s="1">
        <v>1</v>
      </c>
      <c r="AR1411" s="1">
        <v>0</v>
      </c>
      <c r="AS1411" s="1">
        <v>72.3</v>
      </c>
      <c r="AT1411" s="1">
        <v>1</v>
      </c>
      <c r="AU1411" s="1">
        <v>34106</v>
      </c>
      <c r="AV1411" s="1">
        <v>63.2</v>
      </c>
      <c r="AW1411" s="1">
        <v>1</v>
      </c>
      <c r="AX1411" s="1">
        <v>55</v>
      </c>
      <c r="AY1411" s="1">
        <v>640</v>
      </c>
      <c r="AZ1411" s="1">
        <v>3</v>
      </c>
      <c r="BA1411" s="1">
        <v>872</v>
      </c>
      <c r="BB1411" s="1">
        <v>10.5</v>
      </c>
      <c r="BC1411" s="1">
        <v>569</v>
      </c>
      <c r="BD1411" s="1">
        <v>6.8</v>
      </c>
      <c r="BE1411" s="1">
        <v>72.3</v>
      </c>
      <c r="BF1411" s="1">
        <v>1</v>
      </c>
      <c r="BG1411" s="1">
        <v>31199</v>
      </c>
      <c r="BH1411" s="1">
        <v>156</v>
      </c>
      <c r="BI1411" s="1">
        <v>1</v>
      </c>
      <c r="BJ1411" s="1">
        <v>31199</v>
      </c>
      <c r="BK1411" s="1">
        <v>385.2</v>
      </c>
      <c r="BL1411" s="1">
        <v>0</v>
      </c>
      <c r="BM1411" s="1">
        <v>0</v>
      </c>
      <c r="BN1411" s="1">
        <v>0</v>
      </c>
      <c r="BO1411" s="1">
        <v>0</v>
      </c>
      <c r="BP1411" s="1">
        <v>0</v>
      </c>
      <c r="BQ1411" s="1">
        <v>0</v>
      </c>
      <c r="BR1411" s="1">
        <v>0</v>
      </c>
      <c r="BS1411" s="1">
        <v>0</v>
      </c>
      <c r="BT1411" s="1">
        <v>0</v>
      </c>
      <c r="CG1411" s="1">
        <f>AW1411*EXP((BE1411/100)+(L1411*CC$2)+BU$2)</f>
        <v>3.0881950684430692</v>
      </c>
      <c r="CH1411" s="1">
        <f>BL1411*EXP((BT1411/100)+BV$2)</f>
        <v>0</v>
      </c>
      <c r="CI1411" s="1">
        <f>AT1411*EXP((AV1411/100)+(L1411*CD$2)+BW$2)</f>
        <v>0.4474784047381683</v>
      </c>
      <c r="CJ1411" s="1">
        <f>BF1411*EXP((BH1411/100)+(L1411*CE$2)+BX$2)</f>
        <v>1.4867066921911842</v>
      </c>
      <c r="CK1411" s="1">
        <f>BI1411*EXP((BK1411/100)+(L1411*CF$2))</f>
        <v>47.087143406857656</v>
      </c>
      <c r="CL1411" s="1">
        <f>IF((CJ1411+CK1411)=0, LOG(1),LOG((CJ1411+CK1411)))</f>
        <v>1.6864025282311832</v>
      </c>
      <c r="CM1411" s="1">
        <f>IF((CG1411+CH1411+CI1411)=0, LOG(1),LOG((CG1411+CH1411+CI1411)))</f>
        <v>0.54847215019184159</v>
      </c>
      <c r="CN1411" s="1">
        <f>IF((CL1411=0),1,EXP((BZ$2*CL1411)+(CB$2*F1411)))</f>
        <v>4.1931076810101029</v>
      </c>
      <c r="CO1411" s="1">
        <f>IF((CM1411=0),1,EXP((BZ$2*CM1411)+(CA$2*AJ1411)))</f>
        <v>1.5939278688203748</v>
      </c>
      <c r="CP1411" s="1">
        <f>CN1411+CO1411</f>
        <v>5.7870355498304775</v>
      </c>
      <c r="CQ1411" s="2">
        <f>CN1411/CP1411</f>
        <v>0.72456919348507087</v>
      </c>
      <c r="CR1411" s="2">
        <f>CO1411/CP1411</f>
        <v>0.27543080651492913</v>
      </c>
      <c r="CS1411" s="1">
        <f>CJ1411+CK1411</f>
        <v>48.57385009904884</v>
      </c>
      <c r="CT1411" s="1">
        <f>IF((CS1411=0),CJ1411,CJ1411/CS1411)</f>
        <v>3.0607141273742609E-2</v>
      </c>
      <c r="CU1411" s="4">
        <f>IF((CS1411=0),CK1411,CK1411/CS1411)</f>
        <v>0.96939285872625736</v>
      </c>
      <c r="CV1411" s="1">
        <f>CI1411+CH1411+CG1411</f>
        <v>3.5356734731812374</v>
      </c>
      <c r="CW1411" s="1">
        <f>IF((CV1411=0),CI1411,CI1411/CV1411)</f>
        <v>0.12656100970080467</v>
      </c>
      <c r="CX1411" s="1">
        <f>IF((CV1411=0),CH1411,CH1411/CV1411)</f>
        <v>0</v>
      </c>
      <c r="CY1411" s="1">
        <f>IF((CV1411=0),CG1411,CG1411/CV1411)</f>
        <v>0.87343899029919536</v>
      </c>
      <c r="CZ1411" s="1">
        <f>CT1411*CQ1411</f>
        <v>2.2176991667599306E-2</v>
      </c>
      <c r="DA1411" s="1">
        <f>CU1411*CQ1411</f>
        <v>0.70239220181747153</v>
      </c>
      <c r="DB1411" s="1">
        <f>CW1411*CR1411</f>
        <v>3.4858800975236401E-2</v>
      </c>
      <c r="DC1411" s="1">
        <f>CX1411*CR1411</f>
        <v>0</v>
      </c>
      <c r="DD1411" s="1">
        <f>CY1411*CR1411</f>
        <v>0.24057200553969274</v>
      </c>
      <c r="DE1411" s="1">
        <f>IF(($AM1411="Bicycle"),1,0)</f>
        <v>0</v>
      </c>
      <c r="DF1411" s="1">
        <f>IF(($AM1411="Walk"),1,0)</f>
        <v>0</v>
      </c>
      <c r="DG1411" s="1">
        <f>IF(($AM1411="Car"),1,0)</f>
        <v>0</v>
      </c>
      <c r="DH1411" s="1">
        <f>IF(($AM1411="Rail"),1,0)</f>
        <v>1</v>
      </c>
      <c r="DI1411" s="1">
        <f>IF(($AM1411="Bus"),1,0)</f>
        <v>0</v>
      </c>
      <c r="DJ1411" s="1" t="e">
        <f>DE1411*LOG(CZ1411)+DF1411*LOG(DA1411)+DG1411*LOG(DB1411)+DH1411*LOG(DD1411)+DI1411*LOG(DC1411)</f>
        <v>#NUM!</v>
      </c>
      <c r="DK1411" s="1">
        <v>27747.300930000001</v>
      </c>
      <c r="DL1411" s="1">
        <f>(0-(CZ1411*BH1411*$BY$2))/100</f>
        <v>0.40980776687283949</v>
      </c>
      <c r="DM1411" s="1">
        <f t="shared" ref="DM1411:DM1474" si="110">$CZ1411*DL1411</f>
        <v>9.0883034312564392E-3</v>
      </c>
      <c r="DO1411" s="1">
        <f>(0-(DA1411*BK1411*$BY$2))/100</f>
        <v>32.049326918235749</v>
      </c>
      <c r="DP1411" s="1">
        <f t="shared" ref="DP1411:DP1474" si="111">$DA1411*DO1411</f>
        <v>22.511197300867568</v>
      </c>
      <c r="DR1411" s="1">
        <f>(0-(DB1411*AV1411*$BY$2))/100</f>
        <v>0.26096512726154403</v>
      </c>
      <c r="DS1411" s="1">
        <f t="shared" ref="DS1411:DS1474" si="112">$DB1411*DR1411</f>
        <v>9.0969314326874023E-3</v>
      </c>
      <c r="DU1411" s="1">
        <f>(0-(DC1411*BT1411*$BY$2))/100</f>
        <v>0</v>
      </c>
      <c r="DV1411" s="1">
        <f t="shared" ref="DV1411:DV1474" si="113">$DC1411*DU1411</f>
        <v>0</v>
      </c>
      <c r="DX1411" s="1">
        <f>(0-(DD1411*BE1411*$BY$2))/100</f>
        <v>2.0603278804454952</v>
      </c>
      <c r="DY1411" s="1">
        <f t="shared" ref="DY1411:DY1474" si="114">$DD1411*DX1411</f>
        <v>0.4956572102681171</v>
      </c>
      <c r="EB1411" s="1" t="s">
        <v>171</v>
      </c>
    </row>
    <row r="1412" spans="1:132" x14ac:dyDescent="0.25">
      <c r="A1412" s="1">
        <v>257315</v>
      </c>
      <c r="B1412" s="1" t="s">
        <v>104</v>
      </c>
      <c r="C1412" s="1">
        <v>100</v>
      </c>
      <c r="D1412" s="1" t="s">
        <v>80</v>
      </c>
      <c r="E1412" s="1">
        <v>1</v>
      </c>
      <c r="F1412" s="1">
        <v>0</v>
      </c>
      <c r="G1412" s="1">
        <v>0</v>
      </c>
      <c r="H1412" s="1">
        <v>0</v>
      </c>
      <c r="I1412" s="1">
        <v>0</v>
      </c>
      <c r="J1412" s="3">
        <v>0.27721064814814816</v>
      </c>
      <c r="K1412" s="3">
        <v>0.32398148148148148</v>
      </c>
      <c r="L1412" s="1">
        <v>0</v>
      </c>
      <c r="M1412" s="1" t="s">
        <v>74</v>
      </c>
      <c r="N1412" s="1">
        <v>1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4041</v>
      </c>
      <c r="U1412" s="1">
        <v>67.349999999999994</v>
      </c>
      <c r="V1412" s="1">
        <v>23337.61044</v>
      </c>
      <c r="W1412" s="1">
        <v>35.533899660000003</v>
      </c>
      <c r="X1412" s="1">
        <v>139.6992999</v>
      </c>
      <c r="Y1412" s="1">
        <v>132</v>
      </c>
      <c r="Z1412" s="1">
        <v>1300201</v>
      </c>
      <c r="AA1412" s="1">
        <v>130020101</v>
      </c>
      <c r="AB1412" s="1">
        <v>35.329526090000002</v>
      </c>
      <c r="AC1412" s="1">
        <v>139.64050589999999</v>
      </c>
      <c r="AD1412" s="1">
        <v>201</v>
      </c>
      <c r="AE1412" s="1">
        <v>2010104</v>
      </c>
      <c r="AF1412" s="1">
        <v>201010401</v>
      </c>
      <c r="AG1412" s="1">
        <v>36</v>
      </c>
      <c r="AH1412" s="1">
        <v>36</v>
      </c>
      <c r="AI1412" s="1">
        <v>1</v>
      </c>
      <c r="AJ1412" s="1">
        <v>0</v>
      </c>
      <c r="AK1412" s="1">
        <v>0</v>
      </c>
      <c r="AL1412" s="1">
        <v>200</v>
      </c>
      <c r="AM1412" s="1" t="s">
        <v>42</v>
      </c>
      <c r="AN1412" s="1">
        <v>0</v>
      </c>
      <c r="AO1412" s="1">
        <v>0</v>
      </c>
      <c r="AP1412" s="1">
        <v>0</v>
      </c>
      <c r="AQ1412" s="1">
        <v>1</v>
      </c>
      <c r="AR1412" s="1">
        <v>0</v>
      </c>
      <c r="AS1412" s="1">
        <v>51.1</v>
      </c>
      <c r="AT1412" s="1">
        <v>1</v>
      </c>
      <c r="AU1412" s="1">
        <v>32176</v>
      </c>
      <c r="AV1412" s="1">
        <v>54.8</v>
      </c>
      <c r="AW1412" s="1">
        <v>1</v>
      </c>
      <c r="AX1412" s="1">
        <v>37</v>
      </c>
      <c r="AY1412" s="1">
        <v>580</v>
      </c>
      <c r="AZ1412" s="1">
        <v>1</v>
      </c>
      <c r="BA1412" s="1">
        <v>292</v>
      </c>
      <c r="BB1412" s="1">
        <v>3.5</v>
      </c>
      <c r="BC1412" s="1">
        <v>870</v>
      </c>
      <c r="BD1412" s="1">
        <v>10.6</v>
      </c>
      <c r="BE1412" s="1">
        <v>51.1</v>
      </c>
      <c r="BF1412" s="1">
        <v>1</v>
      </c>
      <c r="BG1412" s="1">
        <v>28909</v>
      </c>
      <c r="BH1412" s="1">
        <v>144.5</v>
      </c>
      <c r="BI1412" s="1">
        <v>1</v>
      </c>
      <c r="BJ1412" s="1">
        <v>28909</v>
      </c>
      <c r="BK1412" s="1">
        <v>357.2</v>
      </c>
      <c r="BL1412" s="1">
        <v>0</v>
      </c>
      <c r="BM1412" s="1">
        <v>0</v>
      </c>
      <c r="BN1412" s="1">
        <v>0</v>
      </c>
      <c r="BO1412" s="1">
        <v>0</v>
      </c>
      <c r="BP1412" s="1">
        <v>0</v>
      </c>
      <c r="BQ1412" s="1">
        <v>0</v>
      </c>
      <c r="BR1412" s="1">
        <v>0</v>
      </c>
      <c r="BS1412" s="1">
        <v>0</v>
      </c>
      <c r="BT1412" s="1">
        <v>0</v>
      </c>
      <c r="CG1412" s="1">
        <f>AW1412*EXP((BE1412/100)+(L1412*CC$2)+BU$2)</f>
        <v>2.4982407895694037</v>
      </c>
      <c r="CH1412" s="1">
        <f>BL1412*EXP((BT1412/100)+BV$2)</f>
        <v>0</v>
      </c>
      <c r="CI1412" s="1">
        <f>AT1412*EXP((AV1412/100)+(L1412*CD$2)+BW$2)</f>
        <v>0.4114256317438566</v>
      </c>
      <c r="CJ1412" s="1">
        <f>BF1412*EXP((BH1412/100)+(L1412*CE$2)+BX$2)</f>
        <v>1.3252000113389364</v>
      </c>
      <c r="CK1412" s="1">
        <f>BI1412*EXP((BK1412/100)+(L1412*CF$2))</f>
        <v>35.587697418497179</v>
      </c>
      <c r="CL1412" s="1">
        <f>IF((CJ1412+CK1412)=0, LOG(1),LOG((CJ1412+CK1412)))</f>
        <v>1.5671781359136858</v>
      </c>
      <c r="CM1412" s="1">
        <f>IF((CG1412+CH1412+CI1412)=0, LOG(1),LOG((CG1412+CH1412+CI1412)))</f>
        <v>0.46384320215188546</v>
      </c>
      <c r="CN1412" s="1">
        <f>IF((CL1412=0),1,EXP((BZ$2*CL1412)+(CB$2*F1412)))</f>
        <v>3.7889972851452232</v>
      </c>
      <c r="CO1412" s="1">
        <f>IF((CM1412=0),1,EXP((BZ$2*CM1412)+(CA$2*AJ1412)))</f>
        <v>1.4832961233733313</v>
      </c>
      <c r="CP1412" s="1">
        <f>CN1412+CO1412</f>
        <v>5.2722934085185544</v>
      </c>
      <c r="CQ1412" s="2">
        <f>CN1412/CP1412</f>
        <v>0.71866206820418255</v>
      </c>
      <c r="CR1412" s="2">
        <f>CO1412/CP1412</f>
        <v>0.28133793179581751</v>
      </c>
      <c r="CS1412" s="1">
        <f>CJ1412+CK1412</f>
        <v>36.912897429836114</v>
      </c>
      <c r="CT1412" s="1">
        <f>IF((CS1412=0),CJ1412,CJ1412/CS1412)</f>
        <v>3.5900731278487995E-2</v>
      </c>
      <c r="CU1412" s="4">
        <f>IF((CS1412=0),CK1412,CK1412/CS1412)</f>
        <v>0.96409926872151208</v>
      </c>
      <c r="CV1412" s="1">
        <f>CI1412+CH1412+CG1412</f>
        <v>2.9096664213132604</v>
      </c>
      <c r="CW1412" s="1">
        <f>IF((CV1412=0),CI1412,CI1412/CV1412)</f>
        <v>0.14139958750259837</v>
      </c>
      <c r="CX1412" s="1">
        <f>IF((CV1412=0),CH1412,CH1412/CV1412)</f>
        <v>0</v>
      </c>
      <c r="CY1412" s="1">
        <f>IF((CV1412=0),CG1412,CG1412/CV1412)</f>
        <v>0.8586004124974016</v>
      </c>
      <c r="CZ1412" s="1">
        <f>CT1412*CQ1412</f>
        <v>2.5800493790640769E-2</v>
      </c>
      <c r="DA1412" s="1">
        <f>CU1412*CQ1412</f>
        <v>0.69286157441354179</v>
      </c>
      <c r="DB1412" s="1">
        <f>CW1412*CR1412</f>
        <v>3.9781067504762749E-2</v>
      </c>
      <c r="DC1412" s="1">
        <f>CX1412*CR1412</f>
        <v>0</v>
      </c>
      <c r="DD1412" s="1">
        <f>CY1412*CR1412</f>
        <v>0.24155686429105475</v>
      </c>
      <c r="DE1412" s="1">
        <f>IF(($AM1412="Bicycle"),1,0)</f>
        <v>0</v>
      </c>
      <c r="DF1412" s="1">
        <f>IF(($AM1412="Walk"),1,0)</f>
        <v>0</v>
      </c>
      <c r="DG1412" s="1">
        <f>IF(($AM1412="Car"),1,0)</f>
        <v>0</v>
      </c>
      <c r="DH1412" s="1">
        <f>IF(($AM1412="Rail"),1,0)</f>
        <v>1</v>
      </c>
      <c r="DI1412" s="1">
        <f>IF(($AM1412="Bus"),1,0)</f>
        <v>0</v>
      </c>
      <c r="DJ1412" s="1" t="e">
        <f>DE1412*LOG(CZ1412)+DF1412*LOG(DA1412)+DG1412*LOG(DB1412)+DH1412*LOG(DD1412)+DI1412*LOG(DC1412)</f>
        <v>#NUM!</v>
      </c>
      <c r="DK1412" s="1">
        <v>23337.61044</v>
      </c>
      <c r="DL1412" s="1">
        <f>(0-(CZ1412*BH1412*$BY$2))/100</f>
        <v>0.44162008648098222</v>
      </c>
      <c r="DM1412" s="1">
        <f t="shared" si="110"/>
        <v>1.139401629907482E-2</v>
      </c>
      <c r="DO1412" s="1">
        <f>(0-(DA1412*BK1412*$BY$2))/100</f>
        <v>29.316416290835473</v>
      </c>
      <c r="DP1412" s="1">
        <f t="shared" si="111"/>
        <v>20.31221834743107</v>
      </c>
      <c r="DR1412" s="1">
        <f>(0-(DB1412*AV1412*$BY$2))/100</f>
        <v>0.25823193226965918</v>
      </c>
      <c r="DS1412" s="1">
        <f t="shared" si="112"/>
        <v>1.0272741929504633E-2</v>
      </c>
      <c r="DU1412" s="1">
        <f>(0-(DC1412*BT1412*$BY$2))/100</f>
        <v>0</v>
      </c>
      <c r="DV1412" s="1">
        <f t="shared" si="113"/>
        <v>0</v>
      </c>
      <c r="DX1412" s="1">
        <f>(0-(DD1412*BE1412*$BY$2))/100</f>
        <v>1.4621544046051533</v>
      </c>
      <c r="DY1412" s="1">
        <f t="shared" si="114"/>
        <v>0.353193433085775</v>
      </c>
      <c r="EB1412" s="1" t="s">
        <v>171</v>
      </c>
    </row>
    <row r="1413" spans="1:132" x14ac:dyDescent="0.25">
      <c r="A1413" s="1">
        <v>256084</v>
      </c>
      <c r="B1413" s="1" t="s">
        <v>87</v>
      </c>
      <c r="C1413" s="1">
        <v>200</v>
      </c>
      <c r="D1413" s="1" t="s">
        <v>84</v>
      </c>
      <c r="E1413" s="1">
        <v>0</v>
      </c>
      <c r="F1413" s="1">
        <v>0</v>
      </c>
      <c r="G1413" s="1">
        <v>0</v>
      </c>
      <c r="H1413" s="1">
        <v>1</v>
      </c>
      <c r="I1413" s="1">
        <v>0</v>
      </c>
      <c r="J1413" s="3">
        <v>0.80111111111111111</v>
      </c>
      <c r="K1413" s="3">
        <v>0.85373842592592597</v>
      </c>
      <c r="L1413" s="1">
        <v>1</v>
      </c>
      <c r="M1413" s="1" t="s">
        <v>76</v>
      </c>
      <c r="N1413" s="1">
        <v>0</v>
      </c>
      <c r="O1413" s="1">
        <v>0</v>
      </c>
      <c r="P1413" s="1">
        <v>0</v>
      </c>
      <c r="Q1413" s="1">
        <v>0</v>
      </c>
      <c r="R1413" s="1">
        <v>1</v>
      </c>
      <c r="S1413" s="1">
        <v>0</v>
      </c>
      <c r="T1413" s="1">
        <v>4547</v>
      </c>
      <c r="U1413" s="1">
        <v>75.783333333333303</v>
      </c>
      <c r="V1413" s="1">
        <v>27315.914489999999</v>
      </c>
      <c r="W1413" s="1">
        <v>35.422174929999997</v>
      </c>
      <c r="X1413" s="1">
        <v>139.31666670000001</v>
      </c>
      <c r="Y1413" s="1">
        <v>212</v>
      </c>
      <c r="Z1413" s="1">
        <v>2120802</v>
      </c>
      <c r="AA1413" s="1">
        <v>212080201</v>
      </c>
      <c r="AB1413" s="1">
        <v>35.459725919999997</v>
      </c>
      <c r="AC1413" s="1">
        <v>139.61469779999999</v>
      </c>
      <c r="AD1413" s="1">
        <v>103</v>
      </c>
      <c r="AE1413" s="1">
        <v>1002008</v>
      </c>
      <c r="AF1413" s="1">
        <v>100200801</v>
      </c>
      <c r="AG1413" s="1">
        <v>46</v>
      </c>
      <c r="AH1413" s="1">
        <v>46</v>
      </c>
      <c r="AI1413" s="1">
        <v>1</v>
      </c>
      <c r="AJ1413" s="1">
        <v>0</v>
      </c>
      <c r="AK1413" s="1">
        <v>1</v>
      </c>
      <c r="AL1413" s="1">
        <v>100</v>
      </c>
      <c r="AM1413" s="1" t="s">
        <v>41</v>
      </c>
      <c r="AN1413" s="1">
        <v>0</v>
      </c>
      <c r="AO1413" s="1">
        <v>0</v>
      </c>
      <c r="AP1413" s="1">
        <v>1</v>
      </c>
      <c r="AQ1413" s="1">
        <v>0</v>
      </c>
      <c r="AR1413" s="1">
        <v>0</v>
      </c>
      <c r="AS1413" s="1">
        <v>73.7</v>
      </c>
      <c r="AT1413" s="1">
        <v>1</v>
      </c>
      <c r="AU1413" s="1">
        <v>37433</v>
      </c>
      <c r="AV1413" s="1">
        <v>73.7</v>
      </c>
      <c r="AW1413" s="1">
        <v>1</v>
      </c>
      <c r="AX1413" s="1">
        <v>57</v>
      </c>
      <c r="AY1413" s="1">
        <v>450</v>
      </c>
      <c r="AZ1413" s="1">
        <v>2</v>
      </c>
      <c r="BA1413" s="1">
        <v>3506</v>
      </c>
      <c r="BB1413" s="1">
        <v>42.7</v>
      </c>
      <c r="BC1413" s="1">
        <v>284</v>
      </c>
      <c r="BD1413" s="1">
        <v>3.4</v>
      </c>
      <c r="BE1413" s="1">
        <v>103.1</v>
      </c>
      <c r="BF1413" s="1">
        <v>1</v>
      </c>
      <c r="BG1413" s="1">
        <v>31951</v>
      </c>
      <c r="BH1413" s="1">
        <v>159.80000000000001</v>
      </c>
      <c r="BI1413" s="1">
        <v>1</v>
      </c>
      <c r="BJ1413" s="1">
        <v>31951</v>
      </c>
      <c r="BK1413" s="1">
        <v>399.3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CG1413" s="1">
        <f>AW1413*EXP((BE1413/100)+(L1413*CC$2)+BU$2)</f>
        <v>4.7082156812542797</v>
      </c>
      <c r="CH1413" s="1">
        <f>BL1413*EXP((BT1413/100)+BV$2)</f>
        <v>0</v>
      </c>
      <c r="CI1413" s="1">
        <f>AT1413*EXP((AV1413/100)+(L1413*CD$2)+BW$2)</f>
        <v>0.22166199553297461</v>
      </c>
      <c r="CJ1413" s="1">
        <f>BF1413*EXP((BH1413/100)+(L1413*CE$2)+BX$2)</f>
        <v>0.62539658154692368</v>
      </c>
      <c r="CK1413" s="1">
        <f>BI1413*EXP((BK1413/100)+(L1413*CF$2))</f>
        <v>37.338904530908636</v>
      </c>
      <c r="CL1413" s="1">
        <f>IF((CJ1413+CK1413)=0, LOG(1),LOG((CJ1413+CK1413)))</f>
        <v>1.5793754093292314</v>
      </c>
      <c r="CM1413" s="1">
        <f>IF((CG1413+CH1413+CI1413)=0, LOG(1),LOG((CG1413+CH1413+CI1413)))</f>
        <v>0.69283614342421274</v>
      </c>
      <c r="CN1413" s="1">
        <f>IF((CL1413=0),1,EXP((BZ$2*CL1413)+(CB$2*F1413)))</f>
        <v>3.8284847486600651</v>
      </c>
      <c r="CO1413" s="1">
        <f>IF((CM1413=0),1,EXP((BZ$2*CM1413)+(CA$2*AJ1413)))</f>
        <v>1.8020244401951686</v>
      </c>
      <c r="CP1413" s="1">
        <f>CN1413+CO1413</f>
        <v>5.6305091888552337</v>
      </c>
      <c r="CQ1413" s="2">
        <f>CN1413/CP1413</f>
        <v>0.67995355664066559</v>
      </c>
      <c r="CR1413" s="2">
        <f>CO1413/CP1413</f>
        <v>0.32004644335933441</v>
      </c>
      <c r="CS1413" s="1">
        <f>CJ1413+CK1413</f>
        <v>37.964301112455558</v>
      </c>
      <c r="CT1413" s="1">
        <f>IF((CS1413=0),CJ1413,CJ1413/CS1413)</f>
        <v>1.6473280508823584E-2</v>
      </c>
      <c r="CU1413" s="4">
        <f>IF((CS1413=0),CK1413,CK1413/CS1413)</f>
        <v>0.98352671949117643</v>
      </c>
      <c r="CV1413" s="1">
        <f>CI1413+CH1413+CG1413</f>
        <v>4.9298776767872541</v>
      </c>
      <c r="CW1413" s="1">
        <f>IF((CV1413=0),CI1413,CI1413/CV1413)</f>
        <v>4.4962980841632007E-2</v>
      </c>
      <c r="CX1413" s="1">
        <f>IF((CV1413=0),CH1413,CH1413/CV1413)</f>
        <v>0</v>
      </c>
      <c r="CY1413" s="1">
        <f>IF((CV1413=0),CG1413,CG1413/CV1413)</f>
        <v>0.95503701915836803</v>
      </c>
      <c r="CZ1413" s="1">
        <f>CT1413*CQ1413</f>
        <v>1.120106567151395E-2</v>
      </c>
      <c r="DA1413" s="1">
        <f>CU1413*CQ1413</f>
        <v>0.66875249096915168</v>
      </c>
      <c r="DB1413" s="1">
        <f>CW1413*CR1413</f>
        <v>1.4390242101198216E-2</v>
      </c>
      <c r="DC1413" s="1">
        <f>CX1413*CR1413</f>
        <v>0</v>
      </c>
      <c r="DD1413" s="1">
        <f>CY1413*CR1413</f>
        <v>0.3056562012581362</v>
      </c>
      <c r="DE1413" s="1">
        <f>IF(($AM1413="Bicycle"),1,0)</f>
        <v>0</v>
      </c>
      <c r="DF1413" s="1">
        <f>IF(($AM1413="Walk"),1,0)</f>
        <v>0</v>
      </c>
      <c r="DG1413" s="1">
        <f>IF(($AM1413="Car"),1,0)</f>
        <v>1</v>
      </c>
      <c r="DH1413" s="1">
        <f>IF(($AM1413="Rail"),1,0)</f>
        <v>0</v>
      </c>
      <c r="DI1413" s="1">
        <f>IF(($AM1413="Bus"),1,0)</f>
        <v>0</v>
      </c>
      <c r="DJ1413" s="1" t="e">
        <f>DE1413*LOG(CZ1413)+DF1413*LOG(DA1413)+DG1413*LOG(DB1413)+DH1413*LOG(DD1413)+DI1413*LOG(DC1413)</f>
        <v>#NUM!</v>
      </c>
      <c r="DK1413" s="1">
        <v>27315.914489999999</v>
      </c>
      <c r="DL1413" s="1">
        <f>(0-(CZ1413*BH1413*$BY$2))/100</f>
        <v>0.21202597643068016</v>
      </c>
      <c r="DM1413" s="1">
        <f t="shared" si="110"/>
        <v>2.3749168860669172E-3</v>
      </c>
      <c r="DO1413" s="1">
        <f>(0-(DA1413*BK1413*$BY$2))/100</f>
        <v>31.631346262700696</v>
      </c>
      <c r="DP1413" s="1">
        <f t="shared" si="111"/>
        <v>21.153541605888858</v>
      </c>
      <c r="DR1413" s="1">
        <f>(0-(DB1413*AV1413*$BY$2))/100</f>
        <v>0.12562860631291897</v>
      </c>
      <c r="DS1413" s="1">
        <f t="shared" si="112"/>
        <v>1.8078260596790226E-3</v>
      </c>
      <c r="DU1413" s="1">
        <f>(0-(DC1413*BT1413*$BY$2))/100</f>
        <v>0</v>
      </c>
      <c r="DV1413" s="1">
        <f t="shared" si="113"/>
        <v>0</v>
      </c>
      <c r="DX1413" s="1">
        <f>(0-(DD1413*BE1413*$BY$2))/100</f>
        <v>3.7328868854036767</v>
      </c>
      <c r="DY1413" s="1">
        <f t="shared" si="114"/>
        <v>1.1409800251188034</v>
      </c>
      <c r="EB1413" s="1" t="s">
        <v>171</v>
      </c>
    </row>
    <row r="1414" spans="1:132" x14ac:dyDescent="0.25">
      <c r="A1414" s="1">
        <v>256619</v>
      </c>
      <c r="B1414" s="1" t="s">
        <v>104</v>
      </c>
      <c r="C1414" s="1">
        <v>100</v>
      </c>
      <c r="D1414" s="1" t="s">
        <v>80</v>
      </c>
      <c r="E1414" s="1">
        <v>1</v>
      </c>
      <c r="F1414" s="1">
        <v>0</v>
      </c>
      <c r="G1414" s="1">
        <v>0</v>
      </c>
      <c r="H1414" s="1">
        <v>0</v>
      </c>
      <c r="I1414" s="1">
        <v>0</v>
      </c>
      <c r="J1414" s="3">
        <v>0.2726736111111111</v>
      </c>
      <c r="K1414" s="3">
        <v>0.32381944444444444</v>
      </c>
      <c r="L1414" s="1">
        <v>0</v>
      </c>
      <c r="M1414" s="1" t="s">
        <v>74</v>
      </c>
      <c r="N1414" s="1">
        <v>1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4419</v>
      </c>
      <c r="U1414" s="1">
        <v>73.650000000000006</v>
      </c>
      <c r="V1414" s="1">
        <v>23485.420040000001</v>
      </c>
      <c r="W1414" s="1">
        <v>35.535889930000003</v>
      </c>
      <c r="X1414" s="1">
        <v>139.69264810000001</v>
      </c>
      <c r="Y1414" s="1">
        <v>132</v>
      </c>
      <c r="Z1414" s="1">
        <v>1300201</v>
      </c>
      <c r="AA1414" s="1">
        <v>130020109</v>
      </c>
      <c r="AB1414" s="1">
        <v>35.328946760000001</v>
      </c>
      <c r="AC1414" s="1">
        <v>139.6406078</v>
      </c>
      <c r="AD1414" s="1">
        <v>201</v>
      </c>
      <c r="AE1414" s="1">
        <v>2010104</v>
      </c>
      <c r="AF1414" s="1">
        <v>201010401</v>
      </c>
      <c r="AG1414" s="1">
        <v>36</v>
      </c>
      <c r="AH1414" s="1">
        <v>36</v>
      </c>
      <c r="AI1414" s="1">
        <v>1</v>
      </c>
      <c r="AJ1414" s="1">
        <v>0</v>
      </c>
      <c r="AK1414" s="1">
        <v>0</v>
      </c>
      <c r="AL1414" s="1">
        <v>100</v>
      </c>
      <c r="AM1414" s="1" t="s">
        <v>41</v>
      </c>
      <c r="AN1414" s="1">
        <v>0</v>
      </c>
      <c r="AO1414" s="1">
        <v>0</v>
      </c>
      <c r="AP1414" s="1">
        <v>1</v>
      </c>
      <c r="AQ1414" s="1">
        <v>0</v>
      </c>
      <c r="AR1414" s="1">
        <v>0</v>
      </c>
      <c r="AS1414" s="1">
        <v>54</v>
      </c>
      <c r="AT1414" s="1">
        <v>1</v>
      </c>
      <c r="AU1414" s="1">
        <v>30214</v>
      </c>
      <c r="AV1414" s="1">
        <v>54</v>
      </c>
      <c r="AW1414" s="1">
        <v>1</v>
      </c>
      <c r="AX1414" s="1">
        <v>52</v>
      </c>
      <c r="AY1414" s="1">
        <v>710</v>
      </c>
      <c r="AZ1414" s="1">
        <v>2</v>
      </c>
      <c r="BA1414" s="1">
        <v>1313</v>
      </c>
      <c r="BB1414" s="1">
        <v>16.600000000000001</v>
      </c>
      <c r="BC1414" s="1">
        <v>896</v>
      </c>
      <c r="BD1414" s="1">
        <v>10.9</v>
      </c>
      <c r="BE1414" s="1">
        <v>79.5</v>
      </c>
      <c r="BF1414" s="1">
        <v>1</v>
      </c>
      <c r="BG1414" s="1">
        <v>28991</v>
      </c>
      <c r="BH1414" s="1">
        <v>145</v>
      </c>
      <c r="BI1414" s="1">
        <v>1</v>
      </c>
      <c r="BJ1414" s="1">
        <v>28991</v>
      </c>
      <c r="BK1414" s="1">
        <v>358.7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CG1414" s="1">
        <f>AW1414*EXP((BE1414/100)+(L1414*CC$2)+BU$2)</f>
        <v>3.3187453338138591</v>
      </c>
      <c r="CH1414" s="1">
        <f>BL1414*EXP((BT1414/100)+BV$2)</f>
        <v>0</v>
      </c>
      <c r="CI1414" s="1">
        <f>AT1414*EXP((AV1414/100)+(L1414*CD$2)+BW$2)</f>
        <v>0.40814735727190549</v>
      </c>
      <c r="CJ1414" s="1">
        <f>BF1414*EXP((BH1414/100)+(L1414*CE$2)+BX$2)</f>
        <v>1.3318426040386513</v>
      </c>
      <c r="CK1414" s="1">
        <f>BI1414*EXP((BK1414/100)+(L1414*CF$2))</f>
        <v>36.125536589107575</v>
      </c>
      <c r="CL1414" s="1">
        <f>IF((CJ1414+CK1414)=0, LOG(1),LOG((CJ1414+CK1414)))</f>
        <v>1.5735373875140586</v>
      </c>
      <c r="CM1414" s="1">
        <f>IF((CG1414+CH1414+CI1414)=0, LOG(1),LOG((CG1414+CH1414+CI1414)))</f>
        <v>0.57134688823539648</v>
      </c>
      <c r="CN1414" s="1">
        <f>IF((CL1414=0),1,EXP((BZ$2*CL1414)+(CB$2*F1414)))</f>
        <v>3.809533647389812</v>
      </c>
      <c r="CO1414" s="1">
        <f>IF((CM1414=0),1,EXP((BZ$2*CM1414)+(CA$2*AJ1414)))</f>
        <v>1.6252227039891194</v>
      </c>
      <c r="CP1414" s="1">
        <f>CN1414+CO1414</f>
        <v>5.4347563513789314</v>
      </c>
      <c r="CQ1414" s="2">
        <f>CN1414/CP1414</f>
        <v>0.70095757768850842</v>
      </c>
      <c r="CR1414" s="2">
        <f>CO1414/CP1414</f>
        <v>0.29904242231149153</v>
      </c>
      <c r="CS1414" s="1">
        <f>CJ1414+CK1414</f>
        <v>37.457379193146224</v>
      </c>
      <c r="CT1414" s="1">
        <f>IF((CS1414=0),CJ1414,CJ1414/CS1414)</f>
        <v>3.555621436222494E-2</v>
      </c>
      <c r="CU1414" s="4">
        <f>IF((CS1414=0),CK1414,CK1414/CS1414)</f>
        <v>0.96444378563777511</v>
      </c>
      <c r="CV1414" s="1">
        <f>CI1414+CH1414+CG1414</f>
        <v>3.7268926910857645</v>
      </c>
      <c r="CW1414" s="1">
        <f>IF((CV1414=0),CI1414,CI1414/CV1414)</f>
        <v>0.10951411567286069</v>
      </c>
      <c r="CX1414" s="1">
        <f>IF((CV1414=0),CH1414,CH1414/CV1414)</f>
        <v>0</v>
      </c>
      <c r="CY1414" s="1">
        <f>IF((CV1414=0),CG1414,CG1414/CV1414)</f>
        <v>0.89048588432713938</v>
      </c>
      <c r="CZ1414" s="1">
        <f>CT1414*CQ1414</f>
        <v>2.4923397891118547E-2</v>
      </c>
      <c r="DA1414" s="1">
        <f>CU1414*CQ1414</f>
        <v>0.67603417979738989</v>
      </c>
      <c r="DB1414" s="1">
        <f>CW1414*CR1414</f>
        <v>3.2749366428113137E-2</v>
      </c>
      <c r="DC1414" s="1">
        <f>CX1414*CR1414</f>
        <v>0</v>
      </c>
      <c r="DD1414" s="1">
        <f>CY1414*CR1414</f>
        <v>0.26629305588337843</v>
      </c>
      <c r="DE1414" s="1">
        <f>IF(($AM1414="Bicycle"),1,0)</f>
        <v>0</v>
      </c>
      <c r="DF1414" s="1">
        <f>IF(($AM1414="Walk"),1,0)</f>
        <v>0</v>
      </c>
      <c r="DG1414" s="1">
        <f>IF(($AM1414="Car"),1,0)</f>
        <v>1</v>
      </c>
      <c r="DH1414" s="1">
        <f>IF(($AM1414="Rail"),1,0)</f>
        <v>0</v>
      </c>
      <c r="DI1414" s="1">
        <f>IF(($AM1414="Bus"),1,0)</f>
        <v>0</v>
      </c>
      <c r="DJ1414" s="1" t="e">
        <f>DE1414*LOG(CZ1414)+DF1414*LOG(DA1414)+DG1414*LOG(DB1414)+DH1414*LOG(DD1414)+DI1414*LOG(DC1414)</f>
        <v>#NUM!</v>
      </c>
      <c r="DK1414" s="1">
        <v>23485.420040000001</v>
      </c>
      <c r="DL1414" s="1">
        <f>(0-(CZ1414*BH1414*$BY$2))/100</f>
        <v>0.4280832218118889</v>
      </c>
      <c r="DM1414" s="1">
        <f t="shared" si="110"/>
        <v>1.0669288467729665E-2</v>
      </c>
      <c r="DO1414" s="1">
        <f>(0-(DA1414*BK1414*$BY$2))/100</f>
        <v>28.724533497336971</v>
      </c>
      <c r="DP1414" s="1">
        <f t="shared" si="111"/>
        <v>19.418766442934849</v>
      </c>
      <c r="DR1414" s="1">
        <f>(0-(DB1414*AV1414*$BY$2))/100</f>
        <v>0.20948340082871539</v>
      </c>
      <c r="DS1414" s="1">
        <f t="shared" si="112"/>
        <v>6.8604486543468995E-3</v>
      </c>
      <c r="DU1414" s="1">
        <f>(0-(DC1414*BT1414*$BY$2))/100</f>
        <v>0</v>
      </c>
      <c r="DV1414" s="1">
        <f t="shared" si="113"/>
        <v>0</v>
      </c>
      <c r="DX1414" s="1">
        <f>(0-(DD1414*BE1414*$BY$2))/100</f>
        <v>2.5077250811998635</v>
      </c>
      <c r="DY1414" s="1">
        <f t="shared" si="114"/>
        <v>0.66778977518810489</v>
      </c>
      <c r="EB1414" s="1" t="s">
        <v>171</v>
      </c>
    </row>
    <row r="1415" spans="1:132" x14ac:dyDescent="0.25">
      <c r="A1415" s="1">
        <v>256001</v>
      </c>
      <c r="B1415" s="1" t="s">
        <v>89</v>
      </c>
      <c r="C1415" s="1">
        <v>100</v>
      </c>
      <c r="D1415" s="1" t="s">
        <v>80</v>
      </c>
      <c r="E1415" s="1">
        <v>1</v>
      </c>
      <c r="F1415" s="1">
        <v>0</v>
      </c>
      <c r="G1415" s="1">
        <v>0</v>
      </c>
      <c r="H1415" s="1">
        <v>0</v>
      </c>
      <c r="I1415" s="1">
        <v>0</v>
      </c>
      <c r="J1415" s="3">
        <v>0.24680555555555558</v>
      </c>
      <c r="K1415" s="3">
        <v>0.2799537037037037</v>
      </c>
      <c r="L1415" s="1">
        <v>0</v>
      </c>
      <c r="M1415" s="1" t="s">
        <v>74</v>
      </c>
      <c r="N1415" s="1">
        <v>1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2863</v>
      </c>
      <c r="U1415" s="1">
        <v>47.716666666666697</v>
      </c>
      <c r="V1415" s="1">
        <v>27536.85729</v>
      </c>
      <c r="W1415" s="1">
        <v>35.45018795</v>
      </c>
      <c r="X1415" s="1">
        <v>139.62114579999999</v>
      </c>
      <c r="Y1415" s="1">
        <v>103</v>
      </c>
      <c r="Z1415" s="1">
        <v>1002004</v>
      </c>
      <c r="AA1415" s="1">
        <v>100200401</v>
      </c>
      <c r="AB1415" s="1">
        <v>35.425168339999999</v>
      </c>
      <c r="AC1415" s="1">
        <v>139.31869979999999</v>
      </c>
      <c r="AD1415" s="1">
        <v>212</v>
      </c>
      <c r="AE1415" s="1">
        <v>2120802</v>
      </c>
      <c r="AF1415" s="1">
        <v>212080201</v>
      </c>
      <c r="AG1415" s="1">
        <v>44</v>
      </c>
      <c r="AH1415" s="1">
        <v>44</v>
      </c>
      <c r="AI1415" s="1">
        <v>1</v>
      </c>
      <c r="AJ1415" s="1">
        <v>0</v>
      </c>
      <c r="AK1415" s="1">
        <v>0</v>
      </c>
      <c r="AL1415" s="1">
        <v>100</v>
      </c>
      <c r="AM1415" s="1" t="s">
        <v>41</v>
      </c>
      <c r="AN1415" s="1">
        <v>0</v>
      </c>
      <c r="AO1415" s="1">
        <v>0</v>
      </c>
      <c r="AP1415" s="1">
        <v>1</v>
      </c>
      <c r="AQ1415" s="1">
        <v>0</v>
      </c>
      <c r="AR1415" s="1">
        <v>0</v>
      </c>
      <c r="AS1415" s="1">
        <v>70.7</v>
      </c>
      <c r="AT1415" s="1">
        <v>1</v>
      </c>
      <c r="AU1415" s="1">
        <v>37807</v>
      </c>
      <c r="AV1415" s="1">
        <v>70.7</v>
      </c>
      <c r="AW1415" s="1">
        <v>1</v>
      </c>
      <c r="AX1415" s="1">
        <v>63</v>
      </c>
      <c r="AY1415" s="1">
        <v>580</v>
      </c>
      <c r="AZ1415" s="1">
        <v>2</v>
      </c>
      <c r="BA1415" s="1">
        <v>959</v>
      </c>
      <c r="BB1415" s="1">
        <v>11.4</v>
      </c>
      <c r="BC1415" s="1">
        <v>3410</v>
      </c>
      <c r="BD1415" s="1">
        <v>44.4</v>
      </c>
      <c r="BE1415" s="1">
        <v>118.8</v>
      </c>
      <c r="BF1415" s="1">
        <v>1</v>
      </c>
      <c r="BG1415" s="1">
        <v>32973</v>
      </c>
      <c r="BH1415" s="1">
        <v>164.9</v>
      </c>
      <c r="BI1415" s="1">
        <v>1</v>
      </c>
      <c r="BJ1415" s="1">
        <v>32973</v>
      </c>
      <c r="BK1415" s="1">
        <v>410.1</v>
      </c>
      <c r="BL1415" s="1">
        <v>0</v>
      </c>
      <c r="BM1415" s="1">
        <v>0</v>
      </c>
      <c r="BN1415" s="1">
        <v>0</v>
      </c>
      <c r="BO1415" s="1">
        <v>0</v>
      </c>
      <c r="BP1415" s="1">
        <v>0</v>
      </c>
      <c r="BQ1415" s="1">
        <v>0</v>
      </c>
      <c r="BR1415" s="1">
        <v>0</v>
      </c>
      <c r="BS1415" s="1">
        <v>0</v>
      </c>
      <c r="BT1415" s="1">
        <v>0</v>
      </c>
      <c r="CG1415" s="1">
        <f>AW1415*EXP((BE1415/100)+(L1415*CC$2)+BU$2)</f>
        <v>4.9164503670125379</v>
      </c>
      <c r="CH1415" s="1">
        <f>BL1415*EXP((BT1415/100)+BV$2)</f>
        <v>0</v>
      </c>
      <c r="CI1415" s="1">
        <f>AT1415*EXP((AV1415/100)+(L1415*CD$2)+BW$2)</f>
        <v>0.48232988033041002</v>
      </c>
      <c r="CJ1415" s="1">
        <f>BF1415*EXP((BH1415/100)+(L1415*CE$2)+BX$2)</f>
        <v>1.6250903268650869</v>
      </c>
      <c r="CK1415" s="1">
        <f>BI1415*EXP((BK1415/100)+(L1415*CF$2))</f>
        <v>60.400658065162361</v>
      </c>
      <c r="CL1415" s="1">
        <f>IF((CJ1415+CK1415)=0, LOG(1),LOG((CJ1415+CK1415)))</f>
        <v>1.7925720130984906</v>
      </c>
      <c r="CM1415" s="1">
        <f>IF((CG1415+CH1415+CI1415)=0, LOG(1),LOG((CG1415+CH1415+CI1415)))</f>
        <v>0.73229565025163468</v>
      </c>
      <c r="CN1415" s="1">
        <f>IF((CL1415=0),1,EXP((BZ$2*CL1415)+(CB$2*F1415)))</f>
        <v>4.5891104848137587</v>
      </c>
      <c r="CO1415" s="1">
        <f>IF((CM1415=0),1,EXP((BZ$2*CM1415)+(CA$2*AJ1415)))</f>
        <v>1.8634904268089953</v>
      </c>
      <c r="CP1415" s="1">
        <f>CN1415+CO1415</f>
        <v>6.4526009116227545</v>
      </c>
      <c r="CQ1415" s="2">
        <f>CN1415/CP1415</f>
        <v>0.71120321056081715</v>
      </c>
      <c r="CR1415" s="2">
        <f>CO1415/CP1415</f>
        <v>0.28879678943918274</v>
      </c>
      <c r="CS1415" s="1">
        <f>CJ1415+CK1415</f>
        <v>62.025748392027445</v>
      </c>
      <c r="CT1415" s="1">
        <f>IF((CS1415=0),CJ1415,CJ1415/CS1415)</f>
        <v>2.6200253426913424E-2</v>
      </c>
      <c r="CU1415" s="4">
        <f>IF((CS1415=0),CK1415,CK1415/CS1415)</f>
        <v>0.97379974657308666</v>
      </c>
      <c r="CV1415" s="1">
        <f>CI1415+CH1415+CG1415</f>
        <v>5.3987802473429483</v>
      </c>
      <c r="CW1415" s="1">
        <f>IF((CV1415=0),CI1415,CI1415/CV1415)</f>
        <v>8.9340528458774077E-2</v>
      </c>
      <c r="CX1415" s="1">
        <f>IF((CV1415=0),CH1415,CH1415/CV1415)</f>
        <v>0</v>
      </c>
      <c r="CY1415" s="1">
        <f>IF((CV1415=0),CG1415,CG1415/CV1415)</f>
        <v>0.91065947154122584</v>
      </c>
      <c r="CZ1415" s="1">
        <f>CT1415*CQ1415</f>
        <v>1.863370435472788E-2</v>
      </c>
      <c r="DA1415" s="1">
        <f>CU1415*CQ1415</f>
        <v>0.69256950620608937</v>
      </c>
      <c r="DB1415" s="1">
        <f>CW1415*CR1415</f>
        <v>2.5801257785693889E-2</v>
      </c>
      <c r="DC1415" s="1">
        <f>CX1415*CR1415</f>
        <v>0</v>
      </c>
      <c r="DD1415" s="1">
        <f>CY1415*CR1415</f>
        <v>0.26299553165348882</v>
      </c>
      <c r="DE1415" s="1">
        <f>IF(($AM1415="Bicycle"),1,0)</f>
        <v>0</v>
      </c>
      <c r="DF1415" s="1">
        <f>IF(($AM1415="Walk"),1,0)</f>
        <v>0</v>
      </c>
      <c r="DG1415" s="1">
        <f>IF(($AM1415="Car"),1,0)</f>
        <v>1</v>
      </c>
      <c r="DH1415" s="1">
        <f>IF(($AM1415="Rail"),1,0)</f>
        <v>0</v>
      </c>
      <c r="DI1415" s="1">
        <f>IF(($AM1415="Bus"),1,0)</f>
        <v>0</v>
      </c>
      <c r="DJ1415" s="1" t="e">
        <f>DE1415*LOG(CZ1415)+DF1415*LOG(DA1415)+DG1415*LOG(DB1415)+DH1415*LOG(DD1415)+DI1415*LOG(DC1415)</f>
        <v>#NUM!</v>
      </c>
      <c r="DK1415" s="1">
        <v>27536.85729</v>
      </c>
      <c r="DL1415" s="1">
        <f>(0-(CZ1415*BH1415*$BY$2))/100</f>
        <v>0.36397605179960946</v>
      </c>
      <c r="DM1415" s="1">
        <f t="shared" si="110"/>
        <v>6.7822221414350434E-3</v>
      </c>
      <c r="DO1415" s="1">
        <f>(0-(DA1415*BK1415*$BY$2))/100</f>
        <v>33.643881016965821</v>
      </c>
      <c r="DP1415" s="1">
        <f t="shared" si="111"/>
        <v>23.300726062776441</v>
      </c>
      <c r="DR1415" s="1">
        <f>(0-(DB1415*AV1415*$BY$2))/100</f>
        <v>0.21607934024198897</v>
      </c>
      <c r="DS1415" s="1">
        <f t="shared" si="112"/>
        <v>5.5751187597462169E-3</v>
      </c>
      <c r="DU1415" s="1">
        <f>(0-(DC1415*BT1415*$BY$2))/100</f>
        <v>0</v>
      </c>
      <c r="DV1415" s="1">
        <f t="shared" si="113"/>
        <v>0</v>
      </c>
      <c r="DX1415" s="1">
        <f>(0-(DD1415*BE1415*$BY$2))/100</f>
        <v>3.7009887408910971</v>
      </c>
      <c r="DY1415" s="1">
        <f t="shared" si="114"/>
        <v>0.97334350155423022</v>
      </c>
      <c r="EB1415" s="1" t="s">
        <v>171</v>
      </c>
    </row>
    <row r="1416" spans="1:132" x14ac:dyDescent="0.25">
      <c r="A1416" s="1">
        <v>257971</v>
      </c>
      <c r="B1416" s="1" t="s">
        <v>87</v>
      </c>
      <c r="C1416" s="1">
        <v>100</v>
      </c>
      <c r="D1416" s="1" t="s">
        <v>80</v>
      </c>
      <c r="E1416" s="1">
        <v>1</v>
      </c>
      <c r="F1416" s="1">
        <v>0</v>
      </c>
      <c r="G1416" s="1">
        <v>0</v>
      </c>
      <c r="H1416" s="1">
        <v>0</v>
      </c>
      <c r="I1416" s="1">
        <v>0</v>
      </c>
      <c r="J1416" s="3">
        <v>0.34331018518518519</v>
      </c>
      <c r="K1416" s="3">
        <v>0.40047453703703706</v>
      </c>
      <c r="L1416" s="1">
        <v>1</v>
      </c>
      <c r="M1416" s="1" t="s">
        <v>79</v>
      </c>
      <c r="N1416" s="1">
        <v>0</v>
      </c>
      <c r="O1416" s="1">
        <v>1</v>
      </c>
      <c r="P1416" s="1">
        <v>0</v>
      </c>
      <c r="Q1416" s="1">
        <v>0</v>
      </c>
      <c r="R1416" s="1">
        <v>0</v>
      </c>
      <c r="S1416" s="1">
        <v>0</v>
      </c>
      <c r="T1416" s="1">
        <v>4939</v>
      </c>
      <c r="U1416" s="1">
        <v>82.316666666666706</v>
      </c>
      <c r="V1416" s="1">
        <v>27283.487010000001</v>
      </c>
      <c r="W1416" s="1">
        <v>35.459618620000001</v>
      </c>
      <c r="X1416" s="1">
        <v>139.6144778</v>
      </c>
      <c r="Y1416" s="1">
        <v>103</v>
      </c>
      <c r="Z1416" s="1">
        <v>1002008</v>
      </c>
      <c r="AA1416" s="1">
        <v>100200801</v>
      </c>
      <c r="AB1416" s="1">
        <v>35.422818659999997</v>
      </c>
      <c r="AC1416" s="1">
        <v>139.31666670000001</v>
      </c>
      <c r="AD1416" s="1">
        <v>212</v>
      </c>
      <c r="AE1416" s="1">
        <v>2120802</v>
      </c>
      <c r="AF1416" s="1">
        <v>212080201</v>
      </c>
      <c r="AG1416" s="1">
        <v>46</v>
      </c>
      <c r="AH1416" s="1">
        <v>46</v>
      </c>
      <c r="AI1416" s="1">
        <v>1</v>
      </c>
      <c r="AJ1416" s="1">
        <v>0</v>
      </c>
      <c r="AK1416" s="1">
        <v>1</v>
      </c>
      <c r="AL1416" s="1">
        <v>100</v>
      </c>
      <c r="AM1416" s="1" t="s">
        <v>41</v>
      </c>
      <c r="AN1416" s="1">
        <v>0</v>
      </c>
      <c r="AO1416" s="1">
        <v>0</v>
      </c>
      <c r="AP1416" s="1">
        <v>1</v>
      </c>
      <c r="AQ1416" s="1">
        <v>0</v>
      </c>
      <c r="AR1416" s="1">
        <v>0</v>
      </c>
      <c r="AS1416" s="1">
        <v>71.599999999999994</v>
      </c>
      <c r="AT1416" s="1">
        <v>1</v>
      </c>
      <c r="AU1416" s="1">
        <v>36554</v>
      </c>
      <c r="AV1416" s="1">
        <v>71.599999999999994</v>
      </c>
      <c r="AW1416" s="1">
        <v>1</v>
      </c>
      <c r="AX1416" s="1">
        <v>54</v>
      </c>
      <c r="AY1416" s="1">
        <v>450</v>
      </c>
      <c r="AZ1416" s="1">
        <v>2</v>
      </c>
      <c r="BA1416" s="1">
        <v>308</v>
      </c>
      <c r="BB1416" s="1">
        <v>3.7</v>
      </c>
      <c r="BC1416" s="1">
        <v>3418</v>
      </c>
      <c r="BD1416" s="1">
        <v>43.1</v>
      </c>
      <c r="BE1416" s="1">
        <v>100.8</v>
      </c>
      <c r="BF1416" s="1">
        <v>1</v>
      </c>
      <c r="BG1416" s="1">
        <v>32164</v>
      </c>
      <c r="BH1416" s="1">
        <v>160.80000000000001</v>
      </c>
      <c r="BI1416" s="1">
        <v>1</v>
      </c>
      <c r="BJ1416" s="1">
        <v>32164</v>
      </c>
      <c r="BK1416" s="1">
        <v>401.7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CG1416" s="1">
        <f>AW1416*EXP((BE1416/100)+(L1416*CC$2)+BU$2)</f>
        <v>4.6011625508028491</v>
      </c>
      <c r="CH1416" s="1">
        <f>BL1416*EXP((BT1416/100)+BV$2)</f>
        <v>0</v>
      </c>
      <c r="CI1416" s="1">
        <f>AT1416*EXP((AV1416/100)+(L1416*CD$2)+BW$2)</f>
        <v>0.21705562975019954</v>
      </c>
      <c r="CJ1416" s="1">
        <f>BF1416*EXP((BH1416/100)+(L1416*CE$2)+BX$2)</f>
        <v>0.63168192168533777</v>
      </c>
      <c r="CK1416" s="1">
        <f>BI1416*EXP((BK1416/100)+(L1416*CF$2))</f>
        <v>38.245878391651942</v>
      </c>
      <c r="CL1416" s="1">
        <f>IF((CJ1416+CK1416)=0, LOG(1),LOG((CJ1416+CK1416)))</f>
        <v>1.5896990037928358</v>
      </c>
      <c r="CM1416" s="1">
        <f>IF((CG1416+CH1416+CI1416)=0, LOG(1),LOG((CG1416+CH1416+CI1416)))</f>
        <v>0.68288646201036451</v>
      </c>
      <c r="CN1416" s="1">
        <f>IF((CL1416=0),1,EXP((BZ$2*CL1416)+(CB$2*F1416)))</f>
        <v>3.8622277458332541</v>
      </c>
      <c r="CO1416" s="1">
        <f>IF((CM1416=0),1,EXP((BZ$2*CM1416)+(CA$2*AJ1416)))</f>
        <v>1.7868485698382734</v>
      </c>
      <c r="CP1416" s="1">
        <f>CN1416+CO1416</f>
        <v>5.6490763156715271</v>
      </c>
      <c r="CQ1416" s="2">
        <f>CN1416/CP1416</f>
        <v>0.68369190466037033</v>
      </c>
      <c r="CR1416" s="2">
        <f>CO1416/CP1416</f>
        <v>0.31630809533962967</v>
      </c>
      <c r="CS1416" s="1">
        <f>CJ1416+CK1416</f>
        <v>38.877560313337277</v>
      </c>
      <c r="CT1416" s="1">
        <f>IF((CS1416=0),CJ1416,CJ1416/CS1416)</f>
        <v>1.6247982553283673E-2</v>
      </c>
      <c r="CU1416" s="4">
        <f>IF((CS1416=0),CK1416,CK1416/CS1416)</f>
        <v>0.98375201744671636</v>
      </c>
      <c r="CV1416" s="1">
        <f>CI1416+CH1416+CG1416</f>
        <v>4.8182181805530488</v>
      </c>
      <c r="CW1416" s="1">
        <f>IF((CV1416=0),CI1416,CI1416/CV1416)</f>
        <v>4.5048941666083968E-2</v>
      </c>
      <c r="CX1416" s="1">
        <f>IF((CV1416=0),CH1416,CH1416/CV1416)</f>
        <v>0</v>
      </c>
      <c r="CY1416" s="1">
        <f>IF((CV1416=0),CG1416,CG1416/CV1416)</f>
        <v>0.95495105833391603</v>
      </c>
      <c r="CZ1416" s="1">
        <f>CT1416*CQ1416</f>
        <v>1.1108614138742982E-2</v>
      </c>
      <c r="DA1416" s="1">
        <f>CU1416*CQ1416</f>
        <v>0.67258329052162735</v>
      </c>
      <c r="DB1416" s="1">
        <f>CW1416*CR1416</f>
        <v>1.4249344935465104E-2</v>
      </c>
      <c r="DC1416" s="1">
        <f>CX1416*CR1416</f>
        <v>0</v>
      </c>
      <c r="DD1416" s="1">
        <f>CY1416*CR1416</f>
        <v>0.30205875040416458</v>
      </c>
      <c r="DE1416" s="1">
        <f>IF(($AM1416="Bicycle"),1,0)</f>
        <v>0</v>
      </c>
      <c r="DF1416" s="1">
        <f>IF(($AM1416="Walk"),1,0)</f>
        <v>0</v>
      </c>
      <c r="DG1416" s="1">
        <f>IF(($AM1416="Car"),1,0)</f>
        <v>1</v>
      </c>
      <c r="DH1416" s="1">
        <f>IF(($AM1416="Rail"),1,0)</f>
        <v>0</v>
      </c>
      <c r="DI1416" s="1">
        <f>IF(($AM1416="Bus"),1,0)</f>
        <v>0</v>
      </c>
      <c r="DJ1416" s="1" t="e">
        <f>DE1416*LOG(CZ1416)+DF1416*LOG(DA1416)+DG1416*LOG(DB1416)+DH1416*LOG(DD1416)+DI1416*LOG(DC1416)</f>
        <v>#NUM!</v>
      </c>
      <c r="DK1416" s="1">
        <v>27283.487010000001</v>
      </c>
      <c r="DL1416" s="1">
        <f>(0-(CZ1416*BH1416*$BY$2))/100</f>
        <v>0.21159182262092827</v>
      </c>
      <c r="DM1416" s="1">
        <f t="shared" si="110"/>
        <v>2.3504919124092407E-3</v>
      </c>
      <c r="DO1416" s="1">
        <f>(0-(DA1416*BK1416*$BY$2))/100</f>
        <v>32.003749231367962</v>
      </c>
      <c r="DP1416" s="1">
        <f t="shared" si="111"/>
        <v>21.525186967062467</v>
      </c>
      <c r="DR1416" s="1">
        <f>(0-(DB1416*AV1416*$BY$2))/100</f>
        <v>0.12085395719944036</v>
      </c>
      <c r="DS1416" s="1">
        <f t="shared" si="112"/>
        <v>1.722089722950762E-3</v>
      </c>
      <c r="DU1416" s="1">
        <f>(0-(DC1416*BT1416*$BY$2))/100</f>
        <v>0</v>
      </c>
      <c r="DV1416" s="1">
        <f t="shared" si="113"/>
        <v>0</v>
      </c>
      <c r="DX1416" s="1">
        <f>(0-(DD1416*BE1416*$BY$2))/100</f>
        <v>3.6066575391856643</v>
      </c>
      <c r="DY1416" s="1">
        <f t="shared" si="114"/>
        <v>1.089422469422181</v>
      </c>
      <c r="EB1416" s="1" t="s">
        <v>171</v>
      </c>
    </row>
    <row r="1417" spans="1:132" x14ac:dyDescent="0.25">
      <c r="A1417" s="1">
        <v>257593</v>
      </c>
      <c r="B1417" s="1" t="s">
        <v>112</v>
      </c>
      <c r="C1417" s="1">
        <v>200</v>
      </c>
      <c r="D1417" s="1" t="s">
        <v>84</v>
      </c>
      <c r="E1417" s="1">
        <v>0</v>
      </c>
      <c r="F1417" s="1">
        <v>0</v>
      </c>
      <c r="G1417" s="1">
        <v>0</v>
      </c>
      <c r="H1417" s="1">
        <v>1</v>
      </c>
      <c r="I1417" s="1">
        <v>0</v>
      </c>
      <c r="J1417" s="3">
        <v>0.81414351851851852</v>
      </c>
      <c r="K1417" s="3">
        <v>0.8722685185185185</v>
      </c>
      <c r="L1417" s="1">
        <v>1</v>
      </c>
      <c r="M1417" s="1" t="s">
        <v>76</v>
      </c>
      <c r="N1417" s="1">
        <v>0</v>
      </c>
      <c r="O1417" s="1">
        <v>0</v>
      </c>
      <c r="P1417" s="1">
        <v>0</v>
      </c>
      <c r="Q1417" s="1">
        <v>0</v>
      </c>
      <c r="R1417" s="1">
        <v>1</v>
      </c>
      <c r="S1417" s="1">
        <v>0</v>
      </c>
      <c r="T1417" s="1">
        <v>5022</v>
      </c>
      <c r="U1417" s="1">
        <v>83.7</v>
      </c>
      <c r="V1417" s="1">
        <v>30019.814129999999</v>
      </c>
      <c r="W1417" s="1">
        <v>35.700947640000003</v>
      </c>
      <c r="X1417" s="1">
        <v>139.7480357</v>
      </c>
      <c r="Y1417" s="1" t="s">
        <v>77</v>
      </c>
      <c r="Z1417" s="1" t="s">
        <v>77</v>
      </c>
      <c r="AA1417" s="1" t="s">
        <v>77</v>
      </c>
      <c r="AB1417" s="1">
        <v>35.44326787</v>
      </c>
      <c r="AC1417" s="1">
        <v>139.64883689999999</v>
      </c>
      <c r="AD1417" s="1">
        <v>104</v>
      </c>
      <c r="AE1417" s="1">
        <v>1003003</v>
      </c>
      <c r="AF1417" s="1">
        <v>100300301</v>
      </c>
      <c r="AG1417" s="1">
        <v>41</v>
      </c>
      <c r="AH1417" s="1">
        <v>41</v>
      </c>
      <c r="AI1417" s="1">
        <v>1</v>
      </c>
      <c r="AJ1417" s="1">
        <v>0</v>
      </c>
      <c r="AK1417" s="1">
        <v>0</v>
      </c>
      <c r="AL1417" s="1">
        <v>200</v>
      </c>
      <c r="AM1417" s="1" t="s">
        <v>42</v>
      </c>
      <c r="AN1417" s="1">
        <v>0</v>
      </c>
      <c r="AO1417" s="1">
        <v>0</v>
      </c>
      <c r="AP1417" s="1">
        <v>0</v>
      </c>
      <c r="AQ1417" s="1">
        <v>1</v>
      </c>
      <c r="AR1417" s="1">
        <v>0</v>
      </c>
      <c r="AS1417" s="1">
        <v>66.400000000000006</v>
      </c>
      <c r="AT1417" s="1">
        <v>1</v>
      </c>
      <c r="AU1417" s="1">
        <v>35660</v>
      </c>
      <c r="AV1417" s="1">
        <v>65.8</v>
      </c>
      <c r="AW1417" s="1">
        <v>1</v>
      </c>
      <c r="AX1417" s="1">
        <v>53</v>
      </c>
      <c r="AY1417" s="1">
        <v>740</v>
      </c>
      <c r="AZ1417" s="1">
        <v>3</v>
      </c>
      <c r="BA1417" s="1">
        <v>396</v>
      </c>
      <c r="BB1417" s="1">
        <v>4.7</v>
      </c>
      <c r="BC1417" s="1">
        <v>725</v>
      </c>
      <c r="BD1417" s="1">
        <v>8.6999999999999993</v>
      </c>
      <c r="BE1417" s="1">
        <v>66.400000000000006</v>
      </c>
      <c r="BF1417" s="1">
        <v>1</v>
      </c>
      <c r="BG1417" s="1">
        <v>34170</v>
      </c>
      <c r="BH1417" s="1">
        <v>170.9</v>
      </c>
      <c r="BI1417" s="1">
        <v>1</v>
      </c>
      <c r="BJ1417" s="1">
        <v>34170</v>
      </c>
      <c r="BK1417" s="1">
        <v>417.3</v>
      </c>
      <c r="BL1417" s="1">
        <v>0</v>
      </c>
      <c r="BM1417" s="1">
        <v>0</v>
      </c>
      <c r="BN1417" s="1">
        <v>0</v>
      </c>
      <c r="BO1417" s="1">
        <v>0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CG1417" s="1">
        <f>AW1417*EXP((BE1417/100)+(L1417*CC$2)+BU$2)</f>
        <v>3.2618972349222166</v>
      </c>
      <c r="CH1417" s="1">
        <f>BL1417*EXP((BT1417/100)+BV$2)</f>
        <v>0</v>
      </c>
      <c r="CI1417" s="1">
        <f>AT1417*EXP((AV1417/100)+(L1417*CD$2)+BW$2)</f>
        <v>0.20482453360463704</v>
      </c>
      <c r="CJ1417" s="1">
        <f>BF1417*EXP((BH1417/100)+(L1417*CE$2)+BX$2)</f>
        <v>0.69881495498472135</v>
      </c>
      <c r="CK1417" s="1">
        <f>BI1417*EXP((BK1417/100)+(L1417*CF$2))</f>
        <v>44.702784824351433</v>
      </c>
      <c r="CL1417" s="1">
        <f>IF((CJ1417+CK1417)=0, LOG(1),LOG((CJ1417+CK1417)))</f>
        <v>1.6570711560090245</v>
      </c>
      <c r="CM1417" s="1">
        <f>IF((CG1417+CH1417+CI1417)=0, LOG(1),LOG((CG1417+CH1417+CI1417)))</f>
        <v>0.53991898753401391</v>
      </c>
      <c r="CN1417" s="1">
        <f>IF((CL1417=0),1,EXP((BZ$2*CL1417)+(CB$2*F1417)))</f>
        <v>4.0898589487738706</v>
      </c>
      <c r="CO1417" s="1">
        <f>IF((CM1417=0),1,EXP((BZ$2*CM1417)+(CA$2*AJ1417)))</f>
        <v>1.5823817352812624</v>
      </c>
      <c r="CP1417" s="1">
        <f>CN1417+CO1417</f>
        <v>5.6722406840551329</v>
      </c>
      <c r="CQ1417" s="2">
        <f>CN1417/CP1417</f>
        <v>0.72103057267485271</v>
      </c>
      <c r="CR1417" s="2">
        <f>CO1417/CP1417</f>
        <v>0.27896942732514735</v>
      </c>
      <c r="CS1417" s="1">
        <f>CJ1417+CK1417</f>
        <v>45.401599779336152</v>
      </c>
      <c r="CT1417" s="1">
        <f>IF((CS1417=0),CJ1417,CJ1417/CS1417)</f>
        <v>1.5391857520024577E-2</v>
      </c>
      <c r="CU1417" s="4">
        <f>IF((CS1417=0),CK1417,CK1417/CS1417)</f>
        <v>0.98460814247997541</v>
      </c>
      <c r="CV1417" s="1">
        <f>CI1417+CH1417+CG1417</f>
        <v>3.4667217685268534</v>
      </c>
      <c r="CW1417" s="1">
        <f>IF((CV1417=0),CI1417,CI1417/CV1417)</f>
        <v>5.9083060966751609E-2</v>
      </c>
      <c r="CX1417" s="1">
        <f>IF((CV1417=0),CH1417,CH1417/CV1417)</f>
        <v>0</v>
      </c>
      <c r="CY1417" s="1">
        <f>IF((CV1417=0),CG1417,CG1417/CV1417)</f>
        <v>0.94091693903324847</v>
      </c>
      <c r="CZ1417" s="1">
        <f>CT1417*CQ1417</f>
        <v>1.1097999842193059E-2</v>
      </c>
      <c r="DA1417" s="1">
        <f>CU1417*CQ1417</f>
        <v>0.70993257283265965</v>
      </c>
      <c r="DB1417" s="1">
        <f>CW1417*CR1417</f>
        <v>1.6482367682511462E-2</v>
      </c>
      <c r="DC1417" s="1">
        <f>CX1417*CR1417</f>
        <v>0</v>
      </c>
      <c r="DD1417" s="1">
        <f>CY1417*CR1417</f>
        <v>0.26248705964263591</v>
      </c>
      <c r="DE1417" s="1">
        <f>IF(($AM1417="Bicycle"),1,0)</f>
        <v>0</v>
      </c>
      <c r="DF1417" s="1">
        <f>IF(($AM1417="Walk"),1,0)</f>
        <v>0</v>
      </c>
      <c r="DG1417" s="1">
        <f>IF(($AM1417="Car"),1,0)</f>
        <v>0</v>
      </c>
      <c r="DH1417" s="1">
        <f>IF(($AM1417="Rail"),1,0)</f>
        <v>1</v>
      </c>
      <c r="DI1417" s="1">
        <f>IF(($AM1417="Bus"),1,0)</f>
        <v>0</v>
      </c>
      <c r="DJ1417" s="1" t="e">
        <f>DE1417*LOG(CZ1417)+DF1417*LOG(DA1417)+DG1417*LOG(DB1417)+DH1417*LOG(DD1417)+DI1417*LOG(DC1417)</f>
        <v>#NUM!</v>
      </c>
      <c r="DK1417" s="1">
        <v>30019.814129999999</v>
      </c>
      <c r="DL1417" s="1">
        <f>(0-(CZ1417*BH1417*$BY$2))/100</f>
        <v>0.22466722984193374</v>
      </c>
      <c r="DM1417" s="1">
        <f t="shared" si="110"/>
        <v>2.4933568813317324E-3</v>
      </c>
      <c r="DO1417" s="1">
        <f>(0-(DA1417*BK1417*$BY$2))/100</f>
        <v>35.092833907546343</v>
      </c>
      <c r="DP1417" s="1">
        <f t="shared" si="111"/>
        <v>24.913545863973571</v>
      </c>
      <c r="DR1417" s="1">
        <f>(0-(DB1417*AV1417*$BY$2))/100</f>
        <v>0.12846903001082369</v>
      </c>
      <c r="DS1417" s="1">
        <f t="shared" si="112"/>
        <v>2.1174737884539956E-3</v>
      </c>
      <c r="DU1417" s="1">
        <f>(0-(DC1417*BT1417*$BY$2))/100</f>
        <v>0</v>
      </c>
      <c r="DV1417" s="1">
        <f t="shared" si="113"/>
        <v>0</v>
      </c>
      <c r="DX1417" s="1">
        <f>(0-(DD1417*BE1417*$BY$2))/100</f>
        <v>2.0645667598318722</v>
      </c>
      <c r="DY1417" s="1">
        <f t="shared" si="114"/>
        <v>0.54192205822419226</v>
      </c>
      <c r="EB1417" s="1" t="s">
        <v>171</v>
      </c>
    </row>
    <row r="1418" spans="1:132" x14ac:dyDescent="0.25">
      <c r="A1418" s="1">
        <v>257212</v>
      </c>
      <c r="B1418" s="1" t="s">
        <v>72</v>
      </c>
      <c r="C1418" s="1">
        <v>100</v>
      </c>
      <c r="D1418" s="1" t="s">
        <v>80</v>
      </c>
      <c r="E1418" s="1">
        <v>1</v>
      </c>
      <c r="F1418" s="1">
        <v>0</v>
      </c>
      <c r="G1418" s="1">
        <v>0</v>
      </c>
      <c r="H1418" s="1">
        <v>0</v>
      </c>
      <c r="I1418" s="1">
        <v>0</v>
      </c>
      <c r="J1418" s="3">
        <v>0.28736111111111112</v>
      </c>
      <c r="K1418" s="3">
        <v>0.33474537037037039</v>
      </c>
      <c r="L1418" s="1">
        <v>0</v>
      </c>
      <c r="M1418" s="1" t="s">
        <v>74</v>
      </c>
      <c r="N1418" s="1">
        <v>1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4094</v>
      </c>
      <c r="U1418" s="1">
        <v>68.233333333333306</v>
      </c>
      <c r="V1418" s="1">
        <v>24446.971089999999</v>
      </c>
      <c r="W1418" s="1">
        <v>35.325368699999999</v>
      </c>
      <c r="X1418" s="1">
        <v>139.40938539999999</v>
      </c>
      <c r="Y1418" s="1">
        <v>207</v>
      </c>
      <c r="Z1418" s="1">
        <v>2070202</v>
      </c>
      <c r="AA1418" s="1">
        <v>207020202</v>
      </c>
      <c r="AB1418" s="1">
        <v>35.444029579999999</v>
      </c>
      <c r="AC1418" s="1">
        <v>139.63645579999999</v>
      </c>
      <c r="AD1418" s="1">
        <v>104</v>
      </c>
      <c r="AE1418" s="1">
        <v>1003002</v>
      </c>
      <c r="AF1418" s="1">
        <v>100300216</v>
      </c>
      <c r="AG1418" s="1">
        <v>46</v>
      </c>
      <c r="AH1418" s="1">
        <v>46</v>
      </c>
      <c r="AI1418" s="1">
        <v>1</v>
      </c>
      <c r="AJ1418" s="1">
        <v>0</v>
      </c>
      <c r="AK1418" s="1">
        <v>1</v>
      </c>
      <c r="AL1418" s="1">
        <v>200</v>
      </c>
      <c r="AM1418" s="1" t="s">
        <v>42</v>
      </c>
      <c r="AN1418" s="1">
        <v>0</v>
      </c>
      <c r="AO1418" s="1">
        <v>0</v>
      </c>
      <c r="AP1418" s="1">
        <v>0</v>
      </c>
      <c r="AQ1418" s="1">
        <v>1</v>
      </c>
      <c r="AR1418" s="1">
        <v>0</v>
      </c>
      <c r="AS1418" s="1">
        <v>50.3</v>
      </c>
      <c r="AT1418" s="1">
        <v>1</v>
      </c>
      <c r="AU1418" s="1">
        <v>30728</v>
      </c>
      <c r="AV1418" s="1">
        <v>55</v>
      </c>
      <c r="AW1418" s="1">
        <v>1</v>
      </c>
      <c r="AX1418" s="1">
        <v>37</v>
      </c>
      <c r="AY1418" s="1">
        <v>570</v>
      </c>
      <c r="AZ1418" s="1">
        <v>1</v>
      </c>
      <c r="BA1418" s="1">
        <v>761</v>
      </c>
      <c r="BB1418" s="1">
        <v>9.5</v>
      </c>
      <c r="BC1418" s="1">
        <v>319</v>
      </c>
      <c r="BD1418" s="1">
        <v>3.8</v>
      </c>
      <c r="BE1418" s="1">
        <v>50.3</v>
      </c>
      <c r="BF1418" s="1">
        <v>1</v>
      </c>
      <c r="BG1418" s="1">
        <v>27581</v>
      </c>
      <c r="BH1418" s="1">
        <v>137.9</v>
      </c>
      <c r="BI1418" s="1">
        <v>1</v>
      </c>
      <c r="BJ1418" s="1">
        <v>27581</v>
      </c>
      <c r="BK1418" s="1">
        <v>341.3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CG1418" s="1">
        <f>AW1418*EXP((BE1418/100)+(L1418*CC$2)+BU$2)</f>
        <v>2.4783345942005859</v>
      </c>
      <c r="CH1418" s="1">
        <f>BL1418*EXP((BT1418/100)+BV$2)</f>
        <v>0</v>
      </c>
      <c r="CI1418" s="1">
        <f>AT1418*EXP((AV1418/100)+(L1418*CD$2)+BW$2)</f>
        <v>0.41224930640744978</v>
      </c>
      <c r="CJ1418" s="1">
        <f>BF1418*EXP((BH1418/100)+(L1418*CE$2)+BX$2)</f>
        <v>1.2405606319739815</v>
      </c>
      <c r="CK1418" s="1">
        <f>BI1418*EXP((BK1418/100)+(L1418*CF$2))</f>
        <v>30.356176322073264</v>
      </c>
      <c r="CL1418" s="1">
        <f>IF((CJ1418+CK1418)=0, LOG(1),LOG((CJ1418+CK1418)))</f>
        <v>1.4996422346429847</v>
      </c>
      <c r="CM1418" s="1">
        <f>IF((CG1418+CH1418+CI1418)=0, LOG(1),LOG((CG1418+CH1418+CI1418)))</f>
        <v>0.46098557950330993</v>
      </c>
      <c r="CN1418" s="1">
        <f>IF((CL1418=0),1,EXP((BZ$2*CL1418)+(CB$2*F1418)))</f>
        <v>3.5776132904793636</v>
      </c>
      <c r="CO1418" s="1">
        <f>IF((CM1418=0),1,EXP((BZ$2*CM1418)+(CA$2*AJ1418)))</f>
        <v>1.4796976000046946</v>
      </c>
      <c r="CP1418" s="1">
        <f>CN1418+CO1418</f>
        <v>5.0573108904840582</v>
      </c>
      <c r="CQ1418" s="2">
        <f>CN1418/CP1418</f>
        <v>0.70741415110767181</v>
      </c>
      <c r="CR1418" s="2">
        <f>CO1418/CP1418</f>
        <v>0.29258584889232825</v>
      </c>
      <c r="CS1418" s="1">
        <f>CJ1418+CK1418</f>
        <v>31.596736954047245</v>
      </c>
      <c r="CT1418" s="1">
        <f>IF((CS1418=0),CJ1418,CJ1418/CS1418)</f>
        <v>3.926230210980939E-2</v>
      </c>
      <c r="CU1418" s="4">
        <f>IF((CS1418=0),CK1418,CK1418/CS1418)</f>
        <v>0.96073769789019059</v>
      </c>
      <c r="CV1418" s="1">
        <f>CI1418+CH1418+CG1418</f>
        <v>2.8905839006080356</v>
      </c>
      <c r="CW1418" s="1">
        <f>IF((CV1418=0),CI1418,CI1418/CV1418)</f>
        <v>0.14261800403743097</v>
      </c>
      <c r="CX1418" s="1">
        <f>IF((CV1418=0),CH1418,CH1418/CV1418)</f>
        <v>0</v>
      </c>
      <c r="CY1418" s="1">
        <f>IF((CV1418=0),CG1418,CG1418/CV1418)</f>
        <v>0.85738199596256903</v>
      </c>
      <c r="CZ1418" s="1">
        <f>CT1418*CQ1418</f>
        <v>2.7774708117543762E-2</v>
      </c>
      <c r="DA1418" s="1">
        <f>CU1418*CQ1418</f>
        <v>0.67963944299012802</v>
      </c>
      <c r="DB1418" s="1">
        <f>CW1418*CR1418</f>
        <v>4.172800977862124E-2</v>
      </c>
      <c r="DC1418" s="1">
        <f>CX1418*CR1418</f>
        <v>0</v>
      </c>
      <c r="DD1418" s="1">
        <f>CY1418*CR1418</f>
        <v>0.25085783911370702</v>
      </c>
      <c r="DE1418" s="1">
        <f>IF(($AM1418="Bicycle"),1,0)</f>
        <v>0</v>
      </c>
      <c r="DF1418" s="1">
        <f>IF(($AM1418="Walk"),1,0)</f>
        <v>0</v>
      </c>
      <c r="DG1418" s="1">
        <f>IF(($AM1418="Car"),1,0)</f>
        <v>0</v>
      </c>
      <c r="DH1418" s="1">
        <f>IF(($AM1418="Rail"),1,0)</f>
        <v>1</v>
      </c>
      <c r="DI1418" s="1">
        <f>IF(($AM1418="Bus"),1,0)</f>
        <v>0</v>
      </c>
      <c r="DJ1418" s="1" t="e">
        <f>DE1418*LOG(CZ1418)+DF1418*LOG(DA1418)+DG1418*LOG(DB1418)+DH1418*LOG(DD1418)+DI1418*LOG(DC1418)</f>
        <v>#NUM!</v>
      </c>
      <c r="DK1418" s="1">
        <v>24446.971089999999</v>
      </c>
      <c r="DL1418" s="1">
        <f>(0-(CZ1418*BH1418*$BY$2))/100</f>
        <v>0.45369785215777469</v>
      </c>
      <c r="DM1418" s="1">
        <f t="shared" si="110"/>
        <v>1.2601325417238714E-2</v>
      </c>
      <c r="DO1418" s="1">
        <f>(0-(DA1418*BK1418*$BY$2))/100</f>
        <v>27.476905304605758</v>
      </c>
      <c r="DP1418" s="1">
        <f t="shared" si="111"/>
        <v>18.674388616314751</v>
      </c>
      <c r="DR1418" s="1">
        <f>(0-(DB1418*AV1418*$BY$2))/100</f>
        <v>0.27185874920805675</v>
      </c>
      <c r="DS1418" s="1">
        <f t="shared" si="112"/>
        <v>1.1344124545357532E-2</v>
      </c>
      <c r="DU1418" s="1">
        <f>(0-(DC1418*BT1418*$BY$2))/100</f>
        <v>0</v>
      </c>
      <c r="DV1418" s="1">
        <f t="shared" si="113"/>
        <v>0</v>
      </c>
      <c r="DX1418" s="1">
        <f>(0-(DD1418*BE1418*$BY$2))/100</f>
        <v>1.4946813494143061</v>
      </c>
      <c r="DY1418" s="1">
        <f t="shared" si="114"/>
        <v>0.37495253347763252</v>
      </c>
      <c r="EB1418" s="1" t="s">
        <v>171</v>
      </c>
    </row>
    <row r="1419" spans="1:132" x14ac:dyDescent="0.25">
      <c r="A1419" s="1">
        <v>257772</v>
      </c>
      <c r="B1419" s="1" t="s">
        <v>87</v>
      </c>
      <c r="C1419" s="1">
        <v>100</v>
      </c>
      <c r="D1419" s="1" t="s">
        <v>80</v>
      </c>
      <c r="E1419" s="1">
        <v>1</v>
      </c>
      <c r="F1419" s="1">
        <v>0</v>
      </c>
      <c r="G1419" s="1">
        <v>0</v>
      </c>
      <c r="H1419" s="1">
        <v>0</v>
      </c>
      <c r="I1419" s="1">
        <v>0</v>
      </c>
      <c r="J1419" s="3">
        <v>0.30619212962962966</v>
      </c>
      <c r="K1419" s="3">
        <v>0.3689236111111111</v>
      </c>
      <c r="L1419" s="1">
        <v>1</v>
      </c>
      <c r="M1419" s="1" t="s">
        <v>79</v>
      </c>
      <c r="N1419" s="1">
        <v>0</v>
      </c>
      <c r="O1419" s="1">
        <v>1</v>
      </c>
      <c r="P1419" s="1">
        <v>0</v>
      </c>
      <c r="Q1419" s="1">
        <v>0</v>
      </c>
      <c r="R1419" s="1">
        <v>0</v>
      </c>
      <c r="S1419" s="1">
        <v>0</v>
      </c>
      <c r="T1419" s="1">
        <v>5419</v>
      </c>
      <c r="U1419" s="1">
        <v>90.316666666666706</v>
      </c>
      <c r="V1419" s="1">
        <v>27230.75793</v>
      </c>
      <c r="W1419" s="1">
        <v>35.459758100000002</v>
      </c>
      <c r="X1419" s="1">
        <v>139.61410760000001</v>
      </c>
      <c r="Y1419" s="1">
        <v>103</v>
      </c>
      <c r="Z1419" s="1">
        <v>1002008</v>
      </c>
      <c r="AA1419" s="1">
        <v>100200803</v>
      </c>
      <c r="AB1419" s="1">
        <v>35.422636279999999</v>
      </c>
      <c r="AC1419" s="1">
        <v>139.31694569999999</v>
      </c>
      <c r="AD1419" s="1">
        <v>212</v>
      </c>
      <c r="AE1419" s="1">
        <v>2120802</v>
      </c>
      <c r="AF1419" s="1">
        <v>212080201</v>
      </c>
      <c r="AG1419" s="1">
        <v>46</v>
      </c>
      <c r="AH1419" s="1">
        <v>46</v>
      </c>
      <c r="AI1419" s="1">
        <v>1</v>
      </c>
      <c r="AJ1419" s="1">
        <v>0</v>
      </c>
      <c r="AK1419" s="1">
        <v>1</v>
      </c>
      <c r="AL1419" s="1">
        <v>100</v>
      </c>
      <c r="AM1419" s="1" t="s">
        <v>41</v>
      </c>
      <c r="AN1419" s="1">
        <v>0</v>
      </c>
      <c r="AO1419" s="1">
        <v>0</v>
      </c>
      <c r="AP1419" s="1">
        <v>1</v>
      </c>
      <c r="AQ1419" s="1">
        <v>0</v>
      </c>
      <c r="AR1419" s="1">
        <v>0</v>
      </c>
      <c r="AS1419" s="1">
        <v>71.099999999999994</v>
      </c>
      <c r="AT1419" s="1">
        <v>1</v>
      </c>
      <c r="AU1419" s="1">
        <v>36556</v>
      </c>
      <c r="AV1419" s="1">
        <v>71.099999999999994</v>
      </c>
      <c r="AW1419" s="1">
        <v>1</v>
      </c>
      <c r="AX1419" s="1">
        <v>54</v>
      </c>
      <c r="AY1419" s="1">
        <v>450</v>
      </c>
      <c r="AZ1419" s="1">
        <v>2</v>
      </c>
      <c r="BA1419" s="1">
        <v>326</v>
      </c>
      <c r="BB1419" s="1">
        <v>3.9</v>
      </c>
      <c r="BC1419" s="1">
        <v>3490</v>
      </c>
      <c r="BD1419" s="1">
        <v>44.1</v>
      </c>
      <c r="BE1419" s="1">
        <v>102</v>
      </c>
      <c r="BF1419" s="1">
        <v>1</v>
      </c>
      <c r="BG1419" s="1">
        <v>32218</v>
      </c>
      <c r="BH1419" s="1">
        <v>161.1</v>
      </c>
      <c r="BI1419" s="1">
        <v>1</v>
      </c>
      <c r="BJ1419" s="1">
        <v>32218</v>
      </c>
      <c r="BK1419" s="1">
        <v>402.5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CG1419" s="1">
        <f>AW1419*EXP((BE1419/100)+(L1419*CC$2)+BU$2)</f>
        <v>4.6567091142359196</v>
      </c>
      <c r="CH1419" s="1">
        <f>BL1419*EXP((BT1419/100)+BV$2)</f>
        <v>0</v>
      </c>
      <c r="CI1419" s="1">
        <f>AT1419*EXP((AV1419/100)+(L1419*CD$2)+BW$2)</f>
        <v>0.215973060280475</v>
      </c>
      <c r="CJ1419" s="1">
        <f>BF1419*EXP((BH1419/100)+(L1419*CE$2)+BX$2)</f>
        <v>0.63357981286374321</v>
      </c>
      <c r="CK1419" s="1">
        <f>BI1419*EXP((BK1419/100)+(L1419*CF$2))</f>
        <v>38.553072557079766</v>
      </c>
      <c r="CL1419" s="1">
        <f>IF((CJ1419+CK1419)=0, LOG(1),LOG((CJ1419+CK1419)))</f>
        <v>1.5931381642344398</v>
      </c>
      <c r="CM1419" s="1">
        <f>IF((CG1419+CH1419+CI1419)=0, LOG(1),LOG((CG1419+CH1419+CI1419)))</f>
        <v>0.68776808502069398</v>
      </c>
      <c r="CN1419" s="1">
        <f>IF((CL1419=0),1,EXP((BZ$2*CL1419)+(CB$2*F1419)))</f>
        <v>3.8735346622064557</v>
      </c>
      <c r="CO1419" s="1">
        <f>IF((CM1419=0),1,EXP((BZ$2*CM1419)+(CA$2*AJ1419)))</f>
        <v>1.7942782864657465</v>
      </c>
      <c r="CP1419" s="1">
        <f>CN1419+CO1419</f>
        <v>5.6678129486722018</v>
      </c>
      <c r="CQ1419" s="2">
        <f>CN1419/CP1419</f>
        <v>0.68342669337983508</v>
      </c>
      <c r="CR1419" s="2">
        <f>CO1419/CP1419</f>
        <v>0.31657330662016503</v>
      </c>
      <c r="CS1419" s="1">
        <f>CJ1419+CK1419</f>
        <v>39.186652369943509</v>
      </c>
      <c r="CT1419" s="1">
        <f>IF((CS1419=0),CJ1419,CJ1419/CS1419)</f>
        <v>1.6168255631596237E-2</v>
      </c>
      <c r="CU1419" s="4">
        <f>IF((CS1419=0),CK1419,CK1419/CS1419)</f>
        <v>0.9838317443684037</v>
      </c>
      <c r="CV1419" s="1">
        <f>CI1419+CH1419+CG1419</f>
        <v>4.8726821745163944</v>
      </c>
      <c r="CW1419" s="1">
        <f>IF((CV1419=0),CI1419,CI1419/CV1419)</f>
        <v>4.4323239756943508E-2</v>
      </c>
      <c r="CX1419" s="1">
        <f>IF((CV1419=0),CH1419,CH1419/CV1419)</f>
        <v>0</v>
      </c>
      <c r="CY1419" s="1">
        <f>IF((CV1419=0),CG1419,CG1419/CV1419)</f>
        <v>0.95567676024305648</v>
      </c>
      <c r="CZ1419" s="1">
        <f>CT1419*CQ1419</f>
        <v>1.1049817484021713E-2</v>
      </c>
      <c r="DA1419" s="1">
        <f>CU1419*CQ1419</f>
        <v>0.6723768758958133</v>
      </c>
      <c r="DB1419" s="1">
        <f>CW1419*CR1419</f>
        <v>1.4031554569973965E-2</v>
      </c>
      <c r="DC1419" s="1">
        <f>CX1419*CR1419</f>
        <v>0</v>
      </c>
      <c r="DD1419" s="1">
        <f>CY1419*CR1419</f>
        <v>0.30254175205019107</v>
      </c>
      <c r="DE1419" s="1">
        <f>IF(($AM1419="Bicycle"),1,0)</f>
        <v>0</v>
      </c>
      <c r="DF1419" s="1">
        <f>IF(($AM1419="Walk"),1,0)</f>
        <v>0</v>
      </c>
      <c r="DG1419" s="1">
        <f>IF(($AM1419="Car"),1,0)</f>
        <v>1</v>
      </c>
      <c r="DH1419" s="1">
        <f>IF(($AM1419="Rail"),1,0)</f>
        <v>0</v>
      </c>
      <c r="DI1419" s="1">
        <f>IF(($AM1419="Bus"),1,0)</f>
        <v>0</v>
      </c>
      <c r="DJ1419" s="1" t="e">
        <f>DE1419*LOG(CZ1419)+DF1419*LOG(DA1419)+DG1419*LOG(DB1419)+DH1419*LOG(DD1419)+DI1419*LOG(DC1419)</f>
        <v>#NUM!</v>
      </c>
      <c r="DK1419" s="1">
        <v>27230.75793</v>
      </c>
      <c r="DL1419" s="1">
        <f>(0-(CZ1419*BH1419*$BY$2))/100</f>
        <v>0.21086456215904628</v>
      </c>
      <c r="DM1419" s="1">
        <f t="shared" si="110"/>
        <v>2.3300149257056129E-3</v>
      </c>
      <c r="DO1419" s="1">
        <f>(0-(DA1419*BK1419*$BY$2))/100</f>
        <v>32.057644394346227</v>
      </c>
      <c r="DP1419" s="1">
        <f t="shared" si="111"/>
        <v>21.554818786449449</v>
      </c>
      <c r="DR1419" s="1">
        <f>(0-(DB1419*AV1419*$BY$2))/100</f>
        <v>0.11817574362241638</v>
      </c>
      <c r="DS1419" s="1">
        <f t="shared" si="112"/>
        <v>1.6581893954851882E-3</v>
      </c>
      <c r="DU1419" s="1">
        <f>(0-(DC1419*BT1419*$BY$2))/100</f>
        <v>0</v>
      </c>
      <c r="DV1419" s="1">
        <f t="shared" si="113"/>
        <v>0</v>
      </c>
      <c r="DX1419" s="1">
        <f>(0-(DD1419*BE1419*$BY$2))/100</f>
        <v>3.6554297564184459</v>
      </c>
      <c r="DY1419" s="1">
        <f t="shared" si="114"/>
        <v>1.1059201230032398</v>
      </c>
      <c r="EB1419" s="1" t="s">
        <v>171</v>
      </c>
    </row>
    <row r="1420" spans="1:132" x14ac:dyDescent="0.25">
      <c r="A1420" s="1">
        <v>255683</v>
      </c>
      <c r="B1420" s="1" t="s">
        <v>91</v>
      </c>
      <c r="C1420" s="1">
        <v>999</v>
      </c>
      <c r="D1420" s="1" t="s">
        <v>85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3">
        <v>0.38277777777777783</v>
      </c>
      <c r="K1420" s="3">
        <v>0.47311342592592592</v>
      </c>
      <c r="L1420" s="1">
        <v>1</v>
      </c>
      <c r="M1420" s="1" t="s">
        <v>79</v>
      </c>
      <c r="N1420" s="1">
        <v>0</v>
      </c>
      <c r="O1420" s="1">
        <v>1</v>
      </c>
      <c r="P1420" s="1">
        <v>0</v>
      </c>
      <c r="Q1420" s="1">
        <v>0</v>
      </c>
      <c r="R1420" s="1">
        <v>0</v>
      </c>
      <c r="S1420" s="1">
        <v>0</v>
      </c>
      <c r="T1420" s="1">
        <v>7805</v>
      </c>
      <c r="U1420" s="1">
        <v>130.083333333333</v>
      </c>
      <c r="V1420" s="1">
        <v>36713.047930000001</v>
      </c>
      <c r="W1420" s="1">
        <v>35.390304929999999</v>
      </c>
      <c r="X1420" s="1">
        <v>139.52256919999999</v>
      </c>
      <c r="Y1420" s="1">
        <v>110</v>
      </c>
      <c r="Z1420" s="1">
        <v>1009018</v>
      </c>
      <c r="AA1420" s="1">
        <v>100901802</v>
      </c>
      <c r="AB1420" s="1">
        <v>35.689306860000002</v>
      </c>
      <c r="AC1420" s="1">
        <v>139.6948099</v>
      </c>
      <c r="AD1420" s="1" t="s">
        <v>77</v>
      </c>
      <c r="AE1420" s="1" t="s">
        <v>77</v>
      </c>
      <c r="AF1420" s="1" t="s">
        <v>77</v>
      </c>
      <c r="AG1420" s="1">
        <v>37</v>
      </c>
      <c r="AH1420" s="1">
        <v>37</v>
      </c>
      <c r="AI1420" s="1">
        <v>1</v>
      </c>
      <c r="AJ1420" s="1">
        <v>0</v>
      </c>
      <c r="AK1420" s="1">
        <v>0</v>
      </c>
      <c r="AL1420" s="1">
        <v>200</v>
      </c>
      <c r="AM1420" s="1" t="s">
        <v>42</v>
      </c>
      <c r="AN1420" s="1">
        <v>0</v>
      </c>
      <c r="AO1420" s="1">
        <v>0</v>
      </c>
      <c r="AP1420" s="1">
        <v>0</v>
      </c>
      <c r="AQ1420" s="1">
        <v>1</v>
      </c>
      <c r="AR1420" s="1">
        <v>0</v>
      </c>
      <c r="AS1420" s="1">
        <v>108.2</v>
      </c>
      <c r="AT1420" s="1">
        <v>1</v>
      </c>
      <c r="AU1420" s="1">
        <v>42325</v>
      </c>
      <c r="AV1420" s="1">
        <v>71.2</v>
      </c>
      <c r="AW1420" s="1">
        <v>1</v>
      </c>
      <c r="AX1420" s="1">
        <v>72</v>
      </c>
      <c r="AY1420" s="1">
        <v>1010</v>
      </c>
      <c r="AZ1420" s="1">
        <v>3</v>
      </c>
      <c r="BA1420" s="1">
        <v>2186</v>
      </c>
      <c r="BB1420" s="1">
        <v>27.7</v>
      </c>
      <c r="BC1420" s="1">
        <v>707</v>
      </c>
      <c r="BD1420" s="1">
        <v>8.5</v>
      </c>
      <c r="BE1420" s="1">
        <v>108.2</v>
      </c>
      <c r="BF1420" s="1">
        <v>1</v>
      </c>
      <c r="BG1420" s="1">
        <v>41159</v>
      </c>
      <c r="BH1420" s="1">
        <v>205.8</v>
      </c>
      <c r="BI1420" s="1">
        <v>1</v>
      </c>
      <c r="BJ1420" s="1">
        <v>41159</v>
      </c>
      <c r="BK1420" s="1">
        <v>507.9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CG1420" s="1">
        <f>AW1420*EXP((BE1420/100)+(L1420*CC$2)+BU$2)</f>
        <v>4.9545631478988552</v>
      </c>
      <c r="CH1420" s="1">
        <f>BL1420*EXP((BT1420/100)+BV$2)</f>
        <v>0</v>
      </c>
      <c r="CI1420" s="1">
        <f>AT1420*EXP((AV1420/100)+(L1420*CD$2)+BW$2)</f>
        <v>0.21618914136329015</v>
      </c>
      <c r="CJ1420" s="1">
        <f>BF1420*EXP((BH1420/100)+(L1420*CE$2)+BX$2)</f>
        <v>0.99067445513296204</v>
      </c>
      <c r="CK1420" s="1">
        <f>BI1420*EXP((BK1420/100)+(L1420*CF$2))</f>
        <v>110.61279836728232</v>
      </c>
      <c r="CL1420" s="1">
        <f>IF((CJ1420+CK1420)=0, LOG(1),LOG((CJ1420+CK1420)))</f>
        <v>2.0476777089756211</v>
      </c>
      <c r="CM1420" s="1">
        <f>IF((CG1420+CH1420+CI1420)=0, LOG(1),LOG((CG1420+CH1420+CI1420)))</f>
        <v>0.71355373290195301</v>
      </c>
      <c r="CN1420" s="1">
        <f>IF((CL1420=0),1,EXP((BZ$2*CL1420)+(CB$2*F1420)))</f>
        <v>5.7003413136144587</v>
      </c>
      <c r="CO1420" s="1">
        <f>IF((CM1420=0),1,EXP((BZ$2*CM1420)+(CA$2*AJ1420)))</f>
        <v>1.8340390630248005</v>
      </c>
      <c r="CP1420" s="1">
        <f>CN1420+CO1420</f>
        <v>7.534380376639259</v>
      </c>
      <c r="CQ1420" s="2">
        <f>CN1420/CP1420</f>
        <v>0.75657732005257727</v>
      </c>
      <c r="CR1420" s="2">
        <f>CO1420/CP1420</f>
        <v>0.2434226799474227</v>
      </c>
      <c r="CS1420" s="1">
        <f>CJ1420+CK1420</f>
        <v>111.60347282241528</v>
      </c>
      <c r="CT1420" s="1">
        <f>IF((CS1420=0),CJ1420,CJ1420/CS1420)</f>
        <v>8.8767350162063021E-3</v>
      </c>
      <c r="CU1420" s="4">
        <f>IF((CS1420=0),CK1420,CK1420/CS1420)</f>
        <v>0.99112326498379366</v>
      </c>
      <c r="CV1420" s="1">
        <f>CI1420+CH1420+CG1420</f>
        <v>5.1707522892621451</v>
      </c>
      <c r="CW1420" s="1">
        <f>IF((CV1420=0),CI1420,CI1420/CV1420)</f>
        <v>4.1809997708116831E-2</v>
      </c>
      <c r="CX1420" s="1">
        <f>IF((CV1420=0),CH1420,CH1420/CV1420)</f>
        <v>0</v>
      </c>
      <c r="CY1420" s="1">
        <f>IF((CV1420=0),CG1420,CG1420/CV1420)</f>
        <v>0.95819000229188322</v>
      </c>
      <c r="CZ1420" s="1">
        <f>CT1420*CQ1420</f>
        <v>6.715936389378235E-3</v>
      </c>
      <c r="DA1420" s="1">
        <f>CU1420*CQ1420</f>
        <v>0.74986138366319899</v>
      </c>
      <c r="DB1420" s="1">
        <f>CW1420*CR1420</f>
        <v>1.0177501690705399E-2</v>
      </c>
      <c r="DC1420" s="1">
        <f>CX1420*CR1420</f>
        <v>0</v>
      </c>
      <c r="DD1420" s="1">
        <f>CY1420*CR1420</f>
        <v>0.23324517825671731</v>
      </c>
      <c r="DE1420" s="1">
        <f>IF(($AM1420="Bicycle"),1,0)</f>
        <v>0</v>
      </c>
      <c r="DF1420" s="1">
        <f>IF(($AM1420="Walk"),1,0)</f>
        <v>0</v>
      </c>
      <c r="DG1420" s="1">
        <f>IF(($AM1420="Car"),1,0)</f>
        <v>0</v>
      </c>
      <c r="DH1420" s="1">
        <f>IF(($AM1420="Rail"),1,0)</f>
        <v>1</v>
      </c>
      <c r="DI1420" s="1">
        <f>IF(($AM1420="Bus"),1,0)</f>
        <v>0</v>
      </c>
      <c r="DJ1420" s="1" t="e">
        <f>DE1420*LOG(CZ1420)+DF1420*LOG(DA1420)+DG1420*LOG(DB1420)+DH1420*LOG(DD1420)+DI1420*LOG(DC1420)</f>
        <v>#NUM!</v>
      </c>
      <c r="DK1420" s="1">
        <v>36713.047930000001</v>
      </c>
      <c r="DL1420" s="1">
        <f>(0-(CZ1420*BH1420*$BY$2))/100</f>
        <v>0.16372119198287702</v>
      </c>
      <c r="DM1420" s="1">
        <f t="shared" si="110"/>
        <v>1.0995411109501838E-3</v>
      </c>
      <c r="DO1420" s="1">
        <f>(0-(DA1420*BK1420*$BY$2))/100</f>
        <v>45.114085176100318</v>
      </c>
      <c r="DP1420" s="1">
        <f t="shared" si="111"/>
        <v>33.82931033285</v>
      </c>
      <c r="DR1420" s="1">
        <f>(0-(DB1420*AV1420*$BY$2))/100</f>
        <v>8.5836920868190031E-2</v>
      </c>
      <c r="DS1420" s="1">
        <f t="shared" si="112"/>
        <v>8.7360540726094964E-4</v>
      </c>
      <c r="DU1420" s="1">
        <f>(0-(DC1420*BT1420*$BY$2))/100</f>
        <v>0</v>
      </c>
      <c r="DV1420" s="1">
        <f t="shared" si="113"/>
        <v>0</v>
      </c>
      <c r="DX1420" s="1">
        <f>(0-(DD1420*BE1420*$BY$2))/100</f>
        <v>2.9894609775886978</v>
      </c>
      <c r="DY1420" s="1">
        <f t="shared" si="114"/>
        <v>0.69727735860917617</v>
      </c>
      <c r="EB1420" s="1" t="s">
        <v>171</v>
      </c>
    </row>
    <row r="1421" spans="1:132" x14ac:dyDescent="0.25">
      <c r="A1421" s="1">
        <v>256677</v>
      </c>
      <c r="B1421" s="1" t="s">
        <v>91</v>
      </c>
      <c r="C1421" s="1">
        <v>200</v>
      </c>
      <c r="D1421" s="1" t="s">
        <v>84</v>
      </c>
      <c r="E1421" s="1">
        <v>0</v>
      </c>
      <c r="F1421" s="1">
        <v>0</v>
      </c>
      <c r="G1421" s="1">
        <v>0</v>
      </c>
      <c r="H1421" s="1">
        <v>1</v>
      </c>
      <c r="I1421" s="1">
        <v>0</v>
      </c>
      <c r="J1421" s="3">
        <v>0.81395833333333334</v>
      </c>
      <c r="K1421" s="3">
        <v>0.83920138888888884</v>
      </c>
      <c r="L1421" s="1">
        <v>1</v>
      </c>
      <c r="M1421" s="1" t="s">
        <v>76</v>
      </c>
      <c r="N1421" s="1">
        <v>0</v>
      </c>
      <c r="O1421" s="1">
        <v>0</v>
      </c>
      <c r="P1421" s="1">
        <v>0</v>
      </c>
      <c r="Q1421" s="1">
        <v>0</v>
      </c>
      <c r="R1421" s="1">
        <v>1</v>
      </c>
      <c r="S1421" s="1">
        <v>0</v>
      </c>
      <c r="T1421" s="1">
        <v>2181</v>
      </c>
      <c r="U1421" s="1">
        <v>36.35</v>
      </c>
      <c r="V1421" s="1">
        <v>10051.1801</v>
      </c>
      <c r="W1421" s="1">
        <v>35.444335340000002</v>
      </c>
      <c r="X1421" s="1">
        <v>139.63619829999999</v>
      </c>
      <c r="Y1421" s="1">
        <v>104</v>
      </c>
      <c r="Z1421" s="1">
        <v>1003002</v>
      </c>
      <c r="AA1421" s="1">
        <v>100300216</v>
      </c>
      <c r="AB1421" s="1">
        <v>35.406146069999998</v>
      </c>
      <c r="AC1421" s="1">
        <v>139.53563689999999</v>
      </c>
      <c r="AD1421" s="1">
        <v>110</v>
      </c>
      <c r="AE1421" s="1">
        <v>1009029</v>
      </c>
      <c r="AF1421" s="1">
        <v>100902901</v>
      </c>
      <c r="AG1421" s="1">
        <v>37</v>
      </c>
      <c r="AH1421" s="1">
        <v>37</v>
      </c>
      <c r="AI1421" s="1">
        <v>1</v>
      </c>
      <c r="AJ1421" s="1">
        <v>0</v>
      </c>
      <c r="AK1421" s="1">
        <v>0</v>
      </c>
      <c r="AL1421" s="1">
        <v>200</v>
      </c>
      <c r="AM1421" s="1" t="s">
        <v>42</v>
      </c>
      <c r="AN1421" s="1">
        <v>0</v>
      </c>
      <c r="AO1421" s="1">
        <v>0</v>
      </c>
      <c r="AP1421" s="1">
        <v>0</v>
      </c>
      <c r="AQ1421" s="1">
        <v>1</v>
      </c>
      <c r="AR1421" s="1">
        <v>0</v>
      </c>
      <c r="AS1421" s="1">
        <v>44.4</v>
      </c>
      <c r="AT1421" s="1">
        <v>1</v>
      </c>
      <c r="AU1421" s="1">
        <v>13959</v>
      </c>
      <c r="AV1421" s="1">
        <v>24.1</v>
      </c>
      <c r="AW1421" s="1">
        <v>1</v>
      </c>
      <c r="AX1421" s="1">
        <v>24</v>
      </c>
      <c r="AY1421" s="1">
        <v>390</v>
      </c>
      <c r="AZ1421" s="1">
        <v>1</v>
      </c>
      <c r="BA1421" s="1">
        <v>841</v>
      </c>
      <c r="BB1421" s="1">
        <v>10</v>
      </c>
      <c r="BC1421" s="1">
        <v>821</v>
      </c>
      <c r="BD1421" s="1">
        <v>10.4</v>
      </c>
      <c r="BE1421" s="1">
        <v>44.4</v>
      </c>
      <c r="BF1421" s="1">
        <v>1</v>
      </c>
      <c r="BG1421" s="1">
        <v>11697</v>
      </c>
      <c r="BH1421" s="1">
        <v>58.5</v>
      </c>
      <c r="BI1421" s="1">
        <v>1</v>
      </c>
      <c r="BJ1421" s="1">
        <v>11697</v>
      </c>
      <c r="BK1421" s="1">
        <v>147.19999999999999</v>
      </c>
      <c r="BL1421" s="1">
        <v>1</v>
      </c>
      <c r="BM1421" s="1">
        <v>1.34</v>
      </c>
      <c r="BN1421" s="1">
        <v>6</v>
      </c>
      <c r="BO1421" s="1">
        <v>210</v>
      </c>
      <c r="BP1421" s="1">
        <v>338</v>
      </c>
      <c r="BQ1421" s="1">
        <v>5.0999999999999996</v>
      </c>
      <c r="BR1421" s="1">
        <v>563</v>
      </c>
      <c r="BS1421" s="1">
        <v>8.4</v>
      </c>
      <c r="BT1421" s="1">
        <v>19.5</v>
      </c>
      <c r="CG1421" s="1">
        <f>AW1421*EXP((BE1421/100)+(L1421*CC$2)+BU$2)</f>
        <v>2.6177338480469095</v>
      </c>
      <c r="CH1421" s="1">
        <f>BL1421*EXP((BT1421/100)+BV$2)</f>
        <v>0.16146837111316351</v>
      </c>
      <c r="CI1421" s="1">
        <f>AT1421*EXP((AV1421/100)+(L1421*CD$2)+BW$2)</f>
        <v>0.13498365256325331</v>
      </c>
      <c r="CJ1421" s="1">
        <f>BF1421*EXP((BH1421/100)+(L1421*CE$2)+BX$2)</f>
        <v>0.22709898483588767</v>
      </c>
      <c r="CK1421" s="1">
        <f>BI1421*EXP((BK1421/100)+(L1421*CF$2))</f>
        <v>3.0012708030764284</v>
      </c>
      <c r="CL1421" s="1">
        <f>IF((CJ1421+CK1421)=0, LOG(1),LOG((CJ1421+CK1421)))</f>
        <v>0.50898327439321778</v>
      </c>
      <c r="CM1421" s="1">
        <f>IF((CG1421+CH1421+CI1421)=0, LOG(1),LOG((CG1421+CH1421+CI1421)))</f>
        <v>0.4645172483568954</v>
      </c>
      <c r="CN1421" s="1">
        <f>IF((CL1421=0),1,EXP((BZ$2*CL1421)+(CB$2*F1421)))</f>
        <v>1.5413147457858145</v>
      </c>
      <c r="CO1421" s="1">
        <f>IF((CM1421=0),1,EXP((BZ$2*CM1421)+(CA$2*AJ1421)))</f>
        <v>1.4841462054772252</v>
      </c>
      <c r="CP1421" s="1">
        <f>CN1421+CO1421</f>
        <v>3.0254609512630397</v>
      </c>
      <c r="CQ1421" s="2">
        <f>CN1421/CP1421</f>
        <v>0.50944790582815536</v>
      </c>
      <c r="CR1421" s="2">
        <f>CO1421/CP1421</f>
        <v>0.49055209417184459</v>
      </c>
      <c r="CS1421" s="1">
        <f>CJ1421+CK1421</f>
        <v>3.2283697879123161</v>
      </c>
      <c r="CT1421" s="1">
        <f>IF((CS1421=0),CJ1421,CJ1421/CS1421)</f>
        <v>7.0344786921929831E-2</v>
      </c>
      <c r="CU1421" s="4">
        <f>IF((CS1421=0),CK1421,CK1421/CS1421)</f>
        <v>0.9296552130780702</v>
      </c>
      <c r="CV1421" s="1">
        <f>CI1421+CH1421+CG1421</f>
        <v>2.9141858717233262</v>
      </c>
      <c r="CW1421" s="1">
        <f>IF((CV1421=0),CI1421,CI1421/CV1421)</f>
        <v>4.6319506889733734E-2</v>
      </c>
      <c r="CX1421" s="1">
        <f>IF((CV1421=0),CH1421,CH1421/CV1421)</f>
        <v>5.5407711869002355E-2</v>
      </c>
      <c r="CY1421" s="1">
        <f>IF((CV1421=0),CG1421,CG1421/CV1421)</f>
        <v>0.89827278124126397</v>
      </c>
      <c r="CZ1421" s="1">
        <f>CT1421*CQ1421</f>
        <v>3.5837004383304963E-2</v>
      </c>
      <c r="DA1421" s="1">
        <f>CU1421*CQ1421</f>
        <v>0.47361090144485041</v>
      </c>
      <c r="DB1421" s="1">
        <f>CW1421*CR1421</f>
        <v>2.2722131105766066E-2</v>
      </c>
      <c r="DC1421" s="1">
        <f>CX1421*CR1421</f>
        <v>2.7180369090609273E-2</v>
      </c>
      <c r="DD1421" s="1">
        <f>CY1421*CR1421</f>
        <v>0.44064959397546927</v>
      </c>
      <c r="DE1421" s="1">
        <f>IF(($AM1421="Bicycle"),1,0)</f>
        <v>0</v>
      </c>
      <c r="DF1421" s="1">
        <f>IF(($AM1421="Walk"),1,0)</f>
        <v>0</v>
      </c>
      <c r="DG1421" s="1">
        <f>IF(($AM1421="Car"),1,0)</f>
        <v>0</v>
      </c>
      <c r="DH1421" s="1">
        <f>IF(($AM1421="Rail"),1,0)</f>
        <v>1</v>
      </c>
      <c r="DI1421" s="1">
        <f>IF(($AM1421="Bus"),1,0)</f>
        <v>0</v>
      </c>
      <c r="DJ1421" s="1">
        <f>DE1421*LOG(CZ1421)+DF1421*LOG(DA1421)+DG1421*LOG(DB1421)+DH1421*LOG(DD1421)+DI1421*LOG(DC1421)</f>
        <v>-0.35590662571046372</v>
      </c>
      <c r="DK1421" s="1">
        <v>10051.1801</v>
      </c>
      <c r="DL1421" s="1">
        <f>(0-(CZ1421*BH1421*$BY$2))/100</f>
        <v>0.24833647904989128</v>
      </c>
      <c r="DM1421" s="1">
        <f t="shared" si="110"/>
        <v>8.8996354882454748E-3</v>
      </c>
      <c r="DO1421" s="1">
        <f>(0-(DA1421*BK1421*$BY$2))/100</f>
        <v>8.2581440418931553</v>
      </c>
      <c r="DP1421" s="1">
        <f t="shared" si="111"/>
        <v>3.9111470439424378</v>
      </c>
      <c r="DR1421" s="1">
        <f>(0-(DB1421*AV1421*$BY$2))/100</f>
        <v>6.4866289707211311E-2</v>
      </c>
      <c r="DS1421" s="1">
        <f t="shared" si="112"/>
        <v>1.4739003390718593E-3</v>
      </c>
      <c r="DU1421" s="1">
        <f>(0-(DC1421*BT1421*$BY$2))/100</f>
        <v>6.2783122970167499E-2</v>
      </c>
      <c r="DV1421" s="1">
        <f t="shared" si="113"/>
        <v>1.7064684549902617E-3</v>
      </c>
      <c r="DX1421" s="1">
        <f>(0-(DD1421*BE1421*$BY$2))/100</f>
        <v>2.3175509885078922</v>
      </c>
      <c r="DY1421" s="1">
        <f t="shared" si="114"/>
        <v>1.02122790210345</v>
      </c>
      <c r="EB1421" s="1" t="s">
        <v>171</v>
      </c>
    </row>
    <row r="1422" spans="1:132" x14ac:dyDescent="0.25">
      <c r="A1422" s="1">
        <v>257099</v>
      </c>
      <c r="B1422" s="1" t="s">
        <v>72</v>
      </c>
      <c r="C1422" s="1">
        <v>100</v>
      </c>
      <c r="D1422" s="1" t="s">
        <v>80</v>
      </c>
      <c r="E1422" s="1">
        <v>1</v>
      </c>
      <c r="F1422" s="1">
        <v>0</v>
      </c>
      <c r="G1422" s="1">
        <v>0</v>
      </c>
      <c r="H1422" s="1">
        <v>0</v>
      </c>
      <c r="I1422" s="1">
        <v>0</v>
      </c>
      <c r="J1422" s="3">
        <v>0.28858796296296296</v>
      </c>
      <c r="K1422" s="3">
        <v>0.34114583333333331</v>
      </c>
      <c r="L1422" s="1">
        <v>0</v>
      </c>
      <c r="M1422" s="1" t="s">
        <v>74</v>
      </c>
      <c r="N1422" s="1">
        <v>1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4541</v>
      </c>
      <c r="U1422" s="1">
        <v>75.683333333333294</v>
      </c>
      <c r="V1422" s="1">
        <v>24533.705290000002</v>
      </c>
      <c r="W1422" s="1">
        <v>35.32532578</v>
      </c>
      <c r="X1422" s="1">
        <v>139.4081462</v>
      </c>
      <c r="Y1422" s="1">
        <v>207</v>
      </c>
      <c r="Z1422" s="1">
        <v>2070202</v>
      </c>
      <c r="AA1422" s="1">
        <v>207020201</v>
      </c>
      <c r="AB1422" s="1">
        <v>35.443798899999997</v>
      </c>
      <c r="AC1422" s="1">
        <v>139.6364987</v>
      </c>
      <c r="AD1422" s="1">
        <v>104</v>
      </c>
      <c r="AE1422" s="1">
        <v>1003002</v>
      </c>
      <c r="AF1422" s="1">
        <v>100300216</v>
      </c>
      <c r="AG1422" s="1">
        <v>46</v>
      </c>
      <c r="AH1422" s="1">
        <v>46</v>
      </c>
      <c r="AI1422" s="1">
        <v>1</v>
      </c>
      <c r="AJ1422" s="1">
        <v>0</v>
      </c>
      <c r="AK1422" s="1">
        <v>1</v>
      </c>
      <c r="AL1422" s="1">
        <v>200</v>
      </c>
      <c r="AM1422" s="1" t="s">
        <v>42</v>
      </c>
      <c r="AN1422" s="1">
        <v>0</v>
      </c>
      <c r="AO1422" s="1">
        <v>0</v>
      </c>
      <c r="AP1422" s="1">
        <v>0</v>
      </c>
      <c r="AQ1422" s="1">
        <v>1</v>
      </c>
      <c r="AR1422" s="1">
        <v>0</v>
      </c>
      <c r="AS1422" s="1">
        <v>48.9</v>
      </c>
      <c r="AT1422" s="1">
        <v>1</v>
      </c>
      <c r="AU1422" s="1">
        <v>30520</v>
      </c>
      <c r="AV1422" s="1">
        <v>52.9</v>
      </c>
      <c r="AW1422" s="1">
        <v>1</v>
      </c>
      <c r="AX1422" s="1">
        <v>37</v>
      </c>
      <c r="AY1422" s="1">
        <v>570</v>
      </c>
      <c r="AZ1422" s="1">
        <v>1</v>
      </c>
      <c r="BA1422" s="1">
        <v>604</v>
      </c>
      <c r="BB1422" s="1">
        <v>7.5</v>
      </c>
      <c r="BC1422" s="1">
        <v>367</v>
      </c>
      <c r="BD1422" s="1">
        <v>4.4000000000000004</v>
      </c>
      <c r="BE1422" s="1">
        <v>48.9</v>
      </c>
      <c r="BF1422" s="1">
        <v>1</v>
      </c>
      <c r="BG1422" s="1">
        <v>27821</v>
      </c>
      <c r="BH1422" s="1">
        <v>139.1</v>
      </c>
      <c r="BI1422" s="1">
        <v>1</v>
      </c>
      <c r="BJ1422" s="1">
        <v>27821</v>
      </c>
      <c r="BK1422" s="1">
        <v>344.2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CG1422" s="1">
        <f>AW1422*EXP((BE1422/100)+(L1422*CC$2)+BU$2)</f>
        <v>2.4438796572028942</v>
      </c>
      <c r="CH1422" s="1">
        <f>BL1422*EXP((BT1422/100)+BV$2)</f>
        <v>0</v>
      </c>
      <c r="CI1422" s="1">
        <f>AT1422*EXP((AV1422/100)+(L1422*CD$2)+BW$2)</f>
        <v>0.40368233896478084</v>
      </c>
      <c r="CJ1422" s="1">
        <f>BF1422*EXP((BH1422/100)+(L1422*CE$2)+BX$2)</f>
        <v>1.2555370382790554</v>
      </c>
      <c r="CK1422" s="1">
        <f>BI1422*EXP((BK1422/100)+(L1422*CF$2))</f>
        <v>31.24939450016582</v>
      </c>
      <c r="CL1422" s="1">
        <f>IF((CJ1422+CK1422)=0, LOG(1),LOG((CJ1422+CK1422)))</f>
        <v>1.5119492556698564</v>
      </c>
      <c r="CM1422" s="1">
        <f>IF((CG1422+CH1422+CI1422)=0, LOG(1),LOG((CG1422+CH1422+CI1422)))</f>
        <v>0.45447318816831855</v>
      </c>
      <c r="CN1422" s="1">
        <f>IF((CL1422=0),1,EXP((BZ$2*CL1422)+(CB$2*F1422)))</f>
        <v>3.6152350249663736</v>
      </c>
      <c r="CO1422" s="1">
        <f>IF((CM1422=0),1,EXP((BZ$2*CM1422)+(CA$2*AJ1422)))</f>
        <v>1.4715293144138366</v>
      </c>
      <c r="CP1422" s="1">
        <f>CN1422+CO1422</f>
        <v>5.0867643393802098</v>
      </c>
      <c r="CQ1422" s="2">
        <f>CN1422/CP1422</f>
        <v>0.71071407750862448</v>
      </c>
      <c r="CR1422" s="2">
        <f>CO1422/CP1422</f>
        <v>0.28928592249137558</v>
      </c>
      <c r="CS1422" s="1">
        <f>CJ1422+CK1422</f>
        <v>32.504931538444879</v>
      </c>
      <c r="CT1422" s="1">
        <f>IF((CS1422=0),CJ1422,CJ1422/CS1422)</f>
        <v>3.8626047767369748E-2</v>
      </c>
      <c r="CU1422" s="4">
        <f>IF((CS1422=0),CK1422,CK1422/CS1422)</f>
        <v>0.96137395223263011</v>
      </c>
      <c r="CV1422" s="1">
        <f>CI1422+CH1422+CG1422</f>
        <v>2.8475619961676752</v>
      </c>
      <c r="CW1422" s="1">
        <f>IF((CV1422=0),CI1422,CI1422/CV1422)</f>
        <v>0.14176419670864665</v>
      </c>
      <c r="CX1422" s="1">
        <f>IF((CV1422=0),CH1422,CH1422/CV1422)</f>
        <v>0</v>
      </c>
      <c r="CY1422" s="1">
        <f>IF((CV1422=0),CG1422,CG1422/CV1422)</f>
        <v>0.85823580329135329</v>
      </c>
      <c r="CZ1422" s="1">
        <f>CT1422*CQ1422</f>
        <v>2.7452075906790253E-2</v>
      </c>
      <c r="DA1422" s="1">
        <f>CU1422*CQ1422</f>
        <v>0.68326200160183415</v>
      </c>
      <c r="DB1422" s="1">
        <f>CW1422*CR1422</f>
        <v>4.1010386421109678E-2</v>
      </c>
      <c r="DC1422" s="1">
        <f>CX1422*CR1422</f>
        <v>0</v>
      </c>
      <c r="DD1422" s="1">
        <f>CY1422*CR1422</f>
        <v>0.2482755360702659</v>
      </c>
      <c r="DE1422" s="1">
        <f>IF(($AM1422="Bicycle"),1,0)</f>
        <v>0</v>
      </c>
      <c r="DF1422" s="1">
        <f>IF(($AM1422="Walk"),1,0)</f>
        <v>0</v>
      </c>
      <c r="DG1422" s="1">
        <f>IF(($AM1422="Car"),1,0)</f>
        <v>0</v>
      </c>
      <c r="DH1422" s="1">
        <f>IF(($AM1422="Rail"),1,0)</f>
        <v>1</v>
      </c>
      <c r="DI1422" s="1">
        <f>IF(($AM1422="Bus"),1,0)</f>
        <v>0</v>
      </c>
      <c r="DJ1422" s="1" t="e">
        <f>DE1422*LOG(CZ1422)+DF1422*LOG(DA1422)+DG1422*LOG(DB1422)+DH1422*LOG(DD1422)+DI1422*LOG(DC1422)</f>
        <v>#NUM!</v>
      </c>
      <c r="DK1422" s="1">
        <v>24533.705290000002</v>
      </c>
      <c r="DL1422" s="1">
        <f>(0-(CZ1422*BH1422*$BY$2))/100</f>
        <v>0.45232987708041777</v>
      </c>
      <c r="DM1422" s="1">
        <f t="shared" si="110"/>
        <v>1.2417394120520734E-2</v>
      </c>
      <c r="DO1422" s="1">
        <f>(0-(DA1422*BK1422*$BY$2))/100</f>
        <v>27.858074040959828</v>
      </c>
      <c r="DP1422" s="1">
        <f t="shared" si="111"/>
        <v>19.034363429998308</v>
      </c>
      <c r="DR1422" s="1">
        <f>(0-(DB1422*AV1422*$BY$2))/100</f>
        <v>0.2569818711104313</v>
      </c>
      <c r="DS1422" s="1">
        <f t="shared" si="112"/>
        <v>1.053892583745859E-2</v>
      </c>
      <c r="DU1422" s="1">
        <f>(0-(DC1422*BT1422*$BY$2))/100</f>
        <v>0</v>
      </c>
      <c r="DV1422" s="1">
        <f t="shared" si="113"/>
        <v>0</v>
      </c>
      <c r="DX1422" s="1">
        <f>(0-(DD1422*BE1422*$BY$2))/100</f>
        <v>1.4381220357509241</v>
      </c>
      <c r="DY1422" s="1">
        <f t="shared" si="114"/>
        <v>0.35705051936052279</v>
      </c>
      <c r="EB1422" s="1" t="s">
        <v>171</v>
      </c>
    </row>
    <row r="1423" spans="1:132" x14ac:dyDescent="0.25">
      <c r="A1423" s="1">
        <v>258019</v>
      </c>
      <c r="B1423" s="1" t="s">
        <v>95</v>
      </c>
      <c r="C1423" s="1">
        <v>200</v>
      </c>
      <c r="D1423" s="1" t="s">
        <v>84</v>
      </c>
      <c r="E1423" s="1">
        <v>0</v>
      </c>
      <c r="F1423" s="1">
        <v>0</v>
      </c>
      <c r="G1423" s="1">
        <v>0</v>
      </c>
      <c r="H1423" s="1">
        <v>1</v>
      </c>
      <c r="I1423" s="1">
        <v>0</v>
      </c>
      <c r="J1423" s="3">
        <v>0.75460648148148157</v>
      </c>
      <c r="K1423" s="3">
        <v>0.7857291666666667</v>
      </c>
      <c r="L1423" s="1">
        <v>1</v>
      </c>
      <c r="M1423" s="1" t="s">
        <v>76</v>
      </c>
      <c r="N1423" s="1">
        <v>0</v>
      </c>
      <c r="O1423" s="1">
        <v>0</v>
      </c>
      <c r="P1423" s="1">
        <v>0</v>
      </c>
      <c r="Q1423" s="1">
        <v>0</v>
      </c>
      <c r="R1423" s="1">
        <v>1</v>
      </c>
      <c r="S1423" s="1">
        <v>0</v>
      </c>
      <c r="T1423" s="1">
        <v>2688</v>
      </c>
      <c r="U1423" s="1">
        <v>44.8</v>
      </c>
      <c r="V1423" s="1">
        <v>10922.592140000001</v>
      </c>
      <c r="W1423" s="1">
        <v>35.444507020000003</v>
      </c>
      <c r="X1423" s="1">
        <v>139.63642899999999</v>
      </c>
      <c r="Y1423" s="1">
        <v>104</v>
      </c>
      <c r="Z1423" s="1">
        <v>1003002</v>
      </c>
      <c r="AA1423" s="1">
        <v>100300215</v>
      </c>
      <c r="AB1423" s="1">
        <v>35.459918989999998</v>
      </c>
      <c r="AC1423" s="1">
        <v>139.5173174</v>
      </c>
      <c r="AD1423" s="1">
        <v>112</v>
      </c>
      <c r="AE1423" s="1">
        <v>1005103</v>
      </c>
      <c r="AF1423" s="1">
        <v>100510301</v>
      </c>
      <c r="AG1423" s="1">
        <v>45</v>
      </c>
      <c r="AH1423" s="1">
        <v>45</v>
      </c>
      <c r="AI1423" s="1">
        <v>1</v>
      </c>
      <c r="AJ1423" s="1">
        <v>0</v>
      </c>
      <c r="AK1423" s="1">
        <v>1</v>
      </c>
      <c r="AL1423" s="1">
        <v>200</v>
      </c>
      <c r="AM1423" s="1" t="s">
        <v>42</v>
      </c>
      <c r="AN1423" s="1">
        <v>0</v>
      </c>
      <c r="AO1423" s="1">
        <v>0</v>
      </c>
      <c r="AP1423" s="1">
        <v>0</v>
      </c>
      <c r="AQ1423" s="1">
        <v>1</v>
      </c>
      <c r="AR1423" s="1">
        <v>0</v>
      </c>
      <c r="AS1423" s="1">
        <v>49.6</v>
      </c>
      <c r="AT1423" s="1">
        <v>1</v>
      </c>
      <c r="AU1423" s="1">
        <v>15210</v>
      </c>
      <c r="AV1423" s="1">
        <v>32.5</v>
      </c>
      <c r="AW1423" s="1">
        <v>1</v>
      </c>
      <c r="AX1423" s="1">
        <v>33</v>
      </c>
      <c r="AY1423" s="1">
        <v>400</v>
      </c>
      <c r="AZ1423" s="1">
        <v>1</v>
      </c>
      <c r="BA1423" s="1">
        <v>858</v>
      </c>
      <c r="BB1423" s="1">
        <v>10.199999999999999</v>
      </c>
      <c r="BC1423" s="1">
        <v>483</v>
      </c>
      <c r="BD1423" s="1">
        <v>6.4</v>
      </c>
      <c r="BE1423" s="1">
        <v>49.6</v>
      </c>
      <c r="BF1423" s="1">
        <v>1</v>
      </c>
      <c r="BG1423" s="1">
        <v>12651</v>
      </c>
      <c r="BH1423" s="1">
        <v>63.3</v>
      </c>
      <c r="BI1423" s="1">
        <v>1</v>
      </c>
      <c r="BJ1423" s="1">
        <v>12651</v>
      </c>
      <c r="BK1423" s="1">
        <v>158.9</v>
      </c>
      <c r="BL1423" s="1">
        <v>0</v>
      </c>
      <c r="BM1423" s="1">
        <v>0</v>
      </c>
      <c r="BN1423" s="1">
        <v>0</v>
      </c>
      <c r="BO1423" s="1">
        <v>0</v>
      </c>
      <c r="BP1423" s="1">
        <v>0</v>
      </c>
      <c r="BQ1423" s="1">
        <v>0</v>
      </c>
      <c r="BR1423" s="1">
        <v>0</v>
      </c>
      <c r="BS1423" s="1">
        <v>0</v>
      </c>
      <c r="BT1423" s="1">
        <v>0</v>
      </c>
      <c r="CG1423" s="1">
        <f>AW1423*EXP((BE1423/100)+(L1423*CC$2)+BU$2)</f>
        <v>2.7574573358887804</v>
      </c>
      <c r="CH1423" s="1">
        <f>BL1423*EXP((BT1423/100)+BV$2)</f>
        <v>0</v>
      </c>
      <c r="CI1423" s="1">
        <f>AT1423*EXP((AV1423/100)+(L1423*CD$2)+BW$2)</f>
        <v>0.14681212071964619</v>
      </c>
      <c r="CJ1423" s="1">
        <f>BF1423*EXP((BH1423/100)+(L1423*CE$2)+BX$2)</f>
        <v>0.23826559074379028</v>
      </c>
      <c r="CK1423" s="1">
        <f>BI1423*EXP((BK1423/100)+(L1423*CF$2))</f>
        <v>3.3737868235011339</v>
      </c>
      <c r="CL1423" s="1">
        <f>IF((CJ1423+CK1423)=0, LOG(1),LOG((CJ1423+CK1423)))</f>
        <v>0.55775404370464232</v>
      </c>
      <c r="CM1423" s="1">
        <f>IF((CG1423+CH1423+CI1423)=0, LOG(1),LOG((CG1423+CH1423+CI1423)))</f>
        <v>0.46303690751335003</v>
      </c>
      <c r="CN1423" s="1">
        <f>IF((CL1423=0),1,EXP((BZ$2*CL1423)+(CB$2*F1423)))</f>
        <v>1.6065530757412525</v>
      </c>
      <c r="CO1423" s="1">
        <f>IF((CM1423=0),1,EXP((BZ$2*CM1423)+(CA$2*AJ1423)))</f>
        <v>1.4822798939948452</v>
      </c>
      <c r="CP1423" s="1">
        <f>CN1423+CO1423</f>
        <v>3.0888329697360977</v>
      </c>
      <c r="CQ1423" s="2">
        <f>CN1423/CP1423</f>
        <v>0.52011652668888486</v>
      </c>
      <c r="CR1423" s="2">
        <f>CO1423/CP1423</f>
        <v>0.47988347331111514</v>
      </c>
      <c r="CS1423" s="1">
        <f>CJ1423+CK1423</f>
        <v>3.612052414244924</v>
      </c>
      <c r="CT1423" s="1">
        <f>IF((CS1423=0),CJ1423,CJ1423/CS1423)</f>
        <v>6.596404576083599E-2</v>
      </c>
      <c r="CU1423" s="4">
        <f>IF((CS1423=0),CK1423,CK1423/CS1423)</f>
        <v>0.93403595423916408</v>
      </c>
      <c r="CV1423" s="1">
        <f>CI1423+CH1423+CG1423</f>
        <v>2.9042694566084264</v>
      </c>
      <c r="CW1423" s="1">
        <f>IF((CV1423=0),CI1423,CI1423/CV1423)</f>
        <v>5.0550447509471713E-2</v>
      </c>
      <c r="CX1423" s="1">
        <f>IF((CV1423=0),CH1423,CH1423/CV1423)</f>
        <v>0</v>
      </c>
      <c r="CY1423" s="1">
        <f>IF((CV1423=0),CG1423,CG1423/CV1423)</f>
        <v>0.94944955249052831</v>
      </c>
      <c r="CZ1423" s="1">
        <f>CT1423*CQ1423</f>
        <v>3.4308990367472675E-2</v>
      </c>
      <c r="DA1423" s="1">
        <f>CU1423*CQ1423</f>
        <v>0.48580753632141221</v>
      </c>
      <c r="DB1423" s="1">
        <f>CW1423*CR1423</f>
        <v>2.4258324328276494E-2</v>
      </c>
      <c r="DC1423" s="1">
        <f>CX1423*CR1423</f>
        <v>0</v>
      </c>
      <c r="DD1423" s="1">
        <f>CY1423*CR1423</f>
        <v>0.45562514898283868</v>
      </c>
      <c r="DE1423" s="1">
        <f>IF(($AM1423="Bicycle"),1,0)</f>
        <v>0</v>
      </c>
      <c r="DF1423" s="1">
        <f>IF(($AM1423="Walk"),1,0)</f>
        <v>0</v>
      </c>
      <c r="DG1423" s="1">
        <f>IF(($AM1423="Car"),1,0)</f>
        <v>0</v>
      </c>
      <c r="DH1423" s="1">
        <f>IF(($AM1423="Rail"),1,0)</f>
        <v>1</v>
      </c>
      <c r="DI1423" s="1">
        <f>IF(($AM1423="Bus"),1,0)</f>
        <v>0</v>
      </c>
      <c r="DJ1423" s="1" t="e">
        <f>DE1423*LOG(CZ1423)+DF1423*LOG(DA1423)+DG1423*LOG(DB1423)+DH1423*LOG(DD1423)+DI1423*LOG(DC1423)</f>
        <v>#NUM!</v>
      </c>
      <c r="DK1423" s="1">
        <v>10922.592140000001</v>
      </c>
      <c r="DL1423" s="1">
        <f>(0-(CZ1423*BH1423*$BY$2))/100</f>
        <v>0.25725546025401924</v>
      </c>
      <c r="DM1423" s="1">
        <f t="shared" si="110"/>
        <v>8.8261751078348959E-3</v>
      </c>
      <c r="DO1423" s="1">
        <f>(0-(DA1423*BK1423*$BY$2))/100</f>
        <v>9.1441027689330934</v>
      </c>
      <c r="DP1423" s="1">
        <f t="shared" si="111"/>
        <v>4.4422740380451895</v>
      </c>
      <c r="DR1423" s="1">
        <f>(0-(DB1423*AV1423*$BY$2))/100</f>
        <v>9.3389298374084329E-2</v>
      </c>
      <c r="DS1423" s="1">
        <f t="shared" si="112"/>
        <v>2.2654678887487224E-3</v>
      </c>
      <c r="DU1423" s="1">
        <f>(0-(DC1423*BT1423*$BY$2))/100</f>
        <v>0</v>
      </c>
      <c r="DV1423" s="1">
        <f t="shared" si="113"/>
        <v>0</v>
      </c>
      <c r="DX1423" s="1">
        <f>(0-(DD1423*BE1423*$BY$2))/100</f>
        <v>2.6769626858491091</v>
      </c>
      <c r="DY1423" s="1">
        <f t="shared" si="114"/>
        <v>1.2196915225615004</v>
      </c>
      <c r="EB1423" s="1" t="s">
        <v>171</v>
      </c>
    </row>
    <row r="1424" spans="1:132" x14ac:dyDescent="0.25">
      <c r="A1424" s="1">
        <v>256726</v>
      </c>
      <c r="B1424" s="1" t="s">
        <v>89</v>
      </c>
      <c r="C1424" s="1">
        <v>800</v>
      </c>
      <c r="D1424" s="1" t="s">
        <v>73</v>
      </c>
      <c r="E1424" s="1">
        <v>0</v>
      </c>
      <c r="F1424" s="1">
        <v>1</v>
      </c>
      <c r="G1424" s="1">
        <v>0</v>
      </c>
      <c r="H1424" s="1">
        <v>0</v>
      </c>
      <c r="I1424" s="1">
        <v>0</v>
      </c>
      <c r="J1424" s="3">
        <v>0.55023148148148149</v>
      </c>
      <c r="K1424" s="3">
        <v>0.57355324074074077</v>
      </c>
      <c r="L1424" s="1">
        <v>0</v>
      </c>
      <c r="M1424" s="1" t="s">
        <v>82</v>
      </c>
      <c r="N1424" s="1">
        <v>0</v>
      </c>
      <c r="O1424" s="1">
        <v>0</v>
      </c>
      <c r="P1424" s="1">
        <v>1</v>
      </c>
      <c r="Q1424" s="1">
        <v>0</v>
      </c>
      <c r="R1424" s="1">
        <v>0</v>
      </c>
      <c r="S1424" s="1">
        <v>0</v>
      </c>
      <c r="T1424" s="1">
        <v>2014</v>
      </c>
      <c r="U1424" s="1">
        <v>33.566666666666698</v>
      </c>
      <c r="V1424" s="1">
        <v>20602.567620000002</v>
      </c>
      <c r="W1424" s="1">
        <v>35.450488370000002</v>
      </c>
      <c r="X1424" s="1">
        <v>139.62428929999999</v>
      </c>
      <c r="Y1424" s="1">
        <v>103</v>
      </c>
      <c r="Z1424" s="1">
        <v>1002003</v>
      </c>
      <c r="AA1424" s="1">
        <v>100200303</v>
      </c>
      <c r="AB1424" s="1">
        <v>35.63577532</v>
      </c>
      <c r="AC1424" s="1">
        <v>139.6280658</v>
      </c>
      <c r="AD1424" s="1" t="s">
        <v>77</v>
      </c>
      <c r="AE1424" s="1" t="s">
        <v>77</v>
      </c>
      <c r="AF1424" s="1" t="s">
        <v>77</v>
      </c>
      <c r="AG1424" s="1">
        <v>44</v>
      </c>
      <c r="AH1424" s="1">
        <v>44</v>
      </c>
      <c r="AI1424" s="1">
        <v>1</v>
      </c>
      <c r="AJ1424" s="1">
        <v>0</v>
      </c>
      <c r="AK1424" s="1">
        <v>0</v>
      </c>
      <c r="AL1424" s="1">
        <v>100</v>
      </c>
      <c r="AM1424" s="1" t="s">
        <v>41</v>
      </c>
      <c r="AN1424" s="1">
        <v>0</v>
      </c>
      <c r="AO1424" s="1">
        <v>0</v>
      </c>
      <c r="AP1424" s="1">
        <v>1</v>
      </c>
      <c r="AQ1424" s="1">
        <v>0</v>
      </c>
      <c r="AR1424" s="1">
        <v>0</v>
      </c>
      <c r="AS1424" s="1">
        <v>49</v>
      </c>
      <c r="AT1424" s="1">
        <v>1</v>
      </c>
      <c r="AU1424" s="1">
        <v>23828</v>
      </c>
      <c r="AV1424" s="1">
        <v>49</v>
      </c>
      <c r="AW1424" s="1">
        <v>1</v>
      </c>
      <c r="AX1424" s="1">
        <v>64</v>
      </c>
      <c r="AY1424" s="1">
        <v>780</v>
      </c>
      <c r="AZ1424" s="1">
        <v>3</v>
      </c>
      <c r="BA1424" s="1">
        <v>997</v>
      </c>
      <c r="BB1424" s="1">
        <v>12</v>
      </c>
      <c r="BC1424" s="1">
        <v>1619</v>
      </c>
      <c r="BD1424" s="1">
        <v>19.899999999999999</v>
      </c>
      <c r="BE1424" s="1">
        <v>95.9</v>
      </c>
      <c r="BF1424" s="1">
        <v>1</v>
      </c>
      <c r="BG1424" s="1">
        <v>23340</v>
      </c>
      <c r="BH1424" s="1">
        <v>116.7</v>
      </c>
      <c r="BI1424" s="1">
        <v>1</v>
      </c>
      <c r="BJ1424" s="1">
        <v>23340</v>
      </c>
      <c r="BK1424" s="1">
        <v>289.7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CG1424" s="1">
        <f>AW1424*EXP((BE1424/100)+(L1424*CC$2)+BU$2)</f>
        <v>3.9101932604466643</v>
      </c>
      <c r="CH1424" s="1">
        <f>BL1424*EXP((BT1424/100)+BV$2)</f>
        <v>0</v>
      </c>
      <c r="CI1424" s="1">
        <f>AT1424*EXP((AV1424/100)+(L1424*CD$2)+BW$2)</f>
        <v>0.38824177576924196</v>
      </c>
      <c r="CJ1424" s="1">
        <f>BF1424*EXP((BH1424/100)+(L1424*CE$2)+BX$2)</f>
        <v>1.0035697564577379</v>
      </c>
      <c r="CK1424" s="1">
        <f>BI1424*EXP((BK1424/100)+(L1424*CF$2))</f>
        <v>18.119704635266537</v>
      </c>
      <c r="CL1424" s="1">
        <f>IF((CJ1424+CK1424)=0, LOG(1),LOG((CJ1424+CK1424)))</f>
        <v>1.2815622565857339</v>
      </c>
      <c r="CM1424" s="1">
        <f>IF((CG1424+CH1424+CI1424)=0, LOG(1),LOG((CG1424+CH1424+CI1424)))</f>
        <v>0.63331036747623926</v>
      </c>
      <c r="CN1424" s="1">
        <f>IF((CL1424=0),1,EXP((BZ$2*CL1424)+(CB$2*F1424)))</f>
        <v>7.0546199770907734</v>
      </c>
      <c r="CO1424" s="1">
        <f>IF((CM1424=0),1,EXP((BZ$2*CM1424)+(CA$2*AJ1424)))</f>
        <v>1.71311579074424</v>
      </c>
      <c r="CP1424" s="1">
        <f>CN1424+CO1424</f>
        <v>8.7677357678350134</v>
      </c>
      <c r="CQ1424" s="2">
        <f>CN1424/CP1424</f>
        <v>0.80461138016625544</v>
      </c>
      <c r="CR1424" s="2">
        <f>CO1424/CP1424</f>
        <v>0.19538861983374459</v>
      </c>
      <c r="CS1424" s="1">
        <f>CJ1424+CK1424</f>
        <v>19.123274391724273</v>
      </c>
      <c r="CT1424" s="1">
        <f>IF((CS1424=0),CJ1424,CJ1424/CS1424)</f>
        <v>5.2478970698241909E-2</v>
      </c>
      <c r="CU1424" s="4">
        <f>IF((CS1424=0),CK1424,CK1424/CS1424)</f>
        <v>0.94752102930175819</v>
      </c>
      <c r="CV1424" s="1">
        <f>CI1424+CH1424+CG1424</f>
        <v>4.2984350362159063</v>
      </c>
      <c r="CW1424" s="1">
        <f>IF((CV1424=0),CI1424,CI1424/CV1424)</f>
        <v>9.0321657184105675E-2</v>
      </c>
      <c r="CX1424" s="1">
        <f>IF((CV1424=0),CH1424,CH1424/CV1424)</f>
        <v>0</v>
      </c>
      <c r="CY1424" s="1">
        <f>IF((CV1424=0),CG1424,CG1424/CV1424)</f>
        <v>0.90967834281589433</v>
      </c>
      <c r="CZ1424" s="1">
        <f>CT1424*CQ1424</f>
        <v>4.2225177043216898E-2</v>
      </c>
      <c r="DA1424" s="1">
        <f>CU1424*CQ1424</f>
        <v>0.76238620312303862</v>
      </c>
      <c r="DB1424" s="1">
        <f>CW1424*CR1424</f>
        <v>1.7647823938299029E-2</v>
      </c>
      <c r="DC1424" s="1">
        <f>CX1424*CR1424</f>
        <v>0</v>
      </c>
      <c r="DD1424" s="1">
        <f>CY1424*CR1424</f>
        <v>0.17774079589544556</v>
      </c>
      <c r="DE1424" s="1">
        <f>IF(($AM1424="Bicycle"),1,0)</f>
        <v>0</v>
      </c>
      <c r="DF1424" s="1">
        <f>IF(($AM1424="Walk"),1,0)</f>
        <v>0</v>
      </c>
      <c r="DG1424" s="1">
        <f>IF(($AM1424="Car"),1,0)</f>
        <v>1</v>
      </c>
      <c r="DH1424" s="1">
        <f>IF(($AM1424="Rail"),1,0)</f>
        <v>0</v>
      </c>
      <c r="DI1424" s="1">
        <f>IF(($AM1424="Bus"),1,0)</f>
        <v>0</v>
      </c>
      <c r="DJ1424" s="1" t="e">
        <f>DE1424*LOG(CZ1424)+DF1424*LOG(DA1424)+DG1424*LOG(DB1424)+DH1424*LOG(DD1424)+DI1424*LOG(DC1424)</f>
        <v>#NUM!</v>
      </c>
      <c r="DK1424" s="1">
        <v>20602.567620000002</v>
      </c>
      <c r="DL1424" s="1">
        <f>(0-(CZ1424*BH1424*$BY$2))/100</f>
        <v>0.58370752030549444</v>
      </c>
      <c r="DM1424" s="1">
        <f t="shared" si="110"/>
        <v>2.4647153386356625E-2</v>
      </c>
      <c r="DO1424" s="1">
        <f>(0-(DA1424*BK1424*$BY$2))/100</f>
        <v>26.162333468607937</v>
      </c>
      <c r="DP1424" s="1">
        <f t="shared" si="111"/>
        <v>19.945802077970804</v>
      </c>
      <c r="DR1424" s="1">
        <f>(0-(DB1424*AV1424*$BY$2))/100</f>
        <v>0.10243307161200123</v>
      </c>
      <c r="DS1424" s="1">
        <f t="shared" si="112"/>
        <v>1.8077208132677739E-3</v>
      </c>
      <c r="DU1424" s="1">
        <f>(0-(DC1424*BT1424*$BY$2))/100</f>
        <v>0</v>
      </c>
      <c r="DV1424" s="1">
        <f t="shared" si="113"/>
        <v>0</v>
      </c>
      <c r="DX1424" s="1">
        <f>(0-(DD1424*BE1424*$BY$2))/100</f>
        <v>2.0191039627841194</v>
      </c>
      <c r="DY1424" s="1">
        <f t="shared" si="114"/>
        <v>0.35887714534089749</v>
      </c>
      <c r="EB1424" s="1" t="s">
        <v>171</v>
      </c>
    </row>
    <row r="1425" spans="1:132" x14ac:dyDescent="0.25">
      <c r="A1425" s="1">
        <v>255726</v>
      </c>
      <c r="B1425" s="1" t="s">
        <v>97</v>
      </c>
      <c r="C1425" s="1">
        <v>500</v>
      </c>
      <c r="D1425" s="1" t="s">
        <v>8</v>
      </c>
      <c r="E1425" s="1">
        <v>0</v>
      </c>
      <c r="F1425" s="1">
        <v>0</v>
      </c>
      <c r="G1425" s="1">
        <v>0</v>
      </c>
      <c r="H1425" s="1">
        <v>0</v>
      </c>
      <c r="I1425" s="1">
        <v>1</v>
      </c>
      <c r="J1425" s="3">
        <v>0.64892361111111108</v>
      </c>
      <c r="K1425" s="3">
        <v>0.69562500000000005</v>
      </c>
      <c r="L1425" s="1">
        <v>0</v>
      </c>
      <c r="M1425" s="1" t="s">
        <v>90</v>
      </c>
      <c r="N1425" s="1">
        <v>0</v>
      </c>
      <c r="O1425" s="1">
        <v>0</v>
      </c>
      <c r="P1425" s="1">
        <v>0</v>
      </c>
      <c r="Q1425" s="1">
        <v>1</v>
      </c>
      <c r="R1425" s="1">
        <v>0</v>
      </c>
      <c r="S1425" s="1">
        <v>0</v>
      </c>
      <c r="T1425" s="1">
        <v>4035</v>
      </c>
      <c r="U1425" s="1">
        <v>67.25</v>
      </c>
      <c r="V1425" s="1">
        <v>40914.389439999999</v>
      </c>
      <c r="W1425" s="1">
        <v>35.421145000000003</v>
      </c>
      <c r="X1425" s="1">
        <v>139.36011859999999</v>
      </c>
      <c r="Y1425" s="1">
        <v>212</v>
      </c>
      <c r="Z1425" s="1">
        <v>2120902</v>
      </c>
      <c r="AA1425" s="1">
        <v>212090201</v>
      </c>
      <c r="AB1425" s="1">
        <v>35.661567460000001</v>
      </c>
      <c r="AC1425" s="1">
        <v>139.7025294</v>
      </c>
      <c r="AD1425" s="1" t="s">
        <v>77</v>
      </c>
      <c r="AE1425" s="1" t="s">
        <v>77</v>
      </c>
      <c r="AF1425" s="1" t="s">
        <v>77</v>
      </c>
      <c r="AG1425" s="1">
        <v>31</v>
      </c>
      <c r="AH1425" s="1">
        <v>31</v>
      </c>
      <c r="AI1425" s="1">
        <v>1</v>
      </c>
      <c r="AJ1425" s="1">
        <v>0</v>
      </c>
      <c r="AK1425" s="1">
        <v>0</v>
      </c>
      <c r="AL1425" s="1">
        <v>100</v>
      </c>
      <c r="AM1425" s="1" t="s">
        <v>41</v>
      </c>
      <c r="AN1425" s="1">
        <v>0</v>
      </c>
      <c r="AO1425" s="1">
        <v>0</v>
      </c>
      <c r="AP1425" s="1">
        <v>1</v>
      </c>
      <c r="AQ1425" s="1">
        <v>0</v>
      </c>
      <c r="AR1425" s="1">
        <v>0</v>
      </c>
      <c r="AS1425" s="1">
        <v>85.4</v>
      </c>
      <c r="AT1425" s="1">
        <v>1</v>
      </c>
      <c r="AU1425" s="1">
        <v>47660</v>
      </c>
      <c r="AV1425" s="1">
        <v>85.4</v>
      </c>
      <c r="AW1425" s="1">
        <v>1</v>
      </c>
      <c r="AX1425" s="1">
        <v>58</v>
      </c>
      <c r="AY1425" s="1">
        <v>640</v>
      </c>
      <c r="AZ1425" s="1">
        <v>1</v>
      </c>
      <c r="BA1425" s="1">
        <v>1818</v>
      </c>
      <c r="BB1425" s="1">
        <v>23.4</v>
      </c>
      <c r="BC1425" s="1">
        <v>978</v>
      </c>
      <c r="BD1425" s="1">
        <v>11.8</v>
      </c>
      <c r="BE1425" s="1">
        <v>93.2</v>
      </c>
      <c r="BF1425" s="1">
        <v>1</v>
      </c>
      <c r="BG1425" s="1">
        <v>44512</v>
      </c>
      <c r="BH1425" s="1">
        <v>222.6</v>
      </c>
      <c r="BI1425" s="1">
        <v>1</v>
      </c>
      <c r="BJ1425" s="1">
        <v>44512</v>
      </c>
      <c r="BK1425" s="1">
        <v>555</v>
      </c>
      <c r="BL1425" s="1">
        <v>0</v>
      </c>
      <c r="BM1425" s="1">
        <v>0</v>
      </c>
      <c r="BN1425" s="1">
        <v>0</v>
      </c>
      <c r="BO1425" s="1">
        <v>0</v>
      </c>
      <c r="BP1425" s="1">
        <v>0</v>
      </c>
      <c r="BQ1425" s="1">
        <v>0</v>
      </c>
      <c r="BR1425" s="1">
        <v>0</v>
      </c>
      <c r="BS1425" s="1">
        <v>0</v>
      </c>
      <c r="BT1425" s="1">
        <v>0</v>
      </c>
      <c r="CG1425" s="1">
        <f>AW1425*EXP((BE1425/100)+(L1425*CC$2)+BU$2)</f>
        <v>3.8060305665884591</v>
      </c>
      <c r="CH1425" s="1">
        <f>BL1425*EXP((BT1425/100)+BV$2)</f>
        <v>0</v>
      </c>
      <c r="CI1425" s="1">
        <f>AT1425*EXP((AV1425/100)+(L1425*CD$2)+BW$2)</f>
        <v>0.55870872836844632</v>
      </c>
      <c r="CJ1425" s="1">
        <f>BF1425*EXP((BH1425/100)+(L1425*CE$2)+BX$2)</f>
        <v>2.8937794039702354</v>
      </c>
      <c r="CK1425" s="1">
        <f>BI1425*EXP((BK1425/100)+(L1425*CF$2))</f>
        <v>257.23755590577474</v>
      </c>
      <c r="CL1425" s="1">
        <f>IF((CJ1425+CK1425)=0, LOG(1),LOG((CJ1425+CK1425)))</f>
        <v>2.4151926702751725</v>
      </c>
      <c r="CM1425" s="1">
        <f>IF((CG1425+CH1425+CI1425)=0, LOG(1),LOG((CG1425+CH1425+CI1425)))</f>
        <v>0.63995830848994129</v>
      </c>
      <c r="CN1425" s="1">
        <f>IF((CL1425=0),1,EXP((BZ$2*CL1425)+(CB$2*F1425)))</f>
        <v>7.790567988446881</v>
      </c>
      <c r="CO1425" s="1">
        <f>IF((CM1425=0),1,EXP((BZ$2*CM1425)+(CA$2*AJ1425)))</f>
        <v>1.7228235818798927</v>
      </c>
      <c r="CP1425" s="1">
        <f>CN1425+CO1425</f>
        <v>9.5133915703267746</v>
      </c>
      <c r="CQ1425" s="2">
        <f>CN1425/CP1425</f>
        <v>0.81890542724494242</v>
      </c>
      <c r="CR1425" s="2">
        <f>CO1425/CP1425</f>
        <v>0.1810945727550575</v>
      </c>
      <c r="CS1425" s="1">
        <f>CJ1425+CK1425</f>
        <v>260.131335309745</v>
      </c>
      <c r="CT1425" s="1">
        <f>IF((CS1425=0),CJ1425,CJ1425/CS1425)</f>
        <v>1.1124301501487849E-2</v>
      </c>
      <c r="CU1425" s="4">
        <f>IF((CS1425=0),CK1425,CK1425/CS1425)</f>
        <v>0.98887569849851209</v>
      </c>
      <c r="CV1425" s="1">
        <f>CI1425+CH1425+CG1425</f>
        <v>4.3647392949569053</v>
      </c>
      <c r="CW1425" s="1">
        <f>IF((CV1425=0),CI1425,CI1425/CV1425)</f>
        <v>0.12800506298600423</v>
      </c>
      <c r="CX1425" s="1">
        <f>IF((CV1425=0),CH1425,CH1425/CV1425)</f>
        <v>0</v>
      </c>
      <c r="CY1425" s="1">
        <f>IF((CV1425=0),CG1425,CG1425/CV1425)</f>
        <v>0.87199493701399577</v>
      </c>
      <c r="CZ1425" s="1">
        <f>CT1425*CQ1425</f>
        <v>9.1097508738774615E-3</v>
      </c>
      <c r="DA1425" s="1">
        <f>CU1425*CQ1425</f>
        <v>0.80979567637106487</v>
      </c>
      <c r="DB1425" s="1">
        <f>CW1425*CR1425</f>
        <v>2.3181022191934658E-2</v>
      </c>
      <c r="DC1425" s="1">
        <f>CX1425*CR1425</f>
        <v>0</v>
      </c>
      <c r="DD1425" s="1">
        <f>CY1425*CR1425</f>
        <v>0.15791355056312284</v>
      </c>
      <c r="DE1425" s="1">
        <f>IF(($AM1425="Bicycle"),1,0)</f>
        <v>0</v>
      </c>
      <c r="DF1425" s="1">
        <f>IF(($AM1425="Walk"),1,0)</f>
        <v>0</v>
      </c>
      <c r="DG1425" s="1">
        <f>IF(($AM1425="Car"),1,0)</f>
        <v>1</v>
      </c>
      <c r="DH1425" s="1">
        <f>IF(($AM1425="Rail"),1,0)</f>
        <v>0</v>
      </c>
      <c r="DI1425" s="1">
        <f>IF(($AM1425="Bus"),1,0)</f>
        <v>0</v>
      </c>
      <c r="DJ1425" s="1" t="e">
        <f>DE1425*LOG(CZ1425)+DF1425*LOG(DA1425)+DG1425*LOG(DB1425)+DH1425*LOG(DD1425)+DI1425*LOG(DC1425)</f>
        <v>#NUM!</v>
      </c>
      <c r="DK1425" s="1">
        <v>40914.389439999999</v>
      </c>
      <c r="DL1425" s="1">
        <f>(0-(CZ1425*BH1425*$BY$2))/100</f>
        <v>0.24020642178422758</v>
      </c>
      <c r="DM1425" s="1">
        <f t="shared" si="110"/>
        <v>2.1882206607598451E-3</v>
      </c>
      <c r="DO1425" s="1">
        <f>(0-(DA1425*BK1425*$BY$2))/100</f>
        <v>53.237958116887995</v>
      </c>
      <c r="DP1425" s="1">
        <f t="shared" si="111"/>
        <v>43.111868301879738</v>
      </c>
      <c r="DR1425" s="1">
        <f>(0-(DB1425*AV1425*$BY$2))/100</f>
        <v>0.23450030227310126</v>
      </c>
      <c r="DS1425" s="1">
        <f t="shared" si="112"/>
        <v>5.4359567110081452E-3</v>
      </c>
      <c r="DU1425" s="1">
        <f>(0-(DC1425*BT1425*$BY$2))/100</f>
        <v>0</v>
      </c>
      <c r="DV1425" s="1">
        <f t="shared" si="113"/>
        <v>0</v>
      </c>
      <c r="DX1425" s="1">
        <f>(0-(DD1425*BE1425*$BY$2))/100</f>
        <v>1.7433647648754871</v>
      </c>
      <c r="DY1425" s="1">
        <f t="shared" si="114"/>
        <v>0.27530091994813199</v>
      </c>
      <c r="EB1425" s="1" t="s">
        <v>171</v>
      </c>
    </row>
    <row r="1426" spans="1:132" x14ac:dyDescent="0.25">
      <c r="A1426" s="1">
        <v>255747</v>
      </c>
      <c r="B1426" s="1" t="s">
        <v>72</v>
      </c>
      <c r="C1426" s="1">
        <v>200</v>
      </c>
      <c r="D1426" s="1" t="s">
        <v>84</v>
      </c>
      <c r="E1426" s="1">
        <v>0</v>
      </c>
      <c r="F1426" s="1">
        <v>0</v>
      </c>
      <c r="G1426" s="1">
        <v>0</v>
      </c>
      <c r="H1426" s="1">
        <v>1</v>
      </c>
      <c r="I1426" s="1">
        <v>0</v>
      </c>
      <c r="J1426" s="3">
        <v>0.76579861111111114</v>
      </c>
      <c r="K1426" s="3">
        <v>0.83549768518518519</v>
      </c>
      <c r="L1426" s="1">
        <v>1</v>
      </c>
      <c r="M1426" s="1" t="s">
        <v>76</v>
      </c>
      <c r="N1426" s="1">
        <v>0</v>
      </c>
      <c r="O1426" s="1">
        <v>0</v>
      </c>
      <c r="P1426" s="1">
        <v>0</v>
      </c>
      <c r="Q1426" s="1">
        <v>0</v>
      </c>
      <c r="R1426" s="1">
        <v>1</v>
      </c>
      <c r="S1426" s="1">
        <v>0</v>
      </c>
      <c r="T1426" s="1">
        <v>6022</v>
      </c>
      <c r="U1426" s="1">
        <v>100.366666666667</v>
      </c>
      <c r="V1426" s="1">
        <v>24372.07602</v>
      </c>
      <c r="W1426" s="1">
        <v>35.456528749999997</v>
      </c>
      <c r="X1426" s="1">
        <v>139.62566799999999</v>
      </c>
      <c r="Y1426" s="1">
        <v>103</v>
      </c>
      <c r="Z1426" s="1">
        <v>1002002</v>
      </c>
      <c r="AA1426" s="1">
        <v>100200201</v>
      </c>
      <c r="AB1426" s="1">
        <v>35.325787060000003</v>
      </c>
      <c r="AC1426" s="1">
        <v>139.40981980000001</v>
      </c>
      <c r="AD1426" s="1">
        <v>207</v>
      </c>
      <c r="AE1426" s="1">
        <v>2070202</v>
      </c>
      <c r="AF1426" s="1">
        <v>207020202</v>
      </c>
      <c r="AG1426" s="1">
        <v>46</v>
      </c>
      <c r="AH1426" s="1">
        <v>46</v>
      </c>
      <c r="AI1426" s="1">
        <v>1</v>
      </c>
      <c r="AJ1426" s="1">
        <v>0</v>
      </c>
      <c r="AK1426" s="1">
        <v>1</v>
      </c>
      <c r="AL1426" s="1">
        <v>200</v>
      </c>
      <c r="AM1426" s="1" t="s">
        <v>42</v>
      </c>
      <c r="AN1426" s="1">
        <v>0</v>
      </c>
      <c r="AO1426" s="1">
        <v>0</v>
      </c>
      <c r="AP1426" s="1">
        <v>0</v>
      </c>
      <c r="AQ1426" s="1">
        <v>1</v>
      </c>
      <c r="AR1426" s="1">
        <v>0</v>
      </c>
      <c r="AS1426" s="1">
        <v>61</v>
      </c>
      <c r="AT1426" s="1">
        <v>1</v>
      </c>
      <c r="AU1426" s="1">
        <v>28474</v>
      </c>
      <c r="AV1426" s="1">
        <v>48.1</v>
      </c>
      <c r="AW1426" s="1">
        <v>1</v>
      </c>
      <c r="AX1426" s="1">
        <v>46</v>
      </c>
      <c r="AY1426" s="1">
        <v>680</v>
      </c>
      <c r="AZ1426" s="1">
        <v>1</v>
      </c>
      <c r="BA1426" s="1">
        <v>429</v>
      </c>
      <c r="BB1426" s="1">
        <v>5.2</v>
      </c>
      <c r="BC1426" s="1">
        <v>816</v>
      </c>
      <c r="BD1426" s="1">
        <v>9.8000000000000007</v>
      </c>
      <c r="BE1426" s="1">
        <v>61</v>
      </c>
      <c r="BF1426" s="1">
        <v>1</v>
      </c>
      <c r="BG1426" s="1">
        <v>27221</v>
      </c>
      <c r="BH1426" s="1">
        <v>136.1</v>
      </c>
      <c r="BI1426" s="1">
        <v>1</v>
      </c>
      <c r="BJ1426" s="1">
        <v>27221</v>
      </c>
      <c r="BK1426" s="1">
        <v>341.3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CG1426" s="1">
        <f>AW1426*EXP((BE1426/100)+(L1426*CC$2)+BU$2)</f>
        <v>3.0904261684747469</v>
      </c>
      <c r="CH1426" s="1">
        <f>BL1426*EXP((BT1426/100)+BV$2)</f>
        <v>0</v>
      </c>
      <c r="CI1426" s="1">
        <f>AT1426*EXP((AV1426/100)+(L1426*CD$2)+BW$2)</f>
        <v>0.17159785362831553</v>
      </c>
      <c r="CJ1426" s="1">
        <f>BF1426*EXP((BH1426/100)+(L1426*CE$2)+BX$2)</f>
        <v>0.49343245439651734</v>
      </c>
      <c r="CK1426" s="1">
        <f>BI1426*EXP((BK1426/100)+(L1426*CF$2))</f>
        <v>20.90599165619723</v>
      </c>
      <c r="CL1426" s="1">
        <f>IF((CJ1426+CK1426)=0, LOG(1),LOG((CJ1426+CK1426)))</f>
        <v>1.3304020860147683</v>
      </c>
      <c r="CM1426" s="1">
        <f>IF((CG1426+CH1426+CI1426)=0, LOG(1),LOG((CG1426+CH1426+CI1426)))</f>
        <v>0.51348715493490982</v>
      </c>
      <c r="CN1426" s="1">
        <f>IF((CL1426=0),1,EXP((BZ$2*CL1426)+(CB$2*F1426)))</f>
        <v>3.0982634376032188</v>
      </c>
      <c r="CO1426" s="1">
        <f>IF((CM1426=0),1,EXP((BZ$2*CM1426)+(CA$2*AJ1426)))</f>
        <v>1.5472266677346436</v>
      </c>
      <c r="CP1426" s="1">
        <f>CN1426+CO1426</f>
        <v>4.6454901053378626</v>
      </c>
      <c r="CQ1426" s="2">
        <f>CN1426/CP1426</f>
        <v>0.66694005742110707</v>
      </c>
      <c r="CR1426" s="2">
        <f>CO1426/CP1426</f>
        <v>0.33305994257889288</v>
      </c>
      <c r="CS1426" s="1">
        <f>CJ1426+CK1426</f>
        <v>21.399424110593749</v>
      </c>
      <c r="CT1426" s="1">
        <f>IF((CS1426=0),CJ1426,CJ1426/CS1426)</f>
        <v>2.3058211840020704E-2</v>
      </c>
      <c r="CU1426" s="4">
        <f>IF((CS1426=0),CK1426,CK1426/CS1426)</f>
        <v>0.97694178815997923</v>
      </c>
      <c r="CV1426" s="1">
        <f>CI1426+CH1426+CG1426</f>
        <v>3.2620240221030623</v>
      </c>
      <c r="CW1426" s="1">
        <f>IF((CV1426=0),CI1426,CI1426/CV1426)</f>
        <v>5.2604717949834269E-2</v>
      </c>
      <c r="CX1426" s="1">
        <f>IF((CV1426=0),CH1426,CH1426/CV1426)</f>
        <v>0</v>
      </c>
      <c r="CY1426" s="1">
        <f>IF((CV1426=0),CG1426,CG1426/CV1426)</f>
        <v>0.94739528205016577</v>
      </c>
      <c r="CZ1426" s="1">
        <f>CT1426*CQ1426</f>
        <v>1.5378445128611459E-2</v>
      </c>
      <c r="DA1426" s="1">
        <f>CU1426*CQ1426</f>
        <v>0.65156161229249554</v>
      </c>
      <c r="DB1426" s="1">
        <f>CW1426*CR1426</f>
        <v>1.7520524339750657E-2</v>
      </c>
      <c r="DC1426" s="1">
        <f>CX1426*CR1426</f>
        <v>0</v>
      </c>
      <c r="DD1426" s="1">
        <f>CY1426*CR1426</f>
        <v>0.31553941823914222</v>
      </c>
      <c r="DE1426" s="1">
        <f>IF(($AM1426="Bicycle"),1,0)</f>
        <v>0</v>
      </c>
      <c r="DF1426" s="1">
        <f>IF(($AM1426="Walk"),1,0)</f>
        <v>0</v>
      </c>
      <c r="DG1426" s="1">
        <f>IF(($AM1426="Car"),1,0)</f>
        <v>0</v>
      </c>
      <c r="DH1426" s="1">
        <f>IF(($AM1426="Rail"),1,0)</f>
        <v>1</v>
      </c>
      <c r="DI1426" s="1">
        <f>IF(($AM1426="Bus"),1,0)</f>
        <v>0</v>
      </c>
      <c r="DJ1426" s="1" t="e">
        <f>DE1426*LOG(CZ1426)+DF1426*LOG(DA1426)+DG1426*LOG(DB1426)+DH1426*LOG(DD1426)+DI1426*LOG(DC1426)</f>
        <v>#NUM!</v>
      </c>
      <c r="DK1426" s="1">
        <v>24372.07602</v>
      </c>
      <c r="DL1426" s="1">
        <f>(0-(CZ1426*BH1426*$BY$2))/100</f>
        <v>0.24792681772651393</v>
      </c>
      <c r="DM1426" s="1">
        <f t="shared" si="110"/>
        <v>3.8127289623184494E-3</v>
      </c>
      <c r="DO1426" s="1">
        <f>(0-(DA1426*BK1426*$BY$2))/100</f>
        <v>26.34175650888054</v>
      </c>
      <c r="DP1426" s="1">
        <f t="shared" si="111"/>
        <v>17.163277341542543</v>
      </c>
      <c r="DR1426" s="1">
        <f>(0-(DB1426*AV1426*$BY$2))/100</f>
        <v>9.9826335511790681E-2</v>
      </c>
      <c r="DS1426" s="1">
        <f t="shared" si="112"/>
        <v>1.749009741082444E-3</v>
      </c>
      <c r="DU1426" s="1">
        <f>(0-(DC1426*BT1426*$BY$2))/100</f>
        <v>0</v>
      </c>
      <c r="DV1426" s="1">
        <f t="shared" si="113"/>
        <v>0</v>
      </c>
      <c r="DX1426" s="1">
        <f>(0-(DD1426*BE1426*$BY$2))/100</f>
        <v>2.2800082000421269</v>
      </c>
      <c r="DY1426" s="1">
        <f t="shared" si="114"/>
        <v>0.7194324610217665</v>
      </c>
      <c r="EB1426" s="1" t="s">
        <v>171</v>
      </c>
    </row>
    <row r="1427" spans="1:132" x14ac:dyDescent="0.25">
      <c r="A1427" s="1">
        <v>257097</v>
      </c>
      <c r="B1427" s="1" t="s">
        <v>98</v>
      </c>
      <c r="C1427" s="1">
        <v>100</v>
      </c>
      <c r="D1427" s="1" t="s">
        <v>80</v>
      </c>
      <c r="E1427" s="1">
        <v>1</v>
      </c>
      <c r="F1427" s="1">
        <v>0</v>
      </c>
      <c r="G1427" s="1">
        <v>0</v>
      </c>
      <c r="H1427" s="1">
        <v>0</v>
      </c>
      <c r="I1427" s="1">
        <v>0</v>
      </c>
      <c r="J1427" s="3">
        <v>0.27957175925925926</v>
      </c>
      <c r="K1427" s="3">
        <v>0.38351851851851854</v>
      </c>
      <c r="L1427" s="1">
        <v>0</v>
      </c>
      <c r="M1427" s="1" t="s">
        <v>74</v>
      </c>
      <c r="N1427" s="1">
        <v>1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8981</v>
      </c>
      <c r="U1427" s="1">
        <v>149.683333333333</v>
      </c>
      <c r="V1427" s="1">
        <v>37161.396249999998</v>
      </c>
      <c r="W1427" s="1">
        <v>35.256489569999999</v>
      </c>
      <c r="X1427" s="1">
        <v>139.67294999999999</v>
      </c>
      <c r="Y1427" s="1">
        <v>201</v>
      </c>
      <c r="Z1427" s="1">
        <v>2010407</v>
      </c>
      <c r="AA1427" s="1">
        <v>201040703</v>
      </c>
      <c r="AB1427" s="1">
        <v>35.426455730000001</v>
      </c>
      <c r="AC1427" s="1">
        <v>139.32011610000001</v>
      </c>
      <c r="AD1427" s="1">
        <v>212</v>
      </c>
      <c r="AE1427" s="1">
        <v>2120802</v>
      </c>
      <c r="AF1427" s="1">
        <v>212080201</v>
      </c>
      <c r="AG1427" s="1">
        <v>36</v>
      </c>
      <c r="AH1427" s="1">
        <v>36</v>
      </c>
      <c r="AI1427" s="1">
        <v>1</v>
      </c>
      <c r="AJ1427" s="1">
        <v>0</v>
      </c>
      <c r="AK1427" s="1">
        <v>0</v>
      </c>
      <c r="AL1427" s="1">
        <v>100</v>
      </c>
      <c r="AM1427" s="1" t="s">
        <v>41</v>
      </c>
      <c r="AN1427" s="1">
        <v>0</v>
      </c>
      <c r="AO1427" s="1">
        <v>0</v>
      </c>
      <c r="AP1427" s="1">
        <v>1</v>
      </c>
      <c r="AQ1427" s="1">
        <v>0</v>
      </c>
      <c r="AR1427" s="1">
        <v>0</v>
      </c>
      <c r="AS1427" s="1">
        <v>104.3</v>
      </c>
      <c r="AT1427" s="1">
        <v>1</v>
      </c>
      <c r="AU1427" s="1">
        <v>49619</v>
      </c>
      <c r="AV1427" s="1">
        <v>104.3</v>
      </c>
      <c r="AW1427" s="1">
        <v>1</v>
      </c>
      <c r="AX1427" s="1">
        <v>85</v>
      </c>
      <c r="AY1427" s="1">
        <v>1140</v>
      </c>
      <c r="AZ1427" s="1">
        <v>3</v>
      </c>
      <c r="BA1427" s="1">
        <v>1376</v>
      </c>
      <c r="BB1427" s="1">
        <v>17.2</v>
      </c>
      <c r="BC1427" s="1">
        <v>2817</v>
      </c>
      <c r="BD1427" s="1">
        <v>35.5</v>
      </c>
      <c r="BE1427" s="1">
        <v>137.69999999999999</v>
      </c>
      <c r="BF1427" s="1">
        <v>1</v>
      </c>
      <c r="BG1427" s="1">
        <v>43293</v>
      </c>
      <c r="BH1427" s="1">
        <v>216.5</v>
      </c>
      <c r="BI1427" s="1">
        <v>1</v>
      </c>
      <c r="BJ1427" s="1">
        <v>43293</v>
      </c>
      <c r="BK1427" s="1">
        <v>539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CG1427" s="1">
        <f>AW1427*EXP((BE1427/100)+(L1427*CC$2)+BU$2)</f>
        <v>5.9392733842007388</v>
      </c>
      <c r="CH1427" s="1">
        <f>BL1427*EXP((BT1427/100)+BV$2)</f>
        <v>0</v>
      </c>
      <c r="CI1427" s="1">
        <f>AT1427*EXP((AV1427/100)+(L1427*CD$2)+BW$2)</f>
        <v>0.67494302437872866</v>
      </c>
      <c r="CJ1427" s="1">
        <f>BF1427*EXP((BH1427/100)+(L1427*CE$2)+BX$2)</f>
        <v>2.7225349140403674</v>
      </c>
      <c r="CK1427" s="1">
        <f>BI1427*EXP((BK1427/100)+(L1427*CF$2))</f>
        <v>219.20338555395446</v>
      </c>
      <c r="CL1427" s="1">
        <f>IF((CJ1427+CK1427)=0, LOG(1),LOG((CJ1427+CK1427)))</f>
        <v>2.3462080298516095</v>
      </c>
      <c r="CM1427" s="1">
        <f>IF((CG1427+CH1427+CI1427)=0, LOG(1),LOG((CG1427+CH1427+CI1427)))</f>
        <v>0.82047840036213338</v>
      </c>
      <c r="CN1427" s="1">
        <f>IF((CL1427=0),1,EXP((BZ$2*CL1427)+(CB$2*F1427)))</f>
        <v>7.3468880232847269</v>
      </c>
      <c r="CO1427" s="1">
        <f>IF((CM1427=0),1,EXP((BZ$2*CM1427)+(CA$2*AJ1427)))</f>
        <v>2.0085370882803226</v>
      </c>
      <c r="CP1427" s="1">
        <f>CN1427+CO1427</f>
        <v>9.3554251115650491</v>
      </c>
      <c r="CQ1427" s="2">
        <f>CN1427/CP1427</f>
        <v>0.78530776909352884</v>
      </c>
      <c r="CR1427" s="2">
        <f>CO1427/CP1427</f>
        <v>0.21469223090647122</v>
      </c>
      <c r="CS1427" s="1">
        <f>CJ1427+CK1427</f>
        <v>221.92592046799484</v>
      </c>
      <c r="CT1427" s="1">
        <f>IF((CS1427=0),CJ1427,CJ1427/CS1427)</f>
        <v>1.2267764433731386E-2</v>
      </c>
      <c r="CU1427" s="4">
        <f>IF((CS1427=0),CK1427,CK1427/CS1427)</f>
        <v>0.98773223556626855</v>
      </c>
      <c r="CV1427" s="1">
        <f>CI1427+CH1427+CG1427</f>
        <v>6.6142164085794679</v>
      </c>
      <c r="CW1427" s="1">
        <f>IF((CV1427=0),CI1427,CI1427/CV1427)</f>
        <v>0.10204429106722951</v>
      </c>
      <c r="CX1427" s="1">
        <f>IF((CV1427=0),CH1427,CH1427/CV1427)</f>
        <v>0</v>
      </c>
      <c r="CY1427" s="1">
        <f>IF((CV1427=0),CG1427,CG1427/CV1427)</f>
        <v>0.89795570893277044</v>
      </c>
      <c r="CZ1427" s="1">
        <f>CT1427*CQ1427</f>
        <v>9.6339707192185323E-3</v>
      </c>
      <c r="DA1427" s="1">
        <f>CU1427*CQ1427</f>
        <v>0.77567379837431027</v>
      </c>
      <c r="DB1427" s="1">
        <f>CW1427*CR1427</f>
        <v>2.1908116500492795E-2</v>
      </c>
      <c r="DC1427" s="1">
        <f>CX1427*CR1427</f>
        <v>0</v>
      </c>
      <c r="DD1427" s="1">
        <f>CY1427*CR1427</f>
        <v>0.1927841144059784</v>
      </c>
      <c r="DE1427" s="1">
        <f>IF(($AM1427="Bicycle"),1,0)</f>
        <v>0</v>
      </c>
      <c r="DF1427" s="1">
        <f>IF(($AM1427="Walk"),1,0)</f>
        <v>0</v>
      </c>
      <c r="DG1427" s="1">
        <f>IF(($AM1427="Car"),1,0)</f>
        <v>1</v>
      </c>
      <c r="DH1427" s="1">
        <f>IF(($AM1427="Rail"),1,0)</f>
        <v>0</v>
      </c>
      <c r="DI1427" s="1">
        <f>IF(($AM1427="Bus"),1,0)</f>
        <v>0</v>
      </c>
      <c r="DJ1427" s="1" t="e">
        <f>DE1427*LOG(CZ1427)+DF1427*LOG(DA1427)+DG1427*LOG(DB1427)+DH1427*LOG(DD1427)+DI1427*LOG(DC1427)</f>
        <v>#NUM!</v>
      </c>
      <c r="DK1427" s="1">
        <v>37161.396249999998</v>
      </c>
      <c r="DL1427" s="1">
        <f>(0-(CZ1427*BH1427*$BY$2))/100</f>
        <v>0.24706781595818533</v>
      </c>
      <c r="DM1427" s="1">
        <f t="shared" si="110"/>
        <v>2.3802441046024306E-3</v>
      </c>
      <c r="DO1427" s="1">
        <f>(0-(DA1427*BK1427*$BY$2))/100</f>
        <v>49.524584456215734</v>
      </c>
      <c r="DP1427" s="1">
        <f t="shared" si="111"/>
        <v>38.414922538062186</v>
      </c>
      <c r="DR1427" s="1">
        <f>(0-(DB1427*AV1427*$BY$2))/100</f>
        <v>0.27067135906186801</v>
      </c>
      <c r="DS1427" s="1">
        <f t="shared" si="112"/>
        <v>5.9298996676741206E-3</v>
      </c>
      <c r="DU1427" s="1">
        <f>(0-(DC1427*BT1427*$BY$2))/100</f>
        <v>0</v>
      </c>
      <c r="DV1427" s="1">
        <f t="shared" si="113"/>
        <v>0</v>
      </c>
      <c r="DX1427" s="1">
        <f>(0-(DD1427*BE1427*$BY$2))/100</f>
        <v>3.1445473487378361</v>
      </c>
      <c r="DY1427" s="1">
        <f t="shared" si="114"/>
        <v>0.60621877583409101</v>
      </c>
      <c r="EB1427" s="1" t="s">
        <v>171</v>
      </c>
    </row>
    <row r="1428" spans="1:132" x14ac:dyDescent="0.25">
      <c r="A1428" s="1">
        <v>256895</v>
      </c>
      <c r="B1428" s="1" t="s">
        <v>99</v>
      </c>
      <c r="C1428" s="1">
        <v>400</v>
      </c>
      <c r="D1428" s="1" t="s">
        <v>4</v>
      </c>
      <c r="E1428" s="1">
        <v>1</v>
      </c>
      <c r="F1428" s="1">
        <v>0</v>
      </c>
      <c r="G1428" s="1">
        <v>0</v>
      </c>
      <c r="H1428" s="1">
        <v>0</v>
      </c>
      <c r="I1428" s="1">
        <v>0</v>
      </c>
      <c r="J1428" s="3">
        <v>0.33799768518518519</v>
      </c>
      <c r="K1428" s="3">
        <v>0.40605324074074073</v>
      </c>
      <c r="L1428" s="1">
        <v>1</v>
      </c>
      <c r="M1428" s="1" t="s">
        <v>79</v>
      </c>
      <c r="N1428" s="1">
        <v>0</v>
      </c>
      <c r="O1428" s="1">
        <v>1</v>
      </c>
      <c r="P1428" s="1">
        <v>0</v>
      </c>
      <c r="Q1428" s="1">
        <v>0</v>
      </c>
      <c r="R1428" s="1">
        <v>0</v>
      </c>
      <c r="S1428" s="1">
        <v>0</v>
      </c>
      <c r="T1428" s="1">
        <v>5880</v>
      </c>
      <c r="U1428" s="1">
        <v>98</v>
      </c>
      <c r="V1428" s="1">
        <v>34085.461779999998</v>
      </c>
      <c r="W1428" s="1">
        <v>35.534607819999998</v>
      </c>
      <c r="X1428" s="1">
        <v>139.42081690000001</v>
      </c>
      <c r="Y1428" s="1">
        <v>209</v>
      </c>
      <c r="Z1428" s="1">
        <v>2090407</v>
      </c>
      <c r="AA1428" s="1">
        <v>209040706</v>
      </c>
      <c r="AB1428" s="1">
        <v>35.709444929999997</v>
      </c>
      <c r="AC1428" s="1">
        <v>139.7306389</v>
      </c>
      <c r="AD1428" s="1" t="s">
        <v>77</v>
      </c>
      <c r="AE1428" s="1" t="s">
        <v>77</v>
      </c>
      <c r="AF1428" s="1" t="s">
        <v>77</v>
      </c>
      <c r="AG1428" s="1">
        <v>39</v>
      </c>
      <c r="AH1428" s="1">
        <v>39</v>
      </c>
      <c r="AI1428" s="1">
        <v>1</v>
      </c>
      <c r="AJ1428" s="1">
        <v>0</v>
      </c>
      <c r="AK1428" s="1">
        <v>0</v>
      </c>
      <c r="AL1428" s="1">
        <v>200</v>
      </c>
      <c r="AM1428" s="1" t="s">
        <v>42</v>
      </c>
      <c r="AN1428" s="1">
        <v>0</v>
      </c>
      <c r="AO1428" s="1">
        <v>0</v>
      </c>
      <c r="AP1428" s="1">
        <v>0</v>
      </c>
      <c r="AQ1428" s="1">
        <v>1</v>
      </c>
      <c r="AR1428" s="1">
        <v>0</v>
      </c>
      <c r="AS1428" s="1">
        <v>86.5</v>
      </c>
      <c r="AT1428" s="1">
        <v>1</v>
      </c>
      <c r="AU1428" s="1">
        <v>41447</v>
      </c>
      <c r="AV1428" s="1">
        <v>86.5</v>
      </c>
      <c r="AW1428" s="1">
        <v>1</v>
      </c>
      <c r="AX1428" s="1">
        <v>58</v>
      </c>
      <c r="AY1428" s="1">
        <v>1020</v>
      </c>
      <c r="AZ1428" s="1">
        <v>3</v>
      </c>
      <c r="BA1428" s="1">
        <v>1943</v>
      </c>
      <c r="BB1428" s="1">
        <v>23.7</v>
      </c>
      <c r="BC1428" s="1">
        <v>395</v>
      </c>
      <c r="BD1428" s="1">
        <v>4.8</v>
      </c>
      <c r="BE1428" s="1">
        <v>86.5</v>
      </c>
      <c r="BF1428" s="1">
        <v>1</v>
      </c>
      <c r="BG1428" s="1">
        <v>38103</v>
      </c>
      <c r="BH1428" s="1">
        <v>190.5</v>
      </c>
      <c r="BI1428" s="1">
        <v>1</v>
      </c>
      <c r="BJ1428" s="1">
        <v>38103</v>
      </c>
      <c r="BK1428" s="1">
        <v>468.3</v>
      </c>
      <c r="BL1428" s="1">
        <v>0</v>
      </c>
      <c r="BM1428" s="1">
        <v>0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CG1428" s="1">
        <f>AW1428*EXP((BE1428/100)+(L1428*CC$2)+BU$2)</f>
        <v>3.988076362557917</v>
      </c>
      <c r="CH1428" s="1">
        <f>BL1428*EXP((BT1428/100)+BV$2)</f>
        <v>0</v>
      </c>
      <c r="CI1428" s="1">
        <f>AT1428*EXP((AV1428/100)+(L1428*CD$2)+BW$2)</f>
        <v>0.25193060660682465</v>
      </c>
      <c r="CJ1428" s="1">
        <f>BF1428*EXP((BH1428/100)+(L1428*CE$2)+BX$2)</f>
        <v>0.8501271945889024</v>
      </c>
      <c r="CK1428" s="1">
        <f>BI1428*EXP((BK1428/100)+(L1428*CF$2))</f>
        <v>74.443153957553008</v>
      </c>
      <c r="CL1428" s="1">
        <f>IF((CJ1428+CK1428)=0, LOG(1),LOG((CJ1428+CK1428)))</f>
        <v>1.8767562233622057</v>
      </c>
      <c r="CM1428" s="1">
        <f>IF((CG1428+CH1428+CI1428)=0, LOG(1),LOG((CG1428+CH1428+CI1428)))</f>
        <v>0.62736657042936073</v>
      </c>
      <c r="CN1428" s="1">
        <f>IF((CL1428=0),1,EXP((BZ$2*CL1428)+(CB$2*F1428)))</f>
        <v>4.9295257657007587</v>
      </c>
      <c r="CO1428" s="1">
        <f>IF((CM1428=0),1,EXP((BZ$2*CM1428)+(CA$2*AJ1428)))</f>
        <v>1.7044825669218926</v>
      </c>
      <c r="CP1428" s="1">
        <f>CN1428+CO1428</f>
        <v>6.6340083326226509</v>
      </c>
      <c r="CQ1428" s="2">
        <f>CN1428/CP1428</f>
        <v>0.74306897407105732</v>
      </c>
      <c r="CR1428" s="2">
        <f>CO1428/CP1428</f>
        <v>0.25693102592894274</v>
      </c>
      <c r="CS1428" s="1">
        <f>CJ1428+CK1428</f>
        <v>75.293281152141915</v>
      </c>
      <c r="CT1428" s="1">
        <f>IF((CS1428=0),CJ1428,CJ1428/CS1428)</f>
        <v>1.1290877241371467E-2</v>
      </c>
      <c r="CU1428" s="4">
        <f>IF((CS1428=0),CK1428,CK1428/CS1428)</f>
        <v>0.98870912275862843</v>
      </c>
      <c r="CV1428" s="1">
        <f>CI1428+CH1428+CG1428</f>
        <v>4.2400069691647415</v>
      </c>
      <c r="CW1428" s="1">
        <f>IF((CV1428=0),CI1428,CI1428/CV1428)</f>
        <v>5.9417498235021446E-2</v>
      </c>
      <c r="CX1428" s="1">
        <f>IF((CV1428=0),CH1428,CH1428/CV1428)</f>
        <v>0</v>
      </c>
      <c r="CY1428" s="1">
        <f>IF((CV1428=0),CG1428,CG1428/CV1428)</f>
        <v>0.9405825017649786</v>
      </c>
      <c r="CZ1428" s="1">
        <f>CT1428*CQ1428</f>
        <v>8.3899005681081461E-3</v>
      </c>
      <c r="DA1428" s="1">
        <f>CU1428*CQ1428</f>
        <v>0.73467907350294914</v>
      </c>
      <c r="DB1428" s="1">
        <f>CW1428*CR1428</f>
        <v>1.5266198779655205E-2</v>
      </c>
      <c r="DC1428" s="1">
        <f>CX1428*CR1428</f>
        <v>0</v>
      </c>
      <c r="DD1428" s="1">
        <f>CY1428*CR1428</f>
        <v>0.24166482714928755</v>
      </c>
      <c r="DE1428" s="1">
        <f>IF(($AM1428="Bicycle"),1,0)</f>
        <v>0</v>
      </c>
      <c r="DF1428" s="1">
        <f>IF(($AM1428="Walk"),1,0)</f>
        <v>0</v>
      </c>
      <c r="DG1428" s="1">
        <f>IF(($AM1428="Car"),1,0)</f>
        <v>0</v>
      </c>
      <c r="DH1428" s="1">
        <f>IF(($AM1428="Rail"),1,0)</f>
        <v>1</v>
      </c>
      <c r="DI1428" s="1">
        <f>IF(($AM1428="Bus"),1,0)</f>
        <v>0</v>
      </c>
      <c r="DJ1428" s="1" t="e">
        <f>DE1428*LOG(CZ1428)+DF1428*LOG(DA1428)+DG1428*LOG(DB1428)+DH1428*LOG(DD1428)+DI1428*LOG(DC1428)</f>
        <v>#NUM!</v>
      </c>
      <c r="DK1428" s="1">
        <v>34085.461779999998</v>
      </c>
      <c r="DL1428" s="1">
        <f>(0-(CZ1428*BH1428*$BY$2))/100</f>
        <v>0.18932359708559218</v>
      </c>
      <c r="DM1428" s="1">
        <f t="shared" si="110"/>
        <v>1.5884061547446877E-3</v>
      </c>
      <c r="DO1428" s="1">
        <f>(0-(DA1428*BK1428*$BY$2))/100</f>
        <v>40.75442600985869</v>
      </c>
      <c r="DP1428" s="1">
        <f t="shared" si="111"/>
        <v>29.941423942067477</v>
      </c>
      <c r="DR1428" s="1">
        <f>(0-(DB1428*AV1428*$BY$2))/100</f>
        <v>0.15642277057874143</v>
      </c>
      <c r="DS1428" s="1">
        <f t="shared" si="112"/>
        <v>2.3879811093194684E-3</v>
      </c>
      <c r="DU1428" s="1">
        <f>(0-(DC1428*BT1428*$BY$2))/100</f>
        <v>0</v>
      </c>
      <c r="DV1428" s="1">
        <f t="shared" si="113"/>
        <v>0</v>
      </c>
      <c r="DX1428" s="1">
        <f>(0-(DD1428*BE1428*$BY$2))/100</f>
        <v>2.4761816847623925</v>
      </c>
      <c r="DY1428" s="1">
        <f t="shared" si="114"/>
        <v>0.59840601883833522</v>
      </c>
      <c r="EB1428" s="1" t="s">
        <v>171</v>
      </c>
    </row>
    <row r="1429" spans="1:132" x14ac:dyDescent="0.25">
      <c r="A1429" s="1">
        <v>255840</v>
      </c>
      <c r="B1429" s="1" t="s">
        <v>83</v>
      </c>
      <c r="C1429" s="1">
        <v>100</v>
      </c>
      <c r="D1429" s="1" t="s">
        <v>80</v>
      </c>
      <c r="E1429" s="1">
        <v>1</v>
      </c>
      <c r="F1429" s="1">
        <v>0</v>
      </c>
      <c r="G1429" s="1">
        <v>0</v>
      </c>
      <c r="H1429" s="1">
        <v>0</v>
      </c>
      <c r="I1429" s="1">
        <v>0</v>
      </c>
      <c r="J1429" s="3">
        <v>0.30083333333333334</v>
      </c>
      <c r="K1429" s="3">
        <v>0.3585416666666667</v>
      </c>
      <c r="L1429" s="1">
        <v>1</v>
      </c>
      <c r="M1429" s="1" t="s">
        <v>79</v>
      </c>
      <c r="N1429" s="1">
        <v>0</v>
      </c>
      <c r="O1429" s="1">
        <v>1</v>
      </c>
      <c r="P1429" s="1">
        <v>0</v>
      </c>
      <c r="Q1429" s="1">
        <v>0</v>
      </c>
      <c r="R1429" s="1">
        <v>0</v>
      </c>
      <c r="S1429" s="1">
        <v>0</v>
      </c>
      <c r="T1429" s="1">
        <v>4987</v>
      </c>
      <c r="U1429" s="1">
        <v>83.116666666666703</v>
      </c>
      <c r="V1429" s="1">
        <v>29566.283360000001</v>
      </c>
      <c r="W1429" s="1">
        <v>35.488237740000002</v>
      </c>
      <c r="X1429" s="1">
        <v>139.63614469999999</v>
      </c>
      <c r="Y1429" s="1">
        <v>102</v>
      </c>
      <c r="Z1429" s="1">
        <v>1001014</v>
      </c>
      <c r="AA1429" s="1">
        <v>100101403</v>
      </c>
      <c r="AB1429" s="1">
        <v>35.424277850000003</v>
      </c>
      <c r="AC1429" s="1">
        <v>139.31924699999999</v>
      </c>
      <c r="AD1429" s="1">
        <v>212</v>
      </c>
      <c r="AE1429" s="1">
        <v>2120802</v>
      </c>
      <c r="AF1429" s="1">
        <v>212080201</v>
      </c>
      <c r="AG1429" s="1">
        <v>54</v>
      </c>
      <c r="AH1429" s="1">
        <v>54</v>
      </c>
      <c r="AI1429" s="1">
        <v>1</v>
      </c>
      <c r="AJ1429" s="1">
        <v>0</v>
      </c>
      <c r="AK1429" s="1">
        <v>1</v>
      </c>
      <c r="AL1429" s="1">
        <v>100</v>
      </c>
      <c r="AM1429" s="1" t="s">
        <v>41</v>
      </c>
      <c r="AN1429" s="1">
        <v>0</v>
      </c>
      <c r="AO1429" s="1">
        <v>0</v>
      </c>
      <c r="AP1429" s="1">
        <v>1</v>
      </c>
      <c r="AQ1429" s="1">
        <v>0</v>
      </c>
      <c r="AR1429" s="1">
        <v>0</v>
      </c>
      <c r="AS1429" s="1">
        <v>77.400000000000006</v>
      </c>
      <c r="AT1429" s="1">
        <v>1</v>
      </c>
      <c r="AU1429" s="1">
        <v>40861</v>
      </c>
      <c r="AV1429" s="1">
        <v>77.400000000000006</v>
      </c>
      <c r="AW1429" s="1">
        <v>1</v>
      </c>
      <c r="AX1429" s="1">
        <v>66</v>
      </c>
      <c r="AY1429" s="1">
        <v>680</v>
      </c>
      <c r="AZ1429" s="1">
        <v>2</v>
      </c>
      <c r="BA1429" s="1">
        <v>1075</v>
      </c>
      <c r="BB1429" s="1">
        <v>13.4</v>
      </c>
      <c r="BC1429" s="1">
        <v>2994</v>
      </c>
      <c r="BD1429" s="1">
        <v>37.6</v>
      </c>
      <c r="BE1429" s="1">
        <v>117</v>
      </c>
      <c r="BF1429" s="1">
        <v>1</v>
      </c>
      <c r="BG1429" s="1">
        <v>34542</v>
      </c>
      <c r="BH1429" s="1">
        <v>172.7</v>
      </c>
      <c r="BI1429" s="1">
        <v>1</v>
      </c>
      <c r="BJ1429" s="1">
        <v>34542</v>
      </c>
      <c r="BK1429" s="1">
        <v>433.1</v>
      </c>
      <c r="BL1429" s="1">
        <v>0</v>
      </c>
      <c r="BM1429" s="1">
        <v>0</v>
      </c>
      <c r="BN1429" s="1">
        <v>0</v>
      </c>
      <c r="BO1429" s="1">
        <v>0</v>
      </c>
      <c r="BP1429" s="1">
        <v>0</v>
      </c>
      <c r="BQ1429" s="1">
        <v>0</v>
      </c>
      <c r="BR1429" s="1">
        <v>0</v>
      </c>
      <c r="BS1429" s="1">
        <v>0</v>
      </c>
      <c r="BT1429" s="1">
        <v>0</v>
      </c>
      <c r="CG1429" s="1">
        <f>AW1429*EXP((BE1429/100)+(L1429*CC$2)+BU$2)</f>
        <v>5.4103241073441835</v>
      </c>
      <c r="CH1429" s="1">
        <f>BL1429*EXP((BT1429/100)+BV$2)</f>
        <v>0</v>
      </c>
      <c r="CI1429" s="1">
        <f>AT1429*EXP((AV1429/100)+(L1429*CD$2)+BW$2)</f>
        <v>0.23001710574962655</v>
      </c>
      <c r="CJ1429" s="1">
        <f>BF1429*EXP((BH1429/100)+(L1429*CE$2)+BX$2)</f>
        <v>0.71150751451294347</v>
      </c>
      <c r="CK1429" s="1">
        <f>BI1429*EXP((BK1429/100)+(L1429*CF$2))</f>
        <v>52.354390395571443</v>
      </c>
      <c r="CL1429" s="1">
        <f>IF((CJ1429+CK1429)=0, LOG(1),LOG((CJ1429+CK1429)))</f>
        <v>1.7248155171777177</v>
      </c>
      <c r="CM1429" s="1">
        <f>IF((CG1429+CH1429+CI1429)=0, LOG(1),LOG((CG1429+CH1429+CI1429)))</f>
        <v>0.75130537747295412</v>
      </c>
      <c r="CN1429" s="1">
        <f>IF((CL1429=0),1,EXP((BZ$2*CL1429)+(CB$2*F1429)))</f>
        <v>4.3322766523562324</v>
      </c>
      <c r="CO1429" s="1">
        <f>IF((CM1429=0),1,EXP((BZ$2*CM1429)+(CA$2*AJ1429)))</f>
        <v>1.8938457893892084</v>
      </c>
      <c r="CP1429" s="1">
        <f>CN1429+CO1429</f>
        <v>6.2261224417454404</v>
      </c>
      <c r="CQ1429" s="2">
        <f>CN1429/CP1429</f>
        <v>0.69582259149110393</v>
      </c>
      <c r="CR1429" s="2">
        <f>CO1429/CP1429</f>
        <v>0.30417740850889607</v>
      </c>
      <c r="CS1429" s="1">
        <f>CJ1429+CK1429</f>
        <v>53.065897910084388</v>
      </c>
      <c r="CT1429" s="1">
        <f>IF((CS1429=0),CJ1429,CJ1429/CS1429)</f>
        <v>1.3407999158301851E-2</v>
      </c>
      <c r="CU1429" s="4">
        <f>IF((CS1429=0),CK1429,CK1429/CS1429)</f>
        <v>0.98659200084169807</v>
      </c>
      <c r="CV1429" s="1">
        <f>CI1429+CH1429+CG1429</f>
        <v>5.6403412130938104</v>
      </c>
      <c r="CW1429" s="1">
        <f>IF((CV1429=0),CI1429,CI1429/CV1429)</f>
        <v>4.0780707595429101E-2</v>
      </c>
      <c r="CX1429" s="1">
        <f>IF((CV1429=0),CH1429,CH1429/CV1429)</f>
        <v>0</v>
      </c>
      <c r="CY1429" s="1">
        <f>IF((CV1429=0),CG1429,CG1429/CV1429)</f>
        <v>0.95921929240457082</v>
      </c>
      <c r="CZ1429" s="1">
        <f>CT1429*CQ1429</f>
        <v>9.3295887210401336E-3</v>
      </c>
      <c r="DA1429" s="1">
        <f>CU1429*CQ1429</f>
        <v>0.68649300277006375</v>
      </c>
      <c r="DB1429" s="1">
        <f>CW1429*CR1429</f>
        <v>1.2404569953536679E-2</v>
      </c>
      <c r="DC1429" s="1">
        <f>CX1429*CR1429</f>
        <v>0</v>
      </c>
      <c r="DD1429" s="1">
        <f>CY1429*CR1429</f>
        <v>0.29177283855535935</v>
      </c>
      <c r="DE1429" s="1">
        <f>IF(($AM1429="Bicycle"),1,0)</f>
        <v>0</v>
      </c>
      <c r="DF1429" s="1">
        <f>IF(($AM1429="Walk"),1,0)</f>
        <v>0</v>
      </c>
      <c r="DG1429" s="1">
        <f>IF(($AM1429="Car"),1,0)</f>
        <v>1</v>
      </c>
      <c r="DH1429" s="1">
        <f>IF(($AM1429="Rail"),1,0)</f>
        <v>0</v>
      </c>
      <c r="DI1429" s="1">
        <f>IF(($AM1429="Bus"),1,0)</f>
        <v>0</v>
      </c>
      <c r="DJ1429" s="1" t="e">
        <f>DE1429*LOG(CZ1429)+DF1429*LOG(DA1429)+DG1429*LOG(DB1429)+DH1429*LOG(DD1429)+DI1429*LOG(DC1429)</f>
        <v>#NUM!</v>
      </c>
      <c r="DK1429" s="1">
        <v>29566.283360000001</v>
      </c>
      <c r="DL1429" s="1">
        <f>(0-(CZ1429*BH1429*$BY$2))/100</f>
        <v>0.19085686684028808</v>
      </c>
      <c r="DM1429" s="1">
        <f t="shared" si="110"/>
        <v>1.7806160722062103E-3</v>
      </c>
      <c r="DO1429" s="1">
        <f>(0-(DA1429*BK1429*$BY$2))/100</f>
        <v>35.219018779604234</v>
      </c>
      <c r="DP1429" s="1">
        <f t="shared" si="111"/>
        <v>24.177609956625776</v>
      </c>
      <c r="DR1429" s="1">
        <f>(0-(DB1429*AV1429*$BY$2))/100</f>
        <v>0.11373015386593548</v>
      </c>
      <c r="DS1429" s="1">
        <f t="shared" si="112"/>
        <v>1.4107736494564866E-3</v>
      </c>
      <c r="DU1429" s="1">
        <f>(0-(DC1429*BT1429*$BY$2))/100</f>
        <v>0</v>
      </c>
      <c r="DV1429" s="1">
        <f t="shared" si="113"/>
        <v>0</v>
      </c>
      <c r="DX1429" s="1">
        <f>(0-(DD1429*BE1429*$BY$2))/100</f>
        <v>4.0437442055277106</v>
      </c>
      <c r="DY1429" s="1">
        <f t="shared" si="114"/>
        <v>1.1798547252386065</v>
      </c>
      <c r="EB1429" s="1" t="s">
        <v>171</v>
      </c>
    </row>
    <row r="1430" spans="1:132" x14ac:dyDescent="0.25">
      <c r="A1430" s="1">
        <v>255769</v>
      </c>
      <c r="B1430" s="1" t="s">
        <v>89</v>
      </c>
      <c r="C1430" s="1">
        <v>800</v>
      </c>
      <c r="D1430" s="1" t="s">
        <v>73</v>
      </c>
      <c r="E1430" s="1">
        <v>0</v>
      </c>
      <c r="F1430" s="1">
        <v>1</v>
      </c>
      <c r="G1430" s="1">
        <v>0</v>
      </c>
      <c r="H1430" s="1">
        <v>0</v>
      </c>
      <c r="I1430" s="1">
        <v>0</v>
      </c>
      <c r="J1430" s="3">
        <v>0.32230324074074074</v>
      </c>
      <c r="K1430" s="3">
        <v>0.33960648148148148</v>
      </c>
      <c r="L1430" s="1">
        <v>1</v>
      </c>
      <c r="M1430" s="1" t="s">
        <v>79</v>
      </c>
      <c r="N1430" s="1">
        <v>0</v>
      </c>
      <c r="O1430" s="1">
        <v>1</v>
      </c>
      <c r="P1430" s="1">
        <v>0</v>
      </c>
      <c r="Q1430" s="1">
        <v>0</v>
      </c>
      <c r="R1430" s="1">
        <v>0</v>
      </c>
      <c r="S1430" s="1">
        <v>0</v>
      </c>
      <c r="T1430" s="1">
        <v>1496</v>
      </c>
      <c r="U1430" s="1">
        <v>24.933333333333302</v>
      </c>
      <c r="V1430" s="1">
        <v>20641.077389999999</v>
      </c>
      <c r="W1430" s="1">
        <v>35.450005570000002</v>
      </c>
      <c r="X1430" s="1">
        <v>139.62104919999999</v>
      </c>
      <c r="Y1430" s="1">
        <v>103</v>
      </c>
      <c r="Z1430" s="1">
        <v>1002004</v>
      </c>
      <c r="AA1430" s="1">
        <v>100200401</v>
      </c>
      <c r="AB1430" s="1">
        <v>35.635576839999999</v>
      </c>
      <c r="AC1430" s="1">
        <v>139.62805520000001</v>
      </c>
      <c r="AD1430" s="1" t="s">
        <v>77</v>
      </c>
      <c r="AE1430" s="1" t="s">
        <v>77</v>
      </c>
      <c r="AF1430" s="1" t="s">
        <v>77</v>
      </c>
      <c r="AG1430" s="1">
        <v>44</v>
      </c>
      <c r="AH1430" s="1">
        <v>44</v>
      </c>
      <c r="AI1430" s="1">
        <v>1</v>
      </c>
      <c r="AJ1430" s="1">
        <v>0</v>
      </c>
      <c r="AK1430" s="1">
        <v>0</v>
      </c>
      <c r="AL1430" s="1">
        <v>100</v>
      </c>
      <c r="AM1430" s="1" t="s">
        <v>41</v>
      </c>
      <c r="AN1430" s="1">
        <v>0</v>
      </c>
      <c r="AO1430" s="1">
        <v>0</v>
      </c>
      <c r="AP1430" s="1">
        <v>1</v>
      </c>
      <c r="AQ1430" s="1">
        <v>0</v>
      </c>
      <c r="AR1430" s="1">
        <v>0</v>
      </c>
      <c r="AS1430" s="1">
        <v>50.6</v>
      </c>
      <c r="AT1430" s="1">
        <v>1</v>
      </c>
      <c r="AU1430" s="1">
        <v>23925</v>
      </c>
      <c r="AV1430" s="1">
        <v>50.6</v>
      </c>
      <c r="AW1430" s="1">
        <v>1</v>
      </c>
      <c r="AX1430" s="1">
        <v>64</v>
      </c>
      <c r="AY1430" s="1">
        <v>780</v>
      </c>
      <c r="AZ1430" s="1">
        <v>3</v>
      </c>
      <c r="BA1430" s="1">
        <v>971</v>
      </c>
      <c r="BB1430" s="1">
        <v>11.5</v>
      </c>
      <c r="BC1430" s="1">
        <v>1640</v>
      </c>
      <c r="BD1430" s="1">
        <v>20</v>
      </c>
      <c r="BE1430" s="1">
        <v>95.5</v>
      </c>
      <c r="BF1430" s="1">
        <v>1</v>
      </c>
      <c r="BG1430" s="1">
        <v>23492</v>
      </c>
      <c r="BH1430" s="1">
        <v>117.5</v>
      </c>
      <c r="BI1430" s="1">
        <v>1</v>
      </c>
      <c r="BJ1430" s="1">
        <v>23492</v>
      </c>
      <c r="BK1430" s="1">
        <v>291.39999999999998</v>
      </c>
      <c r="BL1430" s="1">
        <v>0</v>
      </c>
      <c r="BM1430" s="1">
        <v>0</v>
      </c>
      <c r="BN1430" s="1">
        <v>0</v>
      </c>
      <c r="BO1430" s="1">
        <v>0</v>
      </c>
      <c r="BP1430" s="1">
        <v>0</v>
      </c>
      <c r="BQ1430" s="1">
        <v>0</v>
      </c>
      <c r="BR1430" s="1">
        <v>0</v>
      </c>
      <c r="BS1430" s="1">
        <v>0</v>
      </c>
      <c r="BT1430" s="1">
        <v>0</v>
      </c>
      <c r="CG1430" s="1">
        <f>AW1430*EXP((BE1430/100)+(L1430*CC$2)+BU$2)</f>
        <v>4.3636505973634891</v>
      </c>
      <c r="CH1430" s="1">
        <f>BL1430*EXP((BT1430/100)+BV$2)</f>
        <v>0</v>
      </c>
      <c r="CI1430" s="1">
        <f>AT1430*EXP((AV1430/100)+(L1430*CD$2)+BW$2)</f>
        <v>0.17594187397464961</v>
      </c>
      <c r="CJ1430" s="1">
        <f>BF1430*EXP((BH1430/100)+(L1430*CE$2)+BX$2)</f>
        <v>0.40968393779255502</v>
      </c>
      <c r="CK1430" s="1">
        <f>BI1430*EXP((BK1430/100)+(L1430*CF$2))</f>
        <v>12.692811378267628</v>
      </c>
      <c r="CL1430" s="1">
        <f>IF((CJ1430+CK1430)=0, LOG(1),LOG((CJ1430+CK1430)))</f>
        <v>1.1173540131210855</v>
      </c>
      <c r="CM1430" s="1">
        <f>IF((CG1430+CH1430+CI1430)=0, LOG(1),LOG((CG1430+CH1430+CI1430)))</f>
        <v>0.65701686708770046</v>
      </c>
      <c r="CN1430" s="1">
        <f>IF((CL1430=0),1,EXP((BZ$2*CL1430)+(CB$2*F1430)))</f>
        <v>6.1355867364491772</v>
      </c>
      <c r="CO1430" s="1">
        <f>IF((CM1430=0),1,EXP((BZ$2*CM1430)+(CA$2*AJ1430)))</f>
        <v>1.7479861205701233</v>
      </c>
      <c r="CP1430" s="1">
        <f>CN1430+CO1430</f>
        <v>7.8835728570193009</v>
      </c>
      <c r="CQ1430" s="2">
        <f>CN1430/CP1430</f>
        <v>0.77827488217937013</v>
      </c>
      <c r="CR1430" s="2">
        <f>CO1430/CP1430</f>
        <v>0.22172511782062976</v>
      </c>
      <c r="CS1430" s="1">
        <f>CJ1430+CK1430</f>
        <v>13.102495316060184</v>
      </c>
      <c r="CT1430" s="1">
        <f>IF((CS1430=0),CJ1430,CJ1430/CS1430)</f>
        <v>3.1267627113011918E-2</v>
      </c>
      <c r="CU1430" s="4">
        <f>IF((CS1430=0),CK1430,CK1430/CS1430)</f>
        <v>0.96873237288698799</v>
      </c>
      <c r="CV1430" s="1">
        <f>CI1430+CH1430+CG1430</f>
        <v>4.539592471338139</v>
      </c>
      <c r="CW1430" s="1">
        <f>IF((CV1430=0),CI1430,CI1430/CV1430)</f>
        <v>3.8757195736291959E-2</v>
      </c>
      <c r="CX1430" s="1">
        <f>IF((CV1430=0),CH1430,CH1430/CV1430)</f>
        <v>0</v>
      </c>
      <c r="CY1430" s="1">
        <f>IF((CV1430=0),CG1430,CG1430/CV1430)</f>
        <v>0.96124280426370801</v>
      </c>
      <c r="CZ1430" s="1">
        <f>CT1430*CQ1430</f>
        <v>2.4334808807407831E-2</v>
      </c>
      <c r="DA1430" s="1">
        <f>CU1430*CQ1430</f>
        <v>0.75394007337196223</v>
      </c>
      <c r="DB1430" s="1">
        <f>CW1430*CR1430</f>
        <v>8.5934437910265438E-3</v>
      </c>
      <c r="DC1430" s="1">
        <f>CX1430*CR1430</f>
        <v>0</v>
      </c>
      <c r="DD1430" s="1">
        <f>CY1430*CR1430</f>
        <v>0.2131316740296032</v>
      </c>
      <c r="DE1430" s="1">
        <f>IF(($AM1430="Bicycle"),1,0)</f>
        <v>0</v>
      </c>
      <c r="DF1430" s="1">
        <f>IF(($AM1430="Walk"),1,0)</f>
        <v>0</v>
      </c>
      <c r="DG1430" s="1">
        <f>IF(($AM1430="Car"),1,0)</f>
        <v>1</v>
      </c>
      <c r="DH1430" s="1">
        <f>IF(($AM1430="Rail"),1,0)</f>
        <v>0</v>
      </c>
      <c r="DI1430" s="1">
        <f>IF(($AM1430="Bus"),1,0)</f>
        <v>0</v>
      </c>
      <c r="DJ1430" s="1" t="e">
        <f>DE1430*LOG(CZ1430)+DF1430*LOG(DA1430)+DG1430*LOG(DB1430)+DH1430*LOG(DD1430)+DI1430*LOG(DC1430)</f>
        <v>#NUM!</v>
      </c>
      <c r="DK1430" s="1">
        <v>20641.077389999999</v>
      </c>
      <c r="DL1430" s="1">
        <f>(0-(CZ1430*BH1430*$BY$2))/100</f>
        <v>0.33870277785043146</v>
      </c>
      <c r="DM1430" s="1">
        <f t="shared" si="110"/>
        <v>8.2422673415281783E-3</v>
      </c>
      <c r="DO1430" s="1">
        <f>(0-(DA1430*BK1430*$BY$2))/100</f>
        <v>26.024316279943136</v>
      </c>
      <c r="DP1430" s="1">
        <f t="shared" si="111"/>
        <v>19.62077492555548</v>
      </c>
      <c r="DR1430" s="1">
        <f>(0-(DB1430*AV1430*$BY$2))/100</f>
        <v>5.1507528429643144E-2</v>
      </c>
      <c r="DS1430" s="1">
        <f t="shared" si="112"/>
        <v>4.4262705037484006E-4</v>
      </c>
      <c r="DU1430" s="1">
        <f>(0-(DC1430*BT1430*$BY$2))/100</f>
        <v>0</v>
      </c>
      <c r="DV1430" s="1">
        <f t="shared" si="113"/>
        <v>0</v>
      </c>
      <c r="DX1430" s="1">
        <f>(0-(DD1430*BE1430*$BY$2))/100</f>
        <v>2.4110394758623106</v>
      </c>
      <c r="DY1430" s="1">
        <f t="shared" si="114"/>
        <v>0.51386887964199135</v>
      </c>
      <c r="EB1430" s="1" t="s">
        <v>171</v>
      </c>
    </row>
    <row r="1431" spans="1:132" x14ac:dyDescent="0.25">
      <c r="A1431" s="1">
        <v>257390</v>
      </c>
      <c r="B1431" s="1" t="s">
        <v>91</v>
      </c>
      <c r="C1431" s="1">
        <v>500</v>
      </c>
      <c r="D1431" s="1" t="s">
        <v>8</v>
      </c>
      <c r="E1431" s="1">
        <v>0</v>
      </c>
      <c r="F1431" s="1">
        <v>0</v>
      </c>
      <c r="G1431" s="1">
        <v>0</v>
      </c>
      <c r="H1431" s="1">
        <v>0</v>
      </c>
      <c r="I1431" s="1">
        <v>1</v>
      </c>
      <c r="J1431" s="3">
        <v>0.7494791666666667</v>
      </c>
      <c r="K1431" s="3">
        <v>0.7669097222222222</v>
      </c>
      <c r="L1431" s="1">
        <v>1</v>
      </c>
      <c r="M1431" s="1" t="s">
        <v>76</v>
      </c>
      <c r="N1431" s="1">
        <v>0</v>
      </c>
      <c r="O1431" s="1">
        <v>0</v>
      </c>
      <c r="P1431" s="1">
        <v>0</v>
      </c>
      <c r="Q1431" s="1">
        <v>0</v>
      </c>
      <c r="R1431" s="1">
        <v>1</v>
      </c>
      <c r="S1431" s="1">
        <v>0</v>
      </c>
      <c r="T1431" s="1">
        <v>1506</v>
      </c>
      <c r="U1431" s="1">
        <v>25.1</v>
      </c>
      <c r="V1431" s="1">
        <v>10335.25116</v>
      </c>
      <c r="W1431" s="1">
        <v>35.444356829999997</v>
      </c>
      <c r="X1431" s="1">
        <v>139.63582819999999</v>
      </c>
      <c r="Y1431" s="1">
        <v>104</v>
      </c>
      <c r="Z1431" s="1">
        <v>1003002</v>
      </c>
      <c r="AA1431" s="1">
        <v>100300216</v>
      </c>
      <c r="AB1431" s="1">
        <v>35.401795509999999</v>
      </c>
      <c r="AC1431" s="1">
        <v>139.53440850000001</v>
      </c>
      <c r="AD1431" s="1">
        <v>110</v>
      </c>
      <c r="AE1431" s="1">
        <v>1009018</v>
      </c>
      <c r="AF1431" s="1">
        <v>100901801</v>
      </c>
      <c r="AG1431" s="1">
        <v>37</v>
      </c>
      <c r="AH1431" s="1">
        <v>37</v>
      </c>
      <c r="AI1431" s="1">
        <v>1</v>
      </c>
      <c r="AJ1431" s="1">
        <v>0</v>
      </c>
      <c r="AK1431" s="1">
        <v>0</v>
      </c>
      <c r="AL1431" s="1">
        <v>200</v>
      </c>
      <c r="AM1431" s="1" t="s">
        <v>42</v>
      </c>
      <c r="AN1431" s="1">
        <v>0</v>
      </c>
      <c r="AO1431" s="1">
        <v>0</v>
      </c>
      <c r="AP1431" s="1">
        <v>0</v>
      </c>
      <c r="AQ1431" s="1">
        <v>1</v>
      </c>
      <c r="AR1431" s="1">
        <v>0</v>
      </c>
      <c r="AS1431" s="1">
        <v>29.2</v>
      </c>
      <c r="AT1431" s="1">
        <v>1</v>
      </c>
      <c r="AU1431" s="1">
        <v>14282</v>
      </c>
      <c r="AV1431" s="1">
        <v>22.2</v>
      </c>
      <c r="AW1431" s="1">
        <v>1</v>
      </c>
      <c r="AX1431" s="1">
        <v>17</v>
      </c>
      <c r="AY1431" s="1">
        <v>210</v>
      </c>
      <c r="AZ1431" s="1">
        <v>1</v>
      </c>
      <c r="BA1431" s="1">
        <v>860</v>
      </c>
      <c r="BB1431" s="1">
        <v>10.3</v>
      </c>
      <c r="BC1431" s="1">
        <v>157</v>
      </c>
      <c r="BD1431" s="1">
        <v>1.9</v>
      </c>
      <c r="BE1431" s="1">
        <v>29.2</v>
      </c>
      <c r="BF1431" s="1">
        <v>1</v>
      </c>
      <c r="BG1431" s="1">
        <v>11996</v>
      </c>
      <c r="BH1431" s="1">
        <v>60</v>
      </c>
      <c r="BI1431" s="1">
        <v>1</v>
      </c>
      <c r="BJ1431" s="1">
        <v>11996</v>
      </c>
      <c r="BK1431" s="1">
        <v>150.9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CG1431" s="1">
        <f>AW1431*EXP((BE1431/100)+(L1431*CC$2)+BU$2)</f>
        <v>2.24860269757166</v>
      </c>
      <c r="CH1431" s="1">
        <f>BL1431*EXP((BT1431/100)+BV$2)</f>
        <v>0</v>
      </c>
      <c r="CI1431" s="1">
        <f>AT1431*EXP((AV1431/100)+(L1431*CD$2)+BW$2)</f>
        <v>0.13244317413521745</v>
      </c>
      <c r="CJ1431" s="1">
        <f>BF1431*EXP((BH1431/100)+(L1431*CE$2)+BX$2)</f>
        <v>0.23053114646787667</v>
      </c>
      <c r="CK1431" s="1">
        <f>BI1431*EXP((BK1431/100)+(L1431*CF$2))</f>
        <v>3.1143977659977411</v>
      </c>
      <c r="CL1431" s="1">
        <f>IF((CJ1431+CK1431)=0, LOG(1),LOG((CJ1431+CK1431)))</f>
        <v>0.52438689243210113</v>
      </c>
      <c r="CM1431" s="1">
        <f>IF((CG1431+CH1431+CI1431)=0, LOG(1),LOG((CG1431+CH1431+CI1431)))</f>
        <v>0.3767677623251951</v>
      </c>
      <c r="CN1431" s="1">
        <f>IF((CL1431=0),1,EXP((BZ$2*CL1431)+(CB$2*F1431)))</f>
        <v>1.5616279870751431</v>
      </c>
      <c r="CO1431" s="1">
        <f>IF((CM1431=0),1,EXP((BZ$2*CM1431)+(CA$2*AJ1431)))</f>
        <v>1.3774756679605202</v>
      </c>
      <c r="CP1431" s="1">
        <f>CN1431+CO1431</f>
        <v>2.9391036550356633</v>
      </c>
      <c r="CQ1431" s="2">
        <f>CN1431/CP1431</f>
        <v>0.53132797286667799</v>
      </c>
      <c r="CR1431" s="2">
        <f>CO1431/CP1431</f>
        <v>0.46867202713332201</v>
      </c>
      <c r="CS1431" s="1">
        <f>CJ1431+CK1431</f>
        <v>3.3449289124656176</v>
      </c>
      <c r="CT1431" s="1">
        <f>IF((CS1431=0),CJ1431,CJ1431/CS1431)</f>
        <v>6.8919595154549138E-2</v>
      </c>
      <c r="CU1431" s="4">
        <f>IF((CS1431=0),CK1431,CK1431/CS1431)</f>
        <v>0.93108040484545096</v>
      </c>
      <c r="CV1431" s="1">
        <f>CI1431+CH1431+CG1431</f>
        <v>2.3810458717068776</v>
      </c>
      <c r="CW1431" s="1">
        <f>IF((CV1431=0),CI1431,CI1431/CV1431)</f>
        <v>5.5623949000308072E-2</v>
      </c>
      <c r="CX1431" s="1">
        <f>IF((CV1431=0),CH1431,CH1431/CV1431)</f>
        <v>0</v>
      </c>
      <c r="CY1431" s="1">
        <f>IF((CV1431=0),CG1431,CG1431/CV1431)</f>
        <v>0.9443760509996918</v>
      </c>
      <c r="CZ1431" s="1">
        <f>CT1431*CQ1431</f>
        <v>3.6618908784258719E-2</v>
      </c>
      <c r="DA1431" s="1">
        <f>CU1431*CQ1431</f>
        <v>0.49470906408241933</v>
      </c>
      <c r="DB1431" s="1">
        <f>CW1431*CR1431</f>
        <v>2.6069388935134906E-2</v>
      </c>
      <c r="DC1431" s="1">
        <f>CX1431*CR1431</f>
        <v>0</v>
      </c>
      <c r="DD1431" s="1">
        <f>CY1431*CR1431</f>
        <v>0.44260263819818707</v>
      </c>
      <c r="DE1431" s="1">
        <f>IF(($AM1431="Bicycle"),1,0)</f>
        <v>0</v>
      </c>
      <c r="DF1431" s="1">
        <f>IF(($AM1431="Walk"),1,0)</f>
        <v>0</v>
      </c>
      <c r="DG1431" s="1">
        <f>IF(($AM1431="Car"),1,0)</f>
        <v>0</v>
      </c>
      <c r="DH1431" s="1">
        <f>IF(($AM1431="Rail"),1,0)</f>
        <v>1</v>
      </c>
      <c r="DI1431" s="1">
        <f>IF(($AM1431="Bus"),1,0)</f>
        <v>0</v>
      </c>
      <c r="DJ1431" s="1" t="e">
        <f>DE1431*LOG(CZ1431)+DF1431*LOG(DA1431)+DG1431*LOG(DB1431)+DH1431*LOG(DD1431)+DI1431*LOG(DC1431)</f>
        <v>#NUM!</v>
      </c>
      <c r="DK1431" s="1">
        <v>10335.25116</v>
      </c>
      <c r="DL1431" s="1">
        <f>(0-(CZ1431*BH1431*$BY$2))/100</f>
        <v>0.26026130454908419</v>
      </c>
      <c r="DM1431" s="1">
        <f t="shared" si="110"/>
        <v>9.5304849713550924E-3</v>
      </c>
      <c r="DO1431" s="1">
        <f>(0-(DA1431*BK1431*$BY$2))/100</f>
        <v>8.8428459810064126</v>
      </c>
      <c r="DP1431" s="1">
        <f t="shared" si="111"/>
        <v>4.3746360590886653</v>
      </c>
      <c r="DR1431" s="1">
        <f>(0-(DB1431*AV1431*$BY$2))/100</f>
        <v>6.8554628124520636E-2</v>
      </c>
      <c r="DS1431" s="1">
        <f t="shared" si="112"/>
        <v>1.7871772638816666E-3</v>
      </c>
      <c r="DU1431" s="1">
        <f>(0-(DC1431*BT1431*$BY$2))/100</f>
        <v>0</v>
      </c>
      <c r="DV1431" s="1">
        <f t="shared" si="113"/>
        <v>0</v>
      </c>
      <c r="DX1431" s="1">
        <f>(0-(DD1431*BE1431*$BY$2))/100</f>
        <v>1.5309105050231333</v>
      </c>
      <c r="DY1431" s="1">
        <f t="shared" si="114"/>
        <v>0.67758502836855772</v>
      </c>
      <c r="EB1431" s="1" t="s">
        <v>171</v>
      </c>
    </row>
    <row r="1432" spans="1:132" x14ac:dyDescent="0.25">
      <c r="A1432" s="1">
        <v>257004</v>
      </c>
      <c r="B1432" s="1" t="s">
        <v>83</v>
      </c>
      <c r="C1432" s="1">
        <v>100</v>
      </c>
      <c r="D1432" s="1" t="s">
        <v>80</v>
      </c>
      <c r="E1432" s="1">
        <v>1</v>
      </c>
      <c r="F1432" s="1">
        <v>0</v>
      </c>
      <c r="G1432" s="1">
        <v>0</v>
      </c>
      <c r="H1432" s="1">
        <v>0</v>
      </c>
      <c r="I1432" s="1">
        <v>0</v>
      </c>
      <c r="J1432" s="3">
        <v>0.30018518518518517</v>
      </c>
      <c r="K1432" s="3">
        <v>0.35796296296296298</v>
      </c>
      <c r="L1432" s="1">
        <v>1</v>
      </c>
      <c r="M1432" s="1" t="s">
        <v>79</v>
      </c>
      <c r="N1432" s="1">
        <v>0</v>
      </c>
      <c r="O1432" s="1">
        <v>1</v>
      </c>
      <c r="P1432" s="1">
        <v>0</v>
      </c>
      <c r="Q1432" s="1">
        <v>0</v>
      </c>
      <c r="R1432" s="1">
        <v>0</v>
      </c>
      <c r="S1432" s="1">
        <v>0</v>
      </c>
      <c r="T1432" s="1">
        <v>4993</v>
      </c>
      <c r="U1432" s="1">
        <v>83.216666666666697</v>
      </c>
      <c r="V1432" s="1">
        <v>29510.617620000001</v>
      </c>
      <c r="W1432" s="1">
        <v>35.48786767</v>
      </c>
      <c r="X1432" s="1">
        <v>139.63563500000001</v>
      </c>
      <c r="Y1432" s="1">
        <v>102</v>
      </c>
      <c r="Z1432" s="1">
        <v>1001014</v>
      </c>
      <c r="AA1432" s="1">
        <v>100101403</v>
      </c>
      <c r="AB1432" s="1">
        <v>35.424546020000001</v>
      </c>
      <c r="AC1432" s="1">
        <v>139.31917730000001</v>
      </c>
      <c r="AD1432" s="1">
        <v>212</v>
      </c>
      <c r="AE1432" s="1">
        <v>2120802</v>
      </c>
      <c r="AF1432" s="1">
        <v>212080201</v>
      </c>
      <c r="AG1432" s="1">
        <v>54</v>
      </c>
      <c r="AH1432" s="1">
        <v>54</v>
      </c>
      <c r="AI1432" s="1">
        <v>1</v>
      </c>
      <c r="AJ1432" s="1">
        <v>0</v>
      </c>
      <c r="AK1432" s="1">
        <v>1</v>
      </c>
      <c r="AL1432" s="1">
        <v>100</v>
      </c>
      <c r="AM1432" s="1" t="s">
        <v>41</v>
      </c>
      <c r="AN1432" s="1">
        <v>0</v>
      </c>
      <c r="AO1432" s="1">
        <v>0</v>
      </c>
      <c r="AP1432" s="1">
        <v>1</v>
      </c>
      <c r="AQ1432" s="1">
        <v>0</v>
      </c>
      <c r="AR1432" s="1">
        <v>0</v>
      </c>
      <c r="AS1432" s="1">
        <v>77.7</v>
      </c>
      <c r="AT1432" s="1">
        <v>1</v>
      </c>
      <c r="AU1432" s="1">
        <v>40916</v>
      </c>
      <c r="AV1432" s="1">
        <v>77.7</v>
      </c>
      <c r="AW1432" s="1">
        <v>1</v>
      </c>
      <c r="AX1432" s="1">
        <v>66</v>
      </c>
      <c r="AY1432" s="1">
        <v>680</v>
      </c>
      <c r="AZ1432" s="1">
        <v>2</v>
      </c>
      <c r="BA1432" s="1">
        <v>998</v>
      </c>
      <c r="BB1432" s="1">
        <v>12.2</v>
      </c>
      <c r="BC1432" s="1">
        <v>2988</v>
      </c>
      <c r="BD1432" s="1">
        <v>37.5</v>
      </c>
      <c r="BE1432" s="1">
        <v>115.7</v>
      </c>
      <c r="BF1432" s="1">
        <v>1</v>
      </c>
      <c r="BG1432" s="1">
        <v>34459</v>
      </c>
      <c r="BH1432" s="1">
        <v>172.3</v>
      </c>
      <c r="BI1432" s="1">
        <v>1</v>
      </c>
      <c r="BJ1432" s="1">
        <v>34459</v>
      </c>
      <c r="BK1432" s="1">
        <v>431.8</v>
      </c>
      <c r="BL1432" s="1">
        <v>0</v>
      </c>
      <c r="BM1432" s="1">
        <v>0</v>
      </c>
      <c r="BN1432" s="1">
        <v>0</v>
      </c>
      <c r="BO1432" s="1">
        <v>0</v>
      </c>
      <c r="BP1432" s="1">
        <v>0</v>
      </c>
      <c r="BQ1432" s="1">
        <v>0</v>
      </c>
      <c r="BR1432" s="1">
        <v>0</v>
      </c>
      <c r="BS1432" s="1">
        <v>0</v>
      </c>
      <c r="BT1432" s="1">
        <v>0</v>
      </c>
      <c r="CG1432" s="1">
        <f>AW1432*EXP((BE1432/100)+(L1432*CC$2)+BU$2)</f>
        <v>5.3404450916772435</v>
      </c>
      <c r="CH1432" s="1">
        <f>BL1432*EXP((BT1432/100)+BV$2)</f>
        <v>0</v>
      </c>
      <c r="CI1432" s="1">
        <f>AT1432*EXP((AV1432/100)+(L1432*CD$2)+BW$2)</f>
        <v>0.23070819317970501</v>
      </c>
      <c r="CJ1432" s="1">
        <f>BF1432*EXP((BH1432/100)+(L1432*CE$2)+BX$2)</f>
        <v>0.70866716893317783</v>
      </c>
      <c r="CK1432" s="1">
        <f>BI1432*EXP((BK1432/100)+(L1432*CF$2))</f>
        <v>51.678188158127092</v>
      </c>
      <c r="CL1432" s="1">
        <f>IF((CJ1432+CK1432)=0, LOG(1),LOG((CJ1432+CK1432)))</f>
        <v>1.7192223294444193</v>
      </c>
      <c r="CM1432" s="1">
        <f>IF((CG1432+CH1432+CI1432)=0, LOG(1),LOG((CG1432+CH1432+CI1432)))</f>
        <v>0.74594510781354606</v>
      </c>
      <c r="CN1432" s="1">
        <f>IF((CL1432=0),1,EXP((BZ$2*CL1432)+(CB$2*F1432)))</f>
        <v>4.3117289838848674</v>
      </c>
      <c r="CO1432" s="1">
        <f>IF((CM1432=0),1,EXP((BZ$2*CM1432)+(CA$2*AJ1432)))</f>
        <v>1.8852366214479421</v>
      </c>
      <c r="CP1432" s="1">
        <f>CN1432+CO1432</f>
        <v>6.1969656053328093</v>
      </c>
      <c r="CQ1432" s="2">
        <f>CN1432/CP1432</f>
        <v>0.69578068662740389</v>
      </c>
      <c r="CR1432" s="2">
        <f>CO1432/CP1432</f>
        <v>0.30421931337259617</v>
      </c>
      <c r="CS1432" s="1">
        <f>CJ1432+CK1432</f>
        <v>52.386855327060267</v>
      </c>
      <c r="CT1432" s="1">
        <f>IF((CS1432=0),CJ1432,CJ1432/CS1432)</f>
        <v>1.3527576039997919E-2</v>
      </c>
      <c r="CU1432" s="4">
        <f>IF((CS1432=0),CK1432,CK1432/CS1432)</f>
        <v>0.98647242396000212</v>
      </c>
      <c r="CV1432" s="1">
        <f>CI1432+CH1432+CG1432</f>
        <v>5.5711532848569485</v>
      </c>
      <c r="CW1432" s="1">
        <f>IF((CV1432=0),CI1432,CI1432/CV1432)</f>
        <v>4.141120902323709E-2</v>
      </c>
      <c r="CX1432" s="1">
        <f>IF((CV1432=0),CH1432,CH1432/CV1432)</f>
        <v>0</v>
      </c>
      <c r="CY1432" s="1">
        <f>IF((CV1432=0),CG1432,CG1432/CV1432)</f>
        <v>0.95858879097676286</v>
      </c>
      <c r="CZ1432" s="1">
        <f>CT1432*CQ1432</f>
        <v>9.4122261455141694E-3</v>
      </c>
      <c r="DA1432" s="1">
        <f>CU1432*CQ1432</f>
        <v>0.68636846048188971</v>
      </c>
      <c r="DB1432" s="1">
        <f>CW1432*CR1432</f>
        <v>1.2598089574978247E-2</v>
      </c>
      <c r="DC1432" s="1">
        <f>CX1432*CR1432</f>
        <v>0</v>
      </c>
      <c r="DD1432" s="1">
        <f>CY1432*CR1432</f>
        <v>0.2916212237976179</v>
      </c>
      <c r="DE1432" s="1">
        <f>IF(($AM1432="Bicycle"),1,0)</f>
        <v>0</v>
      </c>
      <c r="DF1432" s="1">
        <f>IF(($AM1432="Walk"),1,0)</f>
        <v>0</v>
      </c>
      <c r="DG1432" s="1">
        <f>IF(($AM1432="Car"),1,0)</f>
        <v>1</v>
      </c>
      <c r="DH1432" s="1">
        <f>IF(($AM1432="Rail"),1,0)</f>
        <v>0</v>
      </c>
      <c r="DI1432" s="1">
        <f>IF(($AM1432="Bus"),1,0)</f>
        <v>0</v>
      </c>
      <c r="DJ1432" s="1" t="e">
        <f>DE1432*LOG(CZ1432)+DF1432*LOG(DA1432)+DG1432*LOG(DB1432)+DH1432*LOG(DD1432)+DI1432*LOG(DC1432)</f>
        <v>#NUM!</v>
      </c>
      <c r="DK1432" s="1">
        <v>29510.617620000001</v>
      </c>
      <c r="DL1432" s="1">
        <f>(0-(CZ1432*BH1432*$BY$2))/100</f>
        <v>0.19210142401300925</v>
      </c>
      <c r="DM1432" s="1">
        <f t="shared" si="110"/>
        <v>1.8081020456857493E-3</v>
      </c>
      <c r="DO1432" s="1">
        <f>(0-(DA1432*BK1432*$BY$2))/100</f>
        <v>35.106934609677808</v>
      </c>
      <c r="DP1432" s="1">
        <f t="shared" si="111"/>
        <v>24.096292660282927</v>
      </c>
      <c r="DR1432" s="1">
        <f>(0-(DB1432*AV1432*$BY$2))/100</f>
        <v>0.11595211219347581</v>
      </c>
      <c r="DS1432" s="1">
        <f t="shared" si="112"/>
        <v>1.4607750958213358E-3</v>
      </c>
      <c r="DU1432" s="1">
        <f>(0-(DC1432*BT1432*$BY$2))/100</f>
        <v>0</v>
      </c>
      <c r="DV1432" s="1">
        <f t="shared" si="113"/>
        <v>0</v>
      </c>
      <c r="DX1432" s="1">
        <f>(0-(DD1432*BE1432*$BY$2))/100</f>
        <v>3.9967357993047017</v>
      </c>
      <c r="DY1432" s="1">
        <f t="shared" si="114"/>
        <v>1.1655329849889877</v>
      </c>
      <c r="EB1432" s="1" t="s">
        <v>171</v>
      </c>
    </row>
    <row r="1433" spans="1:132" x14ac:dyDescent="0.25">
      <c r="A1433" s="1">
        <v>256005</v>
      </c>
      <c r="B1433" s="1" t="s">
        <v>104</v>
      </c>
      <c r="C1433" s="1">
        <v>100</v>
      </c>
      <c r="D1433" s="1" t="s">
        <v>80</v>
      </c>
      <c r="E1433" s="1">
        <v>1</v>
      </c>
      <c r="F1433" s="1">
        <v>0</v>
      </c>
      <c r="G1433" s="1">
        <v>0</v>
      </c>
      <c r="H1433" s="1">
        <v>0</v>
      </c>
      <c r="I1433" s="1">
        <v>0</v>
      </c>
      <c r="J1433" s="3">
        <v>0.27306712962962965</v>
      </c>
      <c r="K1433" s="3">
        <v>0.32832175925925927</v>
      </c>
      <c r="L1433" s="1">
        <v>0</v>
      </c>
      <c r="M1433" s="1" t="s">
        <v>74</v>
      </c>
      <c r="N1433" s="1">
        <v>1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4773</v>
      </c>
      <c r="U1433" s="1">
        <v>79.55</v>
      </c>
      <c r="V1433" s="1">
        <v>23361.06581</v>
      </c>
      <c r="W1433" s="1">
        <v>35.535519770000001</v>
      </c>
      <c r="X1433" s="1">
        <v>139.69261589999999</v>
      </c>
      <c r="Y1433" s="1">
        <v>132</v>
      </c>
      <c r="Z1433" s="1">
        <v>1300201</v>
      </c>
      <c r="AA1433" s="1">
        <v>130020112</v>
      </c>
      <c r="AB1433" s="1">
        <v>35.329627989999999</v>
      </c>
      <c r="AC1433" s="1">
        <v>139.64111750000001</v>
      </c>
      <c r="AD1433" s="1">
        <v>201</v>
      </c>
      <c r="AE1433" s="1">
        <v>2010104</v>
      </c>
      <c r="AF1433" s="1">
        <v>201010401</v>
      </c>
      <c r="AG1433" s="1">
        <v>36</v>
      </c>
      <c r="AH1433" s="1">
        <v>36</v>
      </c>
      <c r="AI1433" s="1">
        <v>1</v>
      </c>
      <c r="AJ1433" s="1">
        <v>0</v>
      </c>
      <c r="AK1433" s="1">
        <v>0</v>
      </c>
      <c r="AL1433" s="1">
        <v>100</v>
      </c>
      <c r="AM1433" s="1" t="s">
        <v>41</v>
      </c>
      <c r="AN1433" s="1">
        <v>0</v>
      </c>
      <c r="AO1433" s="1">
        <v>0</v>
      </c>
      <c r="AP1433" s="1">
        <v>1</v>
      </c>
      <c r="AQ1433" s="1">
        <v>0</v>
      </c>
      <c r="AR1433" s="1">
        <v>0</v>
      </c>
      <c r="AS1433" s="1">
        <v>53.7</v>
      </c>
      <c r="AT1433" s="1">
        <v>1</v>
      </c>
      <c r="AU1433" s="1">
        <v>30158</v>
      </c>
      <c r="AV1433" s="1">
        <v>53.7</v>
      </c>
      <c r="AW1433" s="1">
        <v>1</v>
      </c>
      <c r="AX1433" s="1">
        <v>52</v>
      </c>
      <c r="AY1433" s="1">
        <v>710</v>
      </c>
      <c r="AZ1433" s="1">
        <v>2</v>
      </c>
      <c r="BA1433" s="1">
        <v>1350</v>
      </c>
      <c r="BB1433" s="1">
        <v>17</v>
      </c>
      <c r="BC1433" s="1">
        <v>893</v>
      </c>
      <c r="BD1433" s="1">
        <v>10.9</v>
      </c>
      <c r="BE1433" s="1">
        <v>79.900000000000006</v>
      </c>
      <c r="BF1433" s="1">
        <v>1</v>
      </c>
      <c r="BG1433" s="1">
        <v>28928</v>
      </c>
      <c r="BH1433" s="1">
        <v>144.6</v>
      </c>
      <c r="BI1433" s="1">
        <v>1</v>
      </c>
      <c r="BJ1433" s="1">
        <v>28928</v>
      </c>
      <c r="BK1433" s="1">
        <v>357.9</v>
      </c>
      <c r="BL1433" s="1">
        <v>0</v>
      </c>
      <c r="BM1433" s="1">
        <v>0</v>
      </c>
      <c r="BN1433" s="1">
        <v>0</v>
      </c>
      <c r="BO1433" s="1">
        <v>0</v>
      </c>
      <c r="BP1433" s="1">
        <v>0</v>
      </c>
      <c r="BQ1433" s="1">
        <v>0</v>
      </c>
      <c r="BR1433" s="1">
        <v>0</v>
      </c>
      <c r="BS1433" s="1">
        <v>0</v>
      </c>
      <c r="BT1433" s="1">
        <v>0</v>
      </c>
      <c r="CG1433" s="1">
        <f>AW1433*EXP((BE1433/100)+(L1433*CC$2)+BU$2)</f>
        <v>3.3320469005471636</v>
      </c>
      <c r="CH1433" s="1">
        <f>BL1433*EXP((BT1433/100)+BV$2)</f>
        <v>0</v>
      </c>
      <c r="CI1433" s="1">
        <f>AT1433*EXP((AV1433/100)+(L1433*CD$2)+BW$2)</f>
        <v>0.40692475002791106</v>
      </c>
      <c r="CJ1433" s="1">
        <f>BF1433*EXP((BH1433/100)+(L1433*CE$2)+BX$2)</f>
        <v>1.3265258741712027</v>
      </c>
      <c r="CK1433" s="1">
        <f>BI1433*EXP((BK1433/100)+(L1433*CF$2))</f>
        <v>35.837685237008685</v>
      </c>
      <c r="CL1433" s="1">
        <f>IF((CJ1433+CK1433)=0, LOG(1),LOG((CJ1433+CK1433)))</f>
        <v>1.5701249184198052</v>
      </c>
      <c r="CM1433" s="1">
        <f>IF((CG1433+CH1433+CI1433)=0, LOG(1),LOG((CG1433+CH1433+CI1433)))</f>
        <v>0.57275217228300113</v>
      </c>
      <c r="CN1433" s="1">
        <f>IF((CL1433=0),1,EXP((BZ$2*CL1433)+(CB$2*F1433)))</f>
        <v>3.7984997291506075</v>
      </c>
      <c r="CO1433" s="1">
        <f>IF((CM1433=0),1,EXP((BZ$2*CM1433)+(CA$2*AJ1433)))</f>
        <v>1.6271651785015093</v>
      </c>
      <c r="CP1433" s="1">
        <f>CN1433+CO1433</f>
        <v>5.4256649076521164</v>
      </c>
      <c r="CQ1433" s="2">
        <f>CN1433/CP1433</f>
        <v>0.70009847526583746</v>
      </c>
      <c r="CR1433" s="2">
        <f>CO1433/CP1433</f>
        <v>0.29990152473416259</v>
      </c>
      <c r="CS1433" s="1">
        <f>CJ1433+CK1433</f>
        <v>37.164211111179888</v>
      </c>
      <c r="CT1433" s="1">
        <f>IF((CS1433=0),CJ1433,CJ1433/CS1433)</f>
        <v>3.5693637359953317E-2</v>
      </c>
      <c r="CU1433" s="4">
        <f>IF((CS1433=0),CK1433,CK1433/CS1433)</f>
        <v>0.96430636264004665</v>
      </c>
      <c r="CV1433" s="1">
        <f>CI1433+CH1433+CG1433</f>
        <v>3.7389716505750745</v>
      </c>
      <c r="CW1433" s="1">
        <f>IF((CV1433=0),CI1433,CI1433/CV1433)</f>
        <v>0.10883333388348206</v>
      </c>
      <c r="CX1433" s="1">
        <f>IF((CV1433=0),CH1433,CH1433/CV1433)</f>
        <v>0</v>
      </c>
      <c r="CY1433" s="1">
        <f>IF((CV1433=0),CG1433,CG1433/CV1433)</f>
        <v>0.89116666611651796</v>
      </c>
      <c r="CZ1433" s="1">
        <f>CT1433*CQ1433</f>
        <v>2.498906109239505E-2</v>
      </c>
      <c r="DA1433" s="1">
        <f>CU1433*CQ1433</f>
        <v>0.67510941417344239</v>
      </c>
      <c r="DB1433" s="1">
        <f>CW1433*CR1433</f>
        <v>3.2639282773558473E-2</v>
      </c>
      <c r="DC1433" s="1">
        <f>CX1433*CR1433</f>
        <v>0</v>
      </c>
      <c r="DD1433" s="1">
        <f>CY1433*CR1433</f>
        <v>0.26726224196060411</v>
      </c>
      <c r="DE1433" s="1">
        <f>IF(($AM1433="Bicycle"),1,0)</f>
        <v>0</v>
      </c>
      <c r="DF1433" s="1">
        <f>IF(($AM1433="Walk"),1,0)</f>
        <v>0</v>
      </c>
      <c r="DG1433" s="1">
        <f>IF(($AM1433="Car"),1,0)</f>
        <v>1</v>
      </c>
      <c r="DH1433" s="1">
        <f>IF(($AM1433="Rail"),1,0)</f>
        <v>0</v>
      </c>
      <c r="DI1433" s="1">
        <f>IF(($AM1433="Bus"),1,0)</f>
        <v>0</v>
      </c>
      <c r="DJ1433" s="1" t="e">
        <f>DE1433*LOG(CZ1433)+DF1433*LOG(DA1433)+DG1433*LOG(DB1433)+DH1433*LOG(DD1433)+DI1433*LOG(DC1433)</f>
        <v>#NUM!</v>
      </c>
      <c r="DK1433" s="1">
        <v>23361.06581</v>
      </c>
      <c r="DL1433" s="1">
        <f>(0-(CZ1433*BH1433*$BY$2))/100</f>
        <v>0.42802701968016393</v>
      </c>
      <c r="DM1433" s="1">
        <f t="shared" si="110"/>
        <v>1.0695993343983395E-2</v>
      </c>
      <c r="DO1433" s="1">
        <f>(0-(DA1433*BK1433*$BY$2))/100</f>
        <v>28.621264420031238</v>
      </c>
      <c r="DP1433" s="1">
        <f t="shared" si="111"/>
        <v>19.32248505551048</v>
      </c>
      <c r="DR1433" s="1">
        <f>(0-(DB1433*AV1433*$BY$2))/100</f>
        <v>0.20761935905831069</v>
      </c>
      <c r="DS1433" s="1">
        <f t="shared" si="112"/>
        <v>6.7765469695691711E-3</v>
      </c>
      <c r="DU1433" s="1">
        <f>(0-(DC1433*BT1433*$BY$2))/100</f>
        <v>0</v>
      </c>
      <c r="DV1433" s="1">
        <f t="shared" si="113"/>
        <v>0</v>
      </c>
      <c r="DX1433" s="1">
        <f>(0-(DD1433*BE1433*$BY$2))/100</f>
        <v>2.529515470963696</v>
      </c>
      <c r="DY1433" s="1">
        <f t="shared" si="114"/>
        <v>0.67604397584379072</v>
      </c>
      <c r="EB1433" s="1" t="s">
        <v>171</v>
      </c>
    </row>
    <row r="1434" spans="1:132" x14ac:dyDescent="0.25">
      <c r="A1434" s="1">
        <v>256016</v>
      </c>
      <c r="B1434" s="1" t="s">
        <v>100</v>
      </c>
      <c r="C1434" s="1">
        <v>100</v>
      </c>
      <c r="D1434" s="1" t="s">
        <v>80</v>
      </c>
      <c r="E1434" s="1">
        <v>1</v>
      </c>
      <c r="F1434" s="1">
        <v>0</v>
      </c>
      <c r="G1434" s="1">
        <v>0</v>
      </c>
      <c r="H1434" s="1">
        <v>0</v>
      </c>
      <c r="I1434" s="1">
        <v>0</v>
      </c>
      <c r="J1434" s="3">
        <v>0.31850694444444444</v>
      </c>
      <c r="K1434" s="3">
        <v>0.35998842592592589</v>
      </c>
      <c r="L1434" s="1">
        <v>1</v>
      </c>
      <c r="M1434" s="1" t="s">
        <v>79</v>
      </c>
      <c r="N1434" s="1">
        <v>0</v>
      </c>
      <c r="O1434" s="1">
        <v>1</v>
      </c>
      <c r="P1434" s="1">
        <v>0</v>
      </c>
      <c r="Q1434" s="1">
        <v>0</v>
      </c>
      <c r="R1434" s="1">
        <v>0</v>
      </c>
      <c r="S1434" s="1">
        <v>0</v>
      </c>
      <c r="T1434" s="1">
        <v>3583</v>
      </c>
      <c r="U1434" s="1">
        <v>59.716666666666697</v>
      </c>
      <c r="V1434" s="1">
        <v>12144.218210000001</v>
      </c>
      <c r="W1434" s="1">
        <v>35.435269519999999</v>
      </c>
      <c r="X1434" s="1">
        <v>139.64810729999999</v>
      </c>
      <c r="Y1434" s="1">
        <v>104</v>
      </c>
      <c r="Z1434" s="1">
        <v>1003017</v>
      </c>
      <c r="AA1434" s="1">
        <v>100301703</v>
      </c>
      <c r="AB1434" s="1">
        <v>35.326039209999998</v>
      </c>
      <c r="AC1434" s="1">
        <v>139.64899790000001</v>
      </c>
      <c r="AD1434" s="1">
        <v>201</v>
      </c>
      <c r="AE1434" s="1">
        <v>2010104</v>
      </c>
      <c r="AF1434" s="1">
        <v>201010401</v>
      </c>
      <c r="AG1434" s="1">
        <v>47</v>
      </c>
      <c r="AH1434" s="1">
        <v>47</v>
      </c>
      <c r="AI1434" s="1">
        <v>1</v>
      </c>
      <c r="AJ1434" s="1">
        <v>0</v>
      </c>
      <c r="AK1434" s="1">
        <v>1</v>
      </c>
      <c r="AL1434" s="1">
        <v>100</v>
      </c>
      <c r="AM1434" s="1" t="s">
        <v>41</v>
      </c>
      <c r="AN1434" s="1">
        <v>0</v>
      </c>
      <c r="AO1434" s="1">
        <v>0</v>
      </c>
      <c r="AP1434" s="1">
        <v>1</v>
      </c>
      <c r="AQ1434" s="1">
        <v>0</v>
      </c>
      <c r="AR1434" s="1">
        <v>0</v>
      </c>
      <c r="AS1434" s="1">
        <v>40.1</v>
      </c>
      <c r="AT1434" s="1">
        <v>1</v>
      </c>
      <c r="AU1434" s="1">
        <v>20349</v>
      </c>
      <c r="AV1434" s="1">
        <v>40.1</v>
      </c>
      <c r="AW1434" s="1">
        <v>1</v>
      </c>
      <c r="AX1434" s="1">
        <v>41</v>
      </c>
      <c r="AY1434" s="1">
        <v>460</v>
      </c>
      <c r="AZ1434" s="1">
        <v>1</v>
      </c>
      <c r="BA1434" s="1">
        <v>923</v>
      </c>
      <c r="BB1434" s="1">
        <v>11.1</v>
      </c>
      <c r="BC1434" s="1">
        <v>3592</v>
      </c>
      <c r="BD1434" s="1">
        <v>43.8</v>
      </c>
      <c r="BE1434" s="1">
        <v>95.9</v>
      </c>
      <c r="BF1434" s="1">
        <v>1</v>
      </c>
      <c r="BG1434" s="1">
        <v>18154</v>
      </c>
      <c r="BH1434" s="1">
        <v>90.8</v>
      </c>
      <c r="BI1434" s="1">
        <v>1</v>
      </c>
      <c r="BJ1434" s="1">
        <v>18154</v>
      </c>
      <c r="BK1434" s="1">
        <v>225.7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CG1434" s="1">
        <f>AW1434*EXP((BE1434/100)+(L1434*CC$2)+BU$2)</f>
        <v>4.381140155549911</v>
      </c>
      <c r="CH1434" s="1">
        <f>BL1434*EXP((BT1434/100)+BV$2)</f>
        <v>0</v>
      </c>
      <c r="CI1434" s="1">
        <f>AT1434*EXP((AV1434/100)+(L1434*CD$2)+BW$2)</f>
        <v>0.15840478368915933</v>
      </c>
      <c r="CJ1434" s="1">
        <f>BF1434*EXP((BH1434/100)+(L1434*CE$2)+BX$2)</f>
        <v>0.31368395897965473</v>
      </c>
      <c r="CK1434" s="1">
        <f>BI1434*EXP((BK1434/100)+(L1434*CF$2))</f>
        <v>6.5800069396847114</v>
      </c>
      <c r="CL1434" s="1">
        <f>IF((CJ1434+CK1434)=0, LOG(1),LOG((CJ1434+CK1434)))</f>
        <v>0.83845180648505058</v>
      </c>
      <c r="CM1434" s="1">
        <f>IF((CG1434+CH1434+CI1434)=0, LOG(1),LOG((CG1434+CH1434+CI1434)))</f>
        <v>0.65701231975519392</v>
      </c>
      <c r="CN1434" s="1">
        <f>IF((CL1434=0),1,EXP((BZ$2*CL1434)+(CB$2*F1434)))</f>
        <v>2.039457896459838</v>
      </c>
      <c r="CO1434" s="1">
        <f>IF((CM1434=0),1,EXP((BZ$2*CM1434)+(CA$2*AJ1434)))</f>
        <v>1.7479793642101897</v>
      </c>
      <c r="CP1434" s="1">
        <f>CN1434+CO1434</f>
        <v>3.7874372606700275</v>
      </c>
      <c r="CQ1434" s="2">
        <f>CN1434/CP1434</f>
        <v>0.53847965156762534</v>
      </c>
      <c r="CR1434" s="2">
        <f>CO1434/CP1434</f>
        <v>0.46152034843237466</v>
      </c>
      <c r="CS1434" s="1">
        <f>CJ1434+CK1434</f>
        <v>6.8936908986643664</v>
      </c>
      <c r="CT1434" s="1">
        <f>IF((CS1434=0),CJ1434,CJ1434/CS1434)</f>
        <v>4.5503049613151374E-2</v>
      </c>
      <c r="CU1434" s="4">
        <f>IF((CS1434=0),CK1434,CK1434/CS1434)</f>
        <v>0.95449695038684856</v>
      </c>
      <c r="CV1434" s="1">
        <f>CI1434+CH1434+CG1434</f>
        <v>4.5395449392390699</v>
      </c>
      <c r="CW1434" s="1">
        <f>IF((CV1434=0),CI1434,CI1434/CV1434)</f>
        <v>3.489441911235084E-2</v>
      </c>
      <c r="CX1434" s="1">
        <f>IF((CV1434=0),CH1434,CH1434/CV1434)</f>
        <v>0</v>
      </c>
      <c r="CY1434" s="1">
        <f>IF((CV1434=0),CG1434,CG1434/CV1434)</f>
        <v>0.96510558088764931</v>
      </c>
      <c r="CZ1434" s="1">
        <f>CT1434*CQ1434</f>
        <v>2.450246630095412E-2</v>
      </c>
      <c r="DA1434" s="1">
        <f>CU1434*CQ1434</f>
        <v>0.51397718526667113</v>
      </c>
      <c r="DB1434" s="1">
        <f>CW1434*CR1434</f>
        <v>1.6104484467077473E-2</v>
      </c>
      <c r="DC1434" s="1">
        <f>CX1434*CR1434</f>
        <v>0</v>
      </c>
      <c r="DD1434" s="1">
        <f>CY1434*CR1434</f>
        <v>0.44541586396529725</v>
      </c>
      <c r="DE1434" s="1">
        <f>IF(($AM1434="Bicycle"),1,0)</f>
        <v>0</v>
      </c>
      <c r="DF1434" s="1">
        <f>IF(($AM1434="Walk"),1,0)</f>
        <v>0</v>
      </c>
      <c r="DG1434" s="1">
        <f>IF(($AM1434="Car"),1,0)</f>
        <v>1</v>
      </c>
      <c r="DH1434" s="1">
        <f>IF(($AM1434="Rail"),1,0)</f>
        <v>0</v>
      </c>
      <c r="DI1434" s="1">
        <f>IF(($AM1434="Bus"),1,0)</f>
        <v>0</v>
      </c>
      <c r="DJ1434" s="1" t="e">
        <f>DE1434*LOG(CZ1434)+DF1434*LOG(DA1434)+DG1434*LOG(DB1434)+DH1434*LOG(DD1434)+DI1434*LOG(DC1434)</f>
        <v>#NUM!</v>
      </c>
      <c r="DK1434" s="1">
        <v>12144.218210000001</v>
      </c>
      <c r="DL1434" s="1">
        <f>(0-(CZ1434*BH1434*$BY$2))/100</f>
        <v>0.26354125062400369</v>
      </c>
      <c r="DM1434" s="1">
        <f t="shared" si="110"/>
        <v>6.4574106123259541E-3</v>
      </c>
      <c r="DO1434" s="1">
        <f>(0-(DA1434*BK1434*$BY$2))/100</f>
        <v>13.74131686384559</v>
      </c>
      <c r="DP1434" s="1">
        <f t="shared" si="111"/>
        <v>7.0627233635367972</v>
      </c>
      <c r="DR1434" s="1">
        <f>(0-(DB1434*AV1434*$BY$2))/100</f>
        <v>7.6496955832092178E-2</v>
      </c>
      <c r="DS1434" s="1">
        <f t="shared" si="112"/>
        <v>1.2319440369766401E-3</v>
      </c>
      <c r="DU1434" s="1">
        <f>(0-(DC1434*BT1434*$BY$2))/100</f>
        <v>0</v>
      </c>
      <c r="DV1434" s="1">
        <f t="shared" si="113"/>
        <v>0</v>
      </c>
      <c r="DX1434" s="1">
        <f>(0-(DD1434*BE1434*$BY$2))/100</f>
        <v>5.0598453297591472</v>
      </c>
      <c r="DY1434" s="1">
        <f t="shared" si="114"/>
        <v>2.2537353790854451</v>
      </c>
      <c r="EB1434" s="1" t="s">
        <v>171</v>
      </c>
    </row>
    <row r="1435" spans="1:132" x14ac:dyDescent="0.25">
      <c r="A1435" s="1">
        <v>257321</v>
      </c>
      <c r="B1435" s="1" t="s">
        <v>99</v>
      </c>
      <c r="C1435" s="1">
        <v>100</v>
      </c>
      <c r="D1435" s="1" t="s">
        <v>80</v>
      </c>
      <c r="E1435" s="1">
        <v>1</v>
      </c>
      <c r="F1435" s="1">
        <v>0</v>
      </c>
      <c r="G1435" s="1">
        <v>0</v>
      </c>
      <c r="H1435" s="1">
        <v>0</v>
      </c>
      <c r="I1435" s="1">
        <v>0</v>
      </c>
      <c r="J1435" s="3">
        <v>0.30054398148148148</v>
      </c>
      <c r="K1435" s="3">
        <v>0.3333564814814815</v>
      </c>
      <c r="L1435" s="1">
        <v>1</v>
      </c>
      <c r="M1435" s="1" t="s">
        <v>79</v>
      </c>
      <c r="N1435" s="1">
        <v>0</v>
      </c>
      <c r="O1435" s="1">
        <v>1</v>
      </c>
      <c r="P1435" s="1">
        <v>0</v>
      </c>
      <c r="Q1435" s="1">
        <v>0</v>
      </c>
      <c r="R1435" s="1">
        <v>0</v>
      </c>
      <c r="S1435" s="1">
        <v>0</v>
      </c>
      <c r="T1435" s="1">
        <v>2836</v>
      </c>
      <c r="U1435" s="1">
        <v>47.266666666666701</v>
      </c>
      <c r="V1435" s="1">
        <v>14655.162490000001</v>
      </c>
      <c r="W1435" s="1">
        <v>35.535439330000003</v>
      </c>
      <c r="X1435" s="1">
        <v>139.42083840000001</v>
      </c>
      <c r="Y1435" s="1">
        <v>209</v>
      </c>
      <c r="Z1435" s="1">
        <v>2090407</v>
      </c>
      <c r="AA1435" s="1">
        <v>209040705</v>
      </c>
      <c r="AB1435" s="1">
        <v>35.427115610000001</v>
      </c>
      <c r="AC1435" s="1">
        <v>139.32859719999999</v>
      </c>
      <c r="AD1435" s="1">
        <v>214</v>
      </c>
      <c r="AE1435" s="1">
        <v>2140502</v>
      </c>
      <c r="AF1435" s="1">
        <v>214050201</v>
      </c>
      <c r="AG1435" s="1">
        <v>39</v>
      </c>
      <c r="AH1435" s="1">
        <v>39</v>
      </c>
      <c r="AI1435" s="1">
        <v>1</v>
      </c>
      <c r="AJ1435" s="1">
        <v>0</v>
      </c>
      <c r="AK1435" s="1">
        <v>0</v>
      </c>
      <c r="AL1435" s="1">
        <v>200</v>
      </c>
      <c r="AM1435" s="1" t="s">
        <v>42</v>
      </c>
      <c r="AN1435" s="1">
        <v>0</v>
      </c>
      <c r="AO1435" s="1">
        <v>0</v>
      </c>
      <c r="AP1435" s="1">
        <v>0</v>
      </c>
      <c r="AQ1435" s="1">
        <v>1</v>
      </c>
      <c r="AR1435" s="1">
        <v>0</v>
      </c>
      <c r="AS1435" s="1">
        <v>98.7</v>
      </c>
      <c r="AT1435" s="1">
        <v>1</v>
      </c>
      <c r="AU1435" s="1">
        <v>20453</v>
      </c>
      <c r="AV1435" s="1">
        <v>49.3</v>
      </c>
      <c r="AW1435" s="1">
        <v>1</v>
      </c>
      <c r="AX1435" s="1">
        <v>40</v>
      </c>
      <c r="AY1435" s="1">
        <v>400</v>
      </c>
      <c r="AZ1435" s="1">
        <v>1</v>
      </c>
      <c r="BA1435" s="1">
        <v>2806</v>
      </c>
      <c r="BB1435" s="1">
        <v>35</v>
      </c>
      <c r="BC1435" s="1">
        <v>1925</v>
      </c>
      <c r="BD1435" s="1">
        <v>23.7</v>
      </c>
      <c r="BE1435" s="1">
        <v>98.7</v>
      </c>
      <c r="BF1435" s="1">
        <v>1</v>
      </c>
      <c r="BG1435" s="1">
        <v>17840</v>
      </c>
      <c r="BH1435" s="1">
        <v>89.2</v>
      </c>
      <c r="BI1435" s="1">
        <v>1</v>
      </c>
      <c r="BJ1435" s="1">
        <v>17840</v>
      </c>
      <c r="BK1435" s="1">
        <v>217.1</v>
      </c>
      <c r="BL1435" s="1">
        <v>0</v>
      </c>
      <c r="BM1435" s="1">
        <v>0</v>
      </c>
      <c r="BN1435" s="1">
        <v>0</v>
      </c>
      <c r="BO1435" s="1">
        <v>0</v>
      </c>
      <c r="BP1435" s="1">
        <v>0</v>
      </c>
      <c r="BQ1435" s="1">
        <v>0</v>
      </c>
      <c r="BR1435" s="1">
        <v>0</v>
      </c>
      <c r="BS1435" s="1">
        <v>0</v>
      </c>
      <c r="BT1435" s="1">
        <v>0</v>
      </c>
      <c r="CG1435" s="1">
        <f>AW1435*EXP((BE1435/100)+(L1435*CC$2)+BU$2)</f>
        <v>4.5055456288129392</v>
      </c>
      <c r="CH1435" s="1">
        <f>BL1435*EXP((BT1435/100)+BV$2)</f>
        <v>0</v>
      </c>
      <c r="CI1435" s="1">
        <f>AT1435*EXP((AV1435/100)+(L1435*CD$2)+BW$2)</f>
        <v>0.17366943248611549</v>
      </c>
      <c r="CJ1435" s="1">
        <f>BF1435*EXP((BH1435/100)+(L1435*CE$2)+BX$2)</f>
        <v>0.30870495389497965</v>
      </c>
      <c r="CK1435" s="1">
        <f>BI1435*EXP((BK1435/100)+(L1435*CF$2))</f>
        <v>6.0377764092432518</v>
      </c>
      <c r="CL1435" s="1">
        <f>IF((CJ1435+CK1435)=0, LOG(1),LOG((CJ1435+CK1435)))</f>
        <v>0.80253300905441305</v>
      </c>
      <c r="CM1435" s="1">
        <f>IF((CG1435+CH1435+CI1435)=0, LOG(1),LOG((CG1435+CH1435+CI1435)))</f>
        <v>0.67017300624989373</v>
      </c>
      <c r="CN1435" s="1">
        <f>IF((CL1435=0),1,EXP((BZ$2*CL1435)+(CB$2*F1435)))</f>
        <v>1.9781321832690464</v>
      </c>
      <c r="CO1435" s="1">
        <f>IF((CM1435=0),1,EXP((BZ$2*CM1435)+(CA$2*AJ1435)))</f>
        <v>1.7676430610952056</v>
      </c>
      <c r="CP1435" s="1">
        <f>CN1435+CO1435</f>
        <v>3.745775244364252</v>
      </c>
      <c r="CQ1435" s="2">
        <f>CN1435/CP1435</f>
        <v>0.52809687026611307</v>
      </c>
      <c r="CR1435" s="2">
        <f>CO1435/CP1435</f>
        <v>0.47190312973388693</v>
      </c>
      <c r="CS1435" s="1">
        <f>CJ1435+CK1435</f>
        <v>6.3464813631382313</v>
      </c>
      <c r="CT1435" s="1">
        <f>IF((CS1435=0),CJ1435,CJ1435/CS1435)</f>
        <v>4.8641906630027522E-2</v>
      </c>
      <c r="CU1435" s="4">
        <f>IF((CS1435=0),CK1435,CK1435/CS1435)</f>
        <v>0.95135809336997246</v>
      </c>
      <c r="CV1435" s="1">
        <f>CI1435+CH1435+CG1435</f>
        <v>4.6792150612990548</v>
      </c>
      <c r="CW1435" s="1">
        <f>IF((CV1435=0),CI1435,CI1435/CV1435)</f>
        <v>3.7115078108399868E-2</v>
      </c>
      <c r="CX1435" s="1">
        <f>IF((CV1435=0),CH1435,CH1435/CV1435)</f>
        <v>0</v>
      </c>
      <c r="CY1435" s="1">
        <f>IF((CV1435=0),CG1435,CG1435/CV1435)</f>
        <v>0.96288492189160013</v>
      </c>
      <c r="CZ1435" s="1">
        <f>CT1435*CQ1435</f>
        <v>2.568763865509403E-2</v>
      </c>
      <c r="DA1435" s="1">
        <f>CU1435*CQ1435</f>
        <v>0.50240923161101902</v>
      </c>
      <c r="DB1435" s="1">
        <f>CW1435*CR1435</f>
        <v>1.751472151967157E-2</v>
      </c>
      <c r="DC1435" s="1">
        <f>CX1435*CR1435</f>
        <v>0</v>
      </c>
      <c r="DD1435" s="1">
        <f>CY1435*CR1435</f>
        <v>0.45438840821421533</v>
      </c>
      <c r="DE1435" s="1">
        <f>IF(($AM1435="Bicycle"),1,0)</f>
        <v>0</v>
      </c>
      <c r="DF1435" s="1">
        <f>IF(($AM1435="Walk"),1,0)</f>
        <v>0</v>
      </c>
      <c r="DG1435" s="1">
        <f>IF(($AM1435="Car"),1,0)</f>
        <v>0</v>
      </c>
      <c r="DH1435" s="1">
        <f>IF(($AM1435="Rail"),1,0)</f>
        <v>1</v>
      </c>
      <c r="DI1435" s="1">
        <f>IF(($AM1435="Bus"),1,0)</f>
        <v>0</v>
      </c>
      <c r="DJ1435" s="1" t="e">
        <f>DE1435*LOG(CZ1435)+DF1435*LOG(DA1435)+DG1435*LOG(DB1435)+DH1435*LOG(DD1435)+DI1435*LOG(DC1435)</f>
        <v>#NUM!</v>
      </c>
      <c r="DK1435" s="1">
        <v>14655.162490000001</v>
      </c>
      <c r="DL1435" s="1">
        <f>(0-(CZ1435*BH1435*$BY$2))/100</f>
        <v>0.27142009067869183</v>
      </c>
      <c r="DM1435" s="1">
        <f t="shared" si="110"/>
        <v>6.9721412130870908E-3</v>
      </c>
      <c r="DO1435" s="1">
        <f>(0-(DA1435*BK1435*$BY$2))/100</f>
        <v>12.920234250829569</v>
      </c>
      <c r="DP1435" s="1">
        <f t="shared" si="111"/>
        <v>6.4912449621936537</v>
      </c>
      <c r="DR1435" s="1">
        <f>(0-(DB1435*AV1435*$BY$2))/100</f>
        <v>0.10228291796373762</v>
      </c>
      <c r="DS1435" s="1">
        <f t="shared" si="112"/>
        <v>1.791456824354277E-3</v>
      </c>
      <c r="DU1435" s="1">
        <f>(0-(DC1435*BT1435*$BY$2))/100</f>
        <v>0</v>
      </c>
      <c r="DV1435" s="1">
        <f t="shared" si="113"/>
        <v>0</v>
      </c>
      <c r="DX1435" s="1">
        <f>(0-(DD1435*BE1435*$BY$2))/100</f>
        <v>5.3124805103135255</v>
      </c>
      <c r="DY1435" s="1">
        <f t="shared" si="114"/>
        <v>2.4139295627504054</v>
      </c>
      <c r="EB1435" s="1" t="s">
        <v>171</v>
      </c>
    </row>
    <row r="1436" spans="1:132" x14ac:dyDescent="0.25">
      <c r="A1436" s="1">
        <v>257078</v>
      </c>
      <c r="B1436" s="1" t="s">
        <v>89</v>
      </c>
      <c r="C1436" s="1">
        <v>200</v>
      </c>
      <c r="D1436" s="1" t="s">
        <v>84</v>
      </c>
      <c r="E1436" s="1">
        <v>0</v>
      </c>
      <c r="F1436" s="1">
        <v>0</v>
      </c>
      <c r="G1436" s="1">
        <v>0</v>
      </c>
      <c r="H1436" s="1">
        <v>1</v>
      </c>
      <c r="I1436" s="1">
        <v>0</v>
      </c>
      <c r="J1436" s="3">
        <v>0.84127314814814813</v>
      </c>
      <c r="K1436" s="3">
        <v>0.87472222222222218</v>
      </c>
      <c r="L1436" s="1">
        <v>1</v>
      </c>
      <c r="M1436" s="1" t="s">
        <v>76</v>
      </c>
      <c r="N1436" s="1">
        <v>0</v>
      </c>
      <c r="O1436" s="1">
        <v>0</v>
      </c>
      <c r="P1436" s="1">
        <v>0</v>
      </c>
      <c r="Q1436" s="1">
        <v>0</v>
      </c>
      <c r="R1436" s="1">
        <v>1</v>
      </c>
      <c r="S1436" s="1">
        <v>0</v>
      </c>
      <c r="T1436" s="1">
        <v>2890</v>
      </c>
      <c r="U1436" s="1">
        <v>48.1666666666667</v>
      </c>
      <c r="V1436" s="1">
        <v>27538.617819999999</v>
      </c>
      <c r="W1436" s="1">
        <v>35.424706989999997</v>
      </c>
      <c r="X1436" s="1">
        <v>139.31864630000001</v>
      </c>
      <c r="Y1436" s="1">
        <v>212</v>
      </c>
      <c r="Z1436" s="1">
        <v>2120802</v>
      </c>
      <c r="AA1436" s="1">
        <v>212080201</v>
      </c>
      <c r="AB1436" s="1">
        <v>35.44907757</v>
      </c>
      <c r="AC1436" s="1">
        <v>139.6211887</v>
      </c>
      <c r="AD1436" s="1">
        <v>103</v>
      </c>
      <c r="AE1436" s="1">
        <v>1002004</v>
      </c>
      <c r="AF1436" s="1">
        <v>100200401</v>
      </c>
      <c r="AG1436" s="1">
        <v>44</v>
      </c>
      <c r="AH1436" s="1">
        <v>44</v>
      </c>
      <c r="AI1436" s="1">
        <v>1</v>
      </c>
      <c r="AJ1436" s="1">
        <v>0</v>
      </c>
      <c r="AK1436" s="1">
        <v>0</v>
      </c>
      <c r="AL1436" s="1">
        <v>100</v>
      </c>
      <c r="AM1436" s="1" t="s">
        <v>41</v>
      </c>
      <c r="AN1436" s="1">
        <v>0</v>
      </c>
      <c r="AO1436" s="1">
        <v>0</v>
      </c>
      <c r="AP1436" s="1">
        <v>1</v>
      </c>
      <c r="AQ1436" s="1">
        <v>0</v>
      </c>
      <c r="AR1436" s="1">
        <v>0</v>
      </c>
      <c r="AS1436" s="1">
        <v>74.099999999999994</v>
      </c>
      <c r="AT1436" s="1">
        <v>1</v>
      </c>
      <c r="AU1436" s="1">
        <v>37402</v>
      </c>
      <c r="AV1436" s="1">
        <v>74.099999999999994</v>
      </c>
      <c r="AW1436" s="1">
        <v>1</v>
      </c>
      <c r="AX1436" s="1">
        <v>65</v>
      </c>
      <c r="AY1436" s="1">
        <v>580</v>
      </c>
      <c r="AZ1436" s="1">
        <v>2</v>
      </c>
      <c r="BA1436" s="1">
        <v>3038</v>
      </c>
      <c r="BB1436" s="1">
        <v>36.9</v>
      </c>
      <c r="BC1436" s="1">
        <v>1089</v>
      </c>
      <c r="BD1436" s="1">
        <v>13</v>
      </c>
      <c r="BE1436" s="1">
        <v>114.9</v>
      </c>
      <c r="BF1436" s="1">
        <v>1</v>
      </c>
      <c r="BG1436" s="1">
        <v>32999</v>
      </c>
      <c r="BH1436" s="1">
        <v>165</v>
      </c>
      <c r="BI1436" s="1">
        <v>1</v>
      </c>
      <c r="BJ1436" s="1">
        <v>32999</v>
      </c>
      <c r="BK1436" s="1">
        <v>406.5</v>
      </c>
      <c r="BL1436" s="1">
        <v>0</v>
      </c>
      <c r="BM1436" s="1">
        <v>0</v>
      </c>
      <c r="BN1436" s="1">
        <v>0</v>
      </c>
      <c r="BO1436" s="1">
        <v>0</v>
      </c>
      <c r="BP1436" s="1">
        <v>0</v>
      </c>
      <c r="BQ1436" s="1">
        <v>0</v>
      </c>
      <c r="BR1436" s="1">
        <v>0</v>
      </c>
      <c r="BS1436" s="1">
        <v>0</v>
      </c>
      <c r="BT1436" s="1">
        <v>0</v>
      </c>
      <c r="CG1436" s="1">
        <f>AW1436*EXP((BE1436/100)+(L1436*CC$2)+BU$2)</f>
        <v>5.2978919703787577</v>
      </c>
      <c r="CH1436" s="1">
        <f>BL1436*EXP((BT1436/100)+BV$2)</f>
        <v>0</v>
      </c>
      <c r="CI1436" s="1">
        <f>AT1436*EXP((AV1436/100)+(L1436*CD$2)+BW$2)</f>
        <v>0.22255041917783169</v>
      </c>
      <c r="CJ1436" s="1">
        <f>BF1436*EXP((BH1436/100)+(L1436*CE$2)+BX$2)</f>
        <v>0.65877758845231071</v>
      </c>
      <c r="CK1436" s="1">
        <f>BI1436*EXP((BK1436/100)+(L1436*CF$2))</f>
        <v>40.12645329562951</v>
      </c>
      <c r="CL1436" s="1">
        <f>IF((CJ1436+CK1436)=0, LOG(1),LOG((CJ1436+CK1436)))</f>
        <v>1.6105029251793803</v>
      </c>
      <c r="CM1436" s="1">
        <f>IF((CG1436+CH1436+CI1436)=0, LOG(1),LOG((CG1436+CH1436+CI1436)))</f>
        <v>0.74197388201268721</v>
      </c>
      <c r="CN1436" s="1">
        <f>IF((CL1436=0),1,EXP((BZ$2*CL1436)+(CB$2*F1436)))</f>
        <v>3.9311322409178473</v>
      </c>
      <c r="CO1436" s="1">
        <f>IF((CM1436=0),1,EXP((BZ$2*CM1436)+(CA$2*AJ1436)))</f>
        <v>1.878883654568231</v>
      </c>
      <c r="CP1436" s="1">
        <f>CN1436+CO1436</f>
        <v>5.8100158954860781</v>
      </c>
      <c r="CQ1436" s="2">
        <f>CN1436/CP1436</f>
        <v>0.67661299239680661</v>
      </c>
      <c r="CR1436" s="2">
        <f>CO1436/CP1436</f>
        <v>0.32338700760319344</v>
      </c>
      <c r="CS1436" s="1">
        <f>CJ1436+CK1436</f>
        <v>40.78523088408182</v>
      </c>
      <c r="CT1436" s="1">
        <f>IF((CS1436=0),CJ1436,CJ1436/CS1436)</f>
        <v>1.6152356482292879E-2</v>
      </c>
      <c r="CU1436" s="4">
        <f>IF((CS1436=0),CK1436,CK1436/CS1436)</f>
        <v>0.98384764351770715</v>
      </c>
      <c r="CV1436" s="1">
        <f>CI1436+CH1436+CG1436</f>
        <v>5.5204423895565897</v>
      </c>
      <c r="CW1436" s="1">
        <f>IF((CV1436=0),CI1436,CI1436/CV1436)</f>
        <v>4.0313874047276724E-2</v>
      </c>
      <c r="CX1436" s="1">
        <f>IF((CV1436=0),CH1436,CH1436/CV1436)</f>
        <v>0</v>
      </c>
      <c r="CY1436" s="1">
        <f>IF((CV1436=0),CG1436,CG1436/CV1436)</f>
        <v>0.95968612595272318</v>
      </c>
      <c r="CZ1436" s="1">
        <f>CT1436*CQ1436</f>
        <v>1.0928894253744142E-2</v>
      </c>
      <c r="DA1436" s="1">
        <f>CU1436*CQ1436</f>
        <v>0.66568409814306251</v>
      </c>
      <c r="DB1436" s="1">
        <f>CW1436*CR1436</f>
        <v>1.303698309304086E-2</v>
      </c>
      <c r="DC1436" s="1">
        <f>CX1436*CR1436</f>
        <v>0</v>
      </c>
      <c r="DD1436" s="1">
        <f>CY1436*CR1436</f>
        <v>0.31035002451015253</v>
      </c>
      <c r="DE1436" s="1">
        <f>IF(($AM1436="Bicycle"),1,0)</f>
        <v>0</v>
      </c>
      <c r="DF1436" s="1">
        <f>IF(($AM1436="Walk"),1,0)</f>
        <v>0</v>
      </c>
      <c r="DG1436" s="1">
        <f>IF(($AM1436="Car"),1,0)</f>
        <v>1</v>
      </c>
      <c r="DH1436" s="1">
        <f>IF(($AM1436="Rail"),1,0)</f>
        <v>0</v>
      </c>
      <c r="DI1436" s="1">
        <f>IF(($AM1436="Bus"),1,0)</f>
        <v>0</v>
      </c>
      <c r="DJ1436" s="1" t="e">
        <f>DE1436*LOG(CZ1436)+DF1436*LOG(DA1436)+DG1436*LOG(DB1436)+DH1436*LOG(DD1436)+DI1436*LOG(DC1436)</f>
        <v>#NUM!</v>
      </c>
      <c r="DK1436" s="1">
        <v>27538.617819999999</v>
      </c>
      <c r="DL1436" s="1">
        <f>(0-(CZ1436*BH1436*$BY$2))/100</f>
        <v>0.21360583966112451</v>
      </c>
      <c r="DM1436" s="1">
        <f t="shared" si="110"/>
        <v>2.3344756336386562E-3</v>
      </c>
      <c r="DO1436" s="1">
        <f>(0-(DA1436*BK1436*$BY$2))/100</f>
        <v>32.053959659539679</v>
      </c>
      <c r="DP1436" s="1">
        <f t="shared" si="111"/>
        <v>21.337811227874777</v>
      </c>
      <c r="DR1436" s="1">
        <f>(0-(DB1436*AV1436*$BY$2))/100</f>
        <v>0.11443220428150998</v>
      </c>
      <c r="DS1436" s="1">
        <f t="shared" si="112"/>
        <v>1.4918507125174436E-3</v>
      </c>
      <c r="DU1436" s="1">
        <f>(0-(DC1436*BT1436*$BY$2))/100</f>
        <v>0</v>
      </c>
      <c r="DV1436" s="1">
        <f t="shared" si="113"/>
        <v>0</v>
      </c>
      <c r="DX1436" s="1">
        <f>(0-(DD1436*BE1436*$BY$2))/100</f>
        <v>4.2240083316545727</v>
      </c>
      <c r="DY1436" s="1">
        <f t="shared" si="114"/>
        <v>1.3109210892600851</v>
      </c>
      <c r="EB1436" s="1" t="s">
        <v>171</v>
      </c>
    </row>
    <row r="1437" spans="1:132" x14ac:dyDescent="0.25">
      <c r="A1437" s="1">
        <v>256526</v>
      </c>
      <c r="B1437" s="1" t="s">
        <v>89</v>
      </c>
      <c r="C1437" s="1">
        <v>200</v>
      </c>
      <c r="D1437" s="1" t="s">
        <v>84</v>
      </c>
      <c r="E1437" s="1">
        <v>0</v>
      </c>
      <c r="F1437" s="1">
        <v>0</v>
      </c>
      <c r="G1437" s="1">
        <v>0</v>
      </c>
      <c r="H1437" s="1">
        <v>1</v>
      </c>
      <c r="I1437" s="1">
        <v>0</v>
      </c>
      <c r="J1437" s="3">
        <v>0.86894675925925924</v>
      </c>
      <c r="K1437" s="3">
        <v>0.90114583333333342</v>
      </c>
      <c r="L1437" s="1">
        <v>1</v>
      </c>
      <c r="M1437" s="1" t="s">
        <v>76</v>
      </c>
      <c r="N1437" s="1">
        <v>0</v>
      </c>
      <c r="O1437" s="1">
        <v>0</v>
      </c>
      <c r="P1437" s="1">
        <v>0</v>
      </c>
      <c r="Q1437" s="1">
        <v>0</v>
      </c>
      <c r="R1437" s="1">
        <v>1</v>
      </c>
      <c r="S1437" s="1">
        <v>0</v>
      </c>
      <c r="T1437" s="1">
        <v>2783</v>
      </c>
      <c r="U1437" s="1">
        <v>46.383333333333297</v>
      </c>
      <c r="V1437" s="1">
        <v>26792.308249999998</v>
      </c>
      <c r="W1437" s="1">
        <v>35.431847060000003</v>
      </c>
      <c r="X1437" s="1">
        <v>139.3264461</v>
      </c>
      <c r="Y1437" s="1">
        <v>212</v>
      </c>
      <c r="Z1437" s="1">
        <v>2120801</v>
      </c>
      <c r="AA1437" s="1">
        <v>212080103</v>
      </c>
      <c r="AB1437" s="1">
        <v>35.449227759999999</v>
      </c>
      <c r="AC1437" s="1">
        <v>139.62146759999999</v>
      </c>
      <c r="AD1437" s="1">
        <v>103</v>
      </c>
      <c r="AE1437" s="1">
        <v>1002004</v>
      </c>
      <c r="AF1437" s="1">
        <v>100200401</v>
      </c>
      <c r="AG1437" s="1">
        <v>44</v>
      </c>
      <c r="AH1437" s="1">
        <v>44</v>
      </c>
      <c r="AI1437" s="1">
        <v>1</v>
      </c>
      <c r="AJ1437" s="1">
        <v>0</v>
      </c>
      <c r="AK1437" s="1">
        <v>0</v>
      </c>
      <c r="AL1437" s="1">
        <v>100</v>
      </c>
      <c r="AM1437" s="1" t="s">
        <v>41</v>
      </c>
      <c r="AN1437" s="1">
        <v>0</v>
      </c>
      <c r="AO1437" s="1">
        <v>0</v>
      </c>
      <c r="AP1437" s="1">
        <v>1</v>
      </c>
      <c r="AQ1437" s="1">
        <v>0</v>
      </c>
      <c r="AR1437" s="1">
        <v>0</v>
      </c>
      <c r="AS1437" s="1">
        <v>67.3</v>
      </c>
      <c r="AT1437" s="1">
        <v>1</v>
      </c>
      <c r="AU1437" s="1">
        <v>36260</v>
      </c>
      <c r="AV1437" s="1">
        <v>67.3</v>
      </c>
      <c r="AW1437" s="1">
        <v>1</v>
      </c>
      <c r="AX1437" s="1">
        <v>65</v>
      </c>
      <c r="AY1437" s="1">
        <v>580</v>
      </c>
      <c r="AZ1437" s="1">
        <v>2</v>
      </c>
      <c r="BA1437" s="1">
        <v>2645</v>
      </c>
      <c r="BB1437" s="1">
        <v>32.6</v>
      </c>
      <c r="BC1437" s="1">
        <v>1072</v>
      </c>
      <c r="BD1437" s="1">
        <v>12.8</v>
      </c>
      <c r="BE1437" s="1">
        <v>110.4</v>
      </c>
      <c r="BF1437" s="1">
        <v>1</v>
      </c>
      <c r="BG1437" s="1">
        <v>31412</v>
      </c>
      <c r="BH1437" s="1">
        <v>157.1</v>
      </c>
      <c r="BI1437" s="1">
        <v>1</v>
      </c>
      <c r="BJ1437" s="1">
        <v>31412</v>
      </c>
      <c r="BK1437" s="1">
        <v>392.4</v>
      </c>
      <c r="BL1437" s="1">
        <v>0</v>
      </c>
      <c r="BM1437" s="1">
        <v>0</v>
      </c>
      <c r="BN1437" s="1">
        <v>0</v>
      </c>
      <c r="BO1437" s="1">
        <v>0</v>
      </c>
      <c r="BP1437" s="1">
        <v>0</v>
      </c>
      <c r="BQ1437" s="1">
        <v>0</v>
      </c>
      <c r="BR1437" s="1">
        <v>0</v>
      </c>
      <c r="BS1437" s="1">
        <v>0</v>
      </c>
      <c r="BT1437" s="1">
        <v>0</v>
      </c>
      <c r="CG1437" s="1">
        <f>AW1437*EXP((BE1437/100)+(L1437*CC$2)+BU$2)</f>
        <v>5.0647713827058931</v>
      </c>
      <c r="CH1437" s="1">
        <f>BL1437*EXP((BT1437/100)+BV$2)</f>
        <v>0</v>
      </c>
      <c r="CI1437" s="1">
        <f>AT1437*EXP((AV1437/100)+(L1437*CD$2)+BW$2)</f>
        <v>0.20792006001588839</v>
      </c>
      <c r="CJ1437" s="1">
        <f>BF1437*EXP((BH1437/100)+(L1437*CE$2)+BX$2)</f>
        <v>0.60873679305958972</v>
      </c>
      <c r="CK1437" s="1">
        <f>BI1437*EXP((BK1437/100)+(L1437*CF$2))</f>
        <v>34.849395803589871</v>
      </c>
      <c r="CL1437" s="1">
        <f>IF((CJ1437+CK1437)=0, LOG(1),LOG((CJ1437+CK1437)))</f>
        <v>1.5497158597385032</v>
      </c>
      <c r="CM1437" s="1">
        <f>IF((CG1437+CH1437+CI1437)=0, LOG(1),LOG((CG1437+CH1437+CI1437)))</f>
        <v>0.72203235721347159</v>
      </c>
      <c r="CN1437" s="1">
        <f>IF((CL1437=0),1,EXP((BZ$2*CL1437)+(CB$2*F1437)))</f>
        <v>3.7331727703933826</v>
      </c>
      <c r="CO1437" s="1">
        <f>IF((CM1437=0),1,EXP((BZ$2*CM1437)+(CA$2*AJ1437)))</f>
        <v>1.8473044151427869</v>
      </c>
      <c r="CP1437" s="1">
        <f>CN1437+CO1437</f>
        <v>5.5804771855361697</v>
      </c>
      <c r="CQ1437" s="2">
        <f>CN1437/CP1437</f>
        <v>0.66897016980362423</v>
      </c>
      <c r="CR1437" s="2">
        <f>CO1437/CP1437</f>
        <v>0.33102983019637572</v>
      </c>
      <c r="CS1437" s="1">
        <f>CJ1437+CK1437</f>
        <v>35.458132596649463</v>
      </c>
      <c r="CT1437" s="1">
        <f>IF((CS1437=0),CJ1437,CJ1437/CS1437)</f>
        <v>1.7167762329286088E-2</v>
      </c>
      <c r="CU1437" s="4">
        <f>IF((CS1437=0),CK1437,CK1437/CS1437)</f>
        <v>0.98283223767071382</v>
      </c>
      <c r="CV1437" s="1">
        <f>CI1437+CH1437+CG1437</f>
        <v>5.2726914427217819</v>
      </c>
      <c r="CW1437" s="1">
        <f>IF((CV1437=0),CI1437,CI1437/CV1437)</f>
        <v>3.9433382794074393E-2</v>
      </c>
      <c r="CX1437" s="1">
        <f>IF((CV1437=0),CH1437,CH1437/CV1437)</f>
        <v>0</v>
      </c>
      <c r="CY1437" s="1">
        <f>IF((CV1437=0),CG1437,CG1437/CV1437)</f>
        <v>0.96056661720592551</v>
      </c>
      <c r="CZ1437" s="1">
        <f>CT1437*CQ1437</f>
        <v>1.1484720880570778E-2</v>
      </c>
      <c r="DA1437" s="1">
        <f>CU1437*CQ1437</f>
        <v>0.65748544892305338</v>
      </c>
      <c r="DB1437" s="1">
        <f>CW1437*CR1437</f>
        <v>1.3053626010391129E-2</v>
      </c>
      <c r="DC1437" s="1">
        <f>CX1437*CR1437</f>
        <v>0</v>
      </c>
      <c r="DD1437" s="1">
        <f>CY1437*CR1437</f>
        <v>0.31797620418598455</v>
      </c>
      <c r="DE1437" s="1">
        <f>IF(($AM1437="Bicycle"),1,0)</f>
        <v>0</v>
      </c>
      <c r="DF1437" s="1">
        <f>IF(($AM1437="Walk"),1,0)</f>
        <v>0</v>
      </c>
      <c r="DG1437" s="1">
        <f>IF(($AM1437="Car"),1,0)</f>
        <v>1</v>
      </c>
      <c r="DH1437" s="1">
        <f>IF(($AM1437="Rail"),1,0)</f>
        <v>0</v>
      </c>
      <c r="DI1437" s="1">
        <f>IF(($AM1437="Bus"),1,0)</f>
        <v>0</v>
      </c>
      <c r="DJ1437" s="1" t="e">
        <f>DE1437*LOG(CZ1437)+DF1437*LOG(DA1437)+DG1437*LOG(DB1437)+DH1437*LOG(DD1437)+DI1437*LOG(DC1437)</f>
        <v>#NUM!</v>
      </c>
      <c r="DK1437" s="1">
        <v>26792.308249999998</v>
      </c>
      <c r="DL1437" s="1">
        <f>(0-(CZ1437*BH1437*$BY$2))/100</f>
        <v>0.21372217401654095</v>
      </c>
      <c r="DM1437" s="1">
        <f t="shared" si="110"/>
        <v>2.4545395145687491E-3</v>
      </c>
      <c r="DO1437" s="1">
        <f>(0-(DA1437*BK1437*$BY$2))/100</f>
        <v>30.561037787923439</v>
      </c>
      <c r="DP1437" s="1">
        <f t="shared" si="111"/>
        <v>20.093437649547241</v>
      </c>
      <c r="DR1437" s="1">
        <f>(0-(DB1437*AV1437*$BY$2))/100</f>
        <v>0.10406368090820461</v>
      </c>
      <c r="DS1437" s="1">
        <f t="shared" si="112"/>
        <v>1.3584083718403825E-3</v>
      </c>
      <c r="DU1437" s="1">
        <f>(0-(DC1437*BT1437*$BY$2))/100</f>
        <v>0</v>
      </c>
      <c r="DV1437" s="1">
        <f t="shared" si="113"/>
        <v>0</v>
      </c>
      <c r="DX1437" s="1">
        <f>(0-(DD1437*BE1437*$BY$2))/100</f>
        <v>4.1583079402070027</v>
      </c>
      <c r="DY1437" s="1">
        <f t="shared" si="114"/>
        <v>1.3222429746634627</v>
      </c>
      <c r="EB1437" s="1" t="s">
        <v>171</v>
      </c>
    </row>
    <row r="1438" spans="1:132" x14ac:dyDescent="0.25">
      <c r="A1438" s="1">
        <v>257089</v>
      </c>
      <c r="B1438" s="1" t="s">
        <v>109</v>
      </c>
      <c r="C1438" s="1">
        <v>200</v>
      </c>
      <c r="D1438" s="1" t="s">
        <v>84</v>
      </c>
      <c r="E1438" s="1">
        <v>0</v>
      </c>
      <c r="F1438" s="1">
        <v>0</v>
      </c>
      <c r="G1438" s="1">
        <v>0</v>
      </c>
      <c r="H1438" s="1">
        <v>1</v>
      </c>
      <c r="I1438" s="1">
        <v>0</v>
      </c>
      <c r="J1438" s="3">
        <v>0.98462962962962963</v>
      </c>
      <c r="K1438" s="3">
        <v>8.549768518518519E-2</v>
      </c>
      <c r="L1438" s="1">
        <v>0</v>
      </c>
      <c r="M1438" s="1" t="s">
        <v>88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1</v>
      </c>
      <c r="T1438" s="1">
        <v>8715</v>
      </c>
      <c r="U1438" s="1">
        <v>145.25</v>
      </c>
      <c r="V1438" s="1">
        <v>14889.076429999999</v>
      </c>
      <c r="W1438" s="1">
        <v>35.606657329999997</v>
      </c>
      <c r="X1438" s="1">
        <v>139.71372489999999</v>
      </c>
      <c r="Y1438" s="1" t="s">
        <v>77</v>
      </c>
      <c r="Z1438" s="1" t="s">
        <v>77</v>
      </c>
      <c r="AA1438" s="1" t="s">
        <v>77</v>
      </c>
      <c r="AB1438" s="1">
        <v>35.488677690000003</v>
      </c>
      <c r="AC1438" s="1">
        <v>139.63583890000001</v>
      </c>
      <c r="AD1438" s="1">
        <v>102</v>
      </c>
      <c r="AE1438" s="1">
        <v>1001014</v>
      </c>
      <c r="AF1438" s="1">
        <v>100101403</v>
      </c>
      <c r="AG1438" s="1">
        <v>41.24</v>
      </c>
      <c r="AH1438" s="1">
        <v>0</v>
      </c>
      <c r="AI1438" s="1">
        <v>0</v>
      </c>
      <c r="AJ1438" s="1">
        <v>0</v>
      </c>
      <c r="AK1438" s="1">
        <v>0</v>
      </c>
      <c r="AL1438" s="1">
        <v>200</v>
      </c>
      <c r="AM1438" s="1" t="s">
        <v>42</v>
      </c>
      <c r="AN1438" s="1">
        <v>0</v>
      </c>
      <c r="AO1438" s="1">
        <v>0</v>
      </c>
      <c r="AP1438" s="1">
        <v>0</v>
      </c>
      <c r="AQ1438" s="1">
        <v>1</v>
      </c>
      <c r="AR1438" s="1">
        <v>0</v>
      </c>
      <c r="AS1438" s="1">
        <v>59.4</v>
      </c>
      <c r="AT1438" s="1">
        <v>1</v>
      </c>
      <c r="AU1438" s="1">
        <v>17118</v>
      </c>
      <c r="AV1438" s="1">
        <v>26.8</v>
      </c>
      <c r="AW1438" s="1">
        <v>1</v>
      </c>
      <c r="AX1438" s="1">
        <v>39</v>
      </c>
      <c r="AY1438" s="1">
        <v>240</v>
      </c>
      <c r="AZ1438" s="1">
        <v>3</v>
      </c>
      <c r="BA1438" s="1">
        <v>513</v>
      </c>
      <c r="BB1438" s="1">
        <v>6.4</v>
      </c>
      <c r="BC1438" s="1">
        <v>1161</v>
      </c>
      <c r="BD1438" s="1">
        <v>14</v>
      </c>
      <c r="BE1438" s="1">
        <v>59.4</v>
      </c>
      <c r="BF1438" s="1">
        <v>1</v>
      </c>
      <c r="BG1438" s="1">
        <v>16569</v>
      </c>
      <c r="BH1438" s="1">
        <v>82.8</v>
      </c>
      <c r="BI1438" s="1">
        <v>1</v>
      </c>
      <c r="BJ1438" s="1">
        <v>16569</v>
      </c>
      <c r="BK1438" s="1">
        <v>206.8</v>
      </c>
      <c r="BL1438" s="1">
        <v>0</v>
      </c>
      <c r="BM1438" s="1">
        <v>0</v>
      </c>
      <c r="BN1438" s="1">
        <v>0</v>
      </c>
      <c r="BO1438" s="1">
        <v>0</v>
      </c>
      <c r="BP1438" s="1">
        <v>0</v>
      </c>
      <c r="BQ1438" s="1">
        <v>0</v>
      </c>
      <c r="BR1438" s="1">
        <v>0</v>
      </c>
      <c r="BS1438" s="1">
        <v>0</v>
      </c>
      <c r="BT1438" s="1">
        <v>0</v>
      </c>
      <c r="CG1438" s="1">
        <f>AW1438*EXP((BE1438/100)+(L1438*CC$2)+BU$2)</f>
        <v>2.7144430656877181</v>
      </c>
      <c r="CH1438" s="1">
        <f>BL1438*EXP((BT1438/100)+BV$2)</f>
        <v>0</v>
      </c>
      <c r="CI1438" s="1">
        <f>AT1438*EXP((AV1438/100)+(L1438*CD$2)+BW$2)</f>
        <v>0.3109488032901575</v>
      </c>
      <c r="CJ1438" s="1">
        <f>BF1438*EXP((BH1438/100)+(L1438*CE$2)+BX$2)</f>
        <v>0.71502583791285279</v>
      </c>
      <c r="CK1438" s="1">
        <f>BI1438*EXP((BK1438/100)+(L1438*CF$2))</f>
        <v>7.9089893106988747</v>
      </c>
      <c r="CL1438" s="1">
        <f>IF((CJ1438+CK1438)=0, LOG(1),LOG((CJ1438+CK1438)))</f>
        <v>0.93570951070823671</v>
      </c>
      <c r="CM1438" s="1">
        <f>IF((CG1438+CH1438+CI1438)=0, LOG(1),LOG((CG1438+CH1438+CI1438)))</f>
        <v>0.48078163535622181</v>
      </c>
      <c r="CN1438" s="1">
        <f>IF((CL1438=0),1,EXP((BZ$2*CL1438)+(CB$2*F1438)))</f>
        <v>2.2152230187665025</v>
      </c>
      <c r="CO1438" s="1">
        <f>IF((CM1438=0),1,EXP((BZ$2*CM1438)+(CA$2*AJ1438)))</f>
        <v>1.5048066076636957</v>
      </c>
      <c r="CP1438" s="1">
        <f>CN1438+CO1438</f>
        <v>3.7200296264301982</v>
      </c>
      <c r="CQ1438" s="2">
        <f>CN1438/CP1438</f>
        <v>0.59548531630708201</v>
      </c>
      <c r="CR1438" s="2">
        <f>CO1438/CP1438</f>
        <v>0.40451468369291804</v>
      </c>
      <c r="CS1438" s="1">
        <f>CJ1438+CK1438</f>
        <v>8.6240151486117274</v>
      </c>
      <c r="CT1438" s="1">
        <f>IF((CS1438=0),CJ1438,CJ1438/CS1438)</f>
        <v>8.2911013674176567E-2</v>
      </c>
      <c r="CU1438" s="4">
        <f>IF((CS1438=0),CK1438,CK1438/CS1438)</f>
        <v>0.91708898632582347</v>
      </c>
      <c r="CV1438" s="1">
        <f>CI1438+CH1438+CG1438</f>
        <v>3.0253918689778754</v>
      </c>
      <c r="CW1438" s="1">
        <f>IF((CV1438=0),CI1438,CI1438/CV1438)</f>
        <v>0.10277967838765004</v>
      </c>
      <c r="CX1438" s="1">
        <f>IF((CV1438=0),CH1438,CH1438/CV1438)</f>
        <v>0</v>
      </c>
      <c r="CY1438" s="1">
        <f>IF((CV1438=0),CG1438,CG1438/CV1438)</f>
        <v>0.89722032161234999</v>
      </c>
      <c r="CZ1438" s="1">
        <f>CT1438*CQ1438</f>
        <v>4.9372291203107835E-2</v>
      </c>
      <c r="DA1438" s="1">
        <f>CU1438*CQ1438</f>
        <v>0.54611302510397419</v>
      </c>
      <c r="DB1438" s="1">
        <f>CW1438*CR1438</f>
        <v>4.1575889093040101E-2</v>
      </c>
      <c r="DC1438" s="1">
        <f>CX1438*CR1438</f>
        <v>0</v>
      </c>
      <c r="DD1438" s="1">
        <f>CY1438*CR1438</f>
        <v>0.36293879459987793</v>
      </c>
      <c r="DE1438" s="1">
        <f>IF(($AM1438="Bicycle"),1,0)</f>
        <v>0</v>
      </c>
      <c r="DF1438" s="1">
        <f>IF(($AM1438="Walk"),1,0)</f>
        <v>0</v>
      </c>
      <c r="DG1438" s="1">
        <f>IF(($AM1438="Car"),1,0)</f>
        <v>0</v>
      </c>
      <c r="DH1438" s="1">
        <f>IF(($AM1438="Rail"),1,0)</f>
        <v>1</v>
      </c>
      <c r="DI1438" s="1">
        <f>IF(($AM1438="Bus"),1,0)</f>
        <v>0</v>
      </c>
      <c r="DJ1438" s="1" t="e">
        <f>DE1438*LOG(CZ1438)+DF1438*LOG(DA1438)+DG1438*LOG(DB1438)+DH1438*LOG(DD1438)+DI1438*LOG(DC1438)</f>
        <v>#NUM!</v>
      </c>
      <c r="DK1438" s="1">
        <v>14889.076429999999</v>
      </c>
      <c r="DL1438" s="1">
        <f>(0-(CZ1438*BH1438*$BY$2))/100</f>
        <v>0.48424659101851958</v>
      </c>
      <c r="DM1438" s="1">
        <f t="shared" si="110"/>
        <v>2.3908363705878611E-2</v>
      </c>
      <c r="DO1438" s="1">
        <f>(0-(DA1438*BK1438*$BY$2))/100</f>
        <v>13.37784077750435</v>
      </c>
      <c r="DP1438" s="1">
        <f t="shared" si="111"/>
        <v>7.3058130963622023</v>
      </c>
      <c r="DR1438" s="1">
        <f>(0-(DB1438*AV1438*$BY$2))/100</f>
        <v>0.13198643323713738</v>
      </c>
      <c r="DS1438" s="1">
        <f t="shared" si="112"/>
        <v>5.4874533100531652E-3</v>
      </c>
      <c r="DU1438" s="1">
        <f>(0-(DC1438*BT1438*$BY$2))/100</f>
        <v>0</v>
      </c>
      <c r="DV1438" s="1">
        <f t="shared" si="113"/>
        <v>0</v>
      </c>
      <c r="DX1438" s="1">
        <f>(0-(DD1438*BE1438*$BY$2))/100</f>
        <v>2.5537171373248229</v>
      </c>
      <c r="DY1438" s="1">
        <f t="shared" si="114"/>
        <v>0.92684301956972215</v>
      </c>
      <c r="EB1438" s="1" t="s">
        <v>171</v>
      </c>
    </row>
    <row r="1439" spans="1:132" x14ac:dyDescent="0.25">
      <c r="A1439" s="1">
        <v>255297</v>
      </c>
      <c r="B1439" s="1" t="s">
        <v>87</v>
      </c>
      <c r="C1439" s="1">
        <v>100</v>
      </c>
      <c r="D1439" s="1" t="s">
        <v>80</v>
      </c>
      <c r="E1439" s="1">
        <v>1</v>
      </c>
      <c r="F1439" s="1">
        <v>0</v>
      </c>
      <c r="G1439" s="1">
        <v>0</v>
      </c>
      <c r="H1439" s="1">
        <v>0</v>
      </c>
      <c r="I1439" s="1">
        <v>0</v>
      </c>
      <c r="J1439" s="3">
        <v>0.34712962962962962</v>
      </c>
      <c r="K1439" s="3">
        <v>0.37531249999999999</v>
      </c>
      <c r="L1439" s="1">
        <v>1</v>
      </c>
      <c r="M1439" s="1" t="s">
        <v>79</v>
      </c>
      <c r="N1439" s="1">
        <v>0</v>
      </c>
      <c r="O1439" s="1">
        <v>1</v>
      </c>
      <c r="P1439" s="1">
        <v>0</v>
      </c>
      <c r="Q1439" s="1">
        <v>0</v>
      </c>
      <c r="R1439" s="1">
        <v>0</v>
      </c>
      <c r="S1439" s="1">
        <v>0</v>
      </c>
      <c r="T1439" s="1">
        <v>2435</v>
      </c>
      <c r="U1439" s="1">
        <v>40.5833333333333</v>
      </c>
      <c r="V1439" s="1">
        <v>19423.816439999999</v>
      </c>
      <c r="W1439" s="1">
        <v>35.47953673</v>
      </c>
      <c r="X1439" s="1">
        <v>139.51946860000001</v>
      </c>
      <c r="Y1439" s="1">
        <v>112</v>
      </c>
      <c r="Z1439" s="1">
        <v>1005124</v>
      </c>
      <c r="AA1439" s="1">
        <v>100512403</v>
      </c>
      <c r="AB1439" s="1">
        <v>35.421209339999997</v>
      </c>
      <c r="AC1439" s="1">
        <v>139.3173051</v>
      </c>
      <c r="AD1439" s="1">
        <v>214</v>
      </c>
      <c r="AE1439" s="1">
        <v>2140503</v>
      </c>
      <c r="AF1439" s="1">
        <v>214050306</v>
      </c>
      <c r="AG1439" s="1">
        <v>46</v>
      </c>
      <c r="AH1439" s="1">
        <v>46</v>
      </c>
      <c r="AI1439" s="1">
        <v>1</v>
      </c>
      <c r="AJ1439" s="1">
        <v>0</v>
      </c>
      <c r="AK1439" s="1">
        <v>1</v>
      </c>
      <c r="AL1439" s="1">
        <v>100</v>
      </c>
      <c r="AM1439" s="1" t="s">
        <v>41</v>
      </c>
      <c r="AN1439" s="1">
        <v>0</v>
      </c>
      <c r="AO1439" s="1">
        <v>0</v>
      </c>
      <c r="AP1439" s="1">
        <v>1</v>
      </c>
      <c r="AQ1439" s="1">
        <v>0</v>
      </c>
      <c r="AR1439" s="1">
        <v>0</v>
      </c>
      <c r="AS1439" s="1">
        <v>53.3</v>
      </c>
      <c r="AT1439" s="1">
        <v>1</v>
      </c>
      <c r="AU1439" s="1">
        <v>26853</v>
      </c>
      <c r="AV1439" s="1">
        <v>53.3</v>
      </c>
      <c r="AW1439" s="1">
        <v>0</v>
      </c>
      <c r="AX1439" s="1">
        <v>37</v>
      </c>
      <c r="AY1439" s="1">
        <v>340</v>
      </c>
      <c r="AZ1439" s="1">
        <v>1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1</v>
      </c>
      <c r="BG1439" s="1">
        <v>22989</v>
      </c>
      <c r="BH1439" s="1">
        <v>114.9</v>
      </c>
      <c r="BI1439" s="1">
        <v>1</v>
      </c>
      <c r="BJ1439" s="1">
        <v>22989</v>
      </c>
      <c r="BK1439" s="1">
        <v>287.3</v>
      </c>
      <c r="BL1439" s="1">
        <v>0</v>
      </c>
      <c r="BM1439" s="1">
        <v>0</v>
      </c>
      <c r="BN1439" s="1">
        <v>0</v>
      </c>
      <c r="BO1439" s="1">
        <v>0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CG1439" s="1">
        <f>AW1439*EXP((BE1439/100)+(L1439*CC$2)+BU$2)</f>
        <v>0</v>
      </c>
      <c r="CH1439" s="1">
        <f>BL1439*EXP((BT1439/100)+BV$2)</f>
        <v>0</v>
      </c>
      <c r="CI1439" s="1">
        <f>AT1439*EXP((AV1439/100)+(L1439*CD$2)+BW$2)</f>
        <v>0.18075701647942657</v>
      </c>
      <c r="CJ1439" s="1">
        <f>BF1439*EXP((BH1439/100)+(L1439*CE$2)+BX$2)</f>
        <v>0.39916943624037438</v>
      </c>
      <c r="CK1439" s="1">
        <f>BI1439*EXP((BK1439/100)+(L1439*CF$2))</f>
        <v>12.182930101794145</v>
      </c>
      <c r="CL1439" s="1">
        <f>IF((CJ1439+CK1439)=0, LOG(1),LOG((CJ1439+CK1439)))</f>
        <v>1.0997531166022967</v>
      </c>
      <c r="CM1439" s="1">
        <f>IF((CG1439+CH1439+CI1439)=0, LOG(1),LOG((CG1439+CH1439+CI1439)))</f>
        <v>-0.74290483561487353</v>
      </c>
      <c r="CN1439" s="1">
        <f>IF((CL1439=0),1,EXP((BZ$2*CL1439)+(CB$2*F1439)))</f>
        <v>2.5466789788152533</v>
      </c>
      <c r="CO1439" s="1">
        <f>IF((CM1439=0),1,EXP((BZ$2*CM1439)+(CA$2*AJ1439)))</f>
        <v>0.5318099393820086</v>
      </c>
      <c r="CP1439" s="1">
        <f>CN1439+CO1439</f>
        <v>3.0784889181972619</v>
      </c>
      <c r="CQ1439" s="2">
        <f>CN1439/CP1439</f>
        <v>0.82724968206368199</v>
      </c>
      <c r="CR1439" s="2">
        <f>CO1439/CP1439</f>
        <v>0.17275031793631798</v>
      </c>
      <c r="CS1439" s="1">
        <f>CJ1439+CK1439</f>
        <v>12.58209953803452</v>
      </c>
      <c r="CT1439" s="1">
        <f>IF((CS1439=0),CJ1439,CJ1439/CS1439)</f>
        <v>3.1725185056255691E-2</v>
      </c>
      <c r="CU1439" s="4">
        <f>IF((CS1439=0),CK1439,CK1439/CS1439)</f>
        <v>0.96827481494374434</v>
      </c>
      <c r="CV1439" s="1">
        <f>CI1439+CH1439+CG1439</f>
        <v>0.18075701647942657</v>
      </c>
      <c r="CW1439" s="1">
        <f>IF((CV1439=0),CI1439,CI1439/CV1439)</f>
        <v>1</v>
      </c>
      <c r="CX1439" s="1">
        <f>IF((CV1439=0),CH1439,CH1439/CV1439)</f>
        <v>0</v>
      </c>
      <c r="CY1439" s="1">
        <f>IF((CV1439=0),CG1439,CG1439/CV1439)</f>
        <v>0</v>
      </c>
      <c r="CZ1439" s="1">
        <f>CT1439*CQ1439</f>
        <v>2.6244649251198994E-2</v>
      </c>
      <c r="DA1439" s="1">
        <f>CU1439*CQ1439</f>
        <v>0.80100503281248303</v>
      </c>
      <c r="DB1439" s="1">
        <f>CW1439*CR1439</f>
        <v>0.17275031793631798</v>
      </c>
      <c r="DC1439" s="1">
        <f>CX1439*CR1439</f>
        <v>0</v>
      </c>
      <c r="DD1439" s="1">
        <f>CY1439*CR1439</f>
        <v>0</v>
      </c>
      <c r="DE1439" s="1">
        <f>IF(($AM1439="Bicycle"),1,0)</f>
        <v>0</v>
      </c>
      <c r="DF1439" s="1">
        <f>IF(($AM1439="Walk"),1,0)</f>
        <v>0</v>
      </c>
      <c r="DG1439" s="1">
        <f>IF(($AM1439="Car"),1,0)</f>
        <v>1</v>
      </c>
      <c r="DH1439" s="1">
        <f>IF(($AM1439="Rail"),1,0)</f>
        <v>0</v>
      </c>
      <c r="DI1439" s="1">
        <f>IF(($AM1439="Bus"),1,0)</f>
        <v>0</v>
      </c>
      <c r="DJ1439" s="1" t="e">
        <f>DE1439*LOG(CZ1439)+DF1439*LOG(DA1439)+DG1439*LOG(DB1439)+DH1439*LOG(DD1439)+DI1439*LOG(DC1439)</f>
        <v>#NUM!</v>
      </c>
      <c r="DK1439" s="1">
        <v>19423.816439999999</v>
      </c>
      <c r="DL1439" s="1">
        <f>(0-(CZ1439*BH1439*$BY$2))/100</f>
        <v>0.35720189574140021</v>
      </c>
      <c r="DM1439" s="1">
        <f t="shared" si="110"/>
        <v>9.3746384655963994E-3</v>
      </c>
      <c r="DO1439" s="1">
        <f>(0-(DA1439*BK1439*$BY$2))/100</f>
        <v>27.259872753207656</v>
      </c>
      <c r="DP1439" s="1">
        <f t="shared" si="111"/>
        <v>21.83529526914721</v>
      </c>
      <c r="DR1439" s="1">
        <f>(0-(DB1439*AV1439*$BY$2))/100</f>
        <v>1.0906841898454853</v>
      </c>
      <c r="DS1439" s="1">
        <f t="shared" si="112"/>
        <v>0.188416040563923</v>
      </c>
      <c r="DU1439" s="1">
        <f>(0-(DC1439*BT1439*$BY$2))/100</f>
        <v>0</v>
      </c>
      <c r="DV1439" s="1">
        <f t="shared" si="113"/>
        <v>0</v>
      </c>
      <c r="DX1439" s="1">
        <f>(0-(DD1439*BE1439*$BY$2))/100</f>
        <v>0</v>
      </c>
      <c r="DY1439" s="1">
        <f t="shared" si="114"/>
        <v>0</v>
      </c>
      <c r="EB1439" s="1" t="s">
        <v>171</v>
      </c>
    </row>
    <row r="1440" spans="1:132" x14ac:dyDescent="0.25">
      <c r="A1440" s="1">
        <v>256384</v>
      </c>
      <c r="B1440" s="1" t="s">
        <v>95</v>
      </c>
      <c r="C1440" s="1">
        <v>100</v>
      </c>
      <c r="D1440" s="1" t="s">
        <v>80</v>
      </c>
      <c r="E1440" s="1">
        <v>1</v>
      </c>
      <c r="F1440" s="1">
        <v>0</v>
      </c>
      <c r="G1440" s="1">
        <v>0</v>
      </c>
      <c r="H1440" s="1">
        <v>0</v>
      </c>
      <c r="I1440" s="1">
        <v>0</v>
      </c>
      <c r="J1440" s="3">
        <v>0.30583333333333335</v>
      </c>
      <c r="K1440" s="3">
        <v>0.33631944444444445</v>
      </c>
      <c r="L1440" s="1">
        <v>1</v>
      </c>
      <c r="M1440" s="1" t="s">
        <v>79</v>
      </c>
      <c r="N1440" s="1">
        <v>0</v>
      </c>
      <c r="O1440" s="1">
        <v>1</v>
      </c>
      <c r="P1440" s="1">
        <v>0</v>
      </c>
      <c r="Q1440" s="1">
        <v>0</v>
      </c>
      <c r="R1440" s="1">
        <v>0</v>
      </c>
      <c r="S1440" s="1">
        <v>0</v>
      </c>
      <c r="T1440" s="1">
        <v>2633</v>
      </c>
      <c r="U1440" s="1">
        <v>43.883333333333297</v>
      </c>
      <c r="V1440" s="1">
        <v>10972.06381</v>
      </c>
      <c r="W1440" s="1">
        <v>35.459929789999997</v>
      </c>
      <c r="X1440" s="1">
        <v>139.51705999999999</v>
      </c>
      <c r="Y1440" s="1">
        <v>112</v>
      </c>
      <c r="Z1440" s="1">
        <v>1005103</v>
      </c>
      <c r="AA1440" s="1">
        <v>100510301</v>
      </c>
      <c r="AB1440" s="1">
        <v>35.444625019999997</v>
      </c>
      <c r="AC1440" s="1">
        <v>139.63674549999999</v>
      </c>
      <c r="AD1440" s="1">
        <v>104</v>
      </c>
      <c r="AE1440" s="1">
        <v>1003002</v>
      </c>
      <c r="AF1440" s="1">
        <v>100300215</v>
      </c>
      <c r="AG1440" s="1">
        <v>45</v>
      </c>
      <c r="AH1440" s="1">
        <v>45</v>
      </c>
      <c r="AI1440" s="1">
        <v>1</v>
      </c>
      <c r="AJ1440" s="1">
        <v>0</v>
      </c>
      <c r="AK1440" s="1">
        <v>1</v>
      </c>
      <c r="AL1440" s="1">
        <v>200</v>
      </c>
      <c r="AM1440" s="1" t="s">
        <v>42</v>
      </c>
      <c r="AN1440" s="1">
        <v>0</v>
      </c>
      <c r="AO1440" s="1">
        <v>0</v>
      </c>
      <c r="AP1440" s="1">
        <v>0</v>
      </c>
      <c r="AQ1440" s="1">
        <v>1</v>
      </c>
      <c r="AR1440" s="1">
        <v>0</v>
      </c>
      <c r="AS1440" s="1">
        <v>45.7</v>
      </c>
      <c r="AT1440" s="1">
        <v>1</v>
      </c>
      <c r="AU1440" s="1">
        <v>15458</v>
      </c>
      <c r="AV1440" s="1">
        <v>36.299999999999997</v>
      </c>
      <c r="AW1440" s="1">
        <v>1</v>
      </c>
      <c r="AX1440" s="1">
        <v>30</v>
      </c>
      <c r="AY1440" s="1">
        <v>400</v>
      </c>
      <c r="AZ1440" s="1">
        <v>1</v>
      </c>
      <c r="BA1440" s="1">
        <v>455</v>
      </c>
      <c r="BB1440" s="1">
        <v>5.6</v>
      </c>
      <c r="BC1440" s="1">
        <v>852</v>
      </c>
      <c r="BD1440" s="1">
        <v>10.1</v>
      </c>
      <c r="BE1440" s="1">
        <v>45.7</v>
      </c>
      <c r="BF1440" s="1">
        <v>1</v>
      </c>
      <c r="BG1440" s="1">
        <v>12997</v>
      </c>
      <c r="BH1440" s="1">
        <v>65</v>
      </c>
      <c r="BI1440" s="1">
        <v>1</v>
      </c>
      <c r="BJ1440" s="1">
        <v>12997</v>
      </c>
      <c r="BK1440" s="1">
        <v>158.1</v>
      </c>
      <c r="BL1440" s="1">
        <v>0</v>
      </c>
      <c r="BM1440" s="1">
        <v>0</v>
      </c>
      <c r="BN1440" s="1">
        <v>0</v>
      </c>
      <c r="BO1440" s="1">
        <v>0</v>
      </c>
      <c r="BP1440" s="1">
        <v>0</v>
      </c>
      <c r="BQ1440" s="1">
        <v>0</v>
      </c>
      <c r="BR1440" s="1">
        <v>0</v>
      </c>
      <c r="BS1440" s="1">
        <v>0</v>
      </c>
      <c r="BT1440" s="1">
        <v>0</v>
      </c>
      <c r="CG1440" s="1">
        <f>AW1440*EXP((BE1440/100)+(L1440*CC$2)+BU$2)</f>
        <v>2.6519865482318865</v>
      </c>
      <c r="CH1440" s="1">
        <f>BL1440*EXP((BT1440/100)+BV$2)</f>
        <v>0</v>
      </c>
      <c r="CI1440" s="1">
        <f>AT1440*EXP((AV1440/100)+(L1440*CD$2)+BW$2)</f>
        <v>0.15249833515662492</v>
      </c>
      <c r="CJ1440" s="1">
        <f>BF1440*EXP((BH1440/100)+(L1440*CE$2)+BX$2)</f>
        <v>0.2423507310961065</v>
      </c>
      <c r="CK1440" s="1">
        <f>BI1440*EXP((BK1440/100)+(L1440*CF$2))</f>
        <v>3.3469042027698741</v>
      </c>
      <c r="CL1440" s="1">
        <f>IF((CJ1440+CK1440)=0, LOG(1),LOG((CJ1440+CK1440)))</f>
        <v>0.55500430604547968</v>
      </c>
      <c r="CM1440" s="1">
        <f>IF((CG1440+CH1440+CI1440)=0, LOG(1),LOG((CG1440+CH1440+CI1440)))</f>
        <v>0.4478531034367646</v>
      </c>
      <c r="CN1440" s="1">
        <f>IF((CL1440=0),1,EXP((BZ$2*CL1440)+(CB$2*F1440)))</f>
        <v>1.6028025009450442</v>
      </c>
      <c r="CO1440" s="1">
        <f>IF((CM1440=0),1,EXP((BZ$2*CM1440)+(CA$2*AJ1440)))</f>
        <v>1.463272166550079</v>
      </c>
      <c r="CP1440" s="1">
        <f>CN1440+CO1440</f>
        <v>3.0660746674951231</v>
      </c>
      <c r="CQ1440" s="2">
        <f>CN1440/CP1440</f>
        <v>0.52275390352919171</v>
      </c>
      <c r="CR1440" s="2">
        <f>CO1440/CP1440</f>
        <v>0.47724609647080829</v>
      </c>
      <c r="CS1440" s="1">
        <f>CJ1440+CK1440</f>
        <v>3.5892549338659805</v>
      </c>
      <c r="CT1440" s="1">
        <f>IF((CS1440=0),CJ1440,CJ1440/CS1440)</f>
        <v>6.752118073571077E-2</v>
      </c>
      <c r="CU1440" s="4">
        <f>IF((CS1440=0),CK1440,CK1440/CS1440)</f>
        <v>0.93247881926428922</v>
      </c>
      <c r="CV1440" s="1">
        <f>CI1440+CH1440+CG1440</f>
        <v>2.8044848833885112</v>
      </c>
      <c r="CW1440" s="1">
        <f>IF((CV1440=0),CI1440,CI1440/CV1440)</f>
        <v>5.437659374094013E-2</v>
      </c>
      <c r="CX1440" s="1">
        <f>IF((CV1440=0),CH1440,CH1440/CV1440)</f>
        <v>0</v>
      </c>
      <c r="CY1440" s="1">
        <f>IF((CV1440=0),CG1440,CG1440/CV1440)</f>
        <v>0.94562340625905994</v>
      </c>
      <c r="CZ1440" s="1">
        <f>CT1440*CQ1440</f>
        <v>3.5296960800492869E-2</v>
      </c>
      <c r="DA1440" s="1">
        <f>CU1440*CQ1440</f>
        <v>0.48745694272869883</v>
      </c>
      <c r="DB1440" s="1">
        <f>CW1440*CR1440</f>
        <v>2.5951017102242662E-2</v>
      </c>
      <c r="DC1440" s="1">
        <f>CX1440*CR1440</f>
        <v>0</v>
      </c>
      <c r="DD1440" s="1">
        <f>CY1440*CR1440</f>
        <v>0.45129507936856567</v>
      </c>
      <c r="DE1440" s="1">
        <f>IF(($AM1440="Bicycle"),1,0)</f>
        <v>0</v>
      </c>
      <c r="DF1440" s="1">
        <f>IF(($AM1440="Walk"),1,0)</f>
        <v>0</v>
      </c>
      <c r="DG1440" s="1">
        <f>IF(($AM1440="Car"),1,0)</f>
        <v>0</v>
      </c>
      <c r="DH1440" s="1">
        <f>IF(($AM1440="Rail"),1,0)</f>
        <v>1</v>
      </c>
      <c r="DI1440" s="1">
        <f>IF(($AM1440="Bus"),1,0)</f>
        <v>0</v>
      </c>
      <c r="DJ1440" s="1" t="e">
        <f>DE1440*LOG(CZ1440)+DF1440*LOG(DA1440)+DG1440*LOG(DB1440)+DH1440*LOG(DD1440)+DI1440*LOG(DC1440)</f>
        <v>#NUM!</v>
      </c>
      <c r="DK1440" s="1">
        <v>10972.06381</v>
      </c>
      <c r="DL1440" s="1">
        <f>(0-(CZ1440*BH1440*$BY$2))/100</f>
        <v>0.27177131934485815</v>
      </c>
      <c r="DM1440" s="1">
        <f t="shared" si="110"/>
        <v>9.592701605613688E-3</v>
      </c>
      <c r="DO1440" s="1">
        <f>(0-(DA1440*BK1440*$BY$2))/100</f>
        <v>9.1289553659616587</v>
      </c>
      <c r="DP1440" s="1">
        <f t="shared" si="111"/>
        <v>4.4499726729984204</v>
      </c>
      <c r="DR1440" s="1">
        <f>(0-(DB1440*AV1440*$BY$2))/100</f>
        <v>0.11158709264506297</v>
      </c>
      <c r="DS1440" s="1">
        <f t="shared" si="112"/>
        <v>2.8957985496215655E-3</v>
      </c>
      <c r="DU1440" s="1">
        <f>(0-(DC1440*BT1440*$BY$2))/100</f>
        <v>0</v>
      </c>
      <c r="DV1440" s="1">
        <f t="shared" si="113"/>
        <v>0</v>
      </c>
      <c r="DX1440" s="1">
        <f>(0-(DD1440*BE1440*$BY$2))/100</f>
        <v>2.4430353537093774</v>
      </c>
      <c r="DY1440" s="1">
        <f t="shared" si="114"/>
        <v>1.1025298338524854</v>
      </c>
      <c r="EB1440" s="1" t="s">
        <v>171</v>
      </c>
    </row>
    <row r="1441" spans="1:132" x14ac:dyDescent="0.25">
      <c r="A1441" s="1">
        <v>255905</v>
      </c>
      <c r="B1441" s="1" t="s">
        <v>104</v>
      </c>
      <c r="C1441" s="1">
        <v>100</v>
      </c>
      <c r="D1441" s="1" t="s">
        <v>80</v>
      </c>
      <c r="E1441" s="1">
        <v>1</v>
      </c>
      <c r="F1441" s="1">
        <v>0</v>
      </c>
      <c r="G1441" s="1">
        <v>0</v>
      </c>
      <c r="H1441" s="1">
        <v>0</v>
      </c>
      <c r="I1441" s="1">
        <v>0</v>
      </c>
      <c r="J1441" s="3">
        <v>0.27104166666666668</v>
      </c>
      <c r="K1441" s="3">
        <v>0.32457175925925924</v>
      </c>
      <c r="L1441" s="1">
        <v>0</v>
      </c>
      <c r="M1441" s="1" t="s">
        <v>74</v>
      </c>
      <c r="N1441" s="1">
        <v>1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4625</v>
      </c>
      <c r="U1441" s="1">
        <v>77.0833333333333</v>
      </c>
      <c r="V1441" s="1">
        <v>23465.799609999998</v>
      </c>
      <c r="W1441" s="1">
        <v>35.535589459999997</v>
      </c>
      <c r="X1441" s="1">
        <v>139.69248709999999</v>
      </c>
      <c r="Y1441" s="1">
        <v>132</v>
      </c>
      <c r="Z1441" s="1">
        <v>1300201</v>
      </c>
      <c r="AA1441" s="1">
        <v>130020112</v>
      </c>
      <c r="AB1441" s="1">
        <v>35.328898449999997</v>
      </c>
      <c r="AC1441" s="1">
        <v>139.64001780000001</v>
      </c>
      <c r="AD1441" s="1">
        <v>201</v>
      </c>
      <c r="AE1441" s="1">
        <v>2010104</v>
      </c>
      <c r="AF1441" s="1">
        <v>201010401</v>
      </c>
      <c r="AG1441" s="1">
        <v>36</v>
      </c>
      <c r="AH1441" s="1">
        <v>36</v>
      </c>
      <c r="AI1441" s="1">
        <v>1</v>
      </c>
      <c r="AJ1441" s="1">
        <v>0</v>
      </c>
      <c r="AK1441" s="1">
        <v>0</v>
      </c>
      <c r="AL1441" s="1">
        <v>100</v>
      </c>
      <c r="AM1441" s="1" t="s">
        <v>41</v>
      </c>
      <c r="AN1441" s="1">
        <v>0</v>
      </c>
      <c r="AO1441" s="1">
        <v>0</v>
      </c>
      <c r="AP1441" s="1">
        <v>1</v>
      </c>
      <c r="AQ1441" s="1">
        <v>0</v>
      </c>
      <c r="AR1441" s="1">
        <v>0</v>
      </c>
      <c r="AS1441" s="1">
        <v>53.7</v>
      </c>
      <c r="AT1441" s="1">
        <v>1</v>
      </c>
      <c r="AU1441" s="1">
        <v>30165</v>
      </c>
      <c r="AV1441" s="1">
        <v>53.7</v>
      </c>
      <c r="AW1441" s="1">
        <v>1</v>
      </c>
      <c r="AX1441" s="1">
        <v>52</v>
      </c>
      <c r="AY1441" s="1">
        <v>710</v>
      </c>
      <c r="AZ1441" s="1">
        <v>2</v>
      </c>
      <c r="BA1441" s="1">
        <v>1342</v>
      </c>
      <c r="BB1441" s="1">
        <v>16.899999999999999</v>
      </c>
      <c r="BC1441" s="1">
        <v>893</v>
      </c>
      <c r="BD1441" s="1">
        <v>10.9</v>
      </c>
      <c r="BE1441" s="1">
        <v>79.8</v>
      </c>
      <c r="BF1441" s="1">
        <v>1</v>
      </c>
      <c r="BG1441" s="1">
        <v>28936</v>
      </c>
      <c r="BH1441" s="1">
        <v>144.69999999999999</v>
      </c>
      <c r="BI1441" s="1">
        <v>1</v>
      </c>
      <c r="BJ1441" s="1">
        <v>28936</v>
      </c>
      <c r="BK1441" s="1">
        <v>358</v>
      </c>
      <c r="BL1441" s="1">
        <v>0</v>
      </c>
      <c r="BM1441" s="1">
        <v>0</v>
      </c>
      <c r="BN1441" s="1">
        <v>0</v>
      </c>
      <c r="BO1441" s="1">
        <v>0</v>
      </c>
      <c r="BP1441" s="1">
        <v>0</v>
      </c>
      <c r="BQ1441" s="1">
        <v>0</v>
      </c>
      <c r="BR1441" s="1">
        <v>0</v>
      </c>
      <c r="BS1441" s="1">
        <v>0</v>
      </c>
      <c r="BT1441" s="1">
        <v>0</v>
      </c>
      <c r="CG1441" s="1">
        <f>AW1441*EXP((BE1441/100)+(L1441*CC$2)+BU$2)</f>
        <v>3.328716519114864</v>
      </c>
      <c r="CH1441" s="1">
        <f>BL1441*EXP((BT1441/100)+BV$2)</f>
        <v>0</v>
      </c>
      <c r="CI1441" s="1">
        <f>AT1441*EXP((AV1441/100)+(L1441*CD$2)+BW$2)</f>
        <v>0.40692475002791106</v>
      </c>
      <c r="CJ1441" s="1">
        <f>BF1441*EXP((BH1441/100)+(L1441*CE$2)+BX$2)</f>
        <v>1.3278530635294539</v>
      </c>
      <c r="CK1441" s="1">
        <f>BI1441*EXP((BK1441/100)+(L1441*CF$2))</f>
        <v>35.873540847062763</v>
      </c>
      <c r="CL1441" s="1">
        <f>IF((CJ1441+CK1441)=0, LOG(1),LOG((CJ1441+CK1441)))</f>
        <v>1.5705592129017085</v>
      </c>
      <c r="CM1441" s="1">
        <f>IF((CG1441+CH1441+CI1441)=0, LOG(1),LOG((CG1441+CH1441+CI1441)))</f>
        <v>0.57236516458375897</v>
      </c>
      <c r="CN1441" s="1">
        <f>IF((CL1441=0),1,EXP((BZ$2*CL1441)+(CB$2*F1441)))</f>
        <v>3.799902205348042</v>
      </c>
      <c r="CO1441" s="1">
        <f>IF((CM1441=0),1,EXP((BZ$2*CM1441)+(CA$2*AJ1441)))</f>
        <v>1.6266299998973717</v>
      </c>
      <c r="CP1441" s="1">
        <f>CN1441+CO1441</f>
        <v>5.4265322052454135</v>
      </c>
      <c r="CQ1441" s="2">
        <f>CN1441/CP1441</f>
        <v>0.70024502972173785</v>
      </c>
      <c r="CR1441" s="2">
        <f>CO1441/CP1441</f>
        <v>0.2997549702782622</v>
      </c>
      <c r="CS1441" s="1">
        <f>CJ1441+CK1441</f>
        <v>37.201393910592216</v>
      </c>
      <c r="CT1441" s="1">
        <f>IF((CS1441=0),CJ1441,CJ1441/CS1441)</f>
        <v>3.569363735995331E-2</v>
      </c>
      <c r="CU1441" s="4">
        <f>IF((CS1441=0),CK1441,CK1441/CS1441)</f>
        <v>0.96430636264004677</v>
      </c>
      <c r="CV1441" s="1">
        <f>CI1441+CH1441+CG1441</f>
        <v>3.7356412691427749</v>
      </c>
      <c r="CW1441" s="1">
        <f>IF((CV1441=0),CI1441,CI1441/CV1441)</f>
        <v>0.1089303604682815</v>
      </c>
      <c r="CX1441" s="1">
        <f>IF((CV1441=0),CH1441,CH1441/CV1441)</f>
        <v>0</v>
      </c>
      <c r="CY1441" s="1">
        <f>IF((CV1441=0),CG1441,CG1441/CV1441)</f>
        <v>0.89106963953171858</v>
      </c>
      <c r="CZ1441" s="1">
        <f>CT1441*CQ1441</f>
        <v>2.4994292153997438E-2</v>
      </c>
      <c r="DA1441" s="1">
        <f>CU1441*CQ1441</f>
        <v>0.67525073756774046</v>
      </c>
      <c r="DB1441" s="1">
        <f>CW1441*CR1441</f>
        <v>3.2652416964570108E-2</v>
      </c>
      <c r="DC1441" s="1">
        <f>CX1441*CR1441</f>
        <v>0</v>
      </c>
      <c r="DD1441" s="1">
        <f>CY1441*CR1441</f>
        <v>0.26710255331369209</v>
      </c>
      <c r="DE1441" s="1">
        <f>IF(($AM1441="Bicycle"),1,0)</f>
        <v>0</v>
      </c>
      <c r="DF1441" s="1">
        <f>IF(($AM1441="Walk"),1,0)</f>
        <v>0</v>
      </c>
      <c r="DG1441" s="1">
        <f>IF(($AM1441="Car"),1,0)</f>
        <v>1</v>
      </c>
      <c r="DH1441" s="1">
        <f>IF(($AM1441="Rail"),1,0)</f>
        <v>0</v>
      </c>
      <c r="DI1441" s="1">
        <f>IF(($AM1441="Bus"),1,0)</f>
        <v>0</v>
      </c>
      <c r="DJ1441" s="1" t="e">
        <f>DE1441*LOG(CZ1441)+DF1441*LOG(DA1441)+DG1441*LOG(DB1441)+DH1441*LOG(DD1441)+DI1441*LOG(DC1441)</f>
        <v>#NUM!</v>
      </c>
      <c r="DK1441" s="1">
        <v>23465.799609999998</v>
      </c>
      <c r="DL1441" s="1">
        <f>(0-(CZ1441*BH1441*$BY$2))/100</f>
        <v>0.42841268989906256</v>
      </c>
      <c r="DM1441" s="1">
        <f t="shared" si="110"/>
        <v>1.0707871933817076E-2</v>
      </c>
      <c r="DO1441" s="1">
        <f>(0-(DA1441*BK1441*$BY$2))/100</f>
        <v>28.63525449994259</v>
      </c>
      <c r="DP1441" s="1">
        <f t="shared" si="111"/>
        <v>19.335976721526194</v>
      </c>
      <c r="DR1441" s="1">
        <f>(0-(DB1441*AV1441*$BY$2))/100</f>
        <v>0.20770290600198904</v>
      </c>
      <c r="DS1441" s="1">
        <f t="shared" si="112"/>
        <v>6.7820018915298571E-3</v>
      </c>
      <c r="DU1441" s="1">
        <f>(0-(DC1441*BT1441*$BY$2))/100</f>
        <v>0</v>
      </c>
      <c r="DV1441" s="1">
        <f t="shared" si="113"/>
        <v>0</v>
      </c>
      <c r="DX1441" s="1">
        <f>(0-(DD1441*BE1441*$BY$2))/100</f>
        <v>2.5248401305424828</v>
      </c>
      <c r="DY1441" s="1">
        <f t="shared" si="114"/>
        <v>0.67439124557677277</v>
      </c>
      <c r="EB1441" s="1" t="s">
        <v>171</v>
      </c>
    </row>
    <row r="1442" spans="1:132" x14ac:dyDescent="0.25">
      <c r="A1442" s="1">
        <v>256455</v>
      </c>
      <c r="B1442" s="1" t="s">
        <v>83</v>
      </c>
      <c r="C1442" s="1">
        <v>200</v>
      </c>
      <c r="D1442" s="1" t="s">
        <v>84</v>
      </c>
      <c r="E1442" s="1">
        <v>0</v>
      </c>
      <c r="F1442" s="1">
        <v>0</v>
      </c>
      <c r="G1442" s="1">
        <v>0</v>
      </c>
      <c r="H1442" s="1">
        <v>1</v>
      </c>
      <c r="I1442" s="1">
        <v>0</v>
      </c>
      <c r="J1442" s="3">
        <v>0.86055555555555552</v>
      </c>
      <c r="K1442" s="3">
        <v>0.90475694444444443</v>
      </c>
      <c r="L1442" s="1">
        <v>1</v>
      </c>
      <c r="M1442" s="1" t="s">
        <v>76</v>
      </c>
      <c r="N1442" s="1">
        <v>0</v>
      </c>
      <c r="O1442" s="1">
        <v>0</v>
      </c>
      <c r="P1442" s="1">
        <v>0</v>
      </c>
      <c r="Q1442" s="1">
        <v>0</v>
      </c>
      <c r="R1442" s="1">
        <v>1</v>
      </c>
      <c r="S1442" s="1">
        <v>0</v>
      </c>
      <c r="T1442" s="1">
        <v>3819</v>
      </c>
      <c r="U1442" s="1">
        <v>63.65</v>
      </c>
      <c r="V1442" s="1">
        <v>29619.810580000001</v>
      </c>
      <c r="W1442" s="1">
        <v>35.424186650000003</v>
      </c>
      <c r="X1442" s="1">
        <v>139.31878570000001</v>
      </c>
      <c r="Y1442" s="1">
        <v>212</v>
      </c>
      <c r="Z1442" s="1">
        <v>2120802</v>
      </c>
      <c r="AA1442" s="1">
        <v>212080201</v>
      </c>
      <c r="AB1442" s="1">
        <v>35.488597200000001</v>
      </c>
      <c r="AC1442" s="1">
        <v>139.6361555</v>
      </c>
      <c r="AD1442" s="1">
        <v>102</v>
      </c>
      <c r="AE1442" s="1">
        <v>1001014</v>
      </c>
      <c r="AF1442" s="1">
        <v>100101403</v>
      </c>
      <c r="AG1442" s="1">
        <v>54</v>
      </c>
      <c r="AH1442" s="1">
        <v>54</v>
      </c>
      <c r="AI1442" s="1">
        <v>1</v>
      </c>
      <c r="AJ1442" s="1">
        <v>0</v>
      </c>
      <c r="AK1442" s="1">
        <v>1</v>
      </c>
      <c r="AL1442" s="1">
        <v>100</v>
      </c>
      <c r="AM1442" s="1" t="s">
        <v>41</v>
      </c>
      <c r="AN1442" s="1">
        <v>0</v>
      </c>
      <c r="AO1442" s="1">
        <v>0</v>
      </c>
      <c r="AP1442" s="1">
        <v>1</v>
      </c>
      <c r="AQ1442" s="1">
        <v>0</v>
      </c>
      <c r="AR1442" s="1">
        <v>0</v>
      </c>
      <c r="AS1442" s="1">
        <v>77.400000000000006</v>
      </c>
      <c r="AT1442" s="1">
        <v>1</v>
      </c>
      <c r="AU1442" s="1">
        <v>40975</v>
      </c>
      <c r="AV1442" s="1">
        <v>77.400000000000006</v>
      </c>
      <c r="AW1442" s="1">
        <v>1</v>
      </c>
      <c r="AX1442" s="1">
        <v>61</v>
      </c>
      <c r="AY1442" s="1">
        <v>680</v>
      </c>
      <c r="AZ1442" s="1">
        <v>2</v>
      </c>
      <c r="BA1442" s="1">
        <v>3045</v>
      </c>
      <c r="BB1442" s="1">
        <v>37</v>
      </c>
      <c r="BC1442" s="1">
        <v>1202</v>
      </c>
      <c r="BD1442" s="1">
        <v>14.4</v>
      </c>
      <c r="BE1442" s="1">
        <v>112.4</v>
      </c>
      <c r="BF1442" s="1">
        <v>1</v>
      </c>
      <c r="BG1442" s="1">
        <v>34288</v>
      </c>
      <c r="BH1442" s="1">
        <v>171.4</v>
      </c>
      <c r="BI1442" s="1">
        <v>1</v>
      </c>
      <c r="BJ1442" s="1">
        <v>34288</v>
      </c>
      <c r="BK1442" s="1">
        <v>429.6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CG1442" s="1">
        <f>AW1442*EXP((BE1442/100)+(L1442*CC$2)+BU$2)</f>
        <v>5.1670865515657169</v>
      </c>
      <c r="CH1442" s="1">
        <f>BL1442*EXP((BT1442/100)+BV$2)</f>
        <v>0</v>
      </c>
      <c r="CI1442" s="1">
        <f>AT1442*EXP((AV1442/100)+(L1442*CD$2)+BW$2)</f>
        <v>0.23001710574962655</v>
      </c>
      <c r="CJ1442" s="1">
        <f>BF1442*EXP((BH1442/100)+(L1442*CE$2)+BX$2)</f>
        <v>0.70231777952344365</v>
      </c>
      <c r="CK1442" s="1">
        <f>BI1442*EXP((BK1442/100)+(L1442*CF$2))</f>
        <v>50.553682930826895</v>
      </c>
      <c r="CL1442" s="1">
        <f>IF((CJ1442+CK1442)=0, LOG(1),LOG((CJ1442+CK1442)))</f>
        <v>1.7097447170026356</v>
      </c>
      <c r="CM1442" s="1">
        <f>IF((CG1442+CH1442+CI1442)=0, LOG(1),LOG((CG1442+CH1442+CI1442)))</f>
        <v>0.73216075924878832</v>
      </c>
      <c r="CN1442" s="1">
        <f>IF((CL1442=0),1,EXP((BZ$2*CL1442)+(CB$2*F1442)))</f>
        <v>4.2771333598264256</v>
      </c>
      <c r="CO1442" s="1">
        <f>IF((CM1442=0),1,EXP((BZ$2*CM1442)+(CA$2*AJ1442)))</f>
        <v>1.8632767761789402</v>
      </c>
      <c r="CP1442" s="1">
        <f>CN1442+CO1442</f>
        <v>6.1404101360053662</v>
      </c>
      <c r="CQ1442" s="2">
        <f>CN1442/CP1442</f>
        <v>0.69655499634246054</v>
      </c>
      <c r="CR1442" s="2">
        <f>CO1442/CP1442</f>
        <v>0.30344500365753935</v>
      </c>
      <c r="CS1442" s="1">
        <f>CJ1442+CK1442</f>
        <v>51.256000710350335</v>
      </c>
      <c r="CT1442" s="1">
        <f>IF((CS1442=0),CJ1442,CJ1442/CS1442)</f>
        <v>1.3702157206768217E-2</v>
      </c>
      <c r="CU1442" s="4">
        <f>IF((CS1442=0),CK1442,CK1442/CS1442)</f>
        <v>0.98629784279323185</v>
      </c>
      <c r="CV1442" s="1">
        <f>CI1442+CH1442+CG1442</f>
        <v>5.3971036573153439</v>
      </c>
      <c r="CW1442" s="1">
        <f>IF((CV1442=0),CI1442,CI1442/CV1442)</f>
        <v>4.2618619236237332E-2</v>
      </c>
      <c r="CX1442" s="1">
        <f>IF((CV1442=0),CH1442,CH1442/CV1442)</f>
        <v>0</v>
      </c>
      <c r="CY1442" s="1">
        <f>IF((CV1442=0),CG1442,CG1442/CV1442)</f>
        <v>0.95738138076376256</v>
      </c>
      <c r="CZ1442" s="1">
        <f>CT1442*CQ1442</f>
        <v>9.5443060630442545E-3</v>
      </c>
      <c r="DA1442" s="1">
        <f>CU1442*CQ1442</f>
        <v>0.6870106902794163</v>
      </c>
      <c r="DB1442" s="1">
        <f>CW1442*CR1442</f>
        <v>1.2932407070019313E-2</v>
      </c>
      <c r="DC1442" s="1">
        <f>CX1442*CR1442</f>
        <v>0</v>
      </c>
      <c r="DD1442" s="1">
        <f>CY1442*CR1442</f>
        <v>0.29051259658751999</v>
      </c>
      <c r="DE1442" s="1">
        <f>IF(($AM1442="Bicycle"),1,0)</f>
        <v>0</v>
      </c>
      <c r="DF1442" s="1">
        <f>IF(($AM1442="Walk"),1,0)</f>
        <v>0</v>
      </c>
      <c r="DG1442" s="1">
        <f>IF(($AM1442="Car"),1,0)</f>
        <v>1</v>
      </c>
      <c r="DH1442" s="1">
        <f>IF(($AM1442="Rail"),1,0)</f>
        <v>0</v>
      </c>
      <c r="DI1442" s="1">
        <f>IF(($AM1442="Bus"),1,0)</f>
        <v>0</v>
      </c>
      <c r="DJ1442" s="1" t="e">
        <f>DE1442*LOG(CZ1442)+DF1442*LOG(DA1442)+DG1442*LOG(DB1442)+DH1442*LOG(DD1442)+DI1442*LOG(DC1442)</f>
        <v>#NUM!</v>
      </c>
      <c r="DK1442" s="1">
        <v>29619.810580000001</v>
      </c>
      <c r="DL1442" s="1">
        <f>(0-(CZ1442*BH1442*$BY$2))/100</f>
        <v>0.19377963284004016</v>
      </c>
      <c r="DM1442" s="1">
        <f t="shared" si="110"/>
        <v>1.8494921246096849E-3</v>
      </c>
      <c r="DO1442" s="1">
        <f>(0-(DA1442*BK1442*$BY$2))/100</f>
        <v>34.960748413889036</v>
      </c>
      <c r="DP1442" s="1">
        <f t="shared" si="111"/>
        <v>24.018407900510915</v>
      </c>
      <c r="DR1442" s="1">
        <f>(0-(DB1442*AV1442*$BY$2))/100</f>
        <v>0.11856957971452008</v>
      </c>
      <c r="DS1442" s="1">
        <f t="shared" si="112"/>
        <v>1.533390070989278E-3</v>
      </c>
      <c r="DU1442" s="1">
        <f>(0-(DC1442*BT1442*$BY$2))/100</f>
        <v>0</v>
      </c>
      <c r="DV1442" s="1">
        <f t="shared" si="113"/>
        <v>0</v>
      </c>
      <c r="DX1442" s="1">
        <f>(0-(DD1442*BE1442*$BY$2))/100</f>
        <v>3.8679801151867559</v>
      </c>
      <c r="DY1442" s="1">
        <f t="shared" si="114"/>
        <v>1.1236969468117992</v>
      </c>
      <c r="EB1442" s="1" t="s">
        <v>171</v>
      </c>
    </row>
    <row r="1443" spans="1:132" x14ac:dyDescent="0.25">
      <c r="A1443" s="1">
        <v>255602</v>
      </c>
      <c r="B1443" s="1" t="s">
        <v>105</v>
      </c>
      <c r="C1443" s="1">
        <v>999</v>
      </c>
      <c r="D1443" s="1" t="s">
        <v>85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3">
        <v>0.55239583333333331</v>
      </c>
      <c r="K1443" s="3">
        <v>0.58819444444444446</v>
      </c>
      <c r="L1443" s="1">
        <v>0</v>
      </c>
      <c r="M1443" s="1" t="s">
        <v>82</v>
      </c>
      <c r="N1443" s="1">
        <v>0</v>
      </c>
      <c r="O1443" s="1">
        <v>0</v>
      </c>
      <c r="P1443" s="1">
        <v>1</v>
      </c>
      <c r="Q1443" s="1">
        <v>0</v>
      </c>
      <c r="R1443" s="1">
        <v>0</v>
      </c>
      <c r="S1443" s="1">
        <v>0</v>
      </c>
      <c r="T1443" s="1">
        <v>3092</v>
      </c>
      <c r="U1443" s="1">
        <v>51.533333333333303</v>
      </c>
      <c r="V1443" s="1">
        <v>20686.36997</v>
      </c>
      <c r="W1443" s="1">
        <v>35.425318539999999</v>
      </c>
      <c r="X1443" s="1">
        <v>139.65155669999999</v>
      </c>
      <c r="Y1443" s="1">
        <v>104</v>
      </c>
      <c r="Z1443" s="1">
        <v>1003012</v>
      </c>
      <c r="AA1443" s="1">
        <v>100301201</v>
      </c>
      <c r="AB1443" s="1">
        <v>35.240498270000003</v>
      </c>
      <c r="AC1443" s="1">
        <v>139.67790669999999</v>
      </c>
      <c r="AD1443" s="1">
        <v>201</v>
      </c>
      <c r="AE1443" s="1">
        <v>2010408</v>
      </c>
      <c r="AF1443" s="1">
        <v>201040803</v>
      </c>
      <c r="AG1443" s="1">
        <v>53</v>
      </c>
      <c r="AH1443" s="1">
        <v>53</v>
      </c>
      <c r="AI1443" s="1">
        <v>1</v>
      </c>
      <c r="AJ1443" s="1">
        <v>0</v>
      </c>
      <c r="AK1443" s="1">
        <v>1</v>
      </c>
      <c r="AL1443" s="1">
        <v>100</v>
      </c>
      <c r="AM1443" s="1" t="s">
        <v>41</v>
      </c>
      <c r="AN1443" s="1">
        <v>0</v>
      </c>
      <c r="AO1443" s="1">
        <v>0</v>
      </c>
      <c r="AP1443" s="1">
        <v>1</v>
      </c>
      <c r="AQ1443" s="1">
        <v>0</v>
      </c>
      <c r="AR1443" s="1">
        <v>0</v>
      </c>
      <c r="AS1443" s="1">
        <v>54</v>
      </c>
      <c r="AT1443" s="1">
        <v>1</v>
      </c>
      <c r="AU1443" s="1">
        <v>31079</v>
      </c>
      <c r="AV1443" s="1">
        <v>54</v>
      </c>
      <c r="AW1443" s="1">
        <v>1</v>
      </c>
      <c r="AX1443" s="1">
        <v>47</v>
      </c>
      <c r="AY1443" s="1">
        <v>560</v>
      </c>
      <c r="AZ1443" s="1">
        <v>1</v>
      </c>
      <c r="BA1443" s="1">
        <v>792</v>
      </c>
      <c r="BB1443" s="1">
        <v>8.9</v>
      </c>
      <c r="BC1443" s="1">
        <v>1724</v>
      </c>
      <c r="BD1443" s="1">
        <v>21.4</v>
      </c>
      <c r="BE1443" s="1">
        <v>77.3</v>
      </c>
      <c r="BF1443" s="1">
        <v>1</v>
      </c>
      <c r="BG1443" s="1">
        <v>27791</v>
      </c>
      <c r="BH1443" s="1">
        <v>139</v>
      </c>
      <c r="BI1443" s="1">
        <v>1</v>
      </c>
      <c r="BJ1443" s="1">
        <v>27791</v>
      </c>
      <c r="BK1443" s="1">
        <v>346.1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</v>
      </c>
      <c r="BR1443" s="1">
        <v>0</v>
      </c>
      <c r="BS1443" s="1">
        <v>0</v>
      </c>
      <c r="BT1443" s="1">
        <v>0</v>
      </c>
      <c r="CG1443" s="1">
        <f>AW1443*EXP((BE1443/100)+(L1443*CC$2)+BU$2)</f>
        <v>3.2465302154251763</v>
      </c>
      <c r="CH1443" s="1">
        <f>BL1443*EXP((BT1443/100)+BV$2)</f>
        <v>0</v>
      </c>
      <c r="CI1443" s="1">
        <f>AT1443*EXP((AV1443/100)+(L1443*CD$2)+BW$2)</f>
        <v>0.40814735727190549</v>
      </c>
      <c r="CJ1443" s="1">
        <f>BF1443*EXP((BH1443/100)+(L1443*CE$2)+BX$2)</f>
        <v>1.2542821288000916</v>
      </c>
      <c r="CK1443" s="1">
        <f>BI1443*EXP((BK1443/100)+(L1443*CF$2))</f>
        <v>31.84880940497478</v>
      </c>
      <c r="CL1443" s="1">
        <f>IF((CJ1443+CK1443)=0, LOG(1),LOG((CJ1443+CK1443)))</f>
        <v>1.5198685549044793</v>
      </c>
      <c r="CM1443" s="1">
        <f>IF((CG1443+CH1443+CI1443)=0, LOG(1),LOG((CG1443+CH1443+CI1443)))</f>
        <v>0.56284906814061897</v>
      </c>
      <c r="CN1443" s="1">
        <f>IF((CL1443=0),1,EXP((BZ$2*CL1443)+(CB$2*F1443)))</f>
        <v>3.6396527242404253</v>
      </c>
      <c r="CO1443" s="1">
        <f>IF((CM1443=0),1,EXP((BZ$2*CM1443)+(CA$2*AJ1443)))</f>
        <v>1.6135257765293596</v>
      </c>
      <c r="CP1443" s="1">
        <f>CN1443+CO1443</f>
        <v>5.2531785007697849</v>
      </c>
      <c r="CQ1443" s="2">
        <f>CN1443/CP1443</f>
        <v>0.69284771566530279</v>
      </c>
      <c r="CR1443" s="2">
        <f>CO1443/CP1443</f>
        <v>0.30715228433469727</v>
      </c>
      <c r="CS1443" s="1">
        <f>CJ1443+CK1443</f>
        <v>33.103091533774872</v>
      </c>
      <c r="CT1443" s="1">
        <f>IF((CS1443=0),CJ1443,CJ1443/CS1443)</f>
        <v>3.7890180967549682E-2</v>
      </c>
      <c r="CU1443" s="4">
        <f>IF((CS1443=0),CK1443,CK1443/CS1443)</f>
        <v>0.9621098190324503</v>
      </c>
      <c r="CV1443" s="1">
        <f>CI1443+CH1443+CG1443</f>
        <v>3.6546775726970817</v>
      </c>
      <c r="CW1443" s="1">
        <f>IF((CV1443=0),CI1443,CI1443/CV1443)</f>
        <v>0.11167807533037739</v>
      </c>
      <c r="CX1443" s="1">
        <f>IF((CV1443=0),CH1443,CH1443/CV1443)</f>
        <v>0</v>
      </c>
      <c r="CY1443" s="1">
        <f>IF((CV1443=0),CG1443,CG1443/CV1443)</f>
        <v>0.88832192466962268</v>
      </c>
      <c r="CZ1443" s="1">
        <f>CT1443*CQ1443</f>
        <v>2.6252125329511728E-2</v>
      </c>
      <c r="DA1443" s="1">
        <f>CU1443*CQ1443</f>
        <v>0.66659559033579108</v>
      </c>
      <c r="DB1443" s="1">
        <f>CW1443*CR1443</f>
        <v>3.430217594782782E-2</v>
      </c>
      <c r="DC1443" s="1">
        <f>CX1443*CR1443</f>
        <v>0</v>
      </c>
      <c r="DD1443" s="1">
        <f>CY1443*CR1443</f>
        <v>0.27285010838686946</v>
      </c>
      <c r="DE1443" s="1">
        <f>IF(($AM1443="Bicycle"),1,0)</f>
        <v>0</v>
      </c>
      <c r="DF1443" s="1">
        <f>IF(($AM1443="Walk"),1,0)</f>
        <v>0</v>
      </c>
      <c r="DG1443" s="1">
        <f>IF(($AM1443="Car"),1,0)</f>
        <v>1</v>
      </c>
      <c r="DH1443" s="1">
        <f>IF(($AM1443="Rail"),1,0)</f>
        <v>0</v>
      </c>
      <c r="DI1443" s="1">
        <f>IF(($AM1443="Bus"),1,0)</f>
        <v>0</v>
      </c>
      <c r="DJ1443" s="1" t="e">
        <f>DE1443*LOG(CZ1443)+DF1443*LOG(DA1443)+DG1443*LOG(DB1443)+DH1443*LOG(DD1443)+DI1443*LOG(DC1443)</f>
        <v>#NUM!</v>
      </c>
      <c r="DK1443" s="1">
        <v>20686.36997</v>
      </c>
      <c r="DL1443" s="1">
        <f>(0-(CZ1443*BH1443*$BY$2))/100</f>
        <v>0.43224723378662039</v>
      </c>
      <c r="DM1443" s="1">
        <f t="shared" si="110"/>
        <v>1.1347408554701115E-2</v>
      </c>
      <c r="DO1443" s="1">
        <f>(0-(DA1443*BK1443*$BY$2))/100</f>
        <v>27.328575148324777</v>
      </c>
      <c r="DP1443" s="1">
        <f t="shared" si="111"/>
        <v>18.217107684033586</v>
      </c>
      <c r="DR1443" s="1">
        <f>(0-(DB1443*AV1443*$BY$2))/100</f>
        <v>0.21941604547217936</v>
      </c>
      <c r="DS1443" s="1">
        <f t="shared" si="112"/>
        <v>7.5264477975632857E-3</v>
      </c>
      <c r="DU1443" s="1">
        <f>(0-(DC1443*BT1443*$BY$2))/100</f>
        <v>0</v>
      </c>
      <c r="DV1443" s="1">
        <f t="shared" si="113"/>
        <v>0</v>
      </c>
      <c r="DX1443" s="1">
        <f>(0-(DD1443*BE1443*$BY$2))/100</f>
        <v>2.4983689741782014</v>
      </c>
      <c r="DY1443" s="1">
        <f t="shared" si="114"/>
        <v>0.68168024539491412</v>
      </c>
      <c r="EB1443" s="1" t="s">
        <v>171</v>
      </c>
    </row>
    <row r="1444" spans="1:132" x14ac:dyDescent="0.25">
      <c r="A1444" s="1">
        <v>257758</v>
      </c>
      <c r="B1444" s="1" t="s">
        <v>87</v>
      </c>
      <c r="C1444" s="1">
        <v>200</v>
      </c>
      <c r="D1444" s="1" t="s">
        <v>84</v>
      </c>
      <c r="E1444" s="1">
        <v>0</v>
      </c>
      <c r="F1444" s="1">
        <v>0</v>
      </c>
      <c r="G1444" s="1">
        <v>0</v>
      </c>
      <c r="H1444" s="1">
        <v>1</v>
      </c>
      <c r="I1444" s="1">
        <v>0</v>
      </c>
      <c r="J1444" s="3">
        <v>0.90710648148148154</v>
      </c>
      <c r="K1444" s="3">
        <v>0.95269675925925934</v>
      </c>
      <c r="L1444" s="1">
        <v>0</v>
      </c>
      <c r="M1444" s="1" t="s">
        <v>88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1</v>
      </c>
      <c r="T1444" s="1">
        <v>3939</v>
      </c>
      <c r="U1444" s="1">
        <v>65.650000000000006</v>
      </c>
      <c r="V1444" s="1">
        <v>27205.017980000001</v>
      </c>
      <c r="W1444" s="1">
        <v>35.421026980000001</v>
      </c>
      <c r="X1444" s="1">
        <v>139.31832979999999</v>
      </c>
      <c r="Y1444" s="1">
        <v>214</v>
      </c>
      <c r="Z1444" s="1">
        <v>2140502</v>
      </c>
      <c r="AA1444" s="1">
        <v>214050201</v>
      </c>
      <c r="AB1444" s="1">
        <v>35.459677630000002</v>
      </c>
      <c r="AC1444" s="1">
        <v>139.61490699999999</v>
      </c>
      <c r="AD1444" s="1">
        <v>103</v>
      </c>
      <c r="AE1444" s="1">
        <v>1002008</v>
      </c>
      <c r="AF1444" s="1">
        <v>100200801</v>
      </c>
      <c r="AG1444" s="1">
        <v>46</v>
      </c>
      <c r="AH1444" s="1">
        <v>46</v>
      </c>
      <c r="AI1444" s="1">
        <v>1</v>
      </c>
      <c r="AJ1444" s="1">
        <v>0</v>
      </c>
      <c r="AK1444" s="1">
        <v>1</v>
      </c>
      <c r="AL1444" s="1">
        <v>100</v>
      </c>
      <c r="AM1444" s="1" t="s">
        <v>41</v>
      </c>
      <c r="AN1444" s="1">
        <v>0</v>
      </c>
      <c r="AO1444" s="1">
        <v>0</v>
      </c>
      <c r="AP1444" s="1">
        <v>1</v>
      </c>
      <c r="AQ1444" s="1">
        <v>0</v>
      </c>
      <c r="AR1444" s="1">
        <v>0</v>
      </c>
      <c r="AS1444" s="1">
        <v>74.7</v>
      </c>
      <c r="AT1444" s="1">
        <v>1</v>
      </c>
      <c r="AU1444" s="1">
        <v>37607</v>
      </c>
      <c r="AV1444" s="1">
        <v>74.7</v>
      </c>
      <c r="AW1444" s="1">
        <v>1</v>
      </c>
      <c r="AX1444" s="1">
        <v>57</v>
      </c>
      <c r="AY1444" s="1">
        <v>450</v>
      </c>
      <c r="AZ1444" s="1">
        <v>2</v>
      </c>
      <c r="BA1444" s="1">
        <v>3278</v>
      </c>
      <c r="BB1444" s="1">
        <v>40.5</v>
      </c>
      <c r="BC1444" s="1">
        <v>155</v>
      </c>
      <c r="BD1444" s="1">
        <v>1.9</v>
      </c>
      <c r="BE1444" s="1">
        <v>99.4</v>
      </c>
      <c r="BF1444" s="1">
        <v>1</v>
      </c>
      <c r="BG1444" s="1">
        <v>32699</v>
      </c>
      <c r="BH1444" s="1">
        <v>163.5</v>
      </c>
      <c r="BI1444" s="1">
        <v>1</v>
      </c>
      <c r="BJ1444" s="1">
        <v>32699</v>
      </c>
      <c r="BK1444" s="1">
        <v>404.9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CG1444" s="1">
        <f>AW1444*EXP((BE1444/100)+(L1444*CC$2)+BU$2)</f>
        <v>4.0494732057340235</v>
      </c>
      <c r="CH1444" s="1">
        <f>BL1444*EXP((BT1444/100)+BV$2)</f>
        <v>0</v>
      </c>
      <c r="CI1444" s="1">
        <f>AT1444*EXP((AV1444/100)+(L1444*CD$2)+BW$2)</f>
        <v>0.50201413616281598</v>
      </c>
      <c r="CJ1444" s="1">
        <f>BF1444*EXP((BH1444/100)+(L1444*CE$2)+BX$2)</f>
        <v>1.6024975805269939</v>
      </c>
      <c r="CK1444" s="1">
        <f>BI1444*EXP((BK1444/100)+(L1444*CF$2))</f>
        <v>57.340088277565393</v>
      </c>
      <c r="CL1444" s="1">
        <f>IF((CJ1444+CK1444)=0, LOG(1),LOG((CJ1444+CK1444)))</f>
        <v>1.7704291847759723</v>
      </c>
      <c r="CM1444" s="1">
        <f>IF((CG1444+CH1444+CI1444)=0, LOG(1),LOG((CG1444+CH1444+CI1444)))</f>
        <v>0.65815333925615938</v>
      </c>
      <c r="CN1444" s="1">
        <f>IF((CL1444=0),1,EXP((BZ$2*CL1444)+(CB$2*F1444)))</f>
        <v>4.5035447416747347</v>
      </c>
      <c r="CO1444" s="1">
        <f>IF((CM1444=0),1,EXP((BZ$2*CM1444)+(CA$2*AJ1444)))</f>
        <v>1.7496754933472867</v>
      </c>
      <c r="CP1444" s="1">
        <f>CN1444+CO1444</f>
        <v>6.2532202350220212</v>
      </c>
      <c r="CQ1444" s="2">
        <f>CN1444/CP1444</f>
        <v>0.72019608656225031</v>
      </c>
      <c r="CR1444" s="2">
        <f>CO1444/CP1444</f>
        <v>0.27980391343774974</v>
      </c>
      <c r="CS1444" s="1">
        <f>CJ1444+CK1444</f>
        <v>58.942585858092386</v>
      </c>
      <c r="CT1444" s="1">
        <f>IF((CS1444=0),CJ1444,CJ1444/CS1444)</f>
        <v>2.7187432604078444E-2</v>
      </c>
      <c r="CU1444" s="4">
        <f>IF((CS1444=0),CK1444,CK1444/CS1444)</f>
        <v>0.97281256739592159</v>
      </c>
      <c r="CV1444" s="1">
        <f>CI1444+CH1444+CG1444</f>
        <v>4.5514873418968396</v>
      </c>
      <c r="CW1444" s="1">
        <f>IF((CV1444=0),CI1444,CI1444/CV1444)</f>
        <v>0.11029672246734203</v>
      </c>
      <c r="CX1444" s="1">
        <f>IF((CV1444=0),CH1444,CH1444/CV1444)</f>
        <v>0</v>
      </c>
      <c r="CY1444" s="1">
        <f>IF((CV1444=0),CG1444,CG1444/CV1444)</f>
        <v>0.88970327753265799</v>
      </c>
      <c r="CZ1444" s="1">
        <f>CT1444*CQ1444</f>
        <v>1.9580282565132227E-2</v>
      </c>
      <c r="DA1444" s="1">
        <f>CU1444*CQ1444</f>
        <v>0.70061580399711809</v>
      </c>
      <c r="DB1444" s="1">
        <f>CW1444*CR1444</f>
        <v>3.0861454585719674E-2</v>
      </c>
      <c r="DC1444" s="1">
        <f>CX1444*CR1444</f>
        <v>0</v>
      </c>
      <c r="DD1444" s="1">
        <f>CY1444*CR1444</f>
        <v>0.24894245885203006</v>
      </c>
      <c r="DE1444" s="1">
        <f>IF(($AM1444="Bicycle"),1,0)</f>
        <v>0</v>
      </c>
      <c r="DF1444" s="1">
        <f>IF(($AM1444="Walk"),1,0)</f>
        <v>0</v>
      </c>
      <c r="DG1444" s="1">
        <f>IF(($AM1444="Car"),1,0)</f>
        <v>1</v>
      </c>
      <c r="DH1444" s="1">
        <f>IF(($AM1444="Rail"),1,0)</f>
        <v>0</v>
      </c>
      <c r="DI1444" s="1">
        <f>IF(($AM1444="Bus"),1,0)</f>
        <v>0</v>
      </c>
      <c r="DJ1444" s="1" t="e">
        <f>DE1444*LOG(CZ1444)+DF1444*LOG(DA1444)+DG1444*LOG(DB1444)+DH1444*LOG(DD1444)+DI1444*LOG(DC1444)</f>
        <v>#NUM!</v>
      </c>
      <c r="DK1444" s="1">
        <v>27205.017980000001</v>
      </c>
      <c r="DL1444" s="1">
        <f>(0-(CZ1444*BH1444*$BY$2))/100</f>
        <v>0.37921863033330255</v>
      </c>
      <c r="DM1444" s="1">
        <f t="shared" si="110"/>
        <v>7.425207935888487E-3</v>
      </c>
      <c r="DO1444" s="1">
        <f>(0-(DA1444*BK1444*$BY$2))/100</f>
        <v>33.603201780597573</v>
      </c>
      <c r="DP1444" s="1">
        <f t="shared" si="111"/>
        <v>23.54293423239076</v>
      </c>
      <c r="DR1444" s="1">
        <f>(0-(DB1444*AV1444*$BY$2))/100</f>
        <v>0.2730800331930418</v>
      </c>
      <c r="DS1444" s="1">
        <f t="shared" si="112"/>
        <v>8.4276470426538803E-3</v>
      </c>
      <c r="DU1444" s="1">
        <f>(0-(DC1444*BT1444*$BY$2))/100</f>
        <v>0</v>
      </c>
      <c r="DV1444" s="1">
        <f t="shared" si="113"/>
        <v>0</v>
      </c>
      <c r="DX1444" s="1">
        <f>(0-(DD1444*BE1444*$BY$2))/100</f>
        <v>2.9311518148232021</v>
      </c>
      <c r="DY1444" s="1">
        <f t="shared" si="114"/>
        <v>0.72968814005067828</v>
      </c>
      <c r="EB1444" s="1" t="s">
        <v>171</v>
      </c>
    </row>
    <row r="1445" spans="1:132" x14ac:dyDescent="0.25">
      <c r="A1445" s="1">
        <v>255303</v>
      </c>
      <c r="B1445" s="1" t="s">
        <v>100</v>
      </c>
      <c r="C1445" s="1">
        <v>100</v>
      </c>
      <c r="D1445" s="1" t="s">
        <v>80</v>
      </c>
      <c r="E1445" s="1">
        <v>1</v>
      </c>
      <c r="F1445" s="1">
        <v>0</v>
      </c>
      <c r="G1445" s="1">
        <v>0</v>
      </c>
      <c r="H1445" s="1">
        <v>0</v>
      </c>
      <c r="I1445" s="1">
        <v>0</v>
      </c>
      <c r="J1445" s="3">
        <v>0.39159722222222221</v>
      </c>
      <c r="K1445" s="3">
        <v>0.43288194444444444</v>
      </c>
      <c r="L1445" s="1">
        <v>1</v>
      </c>
      <c r="M1445" s="1" t="s">
        <v>79</v>
      </c>
      <c r="N1445" s="1">
        <v>0</v>
      </c>
      <c r="O1445" s="1">
        <v>1</v>
      </c>
      <c r="P1445" s="1">
        <v>0</v>
      </c>
      <c r="Q1445" s="1">
        <v>0</v>
      </c>
      <c r="R1445" s="1">
        <v>0</v>
      </c>
      <c r="S1445" s="1">
        <v>0</v>
      </c>
      <c r="T1445" s="1">
        <v>3567</v>
      </c>
      <c r="U1445" s="1">
        <v>59.45</v>
      </c>
      <c r="V1445" s="1">
        <v>12360.41264</v>
      </c>
      <c r="W1445" s="1">
        <v>35.435827369999998</v>
      </c>
      <c r="X1445" s="1">
        <v>139.64889590000001</v>
      </c>
      <c r="Y1445" s="1">
        <v>104</v>
      </c>
      <c r="Z1445" s="1">
        <v>1003017</v>
      </c>
      <c r="AA1445" s="1">
        <v>100301703</v>
      </c>
      <c r="AB1445" s="1">
        <v>35.324655180000001</v>
      </c>
      <c r="AC1445" s="1">
        <v>139.65020480000001</v>
      </c>
      <c r="AD1445" s="1">
        <v>201</v>
      </c>
      <c r="AE1445" s="1">
        <v>2010104</v>
      </c>
      <c r="AF1445" s="1">
        <v>201010401</v>
      </c>
      <c r="AG1445" s="1">
        <v>47</v>
      </c>
      <c r="AH1445" s="1">
        <v>47</v>
      </c>
      <c r="AI1445" s="1">
        <v>1</v>
      </c>
      <c r="AJ1445" s="1">
        <v>0</v>
      </c>
      <c r="AK1445" s="1">
        <v>1</v>
      </c>
      <c r="AL1445" s="1">
        <v>100</v>
      </c>
      <c r="AM1445" s="1" t="s">
        <v>41</v>
      </c>
      <c r="AN1445" s="1">
        <v>0</v>
      </c>
      <c r="AO1445" s="1">
        <v>0</v>
      </c>
      <c r="AP1445" s="1">
        <v>1</v>
      </c>
      <c r="AQ1445" s="1">
        <v>0</v>
      </c>
      <c r="AR1445" s="1">
        <v>0</v>
      </c>
      <c r="AS1445" s="1">
        <v>41.7</v>
      </c>
      <c r="AT1445" s="1">
        <v>1</v>
      </c>
      <c r="AU1445" s="1">
        <v>20597</v>
      </c>
      <c r="AV1445" s="1">
        <v>41.7</v>
      </c>
      <c r="AW1445" s="1">
        <v>1</v>
      </c>
      <c r="AX1445" s="1">
        <v>41</v>
      </c>
      <c r="AY1445" s="1">
        <v>460</v>
      </c>
      <c r="AZ1445" s="1">
        <v>1</v>
      </c>
      <c r="BA1445" s="1">
        <v>1021</v>
      </c>
      <c r="BB1445" s="1">
        <v>12.3</v>
      </c>
      <c r="BC1445" s="1">
        <v>4024</v>
      </c>
      <c r="BD1445" s="1">
        <v>48.9</v>
      </c>
      <c r="BE1445" s="1">
        <v>102.2</v>
      </c>
      <c r="BF1445" s="1">
        <v>1</v>
      </c>
      <c r="BG1445" s="1">
        <v>18688</v>
      </c>
      <c r="BH1445" s="1">
        <v>93.4</v>
      </c>
      <c r="BI1445" s="1">
        <v>1</v>
      </c>
      <c r="BJ1445" s="1">
        <v>18688</v>
      </c>
      <c r="BK1445" s="1">
        <v>232</v>
      </c>
      <c r="BL1445" s="1">
        <v>0</v>
      </c>
      <c r="BM1445" s="1">
        <v>0</v>
      </c>
      <c r="BN1445" s="1">
        <v>0</v>
      </c>
      <c r="BO1445" s="1">
        <v>0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CG1445" s="1">
        <f>AW1445*EXP((BE1445/100)+(L1445*CC$2)+BU$2)</f>
        <v>4.6660318520946724</v>
      </c>
      <c r="CH1445" s="1">
        <f>BL1445*EXP((BT1445/100)+BV$2)</f>
        <v>0</v>
      </c>
      <c r="CI1445" s="1">
        <f>AT1445*EXP((AV1445/100)+(L1445*CD$2)+BW$2)</f>
        <v>0.1609596446121023</v>
      </c>
      <c r="CJ1445" s="1">
        <f>BF1445*EXP((BH1445/100)+(L1445*CE$2)+BX$2)</f>
        <v>0.32194669198008324</v>
      </c>
      <c r="CK1445" s="1">
        <f>BI1445*EXP((BK1445/100)+(L1445*CF$2))</f>
        <v>7.0078839930924648</v>
      </c>
      <c r="CL1445" s="1">
        <f>IF((CJ1445+CK1445)=0, LOG(1),LOG((CJ1445+CK1445)))</f>
        <v>0.86509394280102292</v>
      </c>
      <c r="CM1445" s="1">
        <f>IF((CG1445+CH1445+CI1445)=0, LOG(1),LOG((CG1445+CH1445+CI1445)))</f>
        <v>0.68367653376035797</v>
      </c>
      <c r="CN1445" s="1">
        <f>IF((CL1445=0),1,EXP((BZ$2*CL1445)+(CB$2*F1445)))</f>
        <v>2.0861700050847456</v>
      </c>
      <c r="CO1445" s="1">
        <f>IF((CM1445=0),1,EXP((BZ$2*CM1445)+(CA$2*AJ1445)))</f>
        <v>1.7880489506476842</v>
      </c>
      <c r="CP1445" s="1">
        <f>CN1445+CO1445</f>
        <v>3.87421895573243</v>
      </c>
      <c r="CQ1445" s="2">
        <f>CN1445/CP1445</f>
        <v>0.53847498784186565</v>
      </c>
      <c r="CR1445" s="2">
        <f>CO1445/CP1445</f>
        <v>0.4615250121581343</v>
      </c>
      <c r="CS1445" s="1">
        <f>CJ1445+CK1445</f>
        <v>7.3298306850725483</v>
      </c>
      <c r="CT1445" s="1">
        <f>IF((CS1445=0),CJ1445,CJ1445/CS1445)</f>
        <v>4.392280065018947E-2</v>
      </c>
      <c r="CU1445" s="4">
        <f>IF((CS1445=0),CK1445,CK1445/CS1445)</f>
        <v>0.9560771993498105</v>
      </c>
      <c r="CV1445" s="1">
        <f>CI1445+CH1445+CG1445</f>
        <v>4.8269914967067749</v>
      </c>
      <c r="CW1445" s="1">
        <f>IF((CV1445=0),CI1445,CI1445/CV1445)</f>
        <v>3.3345748531340348E-2</v>
      </c>
      <c r="CX1445" s="1">
        <f>IF((CV1445=0),CH1445,CH1445/CV1445)</f>
        <v>0</v>
      </c>
      <c r="CY1445" s="1">
        <f>IF((CV1445=0),CG1445,CG1445/CV1445)</f>
        <v>0.96665425146865958</v>
      </c>
      <c r="CZ1445" s="1">
        <f>CT1445*CQ1445</f>
        <v>2.3651329546091462E-2</v>
      </c>
      <c r="DA1445" s="1">
        <f>CU1445*CQ1445</f>
        <v>0.51482365829577414</v>
      </c>
      <c r="DB1445" s="1">
        <f>CW1445*CR1445</f>
        <v>1.5389896996348943E-2</v>
      </c>
      <c r="DC1445" s="1">
        <f>CX1445*CR1445</f>
        <v>0</v>
      </c>
      <c r="DD1445" s="1">
        <f>CY1445*CR1445</f>
        <v>0.44613511516178533</v>
      </c>
      <c r="DE1445" s="1">
        <f>IF(($AM1445="Bicycle"),1,0)</f>
        <v>0</v>
      </c>
      <c r="DF1445" s="1">
        <f>IF(($AM1445="Walk"),1,0)</f>
        <v>0</v>
      </c>
      <c r="DG1445" s="1">
        <f>IF(($AM1445="Car"),1,0)</f>
        <v>1</v>
      </c>
      <c r="DH1445" s="1">
        <f>IF(($AM1445="Rail"),1,0)</f>
        <v>0</v>
      </c>
      <c r="DI1445" s="1">
        <f>IF(($AM1445="Bus"),1,0)</f>
        <v>0</v>
      </c>
      <c r="DJ1445" s="1" t="e">
        <f>DE1445*LOG(CZ1445)+DF1445*LOG(DA1445)+DG1445*LOG(DB1445)+DH1445*LOG(DD1445)+DI1445*LOG(DC1445)</f>
        <v>#NUM!</v>
      </c>
      <c r="DK1445" s="1">
        <v>12360.41264</v>
      </c>
      <c r="DL1445" s="1">
        <f>(0-(CZ1445*BH1445*$BY$2))/100</f>
        <v>0.26167087645196774</v>
      </c>
      <c r="DM1445" s="1">
        <f t="shared" si="110"/>
        <v>6.1888641315800729E-3</v>
      </c>
      <c r="DO1445" s="1">
        <f>(0-(DA1445*BK1445*$BY$2))/100</f>
        <v>14.148142802745081</v>
      </c>
      <c r="DP1445" s="1">
        <f t="shared" si="111"/>
        <v>7.2837986358002498</v>
      </c>
      <c r="DR1445" s="1">
        <f>(0-(DB1445*AV1445*$BY$2))/100</f>
        <v>7.6019449718091575E-2</v>
      </c>
      <c r="DS1445" s="1">
        <f t="shared" si="112"/>
        <v>1.169931500880557E-3</v>
      </c>
      <c r="DU1445" s="1">
        <f>(0-(DC1445*BT1445*$BY$2))/100</f>
        <v>0</v>
      </c>
      <c r="DV1445" s="1">
        <f t="shared" si="113"/>
        <v>0</v>
      </c>
      <c r="DX1445" s="1">
        <f>(0-(DD1445*BE1445*$BY$2))/100</f>
        <v>5.400951246799143</v>
      </c>
      <c r="DY1445" s="1">
        <f t="shared" si="114"/>
        <v>2.4095540064739236</v>
      </c>
      <c r="EB1445" s="1" t="s">
        <v>171</v>
      </c>
    </row>
    <row r="1446" spans="1:132" x14ac:dyDescent="0.25">
      <c r="A1446" s="1">
        <v>257511</v>
      </c>
      <c r="B1446" s="1" t="s">
        <v>112</v>
      </c>
      <c r="C1446" s="1">
        <v>200</v>
      </c>
      <c r="D1446" s="1" t="s">
        <v>84</v>
      </c>
      <c r="E1446" s="1">
        <v>0</v>
      </c>
      <c r="F1446" s="1">
        <v>0</v>
      </c>
      <c r="G1446" s="1">
        <v>0</v>
      </c>
      <c r="H1446" s="1">
        <v>1</v>
      </c>
      <c r="I1446" s="1">
        <v>0</v>
      </c>
      <c r="J1446" s="3">
        <v>0.75510416666666658</v>
      </c>
      <c r="K1446" s="3">
        <v>0.81623842592592588</v>
      </c>
      <c r="L1446" s="1">
        <v>1</v>
      </c>
      <c r="M1446" s="1" t="s">
        <v>76</v>
      </c>
      <c r="N1446" s="1">
        <v>0</v>
      </c>
      <c r="O1446" s="1">
        <v>0</v>
      </c>
      <c r="P1446" s="1">
        <v>0</v>
      </c>
      <c r="Q1446" s="1">
        <v>0</v>
      </c>
      <c r="R1446" s="1">
        <v>1</v>
      </c>
      <c r="S1446" s="1">
        <v>0</v>
      </c>
      <c r="T1446" s="1">
        <v>5281</v>
      </c>
      <c r="U1446" s="1">
        <v>88.016666666666694</v>
      </c>
      <c r="V1446" s="1">
        <v>30105.26669</v>
      </c>
      <c r="W1446" s="1">
        <v>35.701816749999999</v>
      </c>
      <c r="X1446" s="1">
        <v>139.7478855</v>
      </c>
      <c r="Y1446" s="1" t="s">
        <v>77</v>
      </c>
      <c r="Z1446" s="1" t="s">
        <v>77</v>
      </c>
      <c r="AA1446" s="1" t="s">
        <v>77</v>
      </c>
      <c r="AB1446" s="1">
        <v>35.443375160000002</v>
      </c>
      <c r="AC1446" s="1">
        <v>139.648515</v>
      </c>
      <c r="AD1446" s="1">
        <v>104</v>
      </c>
      <c r="AE1446" s="1">
        <v>1003003</v>
      </c>
      <c r="AF1446" s="1">
        <v>100300301</v>
      </c>
      <c r="AG1446" s="1">
        <v>41</v>
      </c>
      <c r="AH1446" s="1">
        <v>41</v>
      </c>
      <c r="AI1446" s="1">
        <v>1</v>
      </c>
      <c r="AJ1446" s="1">
        <v>0</v>
      </c>
      <c r="AK1446" s="1">
        <v>0</v>
      </c>
      <c r="AL1446" s="1">
        <v>200</v>
      </c>
      <c r="AM1446" s="1" t="s">
        <v>42</v>
      </c>
      <c r="AN1446" s="1">
        <v>0</v>
      </c>
      <c r="AO1446" s="1">
        <v>0</v>
      </c>
      <c r="AP1446" s="1">
        <v>0</v>
      </c>
      <c r="AQ1446" s="1">
        <v>1</v>
      </c>
      <c r="AR1446" s="1">
        <v>0</v>
      </c>
      <c r="AS1446" s="1">
        <v>65.599999999999994</v>
      </c>
      <c r="AT1446" s="1">
        <v>1</v>
      </c>
      <c r="AU1446" s="1">
        <v>35691</v>
      </c>
      <c r="AV1446" s="1">
        <v>65.599999999999994</v>
      </c>
      <c r="AW1446" s="1">
        <v>1</v>
      </c>
      <c r="AX1446" s="1">
        <v>53</v>
      </c>
      <c r="AY1446" s="1">
        <v>740</v>
      </c>
      <c r="AZ1446" s="1">
        <v>3</v>
      </c>
      <c r="BA1446" s="1">
        <v>331</v>
      </c>
      <c r="BB1446" s="1">
        <v>3.9</v>
      </c>
      <c r="BC1446" s="1">
        <v>729</v>
      </c>
      <c r="BD1446" s="1">
        <v>8.6999999999999993</v>
      </c>
      <c r="BE1446" s="1">
        <v>65.599999999999994</v>
      </c>
      <c r="BF1446" s="1">
        <v>1</v>
      </c>
      <c r="BG1446" s="1">
        <v>34254</v>
      </c>
      <c r="BH1446" s="1">
        <v>171.3</v>
      </c>
      <c r="BI1446" s="1">
        <v>1</v>
      </c>
      <c r="BJ1446" s="1">
        <v>34254</v>
      </c>
      <c r="BK1446" s="1">
        <v>418.2</v>
      </c>
      <c r="BL1446" s="1">
        <v>0</v>
      </c>
      <c r="BM1446" s="1">
        <v>0</v>
      </c>
      <c r="BN1446" s="1">
        <v>0</v>
      </c>
      <c r="BO1446" s="1">
        <v>0</v>
      </c>
      <c r="BP1446" s="1">
        <v>0</v>
      </c>
      <c r="BQ1446" s="1">
        <v>0</v>
      </c>
      <c r="BR1446" s="1">
        <v>0</v>
      </c>
      <c r="BS1446" s="1">
        <v>0</v>
      </c>
      <c r="BT1446" s="1">
        <v>0</v>
      </c>
      <c r="CG1446" s="1">
        <f>AW1446*EXP((BE1446/100)+(L1446*CC$2)+BU$2)</f>
        <v>3.2359061599615999</v>
      </c>
      <c r="CH1446" s="1">
        <f>BL1446*EXP((BT1446/100)+BV$2)</f>
        <v>0</v>
      </c>
      <c r="CI1446" s="1">
        <f>AT1446*EXP((AV1446/100)+(L1446*CD$2)+BW$2)</f>
        <v>0.20441529391353205</v>
      </c>
      <c r="CJ1446" s="1">
        <f>BF1446*EXP((BH1446/100)+(L1446*CE$2)+BX$2)</f>
        <v>0.70161581278578633</v>
      </c>
      <c r="CK1446" s="1">
        <f>BI1446*EXP((BK1446/100)+(L1446*CF$2))</f>
        <v>45.106925794186964</v>
      </c>
      <c r="CL1446" s="1">
        <f>IF((CJ1446+CK1446)=0, LOG(1),LOG((CJ1446+CK1446)))</f>
        <v>1.6609464654908552</v>
      </c>
      <c r="CM1446" s="1">
        <f>IF((CG1446+CH1446+CI1446)=0, LOG(1),LOG((CG1446+CH1446+CI1446)))</f>
        <v>0.53659902371158108</v>
      </c>
      <c r="CN1446" s="1">
        <f>IF((CL1446=0),1,EXP((BZ$2*CL1446)+(CB$2*F1446)))</f>
        <v>4.1033532104984021</v>
      </c>
      <c r="CO1446" s="1">
        <f>IF((CM1446=0),1,EXP((BZ$2*CM1446)+(CA$2*AJ1446)))</f>
        <v>1.5779225974181743</v>
      </c>
      <c r="CP1446" s="1">
        <f>CN1446+CO1446</f>
        <v>5.6812758079165766</v>
      </c>
      <c r="CQ1446" s="2">
        <f>CN1446/CP1446</f>
        <v>0.72225911031824619</v>
      </c>
      <c r="CR1446" s="2">
        <f>CO1446/CP1446</f>
        <v>0.27774088968175376</v>
      </c>
      <c r="CS1446" s="1">
        <f>CJ1446+CK1446</f>
        <v>45.808541606972753</v>
      </c>
      <c r="CT1446" s="1">
        <f>IF((CS1446=0),CJ1446,CJ1446/CS1446)</f>
        <v>1.5316266097390662E-2</v>
      </c>
      <c r="CU1446" s="4">
        <f>IF((CS1446=0),CK1446,CK1446/CS1446)</f>
        <v>0.98468373390260933</v>
      </c>
      <c r="CV1446" s="1">
        <f>CI1446+CH1446+CG1446</f>
        <v>3.4403214538751321</v>
      </c>
      <c r="CW1446" s="1">
        <f>IF((CV1446=0),CI1446,CI1446/CV1446)</f>
        <v>5.9417498235021439E-2</v>
      </c>
      <c r="CX1446" s="1">
        <f>IF((CV1446=0),CH1446,CH1446/CV1446)</f>
        <v>0</v>
      </c>
      <c r="CY1446" s="1">
        <f>IF((CV1446=0),CG1446,CG1446/CV1446)</f>
        <v>0.94058250176497848</v>
      </c>
      <c r="CZ1446" s="1">
        <f>CT1446*CQ1446</f>
        <v>1.1062312724898896E-2</v>
      </c>
      <c r="DA1446" s="1">
        <f>CU1446*CQ1446</f>
        <v>0.71119679759334731</v>
      </c>
      <c r="DB1446" s="1">
        <f>CW1446*CR1446</f>
        <v>1.6502668822458887E-2</v>
      </c>
      <c r="DC1446" s="1">
        <f>CX1446*CR1446</f>
        <v>0</v>
      </c>
      <c r="DD1446" s="1">
        <f>CY1446*CR1446</f>
        <v>0.26123822085929482</v>
      </c>
      <c r="DE1446" s="1">
        <f>IF(($AM1446="Bicycle"),1,0)</f>
        <v>0</v>
      </c>
      <c r="DF1446" s="1">
        <f>IF(($AM1446="Walk"),1,0)</f>
        <v>0</v>
      </c>
      <c r="DG1446" s="1">
        <f>IF(($AM1446="Car"),1,0)</f>
        <v>0</v>
      </c>
      <c r="DH1446" s="1">
        <f>IF(($AM1446="Rail"),1,0)</f>
        <v>1</v>
      </c>
      <c r="DI1446" s="1">
        <f>IF(($AM1446="Bus"),1,0)</f>
        <v>0</v>
      </c>
      <c r="DJ1446" s="1" t="e">
        <f>DE1446*LOG(CZ1446)+DF1446*LOG(DA1446)+DG1446*LOG(DB1446)+DH1446*LOG(DD1446)+DI1446*LOG(DC1446)</f>
        <v>#NUM!</v>
      </c>
      <c r="DK1446" s="1">
        <v>30105.26669</v>
      </c>
      <c r="DL1446" s="1">
        <f>(0-(CZ1446*BH1446*$BY$2))/100</f>
        <v>0.22446893598884451</v>
      </c>
      <c r="DM1446" s="1">
        <f t="shared" si="110"/>
        <v>2.4831455669339104E-3</v>
      </c>
      <c r="DO1446" s="1">
        <f>(0-(DA1446*BK1446*$BY$2))/100</f>
        <v>35.231146338637735</v>
      </c>
      <c r="DP1446" s="1">
        <f t="shared" si="111"/>
        <v>25.05627845158174</v>
      </c>
      <c r="DR1446" s="1">
        <f>(0-(DB1446*AV1446*$BY$2))/100</f>
        <v>0.12823629948831847</v>
      </c>
      <c r="DS1446" s="1">
        <f t="shared" si="112"/>
        <v>2.1162411814733737E-3</v>
      </c>
      <c r="DU1446" s="1">
        <f>(0-(DC1446*BT1446*$BY$2))/100</f>
        <v>0</v>
      </c>
      <c r="DV1446" s="1">
        <f t="shared" si="113"/>
        <v>0</v>
      </c>
      <c r="DX1446" s="1">
        <f>(0-(DD1446*BE1446*$BY$2))/100</f>
        <v>2.0299881848393357</v>
      </c>
      <c r="DY1446" s="1">
        <f t="shared" si="114"/>
        <v>0.53031050177281736</v>
      </c>
      <c r="EB1446" s="1" t="s">
        <v>171</v>
      </c>
    </row>
    <row r="1447" spans="1:132" x14ac:dyDescent="0.25">
      <c r="A1447" s="1">
        <v>256950</v>
      </c>
      <c r="B1447" s="1" t="s">
        <v>91</v>
      </c>
      <c r="C1447" s="1">
        <v>500</v>
      </c>
      <c r="D1447" s="1" t="s">
        <v>8</v>
      </c>
      <c r="E1447" s="1">
        <v>0</v>
      </c>
      <c r="F1447" s="1">
        <v>0</v>
      </c>
      <c r="G1447" s="1">
        <v>0</v>
      </c>
      <c r="H1447" s="1">
        <v>0</v>
      </c>
      <c r="I1447" s="1">
        <v>1</v>
      </c>
      <c r="J1447" s="3">
        <v>0.75199074074074079</v>
      </c>
      <c r="K1447" s="3">
        <v>0.77953703703703703</v>
      </c>
      <c r="L1447" s="1">
        <v>1</v>
      </c>
      <c r="M1447" s="1" t="s">
        <v>76</v>
      </c>
      <c r="N1447" s="1">
        <v>0</v>
      </c>
      <c r="O1447" s="1">
        <v>0</v>
      </c>
      <c r="P1447" s="1">
        <v>0</v>
      </c>
      <c r="Q1447" s="1">
        <v>0</v>
      </c>
      <c r="R1447" s="1">
        <v>1</v>
      </c>
      <c r="S1447" s="1">
        <v>0</v>
      </c>
      <c r="T1447" s="1">
        <v>2380</v>
      </c>
      <c r="U1447" s="1">
        <v>39.6666666666667</v>
      </c>
      <c r="V1447" s="1">
        <v>10343.43319</v>
      </c>
      <c r="W1447" s="1">
        <v>35.444088659999998</v>
      </c>
      <c r="X1447" s="1">
        <v>139.6358496</v>
      </c>
      <c r="Y1447" s="1">
        <v>104</v>
      </c>
      <c r="Z1447" s="1">
        <v>1003002</v>
      </c>
      <c r="AA1447" s="1">
        <v>100300216</v>
      </c>
      <c r="AB1447" s="1">
        <v>35.401656019999997</v>
      </c>
      <c r="AC1447" s="1">
        <v>139.53424749999999</v>
      </c>
      <c r="AD1447" s="1">
        <v>110</v>
      </c>
      <c r="AE1447" s="1">
        <v>1009018</v>
      </c>
      <c r="AF1447" s="1">
        <v>100901801</v>
      </c>
      <c r="AG1447" s="1">
        <v>37</v>
      </c>
      <c r="AH1447" s="1">
        <v>37</v>
      </c>
      <c r="AI1447" s="1">
        <v>1</v>
      </c>
      <c r="AJ1447" s="1">
        <v>0</v>
      </c>
      <c r="AK1447" s="1">
        <v>0</v>
      </c>
      <c r="AL1447" s="1">
        <v>200</v>
      </c>
      <c r="AM1447" s="1" t="s">
        <v>42</v>
      </c>
      <c r="AN1447" s="1">
        <v>0</v>
      </c>
      <c r="AO1447" s="1">
        <v>0</v>
      </c>
      <c r="AP1447" s="1">
        <v>0</v>
      </c>
      <c r="AQ1447" s="1">
        <v>1</v>
      </c>
      <c r="AR1447" s="1">
        <v>0</v>
      </c>
      <c r="AS1447" s="1">
        <v>29.7</v>
      </c>
      <c r="AT1447" s="1">
        <v>1</v>
      </c>
      <c r="AU1447" s="1">
        <v>14220</v>
      </c>
      <c r="AV1447" s="1">
        <v>22.9</v>
      </c>
      <c r="AW1447" s="1">
        <v>1</v>
      </c>
      <c r="AX1447" s="1">
        <v>17</v>
      </c>
      <c r="AY1447" s="1">
        <v>210</v>
      </c>
      <c r="AZ1447" s="1">
        <v>1</v>
      </c>
      <c r="BA1447" s="1">
        <v>906</v>
      </c>
      <c r="BB1447" s="1">
        <v>10.9</v>
      </c>
      <c r="BC1447" s="1">
        <v>149</v>
      </c>
      <c r="BD1447" s="1">
        <v>1.8</v>
      </c>
      <c r="BE1447" s="1">
        <v>29.7</v>
      </c>
      <c r="BF1447" s="1">
        <v>1</v>
      </c>
      <c r="BG1447" s="1">
        <v>11997</v>
      </c>
      <c r="BH1447" s="1">
        <v>60</v>
      </c>
      <c r="BI1447" s="1">
        <v>1</v>
      </c>
      <c r="BJ1447" s="1">
        <v>11997</v>
      </c>
      <c r="BK1447" s="1">
        <v>151</v>
      </c>
      <c r="BL1447" s="1">
        <v>0</v>
      </c>
      <c r="BM1447" s="1">
        <v>0</v>
      </c>
      <c r="BN1447" s="1">
        <v>0</v>
      </c>
      <c r="BO1447" s="1">
        <v>0</v>
      </c>
      <c r="BP1447" s="1">
        <v>0</v>
      </c>
      <c r="BQ1447" s="1">
        <v>0</v>
      </c>
      <c r="BR1447" s="1">
        <v>0</v>
      </c>
      <c r="BS1447" s="1">
        <v>0</v>
      </c>
      <c r="BT1447" s="1">
        <v>0</v>
      </c>
      <c r="CG1447" s="1">
        <f>AW1447*EXP((BE1447/100)+(L1447*CC$2)+BU$2)</f>
        <v>2.2598738654977435</v>
      </c>
      <c r="CH1447" s="1">
        <f>BL1447*EXP((BT1447/100)+BV$2)</f>
        <v>0</v>
      </c>
      <c r="CI1447" s="1">
        <f>AT1447*EXP((AV1447/100)+(L1447*CD$2)+BW$2)</f>
        <v>0.1333735287965335</v>
      </c>
      <c r="CJ1447" s="1">
        <f>BF1447*EXP((BH1447/100)+(L1447*CE$2)+BX$2)</f>
        <v>0.23053114646787667</v>
      </c>
      <c r="CK1447" s="1">
        <f>BI1447*EXP((BK1447/100)+(L1447*CF$2))</f>
        <v>3.1175137214818172</v>
      </c>
      <c r="CL1447" s="1">
        <f>IF((CJ1447+CK1447)=0, LOG(1),LOG((CJ1447+CK1447)))</f>
        <v>0.5247912694443998</v>
      </c>
      <c r="CM1447" s="1">
        <f>IF((CG1447+CH1447+CI1447)=0, LOG(1),LOG((CG1447+CH1447+CI1447)))</f>
        <v>0.37898759473689414</v>
      </c>
      <c r="CN1447" s="1">
        <f>IF((CL1447=0),1,EXP((BZ$2*CL1447)+(CB$2*F1447)))</f>
        <v>1.5621648428247854</v>
      </c>
      <c r="CO1447" s="1">
        <f>IF((CM1447=0),1,EXP((BZ$2*CM1447)+(CA$2*AJ1447)))</f>
        <v>1.3800772219335093</v>
      </c>
      <c r="CP1447" s="1">
        <f>CN1447+CO1447</f>
        <v>2.942242064758295</v>
      </c>
      <c r="CQ1447" s="2">
        <f>CN1447/CP1447</f>
        <v>0.53094368459215036</v>
      </c>
      <c r="CR1447" s="2">
        <f>CO1447/CP1447</f>
        <v>0.46905631540784959</v>
      </c>
      <c r="CS1447" s="1">
        <f>CJ1447+CK1447</f>
        <v>3.3480448679496937</v>
      </c>
      <c r="CT1447" s="1">
        <f>IF((CS1447=0),CJ1447,CJ1447/CS1447)</f>
        <v>6.8855453125707788E-2</v>
      </c>
      <c r="CU1447" s="4">
        <f>IF((CS1447=0),CK1447,CK1447/CS1447)</f>
        <v>0.93114454687429227</v>
      </c>
      <c r="CV1447" s="1">
        <f>CI1447+CH1447+CG1447</f>
        <v>2.3932473942942769</v>
      </c>
      <c r="CW1447" s="1">
        <f>IF((CV1447=0),CI1447,CI1447/CV1447)</f>
        <v>5.5729102271043239E-2</v>
      </c>
      <c r="CX1447" s="1">
        <f>IF((CV1447=0),CH1447,CH1447/CV1447)</f>
        <v>0</v>
      </c>
      <c r="CY1447" s="1">
        <f>IF((CV1447=0),CG1447,CG1447/CV1447)</f>
        <v>0.94427089772895678</v>
      </c>
      <c r="CZ1447" s="1">
        <f>CT1447*CQ1447</f>
        <v>3.6558367986825387E-2</v>
      </c>
      <c r="DA1447" s="1">
        <f>CU1447*CQ1447</f>
        <v>0.49438531660532498</v>
      </c>
      <c r="DB1447" s="1">
        <f>CW1447*CR1447</f>
        <v>2.6140087372242764E-2</v>
      </c>
      <c r="DC1447" s="1">
        <f>CX1447*CR1447</f>
        <v>0</v>
      </c>
      <c r="DD1447" s="1">
        <f>CY1447*CR1447</f>
        <v>0.44291622803560682</v>
      </c>
      <c r="DE1447" s="1">
        <f>IF(($AM1447="Bicycle"),1,0)</f>
        <v>0</v>
      </c>
      <c r="DF1447" s="1">
        <f>IF(($AM1447="Walk"),1,0)</f>
        <v>0</v>
      </c>
      <c r="DG1447" s="1">
        <f>IF(($AM1447="Car"),1,0)</f>
        <v>0</v>
      </c>
      <c r="DH1447" s="1">
        <f>IF(($AM1447="Rail"),1,0)</f>
        <v>1</v>
      </c>
      <c r="DI1447" s="1">
        <f>IF(($AM1447="Bus"),1,0)</f>
        <v>0</v>
      </c>
      <c r="DJ1447" s="1" t="e">
        <f>DE1447*LOG(CZ1447)+DF1447*LOG(DA1447)+DG1447*LOG(DB1447)+DH1447*LOG(DD1447)+DI1447*LOG(DC1447)</f>
        <v>#NUM!</v>
      </c>
      <c r="DK1447" s="1">
        <v>10343.43319</v>
      </c>
      <c r="DL1447" s="1">
        <f>(0-(CZ1447*BH1447*$BY$2))/100</f>
        <v>0.25983102337901248</v>
      </c>
      <c r="DM1447" s="1">
        <f t="shared" si="110"/>
        <v>9.4989981670833678E-3</v>
      </c>
      <c r="DO1447" s="1">
        <f>(0-(DA1447*BK1447*$BY$2))/100</f>
        <v>8.8429152815369303</v>
      </c>
      <c r="DP1447" s="1">
        <f t="shared" si="111"/>
        <v>4.3718074711767017</v>
      </c>
      <c r="DR1447" s="1">
        <f>(0-(DB1447*AV1447*$BY$2))/100</f>
        <v>7.0908038306081375E-2</v>
      </c>
      <c r="DS1447" s="1">
        <f t="shared" si="112"/>
        <v>1.8535423167153038E-3</v>
      </c>
      <c r="DU1447" s="1">
        <f>(0-(DC1447*BT1447*$BY$2))/100</f>
        <v>0</v>
      </c>
      <c r="DV1447" s="1">
        <f t="shared" si="113"/>
        <v>0</v>
      </c>
      <c r="DX1447" s="1">
        <f>(0-(DD1447*BE1447*$BY$2))/100</f>
        <v>1.5582279695130981</v>
      </c>
      <c r="DY1447" s="1">
        <f t="shared" si="114"/>
        <v>0.69016445467632392</v>
      </c>
      <c r="EB1447" s="1" t="s">
        <v>171</v>
      </c>
    </row>
    <row r="1448" spans="1:132" x14ac:dyDescent="0.25">
      <c r="A1448" s="1">
        <v>256682</v>
      </c>
      <c r="B1448" s="1" t="s">
        <v>89</v>
      </c>
      <c r="C1448" s="1">
        <v>800</v>
      </c>
      <c r="D1448" s="1" t="s">
        <v>73</v>
      </c>
      <c r="E1448" s="1">
        <v>0</v>
      </c>
      <c r="F1448" s="1">
        <v>1</v>
      </c>
      <c r="G1448" s="1">
        <v>0</v>
      </c>
      <c r="H1448" s="1">
        <v>0</v>
      </c>
      <c r="I1448" s="1">
        <v>0</v>
      </c>
      <c r="J1448" s="3">
        <v>0.8525462962962963</v>
      </c>
      <c r="K1448" s="3">
        <v>0.89143518518518527</v>
      </c>
      <c r="L1448" s="1">
        <v>1</v>
      </c>
      <c r="M1448" s="1" t="s">
        <v>76</v>
      </c>
      <c r="N1448" s="1">
        <v>0</v>
      </c>
      <c r="O1448" s="1">
        <v>0</v>
      </c>
      <c r="P1448" s="1">
        <v>0</v>
      </c>
      <c r="Q1448" s="1">
        <v>0</v>
      </c>
      <c r="R1448" s="1">
        <v>1</v>
      </c>
      <c r="S1448" s="1">
        <v>0</v>
      </c>
      <c r="T1448" s="1">
        <v>3360</v>
      </c>
      <c r="U1448" s="1">
        <v>56</v>
      </c>
      <c r="V1448" s="1">
        <v>35396.708209999997</v>
      </c>
      <c r="W1448" s="1">
        <v>35.444769870000002</v>
      </c>
      <c r="X1448" s="1">
        <v>139.3142689</v>
      </c>
      <c r="Y1448" s="1">
        <v>212</v>
      </c>
      <c r="Z1448" s="1">
        <v>2120601</v>
      </c>
      <c r="AA1448" s="1">
        <v>212060102</v>
      </c>
      <c r="AB1448" s="1">
        <v>35.634605950000001</v>
      </c>
      <c r="AC1448" s="1">
        <v>139.628377</v>
      </c>
      <c r="AD1448" s="1" t="s">
        <v>77</v>
      </c>
      <c r="AE1448" s="1" t="s">
        <v>77</v>
      </c>
      <c r="AF1448" s="1" t="s">
        <v>77</v>
      </c>
      <c r="AG1448" s="1">
        <v>44</v>
      </c>
      <c r="AH1448" s="1">
        <v>44</v>
      </c>
      <c r="AI1448" s="1">
        <v>1</v>
      </c>
      <c r="AJ1448" s="1">
        <v>0</v>
      </c>
      <c r="AK1448" s="1">
        <v>0</v>
      </c>
      <c r="AL1448" s="1">
        <v>100</v>
      </c>
      <c r="AM1448" s="1" t="s">
        <v>41</v>
      </c>
      <c r="AN1448" s="1">
        <v>0</v>
      </c>
      <c r="AO1448" s="1">
        <v>0</v>
      </c>
      <c r="AP1448" s="1">
        <v>1</v>
      </c>
      <c r="AQ1448" s="1">
        <v>0</v>
      </c>
      <c r="AR1448" s="1">
        <v>0</v>
      </c>
      <c r="AS1448" s="1">
        <v>82.5</v>
      </c>
      <c r="AT1448" s="1">
        <v>1</v>
      </c>
      <c r="AU1448" s="1">
        <v>43008</v>
      </c>
      <c r="AV1448" s="1">
        <v>82.5</v>
      </c>
      <c r="AW1448" s="1">
        <v>1</v>
      </c>
      <c r="AX1448" s="1">
        <v>46</v>
      </c>
      <c r="AY1448" s="1">
        <v>440</v>
      </c>
      <c r="AZ1448" s="1">
        <v>1</v>
      </c>
      <c r="BA1448" s="1">
        <v>4998</v>
      </c>
      <c r="BB1448" s="1">
        <v>59.3</v>
      </c>
      <c r="BC1448" s="1">
        <v>1767</v>
      </c>
      <c r="BD1448" s="1">
        <v>21.5</v>
      </c>
      <c r="BE1448" s="1">
        <v>126.8</v>
      </c>
      <c r="BF1448" s="1">
        <v>1</v>
      </c>
      <c r="BG1448" s="1">
        <v>40633</v>
      </c>
      <c r="BH1448" s="1">
        <v>203.2</v>
      </c>
      <c r="BI1448" s="1">
        <v>1</v>
      </c>
      <c r="BJ1448" s="1">
        <v>40633</v>
      </c>
      <c r="BK1448" s="1">
        <v>504</v>
      </c>
      <c r="BL1448" s="1">
        <v>0</v>
      </c>
      <c r="BM1448" s="1">
        <v>0</v>
      </c>
      <c r="BN1448" s="1">
        <v>0</v>
      </c>
      <c r="BO1448" s="1">
        <v>0</v>
      </c>
      <c r="BP1448" s="1">
        <v>0</v>
      </c>
      <c r="BQ1448" s="1">
        <v>0</v>
      </c>
      <c r="BR1448" s="1">
        <v>0</v>
      </c>
      <c r="BS1448" s="1">
        <v>0</v>
      </c>
      <c r="BT1448" s="1">
        <v>0</v>
      </c>
      <c r="CG1448" s="1">
        <f>AW1448*EXP((BE1448/100)+(L1448*CC$2)+BU$2)</f>
        <v>5.967386145776044</v>
      </c>
      <c r="CH1448" s="1">
        <f>BL1448*EXP((BT1448/100)+BV$2)</f>
        <v>0</v>
      </c>
      <c r="CI1448" s="1">
        <f>AT1448*EXP((AV1448/100)+(L1448*CD$2)+BW$2)</f>
        <v>0.24205226622707562</v>
      </c>
      <c r="CJ1448" s="1">
        <f>BF1448*EXP((BH1448/100)+(L1448*CE$2)+BX$2)</f>
        <v>0.96524888401507325</v>
      </c>
      <c r="CK1448" s="1">
        <f>BI1448*EXP((BK1448/100)+(L1448*CF$2))</f>
        <v>106.38193727039787</v>
      </c>
      <c r="CL1448" s="1">
        <f>IF((CJ1448+CK1448)=0, LOG(1),LOG((CJ1448+CK1448)))</f>
        <v>2.0307906649471383</v>
      </c>
      <c r="CM1448" s="1">
        <f>IF((CG1448+CH1448+CI1448)=0, LOG(1),LOG((CG1448+CH1448+CI1448)))</f>
        <v>0.79305232391299663</v>
      </c>
      <c r="CN1448" s="1">
        <f>IF((CL1448=0),1,EXP((BZ$2*CL1448)+(CB$2*F1448)))</f>
        <v>13.336796446455239</v>
      </c>
      <c r="CO1448" s="1">
        <f>IF((CM1448=0),1,EXP((BZ$2*CM1448)+(CA$2*AJ1448)))</f>
        <v>1.962255300635559</v>
      </c>
      <c r="CP1448" s="1">
        <f>CN1448+CO1448</f>
        <v>15.299051747090797</v>
      </c>
      <c r="CQ1448" s="2">
        <f>CN1448/CP1448</f>
        <v>0.87174007036032852</v>
      </c>
      <c r="CR1448" s="2">
        <f>CO1448/CP1448</f>
        <v>0.1282599296396715</v>
      </c>
      <c r="CS1448" s="1">
        <f>CJ1448+CK1448</f>
        <v>107.34718615441294</v>
      </c>
      <c r="CT1448" s="1">
        <f>IF((CS1448=0),CJ1448,CJ1448/CS1448)</f>
        <v>8.9918415059954768E-3</v>
      </c>
      <c r="CU1448" s="4">
        <f>IF((CS1448=0),CK1448,CK1448/CS1448)</f>
        <v>0.99100815849400459</v>
      </c>
      <c r="CV1448" s="1">
        <f>CI1448+CH1448+CG1448</f>
        <v>6.2094384120031192</v>
      </c>
      <c r="CW1448" s="1">
        <f>IF((CV1448=0),CI1448,CI1448/CV1448)</f>
        <v>3.8981345842673612E-2</v>
      </c>
      <c r="CX1448" s="1">
        <f>IF((CV1448=0),CH1448,CH1448/CV1448)</f>
        <v>0</v>
      </c>
      <c r="CY1448" s="1">
        <f>IF((CV1448=0),CG1448,CG1448/CV1448)</f>
        <v>0.96101865415732646</v>
      </c>
      <c r="CZ1448" s="1">
        <f>CT1448*CQ1448</f>
        <v>7.838548547105419E-3</v>
      </c>
      <c r="DA1448" s="1">
        <f>CU1448*CQ1448</f>
        <v>0.86390152181322311</v>
      </c>
      <c r="DB1448" s="1">
        <f>CW1448*CR1448</f>
        <v>4.9997446750410192E-3</v>
      </c>
      <c r="DC1448" s="1">
        <f>CX1448*CR1448</f>
        <v>0</v>
      </c>
      <c r="DD1448" s="1">
        <f>CY1448*CR1448</f>
        <v>0.1232601849646305</v>
      </c>
      <c r="DE1448" s="1">
        <f>IF(($AM1448="Bicycle"),1,0)</f>
        <v>0</v>
      </c>
      <c r="DF1448" s="1">
        <f>IF(($AM1448="Walk"),1,0)</f>
        <v>0</v>
      </c>
      <c r="DG1448" s="1">
        <f>IF(($AM1448="Car"),1,0)</f>
        <v>1</v>
      </c>
      <c r="DH1448" s="1">
        <f>IF(($AM1448="Rail"),1,0)</f>
        <v>0</v>
      </c>
      <c r="DI1448" s="1">
        <f>IF(($AM1448="Bus"),1,0)</f>
        <v>0</v>
      </c>
      <c r="DJ1448" s="1" t="e">
        <f>DE1448*LOG(CZ1448)+DF1448*LOG(DA1448)+DG1448*LOG(DB1448)+DH1448*LOG(DD1448)+DI1448*LOG(DC1448)</f>
        <v>#NUM!</v>
      </c>
      <c r="DK1448" s="1">
        <v>35396.708209999997</v>
      </c>
      <c r="DL1448" s="1">
        <f>(0-(CZ1448*BH1448*$BY$2))/100</f>
        <v>0.18867410975958523</v>
      </c>
      <c r="DM1448" s="1">
        <f t="shared" si="110"/>
        <v>1.4789311689324051E-3</v>
      </c>
      <c r="DO1448" s="1">
        <f>(0-(DA1448*BK1448*$BY$2))/100</f>
        <v>51.576008518087804</v>
      </c>
      <c r="DP1448" s="1">
        <f t="shared" si="111"/>
        <v>44.556592247827808</v>
      </c>
      <c r="DR1448" s="1">
        <f>(0-(DB1448*AV1448*$BY$2))/100</f>
        <v>4.8860142417312451E-2</v>
      </c>
      <c r="DS1448" s="1">
        <f t="shared" si="112"/>
        <v>2.4428823687270375E-4</v>
      </c>
      <c r="DU1448" s="1">
        <f>(0-(DC1448*BT1448*$BY$2))/100</f>
        <v>0</v>
      </c>
      <c r="DV1448" s="1">
        <f t="shared" si="113"/>
        <v>0</v>
      </c>
      <c r="DX1448" s="1">
        <f>(0-(DD1448*BE1448*$BY$2))/100</f>
        <v>1.8513776734697709</v>
      </c>
      <c r="DY1448" s="1">
        <f t="shared" si="114"/>
        <v>0.22820115447127123</v>
      </c>
      <c r="EB1448" s="1" t="s">
        <v>171</v>
      </c>
    </row>
    <row r="1449" spans="1:132" x14ac:dyDescent="0.25">
      <c r="A1449" s="1">
        <v>255755</v>
      </c>
      <c r="B1449" s="1" t="s">
        <v>97</v>
      </c>
      <c r="C1449" s="1">
        <v>600</v>
      </c>
      <c r="D1449" s="1" t="s">
        <v>6</v>
      </c>
      <c r="E1449" s="1">
        <v>0</v>
      </c>
      <c r="F1449" s="1">
        <v>0</v>
      </c>
      <c r="G1449" s="1">
        <v>1</v>
      </c>
      <c r="H1449" s="1">
        <v>0</v>
      </c>
      <c r="I1449" s="1">
        <v>0</v>
      </c>
      <c r="J1449" s="3">
        <v>0.78244212962962967</v>
      </c>
      <c r="K1449" s="3">
        <v>0.83056712962962964</v>
      </c>
      <c r="L1449" s="1">
        <v>1</v>
      </c>
      <c r="M1449" s="1" t="s">
        <v>76</v>
      </c>
      <c r="N1449" s="1">
        <v>0</v>
      </c>
      <c r="O1449" s="1">
        <v>0</v>
      </c>
      <c r="P1449" s="1">
        <v>0</v>
      </c>
      <c r="Q1449" s="1">
        <v>0</v>
      </c>
      <c r="R1449" s="1">
        <v>1</v>
      </c>
      <c r="S1449" s="1">
        <v>0</v>
      </c>
      <c r="T1449" s="1">
        <v>4158</v>
      </c>
      <c r="U1449" s="1">
        <v>69.3</v>
      </c>
      <c r="V1449" s="1">
        <v>26759.338449999999</v>
      </c>
      <c r="W1449" s="1">
        <v>35.673304860000002</v>
      </c>
      <c r="X1449" s="1">
        <v>139.74021970000001</v>
      </c>
      <c r="Y1449" s="1" t="s">
        <v>77</v>
      </c>
      <c r="Z1449" s="1" t="s">
        <v>77</v>
      </c>
      <c r="AA1449" s="1" t="s">
        <v>77</v>
      </c>
      <c r="AB1449" s="1">
        <v>35.441417180000002</v>
      </c>
      <c r="AC1449" s="1">
        <v>139.66093910000001</v>
      </c>
      <c r="AD1449" s="1">
        <v>104</v>
      </c>
      <c r="AE1449" s="1">
        <v>1003004</v>
      </c>
      <c r="AF1449" s="1">
        <v>100300403</v>
      </c>
      <c r="AG1449" s="1">
        <v>31</v>
      </c>
      <c r="AH1449" s="1">
        <v>31</v>
      </c>
      <c r="AI1449" s="1">
        <v>1</v>
      </c>
      <c r="AJ1449" s="1">
        <v>0</v>
      </c>
      <c r="AK1449" s="1">
        <v>0</v>
      </c>
      <c r="AL1449" s="1">
        <v>100</v>
      </c>
      <c r="AM1449" s="1" t="s">
        <v>41</v>
      </c>
      <c r="AN1449" s="1">
        <v>0</v>
      </c>
      <c r="AO1449" s="1">
        <v>0</v>
      </c>
      <c r="AP1449" s="1">
        <v>1</v>
      </c>
      <c r="AQ1449" s="1">
        <v>0</v>
      </c>
      <c r="AR1449" s="1">
        <v>0</v>
      </c>
      <c r="AS1449" s="1">
        <v>63</v>
      </c>
      <c r="AT1449" s="1">
        <v>1</v>
      </c>
      <c r="AU1449" s="1">
        <v>33722</v>
      </c>
      <c r="AV1449" s="1">
        <v>63</v>
      </c>
      <c r="AW1449" s="1">
        <v>1</v>
      </c>
      <c r="AX1449" s="1">
        <v>48</v>
      </c>
      <c r="AY1449" s="1">
        <v>810</v>
      </c>
      <c r="AZ1449" s="1">
        <v>2</v>
      </c>
      <c r="BA1449" s="1">
        <v>497</v>
      </c>
      <c r="BB1449" s="1">
        <v>6</v>
      </c>
      <c r="BC1449" s="1">
        <v>1324</v>
      </c>
      <c r="BD1449" s="1">
        <v>16.2</v>
      </c>
      <c r="BE1449" s="1">
        <v>70.2</v>
      </c>
      <c r="BF1449" s="1">
        <v>1</v>
      </c>
      <c r="BG1449" s="1">
        <v>30777</v>
      </c>
      <c r="BH1449" s="1">
        <v>153.9</v>
      </c>
      <c r="BI1449" s="1">
        <v>1</v>
      </c>
      <c r="BJ1449" s="1">
        <v>30777</v>
      </c>
      <c r="BK1449" s="1">
        <v>378.7</v>
      </c>
      <c r="BL1449" s="1">
        <v>0</v>
      </c>
      <c r="BM1449" s="1">
        <v>0</v>
      </c>
      <c r="BN1449" s="1">
        <v>0</v>
      </c>
      <c r="BO1449" s="1">
        <v>0</v>
      </c>
      <c r="BP1449" s="1">
        <v>0</v>
      </c>
      <c r="BQ1449" s="1">
        <v>0</v>
      </c>
      <c r="BR1449" s="1">
        <v>0</v>
      </c>
      <c r="BS1449" s="1">
        <v>0</v>
      </c>
      <c r="BT1449" s="1">
        <v>0</v>
      </c>
      <c r="CG1449" s="1">
        <f>AW1449*EXP((BE1449/100)+(L1449*CC$2)+BU$2)</f>
        <v>3.3882345363537167</v>
      </c>
      <c r="CH1449" s="1">
        <f>BL1449*EXP((BT1449/100)+BV$2)</f>
        <v>0</v>
      </c>
      <c r="CI1449" s="1">
        <f>AT1449*EXP((AV1449/100)+(L1449*CD$2)+BW$2)</f>
        <v>0.19916899371264013</v>
      </c>
      <c r="CJ1449" s="1">
        <f>BF1449*EXP((BH1449/100)+(L1449*CE$2)+BX$2)</f>
        <v>0.58956559083199511</v>
      </c>
      <c r="CK1449" s="1">
        <f>BI1449*EXP((BK1449/100)+(L1449*CF$2))</f>
        <v>30.387635539423648</v>
      </c>
      <c r="CL1449" s="1">
        <f>IF((CJ1449+CK1449)=0, LOG(1),LOG((CJ1449+CK1449)))</f>
        <v>1.4910421755730523</v>
      </c>
      <c r="CM1449" s="1">
        <f>IF((CG1449+CH1449+CI1449)=0, LOG(1),LOG((CG1449+CH1449+CI1449)))</f>
        <v>0.5547802311571931</v>
      </c>
      <c r="CN1449" s="1">
        <f>IF((CL1449=0),1,EXP((BZ$2*CL1449)+(CB$2*F1449)))</f>
        <v>3.5515561133668125</v>
      </c>
      <c r="CO1449" s="1">
        <f>IF((CM1449=0),1,EXP((BZ$2*CM1449)+(CA$2*AJ1449)))</f>
        <v>1.6024972543925111</v>
      </c>
      <c r="CP1449" s="1">
        <f>CN1449+CO1449</f>
        <v>5.1540533677593237</v>
      </c>
      <c r="CQ1449" s="2">
        <f>CN1449/CP1449</f>
        <v>0.68908019765243878</v>
      </c>
      <c r="CR1449" s="2">
        <f>CO1449/CP1449</f>
        <v>0.31091980234756122</v>
      </c>
      <c r="CS1449" s="1">
        <f>CJ1449+CK1449</f>
        <v>30.977201130255644</v>
      </c>
      <c r="CT1449" s="1">
        <f>IF((CS1449=0),CJ1449,CJ1449/CS1449)</f>
        <v>1.9032242078712604E-2</v>
      </c>
      <c r="CU1449" s="4">
        <f>IF((CS1449=0),CK1449,CK1449/CS1449)</f>
        <v>0.98096775792128743</v>
      </c>
      <c r="CV1449" s="1">
        <f>CI1449+CH1449+CG1449</f>
        <v>3.5874035300663567</v>
      </c>
      <c r="CW1449" s="1">
        <f>IF((CV1449=0),CI1449,CI1449/CV1449)</f>
        <v>5.5518982473922042E-2</v>
      </c>
      <c r="CX1449" s="1">
        <f>IF((CV1449=0),CH1449,CH1449/CV1449)</f>
        <v>0</v>
      </c>
      <c r="CY1449" s="1">
        <f>IF((CV1449=0),CG1449,CG1449/CV1449)</f>
        <v>0.94448101752607805</v>
      </c>
      <c r="CZ1449" s="1">
        <f>CT1449*CQ1449</f>
        <v>1.3114741133368343E-2</v>
      </c>
      <c r="DA1449" s="1">
        <f>CU1449*CQ1449</f>
        <v>0.67596545651907047</v>
      </c>
      <c r="DB1449" s="1">
        <f>CW1449*CR1449</f>
        <v>1.7261951057329555E-2</v>
      </c>
      <c r="DC1449" s="1">
        <f>CX1449*CR1449</f>
        <v>0</v>
      </c>
      <c r="DD1449" s="1">
        <f>CY1449*CR1449</f>
        <v>0.2936578512902317</v>
      </c>
      <c r="DE1449" s="1">
        <f>IF(($AM1449="Bicycle"),1,0)</f>
        <v>0</v>
      </c>
      <c r="DF1449" s="1">
        <f>IF(($AM1449="Walk"),1,0)</f>
        <v>0</v>
      </c>
      <c r="DG1449" s="1">
        <f>IF(($AM1449="Car"),1,0)</f>
        <v>1</v>
      </c>
      <c r="DH1449" s="1">
        <f>IF(($AM1449="Rail"),1,0)</f>
        <v>0</v>
      </c>
      <c r="DI1449" s="1">
        <f>IF(($AM1449="Bus"),1,0)</f>
        <v>0</v>
      </c>
      <c r="DJ1449" s="1" t="e">
        <f>DE1449*LOG(CZ1449)+DF1449*LOG(DA1449)+DG1449*LOG(DB1449)+DH1449*LOG(DD1449)+DI1449*LOG(DC1449)</f>
        <v>#NUM!</v>
      </c>
      <c r="DK1449" s="1">
        <v>26759.338449999999</v>
      </c>
      <c r="DL1449" s="1">
        <f>(0-(CZ1449*BH1449*$BY$2))/100</f>
        <v>0.23908443089929146</v>
      </c>
      <c r="DM1449" s="1">
        <f t="shared" si="110"/>
        <v>3.1355304202628992E-3</v>
      </c>
      <c r="DO1449" s="1">
        <f>(0-(DA1449*BK1449*$BY$2))/100</f>
        <v>30.32304158858739</v>
      </c>
      <c r="DP1449" s="1">
        <f t="shared" si="111"/>
        <v>20.497328650476234</v>
      </c>
      <c r="DR1449" s="1">
        <f>(0-(DB1449*AV1449*$BY$2))/100</f>
        <v>0.12882002639939338</v>
      </c>
      <c r="DS1449" s="1">
        <f t="shared" si="112"/>
        <v>2.2236849909102298E-3</v>
      </c>
      <c r="DU1449" s="1">
        <f>(0-(DC1449*BT1449*$BY$2))/100</f>
        <v>0</v>
      </c>
      <c r="DV1449" s="1">
        <f t="shared" si="113"/>
        <v>0</v>
      </c>
      <c r="DX1449" s="1">
        <f>(0-(DD1449*BE1449*$BY$2))/100</f>
        <v>2.4419214079873042</v>
      </c>
      <c r="DY1449" s="1">
        <f t="shared" si="114"/>
        <v>0.71708939368916902</v>
      </c>
      <c r="EB1449" s="1" t="s">
        <v>171</v>
      </c>
    </row>
    <row r="1450" spans="1:132" x14ac:dyDescent="0.25">
      <c r="A1450" s="1">
        <v>255282</v>
      </c>
      <c r="B1450" s="1" t="s">
        <v>104</v>
      </c>
      <c r="C1450" s="1">
        <v>100</v>
      </c>
      <c r="D1450" s="1" t="s">
        <v>80</v>
      </c>
      <c r="E1450" s="1">
        <v>1</v>
      </c>
      <c r="F1450" s="1">
        <v>0</v>
      </c>
      <c r="G1450" s="1">
        <v>0</v>
      </c>
      <c r="H1450" s="1">
        <v>0</v>
      </c>
      <c r="I1450" s="1">
        <v>0</v>
      </c>
      <c r="J1450" s="3">
        <v>0.27362268518518518</v>
      </c>
      <c r="K1450" s="3">
        <v>0.32553240740740741</v>
      </c>
      <c r="L1450" s="1">
        <v>0</v>
      </c>
      <c r="M1450" s="1" t="s">
        <v>74</v>
      </c>
      <c r="N1450" s="1">
        <v>1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4485</v>
      </c>
      <c r="U1450" s="1">
        <v>74.75</v>
      </c>
      <c r="V1450" s="1">
        <v>23353.86594</v>
      </c>
      <c r="W1450" s="1">
        <v>35.535519770000001</v>
      </c>
      <c r="X1450" s="1">
        <v>139.69249790000001</v>
      </c>
      <c r="Y1450" s="1">
        <v>132</v>
      </c>
      <c r="Z1450" s="1">
        <v>1300201</v>
      </c>
      <c r="AA1450" s="1">
        <v>130020112</v>
      </c>
      <c r="AB1450" s="1">
        <v>35.329778269999998</v>
      </c>
      <c r="AC1450" s="1">
        <v>139.6404952</v>
      </c>
      <c r="AD1450" s="1">
        <v>201</v>
      </c>
      <c r="AE1450" s="1">
        <v>2010104</v>
      </c>
      <c r="AF1450" s="1">
        <v>201010401</v>
      </c>
      <c r="AG1450" s="1">
        <v>36</v>
      </c>
      <c r="AH1450" s="1">
        <v>36</v>
      </c>
      <c r="AI1450" s="1">
        <v>1</v>
      </c>
      <c r="AJ1450" s="1">
        <v>0</v>
      </c>
      <c r="AK1450" s="1">
        <v>0</v>
      </c>
      <c r="AL1450" s="1">
        <v>100</v>
      </c>
      <c r="AM1450" s="1" t="s">
        <v>41</v>
      </c>
      <c r="AN1450" s="1">
        <v>0</v>
      </c>
      <c r="AO1450" s="1">
        <v>0</v>
      </c>
      <c r="AP1450" s="1">
        <v>1</v>
      </c>
      <c r="AQ1450" s="1">
        <v>0</v>
      </c>
      <c r="AR1450" s="1">
        <v>0</v>
      </c>
      <c r="AS1450" s="1">
        <v>53.7</v>
      </c>
      <c r="AT1450" s="1">
        <v>1</v>
      </c>
      <c r="AU1450" s="1">
        <v>30158</v>
      </c>
      <c r="AV1450" s="1">
        <v>53.7</v>
      </c>
      <c r="AW1450" s="1">
        <v>1</v>
      </c>
      <c r="AX1450" s="1">
        <v>52</v>
      </c>
      <c r="AY1450" s="1">
        <v>710</v>
      </c>
      <c r="AZ1450" s="1">
        <v>2</v>
      </c>
      <c r="BA1450" s="1">
        <v>1350</v>
      </c>
      <c r="BB1450" s="1">
        <v>17</v>
      </c>
      <c r="BC1450" s="1">
        <v>868</v>
      </c>
      <c r="BD1450" s="1">
        <v>10.6</v>
      </c>
      <c r="BE1450" s="1">
        <v>79.599999999999994</v>
      </c>
      <c r="BF1450" s="1">
        <v>1</v>
      </c>
      <c r="BG1450" s="1">
        <v>28903</v>
      </c>
      <c r="BH1450" s="1">
        <v>144.5</v>
      </c>
      <c r="BI1450" s="1">
        <v>1</v>
      </c>
      <c r="BJ1450" s="1">
        <v>28903</v>
      </c>
      <c r="BK1450" s="1">
        <v>357.6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CG1450" s="1">
        <f>AW1450*EXP((BE1450/100)+(L1450*CC$2)+BU$2)</f>
        <v>3.3220657390736021</v>
      </c>
      <c r="CH1450" s="1">
        <f>BL1450*EXP((BT1450/100)+BV$2)</f>
        <v>0</v>
      </c>
      <c r="CI1450" s="1">
        <f>AT1450*EXP((AV1450/100)+(L1450*CD$2)+BW$2)</f>
        <v>0.40692475002791106</v>
      </c>
      <c r="CJ1450" s="1">
        <f>BF1450*EXP((BH1450/100)+(L1450*CE$2)+BX$2)</f>
        <v>1.3252000113389364</v>
      </c>
      <c r="CK1450" s="1">
        <f>BI1450*EXP((BK1450/100)+(L1450*CF$2))</f>
        <v>35.730333289732528</v>
      </c>
      <c r="CL1450" s="1">
        <f>IF((CJ1450+CK1450)=0, LOG(1),LOG((CJ1450+CK1450)))</f>
        <v>1.5688530679885866</v>
      </c>
      <c r="CM1450" s="1">
        <f>IF((CG1450+CH1450+CI1450)=0, LOG(1),LOG((CG1450+CH1450+CI1450)))</f>
        <v>0.57159127568203705</v>
      </c>
      <c r="CN1450" s="1">
        <f>IF((CL1450=0),1,EXP((BZ$2*CL1450)+(CB$2*F1450)))</f>
        <v>3.7943954930487478</v>
      </c>
      <c r="CO1450" s="1">
        <f>IF((CM1450=0),1,EXP((BZ$2*CM1450)+(CA$2*AJ1450)))</f>
        <v>1.625560345479748</v>
      </c>
      <c r="CP1450" s="1">
        <f>CN1450+CO1450</f>
        <v>5.4199558385284963</v>
      </c>
      <c r="CQ1450" s="2">
        <f>CN1450/CP1450</f>
        <v>0.7000786733492862</v>
      </c>
      <c r="CR1450" s="2">
        <f>CO1450/CP1450</f>
        <v>0.29992132665071369</v>
      </c>
      <c r="CS1450" s="1">
        <f>CJ1450+CK1450</f>
        <v>37.055533301071463</v>
      </c>
      <c r="CT1450" s="1">
        <f>IF((CS1450=0),CJ1450,CJ1450/CS1450)</f>
        <v>3.5762540524565012E-2</v>
      </c>
      <c r="CU1450" s="4">
        <f>IF((CS1450=0),CK1450,CK1450/CS1450)</f>
        <v>0.96423745947543504</v>
      </c>
      <c r="CV1450" s="1">
        <f>CI1450+CH1450+CG1450</f>
        <v>3.7289904891015131</v>
      </c>
      <c r="CW1450" s="1">
        <f>IF((CV1450=0),CI1450,CI1450/CV1450)</f>
        <v>0.10912464143236743</v>
      </c>
      <c r="CX1450" s="1">
        <f>IF((CV1450=0),CH1450,CH1450/CV1450)</f>
        <v>0</v>
      </c>
      <c r="CY1450" s="1">
        <f>IF((CV1450=0),CG1450,CG1450/CV1450)</f>
        <v>0.89087535856763256</v>
      </c>
      <c r="CZ1450" s="1">
        <f>CT1450*CQ1450</f>
        <v>2.503659192603756E-2</v>
      </c>
      <c r="DA1450" s="1">
        <f>CU1450*CQ1450</f>
        <v>0.67504208142324873</v>
      </c>
      <c r="DB1450" s="1">
        <f>CW1450*CR1450</f>
        <v>3.2728807228679074E-2</v>
      </c>
      <c r="DC1450" s="1">
        <f>CX1450*CR1450</f>
        <v>0</v>
      </c>
      <c r="DD1450" s="1">
        <f>CY1450*CR1450</f>
        <v>0.26719251942203459</v>
      </c>
      <c r="DE1450" s="1">
        <f>IF(($AM1450="Bicycle"),1,0)</f>
        <v>0</v>
      </c>
      <c r="DF1450" s="1">
        <f>IF(($AM1450="Walk"),1,0)</f>
        <v>0</v>
      </c>
      <c r="DG1450" s="1">
        <f>IF(($AM1450="Car"),1,0)</f>
        <v>1</v>
      </c>
      <c r="DH1450" s="1">
        <f>IF(($AM1450="Rail"),1,0)</f>
        <v>0</v>
      </c>
      <c r="DI1450" s="1">
        <f>IF(($AM1450="Bus"),1,0)</f>
        <v>0</v>
      </c>
      <c r="DJ1450" s="1" t="e">
        <f>DE1450*LOG(CZ1450)+DF1450*LOG(DA1450)+DG1450*LOG(DB1450)+DH1450*LOG(DD1450)+DI1450*LOG(DC1450)</f>
        <v>#NUM!</v>
      </c>
      <c r="DK1450" s="1">
        <v>23353.86594</v>
      </c>
      <c r="DL1450" s="1">
        <f>(0-(CZ1450*BH1450*$BY$2))/100</f>
        <v>0.42854458450623206</v>
      </c>
      <c r="DM1450" s="1">
        <f t="shared" si="110"/>
        <v>1.072929588439585E-2</v>
      </c>
      <c r="DO1450" s="1">
        <f>(0-(DA1450*BK1450*$BY$2))/100</f>
        <v>28.594421239583912</v>
      </c>
      <c r="DP1450" s="1">
        <f t="shared" si="111"/>
        <v>19.302437630661878</v>
      </c>
      <c r="DR1450" s="1">
        <f>(0-(DB1450*AV1450*$BY$2))/100</f>
        <v>0.20818882653469906</v>
      </c>
      <c r="DS1450" s="1">
        <f t="shared" si="112"/>
        <v>6.8137719708190724E-3</v>
      </c>
      <c r="DU1450" s="1">
        <f>(0-(DC1450*BT1450*$BY$2))/100</f>
        <v>0</v>
      </c>
      <c r="DV1450" s="1">
        <f t="shared" si="113"/>
        <v>0</v>
      </c>
      <c r="DX1450" s="1">
        <f>(0-(DD1450*BE1450*$BY$2))/100</f>
        <v>2.5193605016042433</v>
      </c>
      <c r="DY1450" s="1">
        <f t="shared" si="114"/>
        <v>0.67315427975599862</v>
      </c>
      <c r="EB1450" s="1" t="s">
        <v>171</v>
      </c>
    </row>
    <row r="1451" spans="1:132" x14ac:dyDescent="0.25">
      <c r="A1451" s="1">
        <v>256381</v>
      </c>
      <c r="B1451" s="1" t="s">
        <v>103</v>
      </c>
      <c r="C1451" s="1">
        <v>100</v>
      </c>
      <c r="D1451" s="1" t="s">
        <v>80</v>
      </c>
      <c r="E1451" s="1">
        <v>1</v>
      </c>
      <c r="F1451" s="1">
        <v>0</v>
      </c>
      <c r="G1451" s="1">
        <v>0</v>
      </c>
      <c r="H1451" s="1">
        <v>0</v>
      </c>
      <c r="I1451" s="1">
        <v>0</v>
      </c>
      <c r="J1451" s="3">
        <v>0.28716435185185185</v>
      </c>
      <c r="K1451" s="3">
        <v>0.33347222222222223</v>
      </c>
      <c r="L1451" s="1">
        <v>0</v>
      </c>
      <c r="M1451" s="1" t="s">
        <v>74</v>
      </c>
      <c r="N1451" s="1">
        <v>1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4001</v>
      </c>
      <c r="U1451" s="1">
        <v>66.683333333333294</v>
      </c>
      <c r="V1451" s="1">
        <v>22508.70983</v>
      </c>
      <c r="W1451" s="1">
        <v>35.454146880000003</v>
      </c>
      <c r="X1451" s="1">
        <v>139.3895263</v>
      </c>
      <c r="Y1451" s="1">
        <v>215</v>
      </c>
      <c r="Z1451" s="1">
        <v>1009248</v>
      </c>
      <c r="AA1451" s="1">
        <v>215010508</v>
      </c>
      <c r="AB1451" s="1">
        <v>35.443627239999998</v>
      </c>
      <c r="AC1451" s="1">
        <v>139.63771650000001</v>
      </c>
      <c r="AD1451" s="1">
        <v>104</v>
      </c>
      <c r="AE1451" s="1">
        <v>1003002</v>
      </c>
      <c r="AF1451" s="1">
        <v>100300215</v>
      </c>
      <c r="AG1451" s="1">
        <v>33</v>
      </c>
      <c r="AH1451" s="1">
        <v>33</v>
      </c>
      <c r="AI1451" s="1">
        <v>1</v>
      </c>
      <c r="AJ1451" s="1">
        <v>0</v>
      </c>
      <c r="AK1451" s="1">
        <v>0</v>
      </c>
      <c r="AL1451" s="1">
        <v>200</v>
      </c>
      <c r="AM1451" s="1" t="s">
        <v>42</v>
      </c>
      <c r="AN1451" s="1">
        <v>0</v>
      </c>
      <c r="AO1451" s="1">
        <v>0</v>
      </c>
      <c r="AP1451" s="1">
        <v>0</v>
      </c>
      <c r="AQ1451" s="1">
        <v>1</v>
      </c>
      <c r="AR1451" s="1">
        <v>0</v>
      </c>
      <c r="AS1451" s="1">
        <v>51.8</v>
      </c>
      <c r="AT1451" s="1">
        <v>1</v>
      </c>
      <c r="AU1451" s="1">
        <v>30221</v>
      </c>
      <c r="AV1451" s="1">
        <v>57.4</v>
      </c>
      <c r="AW1451" s="1">
        <v>1</v>
      </c>
      <c r="AX1451" s="1">
        <v>44</v>
      </c>
      <c r="AY1451" s="1">
        <v>430</v>
      </c>
      <c r="AZ1451" s="1">
        <v>1</v>
      </c>
      <c r="BA1451" s="1">
        <v>184</v>
      </c>
      <c r="BB1451" s="1">
        <v>2.4</v>
      </c>
      <c r="BC1451" s="1">
        <v>445</v>
      </c>
      <c r="BD1451" s="1">
        <v>5.4</v>
      </c>
      <c r="BE1451" s="1">
        <v>51.8</v>
      </c>
      <c r="BF1451" s="1">
        <v>1</v>
      </c>
      <c r="BG1451" s="1">
        <v>25970</v>
      </c>
      <c r="BH1451" s="1">
        <v>129.9</v>
      </c>
      <c r="BI1451" s="1">
        <v>1</v>
      </c>
      <c r="BJ1451" s="1">
        <v>25970</v>
      </c>
      <c r="BK1451" s="1">
        <v>324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CG1451" s="1">
        <f>AW1451*EXP((BE1451/100)+(L1451*CC$2)+BU$2)</f>
        <v>2.5157898250621109</v>
      </c>
      <c r="CH1451" s="1">
        <f>BL1451*EXP((BT1451/100)+BV$2)</f>
        <v>0</v>
      </c>
      <c r="CI1451" s="1">
        <f>AT1451*EXP((AV1451/100)+(L1451*CD$2)+BW$2)</f>
        <v>0.42226297311027494</v>
      </c>
      <c r="CJ1451" s="1">
        <f>BF1451*EXP((BH1451/100)+(L1451*CE$2)+BX$2)</f>
        <v>1.1451817980589178</v>
      </c>
      <c r="CK1451" s="1">
        <f>BI1451*EXP((BK1451/100)+(L1451*CF$2))</f>
        <v>25.533721747351528</v>
      </c>
      <c r="CL1451" s="1">
        <f>IF((CJ1451+CK1451)=0, LOG(1),LOG((CJ1451+CK1451)))</f>
        <v>1.4261679768950766</v>
      </c>
      <c r="CM1451" s="1">
        <f>IF((CG1451+CH1451+CI1451)=0, LOG(1),LOG((CG1451+CH1451+CI1451)))</f>
        <v>0.46805959599776714</v>
      </c>
      <c r="CN1451" s="1">
        <f>IF((CL1451=0),1,EXP((BZ$2*CL1451)+(CB$2*F1451)))</f>
        <v>3.361014222497674</v>
      </c>
      <c r="CO1451" s="1">
        <f>IF((CM1451=0),1,EXP((BZ$2*CM1451)+(CA$2*AJ1451)))</f>
        <v>1.4886216974773097</v>
      </c>
      <c r="CP1451" s="1">
        <f>CN1451+CO1451</f>
        <v>4.8496359199749834</v>
      </c>
      <c r="CQ1451" s="2">
        <f>CN1451/CP1451</f>
        <v>0.69304464870323945</v>
      </c>
      <c r="CR1451" s="2">
        <f>CO1451/CP1451</f>
        <v>0.30695535129676055</v>
      </c>
      <c r="CS1451" s="1">
        <f>CJ1451+CK1451</f>
        <v>26.678903545410446</v>
      </c>
      <c r="CT1451" s="1">
        <f>IF((CS1451=0),CJ1451,CJ1451/CS1451)</f>
        <v>4.292462005080875E-2</v>
      </c>
      <c r="CU1451" s="4">
        <f>IF((CS1451=0),CK1451,CK1451/CS1451)</f>
        <v>0.95707537994919123</v>
      </c>
      <c r="CV1451" s="1">
        <f>CI1451+CH1451+CG1451</f>
        <v>2.9380527981723858</v>
      </c>
      <c r="CW1451" s="1">
        <f>IF((CV1451=0),CI1451,CI1451/CV1451)</f>
        <v>0.14372205066326357</v>
      </c>
      <c r="CX1451" s="1">
        <f>IF((CV1451=0),CH1451,CH1451/CV1451)</f>
        <v>0</v>
      </c>
      <c r="CY1451" s="1">
        <f>IF((CV1451=0),CG1451,CG1451/CV1451)</f>
        <v>0.8562779493367364</v>
      </c>
      <c r="CZ1451" s="1">
        <f>CT1451*CQ1451</f>
        <v>2.9748678223832779E-2</v>
      </c>
      <c r="DA1451" s="1">
        <f>CU1451*CQ1451</f>
        <v>0.66329597047940669</v>
      </c>
      <c r="DB1451" s="1">
        <f>CW1451*CR1451</f>
        <v>4.4116252550432888E-2</v>
      </c>
      <c r="DC1451" s="1">
        <f>CX1451*CR1451</f>
        <v>0</v>
      </c>
      <c r="DD1451" s="1">
        <f>CY1451*CR1451</f>
        <v>0.26283909874632766</v>
      </c>
      <c r="DE1451" s="1">
        <f>IF(($AM1451="Bicycle"),1,0)</f>
        <v>0</v>
      </c>
      <c r="DF1451" s="1">
        <f>IF(($AM1451="Walk"),1,0)</f>
        <v>0</v>
      </c>
      <c r="DG1451" s="1">
        <f>IF(($AM1451="Car"),1,0)</f>
        <v>0</v>
      </c>
      <c r="DH1451" s="1">
        <f>IF(($AM1451="Rail"),1,0)</f>
        <v>1</v>
      </c>
      <c r="DI1451" s="1">
        <f>IF(($AM1451="Bus"),1,0)</f>
        <v>0</v>
      </c>
      <c r="DJ1451" s="1" t="e">
        <f>DE1451*LOG(CZ1451)+DF1451*LOG(DA1451)+DG1451*LOG(DB1451)+DH1451*LOG(DD1451)+DI1451*LOG(DC1451)</f>
        <v>#NUM!</v>
      </c>
      <c r="DK1451" s="1">
        <v>22508.70983</v>
      </c>
      <c r="DL1451" s="1">
        <f>(0-(CZ1451*BH1451*$BY$2))/100</f>
        <v>0.45775150271588472</v>
      </c>
      <c r="DM1451" s="1">
        <f t="shared" si="110"/>
        <v>1.3617502160770772E-2</v>
      </c>
      <c r="DO1451" s="1">
        <f>(0-(DA1451*BK1451*$BY$2))/100</f>
        <v>25.456888631481526</v>
      </c>
      <c r="DP1451" s="1">
        <f t="shared" si="111"/>
        <v>16.885451650204715</v>
      </c>
      <c r="DR1451" s="1">
        <f>(0-(DB1451*AV1451*$BY$2))/100</f>
        <v>0.2999600795374312</v>
      </c>
      <c r="DS1451" s="1">
        <f t="shared" si="112"/>
        <v>1.3233114623921252E-2</v>
      </c>
      <c r="DU1451" s="1">
        <f>(0-(DC1451*BT1451*$BY$2))/100</f>
        <v>0</v>
      </c>
      <c r="DV1451" s="1">
        <f t="shared" si="113"/>
        <v>0</v>
      </c>
      <c r="DX1451" s="1">
        <f>(0-(DD1451*BE1451*$BY$2))/100</f>
        <v>1.6127709144725022</v>
      </c>
      <c r="DY1451" s="1">
        <f t="shared" si="114"/>
        <v>0.42389925364424319</v>
      </c>
      <c r="EB1451" s="1" t="s">
        <v>171</v>
      </c>
    </row>
    <row r="1452" spans="1:132" x14ac:dyDescent="0.25">
      <c r="A1452" s="1">
        <v>257219</v>
      </c>
      <c r="B1452" s="1" t="s">
        <v>78</v>
      </c>
      <c r="C1452" s="1">
        <v>400</v>
      </c>
      <c r="D1452" s="1" t="s">
        <v>4</v>
      </c>
      <c r="E1452" s="1">
        <v>1</v>
      </c>
      <c r="F1452" s="1">
        <v>0</v>
      </c>
      <c r="G1452" s="1">
        <v>0</v>
      </c>
      <c r="H1452" s="1">
        <v>0</v>
      </c>
      <c r="I1452" s="1">
        <v>0</v>
      </c>
      <c r="J1452" s="3">
        <v>0.31990740740740742</v>
      </c>
      <c r="K1452" s="3">
        <v>0.34681712962962963</v>
      </c>
      <c r="L1452" s="1">
        <v>1</v>
      </c>
      <c r="M1452" s="1" t="s">
        <v>79</v>
      </c>
      <c r="N1452" s="1">
        <v>0</v>
      </c>
      <c r="O1452" s="1">
        <v>1</v>
      </c>
      <c r="P1452" s="1">
        <v>0</v>
      </c>
      <c r="Q1452" s="1">
        <v>0</v>
      </c>
      <c r="R1452" s="1">
        <v>0</v>
      </c>
      <c r="S1452" s="1">
        <v>0</v>
      </c>
      <c r="T1452" s="1">
        <v>2326</v>
      </c>
      <c r="U1452" s="1">
        <v>38.766666666666701</v>
      </c>
      <c r="V1452" s="1">
        <v>10430.82093</v>
      </c>
      <c r="W1452" s="1">
        <v>35.366599620000002</v>
      </c>
      <c r="X1452" s="1">
        <v>139.5713586</v>
      </c>
      <c r="Y1452" s="1">
        <v>115</v>
      </c>
      <c r="Z1452" s="1">
        <v>1009248</v>
      </c>
      <c r="AA1452" s="1">
        <v>100924801</v>
      </c>
      <c r="AB1452" s="1">
        <v>35.4438472</v>
      </c>
      <c r="AC1452" s="1">
        <v>139.6366865</v>
      </c>
      <c r="AD1452" s="1">
        <v>104</v>
      </c>
      <c r="AE1452" s="1">
        <v>1003002</v>
      </c>
      <c r="AF1452" s="1">
        <v>100300216</v>
      </c>
      <c r="AG1452" s="1">
        <v>39</v>
      </c>
      <c r="AH1452" s="1">
        <v>39</v>
      </c>
      <c r="AI1452" s="1">
        <v>0</v>
      </c>
      <c r="AJ1452" s="1">
        <v>0</v>
      </c>
      <c r="AK1452" s="1">
        <v>0</v>
      </c>
      <c r="AL1452" s="1">
        <v>200</v>
      </c>
      <c r="AM1452" s="1" t="s">
        <v>42</v>
      </c>
      <c r="AN1452" s="1">
        <v>0</v>
      </c>
      <c r="AO1452" s="1">
        <v>0</v>
      </c>
      <c r="AP1452" s="1">
        <v>0</v>
      </c>
      <c r="AQ1452" s="1">
        <v>1</v>
      </c>
      <c r="AR1452" s="1">
        <v>0</v>
      </c>
      <c r="AS1452" s="1">
        <v>39.4</v>
      </c>
      <c r="AT1452" s="1">
        <v>1</v>
      </c>
      <c r="AU1452" s="1">
        <v>13756</v>
      </c>
      <c r="AV1452" s="1">
        <v>35.6</v>
      </c>
      <c r="AW1452" s="1">
        <v>1</v>
      </c>
      <c r="AX1452" s="1">
        <v>18</v>
      </c>
      <c r="AY1452" s="1">
        <v>210</v>
      </c>
      <c r="AZ1452" s="1">
        <v>0</v>
      </c>
      <c r="BA1452" s="1">
        <v>1346</v>
      </c>
      <c r="BB1452" s="1">
        <v>17.2</v>
      </c>
      <c r="BC1452" s="1">
        <v>351</v>
      </c>
      <c r="BD1452" s="1">
        <v>4.2</v>
      </c>
      <c r="BE1452" s="1">
        <v>39.4</v>
      </c>
      <c r="BF1452" s="1">
        <v>1</v>
      </c>
      <c r="BG1452" s="1">
        <v>11503</v>
      </c>
      <c r="BH1452" s="1">
        <v>57.5</v>
      </c>
      <c r="BI1452" s="1">
        <v>1</v>
      </c>
      <c r="BJ1452" s="1">
        <v>11503</v>
      </c>
      <c r="BK1452" s="1">
        <v>142.19999999999999</v>
      </c>
      <c r="BL1452" s="1">
        <v>0</v>
      </c>
      <c r="BM1452" s="1">
        <v>0</v>
      </c>
      <c r="BN1452" s="1">
        <v>0</v>
      </c>
      <c r="BO1452" s="1">
        <v>0</v>
      </c>
      <c r="BP1452" s="1">
        <v>0</v>
      </c>
      <c r="BQ1452" s="1">
        <v>0</v>
      </c>
      <c r="BR1452" s="1">
        <v>0</v>
      </c>
      <c r="BS1452" s="1">
        <v>0</v>
      </c>
      <c r="BT1452" s="1">
        <v>0</v>
      </c>
      <c r="CG1452" s="1">
        <f>AW1452*EXP((BE1452/100)+(L1452*CC$2)+BU$2)</f>
        <v>2.490065461773701</v>
      </c>
      <c r="CH1452" s="1">
        <f>BL1452*EXP((BT1452/100)+BV$2)</f>
        <v>0</v>
      </c>
      <c r="CI1452" s="1">
        <f>AT1452*EXP((AV1452/100)+(L1452*CD$2)+BW$2)</f>
        <v>0.15143457431715324</v>
      </c>
      <c r="CJ1452" s="1">
        <f>BF1452*EXP((BH1452/100)+(L1452*CE$2)+BX$2)</f>
        <v>0.22483931218137548</v>
      </c>
      <c r="CK1452" s="1">
        <f>BI1452*EXP((BK1452/100)+(L1452*CF$2))</f>
        <v>2.8548970987811866</v>
      </c>
      <c r="CL1452" s="1">
        <f>IF((CJ1452+CK1452)=0, LOG(1),LOG((CJ1452+CK1452)))</f>
        <v>0.48851354761629673</v>
      </c>
      <c r="CM1452" s="1">
        <f>IF((CG1452+CH1452+CI1452)=0, LOG(1),LOG((CG1452+CH1452+CI1452)))</f>
        <v>0.4218506209567302</v>
      </c>
      <c r="CN1452" s="1">
        <f>IF((CL1452=0),1,EXP((BZ$2*CL1452)+(CB$2*F1452)))</f>
        <v>1.514728955165334</v>
      </c>
      <c r="CO1452" s="1">
        <f>IF((CM1452=0),1,EXP((BZ$2*CM1452)+(CA$2*AJ1452)))</f>
        <v>1.431285551965626</v>
      </c>
      <c r="CP1452" s="1">
        <f>CN1452+CO1452</f>
        <v>2.9460145071309602</v>
      </c>
      <c r="CQ1452" s="2">
        <f>CN1452/CP1452</f>
        <v>0.51416208287463105</v>
      </c>
      <c r="CR1452" s="2">
        <f>CO1452/CP1452</f>
        <v>0.48583791712536889</v>
      </c>
      <c r="CS1452" s="1">
        <f>CJ1452+CK1452</f>
        <v>3.0797364109625622</v>
      </c>
      <c r="CT1452" s="1">
        <f>IF((CS1452=0),CJ1452,CJ1452/CS1452)</f>
        <v>7.3006024600365926E-2</v>
      </c>
      <c r="CU1452" s="4">
        <f>IF((CS1452=0),CK1452,CK1452/CS1452)</f>
        <v>0.92699397539963402</v>
      </c>
      <c r="CV1452" s="1">
        <f>CI1452+CH1452+CG1452</f>
        <v>2.6415000360908545</v>
      </c>
      <c r="CW1452" s="1">
        <f>IF((CV1452=0),CI1452,CI1452/CV1452)</f>
        <v>5.7329007097520493E-2</v>
      </c>
      <c r="CX1452" s="1">
        <f>IF((CV1452=0),CH1452,CH1452/CV1452)</f>
        <v>0</v>
      </c>
      <c r="CY1452" s="1">
        <f>IF((CV1452=0),CG1452,CG1452/CV1452)</f>
        <v>0.94267099290247947</v>
      </c>
      <c r="CZ1452" s="1">
        <f>CT1452*CQ1452</f>
        <v>3.7536929670920698E-2</v>
      </c>
      <c r="DA1452" s="1">
        <f>CU1452*CQ1452</f>
        <v>0.47662515320371035</v>
      </c>
      <c r="DB1452" s="1">
        <f>CW1452*CR1452</f>
        <v>2.7852605399124847E-2</v>
      </c>
      <c r="DC1452" s="1">
        <f>CX1452*CR1452</f>
        <v>0</v>
      </c>
      <c r="DD1452" s="1">
        <f>CY1452*CR1452</f>
        <v>0.45798531172624402</v>
      </c>
      <c r="DE1452" s="1">
        <f>IF(($AM1452="Bicycle"),1,0)</f>
        <v>0</v>
      </c>
      <c r="DF1452" s="1">
        <f>IF(($AM1452="Walk"),1,0)</f>
        <v>0</v>
      </c>
      <c r="DG1452" s="1">
        <f>IF(($AM1452="Car"),1,0)</f>
        <v>0</v>
      </c>
      <c r="DH1452" s="1">
        <f>IF(($AM1452="Rail"),1,0)</f>
        <v>1</v>
      </c>
      <c r="DI1452" s="1">
        <f>IF(($AM1452="Bus"),1,0)</f>
        <v>0</v>
      </c>
      <c r="DJ1452" s="1" t="e">
        <f>DE1452*LOG(CZ1452)+DF1452*LOG(DA1452)+DG1452*LOG(DB1452)+DH1452*LOG(DD1452)+DI1452*LOG(DC1452)</f>
        <v>#NUM!</v>
      </c>
      <c r="DK1452" s="1">
        <v>10430.82093</v>
      </c>
      <c r="DL1452" s="1">
        <f>(0-(CZ1452*BH1452*$BY$2))/100</f>
        <v>0.25566986657652419</v>
      </c>
      <c r="DM1452" s="1">
        <f t="shared" si="110"/>
        <v>9.5970618006566664E-3</v>
      </c>
      <c r="DO1452" s="1">
        <f>(0-(DA1452*BK1452*$BY$2))/100</f>
        <v>8.0284093438267004</v>
      </c>
      <c r="DP1452" s="1">
        <f t="shared" si="111"/>
        <v>3.8265418334835006</v>
      </c>
      <c r="DR1452" s="1">
        <f>(0-(DB1452*AV1452*$BY$2))/100</f>
        <v>0.11745426128501567</v>
      </c>
      <c r="DS1452" s="1">
        <f t="shared" si="112"/>
        <v>3.2714071920172481E-3</v>
      </c>
      <c r="DU1452" s="1">
        <f>(0-(DC1452*BT1452*$BY$2))/100</f>
        <v>0</v>
      </c>
      <c r="DV1452" s="1">
        <f t="shared" si="113"/>
        <v>0</v>
      </c>
      <c r="DX1452" s="1">
        <f>(0-(DD1452*BE1452*$BY$2))/100</f>
        <v>2.1374734305617951</v>
      </c>
      <c r="DY1452" s="1">
        <f t="shared" si="114"/>
        <v>0.9789314354024079</v>
      </c>
      <c r="EB1452" s="1" t="s">
        <v>171</v>
      </c>
    </row>
    <row r="1453" spans="1:132" x14ac:dyDescent="0.25">
      <c r="A1453" s="1">
        <v>257130</v>
      </c>
      <c r="B1453" s="1" t="s">
        <v>106</v>
      </c>
      <c r="C1453" s="1">
        <v>100</v>
      </c>
      <c r="D1453" s="1" t="s">
        <v>80</v>
      </c>
      <c r="E1453" s="1">
        <v>1</v>
      </c>
      <c r="F1453" s="1">
        <v>0</v>
      </c>
      <c r="G1453" s="1">
        <v>0</v>
      </c>
      <c r="H1453" s="1">
        <v>0</v>
      </c>
      <c r="I1453" s="1">
        <v>0</v>
      </c>
      <c r="J1453" s="3">
        <v>0.40127314814814818</v>
      </c>
      <c r="K1453" s="3">
        <v>0.43788194444444445</v>
      </c>
      <c r="L1453" s="1">
        <v>1</v>
      </c>
      <c r="M1453" s="1" t="s">
        <v>79</v>
      </c>
      <c r="N1453" s="1">
        <v>0</v>
      </c>
      <c r="O1453" s="1">
        <v>1</v>
      </c>
      <c r="P1453" s="1">
        <v>0</v>
      </c>
      <c r="Q1453" s="1">
        <v>0</v>
      </c>
      <c r="R1453" s="1">
        <v>0</v>
      </c>
      <c r="S1453" s="1">
        <v>0</v>
      </c>
      <c r="T1453" s="1">
        <v>3163</v>
      </c>
      <c r="U1453" s="1">
        <v>52.716666666666697</v>
      </c>
      <c r="V1453" s="1">
        <v>13003.376319999999</v>
      </c>
      <c r="W1453" s="1">
        <v>35.48226717</v>
      </c>
      <c r="X1453" s="1">
        <v>139.6298362</v>
      </c>
      <c r="Y1453" s="1">
        <v>102</v>
      </c>
      <c r="Z1453" s="1">
        <v>1001013</v>
      </c>
      <c r="AA1453" s="1">
        <v>100101304</v>
      </c>
      <c r="AB1453" s="1">
        <v>35.597977659999998</v>
      </c>
      <c r="AC1453" s="1">
        <v>139.65079489999999</v>
      </c>
      <c r="AD1453" s="1" t="s">
        <v>77</v>
      </c>
      <c r="AE1453" s="1" t="s">
        <v>77</v>
      </c>
      <c r="AF1453" s="1" t="s">
        <v>77</v>
      </c>
      <c r="AG1453" s="1">
        <v>41.24</v>
      </c>
      <c r="AH1453" s="1">
        <v>0</v>
      </c>
      <c r="AI1453" s="1">
        <v>1</v>
      </c>
      <c r="AJ1453" s="1">
        <v>0</v>
      </c>
      <c r="AK1453" s="1">
        <v>0</v>
      </c>
      <c r="AL1453" s="1">
        <v>200</v>
      </c>
      <c r="AM1453" s="1" t="s">
        <v>42</v>
      </c>
      <c r="AN1453" s="1">
        <v>0</v>
      </c>
      <c r="AO1453" s="1">
        <v>0</v>
      </c>
      <c r="AP1453" s="1">
        <v>0</v>
      </c>
      <c r="AQ1453" s="1">
        <v>1</v>
      </c>
      <c r="AR1453" s="1">
        <v>0</v>
      </c>
      <c r="AS1453" s="1">
        <v>51.1</v>
      </c>
      <c r="AT1453" s="1">
        <v>1</v>
      </c>
      <c r="AU1453" s="1">
        <v>19041</v>
      </c>
      <c r="AV1453" s="1">
        <v>36.200000000000003</v>
      </c>
      <c r="AW1453" s="1">
        <v>1</v>
      </c>
      <c r="AX1453" s="1">
        <v>30</v>
      </c>
      <c r="AY1453" s="1">
        <v>240</v>
      </c>
      <c r="AZ1453" s="1">
        <v>2</v>
      </c>
      <c r="BA1453" s="1">
        <v>193</v>
      </c>
      <c r="BB1453" s="1">
        <v>2.5</v>
      </c>
      <c r="BC1453" s="1">
        <v>1546</v>
      </c>
      <c r="BD1453" s="1">
        <v>18.600000000000001</v>
      </c>
      <c r="BE1453" s="1">
        <v>51.1</v>
      </c>
      <c r="BF1453" s="1">
        <v>1</v>
      </c>
      <c r="BG1453" s="1">
        <v>15418</v>
      </c>
      <c r="BH1453" s="1">
        <v>77.099999999999994</v>
      </c>
      <c r="BI1453" s="1">
        <v>1</v>
      </c>
      <c r="BJ1453" s="1">
        <v>15418</v>
      </c>
      <c r="BK1453" s="1">
        <v>191.3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CG1453" s="1">
        <f>AW1453*EXP((BE1453/100)+(L1453*CC$2)+BU$2)</f>
        <v>2.7991309667811564</v>
      </c>
      <c r="CH1453" s="1">
        <f>BL1453*EXP((BT1453/100)+BV$2)</f>
        <v>0</v>
      </c>
      <c r="CI1453" s="1">
        <f>AT1453*EXP((AV1453/100)+(L1453*CD$2)+BW$2)</f>
        <v>0.15234591304522582</v>
      </c>
      <c r="CJ1453" s="1">
        <f>BF1453*EXP((BH1453/100)+(L1453*CE$2)+BX$2)</f>
        <v>0.27352307264550485</v>
      </c>
      <c r="CK1453" s="1">
        <f>BI1453*EXP((BK1453/100)+(L1453*CF$2))</f>
        <v>4.6647572663090262</v>
      </c>
      <c r="CL1453" s="1">
        <f>IF((CJ1453+CK1453)=0, LOG(1),LOG((CJ1453+CK1453)))</f>
        <v>0.69357574055848425</v>
      </c>
      <c r="CM1453" s="1">
        <f>IF((CG1453+CH1453+CI1453)=0, LOG(1),LOG((CG1453+CH1453+CI1453)))</f>
        <v>0.47003938555716257</v>
      </c>
      <c r="CN1453" s="1">
        <f>IF((CL1453=0),1,EXP((BZ$2*CL1453)+(CB$2*F1453)))</f>
        <v>1.8031576526542166</v>
      </c>
      <c r="CO1453" s="1">
        <f>IF((CM1453=0),1,EXP((BZ$2*CM1453)+(CA$2*AJ1453)))</f>
        <v>1.4911288905047038</v>
      </c>
      <c r="CP1453" s="1">
        <f>CN1453+CO1453</f>
        <v>3.2942865431589201</v>
      </c>
      <c r="CQ1453" s="2">
        <f>CN1453/CP1453</f>
        <v>0.54735908034434455</v>
      </c>
      <c r="CR1453" s="2">
        <f>CO1453/CP1453</f>
        <v>0.45264091965565545</v>
      </c>
      <c r="CS1453" s="1">
        <f>CJ1453+CK1453</f>
        <v>4.9382803389545309</v>
      </c>
      <c r="CT1453" s="1">
        <f>IF((CS1453=0),CJ1453,CJ1453/CS1453)</f>
        <v>5.5388324248803508E-2</v>
      </c>
      <c r="CU1453" s="4">
        <f>IF((CS1453=0),CK1453,CK1453/CS1453)</f>
        <v>0.94461167575119653</v>
      </c>
      <c r="CV1453" s="1">
        <f>CI1453+CH1453+CG1453</f>
        <v>2.951476879826382</v>
      </c>
      <c r="CW1453" s="1">
        <f>IF((CV1453=0),CI1453,CI1453/CV1453)</f>
        <v>5.1616841075911607E-2</v>
      </c>
      <c r="CX1453" s="1">
        <f>IF((CV1453=0),CH1453,CH1453/CV1453)</f>
        <v>0</v>
      </c>
      <c r="CY1453" s="1">
        <f>IF((CV1453=0),CG1453,CG1453/CV1453)</f>
        <v>0.94838315892408842</v>
      </c>
      <c r="CZ1453" s="1">
        <f>CT1453*CQ1453</f>
        <v>3.0317302222639446E-2</v>
      </c>
      <c r="DA1453" s="1">
        <f>CU1453*CQ1453</f>
        <v>0.51704177812170515</v>
      </c>
      <c r="DB1453" s="1">
        <f>CW1453*CR1453</f>
        <v>2.3363894414320442E-2</v>
      </c>
      <c r="DC1453" s="1">
        <f>CX1453*CR1453</f>
        <v>0</v>
      </c>
      <c r="DD1453" s="1">
        <f>CY1453*CR1453</f>
        <v>0.42927702524133504</v>
      </c>
      <c r="DE1453" s="1">
        <f>IF(($AM1453="Bicycle"),1,0)</f>
        <v>0</v>
      </c>
      <c r="DF1453" s="1">
        <f>IF(($AM1453="Walk"),1,0)</f>
        <v>0</v>
      </c>
      <c r="DG1453" s="1">
        <f>IF(($AM1453="Car"),1,0)</f>
        <v>0</v>
      </c>
      <c r="DH1453" s="1">
        <f>IF(($AM1453="Rail"),1,0)</f>
        <v>1</v>
      </c>
      <c r="DI1453" s="1">
        <f>IF(($AM1453="Bus"),1,0)</f>
        <v>0</v>
      </c>
      <c r="DJ1453" s="1" t="e">
        <f>DE1453*LOG(CZ1453)+DF1453*LOG(DA1453)+DG1453*LOG(DB1453)+DH1453*LOG(DD1453)+DI1453*LOG(DC1453)</f>
        <v>#NUM!</v>
      </c>
      <c r="DK1453" s="1">
        <v>13003.376319999999</v>
      </c>
      <c r="DL1453" s="1">
        <f>(0-(CZ1453*BH1453*$BY$2))/100</f>
        <v>0.2768840154486063</v>
      </c>
      <c r="DM1453" s="1">
        <f t="shared" si="110"/>
        <v>8.394376376973366E-3</v>
      </c>
      <c r="DO1453" s="1">
        <f>(0-(DA1453*BK1453*$BY$2))/100</f>
        <v>11.716382998061729</v>
      </c>
      <c r="DP1453" s="1">
        <f t="shared" si="111"/>
        <v>6.0578594984727507</v>
      </c>
      <c r="DR1453" s="1">
        <f>(0-(DB1453*AV1453*$BY$2))/100</f>
        <v>0.10018593574657916</v>
      </c>
      <c r="DS1453" s="1">
        <f t="shared" si="112"/>
        <v>2.3407336245829676E-3</v>
      </c>
      <c r="DU1453" s="1">
        <f>(0-(DC1453*BT1453*$BY$2))/100</f>
        <v>0</v>
      </c>
      <c r="DV1453" s="1">
        <f t="shared" si="113"/>
        <v>0</v>
      </c>
      <c r="DX1453" s="1">
        <f>(0-(DD1453*BE1453*$BY$2))/100</f>
        <v>2.5984328580128011</v>
      </c>
      <c r="DY1453" s="1">
        <f t="shared" si="114"/>
        <v>1.1154475275770757</v>
      </c>
      <c r="EB1453" s="1" t="s">
        <v>171</v>
      </c>
    </row>
    <row r="1454" spans="1:132" x14ac:dyDescent="0.25">
      <c r="A1454" s="1">
        <v>255711</v>
      </c>
      <c r="B1454" s="1" t="s">
        <v>91</v>
      </c>
      <c r="C1454" s="1">
        <v>700</v>
      </c>
      <c r="D1454" s="1" t="s">
        <v>5</v>
      </c>
      <c r="E1454" s="1">
        <v>0</v>
      </c>
      <c r="F1454" s="1">
        <v>1</v>
      </c>
      <c r="G1454" s="1">
        <v>0</v>
      </c>
      <c r="H1454" s="1">
        <v>0</v>
      </c>
      <c r="I1454" s="1">
        <v>0</v>
      </c>
      <c r="J1454" s="3">
        <v>0.54011574074074076</v>
      </c>
      <c r="K1454" s="3">
        <v>0.60091435185185182</v>
      </c>
      <c r="L1454" s="1">
        <v>0</v>
      </c>
      <c r="M1454" s="1" t="s">
        <v>82</v>
      </c>
      <c r="N1454" s="1">
        <v>0</v>
      </c>
      <c r="O1454" s="1">
        <v>0</v>
      </c>
      <c r="P1454" s="1">
        <v>1</v>
      </c>
      <c r="Q1454" s="1">
        <v>0</v>
      </c>
      <c r="R1454" s="1">
        <v>0</v>
      </c>
      <c r="S1454" s="1">
        <v>0</v>
      </c>
      <c r="T1454" s="1">
        <v>5253</v>
      </c>
      <c r="U1454" s="1">
        <v>87.55</v>
      </c>
      <c r="V1454" s="1">
        <v>10314.62715</v>
      </c>
      <c r="W1454" s="1">
        <v>35.406795189999997</v>
      </c>
      <c r="X1454" s="1">
        <v>139.53528829999999</v>
      </c>
      <c r="Y1454" s="1">
        <v>110</v>
      </c>
      <c r="Z1454" s="1">
        <v>1009029</v>
      </c>
      <c r="AA1454" s="1">
        <v>100902901</v>
      </c>
      <c r="AB1454" s="1">
        <v>35.461136689999996</v>
      </c>
      <c r="AC1454" s="1">
        <v>139.62757769999999</v>
      </c>
      <c r="AD1454" s="1">
        <v>103</v>
      </c>
      <c r="AE1454" s="1">
        <v>1002001</v>
      </c>
      <c r="AF1454" s="1">
        <v>100200101</v>
      </c>
      <c r="AG1454" s="1">
        <v>37</v>
      </c>
      <c r="AH1454" s="1">
        <v>37</v>
      </c>
      <c r="AI1454" s="1">
        <v>1</v>
      </c>
      <c r="AJ1454" s="1">
        <v>0</v>
      </c>
      <c r="AK1454" s="1">
        <v>0</v>
      </c>
      <c r="AL1454" s="1">
        <v>200</v>
      </c>
      <c r="AM1454" s="1" t="s">
        <v>42</v>
      </c>
      <c r="AN1454" s="1">
        <v>0</v>
      </c>
      <c r="AO1454" s="1">
        <v>0</v>
      </c>
      <c r="AP1454" s="1">
        <v>0</v>
      </c>
      <c r="AQ1454" s="1">
        <v>1</v>
      </c>
      <c r="AR1454" s="1">
        <v>0</v>
      </c>
      <c r="AS1454" s="1">
        <v>36.4</v>
      </c>
      <c r="AT1454" s="1">
        <v>1</v>
      </c>
      <c r="AU1454" s="1">
        <v>12850</v>
      </c>
      <c r="AV1454" s="1">
        <v>24.1</v>
      </c>
      <c r="AW1454" s="1">
        <v>1</v>
      </c>
      <c r="AX1454" s="1">
        <v>12</v>
      </c>
      <c r="AY1454" s="1">
        <v>210</v>
      </c>
      <c r="AZ1454" s="1">
        <v>0</v>
      </c>
      <c r="BA1454" s="1">
        <v>877</v>
      </c>
      <c r="BB1454" s="1">
        <v>11.1</v>
      </c>
      <c r="BC1454" s="1">
        <v>1105</v>
      </c>
      <c r="BD1454" s="1">
        <v>13.3</v>
      </c>
      <c r="BE1454" s="1">
        <v>36.4</v>
      </c>
      <c r="BF1454" s="1">
        <v>1</v>
      </c>
      <c r="BG1454" s="1">
        <v>12086</v>
      </c>
      <c r="BH1454" s="1">
        <v>60.4</v>
      </c>
      <c r="BI1454" s="1">
        <v>1</v>
      </c>
      <c r="BJ1454" s="1">
        <v>12086</v>
      </c>
      <c r="BK1454" s="1">
        <v>150.4</v>
      </c>
      <c r="BL1454" s="1">
        <v>1</v>
      </c>
      <c r="BM1454" s="1">
        <v>3.2</v>
      </c>
      <c r="BN1454" s="1">
        <v>16</v>
      </c>
      <c r="BO1454" s="1">
        <v>210</v>
      </c>
      <c r="BP1454" s="1">
        <v>624</v>
      </c>
      <c r="BQ1454" s="1">
        <v>9.4</v>
      </c>
      <c r="BR1454" s="1">
        <v>342</v>
      </c>
      <c r="BS1454" s="1">
        <v>5.0999999999999996</v>
      </c>
      <c r="BT1454" s="1">
        <v>30.5</v>
      </c>
      <c r="CG1454" s="1">
        <f>AW1454*EXP((BE1454/100)+(L1454*CC$2)+BU$2)</f>
        <v>2.156716227771057</v>
      </c>
      <c r="CH1454" s="1">
        <f>BL1454*EXP((BT1454/100)+BV$2)</f>
        <v>0.18024360174633908</v>
      </c>
      <c r="CI1454" s="1">
        <f>AT1454*EXP((AV1454/100)+(L1454*CD$2)+BW$2)</f>
        <v>0.30266551322101448</v>
      </c>
      <c r="CJ1454" s="1">
        <f>BF1454*EXP((BH1454/100)+(L1454*CE$2)+BX$2)</f>
        <v>0.57153097370887984</v>
      </c>
      <c r="CK1454" s="1">
        <f>BI1454*EXP((BK1454/100)+(L1454*CF$2))</f>
        <v>4.4996517279845065</v>
      </c>
      <c r="CL1454" s="1">
        <f>IF((CJ1454+CK1454)=0, LOG(1),LOG((CJ1454+CK1454)))</f>
        <v>0.70510925734494134</v>
      </c>
      <c r="CM1454" s="1">
        <f>IF((CG1454+CH1454+CI1454)=0, LOG(1),LOG((CG1454+CH1454+CI1454)))</f>
        <v>0.42154228932132193</v>
      </c>
      <c r="CN1454" s="1">
        <f>IF((CL1454=0),1,EXP((BZ$2*CL1454)+(CB$2*F1454)))</f>
        <v>4.3219110137821497</v>
      </c>
      <c r="CO1454" s="1">
        <f>IF((CM1454=0),1,EXP((BZ$2*CM1454)+(CA$2*AJ1454)))</f>
        <v>1.4309104870939002</v>
      </c>
      <c r="CP1454" s="1">
        <f>CN1454+CO1454</f>
        <v>5.7528215008760499</v>
      </c>
      <c r="CQ1454" s="2">
        <f>CN1454/CP1454</f>
        <v>0.75126805396691021</v>
      </c>
      <c r="CR1454" s="2">
        <f>CO1454/CP1454</f>
        <v>0.24873194603308979</v>
      </c>
      <c r="CS1454" s="1">
        <f>CJ1454+CK1454</f>
        <v>5.0711827016933864</v>
      </c>
      <c r="CT1454" s="1">
        <f>IF((CS1454=0),CJ1454,CJ1454/CS1454)</f>
        <v>0.11270171226882288</v>
      </c>
      <c r="CU1454" s="4">
        <f>IF((CS1454=0),CK1454,CK1454/CS1454)</f>
        <v>0.88729828773117714</v>
      </c>
      <c r="CV1454" s="1">
        <f>CI1454+CH1454+CG1454</f>
        <v>2.6396253427384107</v>
      </c>
      <c r="CW1454" s="1">
        <f>IF((CV1454=0),CI1454,CI1454/CV1454)</f>
        <v>0.11466230010771984</v>
      </c>
      <c r="CX1454" s="1">
        <f>IF((CV1454=0),CH1454,CH1454/CV1454)</f>
        <v>6.8283782106497756E-2</v>
      </c>
      <c r="CY1454" s="1">
        <f>IF((CV1454=0),CG1454,CG1454/CV1454)</f>
        <v>0.8170539177857824</v>
      </c>
      <c r="CZ1454" s="1">
        <f>CT1454*CQ1454</f>
        <v>8.466919605493721E-2</v>
      </c>
      <c r="DA1454" s="1">
        <f>CU1454*CQ1454</f>
        <v>0.66659885791197304</v>
      </c>
      <c r="DB1454" s="1">
        <f>CW1454*CR1454</f>
        <v>2.8520177042423316E-2</v>
      </c>
      <c r="DC1454" s="1">
        <f>CX1454*CR1454</f>
        <v>1.6984358005848663E-2</v>
      </c>
      <c r="DD1454" s="1">
        <f>CY1454*CR1454</f>
        <v>0.20322741098481781</v>
      </c>
      <c r="DE1454" s="1">
        <f>IF(($AM1454="Bicycle"),1,0)</f>
        <v>0</v>
      </c>
      <c r="DF1454" s="1">
        <f>IF(($AM1454="Walk"),1,0)</f>
        <v>0</v>
      </c>
      <c r="DG1454" s="1">
        <f>IF(($AM1454="Car"),1,0)</f>
        <v>0</v>
      </c>
      <c r="DH1454" s="1">
        <f>IF(($AM1454="Rail"),1,0)</f>
        <v>1</v>
      </c>
      <c r="DI1454" s="1">
        <f>IF(($AM1454="Bus"),1,0)</f>
        <v>0</v>
      </c>
      <c r="DJ1454" s="1">
        <f>DE1454*LOG(CZ1454)+DF1454*LOG(DA1454)+DG1454*LOG(DB1454)+DH1454*LOG(DD1454)+DI1454*LOG(DC1454)</f>
        <v>-0.69201771549939772</v>
      </c>
      <c r="DK1454" s="1">
        <v>10314.62715</v>
      </c>
      <c r="DL1454" s="1">
        <f>(0-(CZ1454*BH1454*$BY$2))/100</f>
        <v>0.60578055417237786</v>
      </c>
      <c r="DM1454" s="1">
        <f t="shared" si="110"/>
        <v>5.1290952507489572E-2</v>
      </c>
      <c r="DO1454" s="1">
        <f>(0-(DA1454*BK1454*$BY$2))/100</f>
        <v>11.875867813147345</v>
      </c>
      <c r="DP1454" s="1">
        <f t="shared" si="111"/>
        <v>7.9164399209575809</v>
      </c>
      <c r="DR1454" s="1">
        <f>(0-(DB1454*AV1454*$BY$2))/100</f>
        <v>8.141833430691385E-2</v>
      </c>
      <c r="DS1454" s="1">
        <f t="shared" si="112"/>
        <v>2.3220653089323908E-3</v>
      </c>
      <c r="DU1454" s="1">
        <f>(0-(DC1454*BT1454*$BY$2))/100</f>
        <v>6.1362342210502289E-2</v>
      </c>
      <c r="DV1454" s="1">
        <f t="shared" si="113"/>
        <v>1.0421999881805699E-3</v>
      </c>
      <c r="DX1454" s="1">
        <f>(0-(DD1454*BE1454*$BY$2))/100</f>
        <v>0.87626733294791093</v>
      </c>
      <c r="DY1454" s="1">
        <f t="shared" si="114"/>
        <v>0.17808154140557528</v>
      </c>
      <c r="EB1454" s="1" t="s">
        <v>171</v>
      </c>
    </row>
    <row r="1455" spans="1:132" x14ac:dyDescent="0.25">
      <c r="A1455" s="1">
        <v>257524</v>
      </c>
      <c r="B1455" s="1" t="s">
        <v>89</v>
      </c>
      <c r="C1455" s="1">
        <v>200</v>
      </c>
      <c r="D1455" s="1" t="s">
        <v>84</v>
      </c>
      <c r="E1455" s="1">
        <v>0</v>
      </c>
      <c r="F1455" s="1">
        <v>0</v>
      </c>
      <c r="G1455" s="1">
        <v>0</v>
      </c>
      <c r="H1455" s="1">
        <v>1</v>
      </c>
      <c r="I1455" s="1">
        <v>0</v>
      </c>
      <c r="J1455" s="3">
        <v>0.92582175925925936</v>
      </c>
      <c r="K1455" s="3">
        <v>0.94870370370370372</v>
      </c>
      <c r="L1455" s="1">
        <v>0</v>
      </c>
      <c r="M1455" s="1" t="s">
        <v>88</v>
      </c>
      <c r="N1455" s="1">
        <v>0</v>
      </c>
      <c r="O1455" s="1">
        <v>0</v>
      </c>
      <c r="P1455" s="1">
        <v>0</v>
      </c>
      <c r="Q1455" s="1">
        <v>0</v>
      </c>
      <c r="R1455" s="1">
        <v>0</v>
      </c>
      <c r="S1455" s="1">
        <v>1</v>
      </c>
      <c r="T1455" s="1">
        <v>1977</v>
      </c>
      <c r="U1455" s="1">
        <v>32.950000000000003</v>
      </c>
      <c r="V1455" s="1">
        <v>20172.41893</v>
      </c>
      <c r="W1455" s="1">
        <v>35.63117802</v>
      </c>
      <c r="X1455" s="1">
        <v>139.62877929999999</v>
      </c>
      <c r="Y1455" s="1" t="s">
        <v>77</v>
      </c>
      <c r="Z1455" s="1" t="s">
        <v>77</v>
      </c>
      <c r="AA1455" s="1" t="s">
        <v>77</v>
      </c>
      <c r="AB1455" s="1">
        <v>35.449828500000002</v>
      </c>
      <c r="AC1455" s="1">
        <v>139.62160710000001</v>
      </c>
      <c r="AD1455" s="1">
        <v>103</v>
      </c>
      <c r="AE1455" s="1">
        <v>1002004</v>
      </c>
      <c r="AF1455" s="1">
        <v>100200401</v>
      </c>
      <c r="AG1455" s="1">
        <v>44</v>
      </c>
      <c r="AH1455" s="1">
        <v>44</v>
      </c>
      <c r="AI1455" s="1">
        <v>1</v>
      </c>
      <c r="AJ1455" s="1">
        <v>0</v>
      </c>
      <c r="AK1455" s="1">
        <v>0</v>
      </c>
      <c r="AL1455" s="1">
        <v>100</v>
      </c>
      <c r="AM1455" s="1" t="s">
        <v>41</v>
      </c>
      <c r="AN1455" s="1">
        <v>0</v>
      </c>
      <c r="AO1455" s="1">
        <v>0</v>
      </c>
      <c r="AP1455" s="1">
        <v>1</v>
      </c>
      <c r="AQ1455" s="1">
        <v>0</v>
      </c>
      <c r="AR1455" s="1">
        <v>0</v>
      </c>
      <c r="AS1455" s="1">
        <v>44.8</v>
      </c>
      <c r="AT1455" s="1">
        <v>1</v>
      </c>
      <c r="AU1455" s="1">
        <v>24836</v>
      </c>
      <c r="AV1455" s="1">
        <v>44.8</v>
      </c>
      <c r="AW1455" s="1">
        <v>1</v>
      </c>
      <c r="AX1455" s="1">
        <v>50</v>
      </c>
      <c r="AY1455" s="1">
        <v>390</v>
      </c>
      <c r="AZ1455" s="1">
        <v>3</v>
      </c>
      <c r="BA1455" s="1">
        <v>891</v>
      </c>
      <c r="BB1455" s="1">
        <v>10.9</v>
      </c>
      <c r="BC1455" s="1">
        <v>919</v>
      </c>
      <c r="BD1455" s="1">
        <v>11</v>
      </c>
      <c r="BE1455" s="1">
        <v>71.900000000000006</v>
      </c>
      <c r="BF1455" s="1">
        <v>1</v>
      </c>
      <c r="BG1455" s="1">
        <v>22962</v>
      </c>
      <c r="BH1455" s="1">
        <v>114.8</v>
      </c>
      <c r="BI1455" s="1">
        <v>1</v>
      </c>
      <c r="BJ1455" s="1">
        <v>22962</v>
      </c>
      <c r="BK1455" s="1">
        <v>283.8</v>
      </c>
      <c r="BL1455" s="1">
        <v>0</v>
      </c>
      <c r="BM1455" s="1">
        <v>0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CG1455" s="1">
        <f>AW1455*EXP((BE1455/100)+(L1455*CC$2)+BU$2)</f>
        <v>3.0758669608220113</v>
      </c>
      <c r="CH1455" s="1">
        <f>BL1455*EXP((BT1455/100)+BV$2)</f>
        <v>0</v>
      </c>
      <c r="CI1455" s="1">
        <f>AT1455*EXP((AV1455/100)+(L1455*CD$2)+BW$2)</f>
        <v>0.37227330634092476</v>
      </c>
      <c r="CJ1455" s="1">
        <f>BF1455*EXP((BH1455/100)+(L1455*CE$2)+BX$2)</f>
        <v>0.98468193360737133</v>
      </c>
      <c r="CK1455" s="1">
        <f>BI1455*EXP((BK1455/100)+(L1455*CF$2))</f>
        <v>17.081568214793048</v>
      </c>
      <c r="CL1455" s="1">
        <f>IF((CJ1455+CK1455)=0, LOG(1),LOG((CJ1455+CK1455)))</f>
        <v>1.2568680192539721</v>
      </c>
      <c r="CM1455" s="1">
        <f>IF((CG1455+CH1455+CI1455)=0, LOG(1),LOG((CG1455+CH1455+CI1455)))</f>
        <v>0.53758492421062465</v>
      </c>
      <c r="CN1455" s="1">
        <f>IF((CL1455=0),1,EXP((BZ$2*CL1455)+(CB$2*F1455)))</f>
        <v>2.9105376290389731</v>
      </c>
      <c r="CO1455" s="1">
        <f>IF((CM1455=0),1,EXP((BZ$2*CM1455)+(CA$2*AJ1455)))</f>
        <v>1.5792454751115215</v>
      </c>
      <c r="CP1455" s="1">
        <f>CN1455+CO1455</f>
        <v>4.4897831041504945</v>
      </c>
      <c r="CQ1455" s="2">
        <f>CN1455/CP1455</f>
        <v>0.64825795846315648</v>
      </c>
      <c r="CR1455" s="2">
        <f>CO1455/CP1455</f>
        <v>0.35174204153684352</v>
      </c>
      <c r="CS1455" s="1">
        <f>CJ1455+CK1455</f>
        <v>18.066250148400421</v>
      </c>
      <c r="CT1455" s="1">
        <f>IF((CS1455=0),CJ1455,CJ1455/CS1455)</f>
        <v>5.4503946614209521E-2</v>
      </c>
      <c r="CU1455" s="4">
        <f>IF((CS1455=0),CK1455,CK1455/CS1455)</f>
        <v>0.94549605338579035</v>
      </c>
      <c r="CV1455" s="1">
        <f>CI1455+CH1455+CG1455</f>
        <v>3.4481402671629362</v>
      </c>
      <c r="CW1455" s="1">
        <f>IF((CV1455=0),CI1455,CI1455/CV1455)</f>
        <v>0.10796350423621952</v>
      </c>
      <c r="CX1455" s="1">
        <f>IF((CV1455=0),CH1455,CH1455/CV1455)</f>
        <v>0</v>
      </c>
      <c r="CY1455" s="1">
        <f>IF((CV1455=0),CG1455,CG1455/CV1455)</f>
        <v>0.89203649576378041</v>
      </c>
      <c r="CZ1455" s="1">
        <f>CT1455*CQ1455</f>
        <v>3.5332617160312337E-2</v>
      </c>
      <c r="DA1455" s="1">
        <f>CU1455*CQ1455</f>
        <v>0.61292534130284404</v>
      </c>
      <c r="DB1455" s="1">
        <f>CW1455*CR1455</f>
        <v>3.7975303391519506E-2</v>
      </c>
      <c r="DC1455" s="1">
        <f>CX1455*CR1455</f>
        <v>0</v>
      </c>
      <c r="DD1455" s="1">
        <f>CY1455*CR1455</f>
        <v>0.31376673814532396</v>
      </c>
      <c r="DE1455" s="1">
        <f>IF(($AM1455="Bicycle"),1,0)</f>
        <v>0</v>
      </c>
      <c r="DF1455" s="1">
        <f>IF(($AM1455="Walk"),1,0)</f>
        <v>0</v>
      </c>
      <c r="DG1455" s="1">
        <f>IF(($AM1455="Car"),1,0)</f>
        <v>1</v>
      </c>
      <c r="DH1455" s="1">
        <f>IF(($AM1455="Rail"),1,0)</f>
        <v>0</v>
      </c>
      <c r="DI1455" s="1">
        <f>IF(($AM1455="Bus"),1,0)</f>
        <v>0</v>
      </c>
      <c r="DJ1455" s="1" t="e">
        <f>DE1455*LOG(CZ1455)+DF1455*LOG(DA1455)+DG1455*LOG(DB1455)+DH1455*LOG(DD1455)+DI1455*LOG(DC1455)</f>
        <v>#NUM!</v>
      </c>
      <c r="DK1455" s="1">
        <v>20172.41893</v>
      </c>
      <c r="DL1455" s="1">
        <f>(0-(CZ1455*BH1455*$BY$2))/100</f>
        <v>0.48047483822688841</v>
      </c>
      <c r="DM1455" s="1">
        <f t="shared" si="110"/>
        <v>1.6976433514233651E-2</v>
      </c>
      <c r="DO1455" s="1">
        <f>(0-(DA1455*BK1455*$BY$2))/100</f>
        <v>20.605014388349623</v>
      </c>
      <c r="DP1455" s="1">
        <f t="shared" si="111"/>
        <v>12.629335476529205</v>
      </c>
      <c r="DR1455" s="1">
        <f>(0-(DB1455*AV1455*$BY$2))/100</f>
        <v>0.20152652657673681</v>
      </c>
      <c r="DS1455" s="1">
        <f t="shared" si="112"/>
        <v>7.6530309881906993E-3</v>
      </c>
      <c r="DU1455" s="1">
        <f>(0-(DC1455*BT1455*$BY$2))/100</f>
        <v>0</v>
      </c>
      <c r="DV1455" s="1">
        <f t="shared" si="113"/>
        <v>0</v>
      </c>
      <c r="DX1455" s="1">
        <f>(0-(DD1455*BE1455*$BY$2))/100</f>
        <v>2.6723217519883677</v>
      </c>
      <c r="DY1455" s="1">
        <f t="shared" si="114"/>
        <v>0.83848567939618757</v>
      </c>
      <c r="EB1455" s="1" t="s">
        <v>171</v>
      </c>
    </row>
    <row r="1456" spans="1:132" x14ac:dyDescent="0.25">
      <c r="A1456" s="1">
        <v>256887</v>
      </c>
      <c r="B1456" s="1" t="s">
        <v>83</v>
      </c>
      <c r="C1456" s="1">
        <v>100</v>
      </c>
      <c r="D1456" s="1" t="s">
        <v>80</v>
      </c>
      <c r="E1456" s="1">
        <v>1</v>
      </c>
      <c r="F1456" s="1">
        <v>0</v>
      </c>
      <c r="G1456" s="1">
        <v>0</v>
      </c>
      <c r="H1456" s="1">
        <v>0</v>
      </c>
      <c r="I1456" s="1">
        <v>0</v>
      </c>
      <c r="J1456" s="3">
        <v>0.29997685185185186</v>
      </c>
      <c r="K1456" s="3">
        <v>0.35630787037037037</v>
      </c>
      <c r="L1456" s="1">
        <v>1</v>
      </c>
      <c r="M1456" s="1" t="s">
        <v>79</v>
      </c>
      <c r="N1456" s="1">
        <v>0</v>
      </c>
      <c r="O1456" s="1">
        <v>1</v>
      </c>
      <c r="P1456" s="1">
        <v>0</v>
      </c>
      <c r="Q1456" s="1">
        <v>0</v>
      </c>
      <c r="R1456" s="1">
        <v>0</v>
      </c>
      <c r="S1456" s="1">
        <v>0</v>
      </c>
      <c r="T1456" s="1">
        <v>4867</v>
      </c>
      <c r="U1456" s="1">
        <v>81.116666666666703</v>
      </c>
      <c r="V1456" s="1">
        <v>29583.10945</v>
      </c>
      <c r="W1456" s="1">
        <v>35.488269940000002</v>
      </c>
      <c r="X1456" s="1">
        <v>139.63605889999999</v>
      </c>
      <c r="Y1456" s="1">
        <v>102</v>
      </c>
      <c r="Z1456" s="1">
        <v>1001014</v>
      </c>
      <c r="AA1456" s="1">
        <v>100101403</v>
      </c>
      <c r="AB1456" s="1">
        <v>35.424385129999997</v>
      </c>
      <c r="AC1456" s="1">
        <v>139.3189467</v>
      </c>
      <c r="AD1456" s="1">
        <v>212</v>
      </c>
      <c r="AE1456" s="1">
        <v>2120802</v>
      </c>
      <c r="AF1456" s="1">
        <v>212080201</v>
      </c>
      <c r="AG1456" s="1">
        <v>54</v>
      </c>
      <c r="AH1456" s="1">
        <v>54</v>
      </c>
      <c r="AI1456" s="1">
        <v>1</v>
      </c>
      <c r="AJ1456" s="1">
        <v>0</v>
      </c>
      <c r="AK1456" s="1">
        <v>1</v>
      </c>
      <c r="AL1456" s="1">
        <v>100</v>
      </c>
      <c r="AM1456" s="1" t="s">
        <v>41</v>
      </c>
      <c r="AN1456" s="1">
        <v>0</v>
      </c>
      <c r="AO1456" s="1">
        <v>0</v>
      </c>
      <c r="AP1456" s="1">
        <v>1</v>
      </c>
      <c r="AQ1456" s="1">
        <v>0</v>
      </c>
      <c r="AR1456" s="1">
        <v>0</v>
      </c>
      <c r="AS1456" s="1">
        <v>77.599999999999994</v>
      </c>
      <c r="AT1456" s="1">
        <v>1</v>
      </c>
      <c r="AU1456" s="1">
        <v>40889</v>
      </c>
      <c r="AV1456" s="1">
        <v>77.599999999999994</v>
      </c>
      <c r="AW1456" s="1">
        <v>1</v>
      </c>
      <c r="AX1456" s="1">
        <v>66</v>
      </c>
      <c r="AY1456" s="1">
        <v>680</v>
      </c>
      <c r="AZ1456" s="1">
        <v>2</v>
      </c>
      <c r="BA1456" s="1">
        <v>1082</v>
      </c>
      <c r="BB1456" s="1">
        <v>13.5</v>
      </c>
      <c r="BC1456" s="1">
        <v>3015</v>
      </c>
      <c r="BD1456" s="1">
        <v>37.799999999999997</v>
      </c>
      <c r="BE1456" s="1">
        <v>117.3</v>
      </c>
      <c r="BF1456" s="1">
        <v>1</v>
      </c>
      <c r="BG1456" s="1">
        <v>34569</v>
      </c>
      <c r="BH1456" s="1">
        <v>172.8</v>
      </c>
      <c r="BI1456" s="1">
        <v>1</v>
      </c>
      <c r="BJ1456" s="1">
        <v>34569</v>
      </c>
      <c r="BK1456" s="1">
        <v>433.5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CG1456" s="1">
        <f>AW1456*EXP((BE1456/100)+(L1456*CC$2)+BU$2)</f>
        <v>5.4265794504894291</v>
      </c>
      <c r="CH1456" s="1">
        <f>BL1456*EXP((BT1456/100)+BV$2)</f>
        <v>0</v>
      </c>
      <c r="CI1456" s="1">
        <f>AT1456*EXP((AV1456/100)+(L1456*CD$2)+BW$2)</f>
        <v>0.23047760030218012</v>
      </c>
      <c r="CJ1456" s="1">
        <f>BF1456*EXP((BH1456/100)+(L1456*CE$2)+BX$2)</f>
        <v>0.71221937789982814</v>
      </c>
      <c r="CK1456" s="1">
        <f>BI1456*EXP((BK1456/100)+(L1456*CF$2))</f>
        <v>52.564227351282589</v>
      </c>
      <c r="CL1456" s="1">
        <f>IF((CJ1456+CK1456)=0, LOG(1),LOG((CJ1456+CK1456)))</f>
        <v>1.7265352518722983</v>
      </c>
      <c r="CM1456" s="1">
        <f>IF((CG1456+CH1456+CI1456)=0, LOG(1),LOG((CG1456+CH1456+CI1456)))</f>
        <v>0.75259055857407509</v>
      </c>
      <c r="CN1456" s="1">
        <f>IF((CL1456=0),1,EXP((BZ$2*CL1456)+(CB$2*F1456)))</f>
        <v>4.3386140946792562</v>
      </c>
      <c r="CO1456" s="1">
        <f>IF((CM1456=0),1,EXP((BZ$2*CM1456)+(CA$2*AJ1456)))</f>
        <v>1.8959157644022009</v>
      </c>
      <c r="CP1456" s="1">
        <f>CN1456+CO1456</f>
        <v>6.2345298590814568</v>
      </c>
      <c r="CQ1456" s="2">
        <f>CN1456/CP1456</f>
        <v>0.69590076441120308</v>
      </c>
      <c r="CR1456" s="2">
        <f>CO1456/CP1456</f>
        <v>0.30409923558879692</v>
      </c>
      <c r="CS1456" s="1">
        <f>CJ1456+CK1456</f>
        <v>53.276446729182418</v>
      </c>
      <c r="CT1456" s="1">
        <f>IF((CS1456=0),CJ1456,CJ1456/CS1456)</f>
        <v>1.3368372360120381E-2</v>
      </c>
      <c r="CU1456" s="4">
        <f>IF((CS1456=0),CK1456,CK1456/CS1456)</f>
        <v>0.98663162763987966</v>
      </c>
      <c r="CV1456" s="1">
        <f>CI1456+CH1456+CG1456</f>
        <v>5.6570570507916091</v>
      </c>
      <c r="CW1456" s="1">
        <f>IF((CV1456=0),CI1456,CI1456/CV1456)</f>
        <v>4.0741607912532667E-2</v>
      </c>
      <c r="CX1456" s="1">
        <f>IF((CV1456=0),CH1456,CH1456/CV1456)</f>
        <v>0</v>
      </c>
      <c r="CY1456" s="1">
        <f>IF((CV1456=0),CG1456,CG1456/CV1456)</f>
        <v>0.95925839208746733</v>
      </c>
      <c r="CZ1456" s="1">
        <f>CT1456*CQ1456</f>
        <v>9.3030605443413725E-3</v>
      </c>
      <c r="DA1456" s="1">
        <f>CU1456*CQ1456</f>
        <v>0.6865977038668617</v>
      </c>
      <c r="DB1456" s="1">
        <f>CW1456*CR1456</f>
        <v>1.2389491822859665E-2</v>
      </c>
      <c r="DC1456" s="1">
        <f>CX1456*CR1456</f>
        <v>0</v>
      </c>
      <c r="DD1456" s="1">
        <f>CY1456*CR1456</f>
        <v>0.29170974376593728</v>
      </c>
      <c r="DE1456" s="1">
        <f>IF(($AM1456="Bicycle"),1,0)</f>
        <v>0</v>
      </c>
      <c r="DF1456" s="1">
        <f>IF(($AM1456="Walk"),1,0)</f>
        <v>0</v>
      </c>
      <c r="DG1456" s="1">
        <f>IF(($AM1456="Car"),1,0)</f>
        <v>1</v>
      </c>
      <c r="DH1456" s="1">
        <f>IF(($AM1456="Rail"),1,0)</f>
        <v>0</v>
      </c>
      <c r="DI1456" s="1">
        <f>IF(($AM1456="Bus"),1,0)</f>
        <v>0</v>
      </c>
      <c r="DJ1456" s="1" t="e">
        <f>DE1456*LOG(CZ1456)+DF1456*LOG(DA1456)+DG1456*LOG(DB1456)+DH1456*LOG(DD1456)+DI1456*LOG(DC1456)</f>
        <v>#NUM!</v>
      </c>
      <c r="DK1456" s="1">
        <v>29583.10945</v>
      </c>
      <c r="DL1456" s="1">
        <f>(0-(CZ1456*BH1456*$BY$2))/100</f>
        <v>0.19042437503974433</v>
      </c>
      <c r="DM1456" s="1">
        <f t="shared" si="110"/>
        <v>1.7715294901131096E-3</v>
      </c>
      <c r="DO1456" s="1">
        <f>(0-(DA1456*BK1456*$BY$2))/100</f>
        <v>35.256922579053878</v>
      </c>
      <c r="DP1456" s="1">
        <f t="shared" si="111"/>
        <v>24.207322088190104</v>
      </c>
      <c r="DR1456" s="1">
        <f>(0-(DB1456*AV1456*$BY$2))/100</f>
        <v>0.11388543056847049</v>
      </c>
      <c r="DS1456" s="1">
        <f t="shared" si="112"/>
        <v>1.4109826107709172E-3</v>
      </c>
      <c r="DU1456" s="1">
        <f>(0-(DC1456*BT1456*$BY$2))/100</f>
        <v>0</v>
      </c>
      <c r="DV1456" s="1">
        <f t="shared" si="113"/>
        <v>0</v>
      </c>
      <c r="DX1456" s="1">
        <f>(0-(DD1456*BE1456*$BY$2))/100</f>
        <v>4.0532360936273424</v>
      </c>
      <c r="DY1456" s="1">
        <f t="shared" si="114"/>
        <v>1.1823684622948807</v>
      </c>
      <c r="EB1456" s="1" t="s">
        <v>171</v>
      </c>
    </row>
    <row r="1457" spans="1:132" x14ac:dyDescent="0.25">
      <c r="A1457" s="1">
        <v>257934</v>
      </c>
      <c r="B1457" s="1" t="s">
        <v>103</v>
      </c>
      <c r="C1457" s="1">
        <v>400</v>
      </c>
      <c r="D1457" s="1" t="s">
        <v>4</v>
      </c>
      <c r="E1457" s="1">
        <v>1</v>
      </c>
      <c r="F1457" s="1">
        <v>0</v>
      </c>
      <c r="G1457" s="1">
        <v>0</v>
      </c>
      <c r="H1457" s="1">
        <v>0</v>
      </c>
      <c r="I1457" s="1">
        <v>0</v>
      </c>
      <c r="J1457" s="3">
        <v>0.72261574074074064</v>
      </c>
      <c r="K1457" s="3">
        <v>0.7802662037037037</v>
      </c>
      <c r="L1457" s="1">
        <v>1</v>
      </c>
      <c r="M1457" s="1" t="s">
        <v>76</v>
      </c>
      <c r="N1457" s="1">
        <v>0</v>
      </c>
      <c r="O1457" s="1">
        <v>0</v>
      </c>
      <c r="P1457" s="1">
        <v>0</v>
      </c>
      <c r="Q1457" s="1">
        <v>0</v>
      </c>
      <c r="R1457" s="1">
        <v>1</v>
      </c>
      <c r="S1457" s="1">
        <v>0</v>
      </c>
      <c r="T1457" s="1">
        <v>4981</v>
      </c>
      <c r="U1457" s="1">
        <v>83.016666666666694</v>
      </c>
      <c r="V1457" s="1">
        <v>33598.950879999997</v>
      </c>
      <c r="W1457" s="1">
        <v>35.339074799999999</v>
      </c>
      <c r="X1457" s="1">
        <v>139.3043662</v>
      </c>
      <c r="Y1457" s="1">
        <v>203</v>
      </c>
      <c r="Z1457" s="1">
        <v>2031404</v>
      </c>
      <c r="AA1457" s="1">
        <v>203140403</v>
      </c>
      <c r="AB1457" s="1">
        <v>35.505108849999999</v>
      </c>
      <c r="AC1457" s="1">
        <v>139.61423640000001</v>
      </c>
      <c r="AD1457" s="1">
        <v>109</v>
      </c>
      <c r="AE1457" s="1">
        <v>1008037</v>
      </c>
      <c r="AF1457" s="1">
        <v>100803701</v>
      </c>
      <c r="AG1457" s="1">
        <v>33</v>
      </c>
      <c r="AH1457" s="1">
        <v>33</v>
      </c>
      <c r="AI1457" s="1">
        <v>1</v>
      </c>
      <c r="AJ1457" s="1">
        <v>0</v>
      </c>
      <c r="AK1457" s="1">
        <v>0</v>
      </c>
      <c r="AL1457" s="1">
        <v>200</v>
      </c>
      <c r="AM1457" s="1" t="s">
        <v>42</v>
      </c>
      <c r="AN1457" s="1">
        <v>0</v>
      </c>
      <c r="AO1457" s="1">
        <v>0</v>
      </c>
      <c r="AP1457" s="1">
        <v>0</v>
      </c>
      <c r="AQ1457" s="1">
        <v>1</v>
      </c>
      <c r="AR1457" s="1">
        <v>0</v>
      </c>
      <c r="AS1457" s="1">
        <v>110</v>
      </c>
      <c r="AT1457" s="1">
        <v>1</v>
      </c>
      <c r="AU1457" s="1">
        <v>43466</v>
      </c>
      <c r="AV1457" s="1">
        <v>72.900000000000006</v>
      </c>
      <c r="AW1457" s="1">
        <v>1</v>
      </c>
      <c r="AX1457" s="1">
        <v>42</v>
      </c>
      <c r="AY1457" s="1">
        <v>3670</v>
      </c>
      <c r="AZ1457" s="1">
        <v>1</v>
      </c>
      <c r="BA1457" s="1">
        <v>4850</v>
      </c>
      <c r="BB1457" s="1">
        <v>60.2</v>
      </c>
      <c r="BC1457" s="1">
        <v>649</v>
      </c>
      <c r="BD1457" s="1">
        <v>7.8</v>
      </c>
      <c r="BE1457" s="1">
        <v>110</v>
      </c>
      <c r="BF1457" s="1">
        <v>1</v>
      </c>
      <c r="BG1457" s="1">
        <v>38808</v>
      </c>
      <c r="BH1457" s="1">
        <v>194</v>
      </c>
      <c r="BI1457" s="1">
        <v>1</v>
      </c>
      <c r="BJ1457" s="1">
        <v>38808</v>
      </c>
      <c r="BK1457" s="1">
        <v>481.9</v>
      </c>
      <c r="BL1457" s="1">
        <v>0</v>
      </c>
      <c r="BM1457" s="1">
        <v>0</v>
      </c>
      <c r="BN1457" s="1">
        <v>0</v>
      </c>
      <c r="BO1457" s="1">
        <v>0</v>
      </c>
      <c r="BP1457" s="1">
        <v>0</v>
      </c>
      <c r="BQ1457" s="1">
        <v>0</v>
      </c>
      <c r="BR1457" s="1">
        <v>0</v>
      </c>
      <c r="BS1457" s="1">
        <v>0</v>
      </c>
      <c r="BT1457" s="1">
        <v>0</v>
      </c>
      <c r="CG1457" s="1">
        <f>AW1457*EXP((BE1457/100)+(L1457*CC$2)+BU$2)</f>
        <v>5.0445527613758836</v>
      </c>
      <c r="CH1457" s="1">
        <f>BL1457*EXP((BT1457/100)+BV$2)</f>
        <v>0</v>
      </c>
      <c r="CI1457" s="1">
        <f>AT1457*EXP((AV1457/100)+(L1457*CD$2)+BW$2)</f>
        <v>0.21989577387518083</v>
      </c>
      <c r="CJ1457" s="1">
        <f>BF1457*EXP((BH1457/100)+(L1457*CE$2)+BX$2)</f>
        <v>0.88040847770279995</v>
      </c>
      <c r="CK1457" s="1">
        <f>BI1457*EXP((BK1457/100)+(L1457*CF$2))</f>
        <v>85.288173591263174</v>
      </c>
      <c r="CL1457" s="1">
        <f>IF((CJ1457+CK1457)=0, LOG(1),LOG((CJ1457+CK1457)))</f>
        <v>1.9353489465525087</v>
      </c>
      <c r="CM1457" s="1">
        <f>IF((CG1457+CH1457+CI1457)=0, LOG(1),LOG((CG1457+CH1457+CI1457)))</f>
        <v>0.72135288442159751</v>
      </c>
      <c r="CN1457" s="1">
        <f>IF((CL1457=0),1,EXP((BZ$2*CL1457)+(CB$2*F1457)))</f>
        <v>5.1812513713121078</v>
      </c>
      <c r="CO1457" s="1">
        <f>IF((CM1457=0),1,EXP((BZ$2*CM1457)+(CA$2*AJ1457)))</f>
        <v>1.846237809057468</v>
      </c>
      <c r="CP1457" s="1">
        <f>CN1457+CO1457</f>
        <v>7.0274891803695763</v>
      </c>
      <c r="CQ1457" s="2">
        <f>CN1457/CP1457</f>
        <v>0.73728343627839288</v>
      </c>
      <c r="CR1457" s="2">
        <f>CO1457/CP1457</f>
        <v>0.26271656372160707</v>
      </c>
      <c r="CS1457" s="1">
        <f>CJ1457+CK1457</f>
        <v>86.168582068965975</v>
      </c>
      <c r="CT1457" s="1">
        <f>IF((CS1457=0),CJ1457,CJ1457/CS1457)</f>
        <v>1.0217279390743083E-2</v>
      </c>
      <c r="CU1457" s="4">
        <f>IF((CS1457=0),CK1457,CK1457/CS1457)</f>
        <v>0.98978272060925687</v>
      </c>
      <c r="CV1457" s="1">
        <f>CI1457+CH1457+CG1457</f>
        <v>5.2644485352510646</v>
      </c>
      <c r="CW1457" s="1">
        <f>IF((CV1457=0),CI1457,CI1457/CV1457)</f>
        <v>4.1769954137217881E-2</v>
      </c>
      <c r="CX1457" s="1">
        <f>IF((CV1457=0),CH1457,CH1457/CV1457)</f>
        <v>0</v>
      </c>
      <c r="CY1457" s="1">
        <f>IF((CV1457=0),CG1457,CG1457/CV1457)</f>
        <v>0.95823004586278204</v>
      </c>
      <c r="CZ1457" s="1">
        <f>CT1457*CQ1457</f>
        <v>7.5330308586234644E-3</v>
      </c>
      <c r="DA1457" s="1">
        <f>CU1457*CQ1457</f>
        <v>0.72975040541976943</v>
      </c>
      <c r="DB1457" s="1">
        <f>CW1457*CR1457</f>
        <v>1.0973658817739006E-2</v>
      </c>
      <c r="DC1457" s="1">
        <f>CX1457*CR1457</f>
        <v>0</v>
      </c>
      <c r="DD1457" s="1">
        <f>CY1457*CR1457</f>
        <v>0.25174290490386803</v>
      </c>
      <c r="DE1457" s="1">
        <f>IF(($AM1457="Bicycle"),1,0)</f>
        <v>0</v>
      </c>
      <c r="DF1457" s="1">
        <f>IF(($AM1457="Walk"),1,0)</f>
        <v>0</v>
      </c>
      <c r="DG1457" s="1">
        <f>IF(($AM1457="Car"),1,0)</f>
        <v>0</v>
      </c>
      <c r="DH1457" s="1">
        <f>IF(($AM1457="Rail"),1,0)</f>
        <v>1</v>
      </c>
      <c r="DI1457" s="1">
        <f>IF(($AM1457="Bus"),1,0)</f>
        <v>0</v>
      </c>
      <c r="DJ1457" s="1" t="e">
        <f>DE1457*LOG(CZ1457)+DF1457*LOG(DA1457)+DG1457*LOG(DB1457)+DH1457*LOG(DD1457)+DI1457*LOG(DC1457)</f>
        <v>#NUM!</v>
      </c>
      <c r="DK1457" s="1">
        <v>33598.950879999997</v>
      </c>
      <c r="DL1457" s="1">
        <f>(0-(CZ1457*BH1457*$BY$2))/100</f>
        <v>0.17311090621913267</v>
      </c>
      <c r="DM1457" s="1">
        <f t="shared" si="110"/>
        <v>1.304049798512999E-3</v>
      </c>
      <c r="DO1457" s="1">
        <f>(0-(DA1457*BK1457*$BY$2))/100</f>
        <v>41.65663880996685</v>
      </c>
      <c r="DP1457" s="1">
        <f t="shared" si="111"/>
        <v>30.398949059998209</v>
      </c>
      <c r="DR1457" s="1">
        <f>(0-(DB1457*AV1457*$BY$2))/100</f>
        <v>9.4761501860562411E-2</v>
      </c>
      <c r="DS1457" s="1">
        <f t="shared" si="112"/>
        <v>1.0398803904743518E-3</v>
      </c>
      <c r="DU1457" s="1">
        <f>(0-(DC1457*BT1457*$BY$2))/100</f>
        <v>0</v>
      </c>
      <c r="DV1457" s="1">
        <f t="shared" si="113"/>
        <v>0</v>
      </c>
      <c r="DX1457" s="1">
        <f>(0-(DD1457*BE1457*$BY$2))/100</f>
        <v>3.2802192873445812</v>
      </c>
      <c r="DY1457" s="1">
        <f t="shared" si="114"/>
        <v>0.82577193211782063</v>
      </c>
      <c r="EB1457" s="1" t="s">
        <v>171</v>
      </c>
    </row>
    <row r="1458" spans="1:132" x14ac:dyDescent="0.25">
      <c r="A1458" s="1">
        <v>256465</v>
      </c>
      <c r="B1458" s="1" t="s">
        <v>104</v>
      </c>
      <c r="C1458" s="1">
        <v>100</v>
      </c>
      <c r="D1458" s="1" t="s">
        <v>80</v>
      </c>
      <c r="E1458" s="1">
        <v>1</v>
      </c>
      <c r="F1458" s="1">
        <v>0</v>
      </c>
      <c r="G1458" s="1">
        <v>0</v>
      </c>
      <c r="H1458" s="1">
        <v>0</v>
      </c>
      <c r="I1458" s="1">
        <v>0</v>
      </c>
      <c r="J1458" s="3">
        <v>0.27333333333333337</v>
      </c>
      <c r="K1458" s="3">
        <v>0.33530092592592592</v>
      </c>
      <c r="L1458" s="1">
        <v>0</v>
      </c>
      <c r="M1458" s="1" t="s">
        <v>74</v>
      </c>
      <c r="N1458" s="1">
        <v>1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5355</v>
      </c>
      <c r="U1458" s="1">
        <v>89.25</v>
      </c>
      <c r="V1458" s="1">
        <v>23406.04912</v>
      </c>
      <c r="W1458" s="1">
        <v>35.53581484</v>
      </c>
      <c r="X1458" s="1">
        <v>139.6924764</v>
      </c>
      <c r="Y1458" s="1">
        <v>132</v>
      </c>
      <c r="Z1458" s="1">
        <v>1300201</v>
      </c>
      <c r="AA1458" s="1">
        <v>130020112</v>
      </c>
      <c r="AB1458" s="1">
        <v>35.329558290000001</v>
      </c>
      <c r="AC1458" s="1">
        <v>139.64068829999999</v>
      </c>
      <c r="AD1458" s="1">
        <v>201</v>
      </c>
      <c r="AE1458" s="1">
        <v>2010104</v>
      </c>
      <c r="AF1458" s="1">
        <v>201010401</v>
      </c>
      <c r="AG1458" s="1">
        <v>36</v>
      </c>
      <c r="AH1458" s="1">
        <v>36</v>
      </c>
      <c r="AI1458" s="1">
        <v>1</v>
      </c>
      <c r="AJ1458" s="1">
        <v>0</v>
      </c>
      <c r="AK1458" s="1">
        <v>0</v>
      </c>
      <c r="AL1458" s="1">
        <v>100</v>
      </c>
      <c r="AM1458" s="1" t="s">
        <v>41</v>
      </c>
      <c r="AN1458" s="1">
        <v>0</v>
      </c>
      <c r="AO1458" s="1">
        <v>0</v>
      </c>
      <c r="AP1458" s="1">
        <v>1</v>
      </c>
      <c r="AQ1458" s="1">
        <v>0</v>
      </c>
      <c r="AR1458" s="1">
        <v>0</v>
      </c>
      <c r="AS1458" s="1">
        <v>54</v>
      </c>
      <c r="AT1458" s="1">
        <v>1</v>
      </c>
      <c r="AU1458" s="1">
        <v>30190</v>
      </c>
      <c r="AV1458" s="1">
        <v>54</v>
      </c>
      <c r="AW1458" s="1">
        <v>1</v>
      </c>
      <c r="AX1458" s="1">
        <v>52</v>
      </c>
      <c r="AY1458" s="1">
        <v>710</v>
      </c>
      <c r="AZ1458" s="1">
        <v>2</v>
      </c>
      <c r="BA1458" s="1">
        <v>1317</v>
      </c>
      <c r="BB1458" s="1">
        <v>16.600000000000001</v>
      </c>
      <c r="BC1458" s="1">
        <v>877</v>
      </c>
      <c r="BD1458" s="1">
        <v>10.7</v>
      </c>
      <c r="BE1458" s="1">
        <v>79.3</v>
      </c>
      <c r="BF1458" s="1">
        <v>1</v>
      </c>
      <c r="BG1458" s="1">
        <v>28945</v>
      </c>
      <c r="BH1458" s="1">
        <v>144.69999999999999</v>
      </c>
      <c r="BI1458" s="1">
        <v>1</v>
      </c>
      <c r="BJ1458" s="1">
        <v>28945</v>
      </c>
      <c r="BK1458" s="1">
        <v>358.2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CG1458" s="1">
        <f>AW1458*EXP((BE1458/100)+(L1458*CC$2)+BU$2)</f>
        <v>3.3121144762141164</v>
      </c>
      <c r="CH1458" s="1">
        <f>BL1458*EXP((BT1458/100)+BV$2)</f>
        <v>0</v>
      </c>
      <c r="CI1458" s="1">
        <f>AT1458*EXP((AV1458/100)+(L1458*CD$2)+BW$2)</f>
        <v>0.40814735727190549</v>
      </c>
      <c r="CJ1458" s="1">
        <f>BF1458*EXP((BH1458/100)+(L1458*CE$2)+BX$2)</f>
        <v>1.3278530635294539</v>
      </c>
      <c r="CK1458" s="1">
        <f>BI1458*EXP((BK1458/100)+(L1458*CF$2))</f>
        <v>35.945359723693883</v>
      </c>
      <c r="CL1458" s="1">
        <f>IF((CJ1458+CK1458)=0, LOG(1),LOG((CJ1458+CK1458)))</f>
        <v>1.5713968286440116</v>
      </c>
      <c r="CM1458" s="1">
        <f>IF((CG1458+CH1458+CI1458)=0, LOG(1),LOG((CG1458+CH1458+CI1458)))</f>
        <v>0.570573506773426</v>
      </c>
      <c r="CN1458" s="1">
        <f>IF((CL1458=0),1,EXP((BZ$2*CL1458)+(CB$2*F1458)))</f>
        <v>3.8026085978938928</v>
      </c>
      <c r="CO1458" s="1">
        <f>IF((CM1458=0),1,EXP((BZ$2*CM1458)+(CA$2*AJ1458)))</f>
        <v>1.6241546755305676</v>
      </c>
      <c r="CP1458" s="1">
        <f>CN1458+CO1458</f>
        <v>5.4267632734244602</v>
      </c>
      <c r="CQ1458" s="2">
        <f>CN1458/CP1458</f>
        <v>0.70071392583416037</v>
      </c>
      <c r="CR1458" s="2">
        <f>CO1458/CP1458</f>
        <v>0.29928607416583963</v>
      </c>
      <c r="CS1458" s="1">
        <f>CJ1458+CK1458</f>
        <v>37.273212787223336</v>
      </c>
      <c r="CT1458" s="1">
        <f>IF((CS1458=0),CJ1458,CJ1458/CS1458)</f>
        <v>3.5624862045286872E-2</v>
      </c>
      <c r="CU1458" s="4">
        <f>IF((CS1458=0),CK1458,CK1458/CS1458)</f>
        <v>0.96437513795471319</v>
      </c>
      <c r="CV1458" s="1">
        <f>CI1458+CH1458+CG1458</f>
        <v>3.7202618334860218</v>
      </c>
      <c r="CW1458" s="1">
        <f>IF((CV1458=0),CI1458,CI1458/CV1458)</f>
        <v>0.10970930959702276</v>
      </c>
      <c r="CX1458" s="1">
        <f>IF((CV1458=0),CH1458,CH1458/CV1458)</f>
        <v>0</v>
      </c>
      <c r="CY1458" s="1">
        <f>IF((CV1458=0),CG1458,CG1458/CV1458)</f>
        <v>0.89029069040297726</v>
      </c>
      <c r="CZ1458" s="1">
        <f>CT1458*CQ1458</f>
        <v>2.4962836941053338E-2</v>
      </c>
      <c r="DA1458" s="1">
        <f>CU1458*CQ1458</f>
        <v>0.67575108889310709</v>
      </c>
      <c r="DB1458" s="1">
        <f>CW1458*CR1458</f>
        <v>3.2834468568737611E-2</v>
      </c>
      <c r="DC1458" s="1">
        <f>CX1458*CR1458</f>
        <v>0</v>
      </c>
      <c r="DD1458" s="1">
        <f>CY1458*CR1458</f>
        <v>0.26645160559710201</v>
      </c>
      <c r="DE1458" s="1">
        <f>IF(($AM1458="Bicycle"),1,0)</f>
        <v>0</v>
      </c>
      <c r="DF1458" s="1">
        <f>IF(($AM1458="Walk"),1,0)</f>
        <v>0</v>
      </c>
      <c r="DG1458" s="1">
        <f>IF(($AM1458="Car"),1,0)</f>
        <v>1</v>
      </c>
      <c r="DH1458" s="1">
        <f>IF(($AM1458="Rail"),1,0)</f>
        <v>0</v>
      </c>
      <c r="DI1458" s="1">
        <f>IF(($AM1458="Bus"),1,0)</f>
        <v>0</v>
      </c>
      <c r="DJ1458" s="1" t="e">
        <f>DE1458*LOG(CZ1458)+DF1458*LOG(DA1458)+DG1458*LOG(DB1458)+DH1458*LOG(DD1458)+DI1458*LOG(DC1458)</f>
        <v>#NUM!</v>
      </c>
      <c r="DK1458" s="1">
        <v>23406.04912</v>
      </c>
      <c r="DL1458" s="1">
        <f>(0-(CZ1458*BH1458*$BY$2))/100</f>
        <v>0.42787353430682967</v>
      </c>
      <c r="DM1458" s="1">
        <f t="shared" si="110"/>
        <v>1.068093726829358E-2</v>
      </c>
      <c r="DO1458" s="1">
        <f>(0-(DA1458*BK1458*$BY$2))/100</f>
        <v>28.672482024578336</v>
      </c>
      <c r="DP1458" s="1">
        <f t="shared" si="111"/>
        <v>19.375460949376851</v>
      </c>
      <c r="DR1458" s="1">
        <f>(0-(DB1458*AV1458*$BY$2))/100</f>
        <v>0.21002776207231233</v>
      </c>
      <c r="DS1458" s="1">
        <f t="shared" si="112"/>
        <v>6.8961499523256409E-3</v>
      </c>
      <c r="DU1458" s="1">
        <f>(0-(DC1458*BT1458*$BY$2))/100</f>
        <v>0</v>
      </c>
      <c r="DV1458" s="1">
        <f t="shared" si="113"/>
        <v>0</v>
      </c>
      <c r="DX1458" s="1">
        <f>(0-(DD1458*BE1458*$BY$2))/100</f>
        <v>2.5029056711385831</v>
      </c>
      <c r="DY1458" s="1">
        <f t="shared" si="114"/>
        <v>0.66690323473296764</v>
      </c>
      <c r="EB1458" s="1" t="s">
        <v>171</v>
      </c>
    </row>
    <row r="1459" spans="1:132" x14ac:dyDescent="0.25">
      <c r="A1459" s="1">
        <v>256080</v>
      </c>
      <c r="B1459" s="1" t="s">
        <v>98</v>
      </c>
      <c r="C1459" s="1">
        <v>200</v>
      </c>
      <c r="D1459" s="1" t="s">
        <v>84</v>
      </c>
      <c r="E1459" s="1">
        <v>0</v>
      </c>
      <c r="F1459" s="1">
        <v>0</v>
      </c>
      <c r="G1459" s="1">
        <v>0</v>
      </c>
      <c r="H1459" s="1">
        <v>1</v>
      </c>
      <c r="I1459" s="1">
        <v>0</v>
      </c>
      <c r="J1459" s="3">
        <v>0.77111111111111119</v>
      </c>
      <c r="K1459" s="3">
        <v>0.85484953703703714</v>
      </c>
      <c r="L1459" s="1">
        <v>1</v>
      </c>
      <c r="M1459" s="1" t="s">
        <v>76</v>
      </c>
      <c r="N1459" s="1">
        <v>0</v>
      </c>
      <c r="O1459" s="1">
        <v>0</v>
      </c>
      <c r="P1459" s="1">
        <v>0</v>
      </c>
      <c r="Q1459" s="1">
        <v>0</v>
      </c>
      <c r="R1459" s="1">
        <v>1</v>
      </c>
      <c r="S1459" s="1">
        <v>0</v>
      </c>
      <c r="T1459" s="1">
        <v>7235</v>
      </c>
      <c r="U1459" s="1">
        <v>120.583333333333</v>
      </c>
      <c r="V1459" s="1">
        <v>29749.246599999999</v>
      </c>
      <c r="W1459" s="1">
        <v>35.427378500000003</v>
      </c>
      <c r="X1459" s="1">
        <v>139.32974519999999</v>
      </c>
      <c r="Y1459" s="1">
        <v>212</v>
      </c>
      <c r="Z1459" s="1">
        <v>2120709</v>
      </c>
      <c r="AA1459" s="1">
        <v>212070911</v>
      </c>
      <c r="AB1459" s="1">
        <v>35.26550718</v>
      </c>
      <c r="AC1459" s="1">
        <v>139.5909656</v>
      </c>
      <c r="AD1459" s="1">
        <v>301</v>
      </c>
      <c r="AE1459" s="1">
        <v>3010102</v>
      </c>
      <c r="AF1459" s="1">
        <v>301010202</v>
      </c>
      <c r="AG1459" s="1">
        <v>36</v>
      </c>
      <c r="AH1459" s="1">
        <v>36</v>
      </c>
      <c r="AI1459" s="1">
        <v>1</v>
      </c>
      <c r="AJ1459" s="1">
        <v>0</v>
      </c>
      <c r="AK1459" s="1">
        <v>0</v>
      </c>
      <c r="AL1459" s="1">
        <v>100</v>
      </c>
      <c r="AM1459" s="1" t="s">
        <v>41</v>
      </c>
      <c r="AN1459" s="1">
        <v>0</v>
      </c>
      <c r="AO1459" s="1">
        <v>0</v>
      </c>
      <c r="AP1459" s="1">
        <v>1</v>
      </c>
      <c r="AQ1459" s="1">
        <v>0</v>
      </c>
      <c r="AR1459" s="1">
        <v>0</v>
      </c>
      <c r="AS1459" s="1">
        <v>79.900000000000006</v>
      </c>
      <c r="AT1459" s="1">
        <v>1</v>
      </c>
      <c r="AU1459" s="1">
        <v>40492</v>
      </c>
      <c r="AV1459" s="1">
        <v>79.900000000000006</v>
      </c>
      <c r="AW1459" s="1">
        <v>1</v>
      </c>
      <c r="AX1459" s="1">
        <v>82</v>
      </c>
      <c r="AY1459" s="1">
        <v>720</v>
      </c>
      <c r="AZ1459" s="1">
        <v>4</v>
      </c>
      <c r="BA1459" s="1">
        <v>1956</v>
      </c>
      <c r="BB1459" s="1">
        <v>23.3</v>
      </c>
      <c r="BC1459" s="1">
        <v>3904</v>
      </c>
      <c r="BD1459" s="1">
        <v>49.9</v>
      </c>
      <c r="BE1459" s="1">
        <v>155.19999999999999</v>
      </c>
      <c r="BF1459" s="1">
        <v>1</v>
      </c>
      <c r="BG1459" s="1">
        <v>34280</v>
      </c>
      <c r="BH1459" s="1">
        <v>171.4</v>
      </c>
      <c r="BI1459" s="1">
        <v>1</v>
      </c>
      <c r="BJ1459" s="1">
        <v>34280</v>
      </c>
      <c r="BK1459" s="1">
        <v>422.4</v>
      </c>
      <c r="BL1459" s="1">
        <v>0</v>
      </c>
      <c r="BM1459" s="1">
        <v>0</v>
      </c>
      <c r="BN1459" s="1">
        <v>0</v>
      </c>
      <c r="BO1459" s="1">
        <v>0</v>
      </c>
      <c r="BP1459" s="1">
        <v>0</v>
      </c>
      <c r="BQ1459" s="1">
        <v>0</v>
      </c>
      <c r="BR1459" s="1">
        <v>0</v>
      </c>
      <c r="BS1459" s="1">
        <v>0</v>
      </c>
      <c r="BT1459" s="1">
        <v>0</v>
      </c>
      <c r="CG1459" s="1">
        <f>AW1459*EXP((BE1459/100)+(L1459*CC$2)+BU$2)</f>
        <v>7.9272722665668924</v>
      </c>
      <c r="CH1459" s="1">
        <f>BL1459*EXP((BT1459/100)+BV$2)</f>
        <v>0</v>
      </c>
      <c r="CI1459" s="1">
        <f>AT1459*EXP((AV1459/100)+(L1459*CD$2)+BW$2)</f>
        <v>0.23584001650435862</v>
      </c>
      <c r="CJ1459" s="1">
        <f>BF1459*EXP((BH1459/100)+(L1459*CE$2)+BX$2)</f>
        <v>0.70231777952344365</v>
      </c>
      <c r="CK1459" s="1">
        <f>BI1459*EXP((BK1459/100)+(L1459*CF$2))</f>
        <v>47.041763864178009</v>
      </c>
      <c r="CL1459" s="1">
        <f>IF((CJ1459+CK1459)=0, LOG(1),LOG((CJ1459+CK1459)))</f>
        <v>1.6789195441127789</v>
      </c>
      <c r="CM1459" s="1">
        <f>IF((CG1459+CH1459+CI1459)=0, LOG(1),LOG((CG1459+CH1459+CI1459)))</f>
        <v>0.91185577023246944</v>
      </c>
      <c r="CN1459" s="1">
        <f>IF((CL1459=0),1,EXP((BZ$2*CL1459)+(CB$2*F1459)))</f>
        <v>4.1665219060802183</v>
      </c>
      <c r="CO1459" s="1">
        <f>IF((CM1459=0),1,EXP((BZ$2*CM1459)+(CA$2*AJ1459)))</f>
        <v>2.1707601477133629</v>
      </c>
      <c r="CP1459" s="1">
        <f>CN1459+CO1459</f>
        <v>6.3372820537935812</v>
      </c>
      <c r="CQ1459" s="2">
        <f>CN1459/CP1459</f>
        <v>0.65746196409012325</v>
      </c>
      <c r="CR1459" s="2">
        <f>CO1459/CP1459</f>
        <v>0.34253803590987669</v>
      </c>
      <c r="CS1459" s="1">
        <f>CJ1459+CK1459</f>
        <v>47.744081643701449</v>
      </c>
      <c r="CT1459" s="1">
        <f>IF((CS1459=0),CJ1459,CJ1459/CS1459)</f>
        <v>1.4710048980826835E-2</v>
      </c>
      <c r="CU1459" s="4">
        <f>IF((CS1459=0),CK1459,CK1459/CS1459)</f>
        <v>0.98528995101917327</v>
      </c>
      <c r="CV1459" s="1">
        <f>CI1459+CH1459+CG1459</f>
        <v>8.1631122830712517</v>
      </c>
      <c r="CW1459" s="1">
        <f>IF((CV1459=0),CI1459,CI1459/CV1459)</f>
        <v>2.8890943591875631E-2</v>
      </c>
      <c r="CX1459" s="1">
        <f>IF((CV1459=0),CH1459,CH1459/CV1459)</f>
        <v>0</v>
      </c>
      <c r="CY1459" s="1">
        <f>IF((CV1459=0),CG1459,CG1459/CV1459)</f>
        <v>0.97110905640812428</v>
      </c>
      <c r="CZ1459" s="1">
        <f>CT1459*CQ1459</f>
        <v>9.6712976947963269E-3</v>
      </c>
      <c r="DA1459" s="1">
        <f>CU1459*CQ1459</f>
        <v>0.64779066639532701</v>
      </c>
      <c r="DB1459" s="1">
        <f>CW1459*CR1459</f>
        <v>9.8962470735441174E-3</v>
      </c>
      <c r="DC1459" s="1">
        <f>CX1459*CR1459</f>
        <v>0</v>
      </c>
      <c r="DD1459" s="1">
        <f>CY1459*CR1459</f>
        <v>0.33264178883633255</v>
      </c>
      <c r="DE1459" s="1">
        <f>IF(($AM1459="Bicycle"),1,0)</f>
        <v>0</v>
      </c>
      <c r="DF1459" s="1">
        <f>IF(($AM1459="Walk"),1,0)</f>
        <v>0</v>
      </c>
      <c r="DG1459" s="1">
        <f>IF(($AM1459="Car"),1,0)</f>
        <v>1</v>
      </c>
      <c r="DH1459" s="1">
        <f>IF(($AM1459="Rail"),1,0)</f>
        <v>0</v>
      </c>
      <c r="DI1459" s="1">
        <f>IF(($AM1459="Bus"),1,0)</f>
        <v>0</v>
      </c>
      <c r="DJ1459" s="1" t="e">
        <f>DE1459*LOG(CZ1459)+DF1459*LOG(DA1459)+DG1459*LOG(DB1459)+DH1459*LOG(DD1459)+DI1459*LOG(DC1459)</f>
        <v>#NUM!</v>
      </c>
      <c r="DK1459" s="1">
        <v>29749.246599999999</v>
      </c>
      <c r="DL1459" s="1">
        <f>(0-(CZ1459*BH1459*$BY$2))/100</f>
        <v>0.19635796505320735</v>
      </c>
      <c r="DM1459" s="1">
        <f t="shared" si="110"/>
        <v>1.899036334773982E-3</v>
      </c>
      <c r="DO1459" s="1">
        <f>(0-(DA1459*BK1459*$BY$2))/100</f>
        <v>32.412426818191335</v>
      </c>
      <c r="DP1459" s="1">
        <f t="shared" si="111"/>
        <v>20.996467568045933</v>
      </c>
      <c r="DR1459" s="1">
        <f>(0-(DB1459*AV1459*$BY$2))/100</f>
        <v>9.366347409709673E-2</v>
      </c>
      <c r="DS1459" s="1">
        <f t="shared" si="112"/>
        <v>9.2691688143136872E-4</v>
      </c>
      <c r="DU1459" s="1">
        <f>(0-(DC1459*BT1459*$BY$2))/100</f>
        <v>0</v>
      </c>
      <c r="DV1459" s="1">
        <f t="shared" si="113"/>
        <v>0</v>
      </c>
      <c r="DX1459" s="1">
        <f>(0-(DD1459*BE1459*$BY$2))/100</f>
        <v>6.1153522498468451</v>
      </c>
      <c r="DY1459" s="1">
        <f t="shared" si="114"/>
        <v>2.0342217117533457</v>
      </c>
      <c r="EB1459" s="1" t="s">
        <v>171</v>
      </c>
    </row>
    <row r="1460" spans="1:132" x14ac:dyDescent="0.25">
      <c r="A1460" s="1">
        <v>257572</v>
      </c>
      <c r="B1460" s="1" t="s">
        <v>81</v>
      </c>
      <c r="C1460" s="1">
        <v>500</v>
      </c>
      <c r="D1460" s="1" t="s">
        <v>8</v>
      </c>
      <c r="E1460" s="1">
        <v>0</v>
      </c>
      <c r="F1460" s="1">
        <v>0</v>
      </c>
      <c r="G1460" s="1">
        <v>0</v>
      </c>
      <c r="H1460" s="1">
        <v>0</v>
      </c>
      <c r="I1460" s="1">
        <v>1</v>
      </c>
      <c r="J1460" s="3">
        <v>0.63447916666666659</v>
      </c>
      <c r="K1460" s="3">
        <v>0.75762731481481482</v>
      </c>
      <c r="L1460" s="1">
        <v>0</v>
      </c>
      <c r="M1460" s="1" t="s">
        <v>90</v>
      </c>
      <c r="N1460" s="1">
        <v>0</v>
      </c>
      <c r="O1460" s="1">
        <v>0</v>
      </c>
      <c r="P1460" s="1">
        <v>0</v>
      </c>
      <c r="Q1460" s="1">
        <v>1</v>
      </c>
      <c r="R1460" s="1">
        <v>0</v>
      </c>
      <c r="S1460" s="1">
        <v>0</v>
      </c>
      <c r="T1460" s="1">
        <v>10640</v>
      </c>
      <c r="U1460" s="1">
        <v>177.333333333333</v>
      </c>
      <c r="V1460" s="1">
        <v>27712.710050000002</v>
      </c>
      <c r="W1460" s="1">
        <v>35.614408910000002</v>
      </c>
      <c r="X1460" s="1">
        <v>139.3767268</v>
      </c>
      <c r="Y1460" s="1" t="s">
        <v>77</v>
      </c>
      <c r="Z1460" s="1" t="s">
        <v>77</v>
      </c>
      <c r="AA1460" s="1" t="s">
        <v>77</v>
      </c>
      <c r="AB1460" s="1">
        <v>35.464864990000002</v>
      </c>
      <c r="AC1460" s="1">
        <v>139.62180559999999</v>
      </c>
      <c r="AD1460" s="1">
        <v>103</v>
      </c>
      <c r="AE1460" s="1">
        <v>1002001</v>
      </c>
      <c r="AF1460" s="1">
        <v>100200102</v>
      </c>
      <c r="AG1460" s="1">
        <v>37</v>
      </c>
      <c r="AH1460" s="1">
        <v>37</v>
      </c>
      <c r="AI1460" s="1">
        <v>1</v>
      </c>
      <c r="AJ1460" s="1">
        <v>0</v>
      </c>
      <c r="AK1460" s="1">
        <v>0</v>
      </c>
      <c r="AL1460" s="1">
        <v>200</v>
      </c>
      <c r="AM1460" s="1" t="s">
        <v>42</v>
      </c>
      <c r="AN1460" s="1">
        <v>0</v>
      </c>
      <c r="AO1460" s="1">
        <v>0</v>
      </c>
      <c r="AP1460" s="1">
        <v>0</v>
      </c>
      <c r="AQ1460" s="1">
        <v>1</v>
      </c>
      <c r="AR1460" s="1">
        <v>0</v>
      </c>
      <c r="AS1460" s="1">
        <v>58.9</v>
      </c>
      <c r="AT1460" s="1">
        <v>1</v>
      </c>
      <c r="AU1460" s="1">
        <v>35777</v>
      </c>
      <c r="AV1460" s="1">
        <v>65.599999999999994</v>
      </c>
      <c r="AW1460" s="1">
        <v>1</v>
      </c>
      <c r="AX1460" s="1">
        <v>50</v>
      </c>
      <c r="AY1460" s="1">
        <v>760</v>
      </c>
      <c r="AZ1460" s="1">
        <v>1</v>
      </c>
      <c r="BA1460" s="1">
        <v>432</v>
      </c>
      <c r="BB1460" s="1">
        <v>5.2</v>
      </c>
      <c r="BC1460" s="1">
        <v>309</v>
      </c>
      <c r="BD1460" s="1">
        <v>3.7</v>
      </c>
      <c r="BE1460" s="1">
        <v>58.9</v>
      </c>
      <c r="BF1460" s="1">
        <v>1</v>
      </c>
      <c r="BG1460" s="1">
        <v>32294</v>
      </c>
      <c r="BH1460" s="1">
        <v>161.5</v>
      </c>
      <c r="BI1460" s="1">
        <v>1</v>
      </c>
      <c r="BJ1460" s="1">
        <v>32294</v>
      </c>
      <c r="BK1460" s="1">
        <v>397.7</v>
      </c>
      <c r="BL1460" s="1">
        <v>0</v>
      </c>
      <c r="BM1460" s="1">
        <v>0</v>
      </c>
      <c r="BN1460" s="1">
        <v>0</v>
      </c>
      <c r="BO1460" s="1">
        <v>0</v>
      </c>
      <c r="BP1460" s="1">
        <v>0</v>
      </c>
      <c r="BQ1460" s="1">
        <v>0</v>
      </c>
      <c r="BR1460" s="1">
        <v>0</v>
      </c>
      <c r="BS1460" s="1">
        <v>0</v>
      </c>
      <c r="BT1460" s="1">
        <v>0</v>
      </c>
      <c r="CG1460" s="1">
        <f>AW1460*EXP((BE1460/100)+(L1460*CC$2)+BU$2)</f>
        <v>2.7009047244173212</v>
      </c>
      <c r="CH1460" s="1">
        <f>BL1460*EXP((BT1460/100)+BV$2)</f>
        <v>0</v>
      </c>
      <c r="CI1460" s="1">
        <f>AT1460*EXP((AV1460/100)+(L1460*CD$2)+BW$2)</f>
        <v>0.45834779743844656</v>
      </c>
      <c r="CJ1460" s="1">
        <f>BF1460*EXP((BH1460/100)+(L1460*CE$2)+BX$2)</f>
        <v>1.5707660024098447</v>
      </c>
      <c r="CK1460" s="1">
        <f>BI1460*EXP((BK1460/100)+(L1460*CF$2))</f>
        <v>53.35672371081656</v>
      </c>
      <c r="CL1460" s="1">
        <f>IF((CJ1460+CK1460)=0, LOG(1),LOG((CJ1460+CK1460)))</f>
        <v>1.739789751422496</v>
      </c>
      <c r="CM1460" s="1">
        <f>IF((CG1460+CH1460+CI1460)=0, LOG(1),LOG((CG1460+CH1460+CI1460)))</f>
        <v>0.49958434083564562</v>
      </c>
      <c r="CN1460" s="1">
        <f>IF((CL1460=0),1,EXP((BZ$2*CL1460)+(CB$2*F1460)))</f>
        <v>4.3877707167379549</v>
      </c>
      <c r="CO1460" s="1">
        <f>IF((CM1460=0),1,EXP((BZ$2*CM1460)+(CA$2*AJ1460)))</f>
        <v>1.5290500950858203</v>
      </c>
      <c r="CP1460" s="1">
        <f>CN1460+CO1460</f>
        <v>5.9168208118237757</v>
      </c>
      <c r="CQ1460" s="2">
        <f>CN1460/CP1460</f>
        <v>0.74157573066430027</v>
      </c>
      <c r="CR1460" s="2">
        <f>CO1460/CP1460</f>
        <v>0.25842426933569962</v>
      </c>
      <c r="CS1460" s="1">
        <f>CJ1460+CK1460</f>
        <v>54.927489713226407</v>
      </c>
      <c r="CT1460" s="1">
        <f>IF((CS1460=0),CJ1460,CJ1460/CS1460)</f>
        <v>2.8597083365919925E-2</v>
      </c>
      <c r="CU1460" s="4">
        <f>IF((CS1460=0),CK1460,CK1460/CS1460)</f>
        <v>0.97140291663408007</v>
      </c>
      <c r="CV1460" s="1">
        <f>CI1460+CH1460+CG1460</f>
        <v>3.1592525218557679</v>
      </c>
      <c r="CW1460" s="1">
        <f>IF((CV1460=0),CI1460,CI1460/CV1460)</f>
        <v>0.14508108936135619</v>
      </c>
      <c r="CX1460" s="1">
        <f>IF((CV1460=0),CH1460,CH1460/CV1460)</f>
        <v>0</v>
      </c>
      <c r="CY1460" s="1">
        <f>IF((CV1460=0),CG1460,CG1460/CV1460)</f>
        <v>0.85491891063864378</v>
      </c>
      <c r="CZ1460" s="1">
        <f>CT1460*CQ1460</f>
        <v>2.1206902991949977E-2</v>
      </c>
      <c r="DA1460" s="1">
        <f>CU1460*CQ1460</f>
        <v>0.72036882767235033</v>
      </c>
      <c r="DB1460" s="1">
        <f>CW1460*CR1460</f>
        <v>3.7492474512635814E-2</v>
      </c>
      <c r="DC1460" s="1">
        <f>CX1460*CR1460</f>
        <v>0</v>
      </c>
      <c r="DD1460" s="1">
        <f>CY1460*CR1460</f>
        <v>0.2209317948230638</v>
      </c>
      <c r="DE1460" s="1">
        <f>IF(($AM1460="Bicycle"),1,0)</f>
        <v>0</v>
      </c>
      <c r="DF1460" s="1">
        <f>IF(($AM1460="Walk"),1,0)</f>
        <v>0</v>
      </c>
      <c r="DG1460" s="1">
        <f>IF(($AM1460="Car"),1,0)</f>
        <v>0</v>
      </c>
      <c r="DH1460" s="1">
        <f>IF(($AM1460="Rail"),1,0)</f>
        <v>1</v>
      </c>
      <c r="DI1460" s="1">
        <f>IF(($AM1460="Bus"),1,0)</f>
        <v>0</v>
      </c>
      <c r="DJ1460" s="1" t="e">
        <f>DE1460*LOG(CZ1460)+DF1460*LOG(DA1460)+DG1460*LOG(DB1460)+DH1460*LOG(DD1460)+DI1460*LOG(DC1460)</f>
        <v>#NUM!</v>
      </c>
      <c r="DK1460" s="1">
        <v>27712.710050000002</v>
      </c>
      <c r="DL1460" s="1">
        <f>(0-(CZ1460*BH1460*$BY$2))/100</f>
        <v>0.40569787215200187</v>
      </c>
      <c r="DM1460" s="1">
        <f t="shared" si="110"/>
        <v>8.6035954187680275E-3</v>
      </c>
      <c r="DO1460" s="1">
        <f>(0-(DA1460*BK1460*$BY$2))/100</f>
        <v>33.936219161590259</v>
      </c>
      <c r="DP1460" s="1">
        <f t="shared" si="111"/>
        <v>24.446594413066727</v>
      </c>
      <c r="DR1460" s="1">
        <f>(0-(DB1460*AV1460*$BY$2))/100</f>
        <v>0.29134052448639874</v>
      </c>
      <c r="DS1460" s="1">
        <f t="shared" si="112"/>
        <v>1.0923077188804255E-2</v>
      </c>
      <c r="DU1460" s="1">
        <f>(0-(DC1460*BT1460*$BY$2))/100</f>
        <v>0</v>
      </c>
      <c r="DV1460" s="1">
        <f t="shared" si="113"/>
        <v>0</v>
      </c>
      <c r="DX1460" s="1">
        <f>(0-(DD1460*BE1460*$BY$2))/100</f>
        <v>1.5414394474558102</v>
      </c>
      <c r="DY1460" s="1">
        <f t="shared" si="114"/>
        <v>0.34055298373748388</v>
      </c>
      <c r="EB1460" s="1" t="s">
        <v>171</v>
      </c>
    </row>
    <row r="1461" spans="1:132" x14ac:dyDescent="0.25">
      <c r="A1461" s="1">
        <v>255308</v>
      </c>
      <c r="B1461" s="1" t="s">
        <v>98</v>
      </c>
      <c r="C1461" s="1">
        <v>700</v>
      </c>
      <c r="D1461" s="1" t="s">
        <v>5</v>
      </c>
      <c r="E1461" s="1">
        <v>0</v>
      </c>
      <c r="F1461" s="1">
        <v>1</v>
      </c>
      <c r="G1461" s="1">
        <v>0</v>
      </c>
      <c r="H1461" s="1">
        <v>0</v>
      </c>
      <c r="I1461" s="1">
        <v>0</v>
      </c>
      <c r="J1461" s="3">
        <v>0.47717592592592589</v>
      </c>
      <c r="K1461" s="3">
        <v>0.55767361111111113</v>
      </c>
      <c r="L1461" s="1">
        <v>0</v>
      </c>
      <c r="M1461" s="1" t="s">
        <v>82</v>
      </c>
      <c r="N1461" s="1">
        <v>0</v>
      </c>
      <c r="O1461" s="1">
        <v>0</v>
      </c>
      <c r="P1461" s="1">
        <v>1</v>
      </c>
      <c r="Q1461" s="1">
        <v>0</v>
      </c>
      <c r="R1461" s="1">
        <v>0</v>
      </c>
      <c r="S1461" s="1">
        <v>0</v>
      </c>
      <c r="T1461" s="1">
        <v>6955</v>
      </c>
      <c r="U1461" s="1">
        <v>115.916666666667</v>
      </c>
      <c r="V1461" s="1">
        <v>42150.588340000002</v>
      </c>
      <c r="W1461" s="1">
        <v>35.450606370000003</v>
      </c>
      <c r="X1461" s="1">
        <v>139.63651479999999</v>
      </c>
      <c r="Y1461" s="1">
        <v>104</v>
      </c>
      <c r="Z1461" s="1">
        <v>1003002</v>
      </c>
      <c r="AA1461" s="1">
        <v>100300218</v>
      </c>
      <c r="AB1461" s="1">
        <v>35.64960482</v>
      </c>
      <c r="AC1461" s="1">
        <v>140.0331492</v>
      </c>
      <c r="AD1461" s="1" t="s">
        <v>77</v>
      </c>
      <c r="AE1461" s="1" t="s">
        <v>77</v>
      </c>
      <c r="AF1461" s="1" t="s">
        <v>77</v>
      </c>
      <c r="AG1461" s="1">
        <v>36</v>
      </c>
      <c r="AH1461" s="1">
        <v>36</v>
      </c>
      <c r="AI1461" s="1">
        <v>1</v>
      </c>
      <c r="AJ1461" s="1">
        <v>0</v>
      </c>
      <c r="AK1461" s="1">
        <v>0</v>
      </c>
      <c r="AL1461" s="1">
        <v>200</v>
      </c>
      <c r="AM1461" s="1" t="s">
        <v>42</v>
      </c>
      <c r="AN1461" s="1">
        <v>0</v>
      </c>
      <c r="AO1461" s="1">
        <v>0</v>
      </c>
      <c r="AP1461" s="1">
        <v>0</v>
      </c>
      <c r="AQ1461" s="1">
        <v>1</v>
      </c>
      <c r="AR1461" s="1">
        <v>0</v>
      </c>
      <c r="AS1461" s="1">
        <v>92.5</v>
      </c>
      <c r="AT1461" s="1">
        <v>1</v>
      </c>
      <c r="AU1461" s="1">
        <v>61510</v>
      </c>
      <c r="AV1461" s="1">
        <v>114</v>
      </c>
      <c r="AW1461" s="1">
        <v>1</v>
      </c>
      <c r="AX1461" s="1">
        <v>72</v>
      </c>
      <c r="AY1461" s="1">
        <v>2260</v>
      </c>
      <c r="AZ1461" s="1">
        <v>2</v>
      </c>
      <c r="BA1461" s="1">
        <v>593</v>
      </c>
      <c r="BB1461" s="1">
        <v>7.6</v>
      </c>
      <c r="BC1461" s="1">
        <v>1073</v>
      </c>
      <c r="BD1461" s="1">
        <v>12.9</v>
      </c>
      <c r="BE1461" s="1">
        <v>92.5</v>
      </c>
      <c r="BF1461" s="1">
        <v>1</v>
      </c>
      <c r="BG1461" s="1">
        <v>57517</v>
      </c>
      <c r="BH1461" s="1">
        <v>287.60000000000002</v>
      </c>
      <c r="BI1461" s="1">
        <v>1</v>
      </c>
      <c r="BJ1461" s="1">
        <v>57517</v>
      </c>
      <c r="BK1461" s="1">
        <v>711.9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CG1461" s="1">
        <f>AW1461*EXP((BE1461/100)+(L1461*CC$2)+BU$2)</f>
        <v>3.7794813831733691</v>
      </c>
      <c r="CH1461" s="1">
        <f>BL1461*EXP((BT1461/100)+BV$2)</f>
        <v>0</v>
      </c>
      <c r="CI1461" s="1">
        <f>AT1461*EXP((AV1461/100)+(L1461*CD$2)+BW$2)</f>
        <v>0.74369297301484083</v>
      </c>
      <c r="CJ1461" s="1">
        <f>BF1461*EXP((BH1461/100)+(L1461*CE$2)+BX$2)</f>
        <v>5.5431525984644852</v>
      </c>
      <c r="CK1461" s="1">
        <f>BI1461*EXP((BK1461/100)+(L1461*CF$2))</f>
        <v>1235.2146010513611</v>
      </c>
      <c r="CL1461" s="1">
        <f>IF((CJ1461+CK1461)=0, LOG(1),LOG((CJ1461+CK1461)))</f>
        <v>3.09368699783818</v>
      </c>
      <c r="CM1461" s="1">
        <f>IF((CG1461+CH1461+CI1461)=0, LOG(1),LOG((CG1461+CH1461+CI1461)))</f>
        <v>0.65544332895108515</v>
      </c>
      <c r="CN1461" s="1">
        <f>IF((CL1461=0),1,EXP((BZ$2*CL1461)+(CB$2*F1461)))</f>
        <v>32.916983756067765</v>
      </c>
      <c r="CO1461" s="1">
        <f>IF((CM1461=0),1,EXP((BZ$2*CM1461)+(CA$2*AJ1461)))</f>
        <v>1.7456497389827319</v>
      </c>
      <c r="CP1461" s="1">
        <f>CN1461+CO1461</f>
        <v>34.6626334950505</v>
      </c>
      <c r="CQ1461" s="2">
        <f>CN1461/CP1461</f>
        <v>0.94963885997779141</v>
      </c>
      <c r="CR1461" s="2">
        <f>CO1461/CP1461</f>
        <v>5.0361140022208477E-2</v>
      </c>
      <c r="CS1461" s="1">
        <f>CJ1461+CK1461</f>
        <v>1240.7577536498256</v>
      </c>
      <c r="CT1461" s="1">
        <f>IF((CS1461=0),CJ1461,CJ1461/CS1461)</f>
        <v>4.4675542684772199E-3</v>
      </c>
      <c r="CU1461" s="4">
        <f>IF((CS1461=0),CK1461,CK1461/CS1461)</f>
        <v>0.99553244573152277</v>
      </c>
      <c r="CV1461" s="1">
        <f>CI1461+CH1461+CG1461</f>
        <v>4.5231743561882096</v>
      </c>
      <c r="CW1461" s="1">
        <f>IF((CV1461=0),CI1461,CI1461/CV1461)</f>
        <v>0.1644183740114695</v>
      </c>
      <c r="CX1461" s="1">
        <f>IF((CV1461=0),CH1461,CH1461/CV1461)</f>
        <v>0</v>
      </c>
      <c r="CY1461" s="1">
        <f>IF((CV1461=0),CG1461,CG1461/CV1461)</f>
        <v>0.83558162598853059</v>
      </c>
      <c r="CZ1461" s="1">
        <f>CT1461*CQ1461</f>
        <v>4.2425631424056233E-3</v>
      </c>
      <c r="DA1461" s="1">
        <f>CU1461*CQ1461</f>
        <v>0.94539629683538573</v>
      </c>
      <c r="DB1461" s="1">
        <f>CW1461*CR1461</f>
        <v>8.2802967558154583E-3</v>
      </c>
      <c r="DC1461" s="1">
        <f>CX1461*CR1461</f>
        <v>0</v>
      </c>
      <c r="DD1461" s="1">
        <f>CY1461*CR1461</f>
        <v>4.2080843266393025E-2</v>
      </c>
      <c r="DE1461" s="1">
        <f>IF(($AM1461="Bicycle"),1,0)</f>
        <v>0</v>
      </c>
      <c r="DF1461" s="1">
        <f>IF(($AM1461="Walk"),1,0)</f>
        <v>0</v>
      </c>
      <c r="DG1461" s="1">
        <f>IF(($AM1461="Car"),1,0)</f>
        <v>0</v>
      </c>
      <c r="DH1461" s="1">
        <f>IF(($AM1461="Rail"),1,0)</f>
        <v>1</v>
      </c>
      <c r="DI1461" s="1">
        <f>IF(($AM1461="Bus"),1,0)</f>
        <v>0</v>
      </c>
      <c r="DJ1461" s="1" t="e">
        <f>DE1461*LOG(CZ1461)+DF1461*LOG(DA1461)+DG1461*LOG(DB1461)+DH1461*LOG(DD1461)+DI1461*LOG(DC1461)</f>
        <v>#NUM!</v>
      </c>
      <c r="DK1461" s="1">
        <v>42150.588340000002</v>
      </c>
      <c r="DL1461" s="1">
        <f>(0-(CZ1461*BH1461*$BY$2))/100</f>
        <v>0.14453404253937974</v>
      </c>
      <c r="DM1461" s="1">
        <f t="shared" si="110"/>
        <v>6.1319480170045891E-4</v>
      </c>
      <c r="DO1461" s="1">
        <f>(0-(DA1461*BK1461*$BY$2))/100</f>
        <v>79.723405731067928</v>
      </c>
      <c r="DP1461" s="1">
        <f t="shared" si="111"/>
        <v>75.370212549256593</v>
      </c>
      <c r="DR1461" s="1">
        <f>(0-(DB1461*AV1461*$BY$2))/100</f>
        <v>0.11181593673354025</v>
      </c>
      <c r="DS1461" s="1">
        <f t="shared" si="112"/>
        <v>9.2586913818319986E-4</v>
      </c>
      <c r="DU1461" s="1">
        <f>(0-(DC1461*BT1461*$BY$2))/100</f>
        <v>0</v>
      </c>
      <c r="DV1461" s="1">
        <f t="shared" si="113"/>
        <v>0</v>
      </c>
      <c r="DX1461" s="1">
        <f>(0-(DD1461*BE1461*$BY$2))/100</f>
        <v>0.46108301075381591</v>
      </c>
      <c r="DY1461" s="1">
        <f t="shared" si="114"/>
        <v>1.9402761908327938E-2</v>
      </c>
      <c r="EB1461" s="1" t="s">
        <v>171</v>
      </c>
    </row>
    <row r="1462" spans="1:132" x14ac:dyDescent="0.25">
      <c r="A1462" s="1">
        <v>255286</v>
      </c>
      <c r="B1462" s="1" t="s">
        <v>103</v>
      </c>
      <c r="C1462" s="1">
        <v>100</v>
      </c>
      <c r="D1462" s="1" t="s">
        <v>80</v>
      </c>
      <c r="E1462" s="1">
        <v>1</v>
      </c>
      <c r="F1462" s="1">
        <v>0</v>
      </c>
      <c r="G1462" s="1">
        <v>0</v>
      </c>
      <c r="H1462" s="1">
        <v>0</v>
      </c>
      <c r="I1462" s="1">
        <v>0</v>
      </c>
      <c r="J1462" s="3">
        <v>0.28472222222222221</v>
      </c>
      <c r="K1462" s="3">
        <v>0.33534722222222224</v>
      </c>
      <c r="L1462" s="1">
        <v>0</v>
      </c>
      <c r="M1462" s="1" t="s">
        <v>74</v>
      </c>
      <c r="N1462" s="1">
        <v>1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4374</v>
      </c>
      <c r="U1462" s="1">
        <v>72.900000000000006</v>
      </c>
      <c r="V1462" s="1">
        <v>22889.774939999999</v>
      </c>
      <c r="W1462" s="1">
        <v>35.460594899999997</v>
      </c>
      <c r="X1462" s="1">
        <v>139.38421550000001</v>
      </c>
      <c r="Y1462" s="1">
        <v>215</v>
      </c>
      <c r="Z1462" s="1">
        <v>2150101</v>
      </c>
      <c r="AA1462" s="1">
        <v>215010105</v>
      </c>
      <c r="AB1462" s="1">
        <v>35.443139160000001</v>
      </c>
      <c r="AC1462" s="1">
        <v>139.6360482</v>
      </c>
      <c r="AD1462" s="1">
        <v>104</v>
      </c>
      <c r="AE1462" s="1">
        <v>1003018</v>
      </c>
      <c r="AF1462" s="1">
        <v>100301801</v>
      </c>
      <c r="AG1462" s="1">
        <v>33</v>
      </c>
      <c r="AH1462" s="1">
        <v>33</v>
      </c>
      <c r="AI1462" s="1">
        <v>1</v>
      </c>
      <c r="AJ1462" s="1">
        <v>0</v>
      </c>
      <c r="AK1462" s="1">
        <v>0</v>
      </c>
      <c r="AL1462" s="1">
        <v>200</v>
      </c>
      <c r="AM1462" s="1" t="s">
        <v>42</v>
      </c>
      <c r="AN1462" s="1">
        <v>0</v>
      </c>
      <c r="AO1462" s="1">
        <v>0</v>
      </c>
      <c r="AP1462" s="1">
        <v>0</v>
      </c>
      <c r="AQ1462" s="1">
        <v>1</v>
      </c>
      <c r="AR1462" s="1">
        <v>0</v>
      </c>
      <c r="AS1462" s="1">
        <v>65.900000000000006</v>
      </c>
      <c r="AT1462" s="1">
        <v>1</v>
      </c>
      <c r="AU1462" s="1">
        <v>30323</v>
      </c>
      <c r="AV1462" s="1">
        <v>63</v>
      </c>
      <c r="AW1462" s="1">
        <v>1</v>
      </c>
      <c r="AX1462" s="1">
        <v>44</v>
      </c>
      <c r="AY1462" s="1">
        <v>430</v>
      </c>
      <c r="AZ1462" s="1">
        <v>1</v>
      </c>
      <c r="BA1462" s="1">
        <v>1370</v>
      </c>
      <c r="BB1462" s="1">
        <v>16.600000000000001</v>
      </c>
      <c r="BC1462" s="1">
        <v>441</v>
      </c>
      <c r="BD1462" s="1">
        <v>5.3</v>
      </c>
      <c r="BE1462" s="1">
        <v>65.900000000000006</v>
      </c>
      <c r="BF1462" s="1">
        <v>1</v>
      </c>
      <c r="BG1462" s="1">
        <v>26154</v>
      </c>
      <c r="BH1462" s="1">
        <v>130.80000000000001</v>
      </c>
      <c r="BI1462" s="1">
        <v>1</v>
      </c>
      <c r="BJ1462" s="1">
        <v>26154</v>
      </c>
      <c r="BK1462" s="1">
        <v>323.8</v>
      </c>
      <c r="BL1462" s="1">
        <v>0</v>
      </c>
      <c r="BM1462" s="1">
        <v>0</v>
      </c>
      <c r="BN1462" s="1">
        <v>0</v>
      </c>
      <c r="BO1462" s="1">
        <v>0</v>
      </c>
      <c r="BP1462" s="1">
        <v>0</v>
      </c>
      <c r="BQ1462" s="1">
        <v>0</v>
      </c>
      <c r="BR1462" s="1">
        <v>0</v>
      </c>
      <c r="BS1462" s="1">
        <v>0</v>
      </c>
      <c r="BT1462" s="1">
        <v>0</v>
      </c>
      <c r="CG1462" s="1">
        <f>AW1462*EXP((BE1462/100)+(L1462*CC$2)+BU$2)</f>
        <v>2.8967424137257423</v>
      </c>
      <c r="CH1462" s="1">
        <f>BL1462*EXP((BT1462/100)+BV$2)</f>
        <v>0</v>
      </c>
      <c r="CI1462" s="1">
        <f>AT1462*EXP((AV1462/100)+(L1462*CD$2)+BW$2)</f>
        <v>0.44658434228916177</v>
      </c>
      <c r="CJ1462" s="1">
        <f>BF1462*EXP((BH1462/100)+(L1462*CE$2)+BX$2)</f>
        <v>1.1555349535574864</v>
      </c>
      <c r="CK1462" s="1">
        <f>BI1462*EXP((BK1462/100)+(L1462*CF$2))</f>
        <v>25.482705337272368</v>
      </c>
      <c r="CL1462" s="1">
        <f>IF((CJ1462+CK1462)=0, LOG(1),LOG((CJ1462+CK1462)))</f>
        <v>1.425505532164022</v>
      </c>
      <c r="CM1462" s="1">
        <f>IF((CG1462+CH1462+CI1462)=0, LOG(1),LOG((CG1462+CH1462+CI1462)))</f>
        <v>0.5241788239151397</v>
      </c>
      <c r="CN1462" s="1">
        <f>IF((CL1462=0),1,EXP((BZ$2*CL1462)+(CB$2*F1462)))</f>
        <v>3.3591222419756979</v>
      </c>
      <c r="CO1462" s="1">
        <f>IF((CM1462=0),1,EXP((BZ$2*CM1462)+(CA$2*AJ1462)))</f>
        <v>1.561351824720238</v>
      </c>
      <c r="CP1462" s="1">
        <f>CN1462+CO1462</f>
        <v>4.9204740666959363</v>
      </c>
      <c r="CQ1462" s="2">
        <f>CN1462/CP1462</f>
        <v>0.6826826432663885</v>
      </c>
      <c r="CR1462" s="2">
        <f>CO1462/CP1462</f>
        <v>0.31731735673361139</v>
      </c>
      <c r="CS1462" s="1">
        <f>CJ1462+CK1462</f>
        <v>26.638240290829852</v>
      </c>
      <c r="CT1462" s="1">
        <f>IF((CS1462=0),CJ1462,CJ1462/CS1462)</f>
        <v>4.3378802088337512E-2</v>
      </c>
      <c r="CU1462" s="4">
        <f>IF((CS1462=0),CK1462,CK1462/CS1462)</f>
        <v>0.95662119791166256</v>
      </c>
      <c r="CV1462" s="1">
        <f>CI1462+CH1462+CG1462</f>
        <v>3.3433267560149043</v>
      </c>
      <c r="CW1462" s="1">
        <f>IF((CV1462=0),CI1462,CI1462/CV1462)</f>
        <v>0.13357484173083647</v>
      </c>
      <c r="CX1462" s="1">
        <f>IF((CV1462=0),CH1462,CH1462/CV1462)</f>
        <v>0</v>
      </c>
      <c r="CY1462" s="1">
        <f>IF((CV1462=0),CG1462,CG1462/CV1462)</f>
        <v>0.86642515826916344</v>
      </c>
      <c r="CZ1462" s="1">
        <f>CT1462*CQ1462</f>
        <v>2.9613955271395785E-2</v>
      </c>
      <c r="DA1462" s="1">
        <f>CU1462*CQ1462</f>
        <v>0.65306868799499274</v>
      </c>
      <c r="DB1462" s="1">
        <f>CW1462*CR1462</f>
        <v>4.2385615704139519E-2</v>
      </c>
      <c r="DC1462" s="1">
        <f>CX1462*CR1462</f>
        <v>0</v>
      </c>
      <c r="DD1462" s="1">
        <f>CY1462*CR1462</f>
        <v>0.27493174102947182</v>
      </c>
      <c r="DE1462" s="1">
        <f>IF(($AM1462="Bicycle"),1,0)</f>
        <v>0</v>
      </c>
      <c r="DF1462" s="1">
        <f>IF(($AM1462="Walk"),1,0)</f>
        <v>0</v>
      </c>
      <c r="DG1462" s="1">
        <f>IF(($AM1462="Car"),1,0)</f>
        <v>0</v>
      </c>
      <c r="DH1462" s="1">
        <f>IF(($AM1462="Rail"),1,0)</f>
        <v>1</v>
      </c>
      <c r="DI1462" s="1">
        <f>IF(($AM1462="Bus"),1,0)</f>
        <v>0</v>
      </c>
      <c r="DJ1462" s="1" t="e">
        <f>DE1462*LOG(CZ1462)+DF1462*LOG(DA1462)+DG1462*LOG(DB1462)+DH1462*LOG(DD1462)+DI1462*LOG(DC1462)</f>
        <v>#NUM!</v>
      </c>
      <c r="DK1462" s="1">
        <v>22889.774939999999</v>
      </c>
      <c r="DL1462" s="1">
        <f>(0-(CZ1462*BH1462*$BY$2))/100</f>
        <v>0.45883560748070573</v>
      </c>
      <c r="DM1462" s="1">
        <f t="shared" si="110"/>
        <v>1.3587937156857332E-2</v>
      </c>
      <c r="DO1462" s="1">
        <f>(0-(DA1462*BK1462*$BY$2))/100</f>
        <v>25.048900028020917</v>
      </c>
      <c r="DP1462" s="1">
        <f t="shared" si="111"/>
        <v>16.358652277017356</v>
      </c>
      <c r="DR1462" s="1">
        <f>(0-(DB1462*AV1462*$BY$2))/100</f>
        <v>0.31630932771318387</v>
      </c>
      <c r="DS1462" s="1">
        <f t="shared" si="112"/>
        <v>1.340696560808574E-2</v>
      </c>
      <c r="DU1462" s="1">
        <f>(0-(DC1462*BT1462*$BY$2))/100</f>
        <v>0</v>
      </c>
      <c r="DV1462" s="1">
        <f t="shared" si="113"/>
        <v>0</v>
      </c>
      <c r="DX1462" s="1">
        <f>(0-(DD1462*BE1462*$BY$2))/100</f>
        <v>2.1461657031040677</v>
      </c>
      <c r="DY1462" s="1">
        <f t="shared" si="114"/>
        <v>0.59004907329214185</v>
      </c>
      <c r="EB1462" s="1" t="s">
        <v>171</v>
      </c>
    </row>
    <row r="1463" spans="1:132" x14ac:dyDescent="0.25">
      <c r="A1463" s="1">
        <v>255361</v>
      </c>
      <c r="B1463" s="1" t="s">
        <v>83</v>
      </c>
      <c r="C1463" s="1">
        <v>100</v>
      </c>
      <c r="D1463" s="1" t="s">
        <v>80</v>
      </c>
      <c r="E1463" s="1">
        <v>1</v>
      </c>
      <c r="F1463" s="1">
        <v>0</v>
      </c>
      <c r="G1463" s="1">
        <v>0</v>
      </c>
      <c r="H1463" s="1">
        <v>0</v>
      </c>
      <c r="I1463" s="1">
        <v>0</v>
      </c>
      <c r="J1463" s="3">
        <v>0.26069444444444445</v>
      </c>
      <c r="K1463" s="3">
        <v>0.32657407407407407</v>
      </c>
      <c r="L1463" s="1">
        <v>0</v>
      </c>
      <c r="M1463" s="1" t="s">
        <v>74</v>
      </c>
      <c r="N1463" s="1">
        <v>1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>
        <v>5692</v>
      </c>
      <c r="U1463" s="1">
        <v>94.866666666666703</v>
      </c>
      <c r="V1463" s="1">
        <v>29614.584620000001</v>
      </c>
      <c r="W1463" s="1">
        <v>35.488414820000003</v>
      </c>
      <c r="X1463" s="1">
        <v>139.63587649999999</v>
      </c>
      <c r="Y1463" s="1">
        <v>102</v>
      </c>
      <c r="Z1463" s="1">
        <v>1001014</v>
      </c>
      <c r="AA1463" s="1">
        <v>100101403</v>
      </c>
      <c r="AB1463" s="1">
        <v>35.424234939999998</v>
      </c>
      <c r="AC1463" s="1">
        <v>139.31849600000001</v>
      </c>
      <c r="AD1463" s="1">
        <v>212</v>
      </c>
      <c r="AE1463" s="1">
        <v>2120802</v>
      </c>
      <c r="AF1463" s="1">
        <v>212080201</v>
      </c>
      <c r="AG1463" s="1">
        <v>54</v>
      </c>
      <c r="AH1463" s="1">
        <v>54</v>
      </c>
      <c r="AI1463" s="1">
        <v>1</v>
      </c>
      <c r="AJ1463" s="1">
        <v>0</v>
      </c>
      <c r="AK1463" s="1">
        <v>1</v>
      </c>
      <c r="AL1463" s="1">
        <v>100</v>
      </c>
      <c r="AM1463" s="1" t="s">
        <v>41</v>
      </c>
      <c r="AN1463" s="1">
        <v>0</v>
      </c>
      <c r="AO1463" s="1">
        <v>0</v>
      </c>
      <c r="AP1463" s="1">
        <v>1</v>
      </c>
      <c r="AQ1463" s="1">
        <v>0</v>
      </c>
      <c r="AR1463" s="1">
        <v>0</v>
      </c>
      <c r="AS1463" s="1">
        <v>78.3</v>
      </c>
      <c r="AT1463" s="1">
        <v>1</v>
      </c>
      <c r="AU1463" s="1">
        <v>40960</v>
      </c>
      <c r="AV1463" s="1">
        <v>78.3</v>
      </c>
      <c r="AW1463" s="1">
        <v>1</v>
      </c>
      <c r="AX1463" s="1">
        <v>66</v>
      </c>
      <c r="AY1463" s="1">
        <v>680</v>
      </c>
      <c r="AZ1463" s="1">
        <v>2</v>
      </c>
      <c r="BA1463" s="1">
        <v>1085</v>
      </c>
      <c r="BB1463" s="1">
        <v>13.6</v>
      </c>
      <c r="BC1463" s="1">
        <v>3050</v>
      </c>
      <c r="BD1463" s="1">
        <v>38.200000000000003</v>
      </c>
      <c r="BE1463" s="1">
        <v>117.8</v>
      </c>
      <c r="BF1463" s="1">
        <v>1</v>
      </c>
      <c r="BG1463" s="1">
        <v>34608</v>
      </c>
      <c r="BH1463" s="1">
        <v>173</v>
      </c>
      <c r="BI1463" s="1">
        <v>1</v>
      </c>
      <c r="BJ1463" s="1">
        <v>34608</v>
      </c>
      <c r="BK1463" s="1">
        <v>433.9</v>
      </c>
      <c r="BL1463" s="1">
        <v>0</v>
      </c>
      <c r="BM1463" s="1">
        <v>0</v>
      </c>
      <c r="BN1463" s="1">
        <v>0</v>
      </c>
      <c r="BO1463" s="1">
        <v>0</v>
      </c>
      <c r="BP1463" s="1">
        <v>0</v>
      </c>
      <c r="BQ1463" s="1">
        <v>0</v>
      </c>
      <c r="BR1463" s="1">
        <v>0</v>
      </c>
      <c r="BS1463" s="1">
        <v>0</v>
      </c>
      <c r="BT1463" s="1">
        <v>0</v>
      </c>
      <c r="CG1463" s="1">
        <f>AW1463*EXP((BE1463/100)+(L1463*CC$2)+BU$2)</f>
        <v>4.8675308684968002</v>
      </c>
      <c r="CH1463" s="1">
        <f>BL1463*EXP((BT1463/100)+BV$2)</f>
        <v>0</v>
      </c>
      <c r="CI1463" s="1">
        <f>AT1463*EXP((AV1463/100)+(L1463*CD$2)+BW$2)</f>
        <v>0.52041588927427385</v>
      </c>
      <c r="CJ1463" s="1">
        <f>BF1463*EXP((BH1463/100)+(L1463*CE$2)+BX$2)</f>
        <v>1.762200654744664</v>
      </c>
      <c r="CK1463" s="1">
        <f>BI1463*EXP((BK1463/100)+(L1463*CF$2))</f>
        <v>76.630870139945543</v>
      </c>
      <c r="CL1463" s="1">
        <f>IF((CJ1463+CK1463)=0, LOG(1),LOG((CJ1463+CK1463)))</f>
        <v>1.8942776768601577</v>
      </c>
      <c r="CM1463" s="1">
        <f>IF((CG1463+CH1463+CI1463)=0, LOG(1),LOG((CG1463+CH1463+CI1463)))</f>
        <v>0.73142329549184015</v>
      </c>
      <c r="CN1463" s="1">
        <f>IF((CL1463=0),1,EXP((BZ$2*CL1463)+(CB$2*F1463)))</f>
        <v>5.0034917831727883</v>
      </c>
      <c r="CO1463" s="1">
        <f>IF((CM1463=0),1,EXP((BZ$2*CM1463)+(CA$2*AJ1463)))</f>
        <v>1.8621091579466718</v>
      </c>
      <c r="CP1463" s="1">
        <f>CN1463+CO1463</f>
        <v>6.8656009411194603</v>
      </c>
      <c r="CQ1463" s="2">
        <f>CN1463/CP1463</f>
        <v>0.72877696010641591</v>
      </c>
      <c r="CR1463" s="2">
        <f>CO1463/CP1463</f>
        <v>0.27122303989358409</v>
      </c>
      <c r="CS1463" s="1">
        <f>CJ1463+CK1463</f>
        <v>78.393070794690203</v>
      </c>
      <c r="CT1463" s="1">
        <f>IF((CS1463=0),CJ1463,CJ1463/CS1463)</f>
        <v>2.2479035926017368E-2</v>
      </c>
      <c r="CU1463" s="4">
        <f>IF((CS1463=0),CK1463,CK1463/CS1463)</f>
        <v>0.9775209640739827</v>
      </c>
      <c r="CV1463" s="1">
        <f>CI1463+CH1463+CG1463</f>
        <v>5.3879467577710738</v>
      </c>
      <c r="CW1463" s="1">
        <f>IF((CV1463=0),CI1463,CI1463/CV1463)</f>
        <v>9.6588907179469496E-2</v>
      </c>
      <c r="CX1463" s="1">
        <f>IF((CV1463=0),CH1463,CH1463/CV1463)</f>
        <v>0</v>
      </c>
      <c r="CY1463" s="1">
        <f>IF((CV1463=0),CG1463,CG1463/CV1463)</f>
        <v>0.90341109282053056</v>
      </c>
      <c r="CZ1463" s="1">
        <f>CT1463*CQ1463</f>
        <v>1.6382203468285849E-2</v>
      </c>
      <c r="DA1463" s="1">
        <f>CU1463*CQ1463</f>
        <v>0.71239475663813012</v>
      </c>
      <c r="DB1463" s="1">
        <f>CW1463*CR1463</f>
        <v>2.6197137025214947E-2</v>
      </c>
      <c r="DC1463" s="1">
        <f>CX1463*CR1463</f>
        <v>0</v>
      </c>
      <c r="DD1463" s="1">
        <f>CY1463*CR1463</f>
        <v>0.24502590286836917</v>
      </c>
      <c r="DE1463" s="1">
        <f>IF(($AM1463="Bicycle"),1,0)</f>
        <v>0</v>
      </c>
      <c r="DF1463" s="1">
        <f>IF(($AM1463="Walk"),1,0)</f>
        <v>0</v>
      </c>
      <c r="DG1463" s="1">
        <f>IF(($AM1463="Car"),1,0)</f>
        <v>1</v>
      </c>
      <c r="DH1463" s="1">
        <f>IF(($AM1463="Rail"),1,0)</f>
        <v>0</v>
      </c>
      <c r="DI1463" s="1">
        <f>IF(($AM1463="Bus"),1,0)</f>
        <v>0</v>
      </c>
      <c r="DJ1463" s="1" t="e">
        <f>DE1463*LOG(CZ1463)+DF1463*LOG(DA1463)+DG1463*LOG(DB1463)+DH1463*LOG(DD1463)+DI1463*LOG(DC1463)</f>
        <v>#NUM!</v>
      </c>
      <c r="DK1463" s="1">
        <v>29614.584620000001</v>
      </c>
      <c r="DL1463" s="1">
        <f>(0-(CZ1463*BH1463*$BY$2))/100</f>
        <v>0.33571548381892824</v>
      </c>
      <c r="DM1463" s="1">
        <f t="shared" si="110"/>
        <v>5.4997593633757079E-3</v>
      </c>
      <c r="DO1463" s="1">
        <f>(0-(DA1463*BK1463*$BY$2))/100</f>
        <v>36.615360795377221</v>
      </c>
      <c r="DP1463" s="1">
        <f t="shared" si="111"/>
        <v>26.084591043040085</v>
      </c>
      <c r="DR1463" s="1">
        <f>(0-(DB1463*AV1463*$BY$2))/100</f>
        <v>0.24297889193346445</v>
      </c>
      <c r="DS1463" s="1">
        <f t="shared" si="112"/>
        <v>6.3653513262158625E-3</v>
      </c>
      <c r="DU1463" s="1">
        <f>(0-(DC1463*BT1463*$BY$2))/100</f>
        <v>0</v>
      </c>
      <c r="DV1463" s="1">
        <f t="shared" si="113"/>
        <v>0</v>
      </c>
      <c r="DX1463" s="1">
        <f>(0-(DD1463*BE1463*$BY$2))/100</f>
        <v>3.419087711049106</v>
      </c>
      <c r="DY1463" s="1">
        <f t="shared" si="114"/>
        <v>0.83776505338595297</v>
      </c>
      <c r="EB1463" s="1" t="s">
        <v>171</v>
      </c>
    </row>
    <row r="1464" spans="1:132" x14ac:dyDescent="0.25">
      <c r="A1464" s="1">
        <v>257340</v>
      </c>
      <c r="B1464" s="1" t="s">
        <v>107</v>
      </c>
      <c r="C1464" s="1">
        <v>400</v>
      </c>
      <c r="D1464" s="1" t="s">
        <v>4</v>
      </c>
      <c r="E1464" s="1">
        <v>1</v>
      </c>
      <c r="F1464" s="1">
        <v>0</v>
      </c>
      <c r="G1464" s="1">
        <v>0</v>
      </c>
      <c r="H1464" s="1">
        <v>0</v>
      </c>
      <c r="I1464" s="1">
        <v>0</v>
      </c>
      <c r="J1464" s="3">
        <v>0.36363425925925924</v>
      </c>
      <c r="K1464" s="3">
        <v>0.40825231481481478</v>
      </c>
      <c r="L1464" s="1">
        <v>1</v>
      </c>
      <c r="M1464" s="1" t="s">
        <v>79</v>
      </c>
      <c r="N1464" s="1">
        <v>0</v>
      </c>
      <c r="O1464" s="1">
        <v>1</v>
      </c>
      <c r="P1464" s="1">
        <v>0</v>
      </c>
      <c r="Q1464" s="1">
        <v>0</v>
      </c>
      <c r="R1464" s="1">
        <v>0</v>
      </c>
      <c r="S1464" s="1">
        <v>0</v>
      </c>
      <c r="T1464" s="1">
        <v>3855</v>
      </c>
      <c r="U1464" s="1">
        <v>64.25</v>
      </c>
      <c r="V1464" s="1">
        <v>10672.504070000001</v>
      </c>
      <c r="W1464" s="1">
        <v>35.437586899999999</v>
      </c>
      <c r="X1464" s="1">
        <v>139.64448630000001</v>
      </c>
      <c r="Y1464" s="1">
        <v>104</v>
      </c>
      <c r="Z1464" s="1">
        <v>1003017</v>
      </c>
      <c r="AA1464" s="1">
        <v>100301702</v>
      </c>
      <c r="AB1464" s="1">
        <v>35.346917529999999</v>
      </c>
      <c r="AC1464" s="1">
        <v>139.6058089</v>
      </c>
      <c r="AD1464" s="1">
        <v>108</v>
      </c>
      <c r="AE1464" s="1">
        <v>1007023</v>
      </c>
      <c r="AF1464" s="1">
        <v>100702312</v>
      </c>
      <c r="AG1464" s="1">
        <v>29</v>
      </c>
      <c r="AH1464" s="1">
        <v>29</v>
      </c>
      <c r="AI1464" s="1">
        <v>1</v>
      </c>
      <c r="AJ1464" s="1">
        <v>0</v>
      </c>
      <c r="AK1464" s="1">
        <v>0</v>
      </c>
      <c r="AL1464" s="1">
        <v>410</v>
      </c>
      <c r="AM1464" s="1" t="s">
        <v>39</v>
      </c>
      <c r="AN1464" s="1">
        <v>1</v>
      </c>
      <c r="AO1464" s="1">
        <v>0</v>
      </c>
      <c r="AP1464" s="1">
        <v>0</v>
      </c>
      <c r="AQ1464" s="1">
        <v>0</v>
      </c>
      <c r="AR1464" s="1">
        <v>0</v>
      </c>
      <c r="AS1464" s="1">
        <v>63.9</v>
      </c>
      <c r="AT1464" s="1">
        <v>1</v>
      </c>
      <c r="AU1464" s="1">
        <v>16538</v>
      </c>
      <c r="AV1464" s="1">
        <v>34.200000000000003</v>
      </c>
      <c r="AW1464" s="1">
        <v>1</v>
      </c>
      <c r="AX1464" s="1">
        <v>31</v>
      </c>
      <c r="AY1464" s="1">
        <v>310</v>
      </c>
      <c r="AZ1464" s="1">
        <v>1</v>
      </c>
      <c r="BA1464" s="1">
        <v>424</v>
      </c>
      <c r="BB1464" s="1">
        <v>5.0999999999999996</v>
      </c>
      <c r="BC1464" s="1">
        <v>1810</v>
      </c>
      <c r="BD1464" s="1">
        <v>23.1</v>
      </c>
      <c r="BE1464" s="1">
        <v>59.2</v>
      </c>
      <c r="BF1464" s="1">
        <v>1</v>
      </c>
      <c r="BG1464" s="1">
        <v>12771</v>
      </c>
      <c r="BH1464" s="1">
        <v>63.9</v>
      </c>
      <c r="BI1464" s="1">
        <v>1</v>
      </c>
      <c r="BJ1464" s="1">
        <v>12771</v>
      </c>
      <c r="BK1464" s="1">
        <v>159.1</v>
      </c>
      <c r="BL1464" s="1">
        <v>0</v>
      </c>
      <c r="BM1464" s="1">
        <v>0</v>
      </c>
      <c r="BN1464" s="1">
        <v>0</v>
      </c>
      <c r="BO1464" s="1">
        <v>0</v>
      </c>
      <c r="BP1464" s="1">
        <v>0</v>
      </c>
      <c r="BQ1464" s="1">
        <v>0</v>
      </c>
      <c r="BR1464" s="1">
        <v>0</v>
      </c>
      <c r="BS1464" s="1">
        <v>0</v>
      </c>
      <c r="BT1464" s="1">
        <v>0</v>
      </c>
      <c r="CG1464" s="1">
        <f>AW1464*EXP((BE1464/100)+(L1464*CC$2)+BU$2)</f>
        <v>3.035296156056265</v>
      </c>
      <c r="CH1464" s="1">
        <f>BL1464*EXP((BT1464/100)+BV$2)</f>
        <v>0</v>
      </c>
      <c r="CI1464" s="1">
        <f>AT1464*EXP((AV1464/100)+(L1464*CD$2)+BW$2)</f>
        <v>0.14932926185063666</v>
      </c>
      <c r="CJ1464" s="1">
        <f>BF1464*EXP((BH1464/100)+(L1464*CE$2)+BX$2)</f>
        <v>0.23969948165932953</v>
      </c>
      <c r="CK1464" s="1">
        <f>BI1464*EXP((BK1464/100)+(L1464*CF$2))</f>
        <v>3.3805411492224158</v>
      </c>
      <c r="CL1464" s="1">
        <f>IF((CJ1464+CK1464)=0, LOG(1),LOG((CJ1464+CK1464)))</f>
        <v>0.55873743826546463</v>
      </c>
      <c r="CM1464" s="1">
        <f>IF((CG1464+CH1464+CI1464)=0, LOG(1),LOG((CG1464+CH1464+CI1464)))</f>
        <v>0.50305835707859359</v>
      </c>
      <c r="CN1464" s="1">
        <f>IF((CL1464=0),1,EXP((BZ$2*CL1464)+(CB$2*F1464)))</f>
        <v>1.6078965313733906</v>
      </c>
      <c r="CO1464" s="1">
        <f>IF((CM1464=0),1,EXP((BZ$2*CM1464)+(CA$2*AJ1464)))</f>
        <v>1.5335719212180998</v>
      </c>
      <c r="CP1464" s="1">
        <f>CN1464+CO1464</f>
        <v>3.1414684525914902</v>
      </c>
      <c r="CQ1464" s="2">
        <f>CN1464/CP1464</f>
        <v>0.51182959677567008</v>
      </c>
      <c r="CR1464" s="2">
        <f>CO1464/CP1464</f>
        <v>0.48817040322433003</v>
      </c>
      <c r="CS1464" s="1">
        <f>CJ1464+CK1464</f>
        <v>3.6202406308817454</v>
      </c>
      <c r="CT1464" s="1">
        <f>IF((CS1464=0),CJ1464,CJ1464/CS1464)</f>
        <v>6.6210925211606264E-2</v>
      </c>
      <c r="CU1464" s="4">
        <f>IF((CS1464=0),CK1464,CK1464/CS1464)</f>
        <v>0.93378907478839368</v>
      </c>
      <c r="CV1464" s="1">
        <f>CI1464+CH1464+CG1464</f>
        <v>3.1846254179069016</v>
      </c>
      <c r="CW1464" s="1">
        <f>IF((CV1464=0),CI1464,CI1464/CV1464)</f>
        <v>4.6890683284435845E-2</v>
      </c>
      <c r="CX1464" s="1">
        <f>IF((CV1464=0),CH1464,CH1464/CV1464)</f>
        <v>0</v>
      </c>
      <c r="CY1464" s="1">
        <f>IF((CV1464=0),CG1464,CG1464/CV1464)</f>
        <v>0.9531093167155642</v>
      </c>
      <c r="CZ1464" s="1">
        <f>CT1464*CQ1464</f>
        <v>3.3888711153200482E-2</v>
      </c>
      <c r="DA1464" s="1">
        <f>CU1464*CQ1464</f>
        <v>0.47794088562246956</v>
      </c>
      <c r="DB1464" s="1">
        <f>CW1464*CR1464</f>
        <v>2.2890643766427399E-2</v>
      </c>
      <c r="DC1464" s="1">
        <f>CX1464*CR1464</f>
        <v>0</v>
      </c>
      <c r="DD1464" s="1">
        <f>CY1464*CR1464</f>
        <v>0.46527975945790268</v>
      </c>
      <c r="DE1464" s="1">
        <f>IF(($AM1464="Bicycle"),1,0)</f>
        <v>1</v>
      </c>
      <c r="DF1464" s="1">
        <f>IF(($AM1464="Walk"),1,0)</f>
        <v>0</v>
      </c>
      <c r="DG1464" s="1">
        <f>IF(($AM1464="Car"),1,0)</f>
        <v>0</v>
      </c>
      <c r="DH1464" s="1">
        <f>IF(($AM1464="Rail"),1,0)</f>
        <v>0</v>
      </c>
      <c r="DI1464" s="1">
        <f>IF(($AM1464="Bus"),1,0)</f>
        <v>0</v>
      </c>
      <c r="DJ1464" s="1" t="e">
        <f>DE1464*LOG(CZ1464)+DF1464*LOG(DA1464)+DG1464*LOG(DB1464)+DH1464*LOG(DD1464)+DI1464*LOG(DC1464)</f>
        <v>#NUM!</v>
      </c>
      <c r="DK1464" s="1">
        <v>10672.504070000001</v>
      </c>
      <c r="DL1464" s="1">
        <f>(0-(CZ1464*BH1464*$BY$2))/100</f>
        <v>0.25651269514566022</v>
      </c>
      <c r="DM1464" s="1">
        <f t="shared" si="110"/>
        <v>8.6928846329202506E-3</v>
      </c>
      <c r="DO1464" s="1">
        <f>(0-(DA1464*BK1464*$BY$2))/100</f>
        <v>9.0073557772919894</v>
      </c>
      <c r="DP1464" s="1">
        <f t="shared" si="111"/>
        <v>4.3049835973156014</v>
      </c>
      <c r="DR1464" s="1">
        <f>(0-(DB1464*AV1464*$BY$2))/100</f>
        <v>9.2733588565381775E-2</v>
      </c>
      <c r="DS1464" s="1">
        <f t="shared" si="112"/>
        <v>2.1227315410325995E-3</v>
      </c>
      <c r="DU1464" s="1">
        <f>(0-(DC1464*BT1464*$BY$2))/100</f>
        <v>0</v>
      </c>
      <c r="DV1464" s="1">
        <f t="shared" si="113"/>
        <v>0</v>
      </c>
      <c r="DX1464" s="1">
        <f>(0-(DD1464*BE1464*$BY$2))/100</f>
        <v>3.2627877303779105</v>
      </c>
      <c r="DY1464" s="1">
        <f t="shared" si="114"/>
        <v>1.5181090903524304</v>
      </c>
      <c r="EB1464" s="1" t="s">
        <v>171</v>
      </c>
    </row>
    <row r="1465" spans="1:132" x14ac:dyDescent="0.25">
      <c r="A1465" s="1">
        <v>256109</v>
      </c>
      <c r="B1465" s="1" t="s">
        <v>93</v>
      </c>
      <c r="C1465" s="1">
        <v>700</v>
      </c>
      <c r="D1465" s="1" t="s">
        <v>5</v>
      </c>
      <c r="E1465" s="1">
        <v>0</v>
      </c>
      <c r="F1465" s="1">
        <v>1</v>
      </c>
      <c r="G1465" s="1">
        <v>0</v>
      </c>
      <c r="H1465" s="1">
        <v>0</v>
      </c>
      <c r="I1465" s="1">
        <v>0</v>
      </c>
      <c r="J1465" s="3">
        <v>0.40553240740740742</v>
      </c>
      <c r="K1465" s="3">
        <v>0.46364583333333331</v>
      </c>
      <c r="L1465" s="1">
        <v>1</v>
      </c>
      <c r="M1465" s="1" t="s">
        <v>79</v>
      </c>
      <c r="N1465" s="1">
        <v>0</v>
      </c>
      <c r="O1465" s="1">
        <v>1</v>
      </c>
      <c r="P1465" s="1">
        <v>0</v>
      </c>
      <c r="Q1465" s="1">
        <v>0</v>
      </c>
      <c r="R1465" s="1">
        <v>0</v>
      </c>
      <c r="S1465" s="1">
        <v>0</v>
      </c>
      <c r="T1465" s="1">
        <v>5021</v>
      </c>
      <c r="U1465" s="1">
        <v>83.683333333333294</v>
      </c>
      <c r="V1465" s="1">
        <v>30441.144260000001</v>
      </c>
      <c r="W1465" s="1">
        <v>35.424186640000002</v>
      </c>
      <c r="X1465" s="1">
        <v>139.5531196</v>
      </c>
      <c r="Y1465" s="1">
        <v>110</v>
      </c>
      <c r="Z1465" s="1">
        <v>1009034</v>
      </c>
      <c r="AA1465" s="1">
        <v>100903403</v>
      </c>
      <c r="AB1465" s="1">
        <v>35.667607799999999</v>
      </c>
      <c r="AC1465" s="1">
        <v>139.70719639999999</v>
      </c>
      <c r="AD1465" s="1" t="s">
        <v>77</v>
      </c>
      <c r="AE1465" s="1" t="s">
        <v>77</v>
      </c>
      <c r="AF1465" s="1" t="s">
        <v>77</v>
      </c>
      <c r="AG1465" s="1">
        <v>41.24</v>
      </c>
      <c r="AH1465" s="1">
        <v>0</v>
      </c>
      <c r="AI1465" s="1">
        <v>0</v>
      </c>
      <c r="AJ1465" s="1">
        <v>0</v>
      </c>
      <c r="AK1465" s="1">
        <v>0</v>
      </c>
      <c r="AL1465" s="1">
        <v>200</v>
      </c>
      <c r="AM1465" s="1" t="s">
        <v>42</v>
      </c>
      <c r="AN1465" s="1">
        <v>0</v>
      </c>
      <c r="AO1465" s="1">
        <v>0</v>
      </c>
      <c r="AP1465" s="1">
        <v>0</v>
      </c>
      <c r="AQ1465" s="1">
        <v>1</v>
      </c>
      <c r="AR1465" s="1">
        <v>0</v>
      </c>
      <c r="AS1465" s="1">
        <v>75</v>
      </c>
      <c r="AT1465" s="1">
        <v>1</v>
      </c>
      <c r="AU1465" s="1">
        <v>39520</v>
      </c>
      <c r="AV1465" s="1">
        <v>69.3</v>
      </c>
      <c r="AW1465" s="1">
        <v>1</v>
      </c>
      <c r="AX1465" s="1">
        <v>44</v>
      </c>
      <c r="AY1465" s="1">
        <v>620</v>
      </c>
      <c r="AZ1465" s="1">
        <v>2</v>
      </c>
      <c r="BA1465" s="1">
        <v>1795</v>
      </c>
      <c r="BB1465" s="1">
        <v>23.1</v>
      </c>
      <c r="BC1465" s="1">
        <v>666</v>
      </c>
      <c r="BD1465" s="1">
        <v>7.9</v>
      </c>
      <c r="BE1465" s="1">
        <v>75</v>
      </c>
      <c r="BF1465" s="1">
        <v>1</v>
      </c>
      <c r="BG1465" s="1">
        <v>34223</v>
      </c>
      <c r="BH1465" s="1">
        <v>171.1</v>
      </c>
      <c r="BI1465" s="1">
        <v>1</v>
      </c>
      <c r="BJ1465" s="1">
        <v>34223</v>
      </c>
      <c r="BK1465" s="1">
        <v>424</v>
      </c>
      <c r="BL1465" s="1">
        <v>0</v>
      </c>
      <c r="BM1465" s="1">
        <v>0</v>
      </c>
      <c r="BN1465" s="1">
        <v>0</v>
      </c>
      <c r="BO1465" s="1">
        <v>0</v>
      </c>
      <c r="BP1465" s="1">
        <v>0</v>
      </c>
      <c r="BQ1465" s="1">
        <v>0</v>
      </c>
      <c r="BR1465" s="1">
        <v>0</v>
      </c>
      <c r="BS1465" s="1">
        <v>0</v>
      </c>
      <c r="BT1465" s="1">
        <v>0</v>
      </c>
      <c r="CG1465" s="1">
        <f>AW1465*EXP((BE1465/100)+(L1465*CC$2)+BU$2)</f>
        <v>3.5548362488992322</v>
      </c>
      <c r="CH1465" s="1">
        <f>BL1465*EXP((BT1465/100)+BV$2)</f>
        <v>0</v>
      </c>
      <c r="CI1465" s="1">
        <f>AT1465*EXP((AV1465/100)+(L1465*CD$2)+BW$2)</f>
        <v>0.21212032384665286</v>
      </c>
      <c r="CJ1465" s="1">
        <f>BF1465*EXP((BH1465/100)+(L1465*CE$2)+BX$2)</f>
        <v>0.70021398345681996</v>
      </c>
      <c r="CK1465" s="1">
        <f>BI1465*EXP((BK1465/100)+(L1465*CF$2))</f>
        <v>47.800485674491135</v>
      </c>
      <c r="CL1465" s="1">
        <f>IF((CJ1465+CK1465)=0, LOG(1),LOG((CJ1465+CK1465)))</f>
        <v>1.6857480036619403</v>
      </c>
      <c r="CM1465" s="1">
        <f>IF((CG1465+CH1465+CI1465)=0, LOG(1),LOG((CG1465+CH1465+CI1465)))</f>
        <v>0.5759906134802677</v>
      </c>
      <c r="CN1465" s="1">
        <f>IF((CL1465=0),1,EXP((BZ$2*CL1465)+(CB$2*F1465)))</f>
        <v>9.9466976649565453</v>
      </c>
      <c r="CO1465" s="1">
        <f>IF((CM1465=0),1,EXP((BZ$2*CM1465)+(CA$2*AJ1465)))</f>
        <v>1.6316504057924308</v>
      </c>
      <c r="CP1465" s="1">
        <f>CN1465+CO1465</f>
        <v>11.578348070748977</v>
      </c>
      <c r="CQ1465" s="2">
        <f>CN1465/CP1465</f>
        <v>0.85907744387866869</v>
      </c>
      <c r="CR1465" s="2">
        <f>CO1465/CP1465</f>
        <v>0.14092255612133131</v>
      </c>
      <c r="CS1465" s="1">
        <f>CJ1465+CK1465</f>
        <v>48.500699657947955</v>
      </c>
      <c r="CT1465" s="1">
        <f>IF((CS1465=0),CJ1465,CJ1465/CS1465)</f>
        <v>1.443719345071497E-2</v>
      </c>
      <c r="CU1465" s="4">
        <f>IF((CS1465=0),CK1465,CK1465/CS1465)</f>
        <v>0.98556280654928508</v>
      </c>
      <c r="CV1465" s="1">
        <f>CI1465+CH1465+CG1465</f>
        <v>3.7669565727458849</v>
      </c>
      <c r="CW1465" s="1">
        <f>IF((CV1465=0),CI1465,CI1465/CV1465)</f>
        <v>5.6310796195887622E-2</v>
      </c>
      <c r="CX1465" s="1">
        <f>IF((CV1465=0),CH1465,CH1465/CV1465)</f>
        <v>0</v>
      </c>
      <c r="CY1465" s="1">
        <f>IF((CV1465=0),CG1465,CG1465/CV1465)</f>
        <v>0.94368920380411248</v>
      </c>
      <c r="CZ1465" s="1">
        <f>CT1465*CQ1465</f>
        <v>1.2402667246422073E-2</v>
      </c>
      <c r="DA1465" s="1">
        <f>CU1465*CQ1465</f>
        <v>0.84667477663224666</v>
      </c>
      <c r="DB1465" s="1">
        <f>CW1465*CR1465</f>
        <v>7.9354613371518234E-3</v>
      </c>
      <c r="DC1465" s="1">
        <f>CX1465*CR1465</f>
        <v>0</v>
      </c>
      <c r="DD1465" s="1">
        <f>CY1465*CR1465</f>
        <v>0.1329870947841795</v>
      </c>
      <c r="DE1465" s="1">
        <f>IF(($AM1465="Bicycle"),1,0)</f>
        <v>0</v>
      </c>
      <c r="DF1465" s="1">
        <f>IF(($AM1465="Walk"),1,0)</f>
        <v>0</v>
      </c>
      <c r="DG1465" s="1">
        <f>IF(($AM1465="Car"),1,0)</f>
        <v>0</v>
      </c>
      <c r="DH1465" s="1">
        <f>IF(($AM1465="Rail"),1,0)</f>
        <v>1</v>
      </c>
      <c r="DI1465" s="1">
        <f>IF(($AM1465="Bus"),1,0)</f>
        <v>0</v>
      </c>
      <c r="DJ1465" s="1" t="e">
        <f>DE1465*LOG(CZ1465)+DF1465*LOG(DA1465)+DG1465*LOG(DB1465)+DH1465*LOG(DD1465)+DI1465*LOG(DC1465)</f>
        <v>#NUM!</v>
      </c>
      <c r="DK1465" s="1">
        <v>30441.144260000001</v>
      </c>
      <c r="DL1465" s="1">
        <f>(0-(CZ1465*BH1465*$BY$2))/100</f>
        <v>0.25137266824461968</v>
      </c>
      <c r="DM1465" s="1">
        <f t="shared" si="110"/>
        <v>3.1176915590832664E-3</v>
      </c>
      <c r="DO1465" s="1">
        <f>(0-(DA1465*BK1465*$BY$2))/100</f>
        <v>42.52412948456972</v>
      </c>
      <c r="DP1465" s="1">
        <f t="shared" si="111"/>
        <v>36.004107832828801</v>
      </c>
      <c r="DR1465" s="1">
        <f>(0-(DB1465*AV1465*$BY$2))/100</f>
        <v>6.5141591996353776E-2</v>
      </c>
      <c r="DS1465" s="1">
        <f t="shared" si="112"/>
        <v>5.16928584727584E-4</v>
      </c>
      <c r="DU1465" s="1">
        <f>(0-(DC1465*BT1465*$BY$2))/100</f>
        <v>0</v>
      </c>
      <c r="DV1465" s="1">
        <f t="shared" si="113"/>
        <v>0</v>
      </c>
      <c r="DX1465" s="1">
        <f>(0-(DD1465*BE1465*$BY$2))/100</f>
        <v>1.1814727665916136</v>
      </c>
      <c r="DY1465" s="1">
        <f t="shared" si="114"/>
        <v>0.1571206307956457</v>
      </c>
      <c r="EB1465" s="1" t="s">
        <v>171</v>
      </c>
    </row>
    <row r="1466" spans="1:132" x14ac:dyDescent="0.25">
      <c r="A1466" s="1">
        <v>257868</v>
      </c>
      <c r="B1466" s="1" t="s">
        <v>83</v>
      </c>
      <c r="C1466" s="1">
        <v>100</v>
      </c>
      <c r="D1466" s="1" t="s">
        <v>80</v>
      </c>
      <c r="E1466" s="1">
        <v>1</v>
      </c>
      <c r="F1466" s="1">
        <v>0</v>
      </c>
      <c r="G1466" s="1">
        <v>0</v>
      </c>
      <c r="H1466" s="1">
        <v>0</v>
      </c>
      <c r="I1466" s="1">
        <v>0</v>
      </c>
      <c r="J1466" s="3">
        <v>0.29177083333333337</v>
      </c>
      <c r="K1466" s="3">
        <v>0.3591550925925926</v>
      </c>
      <c r="L1466" s="1">
        <v>1</v>
      </c>
      <c r="M1466" s="1" t="s">
        <v>79</v>
      </c>
      <c r="N1466" s="1">
        <v>0</v>
      </c>
      <c r="O1466" s="1">
        <v>1</v>
      </c>
      <c r="P1466" s="1">
        <v>0</v>
      </c>
      <c r="Q1466" s="1">
        <v>0</v>
      </c>
      <c r="R1466" s="1">
        <v>0</v>
      </c>
      <c r="S1466" s="1">
        <v>0</v>
      </c>
      <c r="T1466" s="1">
        <v>5822</v>
      </c>
      <c r="U1466" s="1">
        <v>97.033333333333303</v>
      </c>
      <c r="V1466" s="1">
        <v>29545.948079999998</v>
      </c>
      <c r="W1466" s="1">
        <v>35.48807686</v>
      </c>
      <c r="X1466" s="1">
        <v>139.63594620000001</v>
      </c>
      <c r="Y1466" s="1">
        <v>102</v>
      </c>
      <c r="Z1466" s="1">
        <v>1001014</v>
      </c>
      <c r="AA1466" s="1">
        <v>100101403</v>
      </c>
      <c r="AB1466" s="1">
        <v>35.42457821</v>
      </c>
      <c r="AC1466" s="1">
        <v>139.31913969999999</v>
      </c>
      <c r="AD1466" s="1">
        <v>212</v>
      </c>
      <c r="AE1466" s="1">
        <v>2120802</v>
      </c>
      <c r="AF1466" s="1">
        <v>212080201</v>
      </c>
      <c r="AG1466" s="1">
        <v>54</v>
      </c>
      <c r="AH1466" s="1">
        <v>54</v>
      </c>
      <c r="AI1466" s="1">
        <v>1</v>
      </c>
      <c r="AJ1466" s="1">
        <v>0</v>
      </c>
      <c r="AK1466" s="1">
        <v>1</v>
      </c>
      <c r="AL1466" s="1">
        <v>100</v>
      </c>
      <c r="AM1466" s="1" t="s">
        <v>41</v>
      </c>
      <c r="AN1466" s="1">
        <v>0</v>
      </c>
      <c r="AO1466" s="1">
        <v>0</v>
      </c>
      <c r="AP1466" s="1">
        <v>1</v>
      </c>
      <c r="AQ1466" s="1">
        <v>0</v>
      </c>
      <c r="AR1466" s="1">
        <v>0</v>
      </c>
      <c r="AS1466" s="1">
        <v>77.5</v>
      </c>
      <c r="AT1466" s="1">
        <v>1</v>
      </c>
      <c r="AU1466" s="1">
        <v>40881</v>
      </c>
      <c r="AV1466" s="1">
        <v>77.5</v>
      </c>
      <c r="AW1466" s="1">
        <v>1</v>
      </c>
      <c r="AX1466" s="1">
        <v>66</v>
      </c>
      <c r="AY1466" s="1">
        <v>680</v>
      </c>
      <c r="AZ1466" s="1">
        <v>2</v>
      </c>
      <c r="BA1466" s="1">
        <v>1034</v>
      </c>
      <c r="BB1466" s="1">
        <v>12.8</v>
      </c>
      <c r="BC1466" s="1">
        <v>2990</v>
      </c>
      <c r="BD1466" s="1">
        <v>37.6</v>
      </c>
      <c r="BE1466" s="1">
        <v>116.4</v>
      </c>
      <c r="BF1466" s="1">
        <v>1</v>
      </c>
      <c r="BG1466" s="1">
        <v>34498</v>
      </c>
      <c r="BH1466" s="1">
        <v>172.5</v>
      </c>
      <c r="BI1466" s="1">
        <v>1</v>
      </c>
      <c r="BJ1466" s="1">
        <v>34498</v>
      </c>
      <c r="BK1466" s="1">
        <v>432.4</v>
      </c>
      <c r="BL1466" s="1">
        <v>0</v>
      </c>
      <c r="BM1466" s="1">
        <v>0</v>
      </c>
      <c r="BN1466" s="1">
        <v>0</v>
      </c>
      <c r="BO1466" s="1">
        <v>0</v>
      </c>
      <c r="BP1466" s="1">
        <v>0</v>
      </c>
      <c r="BQ1466" s="1">
        <v>0</v>
      </c>
      <c r="BR1466" s="1">
        <v>0</v>
      </c>
      <c r="BS1466" s="1">
        <v>0</v>
      </c>
      <c r="BT1466" s="1">
        <v>0</v>
      </c>
      <c r="CG1466" s="1">
        <f>AW1466*EXP((BE1466/100)+(L1466*CC$2)+BU$2)</f>
        <v>5.377959354054191</v>
      </c>
      <c r="CH1466" s="1">
        <f>BL1466*EXP((BT1466/100)+BV$2)</f>
        <v>0</v>
      </c>
      <c r="CI1466" s="1">
        <f>AT1466*EXP((AV1466/100)+(L1466*CD$2)+BW$2)</f>
        <v>0.23024723790227478</v>
      </c>
      <c r="CJ1466" s="1">
        <f>BF1466*EXP((BH1466/100)+(L1466*CE$2)+BX$2)</f>
        <v>0.71008592155074424</v>
      </c>
      <c r="CK1466" s="1">
        <f>BI1466*EXP((BK1466/100)+(L1466*CF$2))</f>
        <v>51.989189357671414</v>
      </c>
      <c r="CL1466" s="1">
        <f>IF((CJ1466+CK1466)=0, LOG(1),LOG((CJ1466+CK1466)))</f>
        <v>1.7218046428330609</v>
      </c>
      <c r="CM1466" s="1">
        <f>IF((CG1466+CH1466+CI1466)=0, LOG(1),LOG((CG1466+CH1466+CI1466)))</f>
        <v>0.7488240035488517</v>
      </c>
      <c r="CN1466" s="1">
        <f>IF((CL1466=0),1,EXP((BZ$2*CL1466)+(CB$2*F1466)))</f>
        <v>4.3212034783401432</v>
      </c>
      <c r="CO1466" s="1">
        <f>IF((CM1466=0),1,EXP((BZ$2*CM1466)+(CA$2*AJ1466)))</f>
        <v>1.8898555602755482</v>
      </c>
      <c r="CP1466" s="1">
        <f>CN1466+CO1466</f>
        <v>6.2110590386156916</v>
      </c>
      <c r="CQ1466" s="2">
        <f>CN1466/CP1466</f>
        <v>0.69572732306586549</v>
      </c>
      <c r="CR1466" s="2">
        <f>CO1466/CP1466</f>
        <v>0.30427267693413446</v>
      </c>
      <c r="CS1466" s="1">
        <f>CJ1466+CK1466</f>
        <v>52.699275279222157</v>
      </c>
      <c r="CT1466" s="1">
        <f>IF((CS1466=0),CJ1466,CJ1466/CS1466)</f>
        <v>1.3474301454591562E-2</v>
      </c>
      <c r="CU1466" s="4">
        <f>IF((CS1466=0),CK1466,CK1466/CS1466)</f>
        <v>0.9865256985454085</v>
      </c>
      <c r="CV1466" s="1">
        <f>CI1466+CH1466+CG1466</f>
        <v>5.6082065919564661</v>
      </c>
      <c r="CW1466" s="1">
        <f>IF((CV1466=0),CI1466,CI1466/CV1466)</f>
        <v>4.1055413014296833E-2</v>
      </c>
      <c r="CX1466" s="1">
        <f>IF((CV1466=0),CH1466,CH1466/CV1466)</f>
        <v>0</v>
      </c>
      <c r="CY1466" s="1">
        <f>IF((CV1466=0),CG1466,CG1466/CV1466)</f>
        <v>0.95894458698570306</v>
      </c>
      <c r="CZ1466" s="1">
        <f>CT1466*CQ1466</f>
        <v>9.3744396811854848E-3</v>
      </c>
      <c r="DA1466" s="1">
        <f>CU1466*CQ1466</f>
        <v>0.68635288338468003</v>
      </c>
      <c r="DB1466" s="1">
        <f>CW1466*CR1466</f>
        <v>1.24920404204966E-2</v>
      </c>
      <c r="DC1466" s="1">
        <f>CX1466*CR1466</f>
        <v>0</v>
      </c>
      <c r="DD1466" s="1">
        <f>CY1466*CR1466</f>
        <v>0.29178063651363784</v>
      </c>
      <c r="DE1466" s="1">
        <f>IF(($AM1466="Bicycle"),1,0)</f>
        <v>0</v>
      </c>
      <c r="DF1466" s="1">
        <f>IF(($AM1466="Walk"),1,0)</f>
        <v>0</v>
      </c>
      <c r="DG1466" s="1">
        <f>IF(($AM1466="Car"),1,0)</f>
        <v>1</v>
      </c>
      <c r="DH1466" s="1">
        <f>IF(($AM1466="Rail"),1,0)</f>
        <v>0</v>
      </c>
      <c r="DI1466" s="1">
        <f>IF(($AM1466="Bus"),1,0)</f>
        <v>0</v>
      </c>
      <c r="DJ1466" s="1" t="e">
        <f>DE1466*LOG(CZ1466)+DF1466*LOG(DA1466)+DG1466*LOG(DB1466)+DH1466*LOG(DD1466)+DI1466*LOG(DC1466)</f>
        <v>#NUM!</v>
      </c>
      <c r="DK1466" s="1">
        <v>29545.948079999998</v>
      </c>
      <c r="DL1466" s="1">
        <f>(0-(CZ1466*BH1466*$BY$2))/100</f>
        <v>0.19155230037701534</v>
      </c>
      <c r="DM1466" s="1">
        <f t="shared" si="110"/>
        <v>1.795695485676654E-3</v>
      </c>
      <c r="DO1466" s="1">
        <f>(0-(DA1466*BK1466*$BY$2))/100</f>
        <v>35.154918968238675</v>
      </c>
      <c r="DP1466" s="1">
        <f t="shared" si="111"/>
        <v>24.128679999005396</v>
      </c>
      <c r="DR1466" s="1">
        <f>(0-(DB1466*AV1466*$BY$2))/100</f>
        <v>0.11468009307666013</v>
      </c>
      <c r="DS1466" s="1">
        <f t="shared" si="112"/>
        <v>1.4325883581399507E-3</v>
      </c>
      <c r="DU1466" s="1">
        <f>(0-(DC1466*BT1466*$BY$2))/100</f>
        <v>0</v>
      </c>
      <c r="DV1466" s="1">
        <f t="shared" si="113"/>
        <v>0</v>
      </c>
      <c r="DX1466" s="1">
        <f>(0-(DD1466*BE1466*$BY$2))/100</f>
        <v>4.0231145751579573</v>
      </c>
      <c r="DY1466" s="1">
        <f t="shared" si="114"/>
        <v>1.1738669315068824</v>
      </c>
      <c r="EB1466" s="1" t="s">
        <v>171</v>
      </c>
    </row>
    <row r="1467" spans="1:132" x14ac:dyDescent="0.25">
      <c r="A1467" s="1">
        <v>257779</v>
      </c>
      <c r="B1467" s="1" t="s">
        <v>104</v>
      </c>
      <c r="C1467" s="1">
        <v>100</v>
      </c>
      <c r="D1467" s="1" t="s">
        <v>80</v>
      </c>
      <c r="E1467" s="1">
        <v>1</v>
      </c>
      <c r="F1467" s="1">
        <v>0</v>
      </c>
      <c r="G1467" s="1">
        <v>0</v>
      </c>
      <c r="H1467" s="1">
        <v>0</v>
      </c>
      <c r="I1467" s="1">
        <v>0</v>
      </c>
      <c r="J1467" s="3">
        <v>0.34459490740740745</v>
      </c>
      <c r="K1467" s="3">
        <v>0.41200231481481481</v>
      </c>
      <c r="L1467" s="1">
        <v>1</v>
      </c>
      <c r="M1467" s="1" t="s">
        <v>79</v>
      </c>
      <c r="N1467" s="1">
        <v>0</v>
      </c>
      <c r="O1467" s="1">
        <v>1</v>
      </c>
      <c r="P1467" s="1">
        <v>0</v>
      </c>
      <c r="Q1467" s="1">
        <v>0</v>
      </c>
      <c r="R1467" s="1">
        <v>0</v>
      </c>
      <c r="S1467" s="1">
        <v>0</v>
      </c>
      <c r="T1467" s="1">
        <v>5824</v>
      </c>
      <c r="U1467" s="1">
        <v>97.066666666666706</v>
      </c>
      <c r="V1467" s="1">
        <v>23520.853650000001</v>
      </c>
      <c r="W1467" s="1">
        <v>35.53557876</v>
      </c>
      <c r="X1467" s="1">
        <v>139.69249790000001</v>
      </c>
      <c r="Y1467" s="1">
        <v>132</v>
      </c>
      <c r="Z1467" s="1">
        <v>1300201</v>
      </c>
      <c r="AA1467" s="1">
        <v>130020112</v>
      </c>
      <c r="AB1467" s="1">
        <v>35.327637869999997</v>
      </c>
      <c r="AC1467" s="1">
        <v>139.64466880000001</v>
      </c>
      <c r="AD1467" s="1">
        <v>201</v>
      </c>
      <c r="AE1467" s="1">
        <v>2010104</v>
      </c>
      <c r="AF1467" s="1">
        <v>201010401</v>
      </c>
      <c r="AG1467" s="1">
        <v>36</v>
      </c>
      <c r="AH1467" s="1">
        <v>36</v>
      </c>
      <c r="AI1467" s="1">
        <v>1</v>
      </c>
      <c r="AJ1467" s="1">
        <v>0</v>
      </c>
      <c r="AK1467" s="1">
        <v>0</v>
      </c>
      <c r="AL1467" s="1">
        <v>100</v>
      </c>
      <c r="AM1467" s="1" t="s">
        <v>41</v>
      </c>
      <c r="AN1467" s="1">
        <v>0</v>
      </c>
      <c r="AO1467" s="1">
        <v>0</v>
      </c>
      <c r="AP1467" s="1">
        <v>1</v>
      </c>
      <c r="AQ1467" s="1">
        <v>0</v>
      </c>
      <c r="AR1467" s="1">
        <v>0</v>
      </c>
      <c r="AS1467" s="1">
        <v>55.7</v>
      </c>
      <c r="AT1467" s="1">
        <v>1</v>
      </c>
      <c r="AU1467" s="1">
        <v>33591</v>
      </c>
      <c r="AV1467" s="1">
        <v>55.7</v>
      </c>
      <c r="AW1467" s="1">
        <v>1</v>
      </c>
      <c r="AX1467" s="1">
        <v>52</v>
      </c>
      <c r="AY1467" s="1">
        <v>710</v>
      </c>
      <c r="AZ1467" s="1">
        <v>2</v>
      </c>
      <c r="BA1467" s="1">
        <v>1343</v>
      </c>
      <c r="BB1467" s="1">
        <v>16.899999999999999</v>
      </c>
      <c r="BC1467" s="1">
        <v>3414</v>
      </c>
      <c r="BD1467" s="1">
        <v>41.7</v>
      </c>
      <c r="BE1467" s="1">
        <v>110.6</v>
      </c>
      <c r="BF1467" s="1">
        <v>1</v>
      </c>
      <c r="BG1467" s="1">
        <v>31425</v>
      </c>
      <c r="BH1467" s="1">
        <v>157.1</v>
      </c>
      <c r="BI1467" s="1">
        <v>1</v>
      </c>
      <c r="BJ1467" s="1">
        <v>31425</v>
      </c>
      <c r="BK1467" s="1">
        <v>388.7</v>
      </c>
      <c r="BL1467" s="1">
        <v>0</v>
      </c>
      <c r="BM1467" s="1">
        <v>0</v>
      </c>
      <c r="BN1467" s="1">
        <v>0</v>
      </c>
      <c r="BO1467" s="1">
        <v>0</v>
      </c>
      <c r="BP1467" s="1">
        <v>0</v>
      </c>
      <c r="BQ1467" s="1">
        <v>0</v>
      </c>
      <c r="BR1467" s="1">
        <v>0</v>
      </c>
      <c r="BS1467" s="1">
        <v>0</v>
      </c>
      <c r="BT1467" s="1">
        <v>0</v>
      </c>
      <c r="CG1467" s="1">
        <f>AW1467*EXP((BE1467/100)+(L1467*CC$2)+BU$2)</f>
        <v>5.0749110617704751</v>
      </c>
      <c r="CH1467" s="1">
        <f>BL1467*EXP((BT1467/100)+BV$2)</f>
        <v>0</v>
      </c>
      <c r="CI1467" s="1">
        <f>AT1467*EXP((AV1467/100)+(L1467*CD$2)+BW$2)</f>
        <v>0.18514766187067216</v>
      </c>
      <c r="CJ1467" s="1">
        <f>BF1467*EXP((BH1467/100)+(L1467*CE$2)+BX$2)</f>
        <v>0.60873679305958972</v>
      </c>
      <c r="CK1467" s="1">
        <f>BI1467*EXP((BK1467/100)+(L1467*CF$2))</f>
        <v>33.583531067253013</v>
      </c>
      <c r="CL1467" s="1">
        <f>IF((CJ1467+CK1467)=0, LOG(1),LOG((CJ1467+CK1467)))</f>
        <v>1.5339279070719836</v>
      </c>
      <c r="CM1467" s="1">
        <f>IF((CG1467+CH1467+CI1467)=0, LOG(1),LOG((CG1467+CH1467+CI1467)))</f>
        <v>0.72099059267293042</v>
      </c>
      <c r="CN1467" s="1">
        <f>IF((CL1467=0),1,EXP((BZ$2*CL1467)+(CB$2*F1467)))</f>
        <v>3.6834091434323644</v>
      </c>
      <c r="CO1467" s="1">
        <f>IF((CM1467=0),1,EXP((BZ$2*CM1467)+(CA$2*AJ1467)))</f>
        <v>1.8456693513740059</v>
      </c>
      <c r="CP1467" s="1">
        <f>CN1467+CO1467</f>
        <v>5.5290784948063703</v>
      </c>
      <c r="CQ1467" s="2">
        <f>CN1467/CP1467</f>
        <v>0.66618861477410773</v>
      </c>
      <c r="CR1467" s="2">
        <f>CO1467/CP1467</f>
        <v>0.33381138522589227</v>
      </c>
      <c r="CS1467" s="1">
        <f>CJ1467+CK1467</f>
        <v>34.192267860312604</v>
      </c>
      <c r="CT1467" s="1">
        <f>IF((CS1467=0),CJ1467,CJ1467/CS1467)</f>
        <v>1.7803346521105087E-2</v>
      </c>
      <c r="CU1467" s="4">
        <f>IF((CS1467=0),CK1467,CK1467/CS1467)</f>
        <v>0.98219665347889484</v>
      </c>
      <c r="CV1467" s="1">
        <f>CI1467+CH1467+CG1467</f>
        <v>5.2600587236411469</v>
      </c>
      <c r="CW1467" s="1">
        <f>IF((CV1467=0),CI1467,CI1467/CV1467)</f>
        <v>3.5198782294679064E-2</v>
      </c>
      <c r="CX1467" s="1">
        <f>IF((CV1467=0),CH1467,CH1467/CV1467)</f>
        <v>0</v>
      </c>
      <c r="CY1467" s="1">
        <f>IF((CV1467=0),CG1467,CG1467/CV1467)</f>
        <v>0.96480121770532101</v>
      </c>
      <c r="CZ1467" s="1">
        <f>CT1467*CQ1467</f>
        <v>1.1860386757238429E-2</v>
      </c>
      <c r="DA1467" s="1">
        <f>CU1467*CQ1467</f>
        <v>0.6543282280168693</v>
      </c>
      <c r="DB1467" s="1">
        <f>CW1467*CR1467</f>
        <v>1.1749754276051429E-2</v>
      </c>
      <c r="DC1467" s="1">
        <f>CX1467*CR1467</f>
        <v>0</v>
      </c>
      <c r="DD1467" s="1">
        <f>CY1467*CR1467</f>
        <v>0.32206163094984086</v>
      </c>
      <c r="DE1467" s="1">
        <f>IF(($AM1467="Bicycle"),1,0)</f>
        <v>0</v>
      </c>
      <c r="DF1467" s="1">
        <f>IF(($AM1467="Walk"),1,0)</f>
        <v>0</v>
      </c>
      <c r="DG1467" s="1">
        <f>IF(($AM1467="Car"),1,0)</f>
        <v>1</v>
      </c>
      <c r="DH1467" s="1">
        <f>IF(($AM1467="Rail"),1,0)</f>
        <v>0</v>
      </c>
      <c r="DI1467" s="1">
        <f>IF(($AM1467="Bus"),1,0)</f>
        <v>0</v>
      </c>
      <c r="DJ1467" s="1" t="e">
        <f>DE1467*LOG(CZ1467)+DF1467*LOG(DA1467)+DG1467*LOG(DB1467)+DH1467*LOG(DD1467)+DI1467*LOG(DC1467)</f>
        <v>#NUM!</v>
      </c>
      <c r="DK1467" s="1">
        <v>23520.853650000001</v>
      </c>
      <c r="DL1467" s="1">
        <f>(0-(CZ1467*BH1467*$BY$2))/100</f>
        <v>0.2207130385486574</v>
      </c>
      <c r="DM1467" s="1">
        <f t="shared" si="110"/>
        <v>2.6177419995523509E-3</v>
      </c>
      <c r="DO1467" s="1">
        <f>(0-(DA1467*BK1467*$BY$2))/100</f>
        <v>30.127503837250011</v>
      </c>
      <c r="DP1467" s="1">
        <f t="shared" si="111"/>
        <v>19.713276200399228</v>
      </c>
      <c r="DR1467" s="1">
        <f>(0-(DB1467*AV1467*$BY$2))/100</f>
        <v>7.7524135662451837E-2</v>
      </c>
      <c r="DS1467" s="1">
        <f t="shared" si="112"/>
        <v>9.1088954449708459E-4</v>
      </c>
      <c r="DU1467" s="1">
        <f>(0-(DC1467*BT1467*$BY$2))/100</f>
        <v>0</v>
      </c>
      <c r="DV1467" s="1">
        <f t="shared" si="113"/>
        <v>0</v>
      </c>
      <c r="DX1467" s="1">
        <f>(0-(DD1467*BE1467*$BY$2))/100</f>
        <v>4.2193647306324893</v>
      </c>
      <c r="DY1467" s="1">
        <f t="shared" si="114"/>
        <v>1.3588954867197354</v>
      </c>
      <c r="EB1467" s="1" t="s">
        <v>171</v>
      </c>
    </row>
    <row r="1468" spans="1:132" x14ac:dyDescent="0.25">
      <c r="A1468" s="1">
        <v>257926</v>
      </c>
      <c r="B1468" s="1" t="s">
        <v>100</v>
      </c>
      <c r="C1468" s="1">
        <v>200</v>
      </c>
      <c r="D1468" s="1" t="s">
        <v>84</v>
      </c>
      <c r="E1468" s="1">
        <v>0</v>
      </c>
      <c r="F1468" s="1">
        <v>0</v>
      </c>
      <c r="G1468" s="1">
        <v>0</v>
      </c>
      <c r="H1468" s="1">
        <v>1</v>
      </c>
      <c r="I1468" s="1">
        <v>0</v>
      </c>
      <c r="J1468" s="3">
        <v>0.73285879629629624</v>
      </c>
      <c r="K1468" s="3">
        <v>0.77803240740740742</v>
      </c>
      <c r="L1468" s="1">
        <v>1</v>
      </c>
      <c r="M1468" s="1" t="s">
        <v>76</v>
      </c>
      <c r="N1468" s="1">
        <v>0</v>
      </c>
      <c r="O1468" s="1">
        <v>0</v>
      </c>
      <c r="P1468" s="1">
        <v>0</v>
      </c>
      <c r="Q1468" s="1">
        <v>0</v>
      </c>
      <c r="R1468" s="1">
        <v>1</v>
      </c>
      <c r="S1468" s="1">
        <v>0</v>
      </c>
      <c r="T1468" s="1">
        <v>3903</v>
      </c>
      <c r="U1468" s="1">
        <v>65.05</v>
      </c>
      <c r="V1468" s="1">
        <v>12412.60304</v>
      </c>
      <c r="W1468" s="1">
        <v>35.324569390000001</v>
      </c>
      <c r="X1468" s="1">
        <v>139.65009760000001</v>
      </c>
      <c r="Y1468" s="1">
        <v>201</v>
      </c>
      <c r="Z1468" s="1">
        <v>2010104</v>
      </c>
      <c r="AA1468" s="1">
        <v>201010401</v>
      </c>
      <c r="AB1468" s="1">
        <v>35.436208319999999</v>
      </c>
      <c r="AC1468" s="1">
        <v>139.64847739999999</v>
      </c>
      <c r="AD1468" s="1">
        <v>104</v>
      </c>
      <c r="AE1468" s="1">
        <v>1003017</v>
      </c>
      <c r="AF1468" s="1">
        <v>100301703</v>
      </c>
      <c r="AG1468" s="1">
        <v>47</v>
      </c>
      <c r="AH1468" s="1">
        <v>47</v>
      </c>
      <c r="AI1468" s="1">
        <v>1</v>
      </c>
      <c r="AJ1468" s="1">
        <v>0</v>
      </c>
      <c r="AK1468" s="1">
        <v>1</v>
      </c>
      <c r="AL1468" s="1">
        <v>100</v>
      </c>
      <c r="AM1468" s="1" t="s">
        <v>41</v>
      </c>
      <c r="AN1468" s="1">
        <v>0</v>
      </c>
      <c r="AO1468" s="1">
        <v>0</v>
      </c>
      <c r="AP1468" s="1">
        <v>1</v>
      </c>
      <c r="AQ1468" s="1">
        <v>0</v>
      </c>
      <c r="AR1468" s="1">
        <v>0</v>
      </c>
      <c r="AS1468" s="1">
        <v>41.9</v>
      </c>
      <c r="AT1468" s="1">
        <v>1</v>
      </c>
      <c r="AU1468" s="1">
        <v>20593</v>
      </c>
      <c r="AV1468" s="1">
        <v>41.9</v>
      </c>
      <c r="AW1468" s="1">
        <v>1</v>
      </c>
      <c r="AX1468" s="1">
        <v>41</v>
      </c>
      <c r="AY1468" s="1">
        <v>650</v>
      </c>
      <c r="AZ1468" s="1">
        <v>2</v>
      </c>
      <c r="BA1468" s="1">
        <v>3735</v>
      </c>
      <c r="BB1468" s="1">
        <v>45.5</v>
      </c>
      <c r="BC1468" s="1">
        <v>1022</v>
      </c>
      <c r="BD1468" s="1">
        <v>12.3</v>
      </c>
      <c r="BE1468" s="1">
        <v>98.8</v>
      </c>
      <c r="BF1468" s="1">
        <v>1</v>
      </c>
      <c r="BG1468" s="1">
        <v>18391</v>
      </c>
      <c r="BH1468" s="1">
        <v>92</v>
      </c>
      <c r="BI1468" s="1">
        <v>1</v>
      </c>
      <c r="BJ1468" s="1">
        <v>18391</v>
      </c>
      <c r="BK1468" s="1">
        <v>228.4</v>
      </c>
      <c r="BL1468" s="1">
        <v>0</v>
      </c>
      <c r="BM1468" s="1">
        <v>0</v>
      </c>
      <c r="BN1468" s="1">
        <v>0</v>
      </c>
      <c r="BO1468" s="1">
        <v>0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CG1468" s="1">
        <f>AW1468*EXP((BE1468/100)+(L1468*CC$2)+BU$2)</f>
        <v>4.5100534279656781</v>
      </c>
      <c r="CH1468" s="1">
        <f>BL1468*EXP((BT1468/100)+BV$2)</f>
        <v>0</v>
      </c>
      <c r="CI1468" s="1">
        <f>AT1468*EXP((AV1468/100)+(L1468*CD$2)+BW$2)</f>
        <v>0.16128188603533591</v>
      </c>
      <c r="CJ1468" s="1">
        <f>BF1468*EXP((BH1468/100)+(L1468*CE$2)+BX$2)</f>
        <v>0.31747084234511208</v>
      </c>
      <c r="CK1468" s="1">
        <f>BI1468*EXP((BK1468/100)+(L1468*CF$2))</f>
        <v>6.7600872717923979</v>
      </c>
      <c r="CL1468" s="1">
        <f>IF((CJ1468+CK1468)=0, LOG(1),LOG((CJ1468+CK1468)))</f>
        <v>0.84988344406266136</v>
      </c>
      <c r="CM1468" s="1">
        <f>IF((CG1468+CH1468+CI1468)=0, LOG(1),LOG((CG1468+CH1468+CI1468)))</f>
        <v>0.66944104258079307</v>
      </c>
      <c r="CN1468" s="1">
        <f>IF((CL1468=0),1,EXP((BZ$2*CL1468)+(CB$2*F1468)))</f>
        <v>2.0593716818234338</v>
      </c>
      <c r="CO1468" s="1">
        <f>IF((CM1468=0),1,EXP((BZ$2*CM1468)+(CA$2*AJ1468)))</f>
        <v>1.7665436302210793</v>
      </c>
      <c r="CP1468" s="1">
        <f>CN1468+CO1468</f>
        <v>3.8259153120445131</v>
      </c>
      <c r="CQ1468" s="2">
        <f>CN1468/CP1468</f>
        <v>0.53826901900840451</v>
      </c>
      <c r="CR1468" s="2">
        <f>CO1468/CP1468</f>
        <v>0.46173098099159554</v>
      </c>
      <c r="CS1468" s="1">
        <f>CJ1468+CK1468</f>
        <v>7.0775581141375099</v>
      </c>
      <c r="CT1468" s="1">
        <f>IF((CS1468=0),CJ1468,CJ1468/CS1468)</f>
        <v>4.4855985245950879E-2</v>
      </c>
      <c r="CU1468" s="4">
        <f>IF((CS1468=0),CK1468,CK1468/CS1468)</f>
        <v>0.95514401475404909</v>
      </c>
      <c r="CV1468" s="1">
        <f>CI1468+CH1468+CG1468</f>
        <v>4.6713353140010136</v>
      </c>
      <c r="CW1468" s="1">
        <f>IF((CV1468=0),CI1468,CI1468/CV1468)</f>
        <v>3.4525863633025622E-2</v>
      </c>
      <c r="CX1468" s="1">
        <f>IF((CV1468=0),CH1468,CH1468/CV1468)</f>
        <v>0</v>
      </c>
      <c r="CY1468" s="1">
        <f>IF((CV1468=0),CG1468,CG1468/CV1468)</f>
        <v>0.96547413636697443</v>
      </c>
      <c r="CZ1468" s="1">
        <f>CT1468*CQ1468</f>
        <v>2.4144587174993445E-2</v>
      </c>
      <c r="DA1468" s="1">
        <f>CU1468*CQ1468</f>
        <v>0.51412443183341106</v>
      </c>
      <c r="DB1468" s="1">
        <f>CW1468*CR1468</f>
        <v>1.5941660884858974E-2</v>
      </c>
      <c r="DC1468" s="1">
        <f>CX1468*CR1468</f>
        <v>0</v>
      </c>
      <c r="DD1468" s="1">
        <f>CY1468*CR1468</f>
        <v>0.44578932010673661</v>
      </c>
      <c r="DE1468" s="1">
        <f>IF(($AM1468="Bicycle"),1,0)</f>
        <v>0</v>
      </c>
      <c r="DF1468" s="1">
        <f>IF(($AM1468="Walk"),1,0)</f>
        <v>0</v>
      </c>
      <c r="DG1468" s="1">
        <f>IF(($AM1468="Car"),1,0)</f>
        <v>1</v>
      </c>
      <c r="DH1468" s="1">
        <f>IF(($AM1468="Rail"),1,0)</f>
        <v>0</v>
      </c>
      <c r="DI1468" s="1">
        <f>IF(($AM1468="Bus"),1,0)</f>
        <v>0</v>
      </c>
      <c r="DJ1468" s="1" t="e">
        <f>DE1468*LOG(CZ1468)+DF1468*LOG(DA1468)+DG1468*LOG(DB1468)+DH1468*LOG(DD1468)+DI1468*LOG(DC1468)</f>
        <v>#NUM!</v>
      </c>
      <c r="DK1468" s="1">
        <v>12412.60304</v>
      </c>
      <c r="DL1468" s="1">
        <f>(0-(CZ1468*BH1468*$BY$2))/100</f>
        <v>0.26312406201332961</v>
      </c>
      <c r="DM1468" s="1">
        <f t="shared" si="110"/>
        <v>6.353021853119218E-3</v>
      </c>
      <c r="DO1468" s="1">
        <f>(0-(DA1468*BK1468*$BY$2))/100</f>
        <v>13.909685017885172</v>
      </c>
      <c r="DP1468" s="1">
        <f t="shared" si="111"/>
        <v>7.1513089068019244</v>
      </c>
      <c r="DR1468" s="1">
        <f>(0-(DB1468*AV1468*$BY$2))/100</f>
        <v>7.9122598718232615E-2</v>
      </c>
      <c r="DS1468" s="1">
        <f t="shared" si="112"/>
        <v>1.2613456370948416E-3</v>
      </c>
      <c r="DU1468" s="1">
        <f>(0-(DC1468*BT1468*$BY$2))/100</f>
        <v>0</v>
      </c>
      <c r="DV1468" s="1">
        <f t="shared" si="113"/>
        <v>0</v>
      </c>
      <c r="DX1468" s="1">
        <f>(0-(DD1468*BE1468*$BY$2))/100</f>
        <v>5.2172248933062919</v>
      </c>
      <c r="DY1468" s="1">
        <f t="shared" si="114"/>
        <v>2.3257831380309533</v>
      </c>
      <c r="EB1468" s="1" t="s">
        <v>171</v>
      </c>
    </row>
    <row r="1469" spans="1:132" x14ac:dyDescent="0.25">
      <c r="A1469" s="1">
        <v>256071</v>
      </c>
      <c r="B1469" s="1" t="s">
        <v>104</v>
      </c>
      <c r="C1469" s="1">
        <v>200</v>
      </c>
      <c r="D1469" s="1" t="s">
        <v>84</v>
      </c>
      <c r="E1469" s="1">
        <v>0</v>
      </c>
      <c r="F1469" s="1">
        <v>0</v>
      </c>
      <c r="G1469" s="1">
        <v>0</v>
      </c>
      <c r="H1469" s="1">
        <v>1</v>
      </c>
      <c r="I1469" s="1">
        <v>0</v>
      </c>
      <c r="J1469" s="3">
        <v>0.73390046296296296</v>
      </c>
      <c r="K1469" s="3">
        <v>0.80901620370370375</v>
      </c>
      <c r="L1469" s="1">
        <v>1</v>
      </c>
      <c r="M1469" s="1" t="s">
        <v>76</v>
      </c>
      <c r="N1469" s="1">
        <v>0</v>
      </c>
      <c r="O1469" s="1">
        <v>0</v>
      </c>
      <c r="P1469" s="1">
        <v>0</v>
      </c>
      <c r="Q1469" s="1">
        <v>0</v>
      </c>
      <c r="R1469" s="1">
        <v>1</v>
      </c>
      <c r="S1469" s="1">
        <v>0</v>
      </c>
      <c r="T1469" s="1">
        <v>6489</v>
      </c>
      <c r="U1469" s="1">
        <v>108.15</v>
      </c>
      <c r="V1469" s="1">
        <v>23392.021369999999</v>
      </c>
      <c r="W1469" s="1">
        <v>35.329617280000001</v>
      </c>
      <c r="X1469" s="1">
        <v>139.64051670000001</v>
      </c>
      <c r="Y1469" s="1">
        <v>201</v>
      </c>
      <c r="Z1469" s="1">
        <v>2010104</v>
      </c>
      <c r="AA1469" s="1">
        <v>201010401</v>
      </c>
      <c r="AB1469" s="1">
        <v>35.535745040000002</v>
      </c>
      <c r="AC1469" s="1">
        <v>139.69230479999999</v>
      </c>
      <c r="AD1469" s="1">
        <v>132</v>
      </c>
      <c r="AE1469" s="1">
        <v>1300201</v>
      </c>
      <c r="AF1469" s="1">
        <v>130020112</v>
      </c>
      <c r="AG1469" s="1">
        <v>36</v>
      </c>
      <c r="AH1469" s="1">
        <v>36</v>
      </c>
      <c r="AI1469" s="1">
        <v>1</v>
      </c>
      <c r="AJ1469" s="1">
        <v>0</v>
      </c>
      <c r="AK1469" s="1">
        <v>0</v>
      </c>
      <c r="AL1469" s="1">
        <v>100</v>
      </c>
      <c r="AM1469" s="1" t="s">
        <v>41</v>
      </c>
      <c r="AN1469" s="1">
        <v>0</v>
      </c>
      <c r="AO1469" s="1">
        <v>0</v>
      </c>
      <c r="AP1469" s="1">
        <v>1</v>
      </c>
      <c r="AQ1469" s="1">
        <v>0</v>
      </c>
      <c r="AR1469" s="1">
        <v>0</v>
      </c>
      <c r="AS1469" s="1">
        <v>56.3</v>
      </c>
      <c r="AT1469" s="1">
        <v>1</v>
      </c>
      <c r="AU1469" s="1">
        <v>30381</v>
      </c>
      <c r="AV1469" s="1">
        <v>56.3</v>
      </c>
      <c r="AW1469" s="1">
        <v>1</v>
      </c>
      <c r="AX1469" s="1">
        <v>53</v>
      </c>
      <c r="AY1469" s="1">
        <v>710</v>
      </c>
      <c r="AZ1469" s="1">
        <v>3</v>
      </c>
      <c r="BA1469" s="1">
        <v>869</v>
      </c>
      <c r="BB1469" s="1">
        <v>10.3</v>
      </c>
      <c r="BC1469" s="1">
        <v>1350</v>
      </c>
      <c r="BD1469" s="1">
        <v>16.8</v>
      </c>
      <c r="BE1469" s="1">
        <v>80.099999999999994</v>
      </c>
      <c r="BF1469" s="1">
        <v>1</v>
      </c>
      <c r="BG1469" s="1">
        <v>28930</v>
      </c>
      <c r="BH1469" s="1">
        <v>144.69999999999999</v>
      </c>
      <c r="BI1469" s="1">
        <v>1</v>
      </c>
      <c r="BJ1469" s="1">
        <v>28930</v>
      </c>
      <c r="BK1469" s="1">
        <v>357.9</v>
      </c>
      <c r="BL1469" s="1">
        <v>0</v>
      </c>
      <c r="BM1469" s="1">
        <v>0</v>
      </c>
      <c r="BN1469" s="1">
        <v>0</v>
      </c>
      <c r="BO1469" s="1">
        <v>0</v>
      </c>
      <c r="BP1469" s="1">
        <v>0</v>
      </c>
      <c r="BQ1469" s="1">
        <v>0</v>
      </c>
      <c r="BR1469" s="1">
        <v>0</v>
      </c>
      <c r="BS1469" s="1">
        <v>0</v>
      </c>
      <c r="BT1469" s="1">
        <v>0</v>
      </c>
      <c r="CG1469" s="1">
        <f>AW1469*EXP((BE1469/100)+(L1469*CC$2)+BU$2)</f>
        <v>3.7408355665896522</v>
      </c>
      <c r="CH1469" s="1">
        <f>BL1469*EXP((BT1469/100)+BV$2)</f>
        <v>0</v>
      </c>
      <c r="CI1469" s="1">
        <f>AT1469*EXP((AV1469/100)+(L1469*CD$2)+BW$2)</f>
        <v>0.18626188717513562</v>
      </c>
      <c r="CJ1469" s="1">
        <f>BF1469*EXP((BH1469/100)+(L1469*CE$2)+BX$2)</f>
        <v>0.53774581139245636</v>
      </c>
      <c r="CK1469" s="1">
        <f>BI1469*EXP((BK1469/100)+(L1469*CF$2))</f>
        <v>24.681051414157682</v>
      </c>
      <c r="CL1469" s="1">
        <f>IF((CJ1469+CK1469)=0, LOG(1),LOG((CJ1469+CK1469)))</f>
        <v>1.401724369677074</v>
      </c>
      <c r="CM1469" s="1">
        <f>IF((CG1469+CH1469+CI1469)=0, LOG(1),LOG((CG1469+CH1469+CI1469)))</f>
        <v>0.59407167873594868</v>
      </c>
      <c r="CN1469" s="1">
        <f>IF((CL1469=0),1,EXP((BZ$2*CL1469)+(CB$2*F1469)))</f>
        <v>3.2919026616430762</v>
      </c>
      <c r="CO1469" s="1">
        <f>IF((CM1469=0),1,EXP((BZ$2*CM1469)+(CA$2*AJ1469)))</f>
        <v>1.6569207782071056</v>
      </c>
      <c r="CP1469" s="1">
        <f>CN1469+CO1469</f>
        <v>4.948823439850182</v>
      </c>
      <c r="CQ1469" s="2">
        <f>CN1469/CP1469</f>
        <v>0.66518894877824408</v>
      </c>
      <c r="CR1469" s="2">
        <f>CO1469/CP1469</f>
        <v>0.33481105122175592</v>
      </c>
      <c r="CS1469" s="1">
        <f>CJ1469+CK1469</f>
        <v>25.218797225550137</v>
      </c>
      <c r="CT1469" s="1">
        <f>IF((CS1469=0),CJ1469,CJ1469/CS1469)</f>
        <v>2.1323214052716411E-2</v>
      </c>
      <c r="CU1469" s="4">
        <f>IF((CS1469=0),CK1469,CK1469/CS1469)</f>
        <v>0.97867678594728369</v>
      </c>
      <c r="CV1469" s="1">
        <f>CI1469+CH1469+CG1469</f>
        <v>3.9270974537647878</v>
      </c>
      <c r="CW1469" s="1">
        <f>IF((CV1469=0),CI1469,CI1469/CV1469)</f>
        <v>4.7429912134360722E-2</v>
      </c>
      <c r="CX1469" s="1">
        <f>IF((CV1469=0),CH1469,CH1469/CV1469)</f>
        <v>0</v>
      </c>
      <c r="CY1469" s="1">
        <f>IF((CV1469=0),CG1469,CG1469/CV1469)</f>
        <v>0.95257008786563924</v>
      </c>
      <c r="CZ1469" s="1">
        <f>CT1469*CQ1469</f>
        <v>1.4183966340299911E-2</v>
      </c>
      <c r="DA1469" s="1">
        <f>CU1469*CQ1469</f>
        <v>0.65100498243794425</v>
      </c>
      <c r="DB1469" s="1">
        <f>CW1469*CR1469</f>
        <v>1.588005874106083E-2</v>
      </c>
      <c r="DC1469" s="1">
        <f>CX1469*CR1469</f>
        <v>0</v>
      </c>
      <c r="DD1469" s="1">
        <f>CY1469*CR1469</f>
        <v>0.31893099248069506</v>
      </c>
      <c r="DE1469" s="1">
        <f>IF(($AM1469="Bicycle"),1,0)</f>
        <v>0</v>
      </c>
      <c r="DF1469" s="1">
        <f>IF(($AM1469="Walk"),1,0)</f>
        <v>0</v>
      </c>
      <c r="DG1469" s="1">
        <f>IF(($AM1469="Car"),1,0)</f>
        <v>1</v>
      </c>
      <c r="DH1469" s="1">
        <f>IF(($AM1469="Rail"),1,0)</f>
        <v>0</v>
      </c>
      <c r="DI1469" s="1">
        <f>IF(($AM1469="Bus"),1,0)</f>
        <v>0</v>
      </c>
      <c r="DJ1469" s="1" t="e">
        <f>DE1469*LOG(CZ1469)+DF1469*LOG(DA1469)+DG1469*LOG(DB1469)+DH1469*LOG(DD1469)+DI1469*LOG(DC1469)</f>
        <v>#NUM!</v>
      </c>
      <c r="DK1469" s="1">
        <v>23392.021369999999</v>
      </c>
      <c r="DL1469" s="1">
        <f>(0-(CZ1469*BH1469*$BY$2))/100</f>
        <v>0.2431191543991692</v>
      </c>
      <c r="DM1469" s="1">
        <f t="shared" si="110"/>
        <v>3.4483939026799929E-3</v>
      </c>
      <c r="DO1469" s="1">
        <f>(0-(DA1469*BK1469*$BY$2))/100</f>
        <v>27.599357007821695</v>
      </c>
      <c r="DP1469" s="1">
        <f t="shared" si="111"/>
        <v>17.967318924175515</v>
      </c>
      <c r="DR1469" s="1">
        <f>(0-(DB1469*AV1469*$BY$2))/100</f>
        <v>0.10590426558537974</v>
      </c>
      <c r="DS1469" s="1">
        <f t="shared" si="112"/>
        <v>1.6817659584247371E-3</v>
      </c>
      <c r="DU1469" s="1">
        <f>(0-(DC1469*BT1469*$BY$2))/100</f>
        <v>0</v>
      </c>
      <c r="DV1469" s="1">
        <f t="shared" si="113"/>
        <v>0</v>
      </c>
      <c r="DX1469" s="1">
        <f>(0-(DD1469*BE1469*$BY$2))/100</f>
        <v>3.0260924631044164</v>
      </c>
      <c r="DY1469" s="1">
        <f t="shared" si="114"/>
        <v>0.96511467259624262</v>
      </c>
      <c r="EB1469" s="1" t="s">
        <v>171</v>
      </c>
    </row>
    <row r="1470" spans="1:132" x14ac:dyDescent="0.25">
      <c r="A1470" s="1">
        <v>255590</v>
      </c>
      <c r="B1470" s="1" t="s">
        <v>72</v>
      </c>
      <c r="C1470" s="1">
        <v>500</v>
      </c>
      <c r="D1470" s="1" t="s">
        <v>8</v>
      </c>
      <c r="E1470" s="1">
        <v>0</v>
      </c>
      <c r="F1470" s="1">
        <v>0</v>
      </c>
      <c r="G1470" s="1">
        <v>0</v>
      </c>
      <c r="H1470" s="1">
        <v>0</v>
      </c>
      <c r="I1470" s="1">
        <v>1</v>
      </c>
      <c r="J1470" s="3">
        <v>0.51369212962962962</v>
      </c>
      <c r="K1470" s="3">
        <v>0.59605324074074073</v>
      </c>
      <c r="L1470" s="1">
        <v>0</v>
      </c>
      <c r="M1470" s="1" t="s">
        <v>82</v>
      </c>
      <c r="N1470" s="1">
        <v>0</v>
      </c>
      <c r="O1470" s="1">
        <v>0</v>
      </c>
      <c r="P1470" s="1">
        <v>1</v>
      </c>
      <c r="Q1470" s="1">
        <v>0</v>
      </c>
      <c r="R1470" s="1">
        <v>0</v>
      </c>
      <c r="S1470" s="1">
        <v>0</v>
      </c>
      <c r="T1470" s="1">
        <v>7117</v>
      </c>
      <c r="U1470" s="1">
        <v>118.616666666667</v>
      </c>
      <c r="V1470" s="1">
        <v>53580.481910000002</v>
      </c>
      <c r="W1470" s="1">
        <v>35.325518889999998</v>
      </c>
      <c r="X1470" s="1">
        <v>139.4097663</v>
      </c>
      <c r="Y1470" s="1">
        <v>207</v>
      </c>
      <c r="Z1470" s="1">
        <v>2070202</v>
      </c>
      <c r="AA1470" s="1">
        <v>207020202</v>
      </c>
      <c r="AB1470" s="1">
        <v>35.705797070000003</v>
      </c>
      <c r="AC1470" s="1">
        <v>139.77349520000001</v>
      </c>
      <c r="AD1470" s="1" t="s">
        <v>77</v>
      </c>
      <c r="AE1470" s="1" t="s">
        <v>77</v>
      </c>
      <c r="AF1470" s="1" t="s">
        <v>77</v>
      </c>
      <c r="AG1470" s="1">
        <v>46</v>
      </c>
      <c r="AH1470" s="1">
        <v>46</v>
      </c>
      <c r="AI1470" s="1">
        <v>1</v>
      </c>
      <c r="AJ1470" s="1">
        <v>0</v>
      </c>
      <c r="AK1470" s="1">
        <v>1</v>
      </c>
      <c r="AL1470" s="1">
        <v>200</v>
      </c>
      <c r="AM1470" s="1" t="s">
        <v>42</v>
      </c>
      <c r="AN1470" s="1">
        <v>0</v>
      </c>
      <c r="AO1470" s="1">
        <v>0</v>
      </c>
      <c r="AP1470" s="1">
        <v>0</v>
      </c>
      <c r="AQ1470" s="1">
        <v>1</v>
      </c>
      <c r="AR1470" s="1">
        <v>0</v>
      </c>
      <c r="AS1470" s="1">
        <v>92.7</v>
      </c>
      <c r="AT1470" s="1">
        <v>1</v>
      </c>
      <c r="AU1470" s="1">
        <v>61560</v>
      </c>
      <c r="AV1470" s="1">
        <v>109.3</v>
      </c>
      <c r="AW1470" s="1">
        <v>1</v>
      </c>
      <c r="AX1470" s="1">
        <v>77</v>
      </c>
      <c r="AY1470" s="1">
        <v>1110</v>
      </c>
      <c r="AZ1470" s="1">
        <v>2</v>
      </c>
      <c r="BA1470" s="1">
        <v>800</v>
      </c>
      <c r="BB1470" s="1">
        <v>10</v>
      </c>
      <c r="BC1470" s="1">
        <v>470</v>
      </c>
      <c r="BD1470" s="1">
        <v>5.7</v>
      </c>
      <c r="BE1470" s="1">
        <v>92.7</v>
      </c>
      <c r="BF1470" s="1">
        <v>1</v>
      </c>
      <c r="BG1470" s="1">
        <v>59148</v>
      </c>
      <c r="BH1470" s="1">
        <v>295.7</v>
      </c>
      <c r="BI1470" s="1">
        <v>1</v>
      </c>
      <c r="BJ1470" s="1">
        <v>59148</v>
      </c>
      <c r="BK1470" s="1">
        <v>735</v>
      </c>
      <c r="BL1470" s="1">
        <v>0</v>
      </c>
      <c r="BM1470" s="1">
        <v>0</v>
      </c>
      <c r="BN1470" s="1">
        <v>0</v>
      </c>
      <c r="BO1470" s="1">
        <v>0</v>
      </c>
      <c r="BP1470" s="1">
        <v>0</v>
      </c>
      <c r="BQ1470" s="1">
        <v>0</v>
      </c>
      <c r="BR1470" s="1">
        <v>0</v>
      </c>
      <c r="BS1470" s="1">
        <v>0</v>
      </c>
      <c r="BT1470" s="1">
        <v>0</v>
      </c>
      <c r="CG1470" s="1">
        <f>AW1470*EXP((BE1470/100)+(L1470*CC$2)+BU$2)</f>
        <v>3.7870479099443122</v>
      </c>
      <c r="CH1470" s="1">
        <f>BL1470*EXP((BT1470/100)+BV$2)</f>
        <v>0</v>
      </c>
      <c r="CI1470" s="1">
        <f>AT1470*EXP((AV1470/100)+(L1470*CD$2)+BW$2)</f>
        <v>0.70954809322997558</v>
      </c>
      <c r="CJ1470" s="1">
        <f>BF1470*EXP((BH1470/100)+(L1470*CE$2)+BX$2)</f>
        <v>6.0108333530032976</v>
      </c>
      <c r="CK1470" s="1">
        <f>BI1470*EXP((BK1470/100)+(L1470*CF$2))</f>
        <v>1556.1965278371533</v>
      </c>
      <c r="CL1470" s="1">
        <f>IF((CJ1470+CK1470)=0, LOG(1),LOG((CJ1470+CK1470)))</f>
        <v>3.1937386798892686</v>
      </c>
      <c r="CM1470" s="1">
        <f>IF((CG1470+CH1470+CI1470)=0, LOG(1),LOG((CG1470+CH1470+CI1470)))</f>
        <v>0.65288387011770965</v>
      </c>
      <c r="CN1470" s="1">
        <f>IF((CL1470=0),1,EXP((BZ$2*CL1470)+(CB$2*F1470)))</f>
        <v>15.099745326831147</v>
      </c>
      <c r="CO1470" s="1">
        <f>IF((CM1470=0),1,EXP((BZ$2*CM1470)+(CA$2*AJ1470)))</f>
        <v>1.7418561361985443</v>
      </c>
      <c r="CP1470" s="1">
        <f>CN1470+CO1470</f>
        <v>16.84160146302969</v>
      </c>
      <c r="CQ1470" s="2">
        <f>CN1470/CP1470</f>
        <v>0.89657419812348449</v>
      </c>
      <c r="CR1470" s="2">
        <f>CO1470/CP1470</f>
        <v>0.10342580187651562</v>
      </c>
      <c r="CS1470" s="1">
        <f>CJ1470+CK1470</f>
        <v>1562.2073611901567</v>
      </c>
      <c r="CT1470" s="1">
        <f>IF((CS1470=0),CJ1470,CJ1470/CS1470)</f>
        <v>3.8476539685640622E-3</v>
      </c>
      <c r="CU1470" s="4">
        <f>IF((CS1470=0),CK1470,CK1470/CS1470)</f>
        <v>0.99615234603143588</v>
      </c>
      <c r="CV1470" s="1">
        <f>CI1470+CH1470+CG1470</f>
        <v>4.4965960031742878</v>
      </c>
      <c r="CW1470" s="1">
        <f>IF((CV1470=0),CI1470,CI1470/CV1470)</f>
        <v>0.15779671839077458</v>
      </c>
      <c r="CX1470" s="1">
        <f>IF((CV1470=0),CH1470,CH1470/CV1470)</f>
        <v>0</v>
      </c>
      <c r="CY1470" s="1">
        <f>IF((CV1470=0),CG1470,CG1470/CV1470)</f>
        <v>0.84220328160922542</v>
      </c>
      <c r="CZ1470" s="1">
        <f>CT1470*CQ1470</f>
        <v>3.449707271521967E-3</v>
      </c>
      <c r="DA1470" s="1">
        <f>CU1470*CQ1470</f>
        <v>0.89312449085196244</v>
      </c>
      <c r="DB1470" s="1">
        <f>CW1470*CR1470</f>
        <v>1.6320252133048579E-2</v>
      </c>
      <c r="DC1470" s="1">
        <f>CX1470*CR1470</f>
        <v>0</v>
      </c>
      <c r="DD1470" s="1">
        <f>CY1470*CR1470</f>
        <v>8.7105549743467042E-2</v>
      </c>
      <c r="DE1470" s="1">
        <f>IF(($AM1470="Bicycle"),1,0)</f>
        <v>0</v>
      </c>
      <c r="DF1470" s="1">
        <f>IF(($AM1470="Walk"),1,0)</f>
        <v>0</v>
      </c>
      <c r="DG1470" s="1">
        <f>IF(($AM1470="Car"),1,0)</f>
        <v>0</v>
      </c>
      <c r="DH1470" s="1">
        <f>IF(($AM1470="Rail"),1,0)</f>
        <v>1</v>
      </c>
      <c r="DI1470" s="1">
        <f>IF(($AM1470="Bus"),1,0)</f>
        <v>0</v>
      </c>
      <c r="DJ1470" s="1" t="e">
        <f>DE1470*LOG(CZ1470)+DF1470*LOG(DA1470)+DG1470*LOG(DB1470)+DH1470*LOG(DD1470)+DI1470*LOG(DC1470)</f>
        <v>#NUM!</v>
      </c>
      <c r="DK1470" s="1">
        <v>53580.481910000002</v>
      </c>
      <c r="DL1470" s="1">
        <f>(0-(CZ1470*BH1470*$BY$2))/100</f>
        <v>0.12083326820310214</v>
      </c>
      <c r="DM1470" s="1">
        <f t="shared" si="110"/>
        <v>4.1683940396200551E-4</v>
      </c>
      <c r="DO1470" s="1">
        <f>(0-(DA1470*BK1470*$BY$2))/100</f>
        <v>77.759290819417274</v>
      </c>
      <c r="DP1470" s="1">
        <f t="shared" si="111"/>
        <v>69.448727022101735</v>
      </c>
      <c r="DR1470" s="1">
        <f>(0-(DB1470*AV1470*$BY$2))/100</f>
        <v>0.2113002346395049</v>
      </c>
      <c r="DS1470" s="1">
        <f t="shared" si="112"/>
        <v>3.4484731050890452E-3</v>
      </c>
      <c r="DU1470" s="1">
        <f>(0-(DC1470*BT1470*$BY$2))/100</f>
        <v>0</v>
      </c>
      <c r="DV1470" s="1">
        <f t="shared" si="113"/>
        <v>0</v>
      </c>
      <c r="DX1470" s="1">
        <f>(0-(DD1470*BE1470*$BY$2))/100</f>
        <v>0.95648577081692365</v>
      </c>
      <c r="DY1470" s="1">
        <f t="shared" si="114"/>
        <v>8.3315218888811965E-2</v>
      </c>
      <c r="EB1470" s="1" t="s">
        <v>171</v>
      </c>
    </row>
    <row r="1471" spans="1:132" x14ac:dyDescent="0.25">
      <c r="A1471" s="1">
        <v>258036</v>
      </c>
      <c r="B1471" s="1" t="s">
        <v>78</v>
      </c>
      <c r="C1471" s="1">
        <v>200</v>
      </c>
      <c r="D1471" s="1" t="s">
        <v>84</v>
      </c>
      <c r="E1471" s="1">
        <v>0</v>
      </c>
      <c r="F1471" s="1">
        <v>0</v>
      </c>
      <c r="G1471" s="1">
        <v>0</v>
      </c>
      <c r="H1471" s="1">
        <v>1</v>
      </c>
      <c r="I1471" s="1">
        <v>0</v>
      </c>
      <c r="J1471" s="3">
        <v>0.88287037037037042</v>
      </c>
      <c r="K1471" s="3">
        <v>0.91733796296296299</v>
      </c>
      <c r="L1471" s="1">
        <v>0</v>
      </c>
      <c r="M1471" s="1" t="s">
        <v>88</v>
      </c>
      <c r="N1471" s="1">
        <v>0</v>
      </c>
      <c r="O1471" s="1">
        <v>0</v>
      </c>
      <c r="P1471" s="1">
        <v>0</v>
      </c>
      <c r="Q1471" s="1">
        <v>0</v>
      </c>
      <c r="R1471" s="1">
        <v>0</v>
      </c>
      <c r="S1471" s="1">
        <v>1</v>
      </c>
      <c r="T1471" s="1">
        <v>2978</v>
      </c>
      <c r="U1471" s="1">
        <v>49.633333333333297</v>
      </c>
      <c r="V1471" s="1">
        <v>10205.969649999999</v>
      </c>
      <c r="W1471" s="1">
        <v>35.443487769999997</v>
      </c>
      <c r="X1471" s="1">
        <v>139.63309770000001</v>
      </c>
      <c r="Y1471" s="1">
        <v>104</v>
      </c>
      <c r="Z1471" s="1">
        <v>1003019</v>
      </c>
      <c r="AA1471" s="1">
        <v>100301907</v>
      </c>
      <c r="AB1471" s="1">
        <v>35.36660492</v>
      </c>
      <c r="AC1471" s="1">
        <v>139.57155700000001</v>
      </c>
      <c r="AD1471" s="1">
        <v>115</v>
      </c>
      <c r="AE1471" s="1">
        <v>1009248</v>
      </c>
      <c r="AF1471" s="1">
        <v>100924801</v>
      </c>
      <c r="AG1471" s="1">
        <v>39</v>
      </c>
      <c r="AH1471" s="1">
        <v>39</v>
      </c>
      <c r="AI1471" s="1">
        <v>0</v>
      </c>
      <c r="AJ1471" s="1">
        <v>0</v>
      </c>
      <c r="AK1471" s="1">
        <v>0</v>
      </c>
      <c r="AL1471" s="1">
        <v>200</v>
      </c>
      <c r="AM1471" s="1" t="s">
        <v>42</v>
      </c>
      <c r="AN1471" s="1">
        <v>0</v>
      </c>
      <c r="AO1471" s="1">
        <v>0</v>
      </c>
      <c r="AP1471" s="1">
        <v>0</v>
      </c>
      <c r="AQ1471" s="1">
        <v>1</v>
      </c>
      <c r="AR1471" s="1">
        <v>0</v>
      </c>
      <c r="AS1471" s="1">
        <v>60</v>
      </c>
      <c r="AT1471" s="1">
        <v>1</v>
      </c>
      <c r="AU1471" s="1">
        <v>11743</v>
      </c>
      <c r="AV1471" s="1">
        <v>33.9</v>
      </c>
      <c r="AW1471" s="1">
        <v>1</v>
      </c>
      <c r="AX1471" s="1">
        <v>33</v>
      </c>
      <c r="AY1471" s="1">
        <v>420</v>
      </c>
      <c r="AZ1471" s="1">
        <v>1</v>
      </c>
      <c r="BA1471" s="1">
        <v>835</v>
      </c>
      <c r="BB1471" s="1">
        <v>10.3</v>
      </c>
      <c r="BC1471" s="1">
        <v>1348</v>
      </c>
      <c r="BD1471" s="1">
        <v>16.7</v>
      </c>
      <c r="BE1471" s="1">
        <v>60</v>
      </c>
      <c r="BF1471" s="1">
        <v>1</v>
      </c>
      <c r="BG1471" s="1">
        <v>11086</v>
      </c>
      <c r="BH1471" s="1">
        <v>55.4</v>
      </c>
      <c r="BI1471" s="1">
        <v>1</v>
      </c>
      <c r="BJ1471" s="1">
        <v>11086</v>
      </c>
      <c r="BK1471" s="1">
        <v>139.30000000000001</v>
      </c>
      <c r="BL1471" s="1">
        <v>0</v>
      </c>
      <c r="BM1471" s="1">
        <v>0</v>
      </c>
      <c r="BN1471" s="1">
        <v>0</v>
      </c>
      <c r="BO1471" s="1">
        <v>0</v>
      </c>
      <c r="BP1471" s="1">
        <v>0</v>
      </c>
      <c r="BQ1471" s="1">
        <v>0</v>
      </c>
      <c r="BR1471" s="1">
        <v>0</v>
      </c>
      <c r="BS1471" s="1">
        <v>0</v>
      </c>
      <c r="BT1471" s="1">
        <v>0</v>
      </c>
      <c r="CG1471" s="1">
        <f>AW1471*EXP((BE1471/100)+(L1471*CC$2)+BU$2)</f>
        <v>2.7307786819237334</v>
      </c>
      <c r="CH1471" s="1">
        <f>BL1471*EXP((BT1471/100)+BV$2)</f>
        <v>0</v>
      </c>
      <c r="CI1471" s="1">
        <f>AT1471*EXP((AV1471/100)+(L1471*CD$2)+BW$2)</f>
        <v>0.33382879741854599</v>
      </c>
      <c r="CJ1471" s="1">
        <f>BF1471*EXP((BH1471/100)+(L1471*CE$2)+BX$2)</f>
        <v>0.54365707920543038</v>
      </c>
      <c r="CK1471" s="1">
        <f>BI1471*EXP((BK1471/100)+(L1471*CF$2))</f>
        <v>4.0269126880588066</v>
      </c>
      <c r="CL1471" s="1">
        <f>IF((CJ1471+CK1471)=0, LOG(1),LOG((CJ1471+CK1471)))</f>
        <v>0.65997034259825893</v>
      </c>
      <c r="CM1471" s="1">
        <f>IF((CG1471+CH1471+CI1471)=0, LOG(1),LOG((CG1471+CH1471+CI1471)))</f>
        <v>0.48637485716691514</v>
      </c>
      <c r="CN1471" s="1">
        <f>IF((CL1471=0),1,EXP((BZ$2*CL1471)+(CB$2*F1471)))</f>
        <v>1.7523798724888913</v>
      </c>
      <c r="CO1471" s="1">
        <f>IF((CM1471=0),1,EXP((BZ$2*CM1471)+(CA$2*AJ1471)))</f>
        <v>1.5119778506240547</v>
      </c>
      <c r="CP1471" s="1">
        <f>CN1471+CO1471</f>
        <v>3.2643577231129459</v>
      </c>
      <c r="CQ1471" s="2">
        <f>CN1471/CP1471</f>
        <v>0.53682225452233601</v>
      </c>
      <c r="CR1471" s="2">
        <f>CO1471/CP1471</f>
        <v>0.46317774547766394</v>
      </c>
      <c r="CS1471" s="1">
        <f>CJ1471+CK1471</f>
        <v>4.5705697672642369</v>
      </c>
      <c r="CT1471" s="1">
        <f>IF((CS1471=0),CJ1471,CJ1471/CS1471)</f>
        <v>0.11894733192768701</v>
      </c>
      <c r="CU1471" s="4">
        <f>IF((CS1471=0),CK1471,CK1471/CS1471)</f>
        <v>0.88105266807231297</v>
      </c>
      <c r="CV1471" s="1">
        <f>CI1471+CH1471+CG1471</f>
        <v>3.0646074793422793</v>
      </c>
      <c r="CW1471" s="1">
        <f>IF((CV1471=0),CI1471,CI1471/CV1471)</f>
        <v>0.10893036046828149</v>
      </c>
      <c r="CX1471" s="1">
        <f>IF((CV1471=0),CH1471,CH1471/CV1471)</f>
        <v>0</v>
      </c>
      <c r="CY1471" s="1">
        <f>IF((CV1471=0),CG1471,CG1471/CV1471)</f>
        <v>0.89106963953171858</v>
      </c>
      <c r="CZ1471" s="1">
        <f>CT1471*CQ1471</f>
        <v>6.3853574894837575E-2</v>
      </c>
      <c r="DA1471" s="1">
        <f>CU1471*CQ1471</f>
        <v>0.47296867962749839</v>
      </c>
      <c r="DB1471" s="1">
        <f>CW1471*CR1471</f>
        <v>5.0454118775767866E-2</v>
      </c>
      <c r="DC1471" s="1">
        <f>CX1471*CR1471</f>
        <v>0</v>
      </c>
      <c r="DD1471" s="1">
        <f>CY1471*CR1471</f>
        <v>0.41272362670189611</v>
      </c>
      <c r="DE1471" s="1">
        <f>IF(($AM1471="Bicycle"),1,0)</f>
        <v>0</v>
      </c>
      <c r="DF1471" s="1">
        <f>IF(($AM1471="Walk"),1,0)</f>
        <v>0</v>
      </c>
      <c r="DG1471" s="1">
        <f>IF(($AM1471="Car"),1,0)</f>
        <v>0</v>
      </c>
      <c r="DH1471" s="1">
        <f>IF(($AM1471="Rail"),1,0)</f>
        <v>1</v>
      </c>
      <c r="DI1471" s="1">
        <f>IF(($AM1471="Bus"),1,0)</f>
        <v>0</v>
      </c>
      <c r="DJ1471" s="1" t="e">
        <f>DE1471*LOG(CZ1471)+DF1471*LOG(DA1471)+DG1471*LOG(DB1471)+DH1471*LOG(DD1471)+DI1471*LOG(DC1471)</f>
        <v>#NUM!</v>
      </c>
      <c r="DK1471" s="1">
        <v>10205.969649999999</v>
      </c>
      <c r="DL1471" s="1">
        <f>(0-(CZ1471*BH1471*$BY$2))/100</f>
        <v>0.4190327188288524</v>
      </c>
      <c r="DM1471" s="1">
        <f t="shared" si="110"/>
        <v>2.6756737095125542E-2</v>
      </c>
      <c r="DO1471" s="1">
        <f>(0-(DA1471*BK1471*$BY$2))/100</f>
        <v>7.8043448668478677</v>
      </c>
      <c r="DP1471" s="1">
        <f t="shared" si="111"/>
        <v>3.6912106870306807</v>
      </c>
      <c r="DR1471" s="1">
        <f>(0-(DB1471*AV1471*$BY$2))/100</f>
        <v>0.20260458852413366</v>
      </c>
      <c r="DS1471" s="1">
        <f t="shared" si="112"/>
        <v>1.0222235973912214E-2</v>
      </c>
      <c r="DU1471" s="1">
        <f>(0-(DC1471*BT1471*$BY$2))/100</f>
        <v>0</v>
      </c>
      <c r="DV1471" s="1">
        <f t="shared" si="113"/>
        <v>0</v>
      </c>
      <c r="DX1471" s="1">
        <f>(0-(DD1471*BE1471*$BY$2))/100</f>
        <v>2.9333476356848562</v>
      </c>
      <c r="DY1471" s="1">
        <f t="shared" si="114"/>
        <v>1.2106618745772861</v>
      </c>
      <c r="EB1471" s="1" t="s">
        <v>171</v>
      </c>
    </row>
    <row r="1472" spans="1:132" x14ac:dyDescent="0.25">
      <c r="A1472" s="1">
        <v>255328</v>
      </c>
      <c r="B1472" s="1" t="s">
        <v>91</v>
      </c>
      <c r="C1472" s="1">
        <v>200</v>
      </c>
      <c r="D1472" s="1" t="s">
        <v>84</v>
      </c>
      <c r="E1472" s="1">
        <v>0</v>
      </c>
      <c r="F1472" s="1">
        <v>0</v>
      </c>
      <c r="G1472" s="1">
        <v>0</v>
      </c>
      <c r="H1472" s="1">
        <v>1</v>
      </c>
      <c r="I1472" s="1">
        <v>0</v>
      </c>
      <c r="J1472" s="3">
        <v>0.76517361111111104</v>
      </c>
      <c r="K1472" s="3">
        <v>0.79631944444444447</v>
      </c>
      <c r="L1472" s="1">
        <v>1</v>
      </c>
      <c r="M1472" s="1" t="s">
        <v>76</v>
      </c>
      <c r="N1472" s="1">
        <v>0</v>
      </c>
      <c r="O1472" s="1">
        <v>0</v>
      </c>
      <c r="P1472" s="1">
        <v>0</v>
      </c>
      <c r="Q1472" s="1">
        <v>0</v>
      </c>
      <c r="R1472" s="1">
        <v>1</v>
      </c>
      <c r="S1472" s="1">
        <v>0</v>
      </c>
      <c r="T1472" s="1">
        <v>2691</v>
      </c>
      <c r="U1472" s="1">
        <v>44.85</v>
      </c>
      <c r="V1472" s="1">
        <v>10065.391240000001</v>
      </c>
      <c r="W1472" s="1">
        <v>35.444549909999999</v>
      </c>
      <c r="X1472" s="1">
        <v>139.6359569</v>
      </c>
      <c r="Y1472" s="1">
        <v>104</v>
      </c>
      <c r="Z1472" s="1">
        <v>1003002</v>
      </c>
      <c r="AA1472" s="1">
        <v>100300216</v>
      </c>
      <c r="AB1472" s="1">
        <v>35.40622655</v>
      </c>
      <c r="AC1472" s="1">
        <v>139.53529900000001</v>
      </c>
      <c r="AD1472" s="1">
        <v>110</v>
      </c>
      <c r="AE1472" s="1">
        <v>1009029</v>
      </c>
      <c r="AF1472" s="1">
        <v>100902901</v>
      </c>
      <c r="AG1472" s="1">
        <v>37</v>
      </c>
      <c r="AH1472" s="1">
        <v>37</v>
      </c>
      <c r="AI1472" s="1">
        <v>1</v>
      </c>
      <c r="AJ1472" s="1">
        <v>0</v>
      </c>
      <c r="AK1472" s="1">
        <v>0</v>
      </c>
      <c r="AL1472" s="1">
        <v>200</v>
      </c>
      <c r="AM1472" s="1" t="s">
        <v>42</v>
      </c>
      <c r="AN1472" s="1">
        <v>0</v>
      </c>
      <c r="AO1472" s="1">
        <v>0</v>
      </c>
      <c r="AP1472" s="1">
        <v>0</v>
      </c>
      <c r="AQ1472" s="1">
        <v>1</v>
      </c>
      <c r="AR1472" s="1">
        <v>0</v>
      </c>
      <c r="AS1472" s="1">
        <v>37.700000000000003</v>
      </c>
      <c r="AT1472" s="1">
        <v>1</v>
      </c>
      <c r="AU1472" s="1">
        <v>13927</v>
      </c>
      <c r="AV1472" s="1">
        <v>24</v>
      </c>
      <c r="AW1472" s="1">
        <v>1</v>
      </c>
      <c r="AX1472" s="1">
        <v>17</v>
      </c>
      <c r="AY1472" s="1">
        <v>210</v>
      </c>
      <c r="AZ1472" s="1">
        <v>1</v>
      </c>
      <c r="BA1472" s="1">
        <v>850</v>
      </c>
      <c r="BB1472" s="1">
        <v>10.199999999999999</v>
      </c>
      <c r="BC1472" s="1">
        <v>824</v>
      </c>
      <c r="BD1472" s="1">
        <v>10.5</v>
      </c>
      <c r="BE1472" s="1">
        <v>37.700000000000003</v>
      </c>
      <c r="BF1472" s="1">
        <v>1</v>
      </c>
      <c r="BG1472" s="1">
        <v>11675</v>
      </c>
      <c r="BH1472" s="1">
        <v>58.4</v>
      </c>
      <c r="BI1472" s="1">
        <v>1</v>
      </c>
      <c r="BJ1472" s="1">
        <v>11675</v>
      </c>
      <c r="BK1472" s="1">
        <v>146.9</v>
      </c>
      <c r="BL1472" s="1">
        <v>1</v>
      </c>
      <c r="BM1472" s="1">
        <v>1.62</v>
      </c>
      <c r="BN1472" s="1">
        <v>8</v>
      </c>
      <c r="BO1472" s="1">
        <v>210</v>
      </c>
      <c r="BP1472" s="1">
        <v>228</v>
      </c>
      <c r="BQ1472" s="1">
        <v>3.4</v>
      </c>
      <c r="BR1472" s="1">
        <v>595</v>
      </c>
      <c r="BS1472" s="1">
        <v>8.9</v>
      </c>
      <c r="BT1472" s="1">
        <v>20.3</v>
      </c>
      <c r="CG1472" s="1">
        <f>AW1472*EXP((BE1472/100)+(L1472*CC$2)+BU$2)</f>
        <v>2.4480921330703245</v>
      </c>
      <c r="CH1472" s="1">
        <f>BL1472*EXP((BT1472/100)+BV$2)</f>
        <v>0.16276529887618019</v>
      </c>
      <c r="CI1472" s="1">
        <f>AT1472*EXP((AV1472/100)+(L1472*CD$2)+BW$2)</f>
        <v>0.13484873638002473</v>
      </c>
      <c r="CJ1472" s="1">
        <f>BF1472*EXP((BH1472/100)+(L1472*CE$2)+BX$2)</f>
        <v>0.22687199936270386</v>
      </c>
      <c r="CK1472" s="1">
        <f>BI1472*EXP((BK1472/100)+(L1472*CF$2))</f>
        <v>2.9922804828902176</v>
      </c>
      <c r="CL1472" s="1">
        <f>IF((CJ1472+CK1472)=0, LOG(1),LOG((CJ1472+CK1472)))</f>
        <v>0.50774154848823139</v>
      </c>
      <c r="CM1472" s="1">
        <f>IF((CG1472+CH1472+CI1472)=0, LOG(1),LOG((CG1472+CH1472+CI1472)))</f>
        <v>0.43865405937480206</v>
      </c>
      <c r="CN1472" s="1">
        <f>IF((CL1472=0),1,EXP((BZ$2*CL1472)+(CB$2*F1472)))</f>
        <v>1.5396887971239093</v>
      </c>
      <c r="CO1472" s="1">
        <f>IF((CM1472=0),1,EXP((BZ$2*CM1472)+(CA$2*AJ1472)))</f>
        <v>1.4518751828288883</v>
      </c>
      <c r="CP1472" s="1">
        <f>CN1472+CO1472</f>
        <v>2.9915639799527973</v>
      </c>
      <c r="CQ1472" s="2">
        <f>CN1472/CP1472</f>
        <v>0.51467687384984606</v>
      </c>
      <c r="CR1472" s="2">
        <f>CO1472/CP1472</f>
        <v>0.48532312615015399</v>
      </c>
      <c r="CS1472" s="1">
        <f>CJ1472+CK1472</f>
        <v>3.2191524822529214</v>
      </c>
      <c r="CT1472" s="1">
        <f>IF((CS1472=0),CJ1472,CJ1472/CS1472)</f>
        <v>7.0475692162282305E-2</v>
      </c>
      <c r="CU1472" s="4">
        <f>IF((CS1472=0),CK1472,CK1472/CS1472)</f>
        <v>0.92952430783771778</v>
      </c>
      <c r="CV1472" s="1">
        <f>CI1472+CH1472+CG1472</f>
        <v>2.7457061683265294</v>
      </c>
      <c r="CW1472" s="1">
        <f>IF((CV1472=0),CI1472,CI1472/CV1472)</f>
        <v>4.9112588206120106E-2</v>
      </c>
      <c r="CX1472" s="1">
        <f>IF((CV1472=0),CH1472,CH1472/CV1472)</f>
        <v>5.9279940713897812E-2</v>
      </c>
      <c r="CY1472" s="1">
        <f>IF((CV1472=0),CG1472,CG1472/CV1472)</f>
        <v>0.89160747107998206</v>
      </c>
      <c r="CZ1472" s="1">
        <f>CT1472*CQ1472</f>
        <v>3.6272208924487556E-2</v>
      </c>
      <c r="DA1472" s="1">
        <f>CU1472*CQ1472</f>
        <v>0.47840466492535855</v>
      </c>
      <c r="DB1472" s="1">
        <f>CW1472*CR1472</f>
        <v>2.3835474841519395E-2</v>
      </c>
      <c r="DC1472" s="1">
        <f>CX1472*CR1472</f>
        <v>2.8769926145264677E-2</v>
      </c>
      <c r="DD1472" s="1">
        <f>CY1472*CR1472</f>
        <v>0.43271772516336993</v>
      </c>
      <c r="DE1472" s="1">
        <f>IF(($AM1472="Bicycle"),1,0)</f>
        <v>0</v>
      </c>
      <c r="DF1472" s="1">
        <f>IF(($AM1472="Walk"),1,0)</f>
        <v>0</v>
      </c>
      <c r="DG1472" s="1">
        <f>IF(($AM1472="Car"),1,0)</f>
        <v>0</v>
      </c>
      <c r="DH1472" s="1">
        <f>IF(($AM1472="Rail"),1,0)</f>
        <v>1</v>
      </c>
      <c r="DI1472" s="1">
        <f>IF(($AM1472="Bus"),1,0)</f>
        <v>0</v>
      </c>
      <c r="DJ1472" s="1">
        <f>DE1472*LOG(CZ1472)+DF1472*LOG(DA1472)+DG1472*LOG(DB1472)+DH1472*LOG(DD1472)+DI1472*LOG(DC1472)</f>
        <v>-0.36379531468577508</v>
      </c>
      <c r="DK1472" s="1">
        <v>10065.391240000001</v>
      </c>
      <c r="DL1472" s="1">
        <f>(0-(CZ1472*BH1472*$BY$2))/100</f>
        <v>0.25092261496203294</v>
      </c>
      <c r="DM1472" s="1">
        <f t="shared" si="110"/>
        <v>9.1015175137816057E-3</v>
      </c>
      <c r="DO1472" s="1">
        <f>(0-(DA1472*BK1472*$BY$2))/100</f>
        <v>8.324729967755351</v>
      </c>
      <c r="DP1472" s="1">
        <f t="shared" si="111"/>
        <v>3.9825896508180896</v>
      </c>
      <c r="DR1472" s="1">
        <f>(0-(DB1472*AV1472*$BY$2))/100</f>
        <v>6.7762278918233387E-2</v>
      </c>
      <c r="DS1472" s="1">
        <f t="shared" si="112"/>
        <v>1.6151460943595721E-3</v>
      </c>
      <c r="DU1472" s="1">
        <f>(0-(DC1472*BT1472*$BY$2))/100</f>
        <v>6.918114384363816E-2</v>
      </c>
      <c r="DV1472" s="1">
        <f t="shared" si="113"/>
        <v>1.9903363990264019E-3</v>
      </c>
      <c r="DX1472" s="1">
        <f>(0-(DD1472*BE1472*$BY$2))/100</f>
        <v>1.9324087217319106</v>
      </c>
      <c r="DY1472" s="1">
        <f t="shared" si="114"/>
        <v>0.83618750615368787</v>
      </c>
      <c r="EB1472" s="1" t="s">
        <v>171</v>
      </c>
    </row>
    <row r="1473" spans="1:132" x14ac:dyDescent="0.25">
      <c r="A1473" s="1">
        <v>256512</v>
      </c>
      <c r="B1473" s="1" t="s">
        <v>104</v>
      </c>
      <c r="C1473" s="1">
        <v>200</v>
      </c>
      <c r="D1473" s="1" t="s">
        <v>84</v>
      </c>
      <c r="E1473" s="1">
        <v>0</v>
      </c>
      <c r="F1473" s="1">
        <v>0</v>
      </c>
      <c r="G1473" s="1">
        <v>0</v>
      </c>
      <c r="H1473" s="1">
        <v>1</v>
      </c>
      <c r="I1473" s="1">
        <v>0</v>
      </c>
      <c r="J1473" s="3">
        <v>0.775324074074074</v>
      </c>
      <c r="K1473" s="3">
        <v>0.82734953703703706</v>
      </c>
      <c r="L1473" s="1">
        <v>1</v>
      </c>
      <c r="M1473" s="1" t="s">
        <v>76</v>
      </c>
      <c r="N1473" s="1">
        <v>0</v>
      </c>
      <c r="O1473" s="1">
        <v>0</v>
      </c>
      <c r="P1473" s="1">
        <v>0</v>
      </c>
      <c r="Q1473" s="1">
        <v>0</v>
      </c>
      <c r="R1473" s="1">
        <v>1</v>
      </c>
      <c r="S1473" s="1">
        <v>0</v>
      </c>
      <c r="T1473" s="1">
        <v>4495</v>
      </c>
      <c r="U1473" s="1">
        <v>74.9166666666667</v>
      </c>
      <c r="V1473" s="1">
        <v>23412.29104</v>
      </c>
      <c r="W1473" s="1">
        <v>35.329499300000002</v>
      </c>
      <c r="X1473" s="1">
        <v>139.64068829999999</v>
      </c>
      <c r="Y1473" s="1">
        <v>201</v>
      </c>
      <c r="Z1473" s="1">
        <v>2010104</v>
      </c>
      <c r="AA1473" s="1">
        <v>201010401</v>
      </c>
      <c r="AB1473" s="1">
        <v>35.535857729999996</v>
      </c>
      <c r="AC1473" s="1">
        <v>139.69220820000001</v>
      </c>
      <c r="AD1473" s="1">
        <v>132</v>
      </c>
      <c r="AE1473" s="1">
        <v>1300201</v>
      </c>
      <c r="AF1473" s="1">
        <v>130020112</v>
      </c>
      <c r="AG1473" s="1">
        <v>36</v>
      </c>
      <c r="AH1473" s="1">
        <v>36</v>
      </c>
      <c r="AI1473" s="1">
        <v>1</v>
      </c>
      <c r="AJ1473" s="1">
        <v>0</v>
      </c>
      <c r="AK1473" s="1">
        <v>0</v>
      </c>
      <c r="AL1473" s="1">
        <v>100</v>
      </c>
      <c r="AM1473" s="1" t="s">
        <v>41</v>
      </c>
      <c r="AN1473" s="1">
        <v>0</v>
      </c>
      <c r="AO1473" s="1">
        <v>0</v>
      </c>
      <c r="AP1473" s="1">
        <v>1</v>
      </c>
      <c r="AQ1473" s="1">
        <v>0</v>
      </c>
      <c r="AR1473" s="1">
        <v>0</v>
      </c>
      <c r="AS1473" s="1">
        <v>57</v>
      </c>
      <c r="AT1473" s="1">
        <v>1</v>
      </c>
      <c r="AU1473" s="1">
        <v>30433</v>
      </c>
      <c r="AV1473" s="1">
        <v>57</v>
      </c>
      <c r="AW1473" s="1">
        <v>1</v>
      </c>
      <c r="AX1473" s="1">
        <v>53</v>
      </c>
      <c r="AY1473" s="1">
        <v>710</v>
      </c>
      <c r="AZ1473" s="1">
        <v>3</v>
      </c>
      <c r="BA1473" s="1">
        <v>883</v>
      </c>
      <c r="BB1473" s="1">
        <v>10.5</v>
      </c>
      <c r="BC1473" s="1">
        <v>1296</v>
      </c>
      <c r="BD1473" s="1">
        <v>16.2</v>
      </c>
      <c r="BE1473" s="1">
        <v>79.7</v>
      </c>
      <c r="BF1473" s="1">
        <v>1</v>
      </c>
      <c r="BG1473" s="1">
        <v>28933</v>
      </c>
      <c r="BH1473" s="1">
        <v>144.69999999999999</v>
      </c>
      <c r="BI1473" s="1">
        <v>1</v>
      </c>
      <c r="BJ1473" s="1">
        <v>28933</v>
      </c>
      <c r="BK1473" s="1">
        <v>358</v>
      </c>
      <c r="BL1473" s="1">
        <v>0</v>
      </c>
      <c r="BM1473" s="1">
        <v>0</v>
      </c>
      <c r="BN1473" s="1">
        <v>0</v>
      </c>
      <c r="BO1473" s="1">
        <v>0</v>
      </c>
      <c r="BP1473" s="1">
        <v>0</v>
      </c>
      <c r="BQ1473" s="1">
        <v>0</v>
      </c>
      <c r="BR1473" s="1">
        <v>0</v>
      </c>
      <c r="BS1473" s="1">
        <v>0</v>
      </c>
      <c r="BT1473" s="1">
        <v>0</v>
      </c>
      <c r="CG1473" s="1">
        <f>AW1473*EXP((BE1473/100)+(L1473*CC$2)+BU$2)</f>
        <v>3.7259021111454507</v>
      </c>
      <c r="CH1473" s="1">
        <f>BL1473*EXP((BT1473/100)+BV$2)</f>
        <v>0</v>
      </c>
      <c r="CI1473" s="1">
        <f>AT1473*EXP((AV1473/100)+(L1473*CD$2)+BW$2)</f>
        <v>0.18757029446822868</v>
      </c>
      <c r="CJ1473" s="1">
        <f>BF1473*EXP((BH1473/100)+(L1473*CE$2)+BX$2)</f>
        <v>0.53774581139245636</v>
      </c>
      <c r="CK1473" s="1">
        <f>BI1473*EXP((BK1473/100)+(L1473*CF$2))</f>
        <v>24.705744810212092</v>
      </c>
      <c r="CL1473" s="1">
        <f>IF((CJ1473+CK1473)=0, LOG(1),LOG((CJ1473+CK1473)))</f>
        <v>1.4021494081348769</v>
      </c>
      <c r="CM1473" s="1">
        <f>IF((CG1473+CH1473+CI1473)=0, LOG(1),LOG((CG1473+CH1473+CI1473)))</f>
        <v>0.59256227590166377</v>
      </c>
      <c r="CN1473" s="1">
        <f>IF((CL1473=0),1,EXP((BZ$2*CL1473)+(CB$2*F1473)))</f>
        <v>3.2930921839530076</v>
      </c>
      <c r="CO1473" s="1">
        <f>IF((CM1473=0),1,EXP((BZ$2*CM1473)+(CA$2*AJ1473)))</f>
        <v>1.6547963245464923</v>
      </c>
      <c r="CP1473" s="1">
        <f>CN1473+CO1473</f>
        <v>4.9478885084995001</v>
      </c>
      <c r="CQ1473" s="2">
        <f>CN1473/CP1473</f>
        <v>0.66555505005743809</v>
      </c>
      <c r="CR1473" s="2">
        <f>CO1473/CP1473</f>
        <v>0.33444494994256185</v>
      </c>
      <c r="CS1473" s="1">
        <f>CJ1473+CK1473</f>
        <v>25.243490621604547</v>
      </c>
      <c r="CT1473" s="1">
        <f>IF((CS1473=0),CJ1473,CJ1473/CS1473)</f>
        <v>2.1302355504362325E-2</v>
      </c>
      <c r="CU1473" s="4">
        <f>IF((CS1473=0),CK1473,CK1473/CS1473)</f>
        <v>0.97869764449563779</v>
      </c>
      <c r="CV1473" s="1">
        <f>CI1473+CH1473+CG1473</f>
        <v>3.9134724056136792</v>
      </c>
      <c r="CW1473" s="1">
        <f>IF((CV1473=0),CI1473,CI1473/CV1473)</f>
        <v>4.7929377041005458E-2</v>
      </c>
      <c r="CX1473" s="1">
        <f>IF((CV1473=0),CH1473,CH1473/CV1473)</f>
        <v>0</v>
      </c>
      <c r="CY1473" s="1">
        <f>IF((CV1473=0),CG1473,CG1473/CV1473)</f>
        <v>0.95207062295899458</v>
      </c>
      <c r="CZ1473" s="1">
        <f>CT1473*CQ1473</f>
        <v>1.417789028404721E-2</v>
      </c>
      <c r="DA1473" s="1">
        <f>CU1473*CQ1473</f>
        <v>0.65137715977339095</v>
      </c>
      <c r="DB1473" s="1">
        <f>CW1473*CR1473</f>
        <v>1.6029738105257242E-2</v>
      </c>
      <c r="DC1473" s="1">
        <f>CX1473*CR1473</f>
        <v>0</v>
      </c>
      <c r="DD1473" s="1">
        <f>CY1473*CR1473</f>
        <v>0.31841521183730465</v>
      </c>
      <c r="DE1473" s="1">
        <f>IF(($AM1473="Bicycle"),1,0)</f>
        <v>0</v>
      </c>
      <c r="DF1473" s="1">
        <f>IF(($AM1473="Walk"),1,0)</f>
        <v>0</v>
      </c>
      <c r="DG1473" s="1">
        <f>IF(($AM1473="Car"),1,0)</f>
        <v>1</v>
      </c>
      <c r="DH1473" s="1">
        <f>IF(($AM1473="Rail"),1,0)</f>
        <v>0</v>
      </c>
      <c r="DI1473" s="1">
        <f>IF(($AM1473="Bus"),1,0)</f>
        <v>0</v>
      </c>
      <c r="DJ1473" s="1" t="e">
        <f>DE1473*LOG(CZ1473)+DF1473*LOG(DA1473)+DG1473*LOG(DB1473)+DH1473*LOG(DD1473)+DI1473*LOG(DC1473)</f>
        <v>#NUM!</v>
      </c>
      <c r="DK1473" s="1">
        <v>23412.29104</v>
      </c>
      <c r="DL1473" s="1">
        <f>(0-(CZ1473*BH1473*$BY$2))/100</f>
        <v>0.24301500823703112</v>
      </c>
      <c r="DM1473" s="1">
        <f t="shared" si="110"/>
        <v>3.445440124161456E-3</v>
      </c>
      <c r="DO1473" s="1">
        <f>(0-(DA1473*BK1473*$BY$2))/100</f>
        <v>27.622851346666806</v>
      </c>
      <c r="DP1473" s="1">
        <f t="shared" si="111"/>
        <v>17.99289445503441</v>
      </c>
      <c r="DR1473" s="1">
        <f>(0-(DB1473*AV1473*$BY$2))/100</f>
        <v>0.10823163919661635</v>
      </c>
      <c r="DS1473" s="1">
        <f t="shared" si="112"/>
        <v>1.7349248310244544E-3</v>
      </c>
      <c r="DU1473" s="1">
        <f>(0-(DC1473*BT1473*$BY$2))/100</f>
        <v>0</v>
      </c>
      <c r="DV1473" s="1">
        <f t="shared" si="113"/>
        <v>0</v>
      </c>
      <c r="DX1473" s="1">
        <f>(0-(DD1473*BE1473*$BY$2))/100</f>
        <v>3.0061114805787992</v>
      </c>
      <c r="DY1473" s="1">
        <f t="shared" si="114"/>
        <v>0.95719162389505186</v>
      </c>
      <c r="EB1473" s="1" t="s">
        <v>171</v>
      </c>
    </row>
    <row r="1474" spans="1:132" x14ac:dyDescent="0.25">
      <c r="A1474" s="1">
        <v>256763</v>
      </c>
      <c r="B1474" s="1" t="s">
        <v>98</v>
      </c>
      <c r="C1474" s="1">
        <v>500</v>
      </c>
      <c r="D1474" s="1" t="s">
        <v>8</v>
      </c>
      <c r="E1474" s="1">
        <v>0</v>
      </c>
      <c r="F1474" s="1">
        <v>0</v>
      </c>
      <c r="G1474" s="1">
        <v>0</v>
      </c>
      <c r="H1474" s="1">
        <v>0</v>
      </c>
      <c r="I1474" s="1">
        <v>1</v>
      </c>
      <c r="J1474" s="3">
        <v>0.72348379629629633</v>
      </c>
      <c r="K1474" s="3">
        <v>0.77975694444444443</v>
      </c>
      <c r="L1474" s="1">
        <v>1</v>
      </c>
      <c r="M1474" s="1" t="s">
        <v>76</v>
      </c>
      <c r="N1474" s="1">
        <v>0</v>
      </c>
      <c r="O1474" s="1">
        <v>0</v>
      </c>
      <c r="P1474" s="1">
        <v>0</v>
      </c>
      <c r="Q1474" s="1">
        <v>0</v>
      </c>
      <c r="R1474" s="1">
        <v>1</v>
      </c>
      <c r="S1474" s="1">
        <v>0</v>
      </c>
      <c r="T1474" s="1">
        <v>4861</v>
      </c>
      <c r="U1474" s="1">
        <v>81.016666666666694</v>
      </c>
      <c r="V1474" s="1">
        <v>22537.307789999999</v>
      </c>
      <c r="W1474" s="1">
        <v>35.255357680000003</v>
      </c>
      <c r="X1474" s="1">
        <v>139.67218819999999</v>
      </c>
      <c r="Y1474" s="1">
        <v>201</v>
      </c>
      <c r="Z1474" s="1">
        <v>2010407</v>
      </c>
      <c r="AA1474" s="1">
        <v>201040703</v>
      </c>
      <c r="AB1474" s="1">
        <v>35.455616790000001</v>
      </c>
      <c r="AC1474" s="1">
        <v>139.63361810000001</v>
      </c>
      <c r="AD1474" s="1">
        <v>103</v>
      </c>
      <c r="AE1474" s="1">
        <v>1002002</v>
      </c>
      <c r="AF1474" s="1">
        <v>100200205</v>
      </c>
      <c r="AG1474" s="1">
        <v>36</v>
      </c>
      <c r="AH1474" s="1">
        <v>36</v>
      </c>
      <c r="AI1474" s="1">
        <v>1</v>
      </c>
      <c r="AJ1474" s="1">
        <v>0</v>
      </c>
      <c r="AK1474" s="1">
        <v>0</v>
      </c>
      <c r="AL1474" s="1">
        <v>100</v>
      </c>
      <c r="AM1474" s="1" t="s">
        <v>41</v>
      </c>
      <c r="AN1474" s="1">
        <v>0</v>
      </c>
      <c r="AO1474" s="1">
        <v>0</v>
      </c>
      <c r="AP1474" s="1">
        <v>1</v>
      </c>
      <c r="AQ1474" s="1">
        <v>0</v>
      </c>
      <c r="AR1474" s="1">
        <v>0</v>
      </c>
      <c r="AS1474" s="1">
        <v>56</v>
      </c>
      <c r="AT1474" s="1">
        <v>1</v>
      </c>
      <c r="AU1474" s="1">
        <v>30336</v>
      </c>
      <c r="AV1474" s="1">
        <v>56</v>
      </c>
      <c r="AW1474" s="1">
        <v>1</v>
      </c>
      <c r="AX1474" s="1">
        <v>59</v>
      </c>
      <c r="AY1474" s="1">
        <v>800</v>
      </c>
      <c r="AZ1474" s="1">
        <v>1</v>
      </c>
      <c r="BA1474" s="1">
        <v>1216</v>
      </c>
      <c r="BB1474" s="1">
        <v>15.4</v>
      </c>
      <c r="BC1474" s="1">
        <v>509</v>
      </c>
      <c r="BD1474" s="1">
        <v>6.1</v>
      </c>
      <c r="BE1474" s="1">
        <v>80.5</v>
      </c>
      <c r="BF1474" s="1">
        <v>1</v>
      </c>
      <c r="BG1474" s="1">
        <v>27418</v>
      </c>
      <c r="BH1474" s="1">
        <v>137.1</v>
      </c>
      <c r="BI1474" s="1">
        <v>1</v>
      </c>
      <c r="BJ1474" s="1">
        <v>27418</v>
      </c>
      <c r="BK1474" s="1">
        <v>345.1</v>
      </c>
      <c r="BL1474" s="1">
        <v>0</v>
      </c>
      <c r="BM1474" s="1">
        <v>0</v>
      </c>
      <c r="BN1474" s="1">
        <v>0</v>
      </c>
      <c r="BO1474" s="1">
        <v>0</v>
      </c>
      <c r="BP1474" s="1">
        <v>0</v>
      </c>
      <c r="BQ1474" s="1">
        <v>0</v>
      </c>
      <c r="BR1474" s="1">
        <v>0</v>
      </c>
      <c r="BS1474" s="1">
        <v>0</v>
      </c>
      <c r="BT1474" s="1">
        <v>0</v>
      </c>
      <c r="CG1474" s="1">
        <f>AW1474*EXP((BE1474/100)+(L1474*CC$2)+BU$2)</f>
        <v>3.7558288754827238</v>
      </c>
      <c r="CH1474" s="1">
        <f>BL1474*EXP((BT1474/100)+BV$2)</f>
        <v>0</v>
      </c>
      <c r="CI1474" s="1">
        <f>AT1474*EXP((AV1474/100)+(L1474*CD$2)+BW$2)</f>
        <v>0.18570393885455233</v>
      </c>
      <c r="CJ1474" s="1">
        <f>BF1474*EXP((BH1474/100)+(L1474*CE$2)+BX$2)</f>
        <v>0.49839153300795347</v>
      </c>
      <c r="CK1474" s="1">
        <f>BI1474*EXP((BK1474/100)+(L1474*CF$2))</f>
        <v>21.715706487589333</v>
      </c>
      <c r="CL1474" s="1">
        <f>IF((CJ1474+CK1474)=0, LOG(1),LOG((CJ1474+CK1474)))</f>
        <v>1.3466286838775847</v>
      </c>
      <c r="CM1474" s="1">
        <f>IF((CG1474+CH1474+CI1474)=0, LOG(1),LOG((CG1474+CH1474+CI1474)))</f>
        <v>0.59566514653413927</v>
      </c>
      <c r="CN1474" s="1">
        <f>IF((CL1474=0),1,EXP((BZ$2*CL1474)+(CB$2*F1474)))</f>
        <v>3.1412926315132457</v>
      </c>
      <c r="CO1474" s="1">
        <f>IF((CM1474=0),1,EXP((BZ$2*CM1474)+(CA$2*AJ1474)))</f>
        <v>1.6591665111462024</v>
      </c>
      <c r="CP1474" s="1">
        <f>CN1474+CO1474</f>
        <v>4.8004591426594478</v>
      </c>
      <c r="CQ1474" s="2">
        <f>CN1474/CP1474</f>
        <v>0.65437337099654469</v>
      </c>
      <c r="CR1474" s="2">
        <f>CO1474/CP1474</f>
        <v>0.34562662900345537</v>
      </c>
      <c r="CS1474" s="1">
        <f>CJ1474+CK1474</f>
        <v>22.214098020597287</v>
      </c>
      <c r="CT1474" s="1">
        <f>IF((CS1474=0),CJ1474,CJ1474/CS1474)</f>
        <v>2.2435821276463101E-2</v>
      </c>
      <c r="CU1474" s="4">
        <f>IF((CS1474=0),CK1474,CK1474/CS1474)</f>
        <v>0.97756417872353685</v>
      </c>
      <c r="CV1474" s="1">
        <f>CI1474+CH1474+CG1474</f>
        <v>3.9415328143372763</v>
      </c>
      <c r="CW1474" s="1">
        <f>IF((CV1474=0),CI1474,CI1474/CV1474)</f>
        <v>4.7114649960303914E-2</v>
      </c>
      <c r="CX1474" s="1">
        <f>IF((CV1474=0),CH1474,CH1474/CV1474)</f>
        <v>0</v>
      </c>
      <c r="CY1474" s="1">
        <f>IF((CV1474=0),CG1474,CG1474/CV1474)</f>
        <v>0.95288535003969599</v>
      </c>
      <c r="CZ1474" s="1">
        <f>CT1474*CQ1474</f>
        <v>1.468140399975516E-2</v>
      </c>
      <c r="DA1474" s="1">
        <f>CU1474*CQ1474</f>
        <v>0.63969196699678954</v>
      </c>
      <c r="DB1474" s="1">
        <f>CW1474*CR1474</f>
        <v>1.6284077642457623E-2</v>
      </c>
      <c r="DC1474" s="1">
        <f>CX1474*CR1474</f>
        <v>0</v>
      </c>
      <c r="DD1474" s="1">
        <f>CY1474*CR1474</f>
        <v>0.32934255136099772</v>
      </c>
      <c r="DE1474" s="1">
        <f>IF(($AM1474="Bicycle"),1,0)</f>
        <v>0</v>
      </c>
      <c r="DF1474" s="1">
        <f>IF(($AM1474="Walk"),1,0)</f>
        <v>0</v>
      </c>
      <c r="DG1474" s="1">
        <f>IF(($AM1474="Car"),1,0)</f>
        <v>1</v>
      </c>
      <c r="DH1474" s="1">
        <f>IF(($AM1474="Rail"),1,0)</f>
        <v>0</v>
      </c>
      <c r="DI1474" s="1">
        <f>IF(($AM1474="Bus"),1,0)</f>
        <v>0</v>
      </c>
      <c r="DJ1474" s="1" t="e">
        <f>DE1474*LOG(CZ1474)+DF1474*LOG(DA1474)+DG1474*LOG(DB1474)+DH1474*LOG(DD1474)+DI1474*LOG(DC1474)</f>
        <v>#NUM!</v>
      </c>
      <c r="DK1474" s="1">
        <v>22537.307789999999</v>
      </c>
      <c r="DL1474" s="1">
        <f>(0-(CZ1474*BH1474*$BY$2))/100</f>
        <v>0.23842840739816665</v>
      </c>
      <c r="DM1474" s="1">
        <f t="shared" si="110"/>
        <v>3.5004637740306964E-3</v>
      </c>
      <c r="DO1474" s="1">
        <f>(0-(DA1474*BK1474*$BY$2))/100</f>
        <v>26.149826382472252</v>
      </c>
      <c r="DP1474" s="1">
        <f t="shared" si="111"/>
        <v>16.727833875228217</v>
      </c>
      <c r="DR1474" s="1">
        <f>(0-(DB1474*AV1474*$BY$2))/100</f>
        <v>0.10801999301877968</v>
      </c>
      <c r="DS1474" s="1">
        <f t="shared" si="112"/>
        <v>1.7590059532555386E-3</v>
      </c>
      <c r="DU1474" s="1">
        <f>(0-(DC1474*BT1474*$BY$2))/100</f>
        <v>0</v>
      </c>
      <c r="DV1474" s="1">
        <f t="shared" si="113"/>
        <v>0</v>
      </c>
      <c r="DX1474" s="1">
        <f>(0-(DD1474*BE1474*$BY$2))/100</f>
        <v>3.1404846817169711</v>
      </c>
      <c r="DY1474" s="1">
        <f t="shared" si="114"/>
        <v>1.0342952375867982</v>
      </c>
      <c r="EB1474" s="1" t="s">
        <v>171</v>
      </c>
    </row>
    <row r="1475" spans="1:132" x14ac:dyDescent="0.25">
      <c r="A1475" s="1">
        <v>256441</v>
      </c>
      <c r="B1475" s="1" t="s">
        <v>95</v>
      </c>
      <c r="C1475" s="1">
        <v>200</v>
      </c>
      <c r="D1475" s="1" t="s">
        <v>84</v>
      </c>
      <c r="E1475" s="1">
        <v>0</v>
      </c>
      <c r="F1475" s="1">
        <v>0</v>
      </c>
      <c r="G1475" s="1">
        <v>0</v>
      </c>
      <c r="H1475" s="1">
        <v>1</v>
      </c>
      <c r="I1475" s="1">
        <v>0</v>
      </c>
      <c r="J1475" s="3">
        <v>0.77054398148148151</v>
      </c>
      <c r="K1475" s="3">
        <v>0.80137731481481478</v>
      </c>
      <c r="L1475" s="1">
        <v>1</v>
      </c>
      <c r="M1475" s="1" t="s">
        <v>76</v>
      </c>
      <c r="N1475" s="1">
        <v>0</v>
      </c>
      <c r="O1475" s="1">
        <v>0</v>
      </c>
      <c r="P1475" s="1">
        <v>0</v>
      </c>
      <c r="Q1475" s="1">
        <v>0</v>
      </c>
      <c r="R1475" s="1">
        <v>1</v>
      </c>
      <c r="S1475" s="1">
        <v>0</v>
      </c>
      <c r="T1475" s="1">
        <v>2664</v>
      </c>
      <c r="U1475" s="1">
        <v>44.4</v>
      </c>
      <c r="V1475" s="1">
        <v>10901.161239999999</v>
      </c>
      <c r="W1475" s="1">
        <v>35.445215140000002</v>
      </c>
      <c r="X1475" s="1">
        <v>139.63612860000001</v>
      </c>
      <c r="Y1475" s="1">
        <v>104</v>
      </c>
      <c r="Z1475" s="1">
        <v>1003002</v>
      </c>
      <c r="AA1475" s="1">
        <v>100300214</v>
      </c>
      <c r="AB1475" s="1">
        <v>35.459908290000001</v>
      </c>
      <c r="AC1475" s="1">
        <v>139.51711900000001</v>
      </c>
      <c r="AD1475" s="1">
        <v>112</v>
      </c>
      <c r="AE1475" s="1">
        <v>1005103</v>
      </c>
      <c r="AF1475" s="1">
        <v>100510301</v>
      </c>
      <c r="AG1475" s="1">
        <v>45</v>
      </c>
      <c r="AH1475" s="1">
        <v>45</v>
      </c>
      <c r="AI1475" s="1">
        <v>1</v>
      </c>
      <c r="AJ1475" s="1">
        <v>0</v>
      </c>
      <c r="AK1475" s="1">
        <v>1</v>
      </c>
      <c r="AL1475" s="1">
        <v>200</v>
      </c>
      <c r="AM1475" s="1" t="s">
        <v>42</v>
      </c>
      <c r="AN1475" s="1">
        <v>0</v>
      </c>
      <c r="AO1475" s="1">
        <v>0</v>
      </c>
      <c r="AP1475" s="1">
        <v>0</v>
      </c>
      <c r="AQ1475" s="1">
        <v>1</v>
      </c>
      <c r="AR1475" s="1">
        <v>0</v>
      </c>
      <c r="AS1475" s="1">
        <v>36.5</v>
      </c>
      <c r="AT1475" s="1">
        <v>1</v>
      </c>
      <c r="AU1475" s="1">
        <v>14985</v>
      </c>
      <c r="AV1475" s="1">
        <v>31.4</v>
      </c>
      <c r="AW1475" s="1">
        <v>1</v>
      </c>
      <c r="AX1475" s="1">
        <v>21</v>
      </c>
      <c r="AY1475" s="1">
        <v>420</v>
      </c>
      <c r="AZ1475" s="1">
        <v>1</v>
      </c>
      <c r="BA1475" s="1">
        <v>788</v>
      </c>
      <c r="BB1475" s="1">
        <v>9.4</v>
      </c>
      <c r="BC1475" s="1">
        <v>460</v>
      </c>
      <c r="BD1475" s="1">
        <v>6.1</v>
      </c>
      <c r="BE1475" s="1">
        <v>36.5</v>
      </c>
      <c r="BF1475" s="1">
        <v>1</v>
      </c>
      <c r="BG1475" s="1">
        <v>12630</v>
      </c>
      <c r="BH1475" s="1">
        <v>63.2</v>
      </c>
      <c r="BI1475" s="1">
        <v>1</v>
      </c>
      <c r="BJ1475" s="1">
        <v>12630</v>
      </c>
      <c r="BK1475" s="1">
        <v>158.6</v>
      </c>
      <c r="BL1475" s="1">
        <v>0</v>
      </c>
      <c r="BM1475" s="1">
        <v>0</v>
      </c>
      <c r="BN1475" s="1">
        <v>0</v>
      </c>
      <c r="BO1475" s="1">
        <v>0</v>
      </c>
      <c r="BP1475" s="1">
        <v>0</v>
      </c>
      <c r="BQ1475" s="1">
        <v>0</v>
      </c>
      <c r="BR1475" s="1">
        <v>0</v>
      </c>
      <c r="BS1475" s="1">
        <v>0</v>
      </c>
      <c r="BT1475" s="1">
        <v>0</v>
      </c>
      <c r="CG1475" s="1">
        <f>AW1475*EXP((BE1475/100)+(L1475*CC$2)+BU$2)</f>
        <v>2.4188905871666124</v>
      </c>
      <c r="CH1475" s="1">
        <f>BL1475*EXP((BT1475/100)+BV$2)</f>
        <v>0</v>
      </c>
      <c r="CI1475" s="1">
        <f>AT1475*EXP((AV1475/100)+(L1475*CD$2)+BW$2)</f>
        <v>0.14520603704657631</v>
      </c>
      <c r="CJ1475" s="1">
        <f>BF1475*EXP((BH1475/100)+(L1475*CE$2)+BX$2)</f>
        <v>0.23802744424614089</v>
      </c>
      <c r="CK1475" s="1">
        <f>BI1475*EXP((BK1475/100)+(L1475*CF$2))</f>
        <v>3.3636806299006747</v>
      </c>
      <c r="CL1475" s="1">
        <f>IF((CJ1475+CK1475)=0, LOG(1),LOG((CJ1475+CK1475)))</f>
        <v>0.55650850944826014</v>
      </c>
      <c r="CM1475" s="1">
        <f>IF((CG1475+CH1475+CI1475)=0, LOG(1),LOG((CG1475+CH1475+CI1475)))</f>
        <v>0.40893438690447576</v>
      </c>
      <c r="CN1475" s="1">
        <f>IF((CL1475=0),1,EXP((BZ$2*CL1475)+(CB$2*F1475)))</f>
        <v>1.6048531114226969</v>
      </c>
      <c r="CO1475" s="1">
        <f>IF((CM1475=0),1,EXP((BZ$2*CM1475)+(CA$2*AJ1475)))</f>
        <v>1.4156577001537118</v>
      </c>
      <c r="CP1475" s="1">
        <f>CN1475+CO1475</f>
        <v>3.0205108115764085</v>
      </c>
      <c r="CQ1475" s="2">
        <f>CN1475/CP1475</f>
        <v>0.53131844629455971</v>
      </c>
      <c r="CR1475" s="2">
        <f>CO1475/CP1475</f>
        <v>0.4686815537054404</v>
      </c>
      <c r="CS1475" s="1">
        <f>CJ1475+CK1475</f>
        <v>3.6017080741468157</v>
      </c>
      <c r="CT1475" s="1">
        <f>IF((CS1475=0),CJ1475,CJ1475/CS1475)</f>
        <v>6.6087378362147134E-2</v>
      </c>
      <c r="CU1475" s="4">
        <f>IF((CS1475=0),CK1475,CK1475/CS1475)</f>
        <v>0.93391262163785282</v>
      </c>
      <c r="CV1475" s="1">
        <f>CI1475+CH1475+CG1475</f>
        <v>2.5640966242131888</v>
      </c>
      <c r="CW1475" s="1">
        <f>IF((CV1475=0),CI1475,CI1475/CV1475)</f>
        <v>5.6630485635904539E-2</v>
      </c>
      <c r="CX1475" s="1">
        <f>IF((CV1475=0),CH1475,CH1475/CV1475)</f>
        <v>0</v>
      </c>
      <c r="CY1475" s="1">
        <f>IF((CV1475=0),CG1475,CG1475/CV1475)</f>
        <v>0.94336951436409544</v>
      </c>
      <c r="CZ1475" s="1">
        <f>CT1475*CQ1475</f>
        <v>3.511344319105672E-2</v>
      </c>
      <c r="DA1475" s="1">
        <f>CU1475*CQ1475</f>
        <v>0.49620500310350296</v>
      </c>
      <c r="DB1475" s="1">
        <f>CW1475*CR1475</f>
        <v>2.6541663994929365E-2</v>
      </c>
      <c r="DC1475" s="1">
        <f>CX1475*CR1475</f>
        <v>0</v>
      </c>
      <c r="DD1475" s="1">
        <f>CY1475*CR1475</f>
        <v>0.44213988971051105</v>
      </c>
      <c r="DE1475" s="1">
        <f>IF(($AM1475="Bicycle"),1,0)</f>
        <v>0</v>
      </c>
      <c r="DF1475" s="1">
        <f>IF(($AM1475="Walk"),1,0)</f>
        <v>0</v>
      </c>
      <c r="DG1475" s="1">
        <f>IF(($AM1475="Car"),1,0)</f>
        <v>0</v>
      </c>
      <c r="DH1475" s="1">
        <f>IF(($AM1475="Rail"),1,0)</f>
        <v>1</v>
      </c>
      <c r="DI1475" s="1">
        <f>IF(($AM1475="Bus"),1,0)</f>
        <v>0</v>
      </c>
      <c r="DJ1475" s="1" t="e">
        <f>DE1475*LOG(CZ1475)+DF1475*LOG(DA1475)+DG1475*LOG(DB1475)+DH1475*LOG(DD1475)+DI1475*LOG(DC1475)</f>
        <v>#NUM!</v>
      </c>
      <c r="DK1475" s="1">
        <v>10901.161239999999</v>
      </c>
      <c r="DL1475" s="1">
        <f>(0-(CZ1475*BH1475*$BY$2))/100</f>
        <v>0.26287146759450386</v>
      </c>
      <c r="DM1475" s="1">
        <f t="shared" ref="DM1475:DM1523" si="115">$CZ1475*DL1475</f>
        <v>9.2303223439293182E-3</v>
      </c>
      <c r="DO1475" s="1">
        <f>(0-(DA1475*BK1475*$BY$2))/100</f>
        <v>9.3221755112486626</v>
      </c>
      <c r="DP1475" s="1">
        <f t="shared" ref="DP1475:DP1523" si="116">$DA1475*DO1475</f>
        <v>4.6257101284905415</v>
      </c>
      <c r="DR1475" s="1">
        <f>(0-(DB1475*AV1475*$BY$2))/100</f>
        <v>9.8721273345109661E-2</v>
      </c>
      <c r="DS1475" s="1">
        <f t="shared" ref="DS1475:DS1523" si="117">$DB1475*DR1475</f>
        <v>2.6202268662774771E-3</v>
      </c>
      <c r="DU1475" s="1">
        <f>(0-(DC1475*BT1475*$BY$2))/100</f>
        <v>0</v>
      </c>
      <c r="DV1475" s="1">
        <f t="shared" ref="DV1475:DV1523" si="118">$DC1475*DU1475</f>
        <v>0</v>
      </c>
      <c r="DX1475" s="1">
        <f>(0-(DD1475*BE1475*$BY$2))/100</f>
        <v>1.9116373904907156</v>
      </c>
      <c r="DY1475" s="1">
        <f t="shared" ref="DY1475:DY1523" si="119">$DD1475*DX1475</f>
        <v>0.84521114499805416</v>
      </c>
      <c r="EB1475" s="1" t="s">
        <v>171</v>
      </c>
    </row>
    <row r="1476" spans="1:132" x14ac:dyDescent="0.25">
      <c r="A1476" s="1">
        <v>257402</v>
      </c>
      <c r="B1476" s="1" t="s">
        <v>78</v>
      </c>
      <c r="C1476" s="1">
        <v>200</v>
      </c>
      <c r="D1476" s="1" t="s">
        <v>84</v>
      </c>
      <c r="E1476" s="1">
        <v>0</v>
      </c>
      <c r="F1476" s="1">
        <v>0</v>
      </c>
      <c r="G1476" s="1">
        <v>0</v>
      </c>
      <c r="H1476" s="1">
        <v>1</v>
      </c>
      <c r="I1476" s="1">
        <v>0</v>
      </c>
      <c r="J1476" s="3">
        <v>0.78664351851851855</v>
      </c>
      <c r="K1476" s="3">
        <v>0.81114583333333334</v>
      </c>
      <c r="L1476" s="1">
        <v>1</v>
      </c>
      <c r="M1476" s="1" t="s">
        <v>76</v>
      </c>
      <c r="N1476" s="1">
        <v>0</v>
      </c>
      <c r="O1476" s="1">
        <v>0</v>
      </c>
      <c r="P1476" s="1">
        <v>0</v>
      </c>
      <c r="Q1476" s="1">
        <v>0</v>
      </c>
      <c r="R1476" s="1">
        <v>1</v>
      </c>
      <c r="S1476" s="1">
        <v>0</v>
      </c>
      <c r="T1476" s="1">
        <v>2117</v>
      </c>
      <c r="U1476" s="1">
        <v>35.283333333333303</v>
      </c>
      <c r="V1476" s="1">
        <v>10594.877210000001</v>
      </c>
      <c r="W1476" s="1">
        <v>35.445547699999999</v>
      </c>
      <c r="X1476" s="1">
        <v>139.63593549999999</v>
      </c>
      <c r="Y1476" s="1">
        <v>104</v>
      </c>
      <c r="Z1476" s="1">
        <v>1003002</v>
      </c>
      <c r="AA1476" s="1">
        <v>100300214</v>
      </c>
      <c r="AB1476" s="1">
        <v>35.366256249999999</v>
      </c>
      <c r="AC1476" s="1">
        <v>139.57107970000001</v>
      </c>
      <c r="AD1476" s="1">
        <v>115</v>
      </c>
      <c r="AE1476" s="1">
        <v>1009248</v>
      </c>
      <c r="AF1476" s="1">
        <v>100924801</v>
      </c>
      <c r="AG1476" s="1">
        <v>39</v>
      </c>
      <c r="AH1476" s="1">
        <v>39</v>
      </c>
      <c r="AI1476" s="1">
        <v>0</v>
      </c>
      <c r="AJ1476" s="1">
        <v>0</v>
      </c>
      <c r="AK1476" s="1">
        <v>0</v>
      </c>
      <c r="AL1476" s="1">
        <v>200</v>
      </c>
      <c r="AM1476" s="1" t="s">
        <v>42</v>
      </c>
      <c r="AN1476" s="1">
        <v>0</v>
      </c>
      <c r="AO1476" s="1">
        <v>0</v>
      </c>
      <c r="AP1476" s="1">
        <v>0</v>
      </c>
      <c r="AQ1476" s="1">
        <v>1</v>
      </c>
      <c r="AR1476" s="1">
        <v>0</v>
      </c>
      <c r="AS1476" s="1">
        <v>46.3</v>
      </c>
      <c r="AT1476" s="1">
        <v>1</v>
      </c>
      <c r="AU1476" s="1">
        <v>12152</v>
      </c>
      <c r="AV1476" s="1">
        <v>35.1</v>
      </c>
      <c r="AW1476" s="1">
        <v>1</v>
      </c>
      <c r="AX1476" s="1">
        <v>21</v>
      </c>
      <c r="AY1476" s="1">
        <v>210</v>
      </c>
      <c r="AZ1476" s="1">
        <v>0</v>
      </c>
      <c r="BA1476" s="1">
        <v>720</v>
      </c>
      <c r="BB1476" s="1">
        <v>8.6</v>
      </c>
      <c r="BC1476" s="1">
        <v>1359</v>
      </c>
      <c r="BD1476" s="1">
        <v>16.7</v>
      </c>
      <c r="BE1476" s="1">
        <v>46.3</v>
      </c>
      <c r="BF1476" s="1">
        <v>1</v>
      </c>
      <c r="BG1476" s="1">
        <v>11445</v>
      </c>
      <c r="BH1476" s="1">
        <v>57.2</v>
      </c>
      <c r="BI1476" s="1">
        <v>1</v>
      </c>
      <c r="BJ1476" s="1">
        <v>11445</v>
      </c>
      <c r="BK1476" s="1">
        <v>143.4</v>
      </c>
      <c r="BL1476" s="1">
        <v>0</v>
      </c>
      <c r="BM1476" s="1">
        <v>0</v>
      </c>
      <c r="BN1476" s="1">
        <v>0</v>
      </c>
      <c r="BO1476" s="1">
        <v>0</v>
      </c>
      <c r="BP1476" s="1">
        <v>0</v>
      </c>
      <c r="BQ1476" s="1">
        <v>0</v>
      </c>
      <c r="BR1476" s="1">
        <v>0</v>
      </c>
      <c r="BS1476" s="1">
        <v>0</v>
      </c>
      <c r="BT1476" s="1">
        <v>0</v>
      </c>
      <c r="CG1476" s="1">
        <f>AW1476*EXP((BE1476/100)+(L1476*CC$2)+BU$2)</f>
        <v>2.6679462988940403</v>
      </c>
      <c r="CH1476" s="1">
        <f>BL1476*EXP((BT1476/100)+BV$2)</f>
        <v>0</v>
      </c>
      <c r="CI1476" s="1">
        <f>AT1476*EXP((AV1476/100)+(L1476*CD$2)+BW$2)</f>
        <v>0.15067929122679916</v>
      </c>
      <c r="CJ1476" s="1">
        <f>BF1476*EXP((BH1476/100)+(L1476*CE$2)+BX$2)</f>
        <v>0.22416580501071762</v>
      </c>
      <c r="CK1476" s="1">
        <f>BI1476*EXP((BK1476/100)+(L1476*CF$2))</f>
        <v>2.889362241240601</v>
      </c>
      <c r="CL1476" s="1">
        <f>IF((CJ1476+CK1476)=0, LOG(1),LOG((CJ1476+CK1476)))</f>
        <v>0.49325278214263679</v>
      </c>
      <c r="CM1476" s="1">
        <f>IF((CG1476+CH1476+CI1476)=0, LOG(1),LOG((CG1476+CH1476+CI1476)))</f>
        <v>0.45003739054215675</v>
      </c>
      <c r="CN1476" s="1">
        <f>IF((CL1476=0),1,EXP((BZ$2*CL1476)+(CB$2*F1476)))</f>
        <v>1.5208431192896945</v>
      </c>
      <c r="CO1476" s="1">
        <f>IF((CM1476=0),1,EXP((BZ$2*CM1476)+(CA$2*AJ1476)))</f>
        <v>1.4659914657005246</v>
      </c>
      <c r="CP1476" s="1">
        <f>CN1476+CO1476</f>
        <v>2.9868345849902189</v>
      </c>
      <c r="CQ1476" s="2">
        <f>CN1476/CP1476</f>
        <v>0.50918223825732045</v>
      </c>
      <c r="CR1476" s="2">
        <f>CO1476/CP1476</f>
        <v>0.4908177617426796</v>
      </c>
      <c r="CS1476" s="1">
        <f>CJ1476+CK1476</f>
        <v>3.1135280462513188</v>
      </c>
      <c r="CT1476" s="1">
        <f>IF((CS1476=0),CJ1476,CJ1476/CS1476)</f>
        <v>7.1997361732653337E-2</v>
      </c>
      <c r="CU1476" s="4">
        <f>IF((CS1476=0),CK1476,CK1476/CS1476)</f>
        <v>0.92800263826734664</v>
      </c>
      <c r="CV1476" s="1">
        <f>CI1476+CH1476+CG1476</f>
        <v>2.8186255901208397</v>
      </c>
      <c r="CW1476" s="1">
        <f>IF((CV1476=0),CI1476,CI1476/CV1476)</f>
        <v>5.345842731114183E-2</v>
      </c>
      <c r="CX1476" s="1">
        <f>IF((CV1476=0),CH1476,CH1476/CV1476)</f>
        <v>0</v>
      </c>
      <c r="CY1476" s="1">
        <f>IF((CV1476=0),CG1476,CG1476/CV1476)</f>
        <v>0.94654157268885808</v>
      </c>
      <c r="CZ1476" s="1">
        <f>CT1476*CQ1476</f>
        <v>3.665977779565438E-2</v>
      </c>
      <c r="DA1476" s="1">
        <f>CU1476*CQ1476</f>
        <v>0.47252246046166607</v>
      </c>
      <c r="DB1476" s="1">
        <f>CW1476*CR1476</f>
        <v>2.6238345639138367E-2</v>
      </c>
      <c r="DC1476" s="1">
        <f>CX1476*CR1476</f>
        <v>0</v>
      </c>
      <c r="DD1476" s="1">
        <f>CY1476*CR1476</f>
        <v>0.4645794161035412</v>
      </c>
      <c r="DE1476" s="1">
        <f>IF(($AM1476="Bicycle"),1,0)</f>
        <v>0</v>
      </c>
      <c r="DF1476" s="1">
        <f>IF(($AM1476="Walk"),1,0)</f>
        <v>0</v>
      </c>
      <c r="DG1476" s="1">
        <f>IF(($AM1476="Car"),1,0)</f>
        <v>0</v>
      </c>
      <c r="DH1476" s="1">
        <f>IF(($AM1476="Rail"),1,0)</f>
        <v>1</v>
      </c>
      <c r="DI1476" s="1">
        <f>IF(($AM1476="Bus"),1,0)</f>
        <v>0</v>
      </c>
      <c r="DJ1476" s="1" t="e">
        <f>DE1476*LOG(CZ1476)+DF1476*LOG(DA1476)+DG1476*LOG(DB1476)+DH1476*LOG(DD1476)+DI1476*LOG(DC1476)</f>
        <v>#NUM!</v>
      </c>
      <c r="DK1476" s="1">
        <v>10594.877210000001</v>
      </c>
      <c r="DL1476" s="1">
        <f>(0-(CZ1476*BH1476*$BY$2))/100</f>
        <v>0.24839268985680443</v>
      </c>
      <c r="DM1476" s="1">
        <f t="shared" si="115"/>
        <v>9.1060208162153447E-3</v>
      </c>
      <c r="DO1476" s="1">
        <f>(0-(DA1476*BK1476*$BY$2))/100</f>
        <v>8.0264695320154669</v>
      </c>
      <c r="DP1476" s="1">
        <f t="shared" si="116"/>
        <v>3.7926871320885458</v>
      </c>
      <c r="DR1476" s="1">
        <f>(0-(DB1476*AV1476*$BY$2))/100</f>
        <v>0.10909290803033539</v>
      </c>
      <c r="DS1476" s="1">
        <f t="shared" si="117"/>
        <v>2.8624174276786736E-3</v>
      </c>
      <c r="DU1476" s="1">
        <f>(0-(DC1476*BT1476*$BY$2))/100</f>
        <v>0</v>
      </c>
      <c r="DV1476" s="1">
        <f t="shared" si="118"/>
        <v>0</v>
      </c>
      <c r="DX1476" s="1">
        <f>(0-(DD1476*BE1476*$BY$2))/100</f>
        <v>2.5479676414961689</v>
      </c>
      <c r="DY1476" s="1">
        <f t="shared" si="119"/>
        <v>1.1837333191370072</v>
      </c>
      <c r="EB1476" s="1" t="s">
        <v>171</v>
      </c>
    </row>
    <row r="1477" spans="1:132" x14ac:dyDescent="0.25">
      <c r="A1477" s="1">
        <v>257932</v>
      </c>
      <c r="B1477" s="1" t="s">
        <v>75</v>
      </c>
      <c r="C1477" s="1">
        <v>200</v>
      </c>
      <c r="D1477" s="1" t="s">
        <v>84</v>
      </c>
      <c r="E1477" s="1">
        <v>0</v>
      </c>
      <c r="F1477" s="1">
        <v>0</v>
      </c>
      <c r="G1477" s="1">
        <v>0</v>
      </c>
      <c r="H1477" s="1">
        <v>1</v>
      </c>
      <c r="I1477" s="1">
        <v>0</v>
      </c>
      <c r="J1477" s="3">
        <v>0.76105324074074077</v>
      </c>
      <c r="K1477" s="3">
        <v>0.80768518518518517</v>
      </c>
      <c r="L1477" s="1">
        <v>1</v>
      </c>
      <c r="M1477" s="1" t="s">
        <v>76</v>
      </c>
      <c r="N1477" s="1">
        <v>0</v>
      </c>
      <c r="O1477" s="1">
        <v>0</v>
      </c>
      <c r="P1477" s="1">
        <v>0</v>
      </c>
      <c r="Q1477" s="1">
        <v>0</v>
      </c>
      <c r="R1477" s="1">
        <v>1</v>
      </c>
      <c r="S1477" s="1">
        <v>0</v>
      </c>
      <c r="T1477" s="1">
        <v>4028</v>
      </c>
      <c r="U1477" s="1">
        <v>67.133333333333297</v>
      </c>
      <c r="V1477" s="1">
        <v>21014.118350000001</v>
      </c>
      <c r="W1477" s="1">
        <v>35.444845000000001</v>
      </c>
      <c r="X1477" s="1">
        <v>139.6369976</v>
      </c>
      <c r="Y1477" s="1">
        <v>104</v>
      </c>
      <c r="Z1477" s="1">
        <v>1003002</v>
      </c>
      <c r="AA1477" s="1">
        <v>100300214</v>
      </c>
      <c r="AB1477" s="1">
        <v>35.630636269999997</v>
      </c>
      <c r="AC1477" s="1">
        <v>139.6797091</v>
      </c>
      <c r="AD1477" s="1" t="s">
        <v>77</v>
      </c>
      <c r="AE1477" s="1" t="s">
        <v>77</v>
      </c>
      <c r="AF1477" s="1" t="s">
        <v>77</v>
      </c>
      <c r="AG1477" s="1">
        <v>38</v>
      </c>
      <c r="AH1477" s="1">
        <v>38</v>
      </c>
      <c r="AI1477" s="1">
        <v>1</v>
      </c>
      <c r="AJ1477" s="1">
        <v>0</v>
      </c>
      <c r="AK1477" s="1">
        <v>0</v>
      </c>
      <c r="AL1477" s="1">
        <v>200</v>
      </c>
      <c r="AM1477" s="1" t="s">
        <v>42</v>
      </c>
      <c r="AN1477" s="1">
        <v>0</v>
      </c>
      <c r="AO1477" s="1">
        <v>0</v>
      </c>
      <c r="AP1477" s="1">
        <v>0</v>
      </c>
      <c r="AQ1477" s="1">
        <v>1</v>
      </c>
      <c r="AR1477" s="1">
        <v>0</v>
      </c>
      <c r="AS1477" s="1">
        <v>45.1</v>
      </c>
      <c r="AT1477" s="1">
        <v>1</v>
      </c>
      <c r="AU1477" s="1">
        <v>25949</v>
      </c>
      <c r="AV1477" s="1">
        <v>49.9</v>
      </c>
      <c r="AW1477" s="1">
        <v>1</v>
      </c>
      <c r="AX1477" s="1">
        <v>28</v>
      </c>
      <c r="AY1477" s="1">
        <v>420</v>
      </c>
      <c r="AZ1477" s="1">
        <v>0</v>
      </c>
      <c r="BA1477" s="1">
        <v>819</v>
      </c>
      <c r="BB1477" s="1">
        <v>9.8000000000000007</v>
      </c>
      <c r="BC1477" s="1">
        <v>606</v>
      </c>
      <c r="BD1477" s="1">
        <v>7.3</v>
      </c>
      <c r="BE1477" s="1">
        <v>45.1</v>
      </c>
      <c r="BF1477" s="1">
        <v>1</v>
      </c>
      <c r="BG1477" s="1">
        <v>23848</v>
      </c>
      <c r="BH1477" s="1">
        <v>119.2</v>
      </c>
      <c r="BI1477" s="1">
        <v>1</v>
      </c>
      <c r="BJ1477" s="1">
        <v>23848</v>
      </c>
      <c r="BK1477" s="1">
        <v>296.10000000000002</v>
      </c>
      <c r="BL1477" s="1">
        <v>0</v>
      </c>
      <c r="BM1477" s="1">
        <v>0</v>
      </c>
      <c r="BN1477" s="1">
        <v>0</v>
      </c>
      <c r="BO1477" s="1">
        <v>0</v>
      </c>
      <c r="BP1477" s="1">
        <v>0</v>
      </c>
      <c r="BQ1477" s="1">
        <v>0</v>
      </c>
      <c r="BR1477" s="1">
        <v>0</v>
      </c>
      <c r="BS1477" s="1">
        <v>0</v>
      </c>
      <c r="BT1477" s="1">
        <v>0</v>
      </c>
      <c r="CG1477" s="1">
        <f>AW1477*EXP((BE1477/100)+(L1477*CC$2)+BU$2)</f>
        <v>2.6361222693718829</v>
      </c>
      <c r="CH1477" s="1">
        <f>BL1477*EXP((BT1477/100)+BV$2)</f>
        <v>0</v>
      </c>
      <c r="CI1477" s="1">
        <f>AT1477*EXP((AV1477/100)+(L1477*CD$2)+BW$2)</f>
        <v>0.17471458139230592</v>
      </c>
      <c r="CJ1477" s="1">
        <f>BF1477*EXP((BH1477/100)+(L1477*CE$2)+BX$2)</f>
        <v>0.41670810095748223</v>
      </c>
      <c r="CK1477" s="1">
        <f>BI1477*EXP((BK1477/100)+(L1477*CF$2))</f>
        <v>13.303614962658987</v>
      </c>
      <c r="CL1477" s="1">
        <f>IF((CJ1477+CK1477)=0, LOG(1),LOG((CJ1477+CK1477)))</f>
        <v>1.1373643375437716</v>
      </c>
      <c r="CM1477" s="1">
        <f>IF((CG1477+CH1477+CI1477)=0, LOG(1),LOG((CG1477+CH1477+CI1477)))</f>
        <v>0.44883563861024733</v>
      </c>
      <c r="CN1477" s="1">
        <f>IF((CL1477=0),1,EXP((BZ$2*CL1477)+(CB$2*F1477)))</f>
        <v>2.6294105271706307</v>
      </c>
      <c r="CO1477" s="1">
        <f>IF((CM1477=0),1,EXP((BZ$2*CM1477)+(CA$2*AJ1477)))</f>
        <v>1.4644947359126259</v>
      </c>
      <c r="CP1477" s="1">
        <f>CN1477+CO1477</f>
        <v>4.0939052630832569</v>
      </c>
      <c r="CQ1477" s="2">
        <f>CN1477/CP1477</f>
        <v>0.64227439527761176</v>
      </c>
      <c r="CR1477" s="2">
        <f>CO1477/CP1477</f>
        <v>0.35772560472238824</v>
      </c>
      <c r="CS1477" s="1">
        <f>CJ1477+CK1477</f>
        <v>13.720323063616469</v>
      </c>
      <c r="CT1477" s="1">
        <f>IF((CS1477=0),CJ1477,CJ1477/CS1477)</f>
        <v>3.0371595408165579E-2</v>
      </c>
      <c r="CU1477" s="4">
        <f>IF((CS1477=0),CK1477,CK1477/CS1477)</f>
        <v>0.96962840459183441</v>
      </c>
      <c r="CV1477" s="1">
        <f>CI1477+CH1477+CG1477</f>
        <v>2.810836850764189</v>
      </c>
      <c r="CW1477" s="1">
        <f>IF((CV1477=0),CI1477,CI1477/CV1477)</f>
        <v>6.2157496385749265E-2</v>
      </c>
      <c r="CX1477" s="1">
        <f>IF((CV1477=0),CH1477,CH1477/CV1477)</f>
        <v>0</v>
      </c>
      <c r="CY1477" s="1">
        <f>IF((CV1477=0),CG1477,CG1477/CV1477)</f>
        <v>0.9378425036142507</v>
      </c>
      <c r="CZ1477" s="1">
        <f>CT1477*CQ1477</f>
        <v>1.9506898074395838E-2</v>
      </c>
      <c r="DA1477" s="1">
        <f>CU1477*CQ1477</f>
        <v>0.62276749720321589</v>
      </c>
      <c r="DB1477" s="1">
        <f>CW1477*CR1477</f>
        <v>2.2235327982621816E-2</v>
      </c>
      <c r="DC1477" s="1">
        <f>CX1477*CR1477</f>
        <v>0</v>
      </c>
      <c r="DD1477" s="1">
        <f>CY1477*CR1477</f>
        <v>0.33549027673976639</v>
      </c>
      <c r="DE1477" s="1">
        <f>IF(($AM1477="Bicycle"),1,0)</f>
        <v>0</v>
      </c>
      <c r="DF1477" s="1">
        <f>IF(($AM1477="Walk"),1,0)</f>
        <v>0</v>
      </c>
      <c r="DG1477" s="1">
        <f>IF(($AM1477="Car"),1,0)</f>
        <v>0</v>
      </c>
      <c r="DH1477" s="1">
        <f>IF(($AM1477="Rail"),1,0)</f>
        <v>1</v>
      </c>
      <c r="DI1477" s="1">
        <f>IF(($AM1477="Bus"),1,0)</f>
        <v>0</v>
      </c>
      <c r="DJ1477" s="1" t="e">
        <f>DE1477*LOG(CZ1477)+DF1477*LOG(DA1477)+DG1477*LOG(DB1477)+DH1477*LOG(DD1477)+DI1477*LOG(DC1477)</f>
        <v>#NUM!</v>
      </c>
      <c r="DK1477" s="1">
        <v>21014.118350000001</v>
      </c>
      <c r="DL1477" s="1">
        <f>(0-(CZ1477*BH1477*$BY$2))/100</f>
        <v>0.27543392032729275</v>
      </c>
      <c r="DM1477" s="1">
        <f t="shared" si="115"/>
        <v>5.3728614100557633E-3</v>
      </c>
      <c r="DO1477" s="1">
        <f>(0-(DA1477*BK1477*$BY$2))/100</f>
        <v>21.843252148649213</v>
      </c>
      <c r="DP1477" s="1">
        <f t="shared" si="116"/>
        <v>13.603267471393039</v>
      </c>
      <c r="DR1477" s="1">
        <f>(0-(DB1477*AV1477*$BY$2))/100</f>
        <v>0.13143076597676839</v>
      </c>
      <c r="DS1477" s="1">
        <f t="shared" si="117"/>
        <v>2.9224061885006576E-3</v>
      </c>
      <c r="DU1477" s="1">
        <f>(0-(DC1477*BT1477*$BY$2))/100</f>
        <v>0</v>
      </c>
      <c r="DV1477" s="1">
        <f t="shared" si="118"/>
        <v>0</v>
      </c>
      <c r="DX1477" s="1">
        <f>(0-(DD1477*BE1477*$BY$2))/100</f>
        <v>1.7922947521735382</v>
      </c>
      <c r="DY1477" s="1">
        <f t="shared" si="119"/>
        <v>0.60129746240593129</v>
      </c>
      <c r="EB1477" s="1" t="s">
        <v>171</v>
      </c>
    </row>
    <row r="1478" spans="1:132" x14ac:dyDescent="0.25">
      <c r="A1478" s="1">
        <v>256558</v>
      </c>
      <c r="B1478" s="1" t="s">
        <v>94</v>
      </c>
      <c r="C1478" s="1">
        <v>100</v>
      </c>
      <c r="D1478" s="1" t="s">
        <v>80</v>
      </c>
      <c r="E1478" s="1">
        <v>1</v>
      </c>
      <c r="F1478" s="1">
        <v>0</v>
      </c>
      <c r="G1478" s="1">
        <v>0</v>
      </c>
      <c r="H1478" s="1">
        <v>0</v>
      </c>
      <c r="I1478" s="1">
        <v>0</v>
      </c>
      <c r="J1478" s="3">
        <v>0.37724537037037037</v>
      </c>
      <c r="K1478" s="3">
        <v>0.42675925925925928</v>
      </c>
      <c r="L1478" s="1">
        <v>1</v>
      </c>
      <c r="M1478" s="1" t="s">
        <v>79</v>
      </c>
      <c r="N1478" s="1">
        <v>0</v>
      </c>
      <c r="O1478" s="1">
        <v>1</v>
      </c>
      <c r="P1478" s="1">
        <v>0</v>
      </c>
      <c r="Q1478" s="1">
        <v>0</v>
      </c>
      <c r="R1478" s="1">
        <v>0</v>
      </c>
      <c r="S1478" s="1">
        <v>0</v>
      </c>
      <c r="T1478" s="1">
        <v>4278</v>
      </c>
      <c r="U1478" s="1">
        <v>71.3</v>
      </c>
      <c r="V1478" s="1">
        <v>18824.919119999999</v>
      </c>
      <c r="W1478" s="1">
        <v>35.441615589999998</v>
      </c>
      <c r="X1478" s="1">
        <v>139.52497790000001</v>
      </c>
      <c r="Y1478" s="1">
        <v>116</v>
      </c>
      <c r="Z1478" s="1">
        <v>1009326</v>
      </c>
      <c r="AA1478" s="1">
        <v>100932606</v>
      </c>
      <c r="AB1478" s="1">
        <v>35.423816479999999</v>
      </c>
      <c r="AC1478" s="1">
        <v>139.318319</v>
      </c>
      <c r="AD1478" s="1">
        <v>212</v>
      </c>
      <c r="AE1478" s="1">
        <v>2120802</v>
      </c>
      <c r="AF1478" s="1">
        <v>212080201</v>
      </c>
      <c r="AG1478" s="1">
        <v>36</v>
      </c>
      <c r="AH1478" s="1">
        <v>36</v>
      </c>
      <c r="AI1478" s="1">
        <v>1</v>
      </c>
      <c r="AJ1478" s="1">
        <v>0</v>
      </c>
      <c r="AK1478" s="1">
        <v>0</v>
      </c>
      <c r="AL1478" s="1">
        <v>200</v>
      </c>
      <c r="AM1478" s="1" t="s">
        <v>42</v>
      </c>
      <c r="AN1478" s="1">
        <v>0</v>
      </c>
      <c r="AO1478" s="1">
        <v>0</v>
      </c>
      <c r="AP1478" s="1">
        <v>0</v>
      </c>
      <c r="AQ1478" s="1">
        <v>1</v>
      </c>
      <c r="AR1478" s="1">
        <v>0</v>
      </c>
      <c r="AS1478" s="1">
        <v>93.6</v>
      </c>
      <c r="AT1478" s="1">
        <v>1</v>
      </c>
      <c r="AU1478" s="1">
        <v>32184</v>
      </c>
      <c r="AV1478" s="1">
        <v>63.6</v>
      </c>
      <c r="AW1478" s="1">
        <v>1</v>
      </c>
      <c r="AX1478" s="1">
        <v>49</v>
      </c>
      <c r="AY1478" s="1">
        <v>420</v>
      </c>
      <c r="AZ1478" s="1">
        <v>2</v>
      </c>
      <c r="BA1478" s="1">
        <v>565</v>
      </c>
      <c r="BB1478" s="1">
        <v>6.3</v>
      </c>
      <c r="BC1478" s="1">
        <v>3058</v>
      </c>
      <c r="BD1478" s="1">
        <v>38.299999999999997</v>
      </c>
      <c r="BE1478" s="1">
        <v>93.6</v>
      </c>
      <c r="BF1478" s="1">
        <v>1</v>
      </c>
      <c r="BG1478" s="1">
        <v>22735</v>
      </c>
      <c r="BH1478" s="1">
        <v>113.7</v>
      </c>
      <c r="BI1478" s="1">
        <v>1</v>
      </c>
      <c r="BJ1478" s="1">
        <v>22735</v>
      </c>
      <c r="BK1478" s="1">
        <v>280.2</v>
      </c>
      <c r="BL1478" s="1">
        <v>0</v>
      </c>
      <c r="BM1478" s="1">
        <v>0</v>
      </c>
      <c r="BN1478" s="1">
        <v>0</v>
      </c>
      <c r="BO1478" s="1">
        <v>0</v>
      </c>
      <c r="BP1478" s="1">
        <v>0</v>
      </c>
      <c r="BQ1478" s="1">
        <v>0</v>
      </c>
      <c r="BR1478" s="1">
        <v>0</v>
      </c>
      <c r="BS1478" s="1">
        <v>0</v>
      </c>
      <c r="BT1478" s="1">
        <v>0</v>
      </c>
      <c r="CG1478" s="1">
        <f>AW1478*EXP((BE1478/100)+(L1478*CC$2)+BU$2)</f>
        <v>4.281523910171547</v>
      </c>
      <c r="CH1478" s="1">
        <f>BL1478*EXP((BT1478/100)+BV$2)</f>
        <v>0</v>
      </c>
      <c r="CI1478" s="1">
        <f>AT1478*EXP((AV1478/100)+(L1478*CD$2)+BW$2)</f>
        <v>0.2003675998976546</v>
      </c>
      <c r="CJ1478" s="1">
        <f>BF1478*EXP((BH1478/100)+(L1478*CE$2)+BX$2)</f>
        <v>0.39440802858815788</v>
      </c>
      <c r="CK1478" s="1">
        <f>BI1478*EXP((BK1478/100)+(L1478*CF$2))</f>
        <v>11.347935124275372</v>
      </c>
      <c r="CL1478" s="1">
        <f>IF((CJ1478+CK1478)=0, LOG(1),LOG((CJ1478+CK1478)))</f>
        <v>1.069754767850321</v>
      </c>
      <c r="CM1478" s="1">
        <f>IF((CG1478+CH1478+CI1478)=0, LOG(1),LOG((CG1478+CH1478+CI1478)))</f>
        <v>0.65146133967147835</v>
      </c>
      <c r="CN1478" s="1">
        <f>IF((CL1478=0),1,EXP((BZ$2*CL1478)+(CB$2*F1478)))</f>
        <v>2.4825631450166497</v>
      </c>
      <c r="CO1478" s="1">
        <f>IF((CM1478=0),1,EXP((BZ$2*CM1478)+(CA$2*AJ1478)))</f>
        <v>1.7397512421435546</v>
      </c>
      <c r="CP1478" s="1">
        <f>CN1478+CO1478</f>
        <v>4.2223143871602042</v>
      </c>
      <c r="CQ1478" s="2">
        <f>CN1478/CP1478</f>
        <v>0.58796264734951287</v>
      </c>
      <c r="CR1478" s="2">
        <f>CO1478/CP1478</f>
        <v>0.41203735265048713</v>
      </c>
      <c r="CS1478" s="1">
        <f>CJ1478+CK1478</f>
        <v>11.74234315286353</v>
      </c>
      <c r="CT1478" s="1">
        <f>IF((CS1478=0),CJ1478,CJ1478/CS1478)</f>
        <v>3.3588528580173208E-2</v>
      </c>
      <c r="CU1478" s="4">
        <f>IF((CS1478=0),CK1478,CK1478/CS1478)</f>
        <v>0.96641147141982675</v>
      </c>
      <c r="CV1478" s="1">
        <f>CI1478+CH1478+CG1478</f>
        <v>4.4818915100692012</v>
      </c>
      <c r="CW1478" s="1">
        <f>IF((CV1478=0),CI1478,CI1478/CV1478)</f>
        <v>4.4706035263794436E-2</v>
      </c>
      <c r="CX1478" s="1">
        <f>IF((CV1478=0),CH1478,CH1478/CV1478)</f>
        <v>0</v>
      </c>
      <c r="CY1478" s="1">
        <f>IF((CV1478=0),CG1478,CG1478/CV1478)</f>
        <v>0.95529396473620565</v>
      </c>
      <c r="CZ1478" s="1">
        <f>CT1478*CQ1478</f>
        <v>1.9748800184573412E-2</v>
      </c>
      <c r="DA1478" s="1">
        <f>CU1478*CQ1478</f>
        <v>0.56821384716493939</v>
      </c>
      <c r="DB1478" s="1">
        <f>CW1478*CR1478</f>
        <v>1.842055641759318E-2</v>
      </c>
      <c r="DC1478" s="1">
        <f>CX1478*CR1478</f>
        <v>0</v>
      </c>
      <c r="DD1478" s="1">
        <f>CY1478*CR1478</f>
        <v>0.39361679623289397</v>
      </c>
      <c r="DE1478" s="1">
        <f>IF(($AM1478="Bicycle"),1,0)</f>
        <v>0</v>
      </c>
      <c r="DF1478" s="1">
        <f>IF(($AM1478="Walk"),1,0)</f>
        <v>0</v>
      </c>
      <c r="DG1478" s="1">
        <f>IF(($AM1478="Car"),1,0)</f>
        <v>0</v>
      </c>
      <c r="DH1478" s="1">
        <f>IF(($AM1478="Rail"),1,0)</f>
        <v>1</v>
      </c>
      <c r="DI1478" s="1">
        <f>IF(($AM1478="Bus"),1,0)</f>
        <v>0</v>
      </c>
      <c r="DJ1478" s="1" t="e">
        <f>DE1478*LOG(CZ1478)+DF1478*LOG(DA1478)+DG1478*LOG(DB1478)+DH1478*LOG(DD1478)+DI1478*LOG(DC1478)</f>
        <v>#NUM!</v>
      </c>
      <c r="DK1478" s="1">
        <v>18824.919119999999</v>
      </c>
      <c r="DL1478" s="1">
        <f>(0-(CZ1478*BH1478*$BY$2))/100</f>
        <v>0.26598315541262801</v>
      </c>
      <c r="DM1478" s="1">
        <f t="shared" si="115"/>
        <v>5.2528481887063267E-3</v>
      </c>
      <c r="DO1478" s="1">
        <f>(0-(DA1478*BK1478*$BY$2))/100</f>
        <v>18.859618243875676</v>
      </c>
      <c r="DP1478" s="1">
        <f t="shared" si="116"/>
        <v>10.716296238414676</v>
      </c>
      <c r="DR1478" s="1">
        <f>(0-(DB1478*AV1478*$BY$2))/100</f>
        <v>0.13877550410713163</v>
      </c>
      <c r="DS1478" s="1">
        <f t="shared" si="117"/>
        <v>2.5563220027853524E-3</v>
      </c>
      <c r="DU1478" s="1">
        <f>(0-(DC1478*BT1478*$BY$2))/100</f>
        <v>0</v>
      </c>
      <c r="DV1478" s="1">
        <f t="shared" si="118"/>
        <v>0</v>
      </c>
      <c r="DX1478" s="1">
        <f>(0-(DD1478*BE1478*$BY$2))/100</f>
        <v>4.3641776852046466</v>
      </c>
      <c r="DY1478" s="1">
        <f t="shared" si="119"/>
        <v>1.7178136386413403</v>
      </c>
      <c r="EB1478" s="1" t="s">
        <v>171</v>
      </c>
    </row>
    <row r="1479" spans="1:132" x14ac:dyDescent="0.25">
      <c r="A1479" s="1">
        <v>257962</v>
      </c>
      <c r="B1479" s="1" t="s">
        <v>95</v>
      </c>
      <c r="C1479" s="1">
        <v>100</v>
      </c>
      <c r="D1479" s="1" t="s">
        <v>80</v>
      </c>
      <c r="E1479" s="1">
        <v>1</v>
      </c>
      <c r="F1479" s="1">
        <v>0</v>
      </c>
      <c r="G1479" s="1">
        <v>0</v>
      </c>
      <c r="H1479" s="1">
        <v>0</v>
      </c>
      <c r="I1479" s="1">
        <v>0</v>
      </c>
      <c r="J1479" s="3">
        <v>0.30612268518518521</v>
      </c>
      <c r="K1479" s="3">
        <v>0.34119212962962964</v>
      </c>
      <c r="L1479" s="1">
        <v>1</v>
      </c>
      <c r="M1479" s="1" t="s">
        <v>79</v>
      </c>
      <c r="N1479" s="1">
        <v>0</v>
      </c>
      <c r="O1479" s="1">
        <v>1</v>
      </c>
      <c r="P1479" s="1">
        <v>0</v>
      </c>
      <c r="Q1479" s="1">
        <v>0</v>
      </c>
      <c r="R1479" s="1">
        <v>0</v>
      </c>
      <c r="S1479" s="1">
        <v>0</v>
      </c>
      <c r="T1479" s="1">
        <v>3029</v>
      </c>
      <c r="U1479" s="1">
        <v>50.483333333333299</v>
      </c>
      <c r="V1479" s="1">
        <v>10944.66194</v>
      </c>
      <c r="W1479" s="1">
        <v>35.459865399999998</v>
      </c>
      <c r="X1479" s="1">
        <v>139.5172048</v>
      </c>
      <c r="Y1479" s="1">
        <v>112</v>
      </c>
      <c r="Z1479" s="1">
        <v>1005103</v>
      </c>
      <c r="AA1479" s="1">
        <v>100510301</v>
      </c>
      <c r="AB1479" s="1">
        <v>35.444426530000001</v>
      </c>
      <c r="AC1479" s="1">
        <v>139.63655779999999</v>
      </c>
      <c r="AD1479" s="1">
        <v>104</v>
      </c>
      <c r="AE1479" s="1">
        <v>1003002</v>
      </c>
      <c r="AF1479" s="1">
        <v>100300215</v>
      </c>
      <c r="AG1479" s="1">
        <v>45</v>
      </c>
      <c r="AH1479" s="1">
        <v>45</v>
      </c>
      <c r="AI1479" s="1">
        <v>1</v>
      </c>
      <c r="AJ1479" s="1">
        <v>0</v>
      </c>
      <c r="AK1479" s="1">
        <v>1</v>
      </c>
      <c r="AL1479" s="1">
        <v>200</v>
      </c>
      <c r="AM1479" s="1" t="s">
        <v>42</v>
      </c>
      <c r="AN1479" s="1">
        <v>0</v>
      </c>
      <c r="AO1479" s="1">
        <v>0</v>
      </c>
      <c r="AP1479" s="1">
        <v>0</v>
      </c>
      <c r="AQ1479" s="1">
        <v>1</v>
      </c>
      <c r="AR1479" s="1">
        <v>0</v>
      </c>
      <c r="AS1479" s="1">
        <v>46.2</v>
      </c>
      <c r="AT1479" s="1">
        <v>1</v>
      </c>
      <c r="AU1479" s="1">
        <v>15502</v>
      </c>
      <c r="AV1479" s="1">
        <v>36.799999999999997</v>
      </c>
      <c r="AW1479" s="1">
        <v>1</v>
      </c>
      <c r="AX1479" s="1">
        <v>30</v>
      </c>
      <c r="AY1479" s="1">
        <v>400</v>
      </c>
      <c r="AZ1479" s="1">
        <v>1</v>
      </c>
      <c r="BA1479" s="1">
        <v>468</v>
      </c>
      <c r="BB1479" s="1">
        <v>5.7</v>
      </c>
      <c r="BC1479" s="1">
        <v>882</v>
      </c>
      <c r="BD1479" s="1">
        <v>10.5</v>
      </c>
      <c r="BE1479" s="1">
        <v>46.2</v>
      </c>
      <c r="BF1479" s="1">
        <v>1</v>
      </c>
      <c r="BG1479" s="1">
        <v>12983</v>
      </c>
      <c r="BH1479" s="1">
        <v>64.900000000000006</v>
      </c>
      <c r="BI1479" s="1">
        <v>1</v>
      </c>
      <c r="BJ1479" s="1">
        <v>12983</v>
      </c>
      <c r="BK1479" s="1">
        <v>157.9</v>
      </c>
      <c r="BL1479" s="1">
        <v>0</v>
      </c>
      <c r="BM1479" s="1">
        <v>0</v>
      </c>
      <c r="BN1479" s="1">
        <v>0</v>
      </c>
      <c r="BO1479" s="1">
        <v>0</v>
      </c>
      <c r="BP1479" s="1">
        <v>0</v>
      </c>
      <c r="BQ1479" s="1">
        <v>0</v>
      </c>
      <c r="BR1479" s="1">
        <v>0</v>
      </c>
      <c r="BS1479" s="1">
        <v>0</v>
      </c>
      <c r="BT1479" s="1">
        <v>0</v>
      </c>
      <c r="CG1479" s="1">
        <f>AW1479*EXP((BE1479/100)+(L1479*CC$2)+BU$2)</f>
        <v>2.6652796861237493</v>
      </c>
      <c r="CH1479" s="1">
        <f>BL1479*EXP((BT1479/100)+BV$2)</f>
        <v>0</v>
      </c>
      <c r="CI1479" s="1">
        <f>AT1479*EXP((AV1479/100)+(L1479*CD$2)+BW$2)</f>
        <v>0.15326273624262143</v>
      </c>
      <c r="CJ1479" s="1">
        <f>BF1479*EXP((BH1479/100)+(L1479*CE$2)+BX$2)</f>
        <v>0.24210850149999422</v>
      </c>
      <c r="CK1479" s="1">
        <f>BI1479*EXP((BK1479/100)+(L1479*CF$2))</f>
        <v>3.3402170837124316</v>
      </c>
      <c r="CL1479" s="1">
        <f>IF((CJ1479+CK1479)=0, LOG(1),LOG((CJ1479+CK1479)))</f>
        <v>0.55416505483386103</v>
      </c>
      <c r="CM1479" s="1">
        <f>IF((CG1479+CH1479+CI1479)=0, LOG(1),LOG((CG1479+CH1479+CI1479)))</f>
        <v>0.45002457584628081</v>
      </c>
      <c r="CN1479" s="1">
        <f>IF((CL1479=0),1,EXP((BZ$2*CL1479)+(CB$2*F1479)))</f>
        <v>1.6016595278214176</v>
      </c>
      <c r="CO1479" s="1">
        <f>IF((CM1479=0),1,EXP((BZ$2*CM1479)+(CA$2*AJ1479)))</f>
        <v>1.4659754974879204</v>
      </c>
      <c r="CP1479" s="1">
        <f>CN1479+CO1479</f>
        <v>3.0676350253093378</v>
      </c>
      <c r="CQ1479" s="2">
        <f>CN1479/CP1479</f>
        <v>0.52211541288550378</v>
      </c>
      <c r="CR1479" s="2">
        <f>CO1479/CP1479</f>
        <v>0.47788458711449633</v>
      </c>
      <c r="CS1479" s="1">
        <f>CJ1479+CK1479</f>
        <v>3.5823255852124261</v>
      </c>
      <c r="CT1479" s="1">
        <f>IF((CS1479=0),CJ1479,CJ1479/CS1479)</f>
        <v>6.7584170042890607E-2</v>
      </c>
      <c r="CU1479" s="4">
        <f>IF((CS1479=0),CK1479,CK1479/CS1479)</f>
        <v>0.93241582995710937</v>
      </c>
      <c r="CV1479" s="1">
        <f>CI1479+CH1479+CG1479</f>
        <v>2.8185424223663706</v>
      </c>
      <c r="CW1479" s="1">
        <f>IF((CV1479=0),CI1479,CI1479/CV1479)</f>
        <v>5.4376593740940136E-2</v>
      </c>
      <c r="CX1479" s="1">
        <f>IF((CV1479=0),CH1479,CH1479/CV1479)</f>
        <v>0</v>
      </c>
      <c r="CY1479" s="1">
        <f>IF((CV1479=0),CG1479,CG1479/CV1479)</f>
        <v>0.94562340625905994</v>
      </c>
      <c r="CZ1479" s="1">
        <f>CT1479*CQ1479</f>
        <v>3.5286736846467923E-2</v>
      </c>
      <c r="DA1479" s="1">
        <f>CU1479*CQ1479</f>
        <v>0.48682867603903585</v>
      </c>
      <c r="DB1479" s="1">
        <f>CW1479*CR1479</f>
        <v>2.5985736048581884E-2</v>
      </c>
      <c r="DC1479" s="1">
        <f>CX1479*CR1479</f>
        <v>0</v>
      </c>
      <c r="DD1479" s="1">
        <f>CY1479*CR1479</f>
        <v>0.45189885106591449</v>
      </c>
      <c r="DE1479" s="1">
        <f>IF(($AM1479="Bicycle"),1,0)</f>
        <v>0</v>
      </c>
      <c r="DF1479" s="1">
        <f>IF(($AM1479="Walk"),1,0)</f>
        <v>0</v>
      </c>
      <c r="DG1479" s="1">
        <f>IF(($AM1479="Car"),1,0)</f>
        <v>0</v>
      </c>
      <c r="DH1479" s="1">
        <f>IF(($AM1479="Rail"),1,0)</f>
        <v>1</v>
      </c>
      <c r="DI1479" s="1">
        <f>IF(($AM1479="Bus"),1,0)</f>
        <v>0</v>
      </c>
      <c r="DJ1479" s="1" t="e">
        <f>DE1479*LOG(CZ1479)+DF1479*LOG(DA1479)+DG1479*LOG(DB1479)+DH1479*LOG(DD1479)+DI1479*LOG(DC1479)</f>
        <v>#NUM!</v>
      </c>
      <c r="DK1479" s="1">
        <v>10944.66194</v>
      </c>
      <c r="DL1479" s="1">
        <f>(0-(CZ1479*BH1479*$BY$2))/100</f>
        <v>0.27127461071011266</v>
      </c>
      <c r="DM1479" s="1">
        <f t="shared" si="115"/>
        <v>9.5723958012557744E-3</v>
      </c>
      <c r="DO1479" s="1">
        <f>(0-(DA1479*BK1479*$BY$2))/100</f>
        <v>9.1056559192102107</v>
      </c>
      <c r="DP1479" s="1">
        <f t="shared" si="116"/>
        <v>4.4328944156161167</v>
      </c>
      <c r="DR1479" s="1">
        <f>(0-(DB1479*AV1479*$BY$2))/100</f>
        <v>0.11327544967247395</v>
      </c>
      <c r="DS1479" s="1">
        <f t="shared" si="117"/>
        <v>2.9435459359733293E-3</v>
      </c>
      <c r="DU1479" s="1">
        <f>(0-(DC1479*BT1479*$BY$2))/100</f>
        <v>0</v>
      </c>
      <c r="DV1479" s="1">
        <f t="shared" si="118"/>
        <v>0</v>
      </c>
      <c r="DX1479" s="1">
        <f>(0-(DD1479*BE1479*$BY$2))/100</f>
        <v>2.4730686160142392</v>
      </c>
      <c r="DY1479" s="1">
        <f t="shared" si="119"/>
        <v>1.117576866184006</v>
      </c>
      <c r="EB1479" s="1" t="s">
        <v>171</v>
      </c>
    </row>
    <row r="1480" spans="1:132" x14ac:dyDescent="0.25">
      <c r="A1480" s="1">
        <v>256998</v>
      </c>
      <c r="B1480" s="1" t="s">
        <v>104</v>
      </c>
      <c r="C1480" s="1">
        <v>100</v>
      </c>
      <c r="D1480" s="1" t="s">
        <v>80</v>
      </c>
      <c r="E1480" s="1">
        <v>1</v>
      </c>
      <c r="F1480" s="1">
        <v>0</v>
      </c>
      <c r="G1480" s="1">
        <v>0</v>
      </c>
      <c r="H1480" s="1">
        <v>0</v>
      </c>
      <c r="I1480" s="1">
        <v>0</v>
      </c>
      <c r="J1480" s="3">
        <v>0.27296296296296296</v>
      </c>
      <c r="K1480" s="3">
        <v>0.32655092592592594</v>
      </c>
      <c r="L1480" s="1">
        <v>0</v>
      </c>
      <c r="M1480" s="1" t="s">
        <v>74</v>
      </c>
      <c r="N1480" s="1">
        <v>1</v>
      </c>
      <c r="O1480" s="1">
        <v>0</v>
      </c>
      <c r="P1480" s="1">
        <v>0</v>
      </c>
      <c r="Q1480" s="1">
        <v>0</v>
      </c>
      <c r="R1480" s="1">
        <v>0</v>
      </c>
      <c r="S1480" s="1">
        <v>0</v>
      </c>
      <c r="T1480" s="1">
        <v>4630</v>
      </c>
      <c r="U1480" s="1">
        <v>77.1666666666667</v>
      </c>
      <c r="V1480" s="1">
        <v>23364.217499999999</v>
      </c>
      <c r="W1480" s="1">
        <v>35.535487580000002</v>
      </c>
      <c r="X1480" s="1">
        <v>139.6927661</v>
      </c>
      <c r="Y1480" s="1">
        <v>132</v>
      </c>
      <c r="Z1480" s="1">
        <v>1300201</v>
      </c>
      <c r="AA1480" s="1">
        <v>130020112</v>
      </c>
      <c r="AB1480" s="1">
        <v>35.329687079999999</v>
      </c>
      <c r="AC1480" s="1">
        <v>139.6405489</v>
      </c>
      <c r="AD1480" s="1">
        <v>201</v>
      </c>
      <c r="AE1480" s="1">
        <v>2010104</v>
      </c>
      <c r="AF1480" s="1">
        <v>201010401</v>
      </c>
      <c r="AG1480" s="1">
        <v>36</v>
      </c>
      <c r="AH1480" s="1">
        <v>36</v>
      </c>
      <c r="AI1480" s="1">
        <v>1</v>
      </c>
      <c r="AJ1480" s="1">
        <v>0</v>
      </c>
      <c r="AK1480" s="1">
        <v>0</v>
      </c>
      <c r="AL1480" s="1">
        <v>100</v>
      </c>
      <c r="AM1480" s="1" t="s">
        <v>41</v>
      </c>
      <c r="AN1480" s="1">
        <v>0</v>
      </c>
      <c r="AO1480" s="1">
        <v>0</v>
      </c>
      <c r="AP1480" s="1">
        <v>1</v>
      </c>
      <c r="AQ1480" s="1">
        <v>0</v>
      </c>
      <c r="AR1480" s="1">
        <v>0</v>
      </c>
      <c r="AS1480" s="1">
        <v>53.6</v>
      </c>
      <c r="AT1480" s="1">
        <v>1</v>
      </c>
      <c r="AU1480" s="1">
        <v>30154</v>
      </c>
      <c r="AV1480" s="1">
        <v>53.6</v>
      </c>
      <c r="AW1480" s="1">
        <v>1</v>
      </c>
      <c r="AX1480" s="1">
        <v>52</v>
      </c>
      <c r="AY1480" s="1">
        <v>710</v>
      </c>
      <c r="AZ1480" s="1">
        <v>2</v>
      </c>
      <c r="BA1480" s="1">
        <v>1353</v>
      </c>
      <c r="BB1480" s="1">
        <v>17</v>
      </c>
      <c r="BC1480" s="1">
        <v>868</v>
      </c>
      <c r="BD1480" s="1">
        <v>10.6</v>
      </c>
      <c r="BE1480" s="1">
        <v>79.599999999999994</v>
      </c>
      <c r="BF1480" s="1">
        <v>1</v>
      </c>
      <c r="BG1480" s="1">
        <v>28900</v>
      </c>
      <c r="BH1480" s="1">
        <v>144.5</v>
      </c>
      <c r="BI1480" s="1">
        <v>1</v>
      </c>
      <c r="BJ1480" s="1">
        <v>28900</v>
      </c>
      <c r="BK1480" s="1">
        <v>357.6</v>
      </c>
      <c r="BL1480" s="1">
        <v>0</v>
      </c>
      <c r="BM1480" s="1">
        <v>0</v>
      </c>
      <c r="BN1480" s="1">
        <v>0</v>
      </c>
      <c r="BO1480" s="1">
        <v>0</v>
      </c>
      <c r="BP1480" s="1">
        <v>0</v>
      </c>
      <c r="BQ1480" s="1">
        <v>0</v>
      </c>
      <c r="BR1480" s="1">
        <v>0</v>
      </c>
      <c r="BS1480" s="1">
        <v>0</v>
      </c>
      <c r="BT1480" s="1">
        <v>0</v>
      </c>
      <c r="CG1480" s="1">
        <f>AW1480*EXP((BE1480/100)+(L1480*CC$2)+BU$2)</f>
        <v>3.3220657390736021</v>
      </c>
      <c r="CH1480" s="1">
        <f>BL1480*EXP((BT1480/100)+BV$2)</f>
        <v>0</v>
      </c>
      <c r="CI1480" s="1">
        <f>AT1480*EXP((AV1480/100)+(L1480*CD$2)+BW$2)</f>
        <v>0.40651802867245435</v>
      </c>
      <c r="CJ1480" s="1">
        <f>BF1480*EXP((BH1480/100)+(L1480*CE$2)+BX$2)</f>
        <v>1.3252000113389364</v>
      </c>
      <c r="CK1480" s="1">
        <f>BI1480*EXP((BK1480/100)+(L1480*CF$2))</f>
        <v>35.730333289732528</v>
      </c>
      <c r="CL1480" s="1">
        <f>IF((CJ1480+CK1480)=0, LOG(1),LOG((CJ1480+CK1480)))</f>
        <v>1.5688530679885866</v>
      </c>
      <c r="CM1480" s="1">
        <f>IF((CG1480+CH1480+CI1480)=0, LOG(1),LOG((CG1480+CH1480+CI1480)))</f>
        <v>0.57154390455720783</v>
      </c>
      <c r="CN1480" s="1">
        <f>IF((CL1480=0),1,EXP((BZ$2*CL1480)+(CB$2*F1480)))</f>
        <v>3.7943954930487478</v>
      </c>
      <c r="CO1480" s="1">
        <f>IF((CM1480=0),1,EXP((BZ$2*CM1480)+(CA$2*AJ1480)))</f>
        <v>1.6254948928687598</v>
      </c>
      <c r="CP1480" s="1">
        <f>CN1480+CO1480</f>
        <v>5.4198903859175074</v>
      </c>
      <c r="CQ1480" s="2">
        <f>CN1480/CP1480</f>
        <v>0.70008712775957971</v>
      </c>
      <c r="CR1480" s="2">
        <f>CO1480/CP1480</f>
        <v>0.29991287224042035</v>
      </c>
      <c r="CS1480" s="1">
        <f>CJ1480+CK1480</f>
        <v>37.055533301071463</v>
      </c>
      <c r="CT1480" s="1">
        <f>IF((CS1480=0),CJ1480,CJ1480/CS1480)</f>
        <v>3.5762540524565012E-2</v>
      </c>
      <c r="CU1480" s="4">
        <f>IF((CS1480=0),CK1480,CK1480/CS1480)</f>
        <v>0.96423745947543504</v>
      </c>
      <c r="CV1480" s="1">
        <f>CI1480+CH1480+CG1480</f>
        <v>3.7285837677460565</v>
      </c>
      <c r="CW1480" s="1">
        <f>IF((CV1480=0),CI1480,CI1480/CV1480)</f>
        <v>0.10902746297106691</v>
      </c>
      <c r="CX1480" s="1">
        <f>IF((CV1480=0),CH1480,CH1480/CV1480)</f>
        <v>0</v>
      </c>
      <c r="CY1480" s="1">
        <f>IF((CV1480=0),CG1480,CG1480/CV1480)</f>
        <v>0.89097253702893309</v>
      </c>
      <c r="CZ1480" s="1">
        <f>CT1480*CQ1480</f>
        <v>2.5036894277228293E-2</v>
      </c>
      <c r="DA1480" s="1">
        <f>CU1480*CQ1480</f>
        <v>0.67505023348235149</v>
      </c>
      <c r="DB1480" s="1">
        <f>CW1480*CR1480</f>
        <v>3.269873957273875E-2</v>
      </c>
      <c r="DC1480" s="1">
        <f>CX1480*CR1480</f>
        <v>0</v>
      </c>
      <c r="DD1480" s="1">
        <f>CY1480*CR1480</f>
        <v>0.26721413266768157</v>
      </c>
      <c r="DE1480" s="1">
        <f>IF(($AM1480="Bicycle"),1,0)</f>
        <v>0</v>
      </c>
      <c r="DF1480" s="1">
        <f>IF(($AM1480="Walk"),1,0)</f>
        <v>0</v>
      </c>
      <c r="DG1480" s="1">
        <f>IF(($AM1480="Car"),1,0)</f>
        <v>1</v>
      </c>
      <c r="DH1480" s="1">
        <f>IF(($AM1480="Rail"),1,0)</f>
        <v>0</v>
      </c>
      <c r="DI1480" s="1">
        <f>IF(($AM1480="Bus"),1,0)</f>
        <v>0</v>
      </c>
      <c r="DJ1480" s="1" t="e">
        <f>DE1480*LOG(CZ1480)+DF1480*LOG(DA1480)+DG1480*LOG(DB1480)+DH1480*LOG(DD1480)+DI1480*LOG(DC1480)</f>
        <v>#NUM!</v>
      </c>
      <c r="DK1480" s="1">
        <v>23364.217499999999</v>
      </c>
      <c r="DL1480" s="1">
        <f>(0-(CZ1480*BH1480*$BY$2))/100</f>
        <v>0.4285497597699337</v>
      </c>
      <c r="DM1480" s="1">
        <f t="shared" si="115"/>
        <v>1.0729555027891413E-2</v>
      </c>
      <c r="DO1480" s="1">
        <f>(0-(DA1480*BK1480*$BY$2))/100</f>
        <v>28.594766556443957</v>
      </c>
      <c r="DP1480" s="1">
        <f t="shared" si="116"/>
        <v>19.302903840300829</v>
      </c>
      <c r="DR1480" s="1">
        <f>(0-(DB1480*AV1480*$BY$2))/100</f>
        <v>0.20761023283941263</v>
      </c>
      <c r="DS1480" s="1">
        <f t="shared" si="117"/>
        <v>6.7885929362516079E-3</v>
      </c>
      <c r="DU1480" s="1">
        <f>(0-(DC1480*BT1480*$BY$2))/100</f>
        <v>0</v>
      </c>
      <c r="DV1480" s="1">
        <f t="shared" si="118"/>
        <v>0</v>
      </c>
      <c r="DX1480" s="1">
        <f>(0-(DD1480*BE1480*$BY$2))/100</f>
        <v>2.5195642930783171</v>
      </c>
      <c r="DY1480" s="1">
        <f t="shared" si="119"/>
        <v>0.6732631872753827</v>
      </c>
      <c r="EB1480" s="1" t="s">
        <v>171</v>
      </c>
    </row>
    <row r="1481" spans="1:132" x14ac:dyDescent="0.25">
      <c r="A1481" s="1">
        <v>256696</v>
      </c>
      <c r="B1481" s="1" t="s">
        <v>89</v>
      </c>
      <c r="C1481" s="1">
        <v>200</v>
      </c>
      <c r="D1481" s="1" t="s">
        <v>84</v>
      </c>
      <c r="E1481" s="1">
        <v>0</v>
      </c>
      <c r="F1481" s="1">
        <v>0</v>
      </c>
      <c r="G1481" s="1">
        <v>0</v>
      </c>
      <c r="H1481" s="1">
        <v>1</v>
      </c>
      <c r="I1481" s="1">
        <v>0</v>
      </c>
      <c r="J1481" s="3">
        <v>0.98981481481481481</v>
      </c>
      <c r="K1481" s="3">
        <v>1.1458333333333334E-2</v>
      </c>
      <c r="L1481" s="1">
        <v>0</v>
      </c>
      <c r="M1481" s="1" t="s">
        <v>88</v>
      </c>
      <c r="N1481" s="1">
        <v>0</v>
      </c>
      <c r="O1481" s="1">
        <v>0</v>
      </c>
      <c r="P1481" s="1">
        <v>0</v>
      </c>
      <c r="Q1481" s="1">
        <v>0</v>
      </c>
      <c r="R1481" s="1">
        <v>0</v>
      </c>
      <c r="S1481" s="1">
        <v>1</v>
      </c>
      <c r="T1481" s="1">
        <v>1870</v>
      </c>
      <c r="U1481" s="1">
        <v>31.1666666666667</v>
      </c>
      <c r="V1481" s="1">
        <v>20707.85989</v>
      </c>
      <c r="W1481" s="1">
        <v>35.635405259999999</v>
      </c>
      <c r="X1481" s="1">
        <v>139.62817860000001</v>
      </c>
      <c r="Y1481" s="1" t="s">
        <v>77</v>
      </c>
      <c r="Z1481" s="1" t="s">
        <v>77</v>
      </c>
      <c r="AA1481" s="1" t="s">
        <v>77</v>
      </c>
      <c r="AB1481" s="1">
        <v>35.449227759999999</v>
      </c>
      <c r="AC1481" s="1">
        <v>139.62138719999999</v>
      </c>
      <c r="AD1481" s="1">
        <v>103</v>
      </c>
      <c r="AE1481" s="1">
        <v>1002004</v>
      </c>
      <c r="AF1481" s="1">
        <v>100200401</v>
      </c>
      <c r="AG1481" s="1">
        <v>44</v>
      </c>
      <c r="AH1481" s="1">
        <v>44</v>
      </c>
      <c r="AI1481" s="1">
        <v>1</v>
      </c>
      <c r="AJ1481" s="1">
        <v>0</v>
      </c>
      <c r="AK1481" s="1">
        <v>0</v>
      </c>
      <c r="AL1481" s="1">
        <v>100</v>
      </c>
      <c r="AM1481" s="1" t="s">
        <v>41</v>
      </c>
      <c r="AN1481" s="1">
        <v>0</v>
      </c>
      <c r="AO1481" s="1">
        <v>0</v>
      </c>
      <c r="AP1481" s="1">
        <v>1</v>
      </c>
      <c r="AQ1481" s="1">
        <v>0</v>
      </c>
      <c r="AR1481" s="1">
        <v>0</v>
      </c>
      <c r="AS1481" s="1">
        <v>48.8</v>
      </c>
      <c r="AT1481" s="1">
        <v>1</v>
      </c>
      <c r="AU1481" s="1">
        <v>25612</v>
      </c>
      <c r="AV1481" s="1">
        <v>48.8</v>
      </c>
      <c r="AW1481" s="1">
        <v>1</v>
      </c>
      <c r="AX1481" s="1">
        <v>61</v>
      </c>
      <c r="AY1481" s="1">
        <v>660</v>
      </c>
      <c r="AZ1481" s="1">
        <v>3</v>
      </c>
      <c r="BA1481" s="1">
        <v>1662</v>
      </c>
      <c r="BB1481" s="1">
        <v>20.399999999999999</v>
      </c>
      <c r="BC1481" s="1">
        <v>1077</v>
      </c>
      <c r="BD1481" s="1">
        <v>12.9</v>
      </c>
      <c r="BE1481" s="1">
        <v>94.3</v>
      </c>
      <c r="BF1481" s="1">
        <v>1</v>
      </c>
      <c r="BG1481" s="1">
        <v>23672</v>
      </c>
      <c r="BH1481" s="1">
        <v>118.4</v>
      </c>
      <c r="BI1481" s="1">
        <v>1</v>
      </c>
      <c r="BJ1481" s="1">
        <v>23672</v>
      </c>
      <c r="BK1481" s="1">
        <v>292.2</v>
      </c>
      <c r="BL1481" s="1">
        <v>0</v>
      </c>
      <c r="BM1481" s="1">
        <v>0</v>
      </c>
      <c r="BN1481" s="1">
        <v>0</v>
      </c>
      <c r="BO1481" s="1">
        <v>0</v>
      </c>
      <c r="BP1481" s="1">
        <v>0</v>
      </c>
      <c r="BQ1481" s="1">
        <v>0</v>
      </c>
      <c r="BR1481" s="1">
        <v>0</v>
      </c>
      <c r="BS1481" s="1">
        <v>0</v>
      </c>
      <c r="BT1481" s="1">
        <v>0</v>
      </c>
      <c r="CG1481" s="1">
        <f>AW1481*EXP((BE1481/100)+(L1481*CC$2)+BU$2)</f>
        <v>3.8481280143016123</v>
      </c>
      <c r="CH1481" s="1">
        <f>BL1481*EXP((BT1481/100)+BV$2)</f>
        <v>0</v>
      </c>
      <c r="CI1481" s="1">
        <f>AT1481*EXP((AV1481/100)+(L1481*CD$2)+BW$2)</f>
        <v>0.38746606818385804</v>
      </c>
      <c r="CJ1481" s="1">
        <f>BF1481*EXP((BH1481/100)+(L1481*CE$2)+BX$2)</f>
        <v>1.0207762834080694</v>
      </c>
      <c r="CK1481" s="1">
        <f>BI1481*EXP((BK1481/100)+(L1481*CF$2))</f>
        <v>18.578407141975362</v>
      </c>
      <c r="CL1481" s="1">
        <f>IF((CJ1481+CK1481)=0, LOG(1),LOG((CJ1481+CK1481)))</f>
        <v>1.2922379774157813</v>
      </c>
      <c r="CM1481" s="1">
        <f>IF((CG1481+CH1481+CI1481)=0, LOG(1),LOG((CG1481+CH1481+CI1481)))</f>
        <v>0.62691433288406584</v>
      </c>
      <c r="CN1481" s="1">
        <f>IF((CL1481=0),1,EXP((BZ$2*CL1481)+(CB$2*F1481)))</f>
        <v>2.9993700425562371</v>
      </c>
      <c r="CO1481" s="1">
        <f>IF((CM1481=0),1,EXP((BZ$2*CM1481)+(CA$2*AJ1481)))</f>
        <v>1.7038274864767942</v>
      </c>
      <c r="CP1481" s="1">
        <f>CN1481+CO1481</f>
        <v>4.703197529033031</v>
      </c>
      <c r="CQ1481" s="2">
        <f>CN1481/CP1481</f>
        <v>0.63772997498850581</v>
      </c>
      <c r="CR1481" s="2">
        <f>CO1481/CP1481</f>
        <v>0.36227002501149425</v>
      </c>
      <c r="CS1481" s="1">
        <f>CJ1481+CK1481</f>
        <v>19.59918342538343</v>
      </c>
      <c r="CT1481" s="1">
        <f>IF((CS1481=0),CJ1481,CJ1481/CS1481)</f>
        <v>5.2082592486278514E-2</v>
      </c>
      <c r="CU1481" s="4">
        <f>IF((CS1481=0),CK1481,CK1481/CS1481)</f>
        <v>0.94791740751372155</v>
      </c>
      <c r="CV1481" s="1">
        <f>CI1481+CH1481+CG1481</f>
        <v>4.2355940824854708</v>
      </c>
      <c r="CW1481" s="1">
        <f>IF((CV1481=0),CI1481,CI1481/CV1481)</f>
        <v>9.1478564904522372E-2</v>
      </c>
      <c r="CX1481" s="1">
        <f>IF((CV1481=0),CH1481,CH1481/CV1481)</f>
        <v>0</v>
      </c>
      <c r="CY1481" s="1">
        <f>IF((CV1481=0),CG1481,CG1481/CV1481)</f>
        <v>0.90852143509547756</v>
      </c>
      <c r="CZ1481" s="1">
        <f>CT1481*CQ1481</f>
        <v>3.3214630403610938E-2</v>
      </c>
      <c r="DA1481" s="1">
        <f>CU1481*CQ1481</f>
        <v>0.60451534458489486</v>
      </c>
      <c r="DB1481" s="1">
        <f>CW1481*CR1481</f>
        <v>3.3139941995976918E-2</v>
      </c>
      <c r="DC1481" s="1">
        <f>CX1481*CR1481</f>
        <v>0</v>
      </c>
      <c r="DD1481" s="1">
        <f>CY1481*CR1481</f>
        <v>0.32913008301551733</v>
      </c>
      <c r="DE1481" s="1">
        <f>IF(($AM1481="Bicycle"),1,0)</f>
        <v>0</v>
      </c>
      <c r="DF1481" s="1">
        <f>IF(($AM1481="Walk"),1,0)</f>
        <v>0</v>
      </c>
      <c r="DG1481" s="1">
        <f>IF(($AM1481="Car"),1,0)</f>
        <v>1</v>
      </c>
      <c r="DH1481" s="1">
        <f>IF(($AM1481="Rail"),1,0)</f>
        <v>0</v>
      </c>
      <c r="DI1481" s="1">
        <f>IF(($AM1481="Bus"),1,0)</f>
        <v>0</v>
      </c>
      <c r="DJ1481" s="1" t="e">
        <f>DE1481*LOG(CZ1481)+DF1481*LOG(DA1481)+DG1481*LOG(DB1481)+DH1481*LOG(DD1481)+DI1481*LOG(DC1481)</f>
        <v>#NUM!</v>
      </c>
      <c r="DK1481" s="1">
        <v>20707.85989</v>
      </c>
      <c r="DL1481" s="1">
        <f>(0-(CZ1481*BH1481*$BY$2))/100</f>
        <v>0.4658371070179515</v>
      </c>
      <c r="DM1481" s="1">
        <f t="shared" si="115"/>
        <v>1.5472607337888614E-2</v>
      </c>
      <c r="DO1481" s="1">
        <f>(0-(DA1481*BK1481*$BY$2))/100</f>
        <v>20.923796821361819</v>
      </c>
      <c r="DP1481" s="1">
        <f t="shared" si="116"/>
        <v>12.648756245489867</v>
      </c>
      <c r="DR1481" s="1">
        <f>(0-(DB1481*AV1481*$BY$2))/100</f>
        <v>0.19156868557698267</v>
      </c>
      <c r="DS1481" s="1">
        <f t="shared" si="117"/>
        <v>6.3485751282667457E-3</v>
      </c>
      <c r="DU1481" s="1">
        <f>(0-(DC1481*BT1481*$BY$2))/100</f>
        <v>0</v>
      </c>
      <c r="DV1481" s="1">
        <f t="shared" si="118"/>
        <v>0</v>
      </c>
      <c r="DX1481" s="1">
        <f>(0-(DD1481*BE1481*$BY$2))/100</f>
        <v>3.6764801501807862</v>
      </c>
      <c r="DY1481" s="1">
        <f t="shared" si="119"/>
        <v>1.2100402170339037</v>
      </c>
      <c r="EB1481" s="1" t="s">
        <v>171</v>
      </c>
    </row>
    <row r="1482" spans="1:132" x14ac:dyDescent="0.25">
      <c r="A1482" s="1">
        <v>256795</v>
      </c>
      <c r="B1482" s="1" t="s">
        <v>102</v>
      </c>
      <c r="C1482" s="1">
        <v>600</v>
      </c>
      <c r="D1482" s="1" t="s">
        <v>6</v>
      </c>
      <c r="E1482" s="1">
        <v>0</v>
      </c>
      <c r="F1482" s="1">
        <v>0</v>
      </c>
      <c r="G1482" s="1">
        <v>1</v>
      </c>
      <c r="H1482" s="1">
        <v>0</v>
      </c>
      <c r="I1482" s="1">
        <v>0</v>
      </c>
      <c r="J1482" s="3">
        <v>0.42836805555555557</v>
      </c>
      <c r="K1482" s="3">
        <v>0.5178935185185185</v>
      </c>
      <c r="L1482" s="1">
        <v>0</v>
      </c>
      <c r="M1482" s="1" t="s">
        <v>82</v>
      </c>
      <c r="N1482" s="1">
        <v>0</v>
      </c>
      <c r="O1482" s="1">
        <v>0</v>
      </c>
      <c r="P1482" s="1">
        <v>1</v>
      </c>
      <c r="Q1482" s="1">
        <v>0</v>
      </c>
      <c r="R1482" s="1">
        <v>0</v>
      </c>
      <c r="S1482" s="1">
        <v>0</v>
      </c>
      <c r="T1482" s="1">
        <v>7735</v>
      </c>
      <c r="U1482" s="1">
        <v>128.916666666667</v>
      </c>
      <c r="V1482" s="1">
        <v>15399.84628</v>
      </c>
      <c r="W1482" s="1">
        <v>35.3231264</v>
      </c>
      <c r="X1482" s="1">
        <v>139.55600559999999</v>
      </c>
      <c r="Y1482" s="1">
        <v>204</v>
      </c>
      <c r="Z1482" s="1">
        <v>2040105</v>
      </c>
      <c r="AA1482" s="1">
        <v>204010502</v>
      </c>
      <c r="AB1482" s="1">
        <v>35.457757200000003</v>
      </c>
      <c r="AC1482" s="1">
        <v>139.59596519999999</v>
      </c>
      <c r="AD1482" s="1">
        <v>106</v>
      </c>
      <c r="AE1482" s="1">
        <v>1005013</v>
      </c>
      <c r="AF1482" s="1">
        <v>100501301</v>
      </c>
      <c r="AG1482" s="1">
        <v>41.24</v>
      </c>
      <c r="AH1482" s="1">
        <v>0</v>
      </c>
      <c r="AI1482" s="1">
        <v>0</v>
      </c>
      <c r="AJ1482" s="1">
        <v>0</v>
      </c>
      <c r="AK1482" s="1">
        <v>0</v>
      </c>
      <c r="AL1482" s="1">
        <v>100</v>
      </c>
      <c r="AM1482" s="1" t="s">
        <v>41</v>
      </c>
      <c r="AN1482" s="1">
        <v>0</v>
      </c>
      <c r="AO1482" s="1">
        <v>0</v>
      </c>
      <c r="AP1482" s="1">
        <v>1</v>
      </c>
      <c r="AQ1482" s="1">
        <v>0</v>
      </c>
      <c r="AR1482" s="1">
        <v>0</v>
      </c>
      <c r="AS1482" s="1">
        <v>45.1</v>
      </c>
      <c r="AT1482" s="1">
        <v>1</v>
      </c>
      <c r="AU1482" s="1">
        <v>23333</v>
      </c>
      <c r="AV1482" s="1">
        <v>45.1</v>
      </c>
      <c r="AW1482" s="1">
        <v>1</v>
      </c>
      <c r="AX1482" s="1">
        <v>44</v>
      </c>
      <c r="AY1482" s="1">
        <v>500</v>
      </c>
      <c r="AZ1482" s="1">
        <v>2</v>
      </c>
      <c r="BA1482" s="1">
        <v>981</v>
      </c>
      <c r="BB1482" s="1">
        <v>12</v>
      </c>
      <c r="BC1482" s="1">
        <v>141</v>
      </c>
      <c r="BD1482" s="1">
        <v>1.6</v>
      </c>
      <c r="BE1482" s="1">
        <v>57.6</v>
      </c>
      <c r="BF1482" s="1">
        <v>1</v>
      </c>
      <c r="BG1482" s="1">
        <v>19238</v>
      </c>
      <c r="BH1482" s="1">
        <v>96.2</v>
      </c>
      <c r="BI1482" s="1">
        <v>1</v>
      </c>
      <c r="BJ1482" s="1">
        <v>19238</v>
      </c>
      <c r="BK1482" s="1">
        <v>239.4</v>
      </c>
      <c r="BL1482" s="1">
        <v>0</v>
      </c>
      <c r="BM1482" s="1">
        <v>0</v>
      </c>
      <c r="BN1482" s="1">
        <v>0</v>
      </c>
      <c r="BO1482" s="1">
        <v>0</v>
      </c>
      <c r="BP1482" s="1">
        <v>0</v>
      </c>
      <c r="BQ1482" s="1">
        <v>0</v>
      </c>
      <c r="BR1482" s="1">
        <v>0</v>
      </c>
      <c r="BS1482" s="1">
        <v>0</v>
      </c>
      <c r="BT1482" s="1">
        <v>0</v>
      </c>
      <c r="CG1482" s="1">
        <f>AW1482*EXP((BE1482/100)+(L1482*CC$2)+BU$2)</f>
        <v>2.6660202036736802</v>
      </c>
      <c r="CH1482" s="1">
        <f>BL1482*EXP((BT1482/100)+BV$2)</f>
        <v>0</v>
      </c>
      <c r="CI1482" s="1">
        <f>AT1482*EXP((AV1482/100)+(L1482*CD$2)+BW$2)</f>
        <v>0.37339180316631315</v>
      </c>
      <c r="CJ1482" s="1">
        <f>BF1482*EXP((BH1482/100)+(L1482*CE$2)+BX$2)</f>
        <v>0.81755540892995315</v>
      </c>
      <c r="CK1482" s="1">
        <f>BI1482*EXP((BK1482/100)+(L1482*CF$2))</f>
        <v>10.957235343292794</v>
      </c>
      <c r="CL1482" s="1">
        <f>IF((CJ1482+CK1482)=0, LOG(1),LOG((CJ1482+CK1482)))</f>
        <v>1.0709531980971148</v>
      </c>
      <c r="CM1482" s="1">
        <f>IF((CG1482+CH1482+CI1482)=0, LOG(1),LOG((CG1482+CH1482+CI1482)))</f>
        <v>0.48278957476536671</v>
      </c>
      <c r="CN1482" s="1">
        <f>IF((CL1482=0),1,EXP((BZ$2*CL1482)+(CB$2*F1482)))</f>
        <v>2.4850933354551539</v>
      </c>
      <c r="CO1482" s="1">
        <f>IF((CM1482=0),1,EXP((BZ$2*CM1482)+(CA$2*AJ1482)))</f>
        <v>1.5073771270718423</v>
      </c>
      <c r="CP1482" s="1">
        <f>CN1482+CO1482</f>
        <v>3.9924704625269962</v>
      </c>
      <c r="CQ1482" s="2">
        <f>CN1482/CP1482</f>
        <v>0.62244501462942259</v>
      </c>
      <c r="CR1482" s="2">
        <f>CO1482/CP1482</f>
        <v>0.37755498537057736</v>
      </c>
      <c r="CS1482" s="1">
        <f>CJ1482+CK1482</f>
        <v>11.774790752222748</v>
      </c>
      <c r="CT1482" s="1">
        <f>IF((CS1482=0),CJ1482,CJ1482/CS1482)</f>
        <v>6.9432691088427353E-2</v>
      </c>
      <c r="CU1482" s="4">
        <f>IF((CS1482=0),CK1482,CK1482/CS1482)</f>
        <v>0.93056730891157258</v>
      </c>
      <c r="CV1482" s="1">
        <f>CI1482+CH1482+CG1482</f>
        <v>3.0394120068399935</v>
      </c>
      <c r="CW1482" s="1">
        <f>IF((CV1482=0),CI1482,CI1482/CV1482)</f>
        <v>0.12285001254388016</v>
      </c>
      <c r="CX1482" s="1">
        <f>IF((CV1482=0),CH1482,CH1482/CV1482)</f>
        <v>0</v>
      </c>
      <c r="CY1482" s="1">
        <f>IF((CV1482=0),CG1482,CG1482/CV1482)</f>
        <v>0.87714998745611983</v>
      </c>
      <c r="CZ1482" s="1">
        <f>CT1482*CQ1482</f>
        <v>4.3218032420296343E-2</v>
      </c>
      <c r="DA1482" s="1">
        <f>CU1482*CQ1482</f>
        <v>0.57922698220912616</v>
      </c>
      <c r="DB1482" s="1">
        <f>CW1482*CR1482</f>
        <v>4.6382634688779921E-2</v>
      </c>
      <c r="DC1482" s="1">
        <f>CX1482*CR1482</f>
        <v>0</v>
      </c>
      <c r="DD1482" s="1">
        <f>CY1482*CR1482</f>
        <v>0.33117235068179746</v>
      </c>
      <c r="DE1482" s="1">
        <f>IF(($AM1482="Bicycle"),1,0)</f>
        <v>0</v>
      </c>
      <c r="DF1482" s="1">
        <f>IF(($AM1482="Walk"),1,0)</f>
        <v>0</v>
      </c>
      <c r="DG1482" s="1">
        <f>IF(($AM1482="Car"),1,0)</f>
        <v>1</v>
      </c>
      <c r="DH1482" s="1">
        <f>IF(($AM1482="Rail"),1,0)</f>
        <v>0</v>
      </c>
      <c r="DI1482" s="1">
        <f>IF(($AM1482="Bus"),1,0)</f>
        <v>0</v>
      </c>
      <c r="DJ1482" s="1" t="e">
        <f>DE1482*LOG(CZ1482)+DF1482*LOG(DA1482)+DG1482*LOG(DB1482)+DH1482*LOG(DD1482)+DI1482*LOG(DC1482)</f>
        <v>#NUM!</v>
      </c>
      <c r="DK1482" s="1">
        <v>15399.84628</v>
      </c>
      <c r="DL1482" s="1">
        <f>(0-(CZ1482*BH1482*$BY$2))/100</f>
        <v>0.49248501025276381</v>
      </c>
      <c r="DM1482" s="1">
        <f t="shared" si="115"/>
        <v>2.1284233139613924E-2</v>
      </c>
      <c r="DO1482" s="1">
        <f>(0-(DA1482*BK1482*$BY$2))/100</f>
        <v>16.425775544613458</v>
      </c>
      <c r="DP1482" s="1">
        <f t="shared" si="116"/>
        <v>9.5142523991509194</v>
      </c>
      <c r="DR1482" s="1">
        <f>(0-(DB1482*AV1482*$BY$2))/100</f>
        <v>0.24779064702720432</v>
      </c>
      <c r="DS1482" s="1">
        <f t="shared" si="117"/>
        <v>1.1493183060359229E-2</v>
      </c>
      <c r="DU1482" s="1">
        <f>(0-(DC1482*BT1482*$BY$2))/100</f>
        <v>0</v>
      </c>
      <c r="DV1482" s="1">
        <f t="shared" si="118"/>
        <v>0</v>
      </c>
      <c r="DX1482" s="1">
        <f>(0-(DD1482*BE1482*$BY$2))/100</f>
        <v>2.2595892899418941</v>
      </c>
      <c r="DY1482" s="1">
        <f t="shared" si="119"/>
        <v>0.74831349672547065</v>
      </c>
      <c r="EB1482" s="1" t="s">
        <v>171</v>
      </c>
    </row>
    <row r="1483" spans="1:132" x14ac:dyDescent="0.25">
      <c r="A1483" s="1">
        <v>255572</v>
      </c>
      <c r="B1483" s="1" t="s">
        <v>110</v>
      </c>
      <c r="C1483" s="1">
        <v>999</v>
      </c>
      <c r="D1483" s="1" t="s">
        <v>85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3">
        <v>0.3961689814814815</v>
      </c>
      <c r="K1483" s="3">
        <v>0.43688657407407411</v>
      </c>
      <c r="L1483" s="1">
        <v>1</v>
      </c>
      <c r="M1483" s="1" t="s">
        <v>79</v>
      </c>
      <c r="N1483" s="1">
        <v>0</v>
      </c>
      <c r="O1483" s="1">
        <v>1</v>
      </c>
      <c r="P1483" s="1">
        <v>0</v>
      </c>
      <c r="Q1483" s="1">
        <v>0</v>
      </c>
      <c r="R1483" s="1">
        <v>0</v>
      </c>
      <c r="S1483" s="1">
        <v>0</v>
      </c>
      <c r="T1483" s="1">
        <v>3518</v>
      </c>
      <c r="U1483" s="1">
        <v>58.633333333333297</v>
      </c>
      <c r="V1483" s="1">
        <v>20470.228599999999</v>
      </c>
      <c r="W1483" s="1">
        <v>35.420179400000002</v>
      </c>
      <c r="X1483" s="1">
        <v>139.53759500000001</v>
      </c>
      <c r="Y1483" s="1">
        <v>110</v>
      </c>
      <c r="Z1483" s="1">
        <v>1009030</v>
      </c>
      <c r="AA1483" s="1">
        <v>100903002</v>
      </c>
      <c r="AB1483" s="1">
        <v>35.539188979999999</v>
      </c>
      <c r="AC1483" s="1">
        <v>139.71011999999999</v>
      </c>
      <c r="AD1483" s="1" t="s">
        <v>77</v>
      </c>
      <c r="AE1483" s="1" t="s">
        <v>77</v>
      </c>
      <c r="AF1483" s="1" t="s">
        <v>77</v>
      </c>
      <c r="AG1483" s="1">
        <v>41.24</v>
      </c>
      <c r="AH1483" s="1">
        <v>0</v>
      </c>
      <c r="AI1483" s="1">
        <v>1</v>
      </c>
      <c r="AJ1483" s="1">
        <v>0</v>
      </c>
      <c r="AK1483" s="1">
        <v>0</v>
      </c>
      <c r="AL1483" s="1">
        <v>100</v>
      </c>
      <c r="AM1483" s="1" t="s">
        <v>41</v>
      </c>
      <c r="AN1483" s="1">
        <v>0</v>
      </c>
      <c r="AO1483" s="1">
        <v>0</v>
      </c>
      <c r="AP1483" s="1">
        <v>1</v>
      </c>
      <c r="AQ1483" s="1">
        <v>0</v>
      </c>
      <c r="AR1483" s="1">
        <v>0</v>
      </c>
      <c r="AS1483" s="1">
        <v>40</v>
      </c>
      <c r="AT1483" s="1">
        <v>1</v>
      </c>
      <c r="AU1483" s="1">
        <v>24834</v>
      </c>
      <c r="AV1483" s="1">
        <v>40</v>
      </c>
      <c r="AW1483" s="1">
        <v>1</v>
      </c>
      <c r="AX1483" s="1">
        <v>37</v>
      </c>
      <c r="AY1483" s="1">
        <v>470</v>
      </c>
      <c r="AZ1483" s="1">
        <v>3</v>
      </c>
      <c r="BA1483" s="1">
        <v>3364</v>
      </c>
      <c r="BB1483" s="1">
        <v>42.1</v>
      </c>
      <c r="BC1483" s="1">
        <v>432</v>
      </c>
      <c r="BD1483" s="1">
        <v>5.5</v>
      </c>
      <c r="BE1483" s="1">
        <v>84.6</v>
      </c>
      <c r="BF1483" s="1">
        <v>1</v>
      </c>
      <c r="BG1483" s="1">
        <v>22853</v>
      </c>
      <c r="BH1483" s="1">
        <v>114.3</v>
      </c>
      <c r="BI1483" s="1">
        <v>1</v>
      </c>
      <c r="BJ1483" s="1">
        <v>22853</v>
      </c>
      <c r="BK1483" s="1">
        <v>284.89999999999998</v>
      </c>
      <c r="BL1483" s="1">
        <v>0</v>
      </c>
      <c r="BM1483" s="1">
        <v>0</v>
      </c>
      <c r="BN1483" s="1">
        <v>0</v>
      </c>
      <c r="BO1483" s="1">
        <v>0</v>
      </c>
      <c r="BP1483" s="1">
        <v>0</v>
      </c>
      <c r="BQ1483" s="1">
        <v>0</v>
      </c>
      <c r="BR1483" s="1">
        <v>0</v>
      </c>
      <c r="BS1483" s="1">
        <v>0</v>
      </c>
      <c r="BT1483" s="1">
        <v>0</v>
      </c>
      <c r="CG1483" s="1">
        <f>AW1483*EXP((BE1483/100)+(L1483*CC$2)+BU$2)</f>
        <v>3.9130182219901859</v>
      </c>
      <c r="CH1483" s="1">
        <f>BL1483*EXP((BT1483/100)+BV$2)</f>
        <v>0</v>
      </c>
      <c r="CI1483" s="1">
        <f>AT1483*EXP((AV1483/100)+(L1483*CD$2)+BW$2)</f>
        <v>0.15824645808146784</v>
      </c>
      <c r="CJ1483" s="1">
        <f>BF1483*EXP((BH1483/100)+(L1483*CE$2)+BX$2)</f>
        <v>0.39678159032421406</v>
      </c>
      <c r="CK1483" s="1">
        <f>BI1483*EXP((BK1483/100)+(L1483*CF$2))</f>
        <v>11.89402056136109</v>
      </c>
      <c r="CL1483" s="1">
        <f>IF((CJ1483+CK1483)=0, LOG(1),LOG((CJ1483+CK1483)))</f>
        <v>1.0895802277751645</v>
      </c>
      <c r="CM1483" s="1">
        <f>IF((CG1483+CH1483+CI1483)=0, LOG(1),LOG((CG1483+CH1483+CI1483)))</f>
        <v>0.60972933754471181</v>
      </c>
      <c r="CN1483" s="1">
        <f>IF((CL1483=0),1,EXP((BZ$2*CL1483)+(CB$2*F1483)))</f>
        <v>2.5247528925682463</v>
      </c>
      <c r="CO1483" s="1">
        <f>IF((CM1483=0),1,EXP((BZ$2*CM1483)+(CA$2*AJ1483)))</f>
        <v>1.6791201515536529</v>
      </c>
      <c r="CP1483" s="1">
        <f>CN1483+CO1483</f>
        <v>4.2038730441218988</v>
      </c>
      <c r="CQ1483" s="2">
        <f>CN1483/CP1483</f>
        <v>0.60057781623507955</v>
      </c>
      <c r="CR1483" s="2">
        <f>CO1483/CP1483</f>
        <v>0.3994221837649205</v>
      </c>
      <c r="CS1483" s="1">
        <f>CJ1483+CK1483</f>
        <v>12.290802151685304</v>
      </c>
      <c r="CT1483" s="1">
        <f>IF((CS1483=0),CJ1483,CJ1483/CS1483)</f>
        <v>3.2282806722245358E-2</v>
      </c>
      <c r="CU1483" s="4">
        <f>IF((CS1483=0),CK1483,CK1483/CS1483)</f>
        <v>0.96771719327775474</v>
      </c>
      <c r="CV1483" s="1">
        <f>CI1483+CH1483+CG1483</f>
        <v>4.0712646800716534</v>
      </c>
      <c r="CW1483" s="1">
        <f>IF((CV1483=0),CI1483,CI1483/CV1483)</f>
        <v>3.8869115745793943E-2</v>
      </c>
      <c r="CX1483" s="1">
        <f>IF((CV1483=0),CH1483,CH1483/CV1483)</f>
        <v>0</v>
      </c>
      <c r="CY1483" s="1">
        <f>IF((CV1483=0),CG1483,CG1483/CV1483)</f>
        <v>0.96113088425420612</v>
      </c>
      <c r="CZ1483" s="1">
        <f>CT1483*CQ1483</f>
        <v>1.9388337563185264E-2</v>
      </c>
      <c r="DA1483" s="1">
        <f>CU1483*CQ1483</f>
        <v>0.5811894786718943</v>
      </c>
      <c r="DB1483" s="1">
        <f>CW1483*CR1483</f>
        <v>1.5525187092196474E-2</v>
      </c>
      <c r="DC1483" s="1">
        <f>CX1483*CR1483</f>
        <v>0</v>
      </c>
      <c r="DD1483" s="1">
        <f>CY1483*CR1483</f>
        <v>0.38389699667272403</v>
      </c>
      <c r="DE1483" s="1">
        <f>IF(($AM1483="Bicycle"),1,0)</f>
        <v>0</v>
      </c>
      <c r="DF1483" s="1">
        <f>IF(($AM1483="Walk"),1,0)</f>
        <v>0</v>
      </c>
      <c r="DG1483" s="1">
        <f>IF(($AM1483="Car"),1,0)</f>
        <v>1</v>
      </c>
      <c r="DH1483" s="1">
        <f>IF(($AM1483="Rail"),1,0)</f>
        <v>0</v>
      </c>
      <c r="DI1483" s="1">
        <f>IF(($AM1483="Bus"),1,0)</f>
        <v>0</v>
      </c>
      <c r="DJ1483" s="1" t="e">
        <f>DE1483*LOG(CZ1483)+DF1483*LOG(DA1483)+DG1483*LOG(DB1483)+DH1483*LOG(DD1483)+DI1483*LOG(DC1483)</f>
        <v>#NUM!</v>
      </c>
      <c r="DK1483" s="1">
        <v>20470.228599999999</v>
      </c>
      <c r="DL1483" s="1">
        <f>(0-(CZ1483*BH1483*$BY$2))/100</f>
        <v>0.26250631548065972</v>
      </c>
      <c r="DM1483" s="1">
        <f t="shared" si="115"/>
        <v>5.0895610570070365E-3</v>
      </c>
      <c r="DO1483" s="1">
        <f>(0-(DA1483*BK1483*$BY$2))/100</f>
        <v>19.613863398126192</v>
      </c>
      <c r="DP1483" s="1">
        <f t="shared" si="116"/>
        <v>11.399371043098711</v>
      </c>
      <c r="DR1483" s="1">
        <f>(0-(DB1483*AV1483*$BY$2))/100</f>
        <v>7.3561366338339818E-2</v>
      </c>
      <c r="DS1483" s="1">
        <f t="shared" si="117"/>
        <v>1.1420539751603295E-3</v>
      </c>
      <c r="DU1483" s="1">
        <f>(0-(DC1483*BT1483*$BY$2))/100</f>
        <v>0</v>
      </c>
      <c r="DV1483" s="1">
        <f t="shared" si="118"/>
        <v>0</v>
      </c>
      <c r="DX1483" s="1">
        <f>(0-(DD1483*BE1483*$BY$2))/100</f>
        <v>3.847140355677396</v>
      </c>
      <c r="DY1483" s="1">
        <f t="shared" si="119"/>
        <v>1.4769056283229876</v>
      </c>
      <c r="EB1483" s="1" t="s">
        <v>171</v>
      </c>
    </row>
    <row r="1484" spans="1:132" x14ac:dyDescent="0.25">
      <c r="A1484" s="1">
        <v>256617</v>
      </c>
      <c r="B1484" s="1" t="s">
        <v>112</v>
      </c>
      <c r="C1484" s="1">
        <v>100</v>
      </c>
      <c r="D1484" s="1" t="s">
        <v>80</v>
      </c>
      <c r="E1484" s="1">
        <v>1</v>
      </c>
      <c r="F1484" s="1">
        <v>0</v>
      </c>
      <c r="G1484" s="1">
        <v>0</v>
      </c>
      <c r="H1484" s="1">
        <v>0</v>
      </c>
      <c r="I1484" s="1">
        <v>0</v>
      </c>
      <c r="J1484" s="3">
        <v>0.26608796296296294</v>
      </c>
      <c r="K1484" s="3">
        <v>0.34184027777777781</v>
      </c>
      <c r="L1484" s="1">
        <v>0</v>
      </c>
      <c r="M1484" s="1" t="s">
        <v>74</v>
      </c>
      <c r="N1484" s="1">
        <v>1</v>
      </c>
      <c r="O1484" s="1">
        <v>0</v>
      </c>
      <c r="P1484" s="1">
        <v>0</v>
      </c>
      <c r="Q1484" s="1">
        <v>0</v>
      </c>
      <c r="R1484" s="1">
        <v>0</v>
      </c>
      <c r="S1484" s="1">
        <v>0</v>
      </c>
      <c r="T1484" s="1">
        <v>6545</v>
      </c>
      <c r="U1484" s="1">
        <v>109.083333333333</v>
      </c>
      <c r="V1484" s="1">
        <v>25382.115809999999</v>
      </c>
      <c r="W1484" s="1">
        <v>35.459157220000002</v>
      </c>
      <c r="X1484" s="1">
        <v>139.5944471</v>
      </c>
      <c r="Y1484" s="1">
        <v>106</v>
      </c>
      <c r="Z1484" s="1">
        <v>1005013</v>
      </c>
      <c r="AA1484" s="1">
        <v>100501301</v>
      </c>
      <c r="AB1484" s="1">
        <v>35.423505300000002</v>
      </c>
      <c r="AC1484" s="1">
        <v>139.31765920000001</v>
      </c>
      <c r="AD1484" s="1">
        <v>212</v>
      </c>
      <c r="AE1484" s="1">
        <v>2120802</v>
      </c>
      <c r="AF1484" s="1">
        <v>212080201</v>
      </c>
      <c r="AG1484" s="1">
        <v>41</v>
      </c>
      <c r="AH1484" s="1">
        <v>41</v>
      </c>
      <c r="AI1484" s="1">
        <v>1</v>
      </c>
      <c r="AJ1484" s="1">
        <v>0</v>
      </c>
      <c r="AK1484" s="1">
        <v>0</v>
      </c>
      <c r="AL1484" s="1">
        <v>200</v>
      </c>
      <c r="AM1484" s="1" t="s">
        <v>42</v>
      </c>
      <c r="AN1484" s="1">
        <v>0</v>
      </c>
      <c r="AO1484" s="1">
        <v>0</v>
      </c>
      <c r="AP1484" s="1">
        <v>0</v>
      </c>
      <c r="AQ1484" s="1">
        <v>1</v>
      </c>
      <c r="AR1484" s="1">
        <v>0</v>
      </c>
      <c r="AS1484" s="1">
        <v>104.2</v>
      </c>
      <c r="AT1484" s="1">
        <v>1</v>
      </c>
      <c r="AU1484" s="1">
        <v>34996</v>
      </c>
      <c r="AV1484" s="1">
        <v>67.599999999999994</v>
      </c>
      <c r="AW1484" s="1">
        <v>1</v>
      </c>
      <c r="AX1484" s="1">
        <v>46</v>
      </c>
      <c r="AY1484" s="1">
        <v>420</v>
      </c>
      <c r="AZ1484" s="1">
        <v>2</v>
      </c>
      <c r="BA1484" s="1">
        <v>944</v>
      </c>
      <c r="BB1484" s="1">
        <v>12.3</v>
      </c>
      <c r="BC1484" s="1">
        <v>3633</v>
      </c>
      <c r="BD1484" s="1">
        <v>45.9</v>
      </c>
      <c r="BE1484" s="1">
        <v>104.2</v>
      </c>
      <c r="BF1484" s="1">
        <v>1</v>
      </c>
      <c r="BG1484" s="1">
        <v>30356</v>
      </c>
      <c r="BH1484" s="1">
        <v>151.80000000000001</v>
      </c>
      <c r="BI1484" s="1">
        <v>1</v>
      </c>
      <c r="BJ1484" s="1">
        <v>30356</v>
      </c>
      <c r="BK1484" s="1">
        <v>380.1</v>
      </c>
      <c r="BL1484" s="1">
        <v>0</v>
      </c>
      <c r="BM1484" s="1">
        <v>0</v>
      </c>
      <c r="BN1484" s="1">
        <v>0</v>
      </c>
      <c r="BO1484" s="1">
        <v>0</v>
      </c>
      <c r="BP1484" s="1">
        <v>0</v>
      </c>
      <c r="BQ1484" s="1">
        <v>0</v>
      </c>
      <c r="BR1484" s="1">
        <v>0</v>
      </c>
      <c r="BS1484" s="1">
        <v>0</v>
      </c>
      <c r="BT1484" s="1">
        <v>0</v>
      </c>
      <c r="CG1484" s="1">
        <f>AW1484*EXP((BE1484/100)+(L1484*CC$2)+BU$2)</f>
        <v>4.2485884569788492</v>
      </c>
      <c r="CH1484" s="1">
        <f>BL1484*EXP((BT1484/100)+BV$2)</f>
        <v>0</v>
      </c>
      <c r="CI1484" s="1">
        <f>AT1484*EXP((AV1484/100)+(L1484*CD$2)+BW$2)</f>
        <v>0.46760703714501523</v>
      </c>
      <c r="CJ1484" s="1">
        <f>BF1484*EXP((BH1484/100)+(L1484*CE$2)+BX$2)</f>
        <v>1.4255581197170051</v>
      </c>
      <c r="CK1484" s="1">
        <f>BI1484*EXP((BK1484/100)+(L1484*CF$2))</f>
        <v>44.74590803583844</v>
      </c>
      <c r="CL1484" s="1">
        <f>IF((CJ1484+CK1484)=0, LOG(1),LOG((CJ1484+CK1484)))</f>
        <v>1.6643736656093495</v>
      </c>
      <c r="CM1484" s="1">
        <f>IF((CG1484+CH1484+CI1484)=0, LOG(1),LOG((CG1484+CH1484+CI1484)))</f>
        <v>0.67359179902261679</v>
      </c>
      <c r="CN1484" s="1">
        <f>IF((CL1484=0),1,EXP((BZ$2*CL1484)+(CB$2*F1484)))</f>
        <v>4.1153241992144363</v>
      </c>
      <c r="CO1484" s="1">
        <f>IF((CM1484=0),1,EXP((BZ$2*CM1484)+(CA$2*AJ1484)))</f>
        <v>1.7727872564474405</v>
      </c>
      <c r="CP1484" s="1">
        <f>CN1484+CO1484</f>
        <v>5.8881114556618765</v>
      </c>
      <c r="CQ1484" s="2">
        <f>CN1484/CP1484</f>
        <v>0.69892090701802734</v>
      </c>
      <c r="CR1484" s="2">
        <f>CO1484/CP1484</f>
        <v>0.30107909298197266</v>
      </c>
      <c r="CS1484" s="1">
        <f>CJ1484+CK1484</f>
        <v>46.171466155555443</v>
      </c>
      <c r="CT1484" s="1">
        <f>IF((CS1484=0),CJ1484,CJ1484/CS1484)</f>
        <v>3.0875305430288554E-2</v>
      </c>
      <c r="CU1484" s="4">
        <f>IF((CS1484=0),CK1484,CK1484/CS1484)</f>
        <v>0.96912469456971151</v>
      </c>
      <c r="CV1484" s="1">
        <f>CI1484+CH1484+CG1484</f>
        <v>4.7161954941238644</v>
      </c>
      <c r="CW1484" s="1">
        <f>IF((CV1484=0),CI1484,CI1484/CV1484)</f>
        <v>9.9149205695062775E-2</v>
      </c>
      <c r="CX1484" s="1">
        <f>IF((CV1484=0),CH1484,CH1484/CV1484)</f>
        <v>0</v>
      </c>
      <c r="CY1484" s="1">
        <f>IF((CV1484=0),CG1484,CG1484/CV1484)</f>
        <v>0.9008507943049372</v>
      </c>
      <c r="CZ1484" s="1">
        <f>CT1484*CQ1484</f>
        <v>2.15793964757959E-2</v>
      </c>
      <c r="DA1484" s="1">
        <f>CU1484*CQ1484</f>
        <v>0.67734151054223146</v>
      </c>
      <c r="DB1484" s="1">
        <f>CW1484*CR1484</f>
        <v>2.9851752920552539E-2</v>
      </c>
      <c r="DC1484" s="1">
        <f>CX1484*CR1484</f>
        <v>0</v>
      </c>
      <c r="DD1484" s="1">
        <f>CY1484*CR1484</f>
        <v>0.27122734006142013</v>
      </c>
      <c r="DE1484" s="1">
        <f>IF(($AM1484="Bicycle"),1,0)</f>
        <v>0</v>
      </c>
      <c r="DF1484" s="1">
        <f>IF(($AM1484="Walk"),1,0)</f>
        <v>0</v>
      </c>
      <c r="DG1484" s="1">
        <f>IF(($AM1484="Car"),1,0)</f>
        <v>0</v>
      </c>
      <c r="DH1484" s="1">
        <f>IF(($AM1484="Rail"),1,0)</f>
        <v>1</v>
      </c>
      <c r="DI1484" s="1">
        <f>IF(($AM1484="Bus"),1,0)</f>
        <v>0</v>
      </c>
      <c r="DJ1484" s="1" t="e">
        <f>DE1484*LOG(CZ1484)+DF1484*LOG(DA1484)+DG1484*LOG(DB1484)+DH1484*LOG(DD1484)+DI1484*LOG(DC1484)</f>
        <v>#NUM!</v>
      </c>
      <c r="DK1484" s="1">
        <v>25382.115809999999</v>
      </c>
      <c r="DL1484" s="1">
        <f>(0-(CZ1484*BH1484*$BY$2))/100</f>
        <v>0.38802885240219465</v>
      </c>
      <c r="DM1484" s="1">
        <f t="shared" si="115"/>
        <v>8.3734284500350462E-3</v>
      </c>
      <c r="DO1484" s="1">
        <f>(0-(DA1484*BK1484*$BY$2))/100</f>
        <v>30.497097976391057</v>
      </c>
      <c r="DP1484" s="1">
        <f t="shared" si="116"/>
        <v>20.656950410483148</v>
      </c>
      <c r="DR1484" s="1">
        <f>(0-(DB1484*AV1484*$BY$2))/100</f>
        <v>0.23903939873759561</v>
      </c>
      <c r="DS1484" s="1">
        <f t="shared" si="117"/>
        <v>7.1357450693921428E-3</v>
      </c>
      <c r="DU1484" s="1">
        <f>(0-(DC1484*BT1484*$BY$2))/100</f>
        <v>0</v>
      </c>
      <c r="DV1484" s="1">
        <f t="shared" si="118"/>
        <v>0</v>
      </c>
      <c r="DX1484" s="1">
        <f>(0-(DD1484*BE1484*$BY$2))/100</f>
        <v>3.3477586221903004</v>
      </c>
      <c r="DY1484" s="1">
        <f t="shared" si="119"/>
        <v>0.90800366626435991</v>
      </c>
      <c r="EB1484" s="1" t="s">
        <v>171</v>
      </c>
    </row>
    <row r="1485" spans="1:132" x14ac:dyDescent="0.25">
      <c r="A1485" s="1">
        <v>255802</v>
      </c>
      <c r="B1485" s="1" t="s">
        <v>93</v>
      </c>
      <c r="C1485" s="1">
        <v>200</v>
      </c>
      <c r="D1485" s="1" t="s">
        <v>84</v>
      </c>
      <c r="E1485" s="1">
        <v>0</v>
      </c>
      <c r="F1485" s="1">
        <v>0</v>
      </c>
      <c r="G1485" s="1">
        <v>0</v>
      </c>
      <c r="H1485" s="1">
        <v>1</v>
      </c>
      <c r="I1485" s="1">
        <v>0</v>
      </c>
      <c r="J1485" s="3">
        <v>0.6508680555555556</v>
      </c>
      <c r="K1485" s="3">
        <v>0.72684027777777782</v>
      </c>
      <c r="L1485" s="1">
        <v>0</v>
      </c>
      <c r="M1485" s="1" t="s">
        <v>90</v>
      </c>
      <c r="N1485" s="1">
        <v>0</v>
      </c>
      <c r="O1485" s="1">
        <v>0</v>
      </c>
      <c r="P1485" s="1">
        <v>0</v>
      </c>
      <c r="Q1485" s="1">
        <v>1</v>
      </c>
      <c r="R1485" s="1">
        <v>0</v>
      </c>
      <c r="S1485" s="1">
        <v>0</v>
      </c>
      <c r="T1485" s="1">
        <v>6564</v>
      </c>
      <c r="U1485" s="1">
        <v>109.4</v>
      </c>
      <c r="V1485" s="1">
        <v>54748.373509999998</v>
      </c>
      <c r="W1485" s="1">
        <v>35.920137830000002</v>
      </c>
      <c r="X1485" s="1">
        <v>139.61799690000001</v>
      </c>
      <c r="Y1485" s="1" t="s">
        <v>77</v>
      </c>
      <c r="Z1485" s="1" t="s">
        <v>77</v>
      </c>
      <c r="AA1485" s="1" t="s">
        <v>77</v>
      </c>
      <c r="AB1485" s="1">
        <v>35.430189370000001</v>
      </c>
      <c r="AC1485" s="1">
        <v>139.55707849999999</v>
      </c>
      <c r="AD1485" s="1">
        <v>110</v>
      </c>
      <c r="AE1485" s="1">
        <v>1009032</v>
      </c>
      <c r="AF1485" s="1">
        <v>100903201</v>
      </c>
      <c r="AG1485" s="1">
        <v>41.24</v>
      </c>
      <c r="AH1485" s="1">
        <v>0</v>
      </c>
      <c r="AI1485" s="1">
        <v>0</v>
      </c>
      <c r="AJ1485" s="1">
        <v>0</v>
      </c>
      <c r="AK1485" s="1">
        <v>0</v>
      </c>
      <c r="AL1485" s="1">
        <v>200</v>
      </c>
      <c r="AM1485" s="1" t="s">
        <v>42</v>
      </c>
      <c r="AN1485" s="1">
        <v>0</v>
      </c>
      <c r="AO1485" s="1">
        <v>0</v>
      </c>
      <c r="AP1485" s="1">
        <v>0</v>
      </c>
      <c r="AQ1485" s="1">
        <v>1</v>
      </c>
      <c r="AR1485" s="1">
        <v>0</v>
      </c>
      <c r="AS1485" s="1">
        <v>81.8</v>
      </c>
      <c r="AT1485" s="1">
        <v>1</v>
      </c>
      <c r="AU1485" s="1">
        <v>63026</v>
      </c>
      <c r="AV1485" s="1">
        <v>107.2</v>
      </c>
      <c r="AW1485" s="1">
        <v>1</v>
      </c>
      <c r="AX1485" s="1">
        <v>81</v>
      </c>
      <c r="AY1485" s="1">
        <v>1230</v>
      </c>
      <c r="AZ1485" s="1">
        <v>1</v>
      </c>
      <c r="BA1485" s="1">
        <v>10</v>
      </c>
      <c r="BB1485" s="1">
        <v>0.1</v>
      </c>
      <c r="BC1485" s="1">
        <v>58</v>
      </c>
      <c r="BD1485" s="1">
        <v>0.7</v>
      </c>
      <c r="BE1485" s="1">
        <v>81.8</v>
      </c>
      <c r="BF1485" s="1">
        <v>1</v>
      </c>
      <c r="BG1485" s="1">
        <v>61389</v>
      </c>
      <c r="BH1485" s="1">
        <v>306.89999999999998</v>
      </c>
      <c r="BI1485" s="1">
        <v>1</v>
      </c>
      <c r="BJ1485" s="1">
        <v>61389</v>
      </c>
      <c r="BK1485" s="1">
        <v>763.8</v>
      </c>
      <c r="BL1485" s="1">
        <v>0</v>
      </c>
      <c r="BM1485" s="1">
        <v>0</v>
      </c>
      <c r="BN1485" s="1">
        <v>0</v>
      </c>
      <c r="BO1485" s="1">
        <v>0</v>
      </c>
      <c r="BP1485" s="1">
        <v>0</v>
      </c>
      <c r="BQ1485" s="1">
        <v>0</v>
      </c>
      <c r="BR1485" s="1">
        <v>0</v>
      </c>
      <c r="BS1485" s="1">
        <v>0</v>
      </c>
      <c r="BT1485" s="1">
        <v>0</v>
      </c>
      <c r="CG1485" s="1">
        <f>AW1485*EXP((BE1485/100)+(L1485*CC$2)+BU$2)</f>
        <v>3.3959610533701823</v>
      </c>
      <c r="CH1485" s="1">
        <f>BL1485*EXP((BT1485/100)+BV$2)</f>
        <v>0</v>
      </c>
      <c r="CI1485" s="1">
        <f>AT1485*EXP((AV1485/100)+(L1485*CD$2)+BW$2)</f>
        <v>0.69480294916489116</v>
      </c>
      <c r="CJ1485" s="1">
        <f>BF1485*EXP((BH1485/100)+(L1485*CE$2)+BX$2)</f>
        <v>6.7231944085283679</v>
      </c>
      <c r="CK1485" s="1">
        <f>BI1485*EXP((BK1485/100)+(L1485*CF$2))</f>
        <v>2075.5884856542534</v>
      </c>
      <c r="CL1485" s="1">
        <f>IF((CJ1485+CK1485)=0, LOG(1),LOG((CJ1485+CK1485)))</f>
        <v>3.3185457351651415</v>
      </c>
      <c r="CM1485" s="1">
        <f>IF((CG1485+CH1485+CI1485)=0, LOG(1),LOG((CG1485+CH1485+CI1485)))</f>
        <v>0.61180442563547632</v>
      </c>
      <c r="CN1485" s="1">
        <f>IF((CL1485=0),1,EXP((BZ$2*CL1485)+(CB$2*F1485)))</f>
        <v>16.789670983041212</v>
      </c>
      <c r="CO1485" s="1">
        <f>IF((CM1485=0),1,EXP((BZ$2*CM1485)+(CA$2*AJ1485)))</f>
        <v>1.6820844389220777</v>
      </c>
      <c r="CP1485" s="1">
        <f>CN1485+CO1485</f>
        <v>18.471755421963291</v>
      </c>
      <c r="CQ1485" s="2">
        <f>CN1485/CP1485</f>
        <v>0.90893748858746548</v>
      </c>
      <c r="CR1485" s="2">
        <f>CO1485/CP1485</f>
        <v>9.1062511412534478E-2</v>
      </c>
      <c r="CS1485" s="1">
        <f>CJ1485+CK1485</f>
        <v>2082.3116800627818</v>
      </c>
      <c r="CT1485" s="1">
        <f>IF((CS1485=0),CJ1485,CJ1485/CS1485)</f>
        <v>3.2287166579816058E-3</v>
      </c>
      <c r="CU1485" s="4">
        <f>IF((CS1485=0),CK1485,CK1485/CS1485)</f>
        <v>0.99677128334201837</v>
      </c>
      <c r="CV1485" s="1">
        <f>CI1485+CH1485+CG1485</f>
        <v>4.0907640025350736</v>
      </c>
      <c r="CW1485" s="1">
        <f>IF((CV1485=0),CI1485,CI1485/CV1485)</f>
        <v>0.16984674469960065</v>
      </c>
      <c r="CX1485" s="1">
        <f>IF((CV1485=0),CH1485,CH1485/CV1485)</f>
        <v>0</v>
      </c>
      <c r="CY1485" s="1">
        <f>IF((CV1485=0),CG1485,CG1485/CV1485)</f>
        <v>0.8301532553003993</v>
      </c>
      <c r="CZ1485" s="1">
        <f>CT1485*CQ1485</f>
        <v>2.9347016104663156E-3</v>
      </c>
      <c r="DA1485" s="1">
        <f>CU1485*CQ1485</f>
        <v>0.9060027869769991</v>
      </c>
      <c r="DB1485" s="1">
        <f>CW1485*CR1485</f>
        <v>1.5466671127589213E-2</v>
      </c>
      <c r="DC1485" s="1">
        <f>CX1485*CR1485</f>
        <v>0</v>
      </c>
      <c r="DD1485" s="1">
        <f>CY1485*CR1485</f>
        <v>7.5595840284945259E-2</v>
      </c>
      <c r="DE1485" s="1">
        <f>IF(($AM1485="Bicycle"),1,0)</f>
        <v>0</v>
      </c>
      <c r="DF1485" s="1">
        <f>IF(($AM1485="Walk"),1,0)</f>
        <v>0</v>
      </c>
      <c r="DG1485" s="1">
        <f>IF(($AM1485="Car"),1,0)</f>
        <v>0</v>
      </c>
      <c r="DH1485" s="1">
        <f>IF(($AM1485="Rail"),1,0)</f>
        <v>1</v>
      </c>
      <c r="DI1485" s="1">
        <f>IF(($AM1485="Bus"),1,0)</f>
        <v>0</v>
      </c>
      <c r="DJ1485" s="1" t="e">
        <f>DE1485*LOG(CZ1485)+DF1485*LOG(DA1485)+DG1485*LOG(DB1485)+DH1485*LOG(DD1485)+DI1485*LOG(DC1485)</f>
        <v>#NUM!</v>
      </c>
      <c r="DK1485" s="1">
        <v>54748.373509999998</v>
      </c>
      <c r="DL1485" s="1">
        <f>(0-(CZ1485*BH1485*$BY$2))/100</f>
        <v>0.10668756234743311</v>
      </c>
      <c r="DM1485" s="1">
        <f t="shared" si="115"/>
        <v>3.1309616103773741E-4</v>
      </c>
      <c r="DO1485" s="1">
        <f>(0-(DA1485*BK1485*$BY$2))/100</f>
        <v>81.971360095736713</v>
      </c>
      <c r="DP1485" s="1">
        <f t="shared" si="116"/>
        <v>74.266280699032635</v>
      </c>
      <c r="DR1485" s="1">
        <f>(0-(DB1485*AV1485*$BY$2))/100</f>
        <v>0.19640140482518728</v>
      </c>
      <c r="DS1485" s="1">
        <f t="shared" si="117"/>
        <v>3.0376759374276851E-3</v>
      </c>
      <c r="DU1485" s="1">
        <f>(0-(DC1485*BT1485*$BY$2))/100</f>
        <v>0</v>
      </c>
      <c r="DV1485" s="1">
        <f t="shared" si="118"/>
        <v>0</v>
      </c>
      <c r="DX1485" s="1">
        <f>(0-(DD1485*BE1485*$BY$2))/100</f>
        <v>0.73249414211346286</v>
      </c>
      <c r="DY1485" s="1">
        <f t="shared" si="119"/>
        <v>5.5373510176867334E-2</v>
      </c>
      <c r="EB1485" s="1" t="s">
        <v>171</v>
      </c>
    </row>
    <row r="1486" spans="1:132" x14ac:dyDescent="0.25">
      <c r="A1486" s="1">
        <v>257869</v>
      </c>
      <c r="B1486" s="1" t="s">
        <v>112</v>
      </c>
      <c r="C1486" s="1">
        <v>100</v>
      </c>
      <c r="D1486" s="1" t="s">
        <v>80</v>
      </c>
      <c r="E1486" s="1">
        <v>1</v>
      </c>
      <c r="F1486" s="1">
        <v>0</v>
      </c>
      <c r="G1486" s="1">
        <v>0</v>
      </c>
      <c r="H1486" s="1">
        <v>0</v>
      </c>
      <c r="I1486" s="1">
        <v>0</v>
      </c>
      <c r="J1486" s="3">
        <v>0.29212962962962963</v>
      </c>
      <c r="K1486" s="3">
        <v>0.37292824074074077</v>
      </c>
      <c r="L1486" s="1">
        <v>1</v>
      </c>
      <c r="M1486" s="1" t="s">
        <v>79</v>
      </c>
      <c r="N1486" s="1">
        <v>0</v>
      </c>
      <c r="O1486" s="1">
        <v>1</v>
      </c>
      <c r="P1486" s="1">
        <v>0</v>
      </c>
      <c r="Q1486" s="1">
        <v>0</v>
      </c>
      <c r="R1486" s="1">
        <v>0</v>
      </c>
      <c r="S1486" s="1">
        <v>0</v>
      </c>
      <c r="T1486" s="1">
        <v>6981</v>
      </c>
      <c r="U1486" s="1">
        <v>116.35</v>
      </c>
      <c r="V1486" s="1">
        <v>27664.6387</v>
      </c>
      <c r="W1486" s="1">
        <v>35.461667769999998</v>
      </c>
      <c r="X1486" s="1">
        <v>139.61819</v>
      </c>
      <c r="Y1486" s="1">
        <v>103</v>
      </c>
      <c r="Z1486" s="1">
        <v>1002005</v>
      </c>
      <c r="AA1486" s="1">
        <v>100200503</v>
      </c>
      <c r="AB1486" s="1">
        <v>35.422657770000001</v>
      </c>
      <c r="AC1486" s="1">
        <v>139.31653800000001</v>
      </c>
      <c r="AD1486" s="1">
        <v>212</v>
      </c>
      <c r="AE1486" s="1">
        <v>2120802</v>
      </c>
      <c r="AF1486" s="1">
        <v>212080201</v>
      </c>
      <c r="AG1486" s="1">
        <v>41</v>
      </c>
      <c r="AH1486" s="1">
        <v>41</v>
      </c>
      <c r="AI1486" s="1">
        <v>1</v>
      </c>
      <c r="AJ1486" s="1">
        <v>0</v>
      </c>
      <c r="AK1486" s="1">
        <v>0</v>
      </c>
      <c r="AL1486" s="1">
        <v>200</v>
      </c>
      <c r="AM1486" s="1" t="s">
        <v>42</v>
      </c>
      <c r="AN1486" s="1">
        <v>0</v>
      </c>
      <c r="AO1486" s="1">
        <v>0</v>
      </c>
      <c r="AP1486" s="1">
        <v>0</v>
      </c>
      <c r="AQ1486" s="1">
        <v>1</v>
      </c>
      <c r="AR1486" s="1">
        <v>0</v>
      </c>
      <c r="AS1486" s="1">
        <v>102.1</v>
      </c>
      <c r="AT1486" s="1">
        <v>1</v>
      </c>
      <c r="AU1486" s="1">
        <v>36781</v>
      </c>
      <c r="AV1486" s="1">
        <v>72</v>
      </c>
      <c r="AW1486" s="1">
        <v>1</v>
      </c>
      <c r="AX1486" s="1">
        <v>54</v>
      </c>
      <c r="AY1486" s="1">
        <v>450</v>
      </c>
      <c r="AZ1486" s="1">
        <v>2</v>
      </c>
      <c r="BA1486" s="1">
        <v>394</v>
      </c>
      <c r="BB1486" s="1">
        <v>4.8</v>
      </c>
      <c r="BC1486" s="1">
        <v>3436</v>
      </c>
      <c r="BD1486" s="1">
        <v>43.3</v>
      </c>
      <c r="BE1486" s="1">
        <v>102.1</v>
      </c>
      <c r="BF1486" s="1">
        <v>1</v>
      </c>
      <c r="BG1486" s="1">
        <v>32617</v>
      </c>
      <c r="BH1486" s="1">
        <v>163.1</v>
      </c>
      <c r="BI1486" s="1">
        <v>1</v>
      </c>
      <c r="BJ1486" s="1">
        <v>32617</v>
      </c>
      <c r="BK1486" s="1">
        <v>407.1</v>
      </c>
      <c r="BL1486" s="1">
        <v>0</v>
      </c>
      <c r="BM1486" s="1">
        <v>0</v>
      </c>
      <c r="BN1486" s="1">
        <v>0</v>
      </c>
      <c r="BO1486" s="1">
        <v>0</v>
      </c>
      <c r="BP1486" s="1">
        <v>0</v>
      </c>
      <c r="BQ1486" s="1">
        <v>0</v>
      </c>
      <c r="BR1486" s="1">
        <v>0</v>
      </c>
      <c r="BS1486" s="1">
        <v>0</v>
      </c>
      <c r="BT1486" s="1">
        <v>0</v>
      </c>
      <c r="CG1486" s="1">
        <f>AW1486*EXP((BE1486/100)+(L1486*CC$2)+BU$2)</f>
        <v>4.6613681524810247</v>
      </c>
      <c r="CH1486" s="1">
        <f>BL1486*EXP((BT1486/100)+BV$2)</f>
        <v>0</v>
      </c>
      <c r="CI1486" s="1">
        <f>AT1486*EXP((AV1486/100)+(L1486*CD$2)+BW$2)</f>
        <v>0.21792559103181552</v>
      </c>
      <c r="CJ1486" s="1">
        <f>BF1486*EXP((BH1486/100)+(L1486*CE$2)+BX$2)</f>
        <v>0.64637897409749201</v>
      </c>
      <c r="CK1486" s="1">
        <f>BI1486*EXP((BK1486/100)+(L1486*CF$2))</f>
        <v>40.367935738284366</v>
      </c>
      <c r="CL1486" s="1">
        <f>IF((CJ1486+CK1486)=0, LOG(1),LOG((CJ1486+CK1486)))</f>
        <v>1.6129354595388874</v>
      </c>
      <c r="CM1486" s="1">
        <f>IF((CG1486+CH1486+CI1486)=0, LOG(1),LOG((CG1486+CH1486+CI1486)))</f>
        <v>0.68835696431981297</v>
      </c>
      <c r="CN1486" s="1">
        <f>IF((CL1486=0),1,EXP((BZ$2*CL1486)+(CB$2*F1486)))</f>
        <v>3.939268871999408</v>
      </c>
      <c r="CO1486" s="1">
        <f>IF((CM1486=0),1,EXP((BZ$2*CM1486)+(CA$2*AJ1486)))</f>
        <v>1.7951766326182017</v>
      </c>
      <c r="CP1486" s="1">
        <f>CN1486+CO1486</f>
        <v>5.7344455046176099</v>
      </c>
      <c r="CQ1486" s="2">
        <f>CN1486/CP1486</f>
        <v>0.68694852341474821</v>
      </c>
      <c r="CR1486" s="2">
        <f>CO1486/CP1486</f>
        <v>0.31305147658525173</v>
      </c>
      <c r="CS1486" s="1">
        <f>CJ1486+CK1486</f>
        <v>41.014314712381861</v>
      </c>
      <c r="CT1486" s="1">
        <f>IF((CS1486=0),CJ1486,CJ1486/CS1486)</f>
        <v>1.5759838452264956E-2</v>
      </c>
      <c r="CU1486" s="4">
        <f>IF((CS1486=0),CK1486,CK1486/CS1486)</f>
        <v>0.98424016154773497</v>
      </c>
      <c r="CV1486" s="1">
        <f>CI1486+CH1486+CG1486</f>
        <v>4.8792937435128403</v>
      </c>
      <c r="CW1486" s="1">
        <f>IF((CV1486=0),CI1486,CI1486/CV1486)</f>
        <v>4.4663347297250508E-2</v>
      </c>
      <c r="CX1486" s="1">
        <f>IF((CV1486=0),CH1486,CH1486/CV1486)</f>
        <v>0</v>
      </c>
      <c r="CY1486" s="1">
        <f>IF((CV1486=0),CG1486,CG1486/CV1486)</f>
        <v>0.95533665270274948</v>
      </c>
      <c r="CZ1486" s="1">
        <f>CT1486*CQ1486</f>
        <v>1.0826197754038383E-2</v>
      </c>
      <c r="DA1486" s="1">
        <f>CU1486*CQ1486</f>
        <v>0.67612232566070973</v>
      </c>
      <c r="DB1486" s="1">
        <f>CW1486*CR1486</f>
        <v>1.3981926820644183E-2</v>
      </c>
      <c r="DC1486" s="1">
        <f>CX1486*CR1486</f>
        <v>0</v>
      </c>
      <c r="DD1486" s="1">
        <f>CY1486*CR1486</f>
        <v>0.29906954976460753</v>
      </c>
      <c r="DE1486" s="1">
        <f>IF(($AM1486="Bicycle"),1,0)</f>
        <v>0</v>
      </c>
      <c r="DF1486" s="1">
        <f>IF(($AM1486="Walk"),1,0)</f>
        <v>0</v>
      </c>
      <c r="DG1486" s="1">
        <f>IF(($AM1486="Car"),1,0)</f>
        <v>0</v>
      </c>
      <c r="DH1486" s="1">
        <f>IF(($AM1486="Rail"),1,0)</f>
        <v>1</v>
      </c>
      <c r="DI1486" s="1">
        <f>IF(($AM1486="Bus"),1,0)</f>
        <v>0</v>
      </c>
      <c r="DJ1486" s="1" t="e">
        <f>DE1486*LOG(CZ1486)+DF1486*LOG(DA1486)+DG1486*LOG(DB1486)+DH1486*LOG(DD1486)+DI1486*LOG(DC1486)</f>
        <v>#NUM!</v>
      </c>
      <c r="DK1486" s="1">
        <v>27664.6387</v>
      </c>
      <c r="DL1486" s="1">
        <f>(0-(CZ1486*BH1486*$BY$2))/100</f>
        <v>0.20916204062700267</v>
      </c>
      <c r="DM1486" s="1">
        <f t="shared" si="115"/>
        <v>2.2644296144661413E-3</v>
      </c>
      <c r="DO1486" s="1">
        <f>(0-(DA1486*BK1486*$BY$2))/100</f>
        <v>32.604634226890091</v>
      </c>
      <c r="DP1486" s="1">
        <f t="shared" si="116"/>
        <v>22.044721120801704</v>
      </c>
      <c r="DR1486" s="1">
        <f>(0-(DB1486*AV1486*$BY$2))/100</f>
        <v>0.11924837638029084</v>
      </c>
      <c r="DS1486" s="1">
        <f t="shared" si="117"/>
        <v>1.667322072029861E-3</v>
      </c>
      <c r="DU1486" s="1">
        <f>(0-(DC1486*BT1486*$BY$2))/100</f>
        <v>0</v>
      </c>
      <c r="DV1486" s="1">
        <f t="shared" si="118"/>
        <v>0</v>
      </c>
      <c r="DX1486" s="1">
        <f>(0-(DD1486*BE1486*$BY$2))/100</f>
        <v>3.6170198523880033</v>
      </c>
      <c r="DY1486" s="1">
        <f t="shared" si="119"/>
        <v>1.0817404987433274</v>
      </c>
      <c r="EB1486" s="1" t="s">
        <v>171</v>
      </c>
    </row>
    <row r="1487" spans="1:132" x14ac:dyDescent="0.25">
      <c r="A1487" s="1">
        <v>258033</v>
      </c>
      <c r="B1487" s="1" t="s">
        <v>103</v>
      </c>
      <c r="C1487" s="1">
        <v>200</v>
      </c>
      <c r="D1487" s="1" t="s">
        <v>84</v>
      </c>
      <c r="E1487" s="1">
        <v>0</v>
      </c>
      <c r="F1487" s="1">
        <v>0</v>
      </c>
      <c r="G1487" s="1">
        <v>0</v>
      </c>
      <c r="H1487" s="1">
        <v>1</v>
      </c>
      <c r="I1487" s="1">
        <v>0</v>
      </c>
      <c r="J1487" s="3">
        <v>0.8386689814814815</v>
      </c>
      <c r="K1487" s="3">
        <v>0.8903240740740741</v>
      </c>
      <c r="L1487" s="1">
        <v>1</v>
      </c>
      <c r="M1487" s="1" t="s">
        <v>76</v>
      </c>
      <c r="N1487" s="1">
        <v>0</v>
      </c>
      <c r="O1487" s="1">
        <v>0</v>
      </c>
      <c r="P1487" s="1">
        <v>0</v>
      </c>
      <c r="Q1487" s="1">
        <v>0</v>
      </c>
      <c r="R1487" s="1">
        <v>1</v>
      </c>
      <c r="S1487" s="1">
        <v>0</v>
      </c>
      <c r="T1487" s="1">
        <v>4463</v>
      </c>
      <c r="U1487" s="1">
        <v>74.383333333333297</v>
      </c>
      <c r="V1487" s="1">
        <v>22346.774280000001</v>
      </c>
      <c r="W1487" s="1">
        <v>35.450139720000003</v>
      </c>
      <c r="X1487" s="1">
        <v>139.6305979</v>
      </c>
      <c r="Y1487" s="1">
        <v>104</v>
      </c>
      <c r="Z1487" s="1">
        <v>1003001</v>
      </c>
      <c r="AA1487" s="1">
        <v>100300106</v>
      </c>
      <c r="AB1487" s="1">
        <v>35.460825569999997</v>
      </c>
      <c r="AC1487" s="1">
        <v>139.38418870000001</v>
      </c>
      <c r="AD1487" s="1">
        <v>215</v>
      </c>
      <c r="AE1487" s="1">
        <v>2150101</v>
      </c>
      <c r="AF1487" s="1">
        <v>215010105</v>
      </c>
      <c r="AG1487" s="1">
        <v>33</v>
      </c>
      <c r="AH1487" s="1">
        <v>33</v>
      </c>
      <c r="AI1487" s="1">
        <v>1</v>
      </c>
      <c r="AJ1487" s="1">
        <v>0</v>
      </c>
      <c r="AK1487" s="1">
        <v>0</v>
      </c>
      <c r="AL1487" s="1">
        <v>200</v>
      </c>
      <c r="AM1487" s="1" t="s">
        <v>42</v>
      </c>
      <c r="AN1487" s="1">
        <v>0</v>
      </c>
      <c r="AO1487" s="1">
        <v>0</v>
      </c>
      <c r="AP1487" s="1">
        <v>0</v>
      </c>
      <c r="AQ1487" s="1">
        <v>1</v>
      </c>
      <c r="AR1487" s="1">
        <v>0</v>
      </c>
      <c r="AS1487" s="1">
        <v>56.1</v>
      </c>
      <c r="AT1487" s="1">
        <v>1</v>
      </c>
      <c r="AU1487" s="1">
        <v>28566</v>
      </c>
      <c r="AV1487" s="1">
        <v>54.3</v>
      </c>
      <c r="AW1487" s="1">
        <v>1</v>
      </c>
      <c r="AX1487" s="1">
        <v>39</v>
      </c>
      <c r="AY1487" s="1">
        <v>500</v>
      </c>
      <c r="AZ1487" s="1">
        <v>1</v>
      </c>
      <c r="BA1487" s="1">
        <v>28</v>
      </c>
      <c r="BB1487" s="1">
        <v>0.3</v>
      </c>
      <c r="BC1487" s="1">
        <v>1341</v>
      </c>
      <c r="BD1487" s="1">
        <v>16.8</v>
      </c>
      <c r="BE1487" s="1">
        <v>56.1</v>
      </c>
      <c r="BF1487" s="1">
        <v>1</v>
      </c>
      <c r="BG1487" s="1">
        <v>25362</v>
      </c>
      <c r="BH1487" s="1">
        <v>126.8</v>
      </c>
      <c r="BI1487" s="1">
        <v>1</v>
      </c>
      <c r="BJ1487" s="1">
        <v>25362</v>
      </c>
      <c r="BK1487" s="1">
        <v>315.10000000000002</v>
      </c>
      <c r="BL1487" s="1">
        <v>0</v>
      </c>
      <c r="BM1487" s="1">
        <v>0</v>
      </c>
      <c r="BN1487" s="1">
        <v>0</v>
      </c>
      <c r="BO1487" s="1">
        <v>0</v>
      </c>
      <c r="BP1487" s="1">
        <v>0</v>
      </c>
      <c r="BQ1487" s="1">
        <v>0</v>
      </c>
      <c r="BR1487" s="1">
        <v>0</v>
      </c>
      <c r="BS1487" s="1">
        <v>0</v>
      </c>
      <c r="BT1487" s="1">
        <v>0</v>
      </c>
      <c r="CG1487" s="1">
        <f>AW1487*EXP((BE1487/100)+(L1487*CC$2)+BU$2)</f>
        <v>2.9426454803481064</v>
      </c>
      <c r="CH1487" s="1">
        <f>BL1487*EXP((BT1487/100)+BV$2)</f>
        <v>0</v>
      </c>
      <c r="CI1487" s="1">
        <f>AT1487*EXP((AV1487/100)+(L1487*CD$2)+BW$2)</f>
        <v>0.18257365469668049</v>
      </c>
      <c r="CJ1487" s="1">
        <f>BF1487*EXP((BH1487/100)+(L1487*CE$2)+BX$2)</f>
        <v>0.44961244528127842</v>
      </c>
      <c r="CK1487" s="1">
        <f>BI1487*EXP((BK1487/100)+(L1487*CF$2))</f>
        <v>16.087391040982368</v>
      </c>
      <c r="CL1487" s="1">
        <f>IF((CJ1487+CK1487)=0, LOG(1),LOG((CJ1487+CK1487)))</f>
        <v>1.218456817956677</v>
      </c>
      <c r="CM1487" s="1">
        <f>IF((CG1487+CH1487+CI1487)=0, LOG(1),LOG((CG1487+CH1487+CI1487)))</f>
        <v>0.49488047473741098</v>
      </c>
      <c r="CN1487" s="1">
        <f>IF((CL1487=0),1,EXP((BZ$2*CL1487)+(CB$2*F1487)))</f>
        <v>2.8170445268932069</v>
      </c>
      <c r="CO1487" s="1">
        <f>IF((CM1487=0),1,EXP((BZ$2*CM1487)+(CA$2*AJ1487)))</f>
        <v>1.5229487208650776</v>
      </c>
      <c r="CP1487" s="1">
        <f>CN1487+CO1487</f>
        <v>4.3399932477582848</v>
      </c>
      <c r="CQ1487" s="2">
        <f>CN1487/CP1487</f>
        <v>0.64908961053068026</v>
      </c>
      <c r="CR1487" s="2">
        <f>CO1487/CP1487</f>
        <v>0.35091038946931974</v>
      </c>
      <c r="CS1487" s="1">
        <f>CJ1487+CK1487</f>
        <v>16.537003486263647</v>
      </c>
      <c r="CT1487" s="1">
        <f>IF((CS1487=0),CJ1487,CJ1487/CS1487)</f>
        <v>2.7188265737184251E-2</v>
      </c>
      <c r="CU1487" s="4">
        <f>IF((CS1487=0),CK1487,CK1487/CS1487)</f>
        <v>0.97281173426281575</v>
      </c>
      <c r="CV1487" s="1">
        <f>CI1487+CH1487+CG1487</f>
        <v>3.1252191350447869</v>
      </c>
      <c r="CW1487" s="1">
        <f>IF((CV1487=0),CI1487,CI1487/CV1487)</f>
        <v>5.8419472941715518E-2</v>
      </c>
      <c r="CX1487" s="1">
        <f>IF((CV1487=0),CH1487,CH1487/CV1487)</f>
        <v>0</v>
      </c>
      <c r="CY1487" s="1">
        <f>IF((CV1487=0),CG1487,CG1487/CV1487)</f>
        <v>0.94158052705828443</v>
      </c>
      <c r="CZ1487" s="1">
        <f>CT1487*CQ1487</f>
        <v>1.7647620818353565E-2</v>
      </c>
      <c r="DA1487" s="1">
        <f>CU1487*CQ1487</f>
        <v>0.63144198971232668</v>
      </c>
      <c r="DB1487" s="1">
        <f>CW1487*CR1487</f>
        <v>2.0500000002569779E-2</v>
      </c>
      <c r="DC1487" s="1">
        <f>CX1487*CR1487</f>
        <v>0</v>
      </c>
      <c r="DD1487" s="1">
        <f>CY1487*CR1487</f>
        <v>0.33041038946674994</v>
      </c>
      <c r="DE1487" s="1">
        <f>IF(($AM1487="Bicycle"),1,0)</f>
        <v>0</v>
      </c>
      <c r="DF1487" s="1">
        <f>IF(($AM1487="Walk"),1,0)</f>
        <v>0</v>
      </c>
      <c r="DG1487" s="1">
        <f>IF(($AM1487="Car"),1,0)</f>
        <v>0</v>
      </c>
      <c r="DH1487" s="1">
        <f>IF(($AM1487="Rail"),1,0)</f>
        <v>1</v>
      </c>
      <c r="DI1487" s="1">
        <f>IF(($AM1487="Bus"),1,0)</f>
        <v>0</v>
      </c>
      <c r="DJ1487" s="1" t="e">
        <f>DE1487*LOG(CZ1487)+DF1487*LOG(DA1487)+DG1487*LOG(DB1487)+DH1487*LOG(DD1487)+DI1487*LOG(DC1487)</f>
        <v>#NUM!</v>
      </c>
      <c r="DK1487" s="1">
        <v>22346.774280000001</v>
      </c>
      <c r="DL1487" s="1">
        <f>(0-(CZ1487*BH1487*$BY$2))/100</f>
        <v>0.26506865280411079</v>
      </c>
      <c r="DM1487" s="1">
        <f t="shared" si="115"/>
        <v>4.6778310755187583E-3</v>
      </c>
      <c r="DO1487" s="1">
        <f>(0-(DA1487*BK1487*$BY$2))/100</f>
        <v>23.568655851819955</v>
      </c>
      <c r="DP1487" s="1">
        <f t="shared" si="116"/>
        <v>14.882238945918264</v>
      </c>
      <c r="DR1487" s="1">
        <f>(0-(DB1487*AV1487*$BY$2))/100</f>
        <v>0.13185804857537906</v>
      </c>
      <c r="DS1487" s="1">
        <f t="shared" si="117"/>
        <v>2.7030899961341167E-3</v>
      </c>
      <c r="DU1487" s="1">
        <f>(0-(DC1487*BT1487*$BY$2))/100</f>
        <v>0</v>
      </c>
      <c r="DV1487" s="1">
        <f t="shared" si="118"/>
        <v>0</v>
      </c>
      <c r="DX1487" s="1">
        <f>(0-(DD1487*BE1487*$BY$2))/100</f>
        <v>2.1956823437295601</v>
      </c>
      <c r="DY1487" s="1">
        <f t="shared" si="119"/>
        <v>0.72547625833695029</v>
      </c>
      <c r="EB1487" s="1" t="s">
        <v>171</v>
      </c>
    </row>
    <row r="1488" spans="1:132" x14ac:dyDescent="0.25">
      <c r="A1488" s="1">
        <v>257011</v>
      </c>
      <c r="B1488" s="1" t="s">
        <v>100</v>
      </c>
      <c r="C1488" s="1">
        <v>100</v>
      </c>
      <c r="D1488" s="1" t="s">
        <v>80</v>
      </c>
      <c r="E1488" s="1">
        <v>1</v>
      </c>
      <c r="F1488" s="1">
        <v>0</v>
      </c>
      <c r="G1488" s="1">
        <v>0</v>
      </c>
      <c r="H1488" s="1">
        <v>0</v>
      </c>
      <c r="I1488" s="1">
        <v>0</v>
      </c>
      <c r="J1488" s="3">
        <v>0.31892361111111112</v>
      </c>
      <c r="K1488" s="3">
        <v>0.36155092592592591</v>
      </c>
      <c r="L1488" s="1">
        <v>1</v>
      </c>
      <c r="M1488" s="1" t="s">
        <v>79</v>
      </c>
      <c r="N1488" s="1">
        <v>0</v>
      </c>
      <c r="O1488" s="1">
        <v>1</v>
      </c>
      <c r="P1488" s="1">
        <v>0</v>
      </c>
      <c r="Q1488" s="1">
        <v>0</v>
      </c>
      <c r="R1488" s="1">
        <v>0</v>
      </c>
      <c r="S1488" s="1">
        <v>0</v>
      </c>
      <c r="T1488" s="1">
        <v>3683</v>
      </c>
      <c r="U1488" s="1">
        <v>61.383333333333297</v>
      </c>
      <c r="V1488" s="1">
        <v>12392.006009999999</v>
      </c>
      <c r="W1488" s="1">
        <v>35.435977649999998</v>
      </c>
      <c r="X1488" s="1">
        <v>139.6484078</v>
      </c>
      <c r="Y1488" s="1">
        <v>104</v>
      </c>
      <c r="Z1488" s="1">
        <v>1003017</v>
      </c>
      <c r="AA1488" s="1">
        <v>100301703</v>
      </c>
      <c r="AB1488" s="1">
        <v>35.324526499999997</v>
      </c>
      <c r="AC1488" s="1">
        <v>139.6502692</v>
      </c>
      <c r="AD1488" s="1">
        <v>201</v>
      </c>
      <c r="AE1488" s="1">
        <v>2010104</v>
      </c>
      <c r="AF1488" s="1">
        <v>201010401</v>
      </c>
      <c r="AG1488" s="1">
        <v>47</v>
      </c>
      <c r="AH1488" s="1">
        <v>47</v>
      </c>
      <c r="AI1488" s="1">
        <v>1</v>
      </c>
      <c r="AJ1488" s="1">
        <v>0</v>
      </c>
      <c r="AK1488" s="1">
        <v>1</v>
      </c>
      <c r="AL1488" s="1">
        <v>100</v>
      </c>
      <c r="AM1488" s="1" t="s">
        <v>41</v>
      </c>
      <c r="AN1488" s="1">
        <v>0</v>
      </c>
      <c r="AO1488" s="1">
        <v>0</v>
      </c>
      <c r="AP1488" s="1">
        <v>1</v>
      </c>
      <c r="AQ1488" s="1">
        <v>0</v>
      </c>
      <c r="AR1488" s="1">
        <v>0</v>
      </c>
      <c r="AS1488" s="1">
        <v>41.1</v>
      </c>
      <c r="AT1488" s="1">
        <v>1</v>
      </c>
      <c r="AU1488" s="1">
        <v>20549</v>
      </c>
      <c r="AV1488" s="1">
        <v>41.1</v>
      </c>
      <c r="AW1488" s="1">
        <v>1</v>
      </c>
      <c r="AX1488" s="1">
        <v>41</v>
      </c>
      <c r="AY1488" s="1">
        <v>460</v>
      </c>
      <c r="AZ1488" s="1">
        <v>1</v>
      </c>
      <c r="BA1488" s="1">
        <v>969</v>
      </c>
      <c r="BB1488" s="1">
        <v>11.7</v>
      </c>
      <c r="BC1488" s="1">
        <v>4024</v>
      </c>
      <c r="BD1488" s="1">
        <v>48.9</v>
      </c>
      <c r="BE1488" s="1">
        <v>101.6</v>
      </c>
      <c r="BF1488" s="1">
        <v>1</v>
      </c>
      <c r="BG1488" s="1">
        <v>18636</v>
      </c>
      <c r="BH1488" s="1">
        <v>93.2</v>
      </c>
      <c r="BI1488" s="1">
        <v>1</v>
      </c>
      <c r="BJ1488" s="1">
        <v>18636</v>
      </c>
      <c r="BK1488" s="1">
        <v>231.4</v>
      </c>
      <c r="BL1488" s="1">
        <v>0</v>
      </c>
      <c r="BM1488" s="1">
        <v>0</v>
      </c>
      <c r="BN1488" s="1">
        <v>0</v>
      </c>
      <c r="BO1488" s="1">
        <v>0</v>
      </c>
      <c r="BP1488" s="1">
        <v>0</v>
      </c>
      <c r="BQ1488" s="1">
        <v>0</v>
      </c>
      <c r="BR1488" s="1">
        <v>0</v>
      </c>
      <c r="BS1488" s="1">
        <v>0</v>
      </c>
      <c r="BT1488" s="1">
        <v>0</v>
      </c>
      <c r="CG1488" s="1">
        <f>AW1488*EXP((BE1488/100)+(L1488*CC$2)+BU$2)</f>
        <v>4.6381194818299578</v>
      </c>
      <c r="CH1488" s="1">
        <f>BL1488*EXP((BT1488/100)+BV$2)</f>
        <v>0</v>
      </c>
      <c r="CI1488" s="1">
        <f>AT1488*EXP((AV1488/100)+(L1488*CD$2)+BW$2)</f>
        <v>0.15999677823216693</v>
      </c>
      <c r="CJ1488" s="1">
        <f>BF1488*EXP((BH1488/100)+(L1488*CE$2)+BX$2)</f>
        <v>0.3213034420604593</v>
      </c>
      <c r="CK1488" s="1">
        <f>BI1488*EXP((BK1488/100)+(L1488*CF$2))</f>
        <v>6.9659625791399353</v>
      </c>
      <c r="CL1488" s="1">
        <f>IF((CJ1488+CK1488)=0, LOG(1),LOG((CJ1488+CK1488)))</f>
        <v>0.86256462370767195</v>
      </c>
      <c r="CM1488" s="1">
        <f>IF((CG1488+CH1488+CI1488)=0, LOG(1),LOG((CG1488+CH1488+CI1488)))</f>
        <v>0.6810707668689383</v>
      </c>
      <c r="CN1488" s="1">
        <f>IF((CL1488=0),1,EXP((BZ$2*CL1488)+(CB$2*F1488)))</f>
        <v>2.0816897217566206</v>
      </c>
      <c r="CO1488" s="1">
        <f>IF((CM1488=0),1,EXP((BZ$2*CM1488)+(CA$2*AJ1488)))</f>
        <v>1.7840929803654508</v>
      </c>
      <c r="CP1488" s="1">
        <f>CN1488+CO1488</f>
        <v>3.8657827021220714</v>
      </c>
      <c r="CQ1488" s="2">
        <f>CN1488/CP1488</f>
        <v>0.53849113676614668</v>
      </c>
      <c r="CR1488" s="2">
        <f>CO1488/CP1488</f>
        <v>0.46150886323385326</v>
      </c>
      <c r="CS1488" s="1">
        <f>CJ1488+CK1488</f>
        <v>7.287266021200395</v>
      </c>
      <c r="CT1488" s="1">
        <f>IF((CS1488=0),CJ1488,CJ1488/CS1488)</f>
        <v>4.409108177548493E-2</v>
      </c>
      <c r="CU1488" s="4">
        <f>IF((CS1488=0),CK1488,CK1488/CS1488)</f>
        <v>0.95590891822451507</v>
      </c>
      <c r="CV1488" s="1">
        <f>CI1488+CH1488+CG1488</f>
        <v>4.798116260062125</v>
      </c>
      <c r="CW1488" s="1">
        <f>IF((CV1488=0),CI1488,CI1488/CV1488)</f>
        <v>3.3345748531340362E-2</v>
      </c>
      <c r="CX1488" s="1">
        <f>IF((CV1488=0),CH1488,CH1488/CV1488)</f>
        <v>0</v>
      </c>
      <c r="CY1488" s="1">
        <f>IF((CV1488=0),CG1488,CG1488/CV1488)</f>
        <v>0.96665425146865958</v>
      </c>
      <c r="CZ1488" s="1">
        <f>CT1488*CQ1488</f>
        <v>2.3742656746530012E-2</v>
      </c>
      <c r="DA1488" s="1">
        <f>CU1488*CQ1488</f>
        <v>0.51474848001961671</v>
      </c>
      <c r="DB1488" s="1">
        <f>CW1488*CR1488</f>
        <v>1.5389358498380822E-2</v>
      </c>
      <c r="DC1488" s="1">
        <f>CX1488*CR1488</f>
        <v>0</v>
      </c>
      <c r="DD1488" s="1">
        <f>CY1488*CR1488</f>
        <v>0.44611950473547241</v>
      </c>
      <c r="DE1488" s="1">
        <f>IF(($AM1488="Bicycle"),1,0)</f>
        <v>0</v>
      </c>
      <c r="DF1488" s="1">
        <f>IF(($AM1488="Walk"),1,0)</f>
        <v>0</v>
      </c>
      <c r="DG1488" s="1">
        <f>IF(($AM1488="Car"),1,0)</f>
        <v>1</v>
      </c>
      <c r="DH1488" s="1">
        <f>IF(($AM1488="Rail"),1,0)</f>
        <v>0</v>
      </c>
      <c r="DI1488" s="1">
        <f>IF(($AM1488="Bus"),1,0)</f>
        <v>0</v>
      </c>
      <c r="DJ1488" s="1" t="e">
        <f>DE1488*LOG(CZ1488)+DF1488*LOG(DA1488)+DG1488*LOG(DB1488)+DH1488*LOG(DD1488)+DI1488*LOG(DC1488)</f>
        <v>#NUM!</v>
      </c>
      <c r="DK1488" s="1">
        <v>12392.006009999999</v>
      </c>
      <c r="DL1488" s="1">
        <f>(0-(CZ1488*BH1488*$BY$2))/100</f>
        <v>0.26211880518694314</v>
      </c>
      <c r="DM1488" s="1">
        <f t="shared" si="115"/>
        <v>6.2233968183641611E-3</v>
      </c>
      <c r="DO1488" s="1">
        <f>(0-(DA1488*BK1488*$BY$2))/100</f>
        <v>14.109492107198873</v>
      </c>
      <c r="DP1488" s="1">
        <f t="shared" si="116"/>
        <v>7.2628396160293986</v>
      </c>
      <c r="DR1488" s="1">
        <f>(0-(DB1488*AV1488*$BY$2))/100</f>
        <v>7.4923023011227524E-2</v>
      </c>
      <c r="DS1488" s="1">
        <f t="shared" si="117"/>
        <v>1.1530172609022162E-3</v>
      </c>
      <c r="DU1488" s="1">
        <f>(0-(DC1488*BT1488*$BY$2))/100</f>
        <v>0</v>
      </c>
      <c r="DV1488" s="1">
        <f t="shared" si="118"/>
        <v>0</v>
      </c>
      <c r="DX1488" s="1">
        <f>(0-(DD1488*BE1488*$BY$2))/100</f>
        <v>5.3690552464227999</v>
      </c>
      <c r="DY1488" s="1">
        <f t="shared" si="119"/>
        <v>2.3952402674315292</v>
      </c>
      <c r="EB1488" s="1" t="s">
        <v>171</v>
      </c>
    </row>
    <row r="1489" spans="1:132" x14ac:dyDescent="0.25">
      <c r="A1489" s="1">
        <v>257102</v>
      </c>
      <c r="B1489" s="1" t="s">
        <v>83</v>
      </c>
      <c r="C1489" s="1">
        <v>100</v>
      </c>
      <c r="D1489" s="1" t="s">
        <v>80</v>
      </c>
      <c r="E1489" s="1">
        <v>1</v>
      </c>
      <c r="F1489" s="1">
        <v>0</v>
      </c>
      <c r="G1489" s="1">
        <v>0</v>
      </c>
      <c r="H1489" s="1">
        <v>0</v>
      </c>
      <c r="I1489" s="1">
        <v>0</v>
      </c>
      <c r="J1489" s="3">
        <v>0.30310185185185184</v>
      </c>
      <c r="K1489" s="3">
        <v>0.36333333333333334</v>
      </c>
      <c r="L1489" s="1">
        <v>1</v>
      </c>
      <c r="M1489" s="1" t="s">
        <v>79</v>
      </c>
      <c r="N1489" s="1">
        <v>0</v>
      </c>
      <c r="O1489" s="1">
        <v>1</v>
      </c>
      <c r="P1489" s="1">
        <v>0</v>
      </c>
      <c r="Q1489" s="1">
        <v>0</v>
      </c>
      <c r="R1489" s="1">
        <v>0</v>
      </c>
      <c r="S1489" s="1">
        <v>0</v>
      </c>
      <c r="T1489" s="1">
        <v>5204</v>
      </c>
      <c r="U1489" s="1">
        <v>86.733333333333306</v>
      </c>
      <c r="V1489" s="1">
        <v>28650.437549999999</v>
      </c>
      <c r="W1489" s="1">
        <v>35.486156389999998</v>
      </c>
      <c r="X1489" s="1">
        <v>139.6264458</v>
      </c>
      <c r="Y1489" s="1">
        <v>102</v>
      </c>
      <c r="Z1489" s="1">
        <v>1001019</v>
      </c>
      <c r="AA1489" s="1">
        <v>100101902</v>
      </c>
      <c r="AB1489" s="1">
        <v>35.424417329999997</v>
      </c>
      <c r="AC1489" s="1">
        <v>139.31929529999999</v>
      </c>
      <c r="AD1489" s="1">
        <v>212</v>
      </c>
      <c r="AE1489" s="1">
        <v>2120802</v>
      </c>
      <c r="AF1489" s="1">
        <v>212080201</v>
      </c>
      <c r="AG1489" s="1">
        <v>54</v>
      </c>
      <c r="AH1489" s="1">
        <v>54</v>
      </c>
      <c r="AI1489" s="1">
        <v>1</v>
      </c>
      <c r="AJ1489" s="1">
        <v>0</v>
      </c>
      <c r="AK1489" s="1">
        <v>1</v>
      </c>
      <c r="AL1489" s="1">
        <v>100</v>
      </c>
      <c r="AM1489" s="1" t="s">
        <v>41</v>
      </c>
      <c r="AN1489" s="1">
        <v>0</v>
      </c>
      <c r="AO1489" s="1">
        <v>0</v>
      </c>
      <c r="AP1489" s="1">
        <v>1</v>
      </c>
      <c r="AQ1489" s="1">
        <v>0</v>
      </c>
      <c r="AR1489" s="1">
        <v>0</v>
      </c>
      <c r="AS1489" s="1">
        <v>71</v>
      </c>
      <c r="AT1489" s="1">
        <v>1</v>
      </c>
      <c r="AU1489" s="1">
        <v>40246</v>
      </c>
      <c r="AV1489" s="1">
        <v>71</v>
      </c>
      <c r="AW1489" s="1">
        <v>1</v>
      </c>
      <c r="AX1489" s="1">
        <v>66</v>
      </c>
      <c r="AY1489" s="1">
        <v>680</v>
      </c>
      <c r="AZ1489" s="1">
        <v>2</v>
      </c>
      <c r="BA1489" s="1">
        <v>522</v>
      </c>
      <c r="BB1489" s="1">
        <v>6.5</v>
      </c>
      <c r="BC1489" s="1">
        <v>2988</v>
      </c>
      <c r="BD1489" s="1">
        <v>37.5</v>
      </c>
      <c r="BE1489" s="1">
        <v>110</v>
      </c>
      <c r="BF1489" s="1">
        <v>1</v>
      </c>
      <c r="BG1489" s="1">
        <v>33570</v>
      </c>
      <c r="BH1489" s="1">
        <v>167.9</v>
      </c>
      <c r="BI1489" s="1">
        <v>1</v>
      </c>
      <c r="BJ1489" s="1">
        <v>33570</v>
      </c>
      <c r="BK1489" s="1">
        <v>420.6</v>
      </c>
      <c r="BL1489" s="1">
        <v>0</v>
      </c>
      <c r="BM1489" s="1">
        <v>0</v>
      </c>
      <c r="BN1489" s="1">
        <v>0</v>
      </c>
      <c r="BO1489" s="1">
        <v>0</v>
      </c>
      <c r="BP1489" s="1">
        <v>0</v>
      </c>
      <c r="BQ1489" s="1">
        <v>0</v>
      </c>
      <c r="BR1489" s="1">
        <v>0</v>
      </c>
      <c r="BS1489" s="1">
        <v>0</v>
      </c>
      <c r="BT1489" s="1">
        <v>0</v>
      </c>
      <c r="CG1489" s="1">
        <f>AW1489*EXP((BE1489/100)+(L1489*CC$2)+BU$2)</f>
        <v>5.0445527613758836</v>
      </c>
      <c r="CH1489" s="1">
        <f>BL1489*EXP((BT1489/100)+BV$2)</f>
        <v>0</v>
      </c>
      <c r="CI1489" s="1">
        <f>AT1489*EXP((AV1489/100)+(L1489*CD$2)+BW$2)</f>
        <v>0.21575719517073819</v>
      </c>
      <c r="CJ1489" s="1">
        <f>BF1489*EXP((BH1489/100)+(L1489*CE$2)+BX$2)</f>
        <v>0.67816185184182465</v>
      </c>
      <c r="CK1489" s="1">
        <f>BI1489*EXP((BK1489/100)+(L1489*CF$2))</f>
        <v>46.202587360796485</v>
      </c>
      <c r="CL1489" s="1">
        <f>IF((CJ1489+CK1489)=0, LOG(1),LOG((CJ1489+CK1489)))</f>
        <v>1.6709945436310794</v>
      </c>
      <c r="CM1489" s="1">
        <f>IF((CG1489+CH1489+CI1489)=0, LOG(1),LOG((CG1489+CH1489+CI1489)))</f>
        <v>0.72101133511416182</v>
      </c>
      <c r="CN1489" s="1">
        <f>IF((CL1489=0),1,EXP((BZ$2*CL1489)+(CB$2*F1489)))</f>
        <v>4.1385494915542642</v>
      </c>
      <c r="CO1489" s="1">
        <f>IF((CM1489=0),1,EXP((BZ$2*CM1489)+(CA$2*AJ1489)))</f>
        <v>1.8457018927957207</v>
      </c>
      <c r="CP1489" s="1">
        <f>CN1489+CO1489</f>
        <v>5.9842513843499852</v>
      </c>
      <c r="CQ1489" s="2">
        <f>CN1489/CP1489</f>
        <v>0.69157346938622921</v>
      </c>
      <c r="CR1489" s="2">
        <f>CO1489/CP1489</f>
        <v>0.30842653061377073</v>
      </c>
      <c r="CS1489" s="1">
        <f>CJ1489+CK1489</f>
        <v>46.880749212638307</v>
      </c>
      <c r="CT1489" s="1">
        <f>IF((CS1489=0),CJ1489,CJ1489/CS1489)</f>
        <v>1.4465678625694893E-2</v>
      </c>
      <c r="CU1489" s="4">
        <f>IF((CS1489=0),CK1489,CK1489/CS1489)</f>
        <v>0.98553432137430519</v>
      </c>
      <c r="CV1489" s="1">
        <f>CI1489+CH1489+CG1489</f>
        <v>5.2603099565466218</v>
      </c>
      <c r="CW1489" s="1">
        <f>IF((CV1489=0),CI1489,CI1489/CV1489)</f>
        <v>4.1016061211796379E-2</v>
      </c>
      <c r="CX1489" s="1">
        <f>IF((CV1489=0),CH1489,CH1489/CV1489)</f>
        <v>0</v>
      </c>
      <c r="CY1489" s="1">
        <f>IF((CV1489=0),CG1489,CG1489/CV1489)</f>
        <v>0.95898393878820365</v>
      </c>
      <c r="CZ1489" s="1">
        <f>CT1489*CQ1489</f>
        <v>1.0004079554198037E-2</v>
      </c>
      <c r="DA1489" s="1">
        <f>CU1489*CQ1489</f>
        <v>0.68156938983203119</v>
      </c>
      <c r="DB1489" s="1">
        <f>CW1489*CR1489</f>
        <v>1.265044145899641E-2</v>
      </c>
      <c r="DC1489" s="1">
        <f>CX1489*CR1489</f>
        <v>0</v>
      </c>
      <c r="DD1489" s="1">
        <f>CY1489*CR1489</f>
        <v>0.29577608915477432</v>
      </c>
      <c r="DE1489" s="1">
        <f>IF(($AM1489="Bicycle"),1,0)</f>
        <v>0</v>
      </c>
      <c r="DF1489" s="1">
        <f>IF(($AM1489="Walk"),1,0)</f>
        <v>0</v>
      </c>
      <c r="DG1489" s="1">
        <f>IF(($AM1489="Car"),1,0)</f>
        <v>1</v>
      </c>
      <c r="DH1489" s="1">
        <f>IF(($AM1489="Rail"),1,0)</f>
        <v>0</v>
      </c>
      <c r="DI1489" s="1">
        <f>IF(($AM1489="Bus"),1,0)</f>
        <v>0</v>
      </c>
      <c r="DJ1489" s="1" t="e">
        <f>DE1489*LOG(CZ1489)+DF1489*LOG(DA1489)+DG1489*LOG(DB1489)+DH1489*LOG(DD1489)+DI1489*LOG(DC1489)</f>
        <v>#NUM!</v>
      </c>
      <c r="DK1489" s="1">
        <v>28650.437549999999</v>
      </c>
      <c r="DL1489" s="1">
        <f>(0-(CZ1489*BH1489*$BY$2))/100</f>
        <v>0.1989668783573057</v>
      </c>
      <c r="DM1489" s="1">
        <f t="shared" si="115"/>
        <v>1.9904804797369301E-3</v>
      </c>
      <c r="DO1489" s="1">
        <f>(0-(DA1489*BK1489*$BY$2))/100</f>
        <v>33.957233364877574</v>
      </c>
      <c r="DP1489" s="1">
        <f t="shared" si="116"/>
        <v>23.144210824883501</v>
      </c>
      <c r="DR1489" s="1">
        <f>(0-(DB1489*AV1489*$BY$2))/100</f>
        <v>0.10639396237486222</v>
      </c>
      <c r="DS1489" s="1">
        <f t="shared" si="117"/>
        <v>1.3459305926138612E-3</v>
      </c>
      <c r="DU1489" s="1">
        <f>(0-(DC1489*BT1489*$BY$2))/100</f>
        <v>0</v>
      </c>
      <c r="DV1489" s="1">
        <f t="shared" si="118"/>
        <v>0</v>
      </c>
      <c r="DX1489" s="1">
        <f>(0-(DD1489*BE1489*$BY$2))/100</f>
        <v>3.8539732937114208</v>
      </c>
      <c r="DY1489" s="1">
        <f t="shared" si="119"/>
        <v>1.1399131485209084</v>
      </c>
      <c r="EB1489" s="1" t="s">
        <v>171</v>
      </c>
    </row>
    <row r="1490" spans="1:132" x14ac:dyDescent="0.25">
      <c r="A1490" s="1">
        <v>255964</v>
      </c>
      <c r="B1490" s="1" t="s">
        <v>103</v>
      </c>
      <c r="C1490" s="1">
        <v>500</v>
      </c>
      <c r="D1490" s="1" t="s">
        <v>8</v>
      </c>
      <c r="E1490" s="1">
        <v>0</v>
      </c>
      <c r="F1490" s="1">
        <v>0</v>
      </c>
      <c r="G1490" s="1">
        <v>0</v>
      </c>
      <c r="H1490" s="1">
        <v>0</v>
      </c>
      <c r="I1490" s="1">
        <v>1</v>
      </c>
      <c r="J1490" s="3">
        <v>0.76604166666666673</v>
      </c>
      <c r="K1490" s="3">
        <v>0.80379629629629623</v>
      </c>
      <c r="L1490" s="1">
        <v>1</v>
      </c>
      <c r="M1490" s="1" t="s">
        <v>76</v>
      </c>
      <c r="N1490" s="1">
        <v>0</v>
      </c>
      <c r="O1490" s="1">
        <v>0</v>
      </c>
      <c r="P1490" s="1">
        <v>0</v>
      </c>
      <c r="Q1490" s="1">
        <v>0</v>
      </c>
      <c r="R1490" s="1">
        <v>1</v>
      </c>
      <c r="S1490" s="1">
        <v>0</v>
      </c>
      <c r="T1490" s="1">
        <v>3262</v>
      </c>
      <c r="U1490" s="1">
        <v>54.366666666666703</v>
      </c>
      <c r="V1490" s="1">
        <v>20469.946940000002</v>
      </c>
      <c r="W1490" s="1">
        <v>35.443729230000002</v>
      </c>
      <c r="X1490" s="1">
        <v>139.63756620000001</v>
      </c>
      <c r="Y1490" s="1">
        <v>104</v>
      </c>
      <c r="Z1490" s="1">
        <v>1003002</v>
      </c>
      <c r="AA1490" s="1">
        <v>100300215</v>
      </c>
      <c r="AB1490" s="1">
        <v>35.541839090000003</v>
      </c>
      <c r="AC1490" s="1">
        <v>139.4462068</v>
      </c>
      <c r="AD1490" s="1" t="s">
        <v>77</v>
      </c>
      <c r="AE1490" s="1" t="s">
        <v>77</v>
      </c>
      <c r="AF1490" s="1" t="s">
        <v>77</v>
      </c>
      <c r="AG1490" s="1">
        <v>33</v>
      </c>
      <c r="AH1490" s="1">
        <v>33</v>
      </c>
      <c r="AI1490" s="1">
        <v>1</v>
      </c>
      <c r="AJ1490" s="1">
        <v>0</v>
      </c>
      <c r="AK1490" s="1">
        <v>0</v>
      </c>
      <c r="AL1490" s="1">
        <v>200</v>
      </c>
      <c r="AM1490" s="1" t="s">
        <v>42</v>
      </c>
      <c r="AN1490" s="1">
        <v>0</v>
      </c>
      <c r="AO1490" s="1">
        <v>0</v>
      </c>
      <c r="AP1490" s="1">
        <v>0</v>
      </c>
      <c r="AQ1490" s="1">
        <v>1</v>
      </c>
      <c r="AR1490" s="1">
        <v>0</v>
      </c>
      <c r="AS1490" s="1">
        <v>57.1</v>
      </c>
      <c r="AT1490" s="1">
        <v>1</v>
      </c>
      <c r="AU1490" s="1">
        <v>23281</v>
      </c>
      <c r="AV1490" s="1">
        <v>47.1</v>
      </c>
      <c r="AW1490" s="1">
        <v>1</v>
      </c>
      <c r="AX1490" s="1">
        <v>50</v>
      </c>
      <c r="AY1490" s="1">
        <v>450</v>
      </c>
      <c r="AZ1490" s="1">
        <v>1</v>
      </c>
      <c r="BA1490" s="1">
        <v>425</v>
      </c>
      <c r="BB1490" s="1">
        <v>5.0999999999999996</v>
      </c>
      <c r="BC1490" s="1">
        <v>165</v>
      </c>
      <c r="BD1490" s="1">
        <v>2</v>
      </c>
      <c r="BE1490" s="1">
        <v>57.1</v>
      </c>
      <c r="BF1490" s="1">
        <v>1</v>
      </c>
      <c r="BG1490" s="1">
        <v>22368</v>
      </c>
      <c r="BH1490" s="1">
        <v>111.8</v>
      </c>
      <c r="BI1490" s="1">
        <v>1</v>
      </c>
      <c r="BJ1490" s="1">
        <v>22368</v>
      </c>
      <c r="BK1490" s="1">
        <v>280.89999999999998</v>
      </c>
      <c r="BL1490" s="1">
        <v>0</v>
      </c>
      <c r="BM1490" s="1">
        <v>0</v>
      </c>
      <c r="BN1490" s="1">
        <v>0</v>
      </c>
      <c r="BO1490" s="1">
        <v>0</v>
      </c>
      <c r="BP1490" s="1">
        <v>0</v>
      </c>
      <c r="BQ1490" s="1">
        <v>0</v>
      </c>
      <c r="BR1490" s="1">
        <v>0</v>
      </c>
      <c r="BS1490" s="1">
        <v>0</v>
      </c>
      <c r="BT1490" s="1">
        <v>0</v>
      </c>
      <c r="CG1490" s="1">
        <f>AW1490*EXP((BE1490/100)+(L1490*CC$2)+BU$2)</f>
        <v>2.9722195590950768</v>
      </c>
      <c r="CH1490" s="1">
        <f>BL1490*EXP((BT1490/100)+BV$2)</f>
        <v>0</v>
      </c>
      <c r="CI1490" s="1">
        <f>AT1490*EXP((AV1490/100)+(L1490*CD$2)+BW$2)</f>
        <v>0.16989042645642785</v>
      </c>
      <c r="CJ1490" s="1">
        <f>BF1490*EXP((BH1490/100)+(L1490*CE$2)+BX$2)</f>
        <v>0.3869850179535711</v>
      </c>
      <c r="CK1490" s="1">
        <f>BI1490*EXP((BK1490/100)+(L1490*CF$2))</f>
        <v>11.427649344416322</v>
      </c>
      <c r="CL1490" s="1">
        <f>IF((CJ1490+CK1490)=0, LOG(1),LOG((CJ1490+CK1490)))</f>
        <v>1.0724202856922744</v>
      </c>
      <c r="CM1490" s="1">
        <f>IF((CG1490+CH1490+CI1490)=0, LOG(1),LOG((CG1490+CH1490+CI1490)))</f>
        <v>0.49722138289431161</v>
      </c>
      <c r="CN1490" s="1">
        <f>IF((CL1490=0),1,EXP((BZ$2*CL1490)+(CB$2*F1490)))</f>
        <v>2.4881942406701003</v>
      </c>
      <c r="CO1490" s="1">
        <f>IF((CM1490=0),1,EXP((BZ$2*CM1490)+(CA$2*AJ1490)))</f>
        <v>1.5259820583098689</v>
      </c>
      <c r="CP1490" s="1">
        <f>CN1490+CO1490</f>
        <v>4.0141762989799687</v>
      </c>
      <c r="CQ1490" s="2">
        <f>CN1490/CP1490</f>
        <v>0.6198517592020979</v>
      </c>
      <c r="CR1490" s="2">
        <f>CO1490/CP1490</f>
        <v>0.38014824079790216</v>
      </c>
      <c r="CS1490" s="1">
        <f>CJ1490+CK1490</f>
        <v>11.814634362369892</v>
      </c>
      <c r="CT1490" s="1">
        <f>IF((CS1490=0),CJ1490,CJ1490/CS1490)</f>
        <v>3.2754718096578143E-2</v>
      </c>
      <c r="CU1490" s="4">
        <f>IF((CS1490=0),CK1490,CK1490/CS1490)</f>
        <v>0.96724528190342196</v>
      </c>
      <c r="CV1490" s="1">
        <f>CI1490+CH1490+CG1490</f>
        <v>3.1421099855515049</v>
      </c>
      <c r="CW1490" s="1">
        <f>IF((CV1490=0),CI1490,CI1490/CV1490)</f>
        <v>5.4068898681981878E-2</v>
      </c>
      <c r="CX1490" s="1">
        <f>IF((CV1490=0),CH1490,CH1490/CV1490)</f>
        <v>0</v>
      </c>
      <c r="CY1490" s="1">
        <f>IF((CV1490=0),CG1490,CG1490/CV1490)</f>
        <v>0.94593110131801805</v>
      </c>
      <c r="CZ1490" s="1">
        <f>CT1490*CQ1490</f>
        <v>2.0303069634332753E-2</v>
      </c>
      <c r="DA1490" s="1">
        <f>CU1490*CQ1490</f>
        <v>0.59954868956776519</v>
      </c>
      <c r="DB1490" s="1">
        <f>CW1490*CR1490</f>
        <v>2.0554196715835422E-2</v>
      </c>
      <c r="DC1490" s="1">
        <f>CX1490*CR1490</f>
        <v>0</v>
      </c>
      <c r="DD1490" s="1">
        <f>CY1490*CR1490</f>
        <v>0.35959404408206669</v>
      </c>
      <c r="DE1490" s="1">
        <f>IF(($AM1490="Bicycle"),1,0)</f>
        <v>0</v>
      </c>
      <c r="DF1490" s="1">
        <f>IF(($AM1490="Walk"),1,0)</f>
        <v>0</v>
      </c>
      <c r="DG1490" s="1">
        <f>IF(($AM1490="Car"),1,0)</f>
        <v>0</v>
      </c>
      <c r="DH1490" s="1">
        <f>IF(($AM1490="Rail"),1,0)</f>
        <v>1</v>
      </c>
      <c r="DI1490" s="1">
        <f>IF(($AM1490="Bus"),1,0)</f>
        <v>0</v>
      </c>
      <c r="DJ1490" s="1" t="e">
        <f>DE1490*LOG(CZ1490)+DF1490*LOG(DA1490)+DG1490*LOG(DB1490)+DH1490*LOG(DD1490)+DI1490*LOG(DC1490)</f>
        <v>#NUM!</v>
      </c>
      <c r="DK1490" s="1">
        <v>20469.946940000002</v>
      </c>
      <c r="DL1490" s="1">
        <f>(0-(CZ1490*BH1490*$BY$2))/100</f>
        <v>0.26887873803733486</v>
      </c>
      <c r="DM1490" s="1">
        <f t="shared" si="115"/>
        <v>5.4590637415635242E-3</v>
      </c>
      <c r="DO1490" s="1">
        <f>(0-(DA1490*BK1490*$BY$2))/100</f>
        <v>19.949368414389916</v>
      </c>
      <c r="DP1490" s="1">
        <f t="shared" si="116"/>
        <v>11.96061769055204</v>
      </c>
      <c r="DR1490" s="1">
        <f>(0-(DB1490*AV1490*$BY$2))/100</f>
        <v>0.11467648407956632</v>
      </c>
      <c r="DS1490" s="1">
        <f t="shared" si="117"/>
        <v>2.3570830124517751E-3</v>
      </c>
      <c r="DU1490" s="1">
        <f>(0-(DC1490*BT1490*$BY$2))/100</f>
        <v>0</v>
      </c>
      <c r="DV1490" s="1">
        <f t="shared" si="118"/>
        <v>0</v>
      </c>
      <c r="DX1490" s="1">
        <f>(0-(DD1490*BE1490*$BY$2))/100</f>
        <v>2.4322126988072132</v>
      </c>
      <c r="DY1490" s="1">
        <f t="shared" si="119"/>
        <v>0.87460920043184343</v>
      </c>
      <c r="EB1490" s="1" t="s">
        <v>171</v>
      </c>
    </row>
    <row r="1491" spans="1:132" x14ac:dyDescent="0.25">
      <c r="A1491" s="1">
        <v>256881</v>
      </c>
      <c r="B1491" s="1" t="s">
        <v>98</v>
      </c>
      <c r="C1491" s="1">
        <v>100</v>
      </c>
      <c r="D1491" s="1" t="s">
        <v>80</v>
      </c>
      <c r="E1491" s="1">
        <v>1</v>
      </c>
      <c r="F1491" s="1">
        <v>0</v>
      </c>
      <c r="G1491" s="1">
        <v>0</v>
      </c>
      <c r="H1491" s="1">
        <v>0</v>
      </c>
      <c r="I1491" s="1">
        <v>0</v>
      </c>
      <c r="J1491" s="3">
        <v>0.23392361111111112</v>
      </c>
      <c r="K1491" s="3">
        <v>0.30740740740740741</v>
      </c>
      <c r="L1491" s="1">
        <v>0</v>
      </c>
      <c r="M1491" s="1" t="s">
        <v>74</v>
      </c>
      <c r="N1491" s="1">
        <v>1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6350</v>
      </c>
      <c r="U1491" s="1">
        <v>105.833333333333</v>
      </c>
      <c r="V1491" s="1">
        <v>37124.939460000001</v>
      </c>
      <c r="W1491" s="1">
        <v>35.256570060000001</v>
      </c>
      <c r="X1491" s="1">
        <v>139.6729875</v>
      </c>
      <c r="Y1491" s="1">
        <v>201</v>
      </c>
      <c r="Z1491" s="1">
        <v>2010407</v>
      </c>
      <c r="AA1491" s="1">
        <v>201040703</v>
      </c>
      <c r="AB1491" s="1">
        <v>35.426015880000001</v>
      </c>
      <c r="AC1491" s="1">
        <v>139.32024490000001</v>
      </c>
      <c r="AD1491" s="1">
        <v>212</v>
      </c>
      <c r="AE1491" s="1">
        <v>2120802</v>
      </c>
      <c r="AF1491" s="1">
        <v>212080201</v>
      </c>
      <c r="AG1491" s="1">
        <v>36</v>
      </c>
      <c r="AH1491" s="1">
        <v>36</v>
      </c>
      <c r="AI1491" s="1">
        <v>1</v>
      </c>
      <c r="AJ1491" s="1">
        <v>0</v>
      </c>
      <c r="AK1491" s="1">
        <v>0</v>
      </c>
      <c r="AL1491" s="1">
        <v>100</v>
      </c>
      <c r="AM1491" s="1" t="s">
        <v>41</v>
      </c>
      <c r="AN1491" s="1">
        <v>0</v>
      </c>
      <c r="AO1491" s="1">
        <v>0</v>
      </c>
      <c r="AP1491" s="1">
        <v>1</v>
      </c>
      <c r="AQ1491" s="1">
        <v>0</v>
      </c>
      <c r="AR1491" s="1">
        <v>0</v>
      </c>
      <c r="AS1491" s="1">
        <v>104.2</v>
      </c>
      <c r="AT1491" s="1">
        <v>1</v>
      </c>
      <c r="AU1491" s="1">
        <v>49596</v>
      </c>
      <c r="AV1491" s="1">
        <v>104.2</v>
      </c>
      <c r="AW1491" s="1">
        <v>1</v>
      </c>
      <c r="AX1491" s="1">
        <v>85</v>
      </c>
      <c r="AY1491" s="1">
        <v>1140</v>
      </c>
      <c r="AZ1491" s="1">
        <v>3</v>
      </c>
      <c r="BA1491" s="1">
        <v>1377</v>
      </c>
      <c r="BB1491" s="1">
        <v>17.2</v>
      </c>
      <c r="BC1491" s="1">
        <v>2845</v>
      </c>
      <c r="BD1491" s="1">
        <v>35.799999999999997</v>
      </c>
      <c r="BE1491" s="1">
        <v>138</v>
      </c>
      <c r="BF1491" s="1">
        <v>1</v>
      </c>
      <c r="BG1491" s="1">
        <v>43322</v>
      </c>
      <c r="BH1491" s="1">
        <v>216.6</v>
      </c>
      <c r="BI1491" s="1">
        <v>1</v>
      </c>
      <c r="BJ1491" s="1">
        <v>43322</v>
      </c>
      <c r="BK1491" s="1">
        <v>539.4</v>
      </c>
      <c r="BL1491" s="1">
        <v>0</v>
      </c>
      <c r="BM1491" s="1">
        <v>0</v>
      </c>
      <c r="BN1491" s="1">
        <v>0</v>
      </c>
      <c r="BO1491" s="1">
        <v>0</v>
      </c>
      <c r="BP1491" s="1">
        <v>0</v>
      </c>
      <c r="BQ1491" s="1">
        <v>0</v>
      </c>
      <c r="BR1491" s="1">
        <v>0</v>
      </c>
      <c r="BS1491" s="1">
        <v>0</v>
      </c>
      <c r="BT1491" s="1">
        <v>0</v>
      </c>
      <c r="CG1491" s="1">
        <f>AW1491*EXP((BE1491/100)+(L1491*CC$2)+BU$2)</f>
        <v>5.9571179578303584</v>
      </c>
      <c r="CH1491" s="1">
        <f>BL1491*EXP((BT1491/100)+BV$2)</f>
        <v>0</v>
      </c>
      <c r="CI1491" s="1">
        <f>AT1491*EXP((AV1491/100)+(L1491*CD$2)+BW$2)</f>
        <v>0.67426841871339982</v>
      </c>
      <c r="CJ1491" s="1">
        <f>BF1491*EXP((BH1491/100)+(L1491*CE$2)+BX$2)</f>
        <v>2.7252588106757338</v>
      </c>
      <c r="CK1491" s="1">
        <f>BI1491*EXP((BK1491/100)+(L1491*CF$2))</f>
        <v>220.0819550637643</v>
      </c>
      <c r="CL1491" s="1">
        <f>IF((CJ1491+CK1491)=0, LOG(1),LOG((CJ1491+CK1491)))</f>
        <v>2.3479292479700211</v>
      </c>
      <c r="CM1491" s="1">
        <f>IF((CG1491+CH1491+CI1491)=0, LOG(1),LOG((CG1491+CH1491+CI1491)))</f>
        <v>0.82160433273968836</v>
      </c>
      <c r="CN1491" s="1">
        <f>IF((CL1491=0),1,EXP((BZ$2*CL1491)+(CB$2*F1491)))</f>
        <v>7.3576446472895691</v>
      </c>
      <c r="CO1491" s="1">
        <f>IF((CM1491=0),1,EXP((BZ$2*CM1491)+(CA$2*AJ1491)))</f>
        <v>2.0104602638122437</v>
      </c>
      <c r="CP1491" s="1">
        <f>CN1491+CO1491</f>
        <v>9.3681049111018133</v>
      </c>
      <c r="CQ1491" s="2">
        <f>CN1491/CP1491</f>
        <v>0.78539306691263477</v>
      </c>
      <c r="CR1491" s="2">
        <f>CO1491/CP1491</f>
        <v>0.21460693308736514</v>
      </c>
      <c r="CS1491" s="1">
        <f>CJ1491+CK1491</f>
        <v>222.80721387444004</v>
      </c>
      <c r="CT1491" s="1">
        <f>IF((CS1491=0),CJ1491,CJ1491/CS1491)</f>
        <v>1.2231465773866353E-2</v>
      </c>
      <c r="CU1491" s="4">
        <f>IF((CS1491=0),CK1491,CK1491/CS1491)</f>
        <v>0.98776853422613364</v>
      </c>
      <c r="CV1491" s="1">
        <f>CI1491+CH1491+CG1491</f>
        <v>6.631386376543758</v>
      </c>
      <c r="CW1491" s="1">
        <f>IF((CV1491=0),CI1491,CI1491/CV1491)</f>
        <v>0.10167834905509228</v>
      </c>
      <c r="CX1491" s="1">
        <f>IF((CV1491=0),CH1491,CH1491/CV1491)</f>
        <v>0</v>
      </c>
      <c r="CY1491" s="1">
        <f>IF((CV1491=0),CG1491,CG1491/CV1491)</f>
        <v>0.89832165094490779</v>
      </c>
      <c r="CZ1491" s="1">
        <f>CT1491*CQ1491</f>
        <v>9.6065084169738198E-3</v>
      </c>
      <c r="DA1491" s="1">
        <f>CU1491*CQ1491</f>
        <v>0.77578655849566092</v>
      </c>
      <c r="DB1491" s="1">
        <f>CW1491*CR1491</f>
        <v>2.1820878652099945E-2</v>
      </c>
      <c r="DC1491" s="1">
        <f>CX1491*CR1491</f>
        <v>0</v>
      </c>
      <c r="DD1491" s="1">
        <f>CY1491*CR1491</f>
        <v>0.19278605443526523</v>
      </c>
      <c r="DE1491" s="1">
        <f>IF(($AM1491="Bicycle"),1,0)</f>
        <v>0</v>
      </c>
      <c r="DF1491" s="1">
        <f>IF(($AM1491="Walk"),1,0)</f>
        <v>0</v>
      </c>
      <c r="DG1491" s="1">
        <f>IF(($AM1491="Car"),1,0)</f>
        <v>1</v>
      </c>
      <c r="DH1491" s="1">
        <f>IF(($AM1491="Rail"),1,0)</f>
        <v>0</v>
      </c>
      <c r="DI1491" s="1">
        <f>IF(($AM1491="Bus"),1,0)</f>
        <v>0</v>
      </c>
      <c r="DJ1491" s="1" t="e">
        <f>DE1491*LOG(CZ1491)+DF1491*LOG(DA1491)+DG1491*LOG(DB1491)+DH1491*LOG(DD1491)+DI1491*LOG(DC1491)</f>
        <v>#NUM!</v>
      </c>
      <c r="DK1491" s="1">
        <v>37124.939460000001</v>
      </c>
      <c r="DL1491" s="1">
        <f>(0-(CZ1491*BH1491*$BY$2))/100</f>
        <v>0.24647732577863199</v>
      </c>
      <c r="DM1491" s="1">
        <f t="shared" si="115"/>
        <v>2.3677865046856264E-3</v>
      </c>
      <c r="DO1491" s="1">
        <f>(0-(DA1491*BK1491*$BY$2))/100</f>
        <v>49.568542153122308</v>
      </c>
      <c r="DP1491" s="1">
        <f t="shared" si="116"/>
        <v>38.454608726617856</v>
      </c>
      <c r="DR1491" s="1">
        <f>(0-(DB1491*AV1491*$BY$2))/100</f>
        <v>0.26933507011053259</v>
      </c>
      <c r="DS1491" s="1">
        <f t="shared" si="117"/>
        <v>5.8771278816367629E-3</v>
      </c>
      <c r="DU1491" s="1">
        <f>(0-(DC1491*BT1491*$BY$2))/100</f>
        <v>0</v>
      </c>
      <c r="DV1491" s="1">
        <f t="shared" si="118"/>
        <v>0</v>
      </c>
      <c r="DX1491" s="1">
        <f>(0-(DD1491*BE1491*$BY$2))/100</f>
        <v>3.1514299276403119</v>
      </c>
      <c r="DY1491" s="1">
        <f t="shared" si="119"/>
        <v>0.60755174157898917</v>
      </c>
      <c r="EB1491" s="1" t="s">
        <v>171</v>
      </c>
    </row>
    <row r="1492" spans="1:132" x14ac:dyDescent="0.25">
      <c r="A1492" s="1">
        <v>256622</v>
      </c>
      <c r="B1492" s="1" t="s">
        <v>83</v>
      </c>
      <c r="C1492" s="1">
        <v>100</v>
      </c>
      <c r="D1492" s="1" t="s">
        <v>80</v>
      </c>
      <c r="E1492" s="1">
        <v>1</v>
      </c>
      <c r="F1492" s="1">
        <v>0</v>
      </c>
      <c r="G1492" s="1">
        <v>0</v>
      </c>
      <c r="H1492" s="1">
        <v>0</v>
      </c>
      <c r="I1492" s="1">
        <v>0</v>
      </c>
      <c r="J1492" s="3">
        <v>0.28261574074074075</v>
      </c>
      <c r="K1492" s="3">
        <v>0.32648148148148148</v>
      </c>
      <c r="L1492" s="1">
        <v>0</v>
      </c>
      <c r="M1492" s="1" t="s">
        <v>74</v>
      </c>
      <c r="N1492" s="1">
        <v>1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3790</v>
      </c>
      <c r="U1492" s="1">
        <v>63.1666666666667</v>
      </c>
      <c r="V1492" s="1">
        <v>29541.435549999998</v>
      </c>
      <c r="W1492" s="1">
        <v>35.487996359999997</v>
      </c>
      <c r="X1492" s="1">
        <v>139.6357477</v>
      </c>
      <c r="Y1492" s="1">
        <v>102</v>
      </c>
      <c r="Z1492" s="1">
        <v>1001014</v>
      </c>
      <c r="AA1492" s="1">
        <v>100101403</v>
      </c>
      <c r="AB1492" s="1">
        <v>35.424385129999997</v>
      </c>
      <c r="AC1492" s="1">
        <v>139.3190271</v>
      </c>
      <c r="AD1492" s="1">
        <v>212</v>
      </c>
      <c r="AE1492" s="1">
        <v>2120802</v>
      </c>
      <c r="AF1492" s="1">
        <v>212080201</v>
      </c>
      <c r="AG1492" s="1">
        <v>54</v>
      </c>
      <c r="AH1492" s="1">
        <v>54</v>
      </c>
      <c r="AI1492" s="1">
        <v>1</v>
      </c>
      <c r="AJ1492" s="1">
        <v>0</v>
      </c>
      <c r="AK1492" s="1">
        <v>1</v>
      </c>
      <c r="AL1492" s="1">
        <v>100</v>
      </c>
      <c r="AM1492" s="1" t="s">
        <v>41</v>
      </c>
      <c r="AN1492" s="1">
        <v>0</v>
      </c>
      <c r="AO1492" s="1">
        <v>0</v>
      </c>
      <c r="AP1492" s="1">
        <v>1</v>
      </c>
      <c r="AQ1492" s="1">
        <v>0</v>
      </c>
      <c r="AR1492" s="1">
        <v>0</v>
      </c>
      <c r="AS1492" s="1">
        <v>77.7</v>
      </c>
      <c r="AT1492" s="1">
        <v>1</v>
      </c>
      <c r="AU1492" s="1">
        <v>40919</v>
      </c>
      <c r="AV1492" s="1">
        <v>77.7</v>
      </c>
      <c r="AW1492" s="1">
        <v>1</v>
      </c>
      <c r="AX1492" s="1">
        <v>66</v>
      </c>
      <c r="AY1492" s="1">
        <v>680</v>
      </c>
      <c r="AZ1492" s="1">
        <v>2</v>
      </c>
      <c r="BA1492" s="1">
        <v>1014</v>
      </c>
      <c r="BB1492" s="1">
        <v>12.5</v>
      </c>
      <c r="BC1492" s="1">
        <v>3008</v>
      </c>
      <c r="BD1492" s="1">
        <v>37.799999999999997</v>
      </c>
      <c r="BE1492" s="1">
        <v>116.3</v>
      </c>
      <c r="BF1492" s="1">
        <v>1</v>
      </c>
      <c r="BG1492" s="1">
        <v>34496</v>
      </c>
      <c r="BH1492" s="1">
        <v>172.5</v>
      </c>
      <c r="BI1492" s="1">
        <v>1</v>
      </c>
      <c r="BJ1492" s="1">
        <v>34496</v>
      </c>
      <c r="BK1492" s="1">
        <v>432.3</v>
      </c>
      <c r="BL1492" s="1">
        <v>0</v>
      </c>
      <c r="BM1492" s="1">
        <v>0</v>
      </c>
      <c r="BN1492" s="1">
        <v>0</v>
      </c>
      <c r="BO1492" s="1">
        <v>0</v>
      </c>
      <c r="BP1492" s="1">
        <v>0</v>
      </c>
      <c r="BQ1492" s="1">
        <v>0</v>
      </c>
      <c r="BR1492" s="1">
        <v>0</v>
      </c>
      <c r="BS1492" s="1">
        <v>0</v>
      </c>
      <c r="BT1492" s="1">
        <v>0</v>
      </c>
      <c r="CG1492" s="1">
        <f>AW1492*EXP((BE1492/100)+(L1492*CC$2)+BU$2)</f>
        <v>4.7950627749426626</v>
      </c>
      <c r="CH1492" s="1">
        <f>BL1492*EXP((BT1492/100)+BV$2)</f>
        <v>0</v>
      </c>
      <c r="CI1492" s="1">
        <f>AT1492*EXP((AV1492/100)+(L1492*CD$2)+BW$2)</f>
        <v>0.51730274271773191</v>
      </c>
      <c r="CJ1492" s="1">
        <f>BF1492*EXP((BH1492/100)+(L1492*CE$2)+BX$2)</f>
        <v>1.7534116423124562</v>
      </c>
      <c r="CK1492" s="1">
        <f>BI1492*EXP((BK1492/100)+(L1492*CF$2))</f>
        <v>75.414532864329246</v>
      </c>
      <c r="CL1492" s="1">
        <f>IF((CJ1492+CK1492)=0, LOG(1),LOG((CJ1492+CK1492)))</f>
        <v>1.8874369322661244</v>
      </c>
      <c r="CM1492" s="1">
        <f>IF((CG1492+CH1492+CI1492)=0, LOG(1),LOG((CG1492+CH1492+CI1492)))</f>
        <v>0.72528794904853122</v>
      </c>
      <c r="CN1492" s="1">
        <f>IF((CL1492=0),1,EXP((BZ$2*CL1492)+(CB$2*F1492)))</f>
        <v>4.974482735425438</v>
      </c>
      <c r="CO1492" s="1">
        <f>IF((CM1492=0),1,EXP((BZ$2*CM1492)+(CA$2*AJ1492)))</f>
        <v>1.8524234535085979</v>
      </c>
      <c r="CP1492" s="1">
        <f>CN1492+CO1492</f>
        <v>6.8269061889340357</v>
      </c>
      <c r="CQ1492" s="2">
        <f>CN1492/CP1492</f>
        <v>0.72865842854099072</v>
      </c>
      <c r="CR1492" s="2">
        <f>CO1492/CP1492</f>
        <v>0.27134157145900939</v>
      </c>
      <c r="CS1492" s="1">
        <f>CJ1492+CK1492</f>
        <v>77.167944506641703</v>
      </c>
      <c r="CT1492" s="1">
        <f>IF((CS1492=0),CJ1492,CJ1492/CS1492)</f>
        <v>2.2722020827722622E-2</v>
      </c>
      <c r="CU1492" s="4">
        <f>IF((CS1492=0),CK1492,CK1492/CS1492)</f>
        <v>0.97727797917227732</v>
      </c>
      <c r="CV1492" s="1">
        <f>CI1492+CH1492+CG1492</f>
        <v>5.3123655176603943</v>
      </c>
      <c r="CW1492" s="1">
        <f>IF((CV1492=0),CI1492,CI1492/CV1492)</f>
        <v>9.7377098958649197E-2</v>
      </c>
      <c r="CX1492" s="1">
        <f>IF((CV1492=0),CH1492,CH1492/CV1492)</f>
        <v>0</v>
      </c>
      <c r="CY1492" s="1">
        <f>IF((CV1492=0),CG1492,CG1492/CV1492)</f>
        <v>0.90262290104135079</v>
      </c>
      <c r="CZ1492" s="1">
        <f>CT1492*CQ1492</f>
        <v>1.6556591989604026E-2</v>
      </c>
      <c r="DA1492" s="1">
        <f>CU1492*CQ1492</f>
        <v>0.7121018365513867</v>
      </c>
      <c r="DB1492" s="1">
        <f>CW1492*CR1492</f>
        <v>2.6422455055559339E-2</v>
      </c>
      <c r="DC1492" s="1">
        <f>CX1492*CR1492</f>
        <v>0</v>
      </c>
      <c r="DD1492" s="1">
        <f>CY1492*CR1492</f>
        <v>0.24491911640345004</v>
      </c>
      <c r="DE1492" s="1">
        <f>IF(($AM1492="Bicycle"),1,0)</f>
        <v>0</v>
      </c>
      <c r="DF1492" s="1">
        <f>IF(($AM1492="Walk"),1,0)</f>
        <v>0</v>
      </c>
      <c r="DG1492" s="1">
        <f>IF(($AM1492="Car"),1,0)</f>
        <v>1</v>
      </c>
      <c r="DH1492" s="1">
        <f>IF(($AM1492="Rail"),1,0)</f>
        <v>0</v>
      </c>
      <c r="DI1492" s="1">
        <f>IF(($AM1492="Bus"),1,0)</f>
        <v>0</v>
      </c>
      <c r="DJ1492" s="1" t="e">
        <f>DE1492*LOG(CZ1492)+DF1492*LOG(DA1492)+DG1492*LOG(DB1492)+DH1492*LOG(DD1492)+DI1492*LOG(DC1492)</f>
        <v>#NUM!</v>
      </c>
      <c r="DK1492" s="1">
        <v>29541.435549999998</v>
      </c>
      <c r="DL1492" s="1">
        <f>(0-(CZ1492*BH1492*$BY$2))/100</f>
        <v>0.3383085698847077</v>
      </c>
      <c r="DM1492" s="1">
        <f t="shared" si="115"/>
        <v>5.6012369581675452E-3</v>
      </c>
      <c r="DO1492" s="1">
        <f>(0-(DA1492*BK1492*$BY$2))/100</f>
        <v>36.465342315114142</v>
      </c>
      <c r="DP1492" s="1">
        <f t="shared" si="116"/>
        <v>25.967037233067778</v>
      </c>
      <c r="DR1492" s="1">
        <f>(0-(DB1492*AV1492*$BY$2))/100</f>
        <v>0.2431907992712124</v>
      </c>
      <c r="DS1492" s="1">
        <f t="shared" si="117"/>
        <v>6.4256979636691629E-3</v>
      </c>
      <c r="DU1492" s="1">
        <f>(0-(DC1492*BT1492*$BY$2))/100</f>
        <v>0</v>
      </c>
      <c r="DV1492" s="1">
        <f t="shared" si="118"/>
        <v>0</v>
      </c>
      <c r="DX1492" s="1">
        <f>(0-(DD1492*BE1492*$BY$2))/100</f>
        <v>3.3740798178989877</v>
      </c>
      <c r="DY1492" s="1">
        <f t="shared" si="119"/>
        <v>0.82637664767453367</v>
      </c>
      <c r="EB1492" s="1" t="s">
        <v>171</v>
      </c>
    </row>
    <row r="1493" spans="1:132" x14ac:dyDescent="0.25">
      <c r="A1493" s="1">
        <v>255609</v>
      </c>
      <c r="B1493" s="1" t="s">
        <v>78</v>
      </c>
      <c r="C1493" s="1">
        <v>200</v>
      </c>
      <c r="D1493" s="1" t="s">
        <v>84</v>
      </c>
      <c r="E1493" s="1">
        <v>0</v>
      </c>
      <c r="F1493" s="1">
        <v>0</v>
      </c>
      <c r="G1493" s="1">
        <v>0</v>
      </c>
      <c r="H1493" s="1">
        <v>1</v>
      </c>
      <c r="I1493" s="1">
        <v>0</v>
      </c>
      <c r="J1493" s="3">
        <v>0.5843518518518519</v>
      </c>
      <c r="K1493" s="3">
        <v>0.6291782407407408</v>
      </c>
      <c r="L1493" s="1">
        <v>0</v>
      </c>
      <c r="M1493" s="1" t="s">
        <v>90</v>
      </c>
      <c r="N1493" s="1">
        <v>0</v>
      </c>
      <c r="O1493" s="1">
        <v>0</v>
      </c>
      <c r="P1493" s="1">
        <v>0</v>
      </c>
      <c r="Q1493" s="1">
        <v>1</v>
      </c>
      <c r="R1493" s="1">
        <v>0</v>
      </c>
      <c r="S1493" s="1">
        <v>0</v>
      </c>
      <c r="T1493" s="1">
        <v>3873</v>
      </c>
      <c r="U1493" s="1">
        <v>64.55</v>
      </c>
      <c r="V1493" s="1">
        <v>10841.944</v>
      </c>
      <c r="W1493" s="1">
        <v>35.443498480000002</v>
      </c>
      <c r="X1493" s="1">
        <v>139.64505500000001</v>
      </c>
      <c r="Y1493" s="1">
        <v>104</v>
      </c>
      <c r="Z1493" s="1">
        <v>1003003</v>
      </c>
      <c r="AA1493" s="1">
        <v>100300301</v>
      </c>
      <c r="AB1493" s="1">
        <v>35.36680879</v>
      </c>
      <c r="AC1493" s="1">
        <v>139.5711494</v>
      </c>
      <c r="AD1493" s="1">
        <v>115</v>
      </c>
      <c r="AE1493" s="1">
        <v>1009248</v>
      </c>
      <c r="AF1493" s="1">
        <v>100924801</v>
      </c>
      <c r="AG1493" s="1">
        <v>39</v>
      </c>
      <c r="AH1493" s="1">
        <v>39</v>
      </c>
      <c r="AI1493" s="1">
        <v>0</v>
      </c>
      <c r="AJ1493" s="1">
        <v>0</v>
      </c>
      <c r="AK1493" s="1">
        <v>0</v>
      </c>
      <c r="AL1493" s="1">
        <v>200</v>
      </c>
      <c r="AM1493" s="1" t="s">
        <v>42</v>
      </c>
      <c r="AN1493" s="1">
        <v>0</v>
      </c>
      <c r="AO1493" s="1">
        <v>0</v>
      </c>
      <c r="AP1493" s="1">
        <v>0</v>
      </c>
      <c r="AQ1493" s="1">
        <v>1</v>
      </c>
      <c r="AR1493" s="1">
        <v>0</v>
      </c>
      <c r="AS1493" s="1">
        <v>57.5</v>
      </c>
      <c r="AT1493" s="1">
        <v>1</v>
      </c>
      <c r="AU1493" s="1">
        <v>13189</v>
      </c>
      <c r="AV1493" s="1">
        <v>39.200000000000003</v>
      </c>
      <c r="AW1493" s="1">
        <v>1</v>
      </c>
      <c r="AX1493" s="1">
        <v>35</v>
      </c>
      <c r="AY1493" s="1">
        <v>600</v>
      </c>
      <c r="AZ1493" s="1">
        <v>2</v>
      </c>
      <c r="BA1493" s="1">
        <v>570</v>
      </c>
      <c r="BB1493" s="1">
        <v>6.8</v>
      </c>
      <c r="BC1493" s="1">
        <v>1272</v>
      </c>
      <c r="BD1493" s="1">
        <v>15.7</v>
      </c>
      <c r="BE1493" s="1">
        <v>57.5</v>
      </c>
      <c r="BF1493" s="1">
        <v>1</v>
      </c>
      <c r="BG1493" s="1">
        <v>12243</v>
      </c>
      <c r="BH1493" s="1">
        <v>61.2</v>
      </c>
      <c r="BI1493" s="1">
        <v>1</v>
      </c>
      <c r="BJ1493" s="1">
        <v>12243</v>
      </c>
      <c r="BK1493" s="1">
        <v>153</v>
      </c>
      <c r="BL1493" s="1">
        <v>0</v>
      </c>
      <c r="BM1493" s="1">
        <v>0</v>
      </c>
      <c r="BN1493" s="1">
        <v>0</v>
      </c>
      <c r="BO1493" s="1">
        <v>0</v>
      </c>
      <c r="BP1493" s="1">
        <v>0</v>
      </c>
      <c r="BQ1493" s="1">
        <v>0</v>
      </c>
      <c r="BR1493" s="1">
        <v>0</v>
      </c>
      <c r="BS1493" s="1">
        <v>0</v>
      </c>
      <c r="BT1493" s="1">
        <v>0</v>
      </c>
      <c r="CG1493" s="1">
        <f>AW1493*EXP((BE1493/100)+(L1493*CC$2)+BU$2)</f>
        <v>2.6633555160358826</v>
      </c>
      <c r="CH1493" s="1">
        <f>BL1493*EXP((BT1493/100)+BV$2)</f>
        <v>0</v>
      </c>
      <c r="CI1493" s="1">
        <f>AT1493*EXP((AV1493/100)+(L1493*CD$2)+BW$2)</f>
        <v>0.35199898039265876</v>
      </c>
      <c r="CJ1493" s="1">
        <f>BF1493*EXP((BH1493/100)+(L1493*CE$2)+BX$2)</f>
        <v>0.57612155935805021</v>
      </c>
      <c r="CK1493" s="1">
        <f>BI1493*EXP((BK1493/100)+(L1493*CF$2))</f>
        <v>4.6181768222997812</v>
      </c>
      <c r="CL1493" s="1">
        <f>IF((CJ1493+CK1493)=0, LOG(1),LOG((CJ1493+CK1493)))</f>
        <v>0.71552689365398203</v>
      </c>
      <c r="CM1493" s="1">
        <f>IF((CG1493+CH1493+CI1493)=0, LOG(1),LOG((CG1493+CH1493+CI1493)))</f>
        <v>0.47933837677222346</v>
      </c>
      <c r="CN1493" s="1">
        <f>IF((CL1493=0),1,EXP((BZ$2*CL1493)+(CB$2*F1493)))</f>
        <v>1.8371176698145442</v>
      </c>
      <c r="CO1493" s="1">
        <f>IF((CM1493=0),1,EXP((BZ$2*CM1493)+(CA$2*AJ1493)))</f>
        <v>1.5029616882450807</v>
      </c>
      <c r="CP1493" s="1">
        <f>CN1493+CO1493</f>
        <v>3.3400793580596249</v>
      </c>
      <c r="CQ1493" s="2">
        <f>CN1493/CP1493</f>
        <v>0.55002216201287912</v>
      </c>
      <c r="CR1493" s="2">
        <f>CO1493/CP1493</f>
        <v>0.44997783798712093</v>
      </c>
      <c r="CS1493" s="1">
        <f>CJ1493+CK1493</f>
        <v>5.1942983816578314</v>
      </c>
      <c r="CT1493" s="1">
        <f>IF((CS1493=0),CJ1493,CJ1493/CS1493)</f>
        <v>0.11091422113763383</v>
      </c>
      <c r="CU1493" s="4">
        <f>IF((CS1493=0),CK1493,CK1493/CS1493)</f>
        <v>0.88908577886236617</v>
      </c>
      <c r="CV1493" s="1">
        <f>CI1493+CH1493+CG1493</f>
        <v>3.0153544964285413</v>
      </c>
      <c r="CW1493" s="1">
        <f>IF((CV1493=0),CI1493,CI1493/CV1493)</f>
        <v>0.11673552174697033</v>
      </c>
      <c r="CX1493" s="1">
        <f>IF((CV1493=0),CH1493,CH1493/CV1493)</f>
        <v>0</v>
      </c>
      <c r="CY1493" s="1">
        <f>IF((CV1493=0),CG1493,CG1493/CV1493)</f>
        <v>0.88326447825302967</v>
      </c>
      <c r="CZ1493" s="1">
        <f>CT1493*CQ1493</f>
        <v>6.1005279708095939E-2</v>
      </c>
      <c r="DA1493" s="1">
        <f>CU1493*CQ1493</f>
        <v>0.48901688230478318</v>
      </c>
      <c r="DB1493" s="1">
        <f>CW1493*CR1493</f>
        <v>5.2528397692000246E-2</v>
      </c>
      <c r="DC1493" s="1">
        <f>CX1493*CR1493</f>
        <v>0</v>
      </c>
      <c r="DD1493" s="1">
        <f>CY1493*CR1493</f>
        <v>0.39744944029512069</v>
      </c>
      <c r="DE1493" s="1">
        <f>IF(($AM1493="Bicycle"),1,0)</f>
        <v>0</v>
      </c>
      <c r="DF1493" s="1">
        <f>IF(($AM1493="Walk"),1,0)</f>
        <v>0</v>
      </c>
      <c r="DG1493" s="1">
        <f>IF(($AM1493="Car"),1,0)</f>
        <v>0</v>
      </c>
      <c r="DH1493" s="1">
        <f>IF(($AM1493="Rail"),1,0)</f>
        <v>1</v>
      </c>
      <c r="DI1493" s="1">
        <f>IF(($AM1493="Bus"),1,0)</f>
        <v>0</v>
      </c>
      <c r="DJ1493" s="1" t="e">
        <f>DE1493*LOG(CZ1493)+DF1493*LOG(DA1493)+DG1493*LOG(DB1493)+DH1493*LOG(DD1493)+DI1493*LOG(DC1493)</f>
        <v>#NUM!</v>
      </c>
      <c r="DK1493" s="1">
        <v>10841.944</v>
      </c>
      <c r="DL1493" s="1">
        <f>(0-(CZ1493*BH1493*$BY$2))/100</f>
        <v>0.44225402920244</v>
      </c>
      <c r="DM1493" s="1">
        <f t="shared" si="115"/>
        <v>2.6979830753527282E-2</v>
      </c>
      <c r="DO1493" s="1">
        <f>(0-(DA1493*BK1493*$BY$2))/100</f>
        <v>8.8627446502226608</v>
      </c>
      <c r="DP1493" s="1">
        <f t="shared" si="116"/>
        <v>4.334031757515282</v>
      </c>
      <c r="DR1493" s="1">
        <f>(0-(DB1493*AV1493*$BY$2))/100</f>
        <v>0.24391200371265495</v>
      </c>
      <c r="DS1493" s="1">
        <f t="shared" si="117"/>
        <v>1.281230673287098E-2</v>
      </c>
      <c r="DU1493" s="1">
        <f>(0-(DC1493*BT1493*$BY$2))/100</f>
        <v>0</v>
      </c>
      <c r="DV1493" s="1">
        <f t="shared" si="118"/>
        <v>0</v>
      </c>
      <c r="DX1493" s="1">
        <f>(0-(DD1493*BE1493*$BY$2))/100</f>
        <v>2.7070899581296346</v>
      </c>
      <c r="DY1493" s="1">
        <f t="shared" si="119"/>
        <v>1.0759313886871651</v>
      </c>
      <c r="EB1493" s="1" t="s">
        <v>171</v>
      </c>
    </row>
    <row r="1494" spans="1:132" x14ac:dyDescent="0.25">
      <c r="A1494" s="1">
        <v>256218</v>
      </c>
      <c r="B1494" s="1" t="s">
        <v>86</v>
      </c>
      <c r="C1494" s="1">
        <v>200</v>
      </c>
      <c r="D1494" s="1" t="s">
        <v>84</v>
      </c>
      <c r="E1494" s="1">
        <v>0</v>
      </c>
      <c r="F1494" s="1">
        <v>0</v>
      </c>
      <c r="G1494" s="1">
        <v>0</v>
      </c>
      <c r="H1494" s="1">
        <v>1</v>
      </c>
      <c r="I1494" s="1">
        <v>0</v>
      </c>
      <c r="J1494" s="3">
        <v>0.60164351851851849</v>
      </c>
      <c r="K1494" s="3">
        <v>0.6464699074074074</v>
      </c>
      <c r="L1494" s="1">
        <v>0</v>
      </c>
      <c r="M1494" s="1" t="s">
        <v>90</v>
      </c>
      <c r="N1494" s="1">
        <v>0</v>
      </c>
      <c r="O1494" s="1">
        <v>0</v>
      </c>
      <c r="P1494" s="1">
        <v>0</v>
      </c>
      <c r="Q1494" s="1">
        <v>1</v>
      </c>
      <c r="R1494" s="1">
        <v>0</v>
      </c>
      <c r="S1494" s="1">
        <v>0</v>
      </c>
      <c r="T1494" s="1">
        <v>3873</v>
      </c>
      <c r="U1494" s="1">
        <v>64.55</v>
      </c>
      <c r="V1494" s="1">
        <v>10503.331459999999</v>
      </c>
      <c r="W1494" s="1">
        <v>35.559675689999999</v>
      </c>
      <c r="X1494" s="1">
        <v>139.48646669999999</v>
      </c>
      <c r="Y1494" s="1">
        <v>117</v>
      </c>
      <c r="Z1494" s="1">
        <v>1008249</v>
      </c>
      <c r="AA1494" s="1">
        <v>100824901</v>
      </c>
      <c r="AB1494" s="1">
        <v>35.616195269999999</v>
      </c>
      <c r="AC1494" s="1">
        <v>139.5795555</v>
      </c>
      <c r="AD1494" s="1">
        <v>135</v>
      </c>
      <c r="AE1494" s="1">
        <v>1300502</v>
      </c>
      <c r="AF1494" s="1">
        <v>130050207</v>
      </c>
      <c r="AG1494" s="1">
        <v>40</v>
      </c>
      <c r="AH1494" s="1">
        <v>40</v>
      </c>
      <c r="AI1494" s="1">
        <v>1</v>
      </c>
      <c r="AJ1494" s="1">
        <v>0</v>
      </c>
      <c r="AK1494" s="1">
        <v>0</v>
      </c>
      <c r="AL1494" s="1">
        <v>200</v>
      </c>
      <c r="AM1494" s="1" t="s">
        <v>42</v>
      </c>
      <c r="AN1494" s="1">
        <v>0</v>
      </c>
      <c r="AO1494" s="1">
        <v>0</v>
      </c>
      <c r="AP1494" s="1">
        <v>0</v>
      </c>
      <c r="AQ1494" s="1">
        <v>1</v>
      </c>
      <c r="AR1494" s="1">
        <v>0</v>
      </c>
      <c r="AS1494" s="1">
        <v>50</v>
      </c>
      <c r="AT1494" s="1">
        <v>1</v>
      </c>
      <c r="AU1494" s="1">
        <v>14604</v>
      </c>
      <c r="AV1494" s="1">
        <v>38.1</v>
      </c>
      <c r="AW1494" s="1">
        <v>1</v>
      </c>
      <c r="AX1494" s="1">
        <v>46</v>
      </c>
      <c r="AY1494" s="1">
        <v>510</v>
      </c>
      <c r="AZ1494" s="1">
        <v>2</v>
      </c>
      <c r="BA1494" s="1">
        <v>215</v>
      </c>
      <c r="BB1494" s="1">
        <v>2.7</v>
      </c>
      <c r="BC1494" s="1">
        <v>104</v>
      </c>
      <c r="BD1494" s="1">
        <v>1.3</v>
      </c>
      <c r="BE1494" s="1">
        <v>50</v>
      </c>
      <c r="BF1494" s="1">
        <v>1</v>
      </c>
      <c r="BG1494" s="1">
        <v>13328</v>
      </c>
      <c r="BH1494" s="1">
        <v>66.599999999999994</v>
      </c>
      <c r="BI1494" s="1">
        <v>1</v>
      </c>
      <c r="BJ1494" s="1">
        <v>13328</v>
      </c>
      <c r="BK1494" s="1">
        <v>164.8</v>
      </c>
      <c r="BL1494" s="1">
        <v>0</v>
      </c>
      <c r="BM1494" s="1">
        <v>0</v>
      </c>
      <c r="BN1494" s="1">
        <v>0</v>
      </c>
      <c r="BO1494" s="1">
        <v>0</v>
      </c>
      <c r="BP1494" s="1">
        <v>0</v>
      </c>
      <c r="BQ1494" s="1">
        <v>0</v>
      </c>
      <c r="BR1494" s="1">
        <v>0</v>
      </c>
      <c r="BS1494" s="1">
        <v>0</v>
      </c>
      <c r="BT1494" s="1">
        <v>0</v>
      </c>
      <c r="CG1494" s="1">
        <f>AW1494*EXP((BE1494/100)+(L1494*CC$2)+BU$2)</f>
        <v>2.4709107317795116</v>
      </c>
      <c r="CH1494" s="1">
        <f>BL1494*EXP((BT1494/100)+BV$2)</f>
        <v>0</v>
      </c>
      <c r="CI1494" s="1">
        <f>AT1494*EXP((AV1494/100)+(L1494*CD$2)+BW$2)</f>
        <v>0.34814820967580867</v>
      </c>
      <c r="CJ1494" s="1">
        <f>BF1494*EXP((BH1494/100)+(L1494*CE$2)+BX$2)</f>
        <v>0.6080874348719959</v>
      </c>
      <c r="CK1494" s="1">
        <f>BI1494*EXP((BK1494/100)+(L1494*CF$2))</f>
        <v>5.1965762745459738</v>
      </c>
      <c r="CL1494" s="1">
        <f>IF((CJ1494+CK1494)=0, LOG(1),LOG((CJ1494+CK1494)))</f>
        <v>0.76377706414786461</v>
      </c>
      <c r="CM1494" s="1">
        <f>IF((CG1494+CH1494+CI1494)=0, LOG(1),LOG((CG1494+CH1494+CI1494)))</f>
        <v>0.45010415628351991</v>
      </c>
      <c r="CN1494" s="1">
        <f>IF((CL1494=0),1,EXP((BZ$2*CL1494)+(CB$2*F1494)))</f>
        <v>1.9140291150227222</v>
      </c>
      <c r="CO1494" s="1">
        <f>IF((CM1494=0),1,EXP((BZ$2*CM1494)+(CA$2*AJ1494)))</f>
        <v>1.4660746643672848</v>
      </c>
      <c r="CP1494" s="1">
        <f>CN1494+CO1494</f>
        <v>3.3801037793900068</v>
      </c>
      <c r="CQ1494" s="2">
        <f>CN1494/CP1494</f>
        <v>0.56626341673099134</v>
      </c>
      <c r="CR1494" s="2">
        <f>CO1494/CP1494</f>
        <v>0.43373658326900871</v>
      </c>
      <c r="CS1494" s="1">
        <f>CJ1494+CK1494</f>
        <v>5.8046637094179694</v>
      </c>
      <c r="CT1494" s="1">
        <f>IF((CS1494=0),CJ1494,CJ1494/CS1494)</f>
        <v>0.10475842620915045</v>
      </c>
      <c r="CU1494" s="4">
        <f>IF((CS1494=0),CK1494,CK1494/CS1494)</f>
        <v>0.89524157379084957</v>
      </c>
      <c r="CV1494" s="1">
        <f>CI1494+CH1494+CG1494</f>
        <v>2.8190589414553204</v>
      </c>
      <c r="CW1494" s="1">
        <f>IF((CV1494=0),CI1494,CI1494/CV1494)</f>
        <v>0.12349802430738802</v>
      </c>
      <c r="CX1494" s="1">
        <f>IF((CV1494=0),CH1494,CH1494/CV1494)</f>
        <v>0</v>
      </c>
      <c r="CY1494" s="1">
        <f>IF((CV1494=0),CG1494,CG1494/CV1494)</f>
        <v>0.8765019756926119</v>
      </c>
      <c r="CZ1494" s="1">
        <f>CT1494*CQ1494</f>
        <v>5.9320864356554967E-2</v>
      </c>
      <c r="DA1494" s="1">
        <f>CU1494*CQ1494</f>
        <v>0.50694255237443642</v>
      </c>
      <c r="DB1494" s="1">
        <f>CW1494*CR1494</f>
        <v>5.3565611103559466E-2</v>
      </c>
      <c r="DC1494" s="1">
        <f>CX1494*CR1494</f>
        <v>0</v>
      </c>
      <c r="DD1494" s="1">
        <f>CY1494*CR1494</f>
        <v>0.38017097216544921</v>
      </c>
      <c r="DE1494" s="1">
        <f>IF(($AM1494="Bicycle"),1,0)</f>
        <v>0</v>
      </c>
      <c r="DF1494" s="1">
        <f>IF(($AM1494="Walk"),1,0)</f>
        <v>0</v>
      </c>
      <c r="DG1494" s="1">
        <f>IF(($AM1494="Car"),1,0)</f>
        <v>0</v>
      </c>
      <c r="DH1494" s="1">
        <f>IF(($AM1494="Rail"),1,0)</f>
        <v>1</v>
      </c>
      <c r="DI1494" s="1">
        <f>IF(($AM1494="Bus"),1,0)</f>
        <v>0</v>
      </c>
      <c r="DJ1494" s="1" t="e">
        <f>DE1494*LOG(CZ1494)+DF1494*LOG(DA1494)+DG1494*LOG(DB1494)+DH1494*LOG(DD1494)+DI1494*LOG(DC1494)</f>
        <v>#NUM!</v>
      </c>
      <c r="DK1494" s="1">
        <v>10503.331459999999</v>
      </c>
      <c r="DL1494" s="1">
        <f>(0-(CZ1494*BH1494*$BY$2))/100</f>
        <v>0.46798793091477336</v>
      </c>
      <c r="DM1494" s="1">
        <f t="shared" si="115"/>
        <v>2.7761448570300086E-2</v>
      </c>
      <c r="DO1494" s="1">
        <f>(0-(DA1494*BK1494*$BY$2))/100</f>
        <v>9.8962101220014365</v>
      </c>
      <c r="DP1494" s="1">
        <f t="shared" si="116"/>
        <v>5.0168100180811406</v>
      </c>
      <c r="DR1494" s="1">
        <f>(0-(DB1494*AV1494*$BY$2))/100</f>
        <v>0.24174861410784465</v>
      </c>
      <c r="DS1494" s="1">
        <f t="shared" si="117"/>
        <v>1.2949412248125276E-2</v>
      </c>
      <c r="DU1494" s="1">
        <f>(0-(DC1494*BT1494*$BY$2))/100</f>
        <v>0</v>
      </c>
      <c r="DV1494" s="1">
        <f t="shared" si="118"/>
        <v>0</v>
      </c>
      <c r="DX1494" s="1">
        <f>(0-(DD1494*BE1494*$BY$2))/100</f>
        <v>2.2516553253585325</v>
      </c>
      <c r="DY1494" s="1">
        <f t="shared" si="119"/>
        <v>0.85601399402306411</v>
      </c>
      <c r="EB1494" s="1" t="s">
        <v>171</v>
      </c>
    </row>
    <row r="1495" spans="1:132" x14ac:dyDescent="0.25">
      <c r="A1495" s="1">
        <v>257766</v>
      </c>
      <c r="B1495" s="1" t="s">
        <v>83</v>
      </c>
      <c r="C1495" s="1">
        <v>100</v>
      </c>
      <c r="D1495" s="1" t="s">
        <v>80</v>
      </c>
      <c r="E1495" s="1">
        <v>1</v>
      </c>
      <c r="F1495" s="1">
        <v>0</v>
      </c>
      <c r="G1495" s="1">
        <v>0</v>
      </c>
      <c r="H1495" s="1">
        <v>0</v>
      </c>
      <c r="I1495" s="1">
        <v>0</v>
      </c>
      <c r="J1495" s="3">
        <v>0.29241898148148149</v>
      </c>
      <c r="K1495" s="3">
        <v>0.34479166666666666</v>
      </c>
      <c r="L1495" s="1">
        <v>1</v>
      </c>
      <c r="M1495" s="1" t="s">
        <v>79</v>
      </c>
      <c r="N1495" s="1">
        <v>0</v>
      </c>
      <c r="O1495" s="1">
        <v>1</v>
      </c>
      <c r="P1495" s="1">
        <v>0</v>
      </c>
      <c r="Q1495" s="1">
        <v>0</v>
      </c>
      <c r="R1495" s="1">
        <v>0</v>
      </c>
      <c r="S1495" s="1">
        <v>0</v>
      </c>
      <c r="T1495" s="1">
        <v>4525</v>
      </c>
      <c r="U1495" s="1">
        <v>75.4166666666667</v>
      </c>
      <c r="V1495" s="1">
        <v>29582.194189999998</v>
      </c>
      <c r="W1495" s="1">
        <v>35.488178750000003</v>
      </c>
      <c r="X1495" s="1">
        <v>139.6362359</v>
      </c>
      <c r="Y1495" s="1">
        <v>102</v>
      </c>
      <c r="Z1495" s="1">
        <v>1001014</v>
      </c>
      <c r="AA1495" s="1">
        <v>100101403</v>
      </c>
      <c r="AB1495" s="1">
        <v>35.424417329999997</v>
      </c>
      <c r="AC1495" s="1">
        <v>139.31909680000001</v>
      </c>
      <c r="AD1495" s="1">
        <v>212</v>
      </c>
      <c r="AE1495" s="1">
        <v>2120802</v>
      </c>
      <c r="AF1495" s="1">
        <v>212080201</v>
      </c>
      <c r="AG1495" s="1">
        <v>54</v>
      </c>
      <c r="AH1495" s="1">
        <v>54</v>
      </c>
      <c r="AI1495" s="1">
        <v>1</v>
      </c>
      <c r="AJ1495" s="1">
        <v>0</v>
      </c>
      <c r="AK1495" s="1">
        <v>1</v>
      </c>
      <c r="AL1495" s="1">
        <v>100</v>
      </c>
      <c r="AM1495" s="1" t="s">
        <v>41</v>
      </c>
      <c r="AN1495" s="1">
        <v>0</v>
      </c>
      <c r="AO1495" s="1">
        <v>0</v>
      </c>
      <c r="AP1495" s="1">
        <v>1</v>
      </c>
      <c r="AQ1495" s="1">
        <v>0</v>
      </c>
      <c r="AR1495" s="1">
        <v>0</v>
      </c>
      <c r="AS1495" s="1">
        <v>77.400000000000006</v>
      </c>
      <c r="AT1495" s="1">
        <v>1</v>
      </c>
      <c r="AU1495" s="1">
        <v>40864</v>
      </c>
      <c r="AV1495" s="1">
        <v>77.400000000000006</v>
      </c>
      <c r="AW1495" s="1">
        <v>1</v>
      </c>
      <c r="AX1495" s="1">
        <v>66</v>
      </c>
      <c r="AY1495" s="1">
        <v>680</v>
      </c>
      <c r="AZ1495" s="1">
        <v>2</v>
      </c>
      <c r="BA1495" s="1">
        <v>1062</v>
      </c>
      <c r="BB1495" s="1">
        <v>13.2</v>
      </c>
      <c r="BC1495" s="1">
        <v>3001</v>
      </c>
      <c r="BD1495" s="1">
        <v>37.700000000000003</v>
      </c>
      <c r="BE1495" s="1">
        <v>116.9</v>
      </c>
      <c r="BF1495" s="1">
        <v>1</v>
      </c>
      <c r="BG1495" s="1">
        <v>34536</v>
      </c>
      <c r="BH1495" s="1">
        <v>172.7</v>
      </c>
      <c r="BI1495" s="1">
        <v>1</v>
      </c>
      <c r="BJ1495" s="1">
        <v>34536</v>
      </c>
      <c r="BK1495" s="1">
        <v>433</v>
      </c>
      <c r="BL1495" s="1">
        <v>0</v>
      </c>
      <c r="BM1495" s="1">
        <v>0</v>
      </c>
      <c r="BN1495" s="1">
        <v>0</v>
      </c>
      <c r="BO1495" s="1">
        <v>0</v>
      </c>
      <c r="BP1495" s="1">
        <v>0</v>
      </c>
      <c r="BQ1495" s="1">
        <v>0</v>
      </c>
      <c r="BR1495" s="1">
        <v>0</v>
      </c>
      <c r="BS1495" s="1">
        <v>0</v>
      </c>
      <c r="BT1495" s="1">
        <v>0</v>
      </c>
      <c r="CG1495" s="1">
        <f>AW1495*EXP((BE1495/100)+(L1495*CC$2)+BU$2)</f>
        <v>5.4049164874973989</v>
      </c>
      <c r="CH1495" s="1">
        <f>BL1495*EXP((BT1495/100)+BV$2)</f>
        <v>0</v>
      </c>
      <c r="CI1495" s="1">
        <f>AT1495*EXP((AV1495/100)+(L1495*CD$2)+BW$2)</f>
        <v>0.23001710574962655</v>
      </c>
      <c r="CJ1495" s="1">
        <f>BF1495*EXP((BH1495/100)+(L1495*CE$2)+BX$2)</f>
        <v>0.71150751451294347</v>
      </c>
      <c r="CK1495" s="1">
        <f>BI1495*EXP((BK1495/100)+(L1495*CF$2))</f>
        <v>52.302062173647499</v>
      </c>
      <c r="CL1495" s="1">
        <f>IF((CJ1495+CK1495)=0, LOG(1),LOG((CJ1495+CK1495)))</f>
        <v>1.7243870485892667</v>
      </c>
      <c r="CM1495" s="1">
        <f>IF((CG1495+CH1495+CI1495)=0, LOG(1),LOG((CG1495+CH1495+CI1495)))</f>
        <v>0.75088880232421673</v>
      </c>
      <c r="CN1495" s="1">
        <f>IF((CL1495=0),1,EXP((BZ$2*CL1495)+(CB$2*F1495)))</f>
        <v>4.3306991318461003</v>
      </c>
      <c r="CO1495" s="1">
        <f>IF((CM1495=0),1,EXP((BZ$2*CM1495)+(CA$2*AJ1495)))</f>
        <v>1.8931753183716882</v>
      </c>
      <c r="CP1495" s="1">
        <f>CN1495+CO1495</f>
        <v>6.2238744502177887</v>
      </c>
      <c r="CQ1495" s="2">
        <f>CN1495/CP1495</f>
        <v>0.69582045179181895</v>
      </c>
      <c r="CR1495" s="2">
        <f>CO1495/CP1495</f>
        <v>0.30417954820818105</v>
      </c>
      <c r="CS1495" s="1">
        <f>CJ1495+CK1495</f>
        <v>53.013569688160445</v>
      </c>
      <c r="CT1495" s="1">
        <f>IF((CS1495=0),CJ1495,CJ1495/CS1495)</f>
        <v>1.3421233821797232E-2</v>
      </c>
      <c r="CU1495" s="4">
        <f>IF((CS1495=0),CK1495,CK1495/CS1495)</f>
        <v>0.98657876617820273</v>
      </c>
      <c r="CV1495" s="1">
        <f>CI1495+CH1495+CG1495</f>
        <v>5.6349335932470259</v>
      </c>
      <c r="CW1495" s="1">
        <f>IF((CV1495=0),CI1495,CI1495/CV1495)</f>
        <v>4.0819843205478393E-2</v>
      </c>
      <c r="CX1495" s="1">
        <f>IF((CV1495=0),CH1495,CH1495/CV1495)</f>
        <v>0</v>
      </c>
      <c r="CY1495" s="1">
        <f>IF((CV1495=0),CG1495,CG1495/CV1495)</f>
        <v>0.95918015679452151</v>
      </c>
      <c r="CZ1495" s="1">
        <f>CT1495*CQ1495</f>
        <v>9.3387689814865907E-3</v>
      </c>
      <c r="DA1495" s="1">
        <f>CU1495*CQ1495</f>
        <v>0.68648168281033228</v>
      </c>
      <c r="DB1495" s="1">
        <f>CW1495*CR1495</f>
        <v>1.2416561464171206E-2</v>
      </c>
      <c r="DC1495" s="1">
        <f>CX1495*CR1495</f>
        <v>0</v>
      </c>
      <c r="DD1495" s="1">
        <f>CY1495*CR1495</f>
        <v>0.2917629867440098</v>
      </c>
      <c r="DE1495" s="1">
        <f>IF(($AM1495="Bicycle"),1,0)</f>
        <v>0</v>
      </c>
      <c r="DF1495" s="1">
        <f>IF(($AM1495="Walk"),1,0)</f>
        <v>0</v>
      </c>
      <c r="DG1495" s="1">
        <f>IF(($AM1495="Car"),1,0)</f>
        <v>1</v>
      </c>
      <c r="DH1495" s="1">
        <f>IF(($AM1495="Rail"),1,0)</f>
        <v>0</v>
      </c>
      <c r="DI1495" s="1">
        <f>IF(($AM1495="Bus"),1,0)</f>
        <v>0</v>
      </c>
      <c r="DJ1495" s="1" t="e">
        <f>DE1495*LOG(CZ1495)+DF1495*LOG(DA1495)+DG1495*LOG(DB1495)+DH1495*LOG(DD1495)+DI1495*LOG(DC1495)</f>
        <v>#NUM!</v>
      </c>
      <c r="DK1495" s="1">
        <v>29582.194189999998</v>
      </c>
      <c r="DL1495" s="1">
        <f>(0-(CZ1495*BH1495*$BY$2))/100</f>
        <v>0.19104466887508059</v>
      </c>
      <c r="DM1495" s="1">
        <f t="shared" si="115"/>
        <v>1.7841220277689794E-3</v>
      </c>
      <c r="DO1495" s="1">
        <f>(0-(DA1495*BK1495*$BY$2))/100</f>
        <v>35.210306323415189</v>
      </c>
      <c r="DP1495" s="1">
        <f t="shared" si="116"/>
        <v>24.171230337165344</v>
      </c>
      <c r="DR1495" s="1">
        <f>(0-(DB1495*AV1495*$BY$2))/100</f>
        <v>0.11384009692358746</v>
      </c>
      <c r="DS1495" s="1">
        <f t="shared" si="117"/>
        <v>1.4135025605389311E-3</v>
      </c>
      <c r="DU1495" s="1">
        <f>(0-(DC1495*BT1495*$BY$2))/100</f>
        <v>0</v>
      </c>
      <c r="DV1495" s="1">
        <f t="shared" si="118"/>
        <v>0</v>
      </c>
      <c r="DX1495" s="1">
        <f>(0-(DD1495*BE1495*$BY$2))/100</f>
        <v>4.0401515921693694</v>
      </c>
      <c r="DY1495" s="1">
        <f t="shared" si="119"/>
        <v>1.1787666954299019</v>
      </c>
      <c r="EB1495" s="1" t="s">
        <v>171</v>
      </c>
    </row>
    <row r="1496" spans="1:132" x14ac:dyDescent="0.25">
      <c r="A1496" s="1">
        <v>257064</v>
      </c>
      <c r="B1496" s="1" t="s">
        <v>104</v>
      </c>
      <c r="C1496" s="1">
        <v>200</v>
      </c>
      <c r="D1496" s="1" t="s">
        <v>84</v>
      </c>
      <c r="E1496" s="1">
        <v>0</v>
      </c>
      <c r="F1496" s="1">
        <v>0</v>
      </c>
      <c r="G1496" s="1">
        <v>0</v>
      </c>
      <c r="H1496" s="1">
        <v>1</v>
      </c>
      <c r="I1496" s="1">
        <v>0</v>
      </c>
      <c r="J1496" s="3">
        <v>0.77763888888888888</v>
      </c>
      <c r="K1496" s="3">
        <v>0.83129629629629631</v>
      </c>
      <c r="L1496" s="1">
        <v>1</v>
      </c>
      <c r="M1496" s="1" t="s">
        <v>76</v>
      </c>
      <c r="N1496" s="1">
        <v>0</v>
      </c>
      <c r="O1496" s="1">
        <v>0</v>
      </c>
      <c r="P1496" s="1">
        <v>0</v>
      </c>
      <c r="Q1496" s="1">
        <v>0</v>
      </c>
      <c r="R1496" s="1">
        <v>1</v>
      </c>
      <c r="S1496" s="1">
        <v>0</v>
      </c>
      <c r="T1496" s="1">
        <v>4636</v>
      </c>
      <c r="U1496" s="1">
        <v>77.266666666666694</v>
      </c>
      <c r="V1496" s="1">
        <v>23407.804649999998</v>
      </c>
      <c r="W1496" s="1">
        <v>35.32941881</v>
      </c>
      <c r="X1496" s="1">
        <v>139.64066690000001</v>
      </c>
      <c r="Y1496" s="1">
        <v>201</v>
      </c>
      <c r="Z1496" s="1">
        <v>2010104</v>
      </c>
      <c r="AA1496" s="1">
        <v>201010401</v>
      </c>
      <c r="AB1496" s="1">
        <v>35.535707549999998</v>
      </c>
      <c r="AC1496" s="1">
        <v>139.69235839999999</v>
      </c>
      <c r="AD1496" s="1">
        <v>132</v>
      </c>
      <c r="AE1496" s="1">
        <v>1300201</v>
      </c>
      <c r="AF1496" s="1">
        <v>130020112</v>
      </c>
      <c r="AG1496" s="1">
        <v>36</v>
      </c>
      <c r="AH1496" s="1">
        <v>36</v>
      </c>
      <c r="AI1496" s="1">
        <v>1</v>
      </c>
      <c r="AJ1496" s="1">
        <v>0</v>
      </c>
      <c r="AK1496" s="1">
        <v>0</v>
      </c>
      <c r="AL1496" s="1">
        <v>100</v>
      </c>
      <c r="AM1496" s="1" t="s">
        <v>41</v>
      </c>
      <c r="AN1496" s="1">
        <v>0</v>
      </c>
      <c r="AO1496" s="1">
        <v>0</v>
      </c>
      <c r="AP1496" s="1">
        <v>1</v>
      </c>
      <c r="AQ1496" s="1">
        <v>0</v>
      </c>
      <c r="AR1496" s="1">
        <v>0</v>
      </c>
      <c r="AS1496" s="1">
        <v>56.3</v>
      </c>
      <c r="AT1496" s="1">
        <v>1</v>
      </c>
      <c r="AU1496" s="1">
        <v>30377</v>
      </c>
      <c r="AV1496" s="1">
        <v>56.3</v>
      </c>
      <c r="AW1496" s="1">
        <v>1</v>
      </c>
      <c r="AX1496" s="1">
        <v>53</v>
      </c>
      <c r="AY1496" s="1">
        <v>710</v>
      </c>
      <c r="AZ1496" s="1">
        <v>3</v>
      </c>
      <c r="BA1496" s="1">
        <v>889</v>
      </c>
      <c r="BB1496" s="1">
        <v>10.5</v>
      </c>
      <c r="BC1496" s="1">
        <v>1354</v>
      </c>
      <c r="BD1496" s="1">
        <v>16.899999999999999</v>
      </c>
      <c r="BE1496" s="1">
        <v>80.400000000000006</v>
      </c>
      <c r="BF1496" s="1">
        <v>1</v>
      </c>
      <c r="BG1496" s="1">
        <v>28946</v>
      </c>
      <c r="BH1496" s="1">
        <v>144.69999999999999</v>
      </c>
      <c r="BI1496" s="1">
        <v>1</v>
      </c>
      <c r="BJ1496" s="1">
        <v>28946</v>
      </c>
      <c r="BK1496" s="1">
        <v>358.1</v>
      </c>
      <c r="BL1496" s="1">
        <v>0</v>
      </c>
      <c r="BM1496" s="1">
        <v>0</v>
      </c>
      <c r="BN1496" s="1">
        <v>0</v>
      </c>
      <c r="BO1496" s="1">
        <v>0</v>
      </c>
      <c r="BP1496" s="1">
        <v>0</v>
      </c>
      <c r="BQ1496" s="1">
        <v>0</v>
      </c>
      <c r="BR1496" s="1">
        <v>0</v>
      </c>
      <c r="BS1496" s="1">
        <v>0</v>
      </c>
      <c r="BT1496" s="1">
        <v>0</v>
      </c>
      <c r="CG1496" s="1">
        <f>AW1496*EXP((BE1496/100)+(L1496*CC$2)+BU$2)</f>
        <v>3.7520749238958642</v>
      </c>
      <c r="CH1496" s="1">
        <f>BL1496*EXP((BT1496/100)+BV$2)</f>
        <v>0</v>
      </c>
      <c r="CI1496" s="1">
        <f>AT1496*EXP((AV1496/100)+(L1496*CD$2)+BW$2)</f>
        <v>0.18626188717513562</v>
      </c>
      <c r="CJ1496" s="1">
        <f>BF1496*EXP((BH1496/100)+(L1496*CE$2)+BX$2)</f>
        <v>0.53774581139245636</v>
      </c>
      <c r="CK1496" s="1">
        <f>BI1496*EXP((BK1496/100)+(L1496*CF$2))</f>
        <v>24.730462912013369</v>
      </c>
      <c r="CL1496" s="1">
        <f>IF((CJ1496+CK1496)=0, LOG(1),LOG((CJ1496+CK1496)))</f>
        <v>1.4025744556470969</v>
      </c>
      <c r="CM1496" s="1">
        <f>IF((CG1496+CH1496+CI1496)=0, LOG(1),LOG((CG1496+CH1496+CI1496)))</f>
        <v>0.59531285475146201</v>
      </c>
      <c r="CN1496" s="1">
        <f>IF((CL1496=0),1,EXP((BZ$2*CL1496)+(CB$2*F1496)))</f>
        <v>3.2942821614480331</v>
      </c>
      <c r="CO1496" s="1">
        <f>IF((CM1496=0),1,EXP((BZ$2*CM1496)+(CA$2*AJ1496)))</f>
        <v>1.6586697514079989</v>
      </c>
      <c r="CP1496" s="1">
        <f>CN1496+CO1496</f>
        <v>4.9529519128560322</v>
      </c>
      <c r="CQ1496" s="2">
        <f>CN1496/CP1496</f>
        <v>0.66511490913071347</v>
      </c>
      <c r="CR1496" s="2">
        <f>CO1496/CP1496</f>
        <v>0.33488509086928653</v>
      </c>
      <c r="CS1496" s="1">
        <f>CJ1496+CK1496</f>
        <v>25.268208723405824</v>
      </c>
      <c r="CT1496" s="1">
        <f>IF((CS1496=0),CJ1496,CJ1496/CS1496)</f>
        <v>2.1281516916327549E-2</v>
      </c>
      <c r="CU1496" s="4">
        <f>IF((CS1496=0),CK1496,CK1496/CS1496)</f>
        <v>0.97871848308367249</v>
      </c>
      <c r="CV1496" s="1">
        <f>CI1496+CH1496+CG1496</f>
        <v>3.9383368110709998</v>
      </c>
      <c r="CW1496" s="1">
        <f>IF((CV1496=0),CI1496,CI1496/CV1496)</f>
        <v>4.7294555064853167E-2</v>
      </c>
      <c r="CX1496" s="1">
        <f>IF((CV1496=0),CH1496,CH1496/CV1496)</f>
        <v>0</v>
      </c>
      <c r="CY1496" s="1">
        <f>IF((CV1496=0),CG1496,CG1496/CV1496)</f>
        <v>0.95270544493514686</v>
      </c>
      <c r="CZ1496" s="1">
        <f>CT1496*CQ1496</f>
        <v>1.4154654189966939E-2</v>
      </c>
      <c r="DA1496" s="1">
        <f>CU1496*CQ1496</f>
        <v>0.65096025494074661</v>
      </c>
      <c r="DB1496" s="1">
        <f>CW1496*CR1496</f>
        <v>1.5838241370515829E-2</v>
      </c>
      <c r="DC1496" s="1">
        <f>CX1496*CR1496</f>
        <v>0</v>
      </c>
      <c r="DD1496" s="1">
        <f>CY1496*CR1496</f>
        <v>0.31904684949877071</v>
      </c>
      <c r="DE1496" s="1">
        <f>IF(($AM1496="Bicycle"),1,0)</f>
        <v>0</v>
      </c>
      <c r="DF1496" s="1">
        <f>IF(($AM1496="Walk"),1,0)</f>
        <v>0</v>
      </c>
      <c r="DG1496" s="1">
        <f>IF(($AM1496="Car"),1,0)</f>
        <v>1</v>
      </c>
      <c r="DH1496" s="1">
        <f>IF(($AM1496="Rail"),1,0)</f>
        <v>0</v>
      </c>
      <c r="DI1496" s="1">
        <f>IF(($AM1496="Bus"),1,0)</f>
        <v>0</v>
      </c>
      <c r="DJ1496" s="1" t="e">
        <f>DE1496*LOG(CZ1496)+DF1496*LOG(DA1496)+DG1496*LOG(DB1496)+DH1496*LOG(DD1496)+DI1496*LOG(DC1496)</f>
        <v>#NUM!</v>
      </c>
      <c r="DK1496" s="1">
        <v>23407.804649999998</v>
      </c>
      <c r="DL1496" s="1">
        <f>(0-(CZ1496*BH1496*$BY$2))/100</f>
        <v>0.24261673180230178</v>
      </c>
      <c r="DM1496" s="1">
        <f t="shared" si="115"/>
        <v>3.434155939361536E-3</v>
      </c>
      <c r="DO1496" s="1">
        <f>(0-(DA1496*BK1496*$BY$2))/100</f>
        <v>27.612882669171157</v>
      </c>
      <c r="DP1496" s="1">
        <f t="shared" si="116"/>
        <v>17.974889141972579</v>
      </c>
      <c r="DR1496" s="1">
        <f>(0-(DB1496*AV1496*$BY$2))/100</f>
        <v>0.10562538513610098</v>
      </c>
      <c r="DS1496" s="1">
        <f t="shared" si="117"/>
        <v>1.6729203446392623E-3</v>
      </c>
      <c r="DU1496" s="1">
        <f>(0-(DC1496*BT1496*$BY$2))/100</f>
        <v>0</v>
      </c>
      <c r="DV1496" s="1">
        <f t="shared" si="118"/>
        <v>0</v>
      </c>
      <c r="DX1496" s="1">
        <f>(0-(DD1496*BE1496*$BY$2))/100</f>
        <v>3.0385295385977309</v>
      </c>
      <c r="DY1496" s="1">
        <f t="shared" si="119"/>
        <v>0.96943327639855947</v>
      </c>
      <c r="EB1496" s="1" t="s">
        <v>171</v>
      </c>
    </row>
    <row r="1497" spans="1:132" x14ac:dyDescent="0.25">
      <c r="A1497" s="1">
        <v>255962</v>
      </c>
      <c r="B1497" s="1" t="s">
        <v>95</v>
      </c>
      <c r="C1497" s="1">
        <v>200</v>
      </c>
      <c r="D1497" s="1" t="s">
        <v>84</v>
      </c>
      <c r="E1497" s="1">
        <v>0</v>
      </c>
      <c r="F1497" s="1">
        <v>0</v>
      </c>
      <c r="G1497" s="1">
        <v>0</v>
      </c>
      <c r="H1497" s="1">
        <v>1</v>
      </c>
      <c r="I1497" s="1">
        <v>0</v>
      </c>
      <c r="J1497" s="3">
        <v>0.7600231481481482</v>
      </c>
      <c r="K1497" s="3">
        <v>0.80189814814814808</v>
      </c>
      <c r="L1497" s="1">
        <v>1</v>
      </c>
      <c r="M1497" s="1" t="s">
        <v>76</v>
      </c>
      <c r="N1497" s="1">
        <v>0</v>
      </c>
      <c r="O1497" s="1">
        <v>0</v>
      </c>
      <c r="P1497" s="1">
        <v>0</v>
      </c>
      <c r="Q1497" s="1">
        <v>0</v>
      </c>
      <c r="R1497" s="1">
        <v>1</v>
      </c>
      <c r="S1497" s="1">
        <v>0</v>
      </c>
      <c r="T1497" s="1">
        <v>3618</v>
      </c>
      <c r="U1497" s="1">
        <v>60.3</v>
      </c>
      <c r="V1497" s="1">
        <v>10929.996779999999</v>
      </c>
      <c r="W1497" s="1">
        <v>35.444158360000003</v>
      </c>
      <c r="X1497" s="1">
        <v>139.63633780000001</v>
      </c>
      <c r="Y1497" s="1">
        <v>104</v>
      </c>
      <c r="Z1497" s="1">
        <v>1003002</v>
      </c>
      <c r="AA1497" s="1">
        <v>100300216</v>
      </c>
      <c r="AB1497" s="1">
        <v>35.459935090000002</v>
      </c>
      <c r="AC1497" s="1">
        <v>139.51721559999999</v>
      </c>
      <c r="AD1497" s="1">
        <v>112</v>
      </c>
      <c r="AE1497" s="1">
        <v>1005103</v>
      </c>
      <c r="AF1497" s="1">
        <v>100510301</v>
      </c>
      <c r="AG1497" s="1">
        <v>45</v>
      </c>
      <c r="AH1497" s="1">
        <v>45</v>
      </c>
      <c r="AI1497" s="1">
        <v>1</v>
      </c>
      <c r="AJ1497" s="1">
        <v>0</v>
      </c>
      <c r="AK1497" s="1">
        <v>1</v>
      </c>
      <c r="AL1497" s="1">
        <v>200</v>
      </c>
      <c r="AM1497" s="1" t="s">
        <v>42</v>
      </c>
      <c r="AN1497" s="1">
        <v>0</v>
      </c>
      <c r="AO1497" s="1">
        <v>0</v>
      </c>
      <c r="AP1497" s="1">
        <v>0</v>
      </c>
      <c r="AQ1497" s="1">
        <v>1</v>
      </c>
      <c r="AR1497" s="1">
        <v>0</v>
      </c>
      <c r="AS1497" s="1">
        <v>49.5</v>
      </c>
      <c r="AT1497" s="1">
        <v>1</v>
      </c>
      <c r="AU1497" s="1">
        <v>15240</v>
      </c>
      <c r="AV1497" s="1">
        <v>32.200000000000003</v>
      </c>
      <c r="AW1497" s="1">
        <v>1</v>
      </c>
      <c r="AX1497" s="1">
        <v>33</v>
      </c>
      <c r="AY1497" s="1">
        <v>400</v>
      </c>
      <c r="AZ1497" s="1">
        <v>1</v>
      </c>
      <c r="BA1497" s="1">
        <v>865</v>
      </c>
      <c r="BB1497" s="1">
        <v>10.3</v>
      </c>
      <c r="BC1497" s="1">
        <v>469</v>
      </c>
      <c r="BD1497" s="1">
        <v>6.2</v>
      </c>
      <c r="BE1497" s="1">
        <v>49.5</v>
      </c>
      <c r="BF1497" s="1">
        <v>1</v>
      </c>
      <c r="BG1497" s="1">
        <v>12656</v>
      </c>
      <c r="BH1497" s="1">
        <v>63.3</v>
      </c>
      <c r="BI1497" s="1">
        <v>1</v>
      </c>
      <c r="BJ1497" s="1">
        <v>12656</v>
      </c>
      <c r="BK1497" s="1">
        <v>158.9</v>
      </c>
      <c r="BL1497" s="1">
        <v>0</v>
      </c>
      <c r="BM1497" s="1">
        <v>0</v>
      </c>
      <c r="BN1497" s="1">
        <v>0</v>
      </c>
      <c r="BO1497" s="1">
        <v>0</v>
      </c>
      <c r="BP1497" s="1">
        <v>0</v>
      </c>
      <c r="BQ1497" s="1">
        <v>0</v>
      </c>
      <c r="BR1497" s="1">
        <v>0</v>
      </c>
      <c r="BS1497" s="1">
        <v>0</v>
      </c>
      <c r="BT1497" s="1">
        <v>0</v>
      </c>
      <c r="CG1497" s="1">
        <f>AW1497*EXP((BE1497/100)+(L1497*CC$2)+BU$2)</f>
        <v>2.7547012568220985</v>
      </c>
      <c r="CH1497" s="1">
        <f>BL1497*EXP((BT1497/100)+BV$2)</f>
        <v>0</v>
      </c>
      <c r="CI1497" s="1">
        <f>AT1497*EXP((AV1497/100)+(L1497*CD$2)+BW$2)</f>
        <v>0.1463723443518711</v>
      </c>
      <c r="CJ1497" s="1">
        <f>BF1497*EXP((BH1497/100)+(L1497*CE$2)+BX$2)</f>
        <v>0.23826559074379028</v>
      </c>
      <c r="CK1497" s="1">
        <f>BI1497*EXP((BK1497/100)+(L1497*CF$2))</f>
        <v>3.3737868235011339</v>
      </c>
      <c r="CL1497" s="1">
        <f>IF((CJ1497+CK1497)=0, LOG(1),LOG((CJ1497+CK1497)))</f>
        <v>0.55775404370464232</v>
      </c>
      <c r="CM1497" s="1">
        <f>IF((CG1497+CH1497+CI1497)=0, LOG(1),LOG((CG1497+CH1497+CI1497)))</f>
        <v>0.46255874713366624</v>
      </c>
      <c r="CN1497" s="1">
        <f>IF((CL1497=0),1,EXP((BZ$2*CL1497)+(CB$2*F1497)))</f>
        <v>1.6065530757412525</v>
      </c>
      <c r="CO1497" s="1">
        <f>IF((CM1497=0),1,EXP((BZ$2*CM1497)+(CA$2*AJ1497)))</f>
        <v>1.4816775640181534</v>
      </c>
      <c r="CP1497" s="1">
        <f>CN1497+CO1497</f>
        <v>3.0882306397594057</v>
      </c>
      <c r="CQ1497" s="2">
        <f>CN1497/CP1497</f>
        <v>0.52021797046428309</v>
      </c>
      <c r="CR1497" s="2">
        <f>CO1497/CP1497</f>
        <v>0.47978202953571703</v>
      </c>
      <c r="CS1497" s="1">
        <f>CJ1497+CK1497</f>
        <v>3.612052414244924</v>
      </c>
      <c r="CT1497" s="1">
        <f>IF((CS1497=0),CJ1497,CJ1497/CS1497)</f>
        <v>6.596404576083599E-2</v>
      </c>
      <c r="CU1497" s="4">
        <f>IF((CS1497=0),CK1497,CK1497/CS1497)</f>
        <v>0.93403595423916408</v>
      </c>
      <c r="CV1497" s="1">
        <f>CI1497+CH1497+CG1497</f>
        <v>2.9010736011739695</v>
      </c>
      <c r="CW1497" s="1">
        <f>IF((CV1497=0),CI1497,CI1497/CV1497)</f>
        <v>5.0454543549890978E-2</v>
      </c>
      <c r="CX1497" s="1">
        <f>IF((CV1497=0),CH1497,CH1497/CV1497)</f>
        <v>0</v>
      </c>
      <c r="CY1497" s="1">
        <f>IF((CV1497=0),CG1497,CG1497/CV1497)</f>
        <v>0.94954545645010902</v>
      </c>
      <c r="CZ1497" s="1">
        <f>CT1497*CQ1497</f>
        <v>3.4315682009315195E-2</v>
      </c>
      <c r="DA1497" s="1">
        <f>CU1497*CQ1497</f>
        <v>0.48590228845496791</v>
      </c>
      <c r="DB1497" s="1">
        <f>CW1497*CR1497</f>
        <v>2.4207183303664913E-2</v>
      </c>
      <c r="DC1497" s="1">
        <f>CX1497*CR1497</f>
        <v>0</v>
      </c>
      <c r="DD1497" s="1">
        <f>CY1497*CR1497</f>
        <v>0.45557484623205213</v>
      </c>
      <c r="DE1497" s="1">
        <f>IF(($AM1497="Bicycle"),1,0)</f>
        <v>0</v>
      </c>
      <c r="DF1497" s="1">
        <f>IF(($AM1497="Walk"),1,0)</f>
        <v>0</v>
      </c>
      <c r="DG1497" s="1">
        <f>IF(($AM1497="Car"),1,0)</f>
        <v>0</v>
      </c>
      <c r="DH1497" s="1">
        <f>IF(($AM1497="Rail"),1,0)</f>
        <v>1</v>
      </c>
      <c r="DI1497" s="1">
        <f>IF(($AM1497="Bus"),1,0)</f>
        <v>0</v>
      </c>
      <c r="DJ1497" s="1" t="e">
        <f>DE1497*LOG(CZ1497)+DF1497*LOG(DA1497)+DG1497*LOG(DB1497)+DH1497*LOG(DD1497)+DI1497*LOG(DC1497)</f>
        <v>#NUM!</v>
      </c>
      <c r="DK1497" s="1">
        <v>10929.996779999999</v>
      </c>
      <c r="DL1497" s="1">
        <f>(0-(CZ1497*BH1497*$BY$2))/100</f>
        <v>0.25730563548166702</v>
      </c>
      <c r="DM1497" s="1">
        <f t="shared" si="115"/>
        <v>8.8296183663936541E-3</v>
      </c>
      <c r="DO1497" s="1">
        <f>(0-(DA1497*BK1497*$BY$2))/100</f>
        <v>9.1458862390977806</v>
      </c>
      <c r="DP1497" s="1">
        <f t="shared" si="116"/>
        <v>4.4440070535264118</v>
      </c>
      <c r="DR1497" s="1">
        <f>(0-(DB1497*AV1497*$BY$2))/100</f>
        <v>9.2332178807159618E-2</v>
      </c>
      <c r="DS1497" s="1">
        <f t="shared" si="117"/>
        <v>2.2351019772116777E-3</v>
      </c>
      <c r="DU1497" s="1">
        <f>(0-(DC1497*BT1497*$BY$2))/100</f>
        <v>0</v>
      </c>
      <c r="DV1497" s="1">
        <f t="shared" si="118"/>
        <v>0</v>
      </c>
      <c r="DX1497" s="1">
        <f>(0-(DD1497*BE1497*$BY$2))/100</f>
        <v>2.6712706326501365</v>
      </c>
      <c r="DY1497" s="1">
        <f t="shared" si="119"/>
        <v>1.2169637077137825</v>
      </c>
      <c r="EB1497" s="1" t="s">
        <v>171</v>
      </c>
    </row>
    <row r="1498" spans="1:132" x14ac:dyDescent="0.25">
      <c r="A1498" s="1">
        <v>256141</v>
      </c>
      <c r="B1498" s="1" t="s">
        <v>81</v>
      </c>
      <c r="C1498" s="1">
        <v>500</v>
      </c>
      <c r="D1498" s="1" t="s">
        <v>8</v>
      </c>
      <c r="E1498" s="1">
        <v>0</v>
      </c>
      <c r="F1498" s="1">
        <v>0</v>
      </c>
      <c r="G1498" s="1">
        <v>0</v>
      </c>
      <c r="H1498" s="1">
        <v>0</v>
      </c>
      <c r="I1498" s="1">
        <v>1</v>
      </c>
      <c r="J1498" s="3">
        <v>0.53249999999999997</v>
      </c>
      <c r="K1498" s="3">
        <v>0.62362268518518515</v>
      </c>
      <c r="L1498" s="1">
        <v>0</v>
      </c>
      <c r="M1498" s="1" t="s">
        <v>82</v>
      </c>
      <c r="N1498" s="1">
        <v>0</v>
      </c>
      <c r="O1498" s="1">
        <v>0</v>
      </c>
      <c r="P1498" s="1">
        <v>1</v>
      </c>
      <c r="Q1498" s="1">
        <v>0</v>
      </c>
      <c r="R1498" s="1">
        <v>0</v>
      </c>
      <c r="S1498" s="1">
        <v>0</v>
      </c>
      <c r="T1498" s="1">
        <v>7873</v>
      </c>
      <c r="U1498" s="1">
        <v>131.21666666666701</v>
      </c>
      <c r="V1498" s="1">
        <v>10554.71811</v>
      </c>
      <c r="W1498" s="1">
        <v>35.450085999999999</v>
      </c>
      <c r="X1498" s="1">
        <v>139.63471770000001</v>
      </c>
      <c r="Y1498" s="1">
        <v>104</v>
      </c>
      <c r="Z1498" s="1">
        <v>1003002</v>
      </c>
      <c r="AA1498" s="1">
        <v>100300221</v>
      </c>
      <c r="AB1498" s="1">
        <v>35.355468379999998</v>
      </c>
      <c r="AC1498" s="1">
        <v>139.64424489999999</v>
      </c>
      <c r="AD1498" s="1">
        <v>108</v>
      </c>
      <c r="AE1498" s="1">
        <v>1007011</v>
      </c>
      <c r="AF1498" s="1">
        <v>100701101</v>
      </c>
      <c r="AG1498" s="1">
        <v>37</v>
      </c>
      <c r="AH1498" s="1">
        <v>37</v>
      </c>
      <c r="AI1498" s="1">
        <v>1</v>
      </c>
      <c r="AJ1498" s="1">
        <v>0</v>
      </c>
      <c r="AK1498" s="1">
        <v>0</v>
      </c>
      <c r="AL1498" s="1">
        <v>420</v>
      </c>
      <c r="AM1498" s="1" t="s">
        <v>43</v>
      </c>
      <c r="AN1498" s="1">
        <v>0</v>
      </c>
      <c r="AO1498" s="1">
        <v>0</v>
      </c>
      <c r="AP1498" s="1">
        <v>0</v>
      </c>
      <c r="AQ1498" s="1">
        <v>0</v>
      </c>
      <c r="AR1498" s="1">
        <v>1</v>
      </c>
      <c r="AS1498" s="1">
        <v>159.69999999999999</v>
      </c>
      <c r="AT1498" s="1">
        <v>1</v>
      </c>
      <c r="AU1498" s="1">
        <v>13547</v>
      </c>
      <c r="AV1498" s="1">
        <v>25.8</v>
      </c>
      <c r="AW1498" s="1">
        <v>1</v>
      </c>
      <c r="AX1498" s="1">
        <v>34</v>
      </c>
      <c r="AY1498" s="1">
        <v>440</v>
      </c>
      <c r="AZ1498" s="1">
        <v>1</v>
      </c>
      <c r="BA1498" s="1">
        <v>430</v>
      </c>
      <c r="BB1498" s="1">
        <v>5.6</v>
      </c>
      <c r="BC1498" s="1">
        <v>356</v>
      </c>
      <c r="BD1498" s="1">
        <v>4.3</v>
      </c>
      <c r="BE1498" s="1">
        <v>43.9</v>
      </c>
      <c r="BF1498" s="1">
        <v>1</v>
      </c>
      <c r="BG1498" s="1">
        <v>12919</v>
      </c>
      <c r="BH1498" s="1">
        <v>64.599999999999994</v>
      </c>
      <c r="BI1498" s="1">
        <v>1</v>
      </c>
      <c r="BJ1498" s="1">
        <v>12919</v>
      </c>
      <c r="BK1498" s="1">
        <v>159.69999999999999</v>
      </c>
      <c r="BL1498" s="1">
        <v>0</v>
      </c>
      <c r="BM1498" s="1">
        <v>0</v>
      </c>
      <c r="BN1498" s="1">
        <v>0</v>
      </c>
      <c r="BO1498" s="1">
        <v>0</v>
      </c>
      <c r="BP1498" s="1">
        <v>0</v>
      </c>
      <c r="BQ1498" s="1">
        <v>0</v>
      </c>
      <c r="BR1498" s="1">
        <v>0</v>
      </c>
      <c r="BS1498" s="1">
        <v>0</v>
      </c>
      <c r="BT1498" s="1">
        <v>0</v>
      </c>
      <c r="CG1498" s="1">
        <f>AW1498*EXP((BE1498/100)+(L1498*CC$2)+BU$2)</f>
        <v>2.3246902398701113</v>
      </c>
      <c r="CH1498" s="1">
        <f>BL1498*EXP((BT1498/100)+BV$2)</f>
        <v>0</v>
      </c>
      <c r="CI1498" s="1">
        <f>AT1498*EXP((AV1498/100)+(L1498*CD$2)+BW$2)</f>
        <v>0.30785481100192319</v>
      </c>
      <c r="CJ1498" s="1">
        <f>BF1498*EXP((BH1498/100)+(L1498*CE$2)+BX$2)</f>
        <v>0.59604649691603828</v>
      </c>
      <c r="CK1498" s="1">
        <f>BI1498*EXP((BK1498/100)+(L1498*CF$2))</f>
        <v>4.9381955934958999</v>
      </c>
      <c r="CL1498" s="1">
        <f>IF((CJ1498+CK1498)=0, LOG(1),LOG((CJ1498+CK1498)))</f>
        <v>0.74305815303955514</v>
      </c>
      <c r="CM1498" s="1">
        <f>IF((CG1498+CH1498+CI1498)=0, LOG(1),LOG((CG1498+CH1498+CI1498)))</f>
        <v>0.42037581202379848</v>
      </c>
      <c r="CN1498" s="1">
        <f>IF((CL1498=0),1,EXP((BZ$2*CL1498)+(CB$2*F1498)))</f>
        <v>1.880616089020787</v>
      </c>
      <c r="CO1498" s="1">
        <f>IF((CM1498=0),1,EXP((BZ$2*CM1498)+(CA$2*AJ1498)))</f>
        <v>1.4294924343055</v>
      </c>
      <c r="CP1498" s="1">
        <f>CN1498+CO1498</f>
        <v>3.3101085233262868</v>
      </c>
      <c r="CQ1498" s="2">
        <f>CN1498/CP1498</f>
        <v>0.56814333299591624</v>
      </c>
      <c r="CR1498" s="2">
        <f>CO1498/CP1498</f>
        <v>0.43185666700408387</v>
      </c>
      <c r="CS1498" s="1">
        <f>CJ1498+CK1498</f>
        <v>5.5342420904119383</v>
      </c>
      <c r="CT1498" s="1">
        <f>IF((CS1498=0),CJ1498,CJ1498/CS1498)</f>
        <v>0.10770155825830018</v>
      </c>
      <c r="CU1498" s="4">
        <f>IF((CS1498=0),CK1498,CK1498/CS1498)</f>
        <v>0.89229844174169981</v>
      </c>
      <c r="CV1498" s="1">
        <f>CI1498+CH1498+CG1498</f>
        <v>2.6325450508720345</v>
      </c>
      <c r="CW1498" s="1">
        <f>IF((CV1498=0),CI1498,CI1498/CV1498)</f>
        <v>0.11694189654985992</v>
      </c>
      <c r="CX1498" s="1">
        <f>IF((CV1498=0),CH1498,CH1498/CV1498)</f>
        <v>0</v>
      </c>
      <c r="CY1498" s="1">
        <f>IF((CV1498=0),CG1498,CG1498/CV1498)</f>
        <v>0.88305810345014002</v>
      </c>
      <c r="CZ1498" s="1">
        <f>CT1498*CQ1498</f>
        <v>6.1189922277724511E-2</v>
      </c>
      <c r="DA1498" s="1">
        <f>CU1498*CQ1498</f>
        <v>0.50695341071819178</v>
      </c>
      <c r="DB1498" s="1">
        <f>CW1498*CR1498</f>
        <v>5.050213767715888E-2</v>
      </c>
      <c r="DC1498" s="1">
        <f>CX1498*CR1498</f>
        <v>0</v>
      </c>
      <c r="DD1498" s="1">
        <f>CY1498*CR1498</f>
        <v>0.38135452932692498</v>
      </c>
      <c r="DE1498" s="1">
        <f>IF(($AM1498="Bicycle"),1,0)</f>
        <v>0</v>
      </c>
      <c r="DF1498" s="1">
        <f>IF(($AM1498="Walk"),1,0)</f>
        <v>1</v>
      </c>
      <c r="DG1498" s="1">
        <f>IF(($AM1498="Car"),1,0)</f>
        <v>0</v>
      </c>
      <c r="DH1498" s="1">
        <f>IF(($AM1498="Rail"),1,0)</f>
        <v>0</v>
      </c>
      <c r="DI1498" s="1">
        <f>IF(($AM1498="Bus"),1,0)</f>
        <v>0</v>
      </c>
      <c r="DJ1498" s="1" t="e">
        <f>DE1498*LOG(CZ1498)+DF1498*LOG(DA1498)+DG1498*LOG(DB1498)+DH1498*LOG(DD1498)+DI1498*LOG(DC1498)</f>
        <v>#NUM!</v>
      </c>
      <c r="DK1498" s="1">
        <v>10554.71811</v>
      </c>
      <c r="DL1498" s="1">
        <f>(0-(CZ1498*BH1498*$BY$2))/100</f>
        <v>0.46823661662700106</v>
      </c>
      <c r="DM1498" s="1">
        <f t="shared" si="115"/>
        <v>2.8651362178990884E-2</v>
      </c>
      <c r="DO1498" s="1">
        <f>(0-(DA1498*BK1498*$BY$2))/100</f>
        <v>9.590161456564136</v>
      </c>
      <c r="DP1498" s="1">
        <f t="shared" si="116"/>
        <v>4.8617650597433304</v>
      </c>
      <c r="DR1498" s="1">
        <f>(0-(DB1498*AV1498*$BY$2))/100</f>
        <v>0.15434139488096127</v>
      </c>
      <c r="DS1498" s="1">
        <f t="shared" si="117"/>
        <v>7.7945703735630509E-3</v>
      </c>
      <c r="DU1498" s="1">
        <f>(0-(DC1498*BT1498*$BY$2))/100</f>
        <v>0</v>
      </c>
      <c r="DV1498" s="1">
        <f t="shared" si="118"/>
        <v>0</v>
      </c>
      <c r="DX1498" s="1">
        <f>(0-(DD1498*BE1498*$BY$2))/100</f>
        <v>1.9831080731482529</v>
      </c>
      <c r="DY1498" s="1">
        <f t="shared" si="119"/>
        <v>0.75626724583987714</v>
      </c>
      <c r="EB1498" s="1" t="s">
        <v>171</v>
      </c>
    </row>
    <row r="1499" spans="1:132" x14ac:dyDescent="0.25">
      <c r="A1499" s="1">
        <v>256379</v>
      </c>
      <c r="B1499" s="1" t="s">
        <v>94</v>
      </c>
      <c r="C1499" s="1">
        <v>100</v>
      </c>
      <c r="D1499" s="1" t="s">
        <v>80</v>
      </c>
      <c r="E1499" s="1">
        <v>1</v>
      </c>
      <c r="F1499" s="1">
        <v>0</v>
      </c>
      <c r="G1499" s="1">
        <v>0</v>
      </c>
      <c r="H1499" s="1">
        <v>0</v>
      </c>
      <c r="I1499" s="1">
        <v>0</v>
      </c>
      <c r="J1499" s="3">
        <v>0.27996527777777774</v>
      </c>
      <c r="K1499" s="3">
        <v>0.36912037037037032</v>
      </c>
      <c r="L1499" s="1">
        <v>0</v>
      </c>
      <c r="M1499" s="1" t="s">
        <v>74</v>
      </c>
      <c r="N1499" s="1">
        <v>1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7704</v>
      </c>
      <c r="U1499" s="1">
        <v>128.4</v>
      </c>
      <c r="V1499" s="1">
        <v>18340.785800000001</v>
      </c>
      <c r="W1499" s="1">
        <v>35.439614740000003</v>
      </c>
      <c r="X1499" s="1">
        <v>139.52153920000001</v>
      </c>
      <c r="Y1499" s="1">
        <v>116</v>
      </c>
      <c r="Z1499" s="1">
        <v>1009326</v>
      </c>
      <c r="AA1499" s="1">
        <v>100932605</v>
      </c>
      <c r="AB1499" s="1">
        <v>35.423886199999998</v>
      </c>
      <c r="AC1499" s="1">
        <v>139.31999809999999</v>
      </c>
      <c r="AD1499" s="1">
        <v>212</v>
      </c>
      <c r="AE1499" s="1">
        <v>2120802</v>
      </c>
      <c r="AF1499" s="1">
        <v>212080201</v>
      </c>
      <c r="AG1499" s="1">
        <v>36</v>
      </c>
      <c r="AH1499" s="1">
        <v>36</v>
      </c>
      <c r="AI1499" s="1">
        <v>1</v>
      </c>
      <c r="AJ1499" s="1">
        <v>0</v>
      </c>
      <c r="AK1499" s="1">
        <v>0</v>
      </c>
      <c r="AL1499" s="1">
        <v>200</v>
      </c>
      <c r="AM1499" s="1" t="s">
        <v>42</v>
      </c>
      <c r="AN1499" s="1">
        <v>0</v>
      </c>
      <c r="AO1499" s="1">
        <v>0</v>
      </c>
      <c r="AP1499" s="1">
        <v>0</v>
      </c>
      <c r="AQ1499" s="1">
        <v>1</v>
      </c>
      <c r="AR1499" s="1">
        <v>0</v>
      </c>
      <c r="AS1499" s="1">
        <v>99.9</v>
      </c>
      <c r="AT1499" s="1">
        <v>1</v>
      </c>
      <c r="AU1499" s="1">
        <v>24153</v>
      </c>
      <c r="AV1499" s="1">
        <v>66.599999999999994</v>
      </c>
      <c r="AW1499" s="1">
        <v>1</v>
      </c>
      <c r="AX1499" s="1">
        <v>49</v>
      </c>
      <c r="AY1499" s="1">
        <v>420</v>
      </c>
      <c r="AZ1499" s="1">
        <v>2</v>
      </c>
      <c r="BA1499" s="1">
        <v>102</v>
      </c>
      <c r="BB1499" s="1">
        <v>1.2</v>
      </c>
      <c r="BC1499" s="1">
        <v>3924</v>
      </c>
      <c r="BD1499" s="1">
        <v>49.7</v>
      </c>
      <c r="BE1499" s="1">
        <v>99.9</v>
      </c>
      <c r="BF1499" s="1">
        <v>1</v>
      </c>
      <c r="BG1499" s="1">
        <v>23044</v>
      </c>
      <c r="BH1499" s="1">
        <v>115.2</v>
      </c>
      <c r="BI1499" s="1">
        <v>1</v>
      </c>
      <c r="BJ1499" s="1">
        <v>23044</v>
      </c>
      <c r="BK1499" s="1">
        <v>285.8</v>
      </c>
      <c r="BL1499" s="1">
        <v>0</v>
      </c>
      <c r="BM1499" s="1">
        <v>0</v>
      </c>
      <c r="BN1499" s="1">
        <v>0</v>
      </c>
      <c r="BO1499" s="1">
        <v>0</v>
      </c>
      <c r="BP1499" s="1">
        <v>0</v>
      </c>
      <c r="BQ1499" s="1">
        <v>0</v>
      </c>
      <c r="BR1499" s="1">
        <v>0</v>
      </c>
      <c r="BS1499" s="1">
        <v>0</v>
      </c>
      <c r="BT1499" s="1">
        <v>0</v>
      </c>
      <c r="CG1499" s="1">
        <f>AW1499*EXP((BE1499/100)+(L1499*CC$2)+BU$2)</f>
        <v>4.0697712746473513</v>
      </c>
      <c r="CH1499" s="1">
        <f>BL1499*EXP((BT1499/100)+BV$2)</f>
        <v>0</v>
      </c>
      <c r="CI1499" s="1">
        <f>AT1499*EXP((AV1499/100)+(L1499*CD$2)+BW$2)</f>
        <v>0.46295426938536338</v>
      </c>
      <c r="CJ1499" s="1">
        <f>BF1499*EXP((BH1499/100)+(L1499*CE$2)+BX$2)</f>
        <v>0.98862854931105548</v>
      </c>
      <c r="CK1499" s="1">
        <f>BI1499*EXP((BK1499/100)+(L1499*CF$2))</f>
        <v>17.426638782490304</v>
      </c>
      <c r="CL1499" s="1">
        <f>IF((CJ1499+CK1499)=0, LOG(1),LOG((CJ1499+CK1499)))</f>
        <v>1.2651780278275571</v>
      </c>
      <c r="CM1499" s="1">
        <f>IF((CG1499+CH1499+CI1499)=0, LOG(1),LOG((CG1499+CH1499+CI1499)))</f>
        <v>0.65635942337797815</v>
      </c>
      <c r="CN1499" s="1">
        <f>IF((CL1499=0),1,EXP((BZ$2*CL1499)+(CB$2*F1499)))</f>
        <v>2.9311690119739331</v>
      </c>
      <c r="CO1499" s="1">
        <f>IF((CM1499=0),1,EXP((BZ$2*CM1499)+(CA$2*AJ1499)))</f>
        <v>1.7470095713489446</v>
      </c>
      <c r="CP1499" s="1">
        <f>CN1499+CO1499</f>
        <v>4.6781785833228779</v>
      </c>
      <c r="CQ1499" s="2">
        <f>CN1499/CP1499</f>
        <v>0.62656201762437724</v>
      </c>
      <c r="CR1499" s="2">
        <f>CO1499/CP1499</f>
        <v>0.37343798237562276</v>
      </c>
      <c r="CS1499" s="1">
        <f>CJ1499+CK1499</f>
        <v>18.41526733180136</v>
      </c>
      <c r="CT1499" s="1">
        <f>IF((CS1499=0),CJ1499,CJ1499/CS1499)</f>
        <v>5.3685267310987717E-2</v>
      </c>
      <c r="CU1499" s="4">
        <f>IF((CS1499=0),CK1499,CK1499/CS1499)</f>
        <v>0.94631473268901223</v>
      </c>
      <c r="CV1499" s="1">
        <f>CI1499+CH1499+CG1499</f>
        <v>4.532725544032715</v>
      </c>
      <c r="CW1499" s="1">
        <f>IF((CV1499=0),CI1499,CI1499/CV1499)</f>
        <v>0.10213595879301313</v>
      </c>
      <c r="CX1499" s="1">
        <f>IF((CV1499=0),CH1499,CH1499/CV1499)</f>
        <v>0</v>
      </c>
      <c r="CY1499" s="1">
        <f>IF((CV1499=0),CG1499,CG1499/CV1499)</f>
        <v>0.89786404120698682</v>
      </c>
      <c r="CZ1499" s="1">
        <f>CT1499*CQ1499</f>
        <v>3.3637149403076487E-2</v>
      </c>
      <c r="DA1499" s="1">
        <f>CU1499*CQ1499</f>
        <v>0.59292486822130075</v>
      </c>
      <c r="DB1499" s="1">
        <f>CW1499*CR1499</f>
        <v>3.8141446379662568E-2</v>
      </c>
      <c r="DC1499" s="1">
        <f>CX1499*CR1499</f>
        <v>0</v>
      </c>
      <c r="DD1499" s="1">
        <f>CY1499*CR1499</f>
        <v>0.33529653599596015</v>
      </c>
      <c r="DE1499" s="1">
        <f>IF(($AM1499="Bicycle"),1,0)</f>
        <v>0</v>
      </c>
      <c r="DF1499" s="1">
        <f>IF(($AM1499="Walk"),1,0)</f>
        <v>0</v>
      </c>
      <c r="DG1499" s="1">
        <f>IF(($AM1499="Car"),1,0)</f>
        <v>0</v>
      </c>
      <c r="DH1499" s="1">
        <f>IF(($AM1499="Rail"),1,0)</f>
        <v>1</v>
      </c>
      <c r="DI1499" s="1">
        <f>IF(($AM1499="Bus"),1,0)</f>
        <v>0</v>
      </c>
      <c r="DJ1499" s="1" t="e">
        <f>DE1499*LOG(CZ1499)+DF1499*LOG(DA1499)+DG1499*LOG(DB1499)+DH1499*LOG(DD1499)+DI1499*LOG(DC1499)</f>
        <v>#NUM!</v>
      </c>
      <c r="DK1499" s="1">
        <v>18340.785800000001</v>
      </c>
      <c r="DL1499" s="1">
        <f>(0-(CZ1499*BH1499*$BY$2))/100</f>
        <v>0.45901261007381927</v>
      </c>
      <c r="DM1499" s="1">
        <f t="shared" si="115"/>
        <v>1.5439875742949151E-2</v>
      </c>
      <c r="DO1499" s="1">
        <f>(0-(DA1499*BK1499*$BY$2))/100</f>
        <v>20.073118278371858</v>
      </c>
      <c r="DP1499" s="1">
        <f t="shared" si="116"/>
        <v>11.901851009994218</v>
      </c>
      <c r="DR1499" s="1">
        <f>(0-(DB1499*AV1499*$BY$2))/100</f>
        <v>0.30090149169147529</v>
      </c>
      <c r="DS1499" s="1">
        <f t="shared" si="117"/>
        <v>1.1476818110910886E-2</v>
      </c>
      <c r="DU1499" s="1">
        <f>(0-(DC1499*BT1499*$BY$2))/100</f>
        <v>0</v>
      </c>
      <c r="DV1499" s="1">
        <f t="shared" si="118"/>
        <v>0</v>
      </c>
      <c r="DX1499" s="1">
        <f>(0-(DD1499*BE1499*$BY$2))/100</f>
        <v>3.967779308992009</v>
      </c>
      <c r="DY1499" s="1">
        <f t="shared" si="119"/>
        <v>1.330382657901465</v>
      </c>
      <c r="EB1499" s="1" t="s">
        <v>171</v>
      </c>
    </row>
    <row r="1500" spans="1:132" x14ac:dyDescent="0.25">
      <c r="A1500" s="1">
        <v>256489</v>
      </c>
      <c r="B1500" s="1" t="s">
        <v>81</v>
      </c>
      <c r="C1500" s="1">
        <v>600</v>
      </c>
      <c r="D1500" s="1" t="s">
        <v>6</v>
      </c>
      <c r="E1500" s="1">
        <v>0</v>
      </c>
      <c r="F1500" s="1">
        <v>0</v>
      </c>
      <c r="G1500" s="1">
        <v>1</v>
      </c>
      <c r="H1500" s="1">
        <v>0</v>
      </c>
      <c r="I1500" s="1">
        <v>0</v>
      </c>
      <c r="J1500" s="3">
        <v>0.49311342592592594</v>
      </c>
      <c r="K1500" s="3">
        <v>0.53143518518518518</v>
      </c>
      <c r="L1500" s="1">
        <v>0</v>
      </c>
      <c r="M1500" s="1" t="s">
        <v>82</v>
      </c>
      <c r="N1500" s="1">
        <v>0</v>
      </c>
      <c r="O1500" s="1">
        <v>0</v>
      </c>
      <c r="P1500" s="1">
        <v>1</v>
      </c>
      <c r="Q1500" s="1">
        <v>0</v>
      </c>
      <c r="R1500" s="1">
        <v>0</v>
      </c>
      <c r="S1500" s="1">
        <v>0</v>
      </c>
      <c r="T1500" s="1">
        <v>3312</v>
      </c>
      <c r="U1500" s="1">
        <v>55.2</v>
      </c>
      <c r="V1500" s="1">
        <v>28353.78182</v>
      </c>
      <c r="W1500" s="1">
        <v>35.443267849999998</v>
      </c>
      <c r="X1500" s="1">
        <v>139.63625730000001</v>
      </c>
      <c r="Y1500" s="1">
        <v>104</v>
      </c>
      <c r="Z1500" s="1">
        <v>1003018</v>
      </c>
      <c r="AA1500" s="1">
        <v>100301801</v>
      </c>
      <c r="AB1500" s="1">
        <v>35.580146399999997</v>
      </c>
      <c r="AC1500" s="1">
        <v>139.3718988</v>
      </c>
      <c r="AD1500" s="1">
        <v>209</v>
      </c>
      <c r="AE1500" s="1">
        <v>2090107</v>
      </c>
      <c r="AF1500" s="1">
        <v>209010704</v>
      </c>
      <c r="AG1500" s="1">
        <v>37</v>
      </c>
      <c r="AH1500" s="1">
        <v>37</v>
      </c>
      <c r="AI1500" s="1">
        <v>1</v>
      </c>
      <c r="AJ1500" s="1">
        <v>0</v>
      </c>
      <c r="AK1500" s="1">
        <v>0</v>
      </c>
      <c r="AL1500" s="1">
        <v>200</v>
      </c>
      <c r="AM1500" s="1" t="s">
        <v>42</v>
      </c>
      <c r="AN1500" s="1">
        <v>0</v>
      </c>
      <c r="AO1500" s="1">
        <v>0</v>
      </c>
      <c r="AP1500" s="1">
        <v>0</v>
      </c>
      <c r="AQ1500" s="1">
        <v>1</v>
      </c>
      <c r="AR1500" s="1">
        <v>0</v>
      </c>
      <c r="AS1500" s="1">
        <v>57.2</v>
      </c>
      <c r="AT1500" s="1">
        <v>1</v>
      </c>
      <c r="AU1500" s="1">
        <v>32031</v>
      </c>
      <c r="AV1500" s="1">
        <v>57.9</v>
      </c>
      <c r="AW1500" s="1">
        <v>1</v>
      </c>
      <c r="AX1500" s="1">
        <v>49</v>
      </c>
      <c r="AY1500" s="1">
        <v>620</v>
      </c>
      <c r="AZ1500" s="1">
        <v>1</v>
      </c>
      <c r="BA1500" s="1">
        <v>433</v>
      </c>
      <c r="BB1500" s="1">
        <v>5.2</v>
      </c>
      <c r="BC1500" s="1">
        <v>247</v>
      </c>
      <c r="BD1500" s="1">
        <v>3</v>
      </c>
      <c r="BE1500" s="1">
        <v>57.2</v>
      </c>
      <c r="BF1500" s="1">
        <v>1</v>
      </c>
      <c r="BG1500" s="1">
        <v>30366</v>
      </c>
      <c r="BH1500" s="1">
        <v>151.80000000000001</v>
      </c>
      <c r="BI1500" s="1">
        <v>1</v>
      </c>
      <c r="BJ1500" s="1">
        <v>30366</v>
      </c>
      <c r="BK1500" s="1">
        <v>379.1</v>
      </c>
      <c r="BL1500" s="1">
        <v>0</v>
      </c>
      <c r="BM1500" s="1">
        <v>0</v>
      </c>
      <c r="BN1500" s="1">
        <v>0</v>
      </c>
      <c r="BO1500" s="1">
        <v>0</v>
      </c>
      <c r="BP1500" s="1">
        <v>0</v>
      </c>
      <c r="BQ1500" s="1">
        <v>0</v>
      </c>
      <c r="BR1500" s="1">
        <v>0</v>
      </c>
      <c r="BS1500" s="1">
        <v>0</v>
      </c>
      <c r="BT1500" s="1">
        <v>0</v>
      </c>
      <c r="CG1500" s="1">
        <f>AW1500*EXP((BE1500/100)+(L1500*CC$2)+BU$2)</f>
        <v>2.655377422611481</v>
      </c>
      <c r="CH1500" s="1">
        <f>BL1500*EXP((BT1500/100)+BV$2)</f>
        <v>0</v>
      </c>
      <c r="CI1500" s="1">
        <f>AT1500*EXP((AV1500/100)+(L1500*CD$2)+BW$2)</f>
        <v>0.42437957507114288</v>
      </c>
      <c r="CJ1500" s="1">
        <f>BF1500*EXP((BH1500/100)+(L1500*CE$2)+BX$2)</f>
        <v>1.4255581197170051</v>
      </c>
      <c r="CK1500" s="1">
        <f>BI1500*EXP((BK1500/100)+(L1500*CF$2))</f>
        <v>44.300678811837415</v>
      </c>
      <c r="CL1500" s="1">
        <f>IF((CJ1500+CK1500)=0, LOG(1),LOG((CJ1500+CK1500)))</f>
        <v>1.6601654623230366</v>
      </c>
      <c r="CM1500" s="1">
        <f>IF((CG1500+CH1500+CI1500)=0, LOG(1),LOG((CG1500+CH1500+CI1500)))</f>
        <v>0.488516450679367</v>
      </c>
      <c r="CN1500" s="1">
        <f>IF((CL1500=0),1,EXP((BZ$2*CL1500)+(CB$2*F1500)))</f>
        <v>4.1006300923953853</v>
      </c>
      <c r="CO1500" s="1">
        <f>IF((CM1500=0),1,EXP((BZ$2*CM1500)+(CA$2*AJ1500)))</f>
        <v>1.5147326929205831</v>
      </c>
      <c r="CP1500" s="1">
        <f>CN1500+CO1500</f>
        <v>5.615362785315968</v>
      </c>
      <c r="CQ1500" s="2">
        <f>CN1500/CP1500</f>
        <v>0.73025203342488032</v>
      </c>
      <c r="CR1500" s="2">
        <f>CO1500/CP1500</f>
        <v>0.26974796657511974</v>
      </c>
      <c r="CS1500" s="1">
        <f>CJ1500+CK1500</f>
        <v>45.726236931554418</v>
      </c>
      <c r="CT1500" s="1">
        <f>IF((CS1500=0),CJ1500,CJ1500/CS1500)</f>
        <v>3.1175933454809762E-2</v>
      </c>
      <c r="CU1500" s="4">
        <f>IF((CS1500=0),CK1500,CK1500/CS1500)</f>
        <v>0.96882406654519027</v>
      </c>
      <c r="CV1500" s="1">
        <f>CI1500+CH1500+CG1500</f>
        <v>3.0797569976826238</v>
      </c>
      <c r="CW1500" s="1">
        <f>IF((CV1500=0),CI1500,CI1500/CV1500)</f>
        <v>0.13779644802835714</v>
      </c>
      <c r="CX1500" s="1">
        <f>IF((CV1500=0),CH1500,CH1500/CV1500)</f>
        <v>0</v>
      </c>
      <c r="CY1500" s="1">
        <f>IF((CV1500=0),CG1500,CG1500/CV1500)</f>
        <v>0.86220355197164289</v>
      </c>
      <c r="CZ1500" s="1">
        <f>CT1500*CQ1500</f>
        <v>2.2766288799293582E-2</v>
      </c>
      <c r="DA1500" s="1">
        <f>CU1500*CQ1500</f>
        <v>0.70748574462558678</v>
      </c>
      <c r="DB1500" s="1">
        <f>CW1500*CR1500</f>
        <v>3.7170311656923506E-2</v>
      </c>
      <c r="DC1500" s="1">
        <f>CX1500*CR1500</f>
        <v>0</v>
      </c>
      <c r="DD1500" s="1">
        <f>CY1500*CR1500</f>
        <v>0.23257765491819624</v>
      </c>
      <c r="DE1500" s="1">
        <f>IF(($AM1500="Bicycle"),1,0)</f>
        <v>0</v>
      </c>
      <c r="DF1500" s="1">
        <f>IF(($AM1500="Walk"),1,0)</f>
        <v>0</v>
      </c>
      <c r="DG1500" s="1">
        <f>IF(($AM1500="Car"),1,0)</f>
        <v>0</v>
      </c>
      <c r="DH1500" s="1">
        <f>IF(($AM1500="Rail"),1,0)</f>
        <v>1</v>
      </c>
      <c r="DI1500" s="1">
        <f>IF(($AM1500="Bus"),1,0)</f>
        <v>0</v>
      </c>
      <c r="DJ1500" s="1" t="e">
        <f>DE1500*LOG(CZ1500)+DF1500*LOG(DA1500)+DG1500*LOG(DB1500)+DH1500*LOG(DD1500)+DI1500*LOG(DC1500)</f>
        <v>#NUM!</v>
      </c>
      <c r="DK1500" s="1">
        <v>28353.78182</v>
      </c>
      <c r="DL1500" s="1">
        <f>(0-(CZ1500*BH1500*$BY$2))/100</f>
        <v>0.40937089812290539</v>
      </c>
      <c r="DM1500" s="1">
        <f t="shared" si="115"/>
        <v>9.3198560926922545E-3</v>
      </c>
      <c r="DO1500" s="1">
        <f>(0-(DA1500*BK1500*$BY$2))/100</f>
        <v>31.770527919616075</v>
      </c>
      <c r="DP1500" s="1">
        <f t="shared" si="116"/>
        <v>22.477195602357572</v>
      </c>
      <c r="DR1500" s="1">
        <f>(0-(DB1500*AV1500*$BY$2))/100</f>
        <v>0.25493397616639218</v>
      </c>
      <c r="DS1500" s="1">
        <f t="shared" si="117"/>
        <v>9.4759753460435074E-3</v>
      </c>
      <c r="DU1500" s="1">
        <f>(0-(DC1500*BT1500*$BY$2))/100</f>
        <v>0</v>
      </c>
      <c r="DV1500" s="1">
        <f t="shared" si="118"/>
        <v>0</v>
      </c>
      <c r="DX1500" s="1">
        <f>(0-(DD1500*BE1500*$BY$2))/100</f>
        <v>1.5758575959662933</v>
      </c>
      <c r="DY1500" s="1">
        <f t="shared" si="119"/>
        <v>0.36650926415486684</v>
      </c>
      <c r="EB1500" s="1" t="s">
        <v>171</v>
      </c>
    </row>
    <row r="1501" spans="1:132" x14ac:dyDescent="0.25">
      <c r="A1501" s="1">
        <v>256543</v>
      </c>
      <c r="B1501" s="1" t="s">
        <v>86</v>
      </c>
      <c r="C1501" s="1">
        <v>100</v>
      </c>
      <c r="D1501" s="1" t="s">
        <v>80</v>
      </c>
      <c r="E1501" s="1">
        <v>1</v>
      </c>
      <c r="F1501" s="1">
        <v>0</v>
      </c>
      <c r="G1501" s="1">
        <v>0</v>
      </c>
      <c r="H1501" s="1">
        <v>0</v>
      </c>
      <c r="I1501" s="1">
        <v>0</v>
      </c>
      <c r="J1501" s="3">
        <v>0.29202546296296295</v>
      </c>
      <c r="K1501" s="3">
        <v>0.36582175925925925</v>
      </c>
      <c r="L1501" s="1">
        <v>1</v>
      </c>
      <c r="M1501" s="1" t="s">
        <v>79</v>
      </c>
      <c r="N1501" s="1">
        <v>0</v>
      </c>
      <c r="O1501" s="1">
        <v>1</v>
      </c>
      <c r="P1501" s="1">
        <v>0</v>
      </c>
      <c r="Q1501" s="1">
        <v>0</v>
      </c>
      <c r="R1501" s="1">
        <v>0</v>
      </c>
      <c r="S1501" s="1">
        <v>0</v>
      </c>
      <c r="T1501" s="1">
        <v>6377</v>
      </c>
      <c r="U1501" s="1">
        <v>106.283333333333</v>
      </c>
      <c r="V1501" s="1">
        <v>14777.33013</v>
      </c>
      <c r="W1501" s="1">
        <v>35.576198140000002</v>
      </c>
      <c r="X1501" s="1">
        <v>139.65959789999999</v>
      </c>
      <c r="Y1501" s="1">
        <v>133</v>
      </c>
      <c r="Z1501" s="1">
        <v>1300305</v>
      </c>
      <c r="AA1501" s="1">
        <v>130030503</v>
      </c>
      <c r="AB1501" s="1">
        <v>35.444668</v>
      </c>
      <c r="AC1501" s="1">
        <v>139.63607500000001</v>
      </c>
      <c r="AD1501" s="1">
        <v>104</v>
      </c>
      <c r="AE1501" s="1">
        <v>1003002</v>
      </c>
      <c r="AF1501" s="1">
        <v>100300215</v>
      </c>
      <c r="AG1501" s="1">
        <v>40</v>
      </c>
      <c r="AH1501" s="1">
        <v>40</v>
      </c>
      <c r="AI1501" s="1">
        <v>1</v>
      </c>
      <c r="AJ1501" s="1">
        <v>0</v>
      </c>
      <c r="AK1501" s="1">
        <v>0</v>
      </c>
      <c r="AL1501" s="1">
        <v>200</v>
      </c>
      <c r="AM1501" s="1" t="s">
        <v>42</v>
      </c>
      <c r="AN1501" s="1">
        <v>0</v>
      </c>
      <c r="AO1501" s="1">
        <v>0</v>
      </c>
      <c r="AP1501" s="1">
        <v>0</v>
      </c>
      <c r="AQ1501" s="1">
        <v>1</v>
      </c>
      <c r="AR1501" s="1">
        <v>0</v>
      </c>
      <c r="AS1501" s="1">
        <v>32.5</v>
      </c>
      <c r="AT1501" s="1">
        <v>1</v>
      </c>
      <c r="AU1501" s="1">
        <v>19309</v>
      </c>
      <c r="AV1501" s="1">
        <v>34.5</v>
      </c>
      <c r="AW1501" s="1">
        <v>1</v>
      </c>
      <c r="AX1501" s="1">
        <v>22</v>
      </c>
      <c r="AY1501" s="1">
        <v>290</v>
      </c>
      <c r="AZ1501" s="1">
        <v>1</v>
      </c>
      <c r="BA1501" s="1">
        <v>9</v>
      </c>
      <c r="BB1501" s="1">
        <v>0.1</v>
      </c>
      <c r="BC1501" s="1">
        <v>867</v>
      </c>
      <c r="BD1501" s="1">
        <v>10.4</v>
      </c>
      <c r="BE1501" s="1">
        <v>32.5</v>
      </c>
      <c r="BF1501" s="1">
        <v>1</v>
      </c>
      <c r="BG1501" s="1">
        <v>16563</v>
      </c>
      <c r="BH1501" s="1">
        <v>82.8</v>
      </c>
      <c r="BI1501" s="1">
        <v>1</v>
      </c>
      <c r="BJ1501" s="1">
        <v>16563</v>
      </c>
      <c r="BK1501" s="1">
        <v>204.7</v>
      </c>
      <c r="BL1501" s="1">
        <v>0</v>
      </c>
      <c r="BM1501" s="1">
        <v>0</v>
      </c>
      <c r="BN1501" s="1">
        <v>0</v>
      </c>
      <c r="BO1501" s="1">
        <v>0</v>
      </c>
      <c r="BP1501" s="1">
        <v>0</v>
      </c>
      <c r="BQ1501" s="1">
        <v>0</v>
      </c>
      <c r="BR1501" s="1">
        <v>0</v>
      </c>
      <c r="BS1501" s="1">
        <v>0</v>
      </c>
      <c r="BT1501" s="1">
        <v>0</v>
      </c>
      <c r="CG1501" s="1">
        <f>AW1501*EXP((BE1501/100)+(L1501*CC$2)+BU$2)</f>
        <v>2.3240445306146436</v>
      </c>
      <c r="CH1501" s="1">
        <f>BL1501*EXP((BT1501/100)+BV$2)</f>
        <v>0</v>
      </c>
      <c r="CI1501" s="1">
        <f>AT1501*EXP((AV1501/100)+(L1501*CD$2)+BW$2)</f>
        <v>0.14977792229035283</v>
      </c>
      <c r="CJ1501" s="1">
        <f>BF1501*EXP((BH1501/100)+(L1501*CE$2)+BX$2)</f>
        <v>0.28956679013339426</v>
      </c>
      <c r="CK1501" s="1">
        <f>BI1501*EXP((BK1501/100)+(L1501*CF$2))</f>
        <v>5.3336499636829302</v>
      </c>
      <c r="CL1501" s="1">
        <f>IF((CJ1501+CK1501)=0, LOG(1),LOG((CJ1501+CK1501)))</f>
        <v>0.74998482424780999</v>
      </c>
      <c r="CM1501" s="1">
        <f>IF((CG1501+CH1501+CI1501)=0, LOG(1),LOG((CG1501+CH1501+CI1501)))</f>
        <v>0.39336852694605423</v>
      </c>
      <c r="CN1501" s="1">
        <f>IF((CL1501=0),1,EXP((BZ$2*CL1501)+(CB$2*F1501)))</f>
        <v>1.8917211964681067</v>
      </c>
      <c r="CO1501" s="1">
        <f>IF((CM1501=0),1,EXP((BZ$2*CM1501)+(CA$2*AJ1501)))</f>
        <v>1.3970505270918789</v>
      </c>
      <c r="CP1501" s="1">
        <f>CN1501+CO1501</f>
        <v>3.2887717235599858</v>
      </c>
      <c r="CQ1501" s="2">
        <f>CN1501/CP1501</f>
        <v>0.57520599040555531</v>
      </c>
      <c r="CR1501" s="2">
        <f>CO1501/CP1501</f>
        <v>0.42479400959444469</v>
      </c>
      <c r="CS1501" s="1">
        <f>CJ1501+CK1501</f>
        <v>5.6232167538163242</v>
      </c>
      <c r="CT1501" s="1">
        <f>IF((CS1501=0),CJ1501,CJ1501/CS1501)</f>
        <v>5.1494865449899854E-2</v>
      </c>
      <c r="CU1501" s="4">
        <f>IF((CS1501=0),CK1501,CK1501/CS1501)</f>
        <v>0.94850513455010022</v>
      </c>
      <c r="CV1501" s="1">
        <f>CI1501+CH1501+CG1501</f>
        <v>2.4738224529049964</v>
      </c>
      <c r="CW1501" s="1">
        <f>IF((CV1501=0),CI1501,CI1501/CV1501)</f>
        <v>6.0545138198769853E-2</v>
      </c>
      <c r="CX1501" s="1">
        <f>IF((CV1501=0),CH1501,CH1501/CV1501)</f>
        <v>0</v>
      </c>
      <c r="CY1501" s="1">
        <f>IF((CV1501=0),CG1501,CG1501/CV1501)</f>
        <v>0.93945486180123017</v>
      </c>
      <c r="CZ1501" s="1">
        <f>CT1501*CQ1501</f>
        <v>2.9620155081910456E-2</v>
      </c>
      <c r="DA1501" s="1">
        <f>CU1501*CQ1501</f>
        <v>0.54558583532364491</v>
      </c>
      <c r="DB1501" s="1">
        <f>CW1501*CR1501</f>
        <v>2.5719212016905222E-2</v>
      </c>
      <c r="DC1501" s="1">
        <f>CX1501*CR1501</f>
        <v>0</v>
      </c>
      <c r="DD1501" s="1">
        <f>CY1501*CR1501</f>
        <v>0.3990747975775395</v>
      </c>
      <c r="DE1501" s="1">
        <f>IF(($AM1501="Bicycle"),1,0)</f>
        <v>0</v>
      </c>
      <c r="DF1501" s="1">
        <f>IF(($AM1501="Walk"),1,0)</f>
        <v>0</v>
      </c>
      <c r="DG1501" s="1">
        <f>IF(($AM1501="Car"),1,0)</f>
        <v>0</v>
      </c>
      <c r="DH1501" s="1">
        <f>IF(($AM1501="Rail"),1,0)</f>
        <v>1</v>
      </c>
      <c r="DI1501" s="1">
        <f>IF(($AM1501="Bus"),1,0)</f>
        <v>0</v>
      </c>
      <c r="DJ1501" s="1" t="e">
        <f>DE1501*LOG(CZ1501)+DF1501*LOG(DA1501)+DG1501*LOG(DB1501)+DH1501*LOG(DD1501)+DI1501*LOG(DC1501)</f>
        <v>#NUM!</v>
      </c>
      <c r="DK1501" s="1">
        <v>14777.33013</v>
      </c>
      <c r="DL1501" s="1">
        <f>(0-(CZ1501*BH1501*$BY$2))/100</f>
        <v>0.2905163761764441</v>
      </c>
      <c r="DM1501" s="1">
        <f t="shared" si="115"/>
        <v>8.6051401161809111E-3</v>
      </c>
      <c r="DO1501" s="1">
        <f>(0-(DA1501*BK1501*$BY$2))/100</f>
        <v>13.229209150779923</v>
      </c>
      <c r="DP1501" s="1">
        <f t="shared" si="116"/>
        <v>7.2176691251994711</v>
      </c>
      <c r="DR1501" s="1">
        <f>(0-(DB1501*AV1501*$BY$2))/100</f>
        <v>0.10510653208660597</v>
      </c>
      <c r="DS1501" s="1">
        <f t="shared" si="117"/>
        <v>2.7032571830970706E-3</v>
      </c>
      <c r="DU1501" s="1">
        <f>(0-(DC1501*BT1501*$BY$2))/100</f>
        <v>0</v>
      </c>
      <c r="DV1501" s="1">
        <f t="shared" si="118"/>
        <v>0</v>
      </c>
      <c r="DX1501" s="1">
        <f>(0-(DD1501*BE1501*$BY$2))/100</f>
        <v>1.5363515979174005</v>
      </c>
      <c r="DY1501" s="1">
        <f t="shared" si="119"/>
        <v>0.61311920294681599</v>
      </c>
      <c r="EB1501" s="1" t="s">
        <v>171</v>
      </c>
    </row>
    <row r="1502" spans="1:132" x14ac:dyDescent="0.25">
      <c r="A1502" s="1">
        <v>256545</v>
      </c>
      <c r="B1502" s="1" t="s">
        <v>95</v>
      </c>
      <c r="C1502" s="1">
        <v>100</v>
      </c>
      <c r="D1502" s="1" t="s">
        <v>80</v>
      </c>
      <c r="E1502" s="1">
        <v>1</v>
      </c>
      <c r="F1502" s="1">
        <v>0</v>
      </c>
      <c r="G1502" s="1">
        <v>0</v>
      </c>
      <c r="H1502" s="1">
        <v>0</v>
      </c>
      <c r="I1502" s="1">
        <v>0</v>
      </c>
      <c r="J1502" s="3">
        <v>0.30820601851851853</v>
      </c>
      <c r="K1502" s="3">
        <v>0.34006944444444448</v>
      </c>
      <c r="L1502" s="1">
        <v>1</v>
      </c>
      <c r="M1502" s="1" t="s">
        <v>79</v>
      </c>
      <c r="N1502" s="1">
        <v>0</v>
      </c>
      <c r="O1502" s="1">
        <v>1</v>
      </c>
      <c r="P1502" s="1">
        <v>0</v>
      </c>
      <c r="Q1502" s="1">
        <v>0</v>
      </c>
      <c r="R1502" s="1">
        <v>0</v>
      </c>
      <c r="S1502" s="1">
        <v>0</v>
      </c>
      <c r="T1502" s="1">
        <v>2753</v>
      </c>
      <c r="U1502" s="1">
        <v>45.883333333333297</v>
      </c>
      <c r="V1502" s="1">
        <v>10913.17453</v>
      </c>
      <c r="W1502" s="1">
        <v>35.45970982</v>
      </c>
      <c r="X1502" s="1">
        <v>139.5172853</v>
      </c>
      <c r="Y1502" s="1">
        <v>112</v>
      </c>
      <c r="Z1502" s="1">
        <v>1005103</v>
      </c>
      <c r="AA1502" s="1">
        <v>100510301</v>
      </c>
      <c r="AB1502" s="1">
        <v>35.444426530000001</v>
      </c>
      <c r="AC1502" s="1">
        <v>139.6363164</v>
      </c>
      <c r="AD1502" s="1">
        <v>104</v>
      </c>
      <c r="AE1502" s="1">
        <v>1003002</v>
      </c>
      <c r="AF1502" s="1">
        <v>100300215</v>
      </c>
      <c r="AG1502" s="1">
        <v>45</v>
      </c>
      <c r="AH1502" s="1">
        <v>45</v>
      </c>
      <c r="AI1502" s="1">
        <v>1</v>
      </c>
      <c r="AJ1502" s="1">
        <v>0</v>
      </c>
      <c r="AK1502" s="1">
        <v>1</v>
      </c>
      <c r="AL1502" s="1">
        <v>200</v>
      </c>
      <c r="AM1502" s="1" t="s">
        <v>42</v>
      </c>
      <c r="AN1502" s="1">
        <v>0</v>
      </c>
      <c r="AO1502" s="1">
        <v>0</v>
      </c>
      <c r="AP1502" s="1">
        <v>0</v>
      </c>
      <c r="AQ1502" s="1">
        <v>1</v>
      </c>
      <c r="AR1502" s="1">
        <v>0</v>
      </c>
      <c r="AS1502" s="1">
        <v>45.5</v>
      </c>
      <c r="AT1502" s="1">
        <v>1</v>
      </c>
      <c r="AU1502" s="1">
        <v>15491</v>
      </c>
      <c r="AV1502" s="1">
        <v>36.700000000000003</v>
      </c>
      <c r="AW1502" s="1">
        <v>1</v>
      </c>
      <c r="AX1502" s="1">
        <v>30</v>
      </c>
      <c r="AY1502" s="1">
        <v>400</v>
      </c>
      <c r="AZ1502" s="1">
        <v>1</v>
      </c>
      <c r="BA1502" s="1">
        <v>475</v>
      </c>
      <c r="BB1502" s="1">
        <v>5.8</v>
      </c>
      <c r="BC1502" s="1">
        <v>808</v>
      </c>
      <c r="BD1502" s="1">
        <v>9.6999999999999993</v>
      </c>
      <c r="BE1502" s="1">
        <v>45.5</v>
      </c>
      <c r="BF1502" s="1">
        <v>1</v>
      </c>
      <c r="BG1502" s="1">
        <v>13066</v>
      </c>
      <c r="BH1502" s="1">
        <v>65.3</v>
      </c>
      <c r="BI1502" s="1">
        <v>1</v>
      </c>
      <c r="BJ1502" s="1">
        <v>13066</v>
      </c>
      <c r="BK1502" s="1">
        <v>159</v>
      </c>
      <c r="BL1502" s="1">
        <v>0</v>
      </c>
      <c r="BM1502" s="1">
        <v>0</v>
      </c>
      <c r="BN1502" s="1">
        <v>0</v>
      </c>
      <c r="BO1502" s="1">
        <v>0</v>
      </c>
      <c r="BP1502" s="1">
        <v>0</v>
      </c>
      <c r="BQ1502" s="1">
        <v>0</v>
      </c>
      <c r="BR1502" s="1">
        <v>0</v>
      </c>
      <c r="BS1502" s="1">
        <v>0</v>
      </c>
      <c r="BT1502" s="1">
        <v>0</v>
      </c>
      <c r="CG1502" s="1">
        <f>AW1502*EXP((BE1502/100)+(L1502*CC$2)+BU$2)</f>
        <v>2.6466878755743042</v>
      </c>
      <c r="CH1502" s="1">
        <f>BL1502*EXP((BT1502/100)+BV$2)</f>
        <v>0</v>
      </c>
      <c r="CI1502" s="1">
        <f>AT1502*EXP((AV1502/100)+(L1502*CD$2)+BW$2)</f>
        <v>0.15310955011220953</v>
      </c>
      <c r="CJ1502" s="1">
        <f>BF1502*EXP((BH1502/100)+(L1502*CE$2)+BX$2)</f>
        <v>0.24307887495908143</v>
      </c>
      <c r="CK1502" s="1">
        <f>BI1502*EXP((BK1502/100)+(L1502*CF$2))</f>
        <v>3.3771622977804858</v>
      </c>
      <c r="CL1502" s="1">
        <f>IF((CJ1502+CK1502)=0, LOG(1),LOG((CJ1502+CK1502)))</f>
        <v>0.55873750326828309</v>
      </c>
      <c r="CM1502" s="1">
        <f>IF((CG1502+CH1502+CI1502)=0, LOG(1),LOG((CG1502+CH1502+CI1502)))</f>
        <v>0.44712660988180813</v>
      </c>
      <c r="CN1502" s="1">
        <f>IF((CL1502=0),1,EXP((BZ$2*CL1502)+(CB$2*F1502)))</f>
        <v>1.6078966202135285</v>
      </c>
      <c r="CO1502" s="1">
        <f>IF((CM1502=0),1,EXP((BZ$2*CM1502)+(CA$2*AJ1502)))</f>
        <v>1.4623688463592865</v>
      </c>
      <c r="CP1502" s="1">
        <f>CN1502+CO1502</f>
        <v>3.0702654665728151</v>
      </c>
      <c r="CQ1502" s="2">
        <f>CN1502/CP1502</f>
        <v>0.52369954250514494</v>
      </c>
      <c r="CR1502" s="2">
        <f>CO1502/CP1502</f>
        <v>0.47630045749485511</v>
      </c>
      <c r="CS1502" s="1">
        <f>CJ1502+CK1502</f>
        <v>3.6202411727395671</v>
      </c>
      <c r="CT1502" s="1">
        <f>IF((CS1502=0),CJ1502,CJ1502/CS1502)</f>
        <v>6.7144387172176953E-2</v>
      </c>
      <c r="CU1502" s="4">
        <f>IF((CS1502=0),CK1502,CK1502/CS1502)</f>
        <v>0.93285561282782303</v>
      </c>
      <c r="CV1502" s="1">
        <f>CI1502+CH1502+CG1502</f>
        <v>2.7997974256865139</v>
      </c>
      <c r="CW1502" s="1">
        <f>IF((CV1502=0),CI1502,CI1502/CV1502)</f>
        <v>5.4685938599528097E-2</v>
      </c>
      <c r="CX1502" s="1">
        <f>IF((CV1502=0),CH1502,CH1502/CV1502)</f>
        <v>0</v>
      </c>
      <c r="CY1502" s="1">
        <f>IF((CV1502=0),CG1502,CG1502/CV1502)</f>
        <v>0.94531406140047181</v>
      </c>
      <c r="CZ1502" s="1">
        <f>CT1502*CQ1502</f>
        <v>3.5163484843857395E-2</v>
      </c>
      <c r="DA1502" s="1">
        <f>CU1502*CQ1502</f>
        <v>0.48853605766128755</v>
      </c>
      <c r="DB1502" s="1">
        <f>CW1502*CR1502</f>
        <v>2.6046937573490789E-2</v>
      </c>
      <c r="DC1502" s="1">
        <f>CX1502*CR1502</f>
        <v>0</v>
      </c>
      <c r="DD1502" s="1">
        <f>CY1502*CR1502</f>
        <v>0.45025351992136425</v>
      </c>
      <c r="DE1502" s="1">
        <f>IF(($AM1502="Bicycle"),1,0)</f>
        <v>0</v>
      </c>
      <c r="DF1502" s="1">
        <f>IF(($AM1502="Walk"),1,0)</f>
        <v>0</v>
      </c>
      <c r="DG1502" s="1">
        <f>IF(($AM1502="Car"),1,0)</f>
        <v>0</v>
      </c>
      <c r="DH1502" s="1">
        <f>IF(($AM1502="Rail"),1,0)</f>
        <v>1</v>
      </c>
      <c r="DI1502" s="1">
        <f>IF(($AM1502="Bus"),1,0)</f>
        <v>0</v>
      </c>
      <c r="DJ1502" s="1" t="e">
        <f>DE1502*LOG(CZ1502)+DF1502*LOG(DA1502)+DG1502*LOG(DB1502)+DH1502*LOG(DD1502)+DI1502*LOG(DC1502)</f>
        <v>#NUM!</v>
      </c>
      <c r="DK1502" s="1">
        <v>10913.17453</v>
      </c>
      <c r="DL1502" s="1">
        <f>(0-(CZ1502*BH1502*$BY$2))/100</f>
        <v>0.27199319815855427</v>
      </c>
      <c r="DM1502" s="1">
        <f t="shared" si="115"/>
        <v>9.5642287010806251E-3</v>
      </c>
      <c r="DO1502" s="1">
        <f>(0-(DA1502*BK1502*$BY$2))/100</f>
        <v>9.2012472559873704</v>
      </c>
      <c r="DP1502" s="1">
        <f t="shared" si="116"/>
        <v>4.4951410600068096</v>
      </c>
      <c r="DR1502" s="1">
        <f>(0-(DB1502*AV1502*$BY$2))/100</f>
        <v>0.11323369697619448</v>
      </c>
      <c r="DS1502" s="1">
        <f t="shared" si="117"/>
        <v>2.9493910363545105E-3</v>
      </c>
      <c r="DU1502" s="1">
        <f>(0-(DC1502*BT1502*$BY$2))/100</f>
        <v>0</v>
      </c>
      <c r="DV1502" s="1">
        <f t="shared" si="118"/>
        <v>0</v>
      </c>
      <c r="DX1502" s="1">
        <f>(0-(DD1502*BE1502*$BY$2))/100</f>
        <v>2.4267300430832233</v>
      </c>
      <c r="DY1502" s="1">
        <f t="shared" si="119"/>
        <v>1.0926437437971452</v>
      </c>
      <c r="EB1502" s="1" t="s">
        <v>171</v>
      </c>
    </row>
    <row r="1503" spans="1:132" x14ac:dyDescent="0.25">
      <c r="A1503" s="1">
        <v>256167</v>
      </c>
      <c r="B1503" s="1" t="s">
        <v>91</v>
      </c>
      <c r="C1503" s="1">
        <v>500</v>
      </c>
      <c r="D1503" s="1" t="s">
        <v>8</v>
      </c>
      <c r="E1503" s="1">
        <v>0</v>
      </c>
      <c r="F1503" s="1">
        <v>0</v>
      </c>
      <c r="G1503" s="1">
        <v>0</v>
      </c>
      <c r="H1503" s="1">
        <v>0</v>
      </c>
      <c r="I1503" s="1">
        <v>1</v>
      </c>
      <c r="J1503" s="3">
        <v>0.68726851851851845</v>
      </c>
      <c r="K1503" s="3">
        <v>0.73325231481481479</v>
      </c>
      <c r="L1503" s="1">
        <v>0</v>
      </c>
      <c r="M1503" s="1" t="s">
        <v>90</v>
      </c>
      <c r="N1503" s="1">
        <v>0</v>
      </c>
      <c r="O1503" s="1">
        <v>0</v>
      </c>
      <c r="P1503" s="1">
        <v>0</v>
      </c>
      <c r="Q1503" s="1">
        <v>1</v>
      </c>
      <c r="R1503" s="1">
        <v>0</v>
      </c>
      <c r="S1503" s="1">
        <v>0</v>
      </c>
      <c r="T1503" s="1">
        <v>3974</v>
      </c>
      <c r="U1503" s="1">
        <v>66.233333333333306</v>
      </c>
      <c r="V1503" s="1">
        <v>35118.409030000003</v>
      </c>
      <c r="W1503" s="1">
        <v>35.275366890000001</v>
      </c>
      <c r="X1503" s="1">
        <v>139.17714899999999</v>
      </c>
      <c r="Y1503" s="1">
        <v>206</v>
      </c>
      <c r="Z1503" s="1">
        <v>2060604</v>
      </c>
      <c r="AA1503" s="1">
        <v>206060402</v>
      </c>
      <c r="AB1503" s="1">
        <v>35.400068169999997</v>
      </c>
      <c r="AC1503" s="1">
        <v>139.53291720000001</v>
      </c>
      <c r="AD1503" s="1">
        <v>110</v>
      </c>
      <c r="AE1503" s="1">
        <v>1009018</v>
      </c>
      <c r="AF1503" s="1">
        <v>100901802</v>
      </c>
      <c r="AG1503" s="1">
        <v>37</v>
      </c>
      <c r="AH1503" s="1">
        <v>37</v>
      </c>
      <c r="AI1503" s="1">
        <v>1</v>
      </c>
      <c r="AJ1503" s="1">
        <v>0</v>
      </c>
      <c r="AK1503" s="1">
        <v>0</v>
      </c>
      <c r="AL1503" s="1">
        <v>200</v>
      </c>
      <c r="AM1503" s="1" t="s">
        <v>42</v>
      </c>
      <c r="AN1503" s="1">
        <v>0</v>
      </c>
      <c r="AO1503" s="1">
        <v>0</v>
      </c>
      <c r="AP1503" s="1">
        <v>0</v>
      </c>
      <c r="AQ1503" s="1">
        <v>1</v>
      </c>
      <c r="AR1503" s="1">
        <v>0</v>
      </c>
      <c r="AS1503" s="1">
        <v>48.7</v>
      </c>
      <c r="AT1503" s="1">
        <v>1</v>
      </c>
      <c r="AU1503" s="1">
        <v>39997</v>
      </c>
      <c r="AV1503" s="1">
        <v>57.2</v>
      </c>
      <c r="AW1503" s="1">
        <v>1</v>
      </c>
      <c r="AX1503" s="1">
        <v>41</v>
      </c>
      <c r="AY1503" s="1">
        <v>650</v>
      </c>
      <c r="AZ1503" s="1">
        <v>0</v>
      </c>
      <c r="BA1503" s="1">
        <v>335</v>
      </c>
      <c r="BB1503" s="1">
        <v>4.5</v>
      </c>
      <c r="BC1503" s="1">
        <v>256</v>
      </c>
      <c r="BD1503" s="1">
        <v>3.2</v>
      </c>
      <c r="BE1503" s="1">
        <v>48.7</v>
      </c>
      <c r="BF1503" s="1">
        <v>1</v>
      </c>
      <c r="BG1503" s="1">
        <v>37877</v>
      </c>
      <c r="BH1503" s="1">
        <v>189.4</v>
      </c>
      <c r="BI1503" s="1">
        <v>1</v>
      </c>
      <c r="BJ1503" s="1">
        <v>37877</v>
      </c>
      <c r="BK1503" s="1">
        <v>472.7</v>
      </c>
      <c r="BL1503" s="1">
        <v>0</v>
      </c>
      <c r="BM1503" s="1">
        <v>0</v>
      </c>
      <c r="BN1503" s="1">
        <v>0</v>
      </c>
      <c r="BO1503" s="1">
        <v>0</v>
      </c>
      <c r="BP1503" s="1">
        <v>0</v>
      </c>
      <c r="BQ1503" s="1">
        <v>0</v>
      </c>
      <c r="BR1503" s="1">
        <v>0</v>
      </c>
      <c r="BS1503" s="1">
        <v>0</v>
      </c>
      <c r="BT1503" s="1">
        <v>0</v>
      </c>
      <c r="CG1503" s="1">
        <f>AW1503*EXP((BE1503/100)+(L1503*CC$2)+BU$2)</f>
        <v>2.4389967823909253</v>
      </c>
      <c r="CH1503" s="1">
        <f>BL1503*EXP((BT1503/100)+BV$2)</f>
        <v>0</v>
      </c>
      <c r="CI1503" s="1">
        <f>AT1503*EXP((AV1503/100)+(L1503*CD$2)+BW$2)</f>
        <v>0.42141929112726473</v>
      </c>
      <c r="CJ1503" s="1">
        <f>BF1503*EXP((BH1503/100)+(L1503*CE$2)+BX$2)</f>
        <v>2.0762500374859312</v>
      </c>
      <c r="CK1503" s="1">
        <f>BI1503*EXP((BK1503/100)+(L1503*CF$2))</f>
        <v>112.9561849821966</v>
      </c>
      <c r="CL1503" s="1">
        <f>IF((CJ1503+CK1503)=0, LOG(1),LOG((CJ1503+CK1503)))</f>
        <v>2.0608203130836915</v>
      </c>
      <c r="CM1503" s="1">
        <f>IF((CG1503+CH1503+CI1503)=0, LOG(1),LOG((CG1503+CH1503+CI1503)))</f>
        <v>0.45642920980396046</v>
      </c>
      <c r="CN1503" s="1">
        <f>IF((CL1503=0),1,EXP((BZ$2*CL1503)+(CB$2*F1503)))</f>
        <v>5.7643780615369922</v>
      </c>
      <c r="CO1503" s="1">
        <f>IF((CM1503=0),1,EXP((BZ$2*CM1503)+(CA$2*AJ1503)))</f>
        <v>1.4739779411156713</v>
      </c>
      <c r="CP1503" s="1">
        <f>CN1503+CO1503</f>
        <v>7.2383560026526634</v>
      </c>
      <c r="CQ1503" s="2">
        <f>CN1503/CP1503</f>
        <v>0.79636564703704849</v>
      </c>
      <c r="CR1503" s="2">
        <f>CO1503/CP1503</f>
        <v>0.20363435296295151</v>
      </c>
      <c r="CS1503" s="1">
        <f>CJ1503+CK1503</f>
        <v>115.03243501968254</v>
      </c>
      <c r="CT1503" s="1">
        <f>IF((CS1503=0),CJ1503,CJ1503/CS1503)</f>
        <v>1.8049257473604519E-2</v>
      </c>
      <c r="CU1503" s="4">
        <f>IF((CS1503=0),CK1503,CK1503/CS1503)</f>
        <v>0.98195074252639547</v>
      </c>
      <c r="CV1503" s="1">
        <f>CI1503+CH1503+CG1503</f>
        <v>2.86041607351819</v>
      </c>
      <c r="CW1503" s="1">
        <f>IF((CV1503=0),CI1503,CI1503/CV1503)</f>
        <v>0.14732796918209767</v>
      </c>
      <c r="CX1503" s="1">
        <f>IF((CV1503=0),CH1503,CH1503/CV1503)</f>
        <v>0</v>
      </c>
      <c r="CY1503" s="1">
        <f>IF((CV1503=0),CG1503,CG1503/CV1503)</f>
        <v>0.85267203081790233</v>
      </c>
      <c r="CZ1503" s="1">
        <f>CT1503*CQ1503</f>
        <v>1.4373808606505346E-2</v>
      </c>
      <c r="DA1503" s="1">
        <f>CU1503*CQ1503</f>
        <v>0.7819918384305431</v>
      </c>
      <c r="DB1503" s="1">
        <f>CW1503*CR1503</f>
        <v>3.0001035677742122E-2</v>
      </c>
      <c r="DC1503" s="1">
        <f>CX1503*CR1503</f>
        <v>0</v>
      </c>
      <c r="DD1503" s="1">
        <f>CY1503*CR1503</f>
        <v>0.17363331728520939</v>
      </c>
      <c r="DE1503" s="1">
        <f>IF(($AM1503="Bicycle"),1,0)</f>
        <v>0</v>
      </c>
      <c r="DF1503" s="1">
        <f>IF(($AM1503="Walk"),1,0)</f>
        <v>0</v>
      </c>
      <c r="DG1503" s="1">
        <f>IF(($AM1503="Car"),1,0)</f>
        <v>0</v>
      </c>
      <c r="DH1503" s="1">
        <f>IF(($AM1503="Rail"),1,0)</f>
        <v>1</v>
      </c>
      <c r="DI1503" s="1">
        <f>IF(($AM1503="Bus"),1,0)</f>
        <v>0</v>
      </c>
      <c r="DJ1503" s="1" t="e">
        <f>DE1503*LOG(CZ1503)+DF1503*LOG(DA1503)+DG1503*LOG(DB1503)+DH1503*LOG(DD1503)+DI1503*LOG(DC1503)</f>
        <v>#NUM!</v>
      </c>
      <c r="DK1503" s="1">
        <v>35118.409030000003</v>
      </c>
      <c r="DL1503" s="1">
        <f>(0-(CZ1503*BH1503*$BY$2))/100</f>
        <v>0.32248148560247075</v>
      </c>
      <c r="DM1503" s="1">
        <f t="shared" si="115"/>
        <v>4.635287153191424E-3</v>
      </c>
      <c r="DO1503" s="1">
        <f>(0-(DA1503*BK1503*$BY$2))/100</f>
        <v>43.786554863351192</v>
      </c>
      <c r="DP1503" s="1">
        <f t="shared" si="116"/>
        <v>34.240728536131833</v>
      </c>
      <c r="DR1503" s="1">
        <f>(0-(DB1503*AV1503*$BY$2))/100</f>
        <v>0.20327558972186899</v>
      </c>
      <c r="DS1503" s="1">
        <f t="shared" si="117"/>
        <v>6.0984782196598615E-3</v>
      </c>
      <c r="DU1503" s="1">
        <f>(0-(DC1503*BT1503*$BY$2))/100</f>
        <v>0</v>
      </c>
      <c r="DV1503" s="1">
        <f t="shared" si="118"/>
        <v>0</v>
      </c>
      <c r="DX1503" s="1">
        <f>(0-(DD1503*BE1503*$BY$2))/100</f>
        <v>1.0016476518032</v>
      </c>
      <c r="DY1503" s="1">
        <f t="shared" si="119"/>
        <v>0.17391940453352997</v>
      </c>
      <c r="EB1503" s="1" t="s">
        <v>171</v>
      </c>
    </row>
    <row r="1504" spans="1:132" x14ac:dyDescent="0.25">
      <c r="A1504" s="1">
        <v>256885</v>
      </c>
      <c r="B1504" s="1" t="s">
        <v>103</v>
      </c>
      <c r="C1504" s="1">
        <v>100</v>
      </c>
      <c r="D1504" s="1" t="s">
        <v>80</v>
      </c>
      <c r="E1504" s="1">
        <v>1</v>
      </c>
      <c r="F1504" s="1">
        <v>0</v>
      </c>
      <c r="G1504" s="1">
        <v>0</v>
      </c>
      <c r="H1504" s="1">
        <v>0</v>
      </c>
      <c r="I1504" s="1">
        <v>0</v>
      </c>
      <c r="J1504" s="3">
        <v>0.28559027777777779</v>
      </c>
      <c r="K1504" s="3">
        <v>0.34292824074074074</v>
      </c>
      <c r="L1504" s="1">
        <v>0</v>
      </c>
      <c r="M1504" s="1" t="s">
        <v>74</v>
      </c>
      <c r="N1504" s="1">
        <v>1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4954</v>
      </c>
      <c r="U1504" s="1">
        <v>82.566666666666706</v>
      </c>
      <c r="V1504" s="1">
        <v>23051.792549999998</v>
      </c>
      <c r="W1504" s="1">
        <v>35.458856869999998</v>
      </c>
      <c r="X1504" s="1">
        <v>139.38361470000001</v>
      </c>
      <c r="Y1504" s="1">
        <v>215</v>
      </c>
      <c r="Z1504" s="1">
        <v>1009248</v>
      </c>
      <c r="AA1504" s="1">
        <v>215010502</v>
      </c>
      <c r="AB1504" s="1">
        <v>35.443418059999999</v>
      </c>
      <c r="AC1504" s="1">
        <v>139.6374375</v>
      </c>
      <c r="AD1504" s="1">
        <v>104</v>
      </c>
      <c r="AE1504" s="1">
        <v>1003002</v>
      </c>
      <c r="AF1504" s="1">
        <v>100300216</v>
      </c>
      <c r="AG1504" s="1">
        <v>33</v>
      </c>
      <c r="AH1504" s="1">
        <v>33</v>
      </c>
      <c r="AI1504" s="1">
        <v>1</v>
      </c>
      <c r="AJ1504" s="1">
        <v>0</v>
      </c>
      <c r="AK1504" s="1">
        <v>0</v>
      </c>
      <c r="AL1504" s="1">
        <v>200</v>
      </c>
      <c r="AM1504" s="1" t="s">
        <v>42</v>
      </c>
      <c r="AN1504" s="1">
        <v>0</v>
      </c>
      <c r="AO1504" s="1">
        <v>0</v>
      </c>
      <c r="AP1504" s="1">
        <v>0</v>
      </c>
      <c r="AQ1504" s="1">
        <v>1</v>
      </c>
      <c r="AR1504" s="1">
        <v>0</v>
      </c>
      <c r="AS1504" s="1">
        <v>66.400000000000006</v>
      </c>
      <c r="AT1504" s="1">
        <v>1</v>
      </c>
      <c r="AU1504" s="1">
        <v>31170</v>
      </c>
      <c r="AV1504" s="1">
        <v>61.4</v>
      </c>
      <c r="AW1504" s="1">
        <v>1</v>
      </c>
      <c r="AX1504" s="1">
        <v>44</v>
      </c>
      <c r="AY1504" s="1">
        <v>430</v>
      </c>
      <c r="AZ1504" s="1">
        <v>1</v>
      </c>
      <c r="BA1504" s="1">
        <v>1402</v>
      </c>
      <c r="BB1504" s="1">
        <v>17.100000000000001</v>
      </c>
      <c r="BC1504" s="1">
        <v>438</v>
      </c>
      <c r="BD1504" s="1">
        <v>5.3</v>
      </c>
      <c r="BE1504" s="1">
        <v>66.400000000000006</v>
      </c>
      <c r="BF1504" s="1">
        <v>1</v>
      </c>
      <c r="BG1504" s="1">
        <v>26469</v>
      </c>
      <c r="BH1504" s="1">
        <v>132.30000000000001</v>
      </c>
      <c r="BI1504" s="1">
        <v>1</v>
      </c>
      <c r="BJ1504" s="1">
        <v>26469</v>
      </c>
      <c r="BK1504" s="1">
        <v>327.8</v>
      </c>
      <c r="BL1504" s="1">
        <v>0</v>
      </c>
      <c r="BM1504" s="1">
        <v>0</v>
      </c>
      <c r="BN1504" s="1">
        <v>0</v>
      </c>
      <c r="BO1504" s="1">
        <v>0</v>
      </c>
      <c r="BP1504" s="1">
        <v>0</v>
      </c>
      <c r="BQ1504" s="1">
        <v>0</v>
      </c>
      <c r="BR1504" s="1">
        <v>0</v>
      </c>
      <c r="BS1504" s="1">
        <v>0</v>
      </c>
      <c r="BT1504" s="1">
        <v>0</v>
      </c>
      <c r="CG1504" s="1">
        <f>AW1504*EXP((BE1504/100)+(L1504*CC$2)+BU$2)</f>
        <v>2.9112623954988543</v>
      </c>
      <c r="CH1504" s="1">
        <f>BL1504*EXP((BT1504/100)+BV$2)</f>
        <v>0</v>
      </c>
      <c r="CI1504" s="1">
        <f>AT1504*EXP((AV1504/100)+(L1504*CD$2)+BW$2)</f>
        <v>0.43949585195568486</v>
      </c>
      <c r="CJ1504" s="1">
        <f>BF1504*EXP((BH1504/100)+(L1504*CE$2)+BX$2)</f>
        <v>1.1729986279763227</v>
      </c>
      <c r="CK1504" s="1">
        <f>BI1504*EXP((BK1504/100)+(L1504*CF$2))</f>
        <v>26.522674270602959</v>
      </c>
      <c r="CL1504" s="1">
        <f>IF((CJ1504+CK1504)=0, LOG(1),LOG((CJ1504+CK1504)))</f>
        <v>1.4424119213003492</v>
      </c>
      <c r="CM1504" s="1">
        <f>IF((CG1504+CH1504+CI1504)=0, LOG(1),LOG((CG1504+CH1504+CI1504)))</f>
        <v>0.52514309522294844</v>
      </c>
      <c r="CN1504" s="1">
        <f>IF((CL1504=0),1,EXP((BZ$2*CL1504)+(CB$2*F1504)))</f>
        <v>3.4077427879698514</v>
      </c>
      <c r="CO1504" s="1">
        <f>IF((CM1504=0),1,EXP((BZ$2*CM1504)+(CA$2*AJ1504)))</f>
        <v>1.562632081068289</v>
      </c>
      <c r="CP1504" s="1">
        <f>CN1504+CO1504</f>
        <v>4.9703748690381406</v>
      </c>
      <c r="CQ1504" s="2">
        <f>CN1504/CP1504</f>
        <v>0.6856108196582188</v>
      </c>
      <c r="CR1504" s="2">
        <f>CO1504/CP1504</f>
        <v>0.31438918034178115</v>
      </c>
      <c r="CS1504" s="1">
        <f>CJ1504+CK1504</f>
        <v>27.695672898579282</v>
      </c>
      <c r="CT1504" s="1">
        <f>IF((CS1504=0),CJ1504,CJ1504/CS1504)</f>
        <v>4.2353136978177358E-2</v>
      </c>
      <c r="CU1504" s="4">
        <f>IF((CS1504=0),CK1504,CK1504/CS1504)</f>
        <v>0.95764686302182267</v>
      </c>
      <c r="CV1504" s="1">
        <f>CI1504+CH1504+CG1504</f>
        <v>3.3507582474545394</v>
      </c>
      <c r="CW1504" s="1">
        <f>IF((CV1504=0),CI1504,CI1504/CV1504)</f>
        <v>0.13116310384061738</v>
      </c>
      <c r="CX1504" s="1">
        <f>IF((CV1504=0),CH1504,CH1504/CV1504)</f>
        <v>0</v>
      </c>
      <c r="CY1504" s="1">
        <f>IF((CV1504=0),CG1504,CG1504/CV1504)</f>
        <v>0.86883689615938253</v>
      </c>
      <c r="CZ1504" s="1">
        <f>CT1504*CQ1504</f>
        <v>2.9037768958704996E-2</v>
      </c>
      <c r="DA1504" s="1">
        <f>CU1504*CQ1504</f>
        <v>0.65657305069951377</v>
      </c>
      <c r="DB1504" s="1">
        <f>CW1504*CR1504</f>
        <v>4.1236260707535624E-2</v>
      </c>
      <c r="DC1504" s="1">
        <f>CX1504*CR1504</f>
        <v>0</v>
      </c>
      <c r="DD1504" s="1">
        <f>CY1504*CR1504</f>
        <v>0.27315291963424548</v>
      </c>
      <c r="DE1504" s="1">
        <f>IF(($AM1504="Bicycle"),1,0)</f>
        <v>0</v>
      </c>
      <c r="DF1504" s="1">
        <f>IF(($AM1504="Walk"),1,0)</f>
        <v>0</v>
      </c>
      <c r="DG1504" s="1">
        <f>IF(($AM1504="Car"),1,0)</f>
        <v>0</v>
      </c>
      <c r="DH1504" s="1">
        <f>IF(($AM1504="Rail"),1,0)</f>
        <v>1</v>
      </c>
      <c r="DI1504" s="1">
        <f>IF(($AM1504="Bus"),1,0)</f>
        <v>0</v>
      </c>
      <c r="DJ1504" s="1" t="e">
        <f>DE1504*LOG(CZ1504)+DF1504*LOG(DA1504)+DG1504*LOG(DB1504)+DH1504*LOG(DD1504)+DI1504*LOG(DC1504)</f>
        <v>#NUM!</v>
      </c>
      <c r="DK1504" s="1">
        <v>23051.792549999998</v>
      </c>
      <c r="DL1504" s="1">
        <f>(0-(CZ1504*BH1504*$BY$2))/100</f>
        <v>0.4550677335357331</v>
      </c>
      <c r="DM1504" s="1">
        <f t="shared" si="115"/>
        <v>1.3214151706972148E-2</v>
      </c>
      <c r="DO1504" s="1">
        <f>(0-(DA1504*BK1504*$BY$2))/100</f>
        <v>25.494409402034091</v>
      </c>
      <c r="DP1504" s="1">
        <f t="shared" si="116"/>
        <v>16.73894215687589</v>
      </c>
      <c r="DR1504" s="1">
        <f>(0-(DB1504*AV1504*$BY$2))/100</f>
        <v>0.29991666713294823</v>
      </c>
      <c r="DS1504" s="1">
        <f t="shared" si="117"/>
        <v>1.2367441876429434E-2</v>
      </c>
      <c r="DU1504" s="1">
        <f>(0-(DC1504*BT1504*$BY$2))/100</f>
        <v>0</v>
      </c>
      <c r="DV1504" s="1">
        <f t="shared" si="118"/>
        <v>0</v>
      </c>
      <c r="DX1504" s="1">
        <f>(0-(DD1504*BE1504*$BY$2))/100</f>
        <v>2.1484580573064127</v>
      </c>
      <c r="DY1504" s="1">
        <f t="shared" si="119"/>
        <v>0.58685759106496571</v>
      </c>
      <c r="EB1504" s="1" t="s">
        <v>171</v>
      </c>
    </row>
    <row r="1505" spans="1:132" x14ac:dyDescent="0.25">
      <c r="A1505" s="1">
        <v>255596</v>
      </c>
      <c r="B1505" s="1" t="s">
        <v>113</v>
      </c>
      <c r="C1505" s="1">
        <v>700</v>
      </c>
      <c r="D1505" s="1" t="s">
        <v>5</v>
      </c>
      <c r="E1505" s="1">
        <v>0</v>
      </c>
      <c r="F1505" s="1">
        <v>1</v>
      </c>
      <c r="G1505" s="1">
        <v>0</v>
      </c>
      <c r="H1505" s="1">
        <v>0</v>
      </c>
      <c r="I1505" s="1">
        <v>0</v>
      </c>
      <c r="J1505" s="3">
        <v>0.54533564814814817</v>
      </c>
      <c r="K1505" s="3">
        <v>0.5782870370370371</v>
      </c>
      <c r="L1505" s="1">
        <v>0</v>
      </c>
      <c r="M1505" s="1" t="s">
        <v>82</v>
      </c>
      <c r="N1505" s="1">
        <v>0</v>
      </c>
      <c r="O1505" s="1">
        <v>0</v>
      </c>
      <c r="P1505" s="1">
        <v>1</v>
      </c>
      <c r="Q1505" s="1">
        <v>0</v>
      </c>
      <c r="R1505" s="1">
        <v>0</v>
      </c>
      <c r="S1505" s="1">
        <v>0</v>
      </c>
      <c r="T1505" s="1">
        <v>2847</v>
      </c>
      <c r="U1505" s="1">
        <v>47.45</v>
      </c>
      <c r="V1505" s="1">
        <v>18096.63221</v>
      </c>
      <c r="W1505" s="1">
        <v>35.605739989999996</v>
      </c>
      <c r="X1505" s="1">
        <v>139.6715552</v>
      </c>
      <c r="Y1505" s="1" t="s">
        <v>77</v>
      </c>
      <c r="Z1505" s="1" t="s">
        <v>77</v>
      </c>
      <c r="AA1505" s="1" t="s">
        <v>77</v>
      </c>
      <c r="AB1505" s="1">
        <v>35.44554771</v>
      </c>
      <c r="AC1505" s="1">
        <v>139.6360856</v>
      </c>
      <c r="AD1505" s="1">
        <v>104</v>
      </c>
      <c r="AE1505" s="1">
        <v>1003002</v>
      </c>
      <c r="AF1505" s="1">
        <v>100300214</v>
      </c>
      <c r="AG1505" s="1">
        <v>39</v>
      </c>
      <c r="AH1505" s="1">
        <v>39</v>
      </c>
      <c r="AI1505" s="1">
        <v>0</v>
      </c>
      <c r="AJ1505" s="1">
        <v>0</v>
      </c>
      <c r="AK1505" s="1">
        <v>0</v>
      </c>
      <c r="AL1505" s="1">
        <v>200</v>
      </c>
      <c r="AM1505" s="1" t="s">
        <v>42</v>
      </c>
      <c r="AN1505" s="1">
        <v>0</v>
      </c>
      <c r="AO1505" s="1">
        <v>0</v>
      </c>
      <c r="AP1505" s="1">
        <v>0</v>
      </c>
      <c r="AQ1505" s="1">
        <v>1</v>
      </c>
      <c r="AR1505" s="1">
        <v>0</v>
      </c>
      <c r="AS1505" s="1">
        <v>39.6</v>
      </c>
      <c r="AT1505" s="1">
        <v>1</v>
      </c>
      <c r="AU1505" s="1">
        <v>21853</v>
      </c>
      <c r="AV1505" s="1">
        <v>41.8</v>
      </c>
      <c r="AW1505" s="1">
        <v>1</v>
      </c>
      <c r="AX1505" s="1">
        <v>26</v>
      </c>
      <c r="AY1505" s="1">
        <v>370</v>
      </c>
      <c r="AZ1505" s="1">
        <v>1</v>
      </c>
      <c r="BA1505" s="1">
        <v>394</v>
      </c>
      <c r="BB1505" s="1">
        <v>4.8</v>
      </c>
      <c r="BC1505" s="1">
        <v>741</v>
      </c>
      <c r="BD1505" s="1">
        <v>8.8000000000000007</v>
      </c>
      <c r="BE1505" s="1">
        <v>39.6</v>
      </c>
      <c r="BF1505" s="1">
        <v>1</v>
      </c>
      <c r="BG1505" s="1">
        <v>20379</v>
      </c>
      <c r="BH1505" s="1">
        <v>101.9</v>
      </c>
      <c r="BI1505" s="1">
        <v>1</v>
      </c>
      <c r="BJ1505" s="1">
        <v>20379</v>
      </c>
      <c r="BK1505" s="1">
        <v>251.7</v>
      </c>
      <c r="BL1505" s="1">
        <v>0</v>
      </c>
      <c r="BM1505" s="1">
        <v>0</v>
      </c>
      <c r="BN1505" s="1">
        <v>0</v>
      </c>
      <c r="BO1505" s="1">
        <v>0</v>
      </c>
      <c r="BP1505" s="1">
        <v>0</v>
      </c>
      <c r="BQ1505" s="1">
        <v>0</v>
      </c>
      <c r="BR1505" s="1">
        <v>0</v>
      </c>
      <c r="BS1505" s="1">
        <v>0</v>
      </c>
      <c r="BT1505" s="1">
        <v>0</v>
      </c>
      <c r="CG1505" s="1">
        <f>AW1505*EXP((BE1505/100)+(L1505*CC$2)+BU$2)</f>
        <v>2.2268472591492374</v>
      </c>
      <c r="CH1505" s="1">
        <f>BL1505*EXP((BT1505/100)+BV$2)</f>
        <v>0</v>
      </c>
      <c r="CI1505" s="1">
        <f>AT1505*EXP((AV1505/100)+(L1505*CD$2)+BW$2)</f>
        <v>0.36127096739788594</v>
      </c>
      <c r="CJ1505" s="1">
        <f>BF1505*EXP((BH1505/100)+(L1505*CE$2)+BX$2)</f>
        <v>0.86550978398396405</v>
      </c>
      <c r="CK1505" s="1">
        <f>BI1505*EXP((BK1505/100)+(L1505*CF$2))</f>
        <v>12.391366746385032</v>
      </c>
      <c r="CL1505" s="1">
        <f>IF((CJ1505+CK1505)=0, LOG(1),LOG((CJ1505+CK1505)))</f>
        <v>1.122441211443068</v>
      </c>
      <c r="CM1505" s="1">
        <f>IF((CG1505+CH1505+CI1505)=0, LOG(1),LOG((CG1505+CH1505+CI1505)))</f>
        <v>0.41298411124097362</v>
      </c>
      <c r="CN1505" s="1">
        <f>IF((CL1505=0),1,EXP((BZ$2*CL1505)+(CB$2*F1505)))</f>
        <v>6.1621751853904438</v>
      </c>
      <c r="CO1505" s="1">
        <f>IF((CM1505=0),1,EXP((BZ$2*CM1505)+(CA$2*AJ1505)))</f>
        <v>1.4205391669107439</v>
      </c>
      <c r="CP1505" s="1">
        <f>CN1505+CO1505</f>
        <v>7.5827143523011875</v>
      </c>
      <c r="CQ1505" s="2">
        <f>CN1505/CP1505</f>
        <v>0.81266086246811586</v>
      </c>
      <c r="CR1505" s="2">
        <f>CO1505/CP1505</f>
        <v>0.18733913753188414</v>
      </c>
      <c r="CS1505" s="1">
        <f>CJ1505+CK1505</f>
        <v>13.256876530368995</v>
      </c>
      <c r="CT1505" s="1">
        <f>IF((CS1505=0),CJ1505,CJ1505/CS1505)</f>
        <v>6.5287609943507047E-2</v>
      </c>
      <c r="CU1505" s="4">
        <f>IF((CS1505=0),CK1505,CK1505/CS1505)</f>
        <v>0.93471239005649298</v>
      </c>
      <c r="CV1505" s="1">
        <f>CI1505+CH1505+CG1505</f>
        <v>2.5881182265471234</v>
      </c>
      <c r="CW1505" s="1">
        <f>IF((CV1505=0),CI1505,CI1505/CV1505)</f>
        <v>0.13958827834533163</v>
      </c>
      <c r="CX1505" s="1">
        <f>IF((CV1505=0),CH1505,CH1505/CV1505)</f>
        <v>0</v>
      </c>
      <c r="CY1505" s="1">
        <f>IF((CV1505=0),CG1505,CG1505/CV1505)</f>
        <v>0.86041172165466839</v>
      </c>
      <c r="CZ1505" s="1">
        <f>CT1505*CQ1505</f>
        <v>5.3056685405172374E-2</v>
      </c>
      <c r="DA1505" s="1">
        <f>CU1505*CQ1505</f>
        <v>0.75960417706294348</v>
      </c>
      <c r="DB1505" s="1">
        <f>CW1505*CR1505</f>
        <v>2.6150347674775008E-2</v>
      </c>
      <c r="DC1505" s="1">
        <f>CX1505*CR1505</f>
        <v>0</v>
      </c>
      <c r="DD1505" s="1">
        <f>CY1505*CR1505</f>
        <v>0.16118878985710913</v>
      </c>
      <c r="DE1505" s="1">
        <f>IF(($AM1505="Bicycle"),1,0)</f>
        <v>0</v>
      </c>
      <c r="DF1505" s="1">
        <f>IF(($AM1505="Walk"),1,0)</f>
        <v>0</v>
      </c>
      <c r="DG1505" s="1">
        <f>IF(($AM1505="Car"),1,0)</f>
        <v>0</v>
      </c>
      <c r="DH1505" s="1">
        <f>IF(($AM1505="Rail"),1,0)</f>
        <v>1</v>
      </c>
      <c r="DI1505" s="1">
        <f>IF(($AM1505="Bus"),1,0)</f>
        <v>0</v>
      </c>
      <c r="DJ1505" s="1" t="e">
        <f>DE1505*LOG(CZ1505)+DF1505*LOG(DA1505)+DG1505*LOG(DB1505)+DH1505*LOG(DD1505)+DI1505*LOG(DC1505)</f>
        <v>#NUM!</v>
      </c>
      <c r="DK1505" s="1">
        <v>18096.63221</v>
      </c>
      <c r="DL1505" s="1">
        <f>(0-(CZ1505*BH1505*$BY$2))/100</f>
        <v>0.64042348915571656</v>
      </c>
      <c r="DM1505" s="1">
        <f t="shared" si="115"/>
        <v>3.3978747590217677E-2</v>
      </c>
      <c r="DO1505" s="1">
        <f>(0-(DA1505*BK1505*$BY$2))/100</f>
        <v>22.647669215970591</v>
      </c>
      <c r="DP1505" s="1">
        <f t="shared" si="116"/>
        <v>17.203264137191098</v>
      </c>
      <c r="DR1505" s="1">
        <f>(0-(DB1505*AV1505*$BY$2))/100</f>
        <v>0.12948119607025832</v>
      </c>
      <c r="DS1505" s="1">
        <f t="shared" si="117"/>
        <v>3.3859782945829665E-3</v>
      </c>
      <c r="DU1505" s="1">
        <f>(0-(DC1505*BT1505*$BY$2))/100</f>
        <v>0</v>
      </c>
      <c r="DV1505" s="1">
        <f t="shared" si="118"/>
        <v>0</v>
      </c>
      <c r="DX1505" s="1">
        <f>(0-(DD1505*BE1505*$BY$2))/100</f>
        <v>0.75610650450773942</v>
      </c>
      <c r="DY1505" s="1">
        <f t="shared" si="119"/>
        <v>0.12187589246469135</v>
      </c>
      <c r="EB1505" s="1" t="s">
        <v>171</v>
      </c>
    </row>
    <row r="1506" spans="1:132" x14ac:dyDescent="0.25">
      <c r="A1506" s="1">
        <v>257814</v>
      </c>
      <c r="B1506" s="1" t="s">
        <v>89</v>
      </c>
      <c r="C1506" s="1">
        <v>500</v>
      </c>
      <c r="D1506" s="1" t="s">
        <v>8</v>
      </c>
      <c r="E1506" s="1">
        <v>0</v>
      </c>
      <c r="F1506" s="1">
        <v>0</v>
      </c>
      <c r="G1506" s="1">
        <v>0</v>
      </c>
      <c r="H1506" s="1">
        <v>0</v>
      </c>
      <c r="I1506" s="1">
        <v>1</v>
      </c>
      <c r="J1506" s="3">
        <v>0.58885416666666668</v>
      </c>
      <c r="K1506" s="3">
        <v>0.60776620370370371</v>
      </c>
      <c r="L1506" s="1">
        <v>0</v>
      </c>
      <c r="M1506" s="1" t="s">
        <v>90</v>
      </c>
      <c r="N1506" s="1">
        <v>0</v>
      </c>
      <c r="O1506" s="1">
        <v>0</v>
      </c>
      <c r="P1506" s="1">
        <v>0</v>
      </c>
      <c r="Q1506" s="1">
        <v>1</v>
      </c>
      <c r="R1506" s="1">
        <v>0</v>
      </c>
      <c r="S1506" s="1">
        <v>0</v>
      </c>
      <c r="T1506" s="1">
        <v>1634</v>
      </c>
      <c r="U1506" s="1">
        <v>27.233333333333299</v>
      </c>
      <c r="V1506" s="1">
        <v>10013.130349999999</v>
      </c>
      <c r="W1506" s="1">
        <v>35.449817799999998</v>
      </c>
      <c r="X1506" s="1">
        <v>139.62168750000001</v>
      </c>
      <c r="Y1506" s="1">
        <v>103</v>
      </c>
      <c r="Z1506" s="1">
        <v>1002004</v>
      </c>
      <c r="AA1506" s="1">
        <v>100200401</v>
      </c>
      <c r="AB1506" s="1">
        <v>35.362136419999999</v>
      </c>
      <c r="AC1506" s="1">
        <v>139.64693790000001</v>
      </c>
      <c r="AD1506" s="1">
        <v>108</v>
      </c>
      <c r="AE1506" s="1">
        <v>1007011</v>
      </c>
      <c r="AF1506" s="1">
        <v>100701101</v>
      </c>
      <c r="AG1506" s="1">
        <v>44</v>
      </c>
      <c r="AH1506" s="1">
        <v>44</v>
      </c>
      <c r="AI1506" s="1">
        <v>1</v>
      </c>
      <c r="AJ1506" s="1">
        <v>0</v>
      </c>
      <c r="AK1506" s="1">
        <v>0</v>
      </c>
      <c r="AL1506" s="1">
        <v>100</v>
      </c>
      <c r="AM1506" s="1" t="s">
        <v>41</v>
      </c>
      <c r="AN1506" s="1">
        <v>0</v>
      </c>
      <c r="AO1506" s="1">
        <v>0</v>
      </c>
      <c r="AP1506" s="1">
        <v>1</v>
      </c>
      <c r="AQ1506" s="1">
        <v>0</v>
      </c>
      <c r="AR1506" s="1">
        <v>0</v>
      </c>
      <c r="AS1506" s="1">
        <v>30.6</v>
      </c>
      <c r="AT1506" s="1">
        <v>1</v>
      </c>
      <c r="AU1506" s="1">
        <v>13589</v>
      </c>
      <c r="AV1506" s="1">
        <v>30.6</v>
      </c>
      <c r="AW1506" s="1">
        <v>1</v>
      </c>
      <c r="AX1506" s="1">
        <v>40</v>
      </c>
      <c r="AY1506" s="1">
        <v>480</v>
      </c>
      <c r="AZ1506" s="1">
        <v>1</v>
      </c>
      <c r="BA1506" s="1">
        <v>922</v>
      </c>
      <c r="BB1506" s="1">
        <v>11</v>
      </c>
      <c r="BC1506" s="1">
        <v>756</v>
      </c>
      <c r="BD1506" s="1">
        <v>9.1</v>
      </c>
      <c r="BE1506" s="1">
        <v>60.1</v>
      </c>
      <c r="BF1506" s="1">
        <v>1</v>
      </c>
      <c r="BG1506" s="1">
        <v>12212</v>
      </c>
      <c r="BH1506" s="1">
        <v>61.1</v>
      </c>
      <c r="BI1506" s="1">
        <v>1</v>
      </c>
      <c r="BJ1506" s="1">
        <v>12212</v>
      </c>
      <c r="BK1506" s="1">
        <v>150.80000000000001</v>
      </c>
      <c r="BL1506" s="1">
        <v>0</v>
      </c>
      <c r="BM1506" s="1">
        <v>0</v>
      </c>
      <c r="BN1506" s="1">
        <v>0</v>
      </c>
      <c r="BO1506" s="1">
        <v>0</v>
      </c>
      <c r="BP1506" s="1">
        <v>0</v>
      </c>
      <c r="BQ1506" s="1">
        <v>0</v>
      </c>
      <c r="BR1506" s="1">
        <v>0</v>
      </c>
      <c r="BS1506" s="1">
        <v>0</v>
      </c>
      <c r="BT1506" s="1">
        <v>0</v>
      </c>
      <c r="CG1506" s="1">
        <f>AW1506*EXP((BE1506/100)+(L1506*CC$2)+BU$2)</f>
        <v>2.7335108264502419</v>
      </c>
      <c r="CH1506" s="1">
        <f>BL1506*EXP((BT1506/100)+BV$2)</f>
        <v>0</v>
      </c>
      <c r="CI1506" s="1">
        <f>AT1506*EXP((AV1506/100)+(L1506*CD$2)+BW$2)</f>
        <v>0.32299223380367875</v>
      </c>
      <c r="CJ1506" s="1">
        <f>BF1506*EXP((BH1506/100)+(L1506*CE$2)+BX$2)</f>
        <v>0.57554572576347551</v>
      </c>
      <c r="CK1506" s="1">
        <f>BI1506*EXP((BK1506/100)+(L1506*CF$2))</f>
        <v>4.5176863801545881</v>
      </c>
      <c r="CL1506" s="1">
        <f>IF((CJ1506+CK1506)=0, LOG(1),LOG((CJ1506+CK1506)))</f>
        <v>0.70699346805180041</v>
      </c>
      <c r="CM1506" s="1">
        <f>IF((CG1506+CH1506+CI1506)=0, LOG(1),LOG((CG1506+CH1506+CI1506)))</f>
        <v>0.48522483495345342</v>
      </c>
      <c r="CN1506" s="1">
        <f>IF((CL1506=0),1,EXP((BZ$2*CL1506)+(CB$2*F1506)))</f>
        <v>1.82384050946734</v>
      </c>
      <c r="CO1506" s="1">
        <f>IF((CM1506=0),1,EXP((BZ$2*CM1506)+(CA$2*AJ1506)))</f>
        <v>1.5105005858714737</v>
      </c>
      <c r="CP1506" s="1">
        <f>CN1506+CO1506</f>
        <v>3.3343410953388135</v>
      </c>
      <c r="CQ1506" s="2">
        <f>CN1506/CP1506</f>
        <v>0.54698678309095228</v>
      </c>
      <c r="CR1506" s="2">
        <f>CO1506/CP1506</f>
        <v>0.45301321690904772</v>
      </c>
      <c r="CS1506" s="1">
        <f>CJ1506+CK1506</f>
        <v>5.0932321059180641</v>
      </c>
      <c r="CT1506" s="1">
        <f>IF((CS1506=0),CJ1506,CJ1506/CS1506)</f>
        <v>0.11300206112631743</v>
      </c>
      <c r="CU1506" s="4">
        <f>IF((CS1506=0),CK1506,CK1506/CS1506)</f>
        <v>0.8869979388736825</v>
      </c>
      <c r="CV1506" s="1">
        <f>CI1506+CH1506+CG1506</f>
        <v>3.0565030602539207</v>
      </c>
      <c r="CW1506" s="1">
        <f>IF((CV1506=0),CI1506,CI1506/CV1506)</f>
        <v>0.10567378060365691</v>
      </c>
      <c r="CX1506" s="1">
        <f>IF((CV1506=0),CH1506,CH1506/CV1506)</f>
        <v>0</v>
      </c>
      <c r="CY1506" s="1">
        <f>IF((CV1506=0),CG1506,CG1506/CV1506)</f>
        <v>0.89432621939634305</v>
      </c>
      <c r="CZ1506" s="1">
        <f>CT1506*CQ1506</f>
        <v>6.1810633898131524E-2</v>
      </c>
      <c r="DA1506" s="1">
        <f>CU1506*CQ1506</f>
        <v>0.4851761491928207</v>
      </c>
      <c r="DB1506" s="1">
        <f>CW1506*CR1506</f>
        <v>4.7871619294203548E-2</v>
      </c>
      <c r="DC1506" s="1">
        <f>CX1506*CR1506</f>
        <v>0</v>
      </c>
      <c r="DD1506" s="1">
        <f>CY1506*CR1506</f>
        <v>0.40514159761484414</v>
      </c>
      <c r="DE1506" s="1">
        <f>IF(($AM1506="Bicycle"),1,0)</f>
        <v>0</v>
      </c>
      <c r="DF1506" s="1">
        <f>IF(($AM1506="Walk"),1,0)</f>
        <v>0</v>
      </c>
      <c r="DG1506" s="1">
        <f>IF(($AM1506="Car"),1,0)</f>
        <v>1</v>
      </c>
      <c r="DH1506" s="1">
        <f>IF(($AM1506="Rail"),1,0)</f>
        <v>0</v>
      </c>
      <c r="DI1506" s="1">
        <f>IF(($AM1506="Bus"),1,0)</f>
        <v>0</v>
      </c>
      <c r="DJ1506" s="1" t="e">
        <f>DE1506*LOG(CZ1506)+DF1506*LOG(DA1506)+DG1506*LOG(DB1506)+DH1506*LOG(DD1506)+DI1506*LOG(DC1506)</f>
        <v>#NUM!</v>
      </c>
      <c r="DK1506" s="1">
        <v>10013.130349999999</v>
      </c>
      <c r="DL1506" s="1">
        <f>(0-(CZ1506*BH1506*$BY$2))/100</f>
        <v>0.44736021783423618</v>
      </c>
      <c r="DM1506" s="1">
        <f t="shared" si="115"/>
        <v>2.7651618645140343E-2</v>
      </c>
      <c r="DO1506" s="1">
        <f>(0-(DA1506*BK1506*$BY$2))/100</f>
        <v>8.6666994925852876</v>
      </c>
      <c r="DP1506" s="1">
        <f t="shared" si="116"/>
        <v>4.2048758860239026</v>
      </c>
      <c r="DR1506" s="1">
        <f>(0-(DB1506*AV1506*$BY$2))/100</f>
        <v>0.17352118225348576</v>
      </c>
      <c r="DS1506" s="1">
        <f t="shared" si="117"/>
        <v>8.3067399763189793E-3</v>
      </c>
      <c r="DU1506" s="1">
        <f>(0-(DC1506*BT1506*$BY$2))/100</f>
        <v>0</v>
      </c>
      <c r="DV1506" s="1">
        <f t="shared" si="118"/>
        <v>0</v>
      </c>
      <c r="DX1506" s="1">
        <f>(0-(DD1506*BE1506*$BY$2))/100</f>
        <v>2.8842590352923168</v>
      </c>
      <c r="DY1506" s="1">
        <f t="shared" si="119"/>
        <v>1.1685333134933784</v>
      </c>
      <c r="EB1506" s="1" t="s">
        <v>171</v>
      </c>
    </row>
    <row r="1507" spans="1:132" x14ac:dyDescent="0.25">
      <c r="A1507" s="1">
        <v>256892</v>
      </c>
      <c r="B1507" s="1" t="s">
        <v>94</v>
      </c>
      <c r="C1507" s="1">
        <v>100</v>
      </c>
      <c r="D1507" s="1" t="s">
        <v>80</v>
      </c>
      <c r="E1507" s="1">
        <v>1</v>
      </c>
      <c r="F1507" s="1">
        <v>0</v>
      </c>
      <c r="G1507" s="1">
        <v>0</v>
      </c>
      <c r="H1507" s="1">
        <v>0</v>
      </c>
      <c r="I1507" s="1">
        <v>0</v>
      </c>
      <c r="J1507" s="3">
        <v>0.32010416666666669</v>
      </c>
      <c r="K1507" s="3">
        <v>0.34932870370370367</v>
      </c>
      <c r="L1507" s="1">
        <v>1</v>
      </c>
      <c r="M1507" s="1" t="s">
        <v>79</v>
      </c>
      <c r="N1507" s="1">
        <v>0</v>
      </c>
      <c r="O1507" s="1">
        <v>1</v>
      </c>
      <c r="P1507" s="1">
        <v>0</v>
      </c>
      <c r="Q1507" s="1">
        <v>0</v>
      </c>
      <c r="R1507" s="1">
        <v>0</v>
      </c>
      <c r="S1507" s="1">
        <v>0</v>
      </c>
      <c r="T1507" s="1">
        <v>2525</v>
      </c>
      <c r="U1507" s="1">
        <v>42.0833333333333</v>
      </c>
      <c r="V1507" s="1">
        <v>13118.461590000001</v>
      </c>
      <c r="W1507" s="1">
        <v>35.469478430000002</v>
      </c>
      <c r="X1507" s="1">
        <v>139.45197880000001</v>
      </c>
      <c r="Y1507" s="1">
        <v>213</v>
      </c>
      <c r="Z1507" s="1">
        <v>2130406</v>
      </c>
      <c r="AA1507" s="1">
        <v>213040601</v>
      </c>
      <c r="AB1507" s="1">
        <v>35.423746790000003</v>
      </c>
      <c r="AC1507" s="1">
        <v>139.31845849999999</v>
      </c>
      <c r="AD1507" s="1">
        <v>212</v>
      </c>
      <c r="AE1507" s="1">
        <v>2120802</v>
      </c>
      <c r="AF1507" s="1">
        <v>212080201</v>
      </c>
      <c r="AG1507" s="1">
        <v>36</v>
      </c>
      <c r="AH1507" s="1">
        <v>36</v>
      </c>
      <c r="AI1507" s="1">
        <v>1</v>
      </c>
      <c r="AJ1507" s="1">
        <v>0</v>
      </c>
      <c r="AK1507" s="1">
        <v>0</v>
      </c>
      <c r="AL1507" s="1">
        <v>200</v>
      </c>
      <c r="AM1507" s="1" t="s">
        <v>42</v>
      </c>
      <c r="AN1507" s="1">
        <v>0</v>
      </c>
      <c r="AO1507" s="1">
        <v>0</v>
      </c>
      <c r="AP1507" s="1">
        <v>0</v>
      </c>
      <c r="AQ1507" s="1">
        <v>1</v>
      </c>
      <c r="AR1507" s="1">
        <v>0</v>
      </c>
      <c r="AS1507" s="1">
        <v>87</v>
      </c>
      <c r="AT1507" s="1">
        <v>1</v>
      </c>
      <c r="AU1507" s="1">
        <v>17810</v>
      </c>
      <c r="AV1507" s="1">
        <v>40.1</v>
      </c>
      <c r="AW1507" s="1">
        <v>1</v>
      </c>
      <c r="AX1507" s="1">
        <v>23</v>
      </c>
      <c r="AY1507" s="1">
        <v>320</v>
      </c>
      <c r="AZ1507" s="1">
        <v>1</v>
      </c>
      <c r="BA1507" s="1">
        <v>1320</v>
      </c>
      <c r="BB1507" s="1">
        <v>16.899999999999999</v>
      </c>
      <c r="BC1507" s="1">
        <v>3726</v>
      </c>
      <c r="BD1507" s="1">
        <v>47.1</v>
      </c>
      <c r="BE1507" s="1">
        <v>87</v>
      </c>
      <c r="BF1507" s="1">
        <v>1</v>
      </c>
      <c r="BG1507" s="1">
        <v>16280</v>
      </c>
      <c r="BH1507" s="1">
        <v>81.400000000000006</v>
      </c>
      <c r="BI1507" s="1">
        <v>1</v>
      </c>
      <c r="BJ1507" s="1">
        <v>16280</v>
      </c>
      <c r="BK1507" s="1">
        <v>203.2</v>
      </c>
      <c r="BL1507" s="1">
        <v>0</v>
      </c>
      <c r="BM1507" s="1">
        <v>0</v>
      </c>
      <c r="BN1507" s="1">
        <v>0</v>
      </c>
      <c r="BO1507" s="1">
        <v>0</v>
      </c>
      <c r="BP1507" s="1">
        <v>0</v>
      </c>
      <c r="BQ1507" s="1">
        <v>0</v>
      </c>
      <c r="BR1507" s="1">
        <v>0</v>
      </c>
      <c r="BS1507" s="1">
        <v>0</v>
      </c>
      <c r="BT1507" s="1">
        <v>0</v>
      </c>
      <c r="CG1507" s="1">
        <f>AW1507*EXP((BE1507/100)+(L1507*CC$2)+BU$2)</f>
        <v>4.0080666785141226</v>
      </c>
      <c r="CH1507" s="1">
        <f>BL1507*EXP((BT1507/100)+BV$2)</f>
        <v>0</v>
      </c>
      <c r="CI1507" s="1">
        <f>AT1507*EXP((AV1507/100)+(L1507*CD$2)+BW$2)</f>
        <v>0.15840478368915933</v>
      </c>
      <c r="CJ1507" s="1">
        <f>BF1507*EXP((BH1507/100)+(L1507*CE$2)+BX$2)</f>
        <v>0.28554110065061955</v>
      </c>
      <c r="CK1507" s="1">
        <f>BI1507*EXP((BK1507/100)+(L1507*CF$2))</f>
        <v>5.2542422608874979</v>
      </c>
      <c r="CL1507" s="1">
        <f>IF((CJ1507+CK1507)=0, LOG(1),LOG((CJ1507+CK1507)))</f>
        <v>0.74349278156449861</v>
      </c>
      <c r="CM1507" s="1">
        <f>IF((CG1507+CH1507+CI1507)=0, LOG(1),LOG((CG1507+CH1507+CI1507)))</f>
        <v>0.6197684115186668</v>
      </c>
      <c r="CN1507" s="1">
        <f>IF((CL1507=0),1,EXP((BZ$2*CL1507)+(CB$2*F1507)))</f>
        <v>1.8813109813586399</v>
      </c>
      <c r="CO1507" s="1">
        <f>IF((CM1507=0),1,EXP((BZ$2*CM1507)+(CA$2*AJ1507)))</f>
        <v>1.6935097486865121</v>
      </c>
      <c r="CP1507" s="1">
        <f>CN1507+CO1507</f>
        <v>3.5748207300451522</v>
      </c>
      <c r="CQ1507" s="2">
        <f>CN1507/CP1507</f>
        <v>0.52626722384897828</v>
      </c>
      <c r="CR1507" s="2">
        <f>CO1507/CP1507</f>
        <v>0.47373277615102172</v>
      </c>
      <c r="CS1507" s="1">
        <f>CJ1507+CK1507</f>
        <v>5.5397833615381176</v>
      </c>
      <c r="CT1507" s="1">
        <f>IF((CS1507=0),CJ1507,CJ1507/CS1507)</f>
        <v>5.1543730506338648E-2</v>
      </c>
      <c r="CU1507" s="4">
        <f>IF((CS1507=0),CK1507,CK1507/CS1507)</f>
        <v>0.94845626949366135</v>
      </c>
      <c r="CV1507" s="1">
        <f>CI1507+CH1507+CG1507</f>
        <v>4.1664714622032815</v>
      </c>
      <c r="CW1507" s="1">
        <f>IF((CV1507=0),CI1507,CI1507/CV1507)</f>
        <v>3.8018929236921482E-2</v>
      </c>
      <c r="CX1507" s="1">
        <f>IF((CV1507=0),CH1507,CH1507/CV1507)</f>
        <v>0</v>
      </c>
      <c r="CY1507" s="1">
        <f>IF((CV1507=0),CG1507,CG1507/CV1507)</f>
        <v>0.96198107076307859</v>
      </c>
      <c r="CZ1507" s="1">
        <f>CT1507*CQ1507</f>
        <v>2.712577596039073E-2</v>
      </c>
      <c r="DA1507" s="1">
        <f>CU1507*CQ1507</f>
        <v>0.49914144788858755</v>
      </c>
      <c r="DB1507" s="1">
        <f>CW1507*CR1507</f>
        <v>1.8010812893696059E-2</v>
      </c>
      <c r="DC1507" s="1">
        <f>CX1507*CR1507</f>
        <v>0</v>
      </c>
      <c r="DD1507" s="1">
        <f>CY1507*CR1507</f>
        <v>0.45572196325732567</v>
      </c>
      <c r="DE1507" s="1">
        <f>IF(($AM1507="Bicycle"),1,0)</f>
        <v>0</v>
      </c>
      <c r="DF1507" s="1">
        <f>IF(($AM1507="Walk"),1,0)</f>
        <v>0</v>
      </c>
      <c r="DG1507" s="1">
        <f>IF(($AM1507="Car"),1,0)</f>
        <v>0</v>
      </c>
      <c r="DH1507" s="1">
        <f>IF(($AM1507="Rail"),1,0)</f>
        <v>1</v>
      </c>
      <c r="DI1507" s="1">
        <f>IF(($AM1507="Bus"),1,0)</f>
        <v>0</v>
      </c>
      <c r="DJ1507" s="1" t="e">
        <f>DE1507*LOG(CZ1507)+DF1507*LOG(DA1507)+DG1507*LOG(DB1507)+DH1507*LOG(DD1507)+DI1507*LOG(DC1507)</f>
        <v>#NUM!</v>
      </c>
      <c r="DK1507" s="1">
        <v>13118.461590000001</v>
      </c>
      <c r="DL1507" s="1">
        <f>(0-(CZ1507*BH1507*$BY$2))/100</f>
        <v>0.26155289344637228</v>
      </c>
      <c r="DM1507" s="1">
        <f t="shared" si="115"/>
        <v>7.0948251894182432E-3</v>
      </c>
      <c r="DO1507" s="1">
        <f>(0-(DA1507*BK1507*$BY$2))/100</f>
        <v>12.014350330108776</v>
      </c>
      <c r="DP1507" s="1">
        <f t="shared" si="116"/>
        <v>5.9968602192112241</v>
      </c>
      <c r="DR1507" s="1">
        <f>(0-(DB1507*AV1507*$BY$2))/100</f>
        <v>8.5552093346777713E-2</v>
      </c>
      <c r="DS1507" s="1">
        <f t="shared" si="117"/>
        <v>1.5408627459328329E-3</v>
      </c>
      <c r="DU1507" s="1">
        <f>(0-(DC1507*BT1507*$BY$2))/100</f>
        <v>0</v>
      </c>
      <c r="DV1507" s="1">
        <f t="shared" si="118"/>
        <v>0</v>
      </c>
      <c r="DX1507" s="1">
        <f>(0-(DD1507*BE1507*$BY$2))/100</f>
        <v>4.6964766313301389</v>
      </c>
      <c r="DY1507" s="1">
        <f t="shared" si="119"/>
        <v>2.1402875508219221</v>
      </c>
      <c r="EB1507" s="1" t="s">
        <v>171</v>
      </c>
    </row>
    <row r="1508" spans="1:132" x14ac:dyDescent="0.25">
      <c r="A1508" s="1">
        <v>256618</v>
      </c>
      <c r="B1508" s="1" t="s">
        <v>89</v>
      </c>
      <c r="C1508" s="1">
        <v>100</v>
      </c>
      <c r="D1508" s="1" t="s">
        <v>80</v>
      </c>
      <c r="E1508" s="1">
        <v>1</v>
      </c>
      <c r="F1508" s="1">
        <v>0</v>
      </c>
      <c r="G1508" s="1">
        <v>0</v>
      </c>
      <c r="H1508" s="1">
        <v>0</v>
      </c>
      <c r="I1508" s="1">
        <v>0</v>
      </c>
      <c r="J1508" s="3">
        <v>0.27061342592592591</v>
      </c>
      <c r="K1508" s="3">
        <v>0.30530092592592589</v>
      </c>
      <c r="L1508" s="1">
        <v>0</v>
      </c>
      <c r="M1508" s="1" t="s">
        <v>74</v>
      </c>
      <c r="N1508" s="1">
        <v>1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2997</v>
      </c>
      <c r="U1508" s="1">
        <v>49.95</v>
      </c>
      <c r="V1508" s="1">
        <v>27461.956880000002</v>
      </c>
      <c r="W1508" s="1">
        <v>35.449967970000003</v>
      </c>
      <c r="X1508" s="1">
        <v>139.620958</v>
      </c>
      <c r="Y1508" s="1">
        <v>103</v>
      </c>
      <c r="Z1508" s="1">
        <v>1002004</v>
      </c>
      <c r="AA1508" s="1">
        <v>100200401</v>
      </c>
      <c r="AB1508" s="1">
        <v>35.425248740000001</v>
      </c>
      <c r="AC1508" s="1">
        <v>139.31930610000001</v>
      </c>
      <c r="AD1508" s="1">
        <v>212</v>
      </c>
      <c r="AE1508" s="1">
        <v>2120802</v>
      </c>
      <c r="AF1508" s="1">
        <v>212080201</v>
      </c>
      <c r="AG1508" s="1">
        <v>44</v>
      </c>
      <c r="AH1508" s="1">
        <v>44</v>
      </c>
      <c r="AI1508" s="1">
        <v>1</v>
      </c>
      <c r="AJ1508" s="1">
        <v>0</v>
      </c>
      <c r="AK1508" s="1">
        <v>0</v>
      </c>
      <c r="AL1508" s="1">
        <v>100</v>
      </c>
      <c r="AM1508" s="1" t="s">
        <v>41</v>
      </c>
      <c r="AN1508" s="1">
        <v>0</v>
      </c>
      <c r="AO1508" s="1">
        <v>0</v>
      </c>
      <c r="AP1508" s="1">
        <v>1</v>
      </c>
      <c r="AQ1508" s="1">
        <v>0</v>
      </c>
      <c r="AR1508" s="1">
        <v>0</v>
      </c>
      <c r="AS1508" s="1">
        <v>71.599999999999994</v>
      </c>
      <c r="AT1508" s="1">
        <v>1</v>
      </c>
      <c r="AU1508" s="1">
        <v>37353</v>
      </c>
      <c r="AV1508" s="1">
        <v>71.599999999999994</v>
      </c>
      <c r="AW1508" s="1">
        <v>1</v>
      </c>
      <c r="AX1508" s="1">
        <v>63</v>
      </c>
      <c r="AY1508" s="1">
        <v>580</v>
      </c>
      <c r="AZ1508" s="1">
        <v>2</v>
      </c>
      <c r="BA1508" s="1">
        <v>978</v>
      </c>
      <c r="BB1508" s="1">
        <v>11.6</v>
      </c>
      <c r="BC1508" s="1">
        <v>2936</v>
      </c>
      <c r="BD1508" s="1">
        <v>37</v>
      </c>
      <c r="BE1508" s="1">
        <v>111.6</v>
      </c>
      <c r="BF1508" s="1">
        <v>1</v>
      </c>
      <c r="BG1508" s="1">
        <v>32480</v>
      </c>
      <c r="BH1508" s="1">
        <v>162.4</v>
      </c>
      <c r="BI1508" s="1">
        <v>1</v>
      </c>
      <c r="BJ1508" s="1">
        <v>32480</v>
      </c>
      <c r="BK1508" s="1">
        <v>402.4</v>
      </c>
      <c r="BL1508" s="1">
        <v>0</v>
      </c>
      <c r="BM1508" s="1">
        <v>0</v>
      </c>
      <c r="BN1508" s="1">
        <v>0</v>
      </c>
      <c r="BO1508" s="1">
        <v>0</v>
      </c>
      <c r="BP1508" s="1">
        <v>0</v>
      </c>
      <c r="BQ1508" s="1">
        <v>0</v>
      </c>
      <c r="BR1508" s="1">
        <v>0</v>
      </c>
      <c r="BS1508" s="1">
        <v>0</v>
      </c>
      <c r="BT1508" s="1">
        <v>0</v>
      </c>
      <c r="CG1508" s="1">
        <f>AW1508*EXP((BE1508/100)+(L1508*CC$2)+BU$2)</f>
        <v>4.5749089642275083</v>
      </c>
      <c r="CH1508" s="1">
        <f>BL1508*EXP((BT1508/100)+BV$2)</f>
        <v>0</v>
      </c>
      <c r="CI1508" s="1">
        <f>AT1508*EXP((AV1508/100)+(L1508*CD$2)+BW$2)</f>
        <v>0.48669044234871217</v>
      </c>
      <c r="CJ1508" s="1">
        <f>BF1508*EXP((BH1508/100)+(L1508*CE$2)+BX$2)</f>
        <v>1.5849667037328825</v>
      </c>
      <c r="CK1508" s="1">
        <f>BI1508*EXP((BK1508/100)+(L1508*CF$2))</f>
        <v>55.924356453689164</v>
      </c>
      <c r="CL1508" s="1">
        <f>IF((CJ1508+CK1508)=0, LOG(1),LOG((CJ1508+CK1508)))</f>
        <v>1.7597382563000985</v>
      </c>
      <c r="CM1508" s="1">
        <f>IF((CG1508+CH1508+CI1508)=0, LOG(1),LOG((CG1508+CH1508+CI1508)))</f>
        <v>0.7042877705342504</v>
      </c>
      <c r="CN1508" s="1">
        <f>IF((CL1508=0),1,EXP((BZ$2*CL1508)+(CB$2*F1508)))</f>
        <v>4.4628051148992158</v>
      </c>
      <c r="CO1508" s="1">
        <f>IF((CM1508=0),1,EXP((BZ$2*CM1508)+(CA$2*AJ1508)))</f>
        <v>1.8196507825428558</v>
      </c>
      <c r="CP1508" s="1">
        <f>CN1508+CO1508</f>
        <v>6.2824558974420714</v>
      </c>
      <c r="CQ1508" s="2">
        <f>CN1508/CP1508</f>
        <v>0.71035995918670369</v>
      </c>
      <c r="CR1508" s="2">
        <f>CO1508/CP1508</f>
        <v>0.28964004081329636</v>
      </c>
      <c r="CS1508" s="1">
        <f>CJ1508+CK1508</f>
        <v>57.509323157422045</v>
      </c>
      <c r="CT1508" s="1">
        <f>IF((CS1508=0),CJ1508,CJ1508/CS1508)</f>
        <v>2.7560169668391057E-2</v>
      </c>
      <c r="CU1508" s="4">
        <f>IF((CS1508=0),CK1508,CK1508/CS1508)</f>
        <v>0.97243983033160897</v>
      </c>
      <c r="CV1508" s="1">
        <f>CI1508+CH1508+CG1508</f>
        <v>5.0615994065762209</v>
      </c>
      <c r="CW1508" s="1">
        <f>IF((CV1508=0),CI1508,CI1508/CV1508)</f>
        <v>9.6153488898466671E-2</v>
      </c>
      <c r="CX1508" s="1">
        <f>IF((CV1508=0),CH1508,CH1508/CV1508)</f>
        <v>0</v>
      </c>
      <c r="CY1508" s="1">
        <f>IF((CV1508=0),CG1508,CG1508/CV1508)</f>
        <v>0.90384651110153325</v>
      </c>
      <c r="CZ1508" s="1">
        <f>CT1508*CQ1508</f>
        <v>1.9577641000816898E-2</v>
      </c>
      <c r="DA1508" s="1">
        <f>CU1508*CQ1508</f>
        <v>0.69078231818588676</v>
      </c>
      <c r="DB1508" s="1">
        <f>CW1508*CR1508</f>
        <v>2.7849900448892725E-2</v>
      </c>
      <c r="DC1508" s="1">
        <f>CX1508*CR1508</f>
        <v>0</v>
      </c>
      <c r="DD1508" s="1">
        <f>CY1508*CR1508</f>
        <v>0.26179014036440362</v>
      </c>
      <c r="DE1508" s="1">
        <f>IF(($AM1508="Bicycle"),1,0)</f>
        <v>0</v>
      </c>
      <c r="DF1508" s="1">
        <f>IF(($AM1508="Walk"),1,0)</f>
        <v>0</v>
      </c>
      <c r="DG1508" s="1">
        <f>IF(($AM1508="Car"),1,0)</f>
        <v>1</v>
      </c>
      <c r="DH1508" s="1">
        <f>IF(($AM1508="Rail"),1,0)</f>
        <v>0</v>
      </c>
      <c r="DI1508" s="1">
        <f>IF(($AM1508="Bus"),1,0)</f>
        <v>0</v>
      </c>
      <c r="DJ1508" s="1" t="e">
        <f>DE1508*LOG(CZ1508)+DF1508*LOG(DA1508)+DG1508*LOG(DB1508)+DH1508*LOG(DD1508)+DI1508*LOG(DC1508)</f>
        <v>#NUM!</v>
      </c>
      <c r="DK1508" s="1">
        <v>27461.956880000002</v>
      </c>
      <c r="DL1508" s="1">
        <f>(0-(CZ1508*BH1508*$BY$2))/100</f>
        <v>0.37661649636721001</v>
      </c>
      <c r="DM1508" s="1">
        <f t="shared" si="115"/>
        <v>7.3732625608626994E-3</v>
      </c>
      <c r="DO1508" s="1">
        <f>(0-(DA1508*BK1508*$BY$2))/100</f>
        <v>32.926998052618003</v>
      </c>
      <c r="DP1508" s="1">
        <f t="shared" si="116"/>
        <v>22.745388045689644</v>
      </c>
      <c r="DR1508" s="1">
        <f>(0-(DB1508*AV1508*$BY$2))/100</f>
        <v>0.23620529168903132</v>
      </c>
      <c r="DS1508" s="1">
        <f t="shared" si="117"/>
        <v>6.5782938590411904E-3</v>
      </c>
      <c r="DU1508" s="1">
        <f>(0-(DC1508*BT1508*$BY$2))/100</f>
        <v>0</v>
      </c>
      <c r="DV1508" s="1">
        <f t="shared" si="118"/>
        <v>0</v>
      </c>
      <c r="DX1508" s="1">
        <f>(0-(DD1508*BE1508*$BY$2))/100</f>
        <v>3.4607516450688429</v>
      </c>
      <c r="DY1508" s="1">
        <f t="shared" si="119"/>
        <v>0.90599065892891317</v>
      </c>
      <c r="EB1508" s="1" t="s">
        <v>171</v>
      </c>
    </row>
    <row r="1509" spans="1:132" x14ac:dyDescent="0.25">
      <c r="A1509" s="1">
        <v>257596</v>
      </c>
      <c r="B1509" s="1" t="s">
        <v>95</v>
      </c>
      <c r="C1509" s="1">
        <v>200</v>
      </c>
      <c r="D1509" s="1" t="s">
        <v>84</v>
      </c>
      <c r="E1509" s="1">
        <v>0</v>
      </c>
      <c r="F1509" s="1">
        <v>0</v>
      </c>
      <c r="G1509" s="1">
        <v>0</v>
      </c>
      <c r="H1509" s="1">
        <v>1</v>
      </c>
      <c r="I1509" s="1">
        <v>0</v>
      </c>
      <c r="J1509" s="3">
        <v>0.87924768518518526</v>
      </c>
      <c r="K1509" s="3">
        <v>0.91456018518518523</v>
      </c>
      <c r="L1509" s="1">
        <v>0</v>
      </c>
      <c r="M1509" s="1" t="s">
        <v>88</v>
      </c>
      <c r="N1509" s="1">
        <v>0</v>
      </c>
      <c r="O1509" s="1">
        <v>0</v>
      </c>
      <c r="P1509" s="1">
        <v>0</v>
      </c>
      <c r="Q1509" s="1">
        <v>0</v>
      </c>
      <c r="R1509" s="1">
        <v>0</v>
      </c>
      <c r="S1509" s="1">
        <v>1</v>
      </c>
      <c r="T1509" s="1">
        <v>3052</v>
      </c>
      <c r="U1509" s="1">
        <v>50.866666666666703</v>
      </c>
      <c r="V1509" s="1">
        <v>10173.13927</v>
      </c>
      <c r="W1509" s="1">
        <v>35.536758939999999</v>
      </c>
      <c r="X1509" s="1">
        <v>139.57838599999999</v>
      </c>
      <c r="Y1509" s="1">
        <v>118</v>
      </c>
      <c r="Z1509" s="1">
        <v>1008310</v>
      </c>
      <c r="AA1509" s="1">
        <v>100831003</v>
      </c>
      <c r="AB1509" s="1">
        <v>35.459935090000002</v>
      </c>
      <c r="AC1509" s="1">
        <v>139.51732809999999</v>
      </c>
      <c r="AD1509" s="1">
        <v>112</v>
      </c>
      <c r="AE1509" s="1">
        <v>1005103</v>
      </c>
      <c r="AF1509" s="1">
        <v>100510301</v>
      </c>
      <c r="AG1509" s="1">
        <v>45</v>
      </c>
      <c r="AH1509" s="1">
        <v>45</v>
      </c>
      <c r="AI1509" s="1">
        <v>1</v>
      </c>
      <c r="AJ1509" s="1">
        <v>0</v>
      </c>
      <c r="AK1509" s="1">
        <v>1</v>
      </c>
      <c r="AL1509" s="1">
        <v>100</v>
      </c>
      <c r="AM1509" s="1" t="s">
        <v>41</v>
      </c>
      <c r="AN1509" s="1">
        <v>0</v>
      </c>
      <c r="AO1509" s="1">
        <v>0</v>
      </c>
      <c r="AP1509" s="1">
        <v>1</v>
      </c>
      <c r="AQ1509" s="1">
        <v>0</v>
      </c>
      <c r="AR1509" s="1">
        <v>0</v>
      </c>
      <c r="AS1509" s="1">
        <v>34.5</v>
      </c>
      <c r="AT1509" s="1">
        <v>1</v>
      </c>
      <c r="AU1509" s="1">
        <v>14536</v>
      </c>
      <c r="AV1509" s="1">
        <v>34.5</v>
      </c>
      <c r="AW1509" s="1">
        <v>1</v>
      </c>
      <c r="AX1509" s="1">
        <v>39</v>
      </c>
      <c r="AY1509" s="1">
        <v>510</v>
      </c>
      <c r="AZ1509" s="1">
        <v>1</v>
      </c>
      <c r="BA1509" s="1">
        <v>1579</v>
      </c>
      <c r="BB1509" s="1">
        <v>18.8</v>
      </c>
      <c r="BC1509" s="1">
        <v>484</v>
      </c>
      <c r="BD1509" s="1">
        <v>6.5</v>
      </c>
      <c r="BE1509" s="1">
        <v>64.3</v>
      </c>
      <c r="BF1509" s="1">
        <v>1</v>
      </c>
      <c r="BG1509" s="1">
        <v>12128</v>
      </c>
      <c r="BH1509" s="1">
        <v>60.6</v>
      </c>
      <c r="BI1509" s="1">
        <v>1</v>
      </c>
      <c r="BJ1509" s="1">
        <v>12128</v>
      </c>
      <c r="BK1509" s="1">
        <v>152.80000000000001</v>
      </c>
      <c r="BL1509" s="1">
        <v>0</v>
      </c>
      <c r="BM1509" s="1">
        <v>0</v>
      </c>
      <c r="BN1509" s="1">
        <v>0</v>
      </c>
      <c r="BO1509" s="1">
        <v>0</v>
      </c>
      <c r="BP1509" s="1">
        <v>0</v>
      </c>
      <c r="BQ1509" s="1">
        <v>0</v>
      </c>
      <c r="BR1509" s="1">
        <v>0</v>
      </c>
      <c r="BS1509" s="1">
        <v>0</v>
      </c>
      <c r="BT1509" s="1">
        <v>0</v>
      </c>
      <c r="CG1509" s="1">
        <f>AW1509*EXP((BE1509/100)+(L1509*CC$2)+BU$2)</f>
        <v>2.8507633485103923</v>
      </c>
      <c r="CH1509" s="1">
        <f>BL1509*EXP((BT1509/100)+BV$2)</f>
        <v>0</v>
      </c>
      <c r="CI1509" s="1">
        <f>AT1509*EXP((AV1509/100)+(L1509*CD$2)+BW$2)</f>
        <v>0.3358377911572959</v>
      </c>
      <c r="CJ1509" s="1">
        <f>BF1509*EXP((BH1509/100)+(L1509*CE$2)+BX$2)</f>
        <v>0.57267517948066748</v>
      </c>
      <c r="CK1509" s="1">
        <f>BI1509*EXP((BK1509/100)+(L1509*CF$2))</f>
        <v>4.6089496988543344</v>
      </c>
      <c r="CL1509" s="1">
        <f>IF((CJ1509+CK1509)=0, LOG(1),LOG((CJ1509+CK1509)))</f>
        <v>0.71446596921213157</v>
      </c>
      <c r="CM1509" s="1">
        <f>IF((CG1509+CH1509+CI1509)=0, LOG(1),LOG((CG1509+CH1509+CI1509)))</f>
        <v>0.5033277071254757</v>
      </c>
      <c r="CN1509" s="1">
        <f>IF((CL1509=0),1,EXP((BZ$2*CL1509)+(CB$2*F1509)))</f>
        <v>1.8354617299955587</v>
      </c>
      <c r="CO1509" s="1">
        <f>IF((CM1509=0),1,EXP((BZ$2*CM1509)+(CA$2*AJ1509)))</f>
        <v>1.5339230689323142</v>
      </c>
      <c r="CP1509" s="1">
        <f>CN1509+CO1509</f>
        <v>3.3693847989278729</v>
      </c>
      <c r="CQ1509" s="2">
        <f>CN1509/CP1509</f>
        <v>0.54474684238487592</v>
      </c>
      <c r="CR1509" s="2">
        <f>CO1509/CP1509</f>
        <v>0.45525315761512414</v>
      </c>
      <c r="CS1509" s="1">
        <f>CJ1509+CK1509</f>
        <v>5.1816248783350023</v>
      </c>
      <c r="CT1509" s="1">
        <f>IF((CS1509=0),CJ1509,CJ1509/CS1509)</f>
        <v>0.11052038557925939</v>
      </c>
      <c r="CU1509" s="4">
        <f>IF((CS1509=0),CK1509,CK1509/CS1509)</f>
        <v>0.88947961442074053</v>
      </c>
      <c r="CV1509" s="1">
        <f>CI1509+CH1509+CG1509</f>
        <v>3.1866011396676881</v>
      </c>
      <c r="CW1509" s="1">
        <f>IF((CV1509=0),CI1509,CI1509/CV1509)</f>
        <v>0.10539059532010286</v>
      </c>
      <c r="CX1509" s="1">
        <f>IF((CV1509=0),CH1509,CH1509/CV1509)</f>
        <v>0</v>
      </c>
      <c r="CY1509" s="1">
        <f>IF((CV1509=0),CG1509,CG1509/CV1509)</f>
        <v>0.89460940467989714</v>
      </c>
      <c r="CZ1509" s="1">
        <f>CT1509*CQ1509</f>
        <v>6.0205631063460531E-2</v>
      </c>
      <c r="DA1509" s="1">
        <f>CU1509*CQ1509</f>
        <v>0.48454121132141537</v>
      </c>
      <c r="DB1509" s="1">
        <f>CW1509*CR1509</f>
        <v>4.7979401302414557E-2</v>
      </c>
      <c r="DC1509" s="1">
        <f>CX1509*CR1509</f>
        <v>0</v>
      </c>
      <c r="DD1509" s="1">
        <f>CY1509*CR1509</f>
        <v>0.40727375631270957</v>
      </c>
      <c r="DE1509" s="1">
        <f>IF(($AM1509="Bicycle"),1,0)</f>
        <v>0</v>
      </c>
      <c r="DF1509" s="1">
        <f>IF(($AM1509="Walk"),1,0)</f>
        <v>0</v>
      </c>
      <c r="DG1509" s="1">
        <f>IF(($AM1509="Car"),1,0)</f>
        <v>1</v>
      </c>
      <c r="DH1509" s="1">
        <f>IF(($AM1509="Rail"),1,0)</f>
        <v>0</v>
      </c>
      <c r="DI1509" s="1">
        <f>IF(($AM1509="Bus"),1,0)</f>
        <v>0</v>
      </c>
      <c r="DJ1509" s="1" t="e">
        <f>DE1509*LOG(CZ1509)+DF1509*LOG(DA1509)+DG1509*LOG(DB1509)+DH1509*LOG(DD1509)+DI1509*LOG(DC1509)</f>
        <v>#NUM!</v>
      </c>
      <c r="DK1509" s="1">
        <v>10173.13927</v>
      </c>
      <c r="DL1509" s="1">
        <f>(0-(CZ1509*BH1509*$BY$2))/100</f>
        <v>0.43217803501009605</v>
      </c>
      <c r="DM1509" s="1">
        <f t="shared" si="115"/>
        <v>2.6019551329549171E-2</v>
      </c>
      <c r="DO1509" s="1">
        <f>(0-(DA1509*BK1509*$BY$2))/100</f>
        <v>8.7701501412000109</v>
      </c>
      <c r="DP1509" s="1">
        <f t="shared" si="116"/>
        <v>4.2494991728877354</v>
      </c>
      <c r="DR1509" s="1">
        <f>(0-(DB1509*AV1509*$BY$2))/100</f>
        <v>0.19607709906406356</v>
      </c>
      <c r="DS1509" s="1">
        <f t="shared" si="117"/>
        <v>9.4076618222079991E-3</v>
      </c>
      <c r="DU1509" s="1">
        <f>(0-(DC1509*BT1509*$BY$2))/100</f>
        <v>0</v>
      </c>
      <c r="DV1509" s="1">
        <f t="shared" si="118"/>
        <v>0</v>
      </c>
      <c r="DX1509" s="1">
        <f>(0-(DD1509*BE1509*$BY$2))/100</f>
        <v>3.1020611345866094</v>
      </c>
      <c r="DY1509" s="1">
        <f t="shared" si="119"/>
        <v>1.2633880905947541</v>
      </c>
      <c r="EB1509" s="1" t="s">
        <v>171</v>
      </c>
    </row>
    <row r="1510" spans="1:132" x14ac:dyDescent="0.25">
      <c r="A1510" s="1">
        <v>256578</v>
      </c>
      <c r="B1510" s="1" t="s">
        <v>95</v>
      </c>
      <c r="C1510" s="1">
        <v>200</v>
      </c>
      <c r="D1510" s="1" t="s">
        <v>84</v>
      </c>
      <c r="E1510" s="1">
        <v>0</v>
      </c>
      <c r="F1510" s="1">
        <v>0</v>
      </c>
      <c r="G1510" s="1">
        <v>0</v>
      </c>
      <c r="H1510" s="1">
        <v>1</v>
      </c>
      <c r="I1510" s="1">
        <v>0</v>
      </c>
      <c r="J1510" s="3">
        <v>0.68054398148148154</v>
      </c>
      <c r="K1510" s="3">
        <v>0.72348379629629633</v>
      </c>
      <c r="L1510" s="1">
        <v>0</v>
      </c>
      <c r="M1510" s="1" t="s">
        <v>90</v>
      </c>
      <c r="N1510" s="1">
        <v>0</v>
      </c>
      <c r="O1510" s="1">
        <v>0</v>
      </c>
      <c r="P1510" s="1">
        <v>0</v>
      </c>
      <c r="Q1510" s="1">
        <v>1</v>
      </c>
      <c r="R1510" s="1">
        <v>0</v>
      </c>
      <c r="S1510" s="1">
        <v>0</v>
      </c>
      <c r="T1510" s="1">
        <v>3710</v>
      </c>
      <c r="U1510" s="1">
        <v>61.8333333333333</v>
      </c>
      <c r="V1510" s="1">
        <v>10615.08915</v>
      </c>
      <c r="W1510" s="1">
        <v>35.545266910000002</v>
      </c>
      <c r="X1510" s="1">
        <v>139.57149810000001</v>
      </c>
      <c r="Y1510" s="1">
        <v>118</v>
      </c>
      <c r="Z1510" s="1">
        <v>1008310</v>
      </c>
      <c r="AA1510" s="1">
        <v>100831010</v>
      </c>
      <c r="AB1510" s="1">
        <v>35.460455439999997</v>
      </c>
      <c r="AC1510" s="1">
        <v>139.51762859999999</v>
      </c>
      <c r="AD1510" s="1">
        <v>112</v>
      </c>
      <c r="AE1510" s="1">
        <v>1005121</v>
      </c>
      <c r="AF1510" s="1">
        <v>100512101</v>
      </c>
      <c r="AG1510" s="1">
        <v>45</v>
      </c>
      <c r="AH1510" s="1">
        <v>45</v>
      </c>
      <c r="AI1510" s="1">
        <v>1</v>
      </c>
      <c r="AJ1510" s="1">
        <v>0</v>
      </c>
      <c r="AK1510" s="1">
        <v>1</v>
      </c>
      <c r="AL1510" s="1">
        <v>200</v>
      </c>
      <c r="AM1510" s="1" t="s">
        <v>42</v>
      </c>
      <c r="AN1510" s="1">
        <v>0</v>
      </c>
      <c r="AO1510" s="1">
        <v>0</v>
      </c>
      <c r="AP1510" s="1">
        <v>0</v>
      </c>
      <c r="AQ1510" s="1">
        <v>1</v>
      </c>
      <c r="AR1510" s="1">
        <v>0</v>
      </c>
      <c r="AS1510" s="1">
        <v>49.6</v>
      </c>
      <c r="AT1510" s="1">
        <v>1</v>
      </c>
      <c r="AU1510" s="1">
        <v>15166</v>
      </c>
      <c r="AV1510" s="1">
        <v>37.299999999999997</v>
      </c>
      <c r="AW1510" s="1">
        <v>1</v>
      </c>
      <c r="AX1510" s="1">
        <v>39</v>
      </c>
      <c r="AY1510" s="1">
        <v>510</v>
      </c>
      <c r="AZ1510" s="1">
        <v>1</v>
      </c>
      <c r="BA1510" s="1">
        <v>382</v>
      </c>
      <c r="BB1510" s="1">
        <v>4.5999999999999996</v>
      </c>
      <c r="BC1510" s="1">
        <v>478</v>
      </c>
      <c r="BD1510" s="1">
        <v>6</v>
      </c>
      <c r="BE1510" s="1">
        <v>49.6</v>
      </c>
      <c r="BF1510" s="1">
        <v>1</v>
      </c>
      <c r="BG1510" s="1">
        <v>12560</v>
      </c>
      <c r="BH1510" s="1">
        <v>62.8</v>
      </c>
      <c r="BI1510" s="1">
        <v>1</v>
      </c>
      <c r="BJ1510" s="1">
        <v>12560</v>
      </c>
      <c r="BK1510" s="1">
        <v>157</v>
      </c>
      <c r="BL1510" s="1">
        <v>0</v>
      </c>
      <c r="BM1510" s="1">
        <v>0</v>
      </c>
      <c r="BN1510" s="1">
        <v>0</v>
      </c>
      <c r="BO1510" s="1">
        <v>0</v>
      </c>
      <c r="BP1510" s="1">
        <v>0</v>
      </c>
      <c r="BQ1510" s="1">
        <v>0</v>
      </c>
      <c r="BR1510" s="1">
        <v>0</v>
      </c>
      <c r="BS1510" s="1">
        <v>0</v>
      </c>
      <c r="BT1510" s="1">
        <v>0</v>
      </c>
      <c r="CG1510" s="1">
        <f>AW1510*EXP((BE1510/100)+(L1510*CC$2)+BU$2)</f>
        <v>2.4610468298082022</v>
      </c>
      <c r="CH1510" s="1">
        <f>BL1510*EXP((BT1510/100)+BV$2)</f>
        <v>0</v>
      </c>
      <c r="CI1510" s="1">
        <f>AT1510*EXP((AV1510/100)+(L1510*CD$2)+BW$2)</f>
        <v>0.34537413509178694</v>
      </c>
      <c r="CJ1510" s="1">
        <f>BF1510*EXP((BH1510/100)+(L1510*CE$2)+BX$2)</f>
        <v>0.58541364274460495</v>
      </c>
      <c r="CK1510" s="1">
        <f>BI1510*EXP((BK1510/100)+(L1510*CF$2))</f>
        <v>4.8066481937751782</v>
      </c>
      <c r="CL1510" s="1">
        <f>IF((CJ1510+CK1510)=0, LOG(1),LOG((CJ1510+CK1510)))</f>
        <v>0.73175486407350454</v>
      </c>
      <c r="CM1510" s="1">
        <f>IF((CG1510+CH1510+CI1510)=0, LOG(1),LOG((CG1510+CH1510+CI1510)))</f>
        <v>0.44815281602259505</v>
      </c>
      <c r="CN1510" s="1">
        <f>IF((CL1510=0),1,EXP((BZ$2*CL1510)+(CB$2*F1510)))</f>
        <v>1.8626340362658345</v>
      </c>
      <c r="CO1510" s="1">
        <f>IF((CM1510=0),1,EXP((BZ$2*CM1510)+(CA$2*AJ1510)))</f>
        <v>1.4636449909597229</v>
      </c>
      <c r="CP1510" s="1">
        <f>CN1510+CO1510</f>
        <v>3.3262790272255573</v>
      </c>
      <c r="CQ1510" s="2">
        <f>CN1510/CP1510</f>
        <v>0.5599752819953453</v>
      </c>
      <c r="CR1510" s="2">
        <f>CO1510/CP1510</f>
        <v>0.44002471800465465</v>
      </c>
      <c r="CS1510" s="1">
        <f>CJ1510+CK1510</f>
        <v>5.3920618365197832</v>
      </c>
      <c r="CT1510" s="1">
        <f>IF((CS1510=0),CJ1510,CJ1510/CS1510)</f>
        <v>0.10856953434392556</v>
      </c>
      <c r="CU1510" s="4">
        <f>IF((CS1510=0),CK1510,CK1510/CS1510)</f>
        <v>0.89143046565607442</v>
      </c>
      <c r="CV1510" s="1">
        <f>CI1510+CH1510+CG1510</f>
        <v>2.8064209648999894</v>
      </c>
      <c r="CW1510" s="1">
        <f>IF((CV1510=0),CI1510,CI1510/CV1510)</f>
        <v>0.12306569093211389</v>
      </c>
      <c r="CX1510" s="1">
        <f>IF((CV1510=0),CH1510,CH1510/CV1510)</f>
        <v>0</v>
      </c>
      <c r="CY1510" s="1">
        <f>IF((CV1510=0),CG1510,CG1510/CV1510)</f>
        <v>0.87693430906788605</v>
      </c>
      <c r="CZ1510" s="1">
        <f>CT1510*CQ1510</f>
        <v>6.079625561034304E-2</v>
      </c>
      <c r="DA1510" s="1">
        <f>CU1510*CQ1510</f>
        <v>0.49917902638500222</v>
      </c>
      <c r="DB1510" s="1">
        <f>CW1510*CR1510</f>
        <v>5.4151945948451401E-2</v>
      </c>
      <c r="DC1510" s="1">
        <f>CX1510*CR1510</f>
        <v>0</v>
      </c>
      <c r="DD1510" s="1">
        <f>CY1510*CR1510</f>
        <v>0.38587277205620324</v>
      </c>
      <c r="DE1510" s="1">
        <f>IF(($AM1510="Bicycle"),1,0)</f>
        <v>0</v>
      </c>
      <c r="DF1510" s="1">
        <f>IF(($AM1510="Walk"),1,0)</f>
        <v>0</v>
      </c>
      <c r="DG1510" s="1">
        <f>IF(($AM1510="Car"),1,0)</f>
        <v>0</v>
      </c>
      <c r="DH1510" s="1">
        <f>IF(($AM1510="Rail"),1,0)</f>
        <v>1</v>
      </c>
      <c r="DI1510" s="1">
        <f>IF(($AM1510="Bus"),1,0)</f>
        <v>0</v>
      </c>
      <c r="DJ1510" s="1" t="e">
        <f>DE1510*LOG(CZ1510)+DF1510*LOG(DA1510)+DG1510*LOG(DB1510)+DH1510*LOG(DD1510)+DI1510*LOG(DC1510)</f>
        <v>#NUM!</v>
      </c>
      <c r="DK1510" s="1">
        <v>10615.08915</v>
      </c>
      <c r="DL1510" s="1">
        <f>(0-(CZ1510*BH1510*$BY$2))/100</f>
        <v>0.45226130280410887</v>
      </c>
      <c r="DM1510" s="1">
        <f t="shared" si="115"/>
        <v>2.7495793767945358E-2</v>
      </c>
      <c r="DO1510" s="1">
        <f>(0-(DA1510*BK1510*$BY$2))/100</f>
        <v>9.2834400136544009</v>
      </c>
      <c r="DP1510" s="1">
        <f t="shared" si="116"/>
        <v>4.6340985475195753</v>
      </c>
      <c r="DR1510" s="1">
        <f>(0-(DB1510*AV1510*$BY$2))/100</f>
        <v>0.23926317024420052</v>
      </c>
      <c r="DS1510" s="1">
        <f t="shared" si="117"/>
        <v>1.2956566262519072E-2</v>
      </c>
      <c r="DU1510" s="1">
        <f>(0-(DC1510*BT1510*$BY$2))/100</f>
        <v>0</v>
      </c>
      <c r="DV1510" s="1">
        <f t="shared" si="118"/>
        <v>0</v>
      </c>
      <c r="DX1510" s="1">
        <f>(0-(DD1510*BE1510*$BY$2))/100</f>
        <v>2.2671422211562824</v>
      </c>
      <c r="DY1510" s="1">
        <f t="shared" si="119"/>
        <v>0.87482845352323246</v>
      </c>
      <c r="EB1510" s="1" t="s">
        <v>171</v>
      </c>
    </row>
    <row r="1511" spans="1:132" x14ac:dyDescent="0.25">
      <c r="A1511" s="1">
        <v>257538</v>
      </c>
      <c r="B1511" s="1" t="s">
        <v>95</v>
      </c>
      <c r="C1511" s="1">
        <v>999</v>
      </c>
      <c r="D1511" s="1" t="s">
        <v>85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3">
        <v>0.35592592592592592</v>
      </c>
      <c r="K1511" s="3">
        <v>0.38180555555555556</v>
      </c>
      <c r="L1511" s="1">
        <v>1</v>
      </c>
      <c r="M1511" s="1" t="s">
        <v>79</v>
      </c>
      <c r="N1511" s="1">
        <v>0</v>
      </c>
      <c r="O1511" s="1">
        <v>1</v>
      </c>
      <c r="P1511" s="1">
        <v>0</v>
      </c>
      <c r="Q1511" s="1">
        <v>0</v>
      </c>
      <c r="R1511" s="1">
        <v>0</v>
      </c>
      <c r="S1511" s="1">
        <v>0</v>
      </c>
      <c r="T1511" s="1">
        <v>2236</v>
      </c>
      <c r="U1511" s="1">
        <v>37.266666666666701</v>
      </c>
      <c r="V1511" s="1">
        <v>11204.12644</v>
      </c>
      <c r="W1511" s="1">
        <v>35.459779509999997</v>
      </c>
      <c r="X1511" s="1">
        <v>139.5172585</v>
      </c>
      <c r="Y1511" s="1">
        <v>112</v>
      </c>
      <c r="Z1511" s="1">
        <v>1005103</v>
      </c>
      <c r="AA1511" s="1">
        <v>100510301</v>
      </c>
      <c r="AB1511" s="1">
        <v>35.499266970000001</v>
      </c>
      <c r="AC1511" s="1">
        <v>139.6311182</v>
      </c>
      <c r="AD1511" s="1">
        <v>109</v>
      </c>
      <c r="AE1511" s="1">
        <v>1008043</v>
      </c>
      <c r="AF1511" s="1">
        <v>100804301</v>
      </c>
      <c r="AG1511" s="1">
        <v>45</v>
      </c>
      <c r="AH1511" s="1">
        <v>45</v>
      </c>
      <c r="AI1511" s="1">
        <v>1</v>
      </c>
      <c r="AJ1511" s="1">
        <v>0</v>
      </c>
      <c r="AK1511" s="1">
        <v>1</v>
      </c>
      <c r="AL1511" s="1">
        <v>100</v>
      </c>
      <c r="AM1511" s="1" t="s">
        <v>41</v>
      </c>
      <c r="AN1511" s="1">
        <v>0</v>
      </c>
      <c r="AO1511" s="1">
        <v>0</v>
      </c>
      <c r="AP1511" s="1">
        <v>1</v>
      </c>
      <c r="AQ1511" s="1">
        <v>0</v>
      </c>
      <c r="AR1511" s="1">
        <v>0</v>
      </c>
      <c r="AS1511" s="1">
        <v>39.1</v>
      </c>
      <c r="AT1511" s="1">
        <v>1</v>
      </c>
      <c r="AU1511" s="1">
        <v>14837</v>
      </c>
      <c r="AV1511" s="1">
        <v>39.1</v>
      </c>
      <c r="AW1511" s="1">
        <v>1</v>
      </c>
      <c r="AX1511" s="1">
        <v>39</v>
      </c>
      <c r="AY1511" s="1">
        <v>370</v>
      </c>
      <c r="AZ1511" s="1">
        <v>1</v>
      </c>
      <c r="BA1511" s="1">
        <v>473</v>
      </c>
      <c r="BB1511" s="1">
        <v>5.7</v>
      </c>
      <c r="BC1511" s="1">
        <v>350</v>
      </c>
      <c r="BD1511" s="1">
        <v>4.3</v>
      </c>
      <c r="BE1511" s="1">
        <v>49</v>
      </c>
      <c r="BF1511" s="1">
        <v>1</v>
      </c>
      <c r="BG1511" s="1">
        <v>12867</v>
      </c>
      <c r="BH1511" s="1">
        <v>64.3</v>
      </c>
      <c r="BI1511" s="1">
        <v>1</v>
      </c>
      <c r="BJ1511" s="1">
        <v>12867</v>
      </c>
      <c r="BK1511" s="1">
        <v>157.6</v>
      </c>
      <c r="BL1511" s="1">
        <v>0</v>
      </c>
      <c r="BM1511" s="1">
        <v>0</v>
      </c>
      <c r="BN1511" s="1">
        <v>0</v>
      </c>
      <c r="BO1511" s="1">
        <v>0</v>
      </c>
      <c r="BP1511" s="1">
        <v>0</v>
      </c>
      <c r="BQ1511" s="1">
        <v>0</v>
      </c>
      <c r="BR1511" s="1">
        <v>0</v>
      </c>
      <c r="BS1511" s="1">
        <v>0</v>
      </c>
      <c r="BT1511" s="1">
        <v>0</v>
      </c>
      <c r="CG1511" s="1">
        <f>AW1511*EXP((BE1511/100)+(L1511*CC$2)+BU$2)</f>
        <v>2.7409621269857545</v>
      </c>
      <c r="CH1511" s="1">
        <f>BL1511*EXP((BT1511/100)+BV$2)</f>
        <v>0</v>
      </c>
      <c r="CI1511" s="1">
        <f>AT1511*EXP((AV1511/100)+(L1511*CD$2)+BW$2)</f>
        <v>0.15682862975652515</v>
      </c>
      <c r="CJ1511" s="1">
        <f>BF1511*EXP((BH1511/100)+(L1511*CE$2)+BX$2)</f>
        <v>0.24066019974117345</v>
      </c>
      <c r="CK1511" s="1">
        <f>BI1511*EXP((BK1511/100)+(L1511*CF$2))</f>
        <v>3.33021144841846</v>
      </c>
      <c r="CL1511" s="1">
        <f>IF((CJ1511+CK1511)=0, LOG(1),LOG((CJ1511+CK1511)))</f>
        <v>0.55277424014018917</v>
      </c>
      <c r="CM1511" s="1">
        <f>IF((CG1511+CH1511+CI1511)=0, LOG(1),LOG((CG1511+CH1511+CI1511)))</f>
        <v>0.46206702279388467</v>
      </c>
      <c r="CN1511" s="1">
        <f>IF((CL1511=0),1,EXP((BZ$2*CL1511)+(CB$2*F1511)))</f>
        <v>1.5997671767387085</v>
      </c>
      <c r="CO1511" s="1">
        <f>IF((CM1511=0),1,EXP((BZ$2*CM1511)+(CA$2*AJ1511)))</f>
        <v>1.4810584030375444</v>
      </c>
      <c r="CP1511" s="1">
        <f>CN1511+CO1511</f>
        <v>3.0808255797762527</v>
      </c>
      <c r="CQ1511" s="2">
        <f>CN1511/CP1511</f>
        <v>0.51926574072878628</v>
      </c>
      <c r="CR1511" s="2">
        <f>CO1511/CP1511</f>
        <v>0.48073425927121372</v>
      </c>
      <c r="CS1511" s="1">
        <f>CJ1511+CK1511</f>
        <v>3.5708716481596334</v>
      </c>
      <c r="CT1511" s="1">
        <f>IF((CS1511=0),CJ1511,CJ1511/CS1511)</f>
        <v>6.7395365460756793E-2</v>
      </c>
      <c r="CU1511" s="4">
        <f>IF((CS1511=0),CK1511,CK1511/CS1511)</f>
        <v>0.93260463453924325</v>
      </c>
      <c r="CV1511" s="1">
        <f>CI1511+CH1511+CG1511</f>
        <v>2.8977907567422796</v>
      </c>
      <c r="CW1511" s="1">
        <f>IF((CV1511=0),CI1511,CI1511/CV1511)</f>
        <v>5.4120066948116427E-2</v>
      </c>
      <c r="CX1511" s="1">
        <f>IF((CV1511=0),CH1511,CH1511/CV1511)</f>
        <v>0</v>
      </c>
      <c r="CY1511" s="1">
        <f>IF((CV1511=0),CG1511,CG1511/CV1511)</f>
        <v>0.94587993305188356</v>
      </c>
      <c r="CZ1511" s="1">
        <f>CT1511*CQ1511</f>
        <v>3.4996104367667133E-2</v>
      </c>
      <c r="DA1511" s="1">
        <f>CU1511*CQ1511</f>
        <v>0.48426963636111919</v>
      </c>
      <c r="DB1511" s="1">
        <f>CW1511*CR1511</f>
        <v>2.6017370296011245E-2</v>
      </c>
      <c r="DC1511" s="1">
        <f>CX1511*CR1511</f>
        <v>0</v>
      </c>
      <c r="DD1511" s="1">
        <f>CY1511*CR1511</f>
        <v>0.45471688897520246</v>
      </c>
      <c r="DE1511" s="1">
        <f>IF(($AM1511="Bicycle"),1,0)</f>
        <v>0</v>
      </c>
      <c r="DF1511" s="1">
        <f>IF(($AM1511="Walk"),1,0)</f>
        <v>0</v>
      </c>
      <c r="DG1511" s="1">
        <f>IF(($AM1511="Car"),1,0)</f>
        <v>1</v>
      </c>
      <c r="DH1511" s="1">
        <f>IF(($AM1511="Rail"),1,0)</f>
        <v>0</v>
      </c>
      <c r="DI1511" s="1">
        <f>IF(($AM1511="Bus"),1,0)</f>
        <v>0</v>
      </c>
      <c r="DJ1511" s="1" t="e">
        <f>DE1511*LOG(CZ1511)+DF1511*LOG(DA1511)+DG1511*LOG(DB1511)+DH1511*LOG(DD1511)+DI1511*LOG(DC1511)</f>
        <v>#NUM!</v>
      </c>
      <c r="DK1511" s="1">
        <v>11204.12644</v>
      </c>
      <c r="DL1511" s="1">
        <f>(0-(CZ1511*BH1511*$BY$2))/100</f>
        <v>0.26655303352647941</v>
      </c>
      <c r="DM1511" s="1">
        <f t="shared" si="115"/>
        <v>9.3283177808109498E-3</v>
      </c>
      <c r="DO1511" s="1">
        <f>(0-(DA1511*BK1511*$BY$2))/100</f>
        <v>9.0405823457363859</v>
      </c>
      <c r="DP1511" s="1">
        <f t="shared" si="116"/>
        <v>4.378079525062514</v>
      </c>
      <c r="DR1511" s="1">
        <f>(0-(DB1511*AV1511*$BY$2))/100</f>
        <v>0.12050168200720725</v>
      </c>
      <c r="DS1511" s="1">
        <f t="shared" si="117"/>
        <v>3.1351368820737063E-3</v>
      </c>
      <c r="DU1511" s="1">
        <f>(0-(DC1511*BT1511*$BY$2))/100</f>
        <v>0</v>
      </c>
      <c r="DV1511" s="1">
        <f t="shared" si="118"/>
        <v>0</v>
      </c>
      <c r="DX1511" s="1">
        <f>(0-(DD1511*BE1511*$BY$2))/100</f>
        <v>2.6393082690778882</v>
      </c>
      <c r="DY1511" s="1">
        <f t="shared" si="119"/>
        <v>1.2001380451616239</v>
      </c>
      <c r="EB1511" s="1" t="s">
        <v>171</v>
      </c>
    </row>
    <row r="1512" spans="1:132" x14ac:dyDescent="0.25">
      <c r="A1512" s="1">
        <v>258013</v>
      </c>
      <c r="B1512" s="1" t="s">
        <v>72</v>
      </c>
      <c r="C1512" s="1">
        <v>200</v>
      </c>
      <c r="D1512" s="1" t="s">
        <v>84</v>
      </c>
      <c r="E1512" s="1">
        <v>0</v>
      </c>
      <c r="F1512" s="1">
        <v>0</v>
      </c>
      <c r="G1512" s="1">
        <v>0</v>
      </c>
      <c r="H1512" s="1">
        <v>1</v>
      </c>
      <c r="I1512" s="1">
        <v>0</v>
      </c>
      <c r="J1512" s="3">
        <v>0.72640046296296301</v>
      </c>
      <c r="K1512" s="3">
        <v>0.79873842592592592</v>
      </c>
      <c r="L1512" s="1">
        <v>1</v>
      </c>
      <c r="M1512" s="1" t="s">
        <v>76</v>
      </c>
      <c r="N1512" s="1">
        <v>0</v>
      </c>
      <c r="O1512" s="1">
        <v>0</v>
      </c>
      <c r="P1512" s="1">
        <v>0</v>
      </c>
      <c r="Q1512" s="1">
        <v>0</v>
      </c>
      <c r="R1512" s="1">
        <v>1</v>
      </c>
      <c r="S1512" s="1">
        <v>0</v>
      </c>
      <c r="T1512" s="1">
        <v>6250</v>
      </c>
      <c r="U1512" s="1">
        <v>104.166666666667</v>
      </c>
      <c r="V1512" s="1">
        <v>24440.230780000002</v>
      </c>
      <c r="W1512" s="1">
        <v>35.444249550000002</v>
      </c>
      <c r="X1512" s="1">
        <v>139.63659530000001</v>
      </c>
      <c r="Y1512" s="1">
        <v>104</v>
      </c>
      <c r="Z1512" s="1">
        <v>1003002</v>
      </c>
      <c r="AA1512" s="1">
        <v>100300216</v>
      </c>
      <c r="AB1512" s="1">
        <v>35.325604679999998</v>
      </c>
      <c r="AC1512" s="1">
        <v>139.40960000000001</v>
      </c>
      <c r="AD1512" s="1">
        <v>207</v>
      </c>
      <c r="AE1512" s="1">
        <v>2070202</v>
      </c>
      <c r="AF1512" s="1">
        <v>207020202</v>
      </c>
      <c r="AG1512" s="1">
        <v>46</v>
      </c>
      <c r="AH1512" s="1">
        <v>46</v>
      </c>
      <c r="AI1512" s="1">
        <v>1</v>
      </c>
      <c r="AJ1512" s="1">
        <v>0</v>
      </c>
      <c r="AK1512" s="1">
        <v>1</v>
      </c>
      <c r="AL1512" s="1">
        <v>200</v>
      </c>
      <c r="AM1512" s="1" t="s">
        <v>42</v>
      </c>
      <c r="AN1512" s="1">
        <v>0</v>
      </c>
      <c r="AO1512" s="1">
        <v>0</v>
      </c>
      <c r="AP1512" s="1">
        <v>0</v>
      </c>
      <c r="AQ1512" s="1">
        <v>1</v>
      </c>
      <c r="AR1512" s="1">
        <v>0</v>
      </c>
      <c r="AS1512" s="1">
        <v>62.8</v>
      </c>
      <c r="AT1512" s="1">
        <v>1</v>
      </c>
      <c r="AU1512" s="1">
        <v>30565</v>
      </c>
      <c r="AV1512" s="1">
        <v>53.6</v>
      </c>
      <c r="AW1512" s="1">
        <v>1</v>
      </c>
      <c r="AX1512" s="1">
        <v>43</v>
      </c>
      <c r="AY1512" s="1">
        <v>660</v>
      </c>
      <c r="AZ1512" s="1">
        <v>1</v>
      </c>
      <c r="BA1512" s="1">
        <v>852</v>
      </c>
      <c r="BB1512" s="1">
        <v>10.199999999999999</v>
      </c>
      <c r="BC1512" s="1">
        <v>794</v>
      </c>
      <c r="BD1512" s="1">
        <v>9.6</v>
      </c>
      <c r="BE1512" s="1">
        <v>62.8</v>
      </c>
      <c r="BF1512" s="1">
        <v>1</v>
      </c>
      <c r="BG1512" s="1">
        <v>27585</v>
      </c>
      <c r="BH1512" s="1">
        <v>137.9</v>
      </c>
      <c r="BI1512" s="1">
        <v>1</v>
      </c>
      <c r="BJ1512" s="1">
        <v>27585</v>
      </c>
      <c r="BK1512" s="1">
        <v>341.8</v>
      </c>
      <c r="BL1512" s="1">
        <v>0</v>
      </c>
      <c r="BM1512" s="1">
        <v>0</v>
      </c>
      <c r="BN1512" s="1">
        <v>0</v>
      </c>
      <c r="BO1512" s="1">
        <v>0</v>
      </c>
      <c r="BP1512" s="1">
        <v>0</v>
      </c>
      <c r="BQ1512" s="1">
        <v>0</v>
      </c>
      <c r="BR1512" s="1">
        <v>0</v>
      </c>
      <c r="BS1512" s="1">
        <v>0</v>
      </c>
      <c r="BT1512" s="1">
        <v>0</v>
      </c>
      <c r="CG1512" s="1">
        <f>AW1512*EXP((BE1512/100)+(L1512*CC$2)+BU$2)</f>
        <v>3.1465575060071544</v>
      </c>
      <c r="CH1512" s="1">
        <f>BL1512*EXP((BT1512/100)+BV$2)</f>
        <v>0</v>
      </c>
      <c r="CI1512" s="1">
        <f>AT1512*EXP((AV1512/100)+(L1512*CD$2)+BW$2)</f>
        <v>0.18130010174945602</v>
      </c>
      <c r="CJ1512" s="1">
        <f>BF1512*EXP((BH1512/100)+(L1512*CE$2)+BX$2)</f>
        <v>0.50239465641567926</v>
      </c>
      <c r="CK1512" s="1">
        <f>BI1512*EXP((BK1512/100)+(L1512*CF$2))</f>
        <v>21.010783375460381</v>
      </c>
      <c r="CL1512" s="1">
        <f>IF((CJ1512+CK1512)=0, LOG(1),LOG((CJ1512+CK1512)))</f>
        <v>1.3327045712315813</v>
      </c>
      <c r="CM1512" s="1">
        <f>IF((CG1512+CH1512+CI1512)=0, LOG(1),LOG((CG1512+CH1512+CI1512)))</f>
        <v>0.52216473544063402</v>
      </c>
      <c r="CN1512" s="1">
        <f>IF((CL1512=0),1,EXP((BZ$2*CL1512)+(CB$2*F1512)))</f>
        <v>3.1043330249967842</v>
      </c>
      <c r="CO1512" s="1">
        <f>IF((CM1512=0),1,EXP((BZ$2*CM1512)+(CA$2*AJ1512)))</f>
        <v>1.5586811158586056</v>
      </c>
      <c r="CP1512" s="1">
        <f>CN1512+CO1512</f>
        <v>4.66301414085539</v>
      </c>
      <c r="CQ1512" s="2">
        <f>CN1512/CP1512</f>
        <v>0.66573528006229055</v>
      </c>
      <c r="CR1512" s="2">
        <f>CO1512/CP1512</f>
        <v>0.3342647199377094</v>
      </c>
      <c r="CS1512" s="1">
        <f>CJ1512+CK1512</f>
        <v>21.513178031876059</v>
      </c>
      <c r="CT1512" s="1">
        <f>IF((CS1512=0),CJ1512,CJ1512/CS1512)</f>
        <v>2.3352879601111536E-2</v>
      </c>
      <c r="CU1512" s="4">
        <f>IF((CS1512=0),CK1512,CK1512/CS1512)</f>
        <v>0.97664712039888857</v>
      </c>
      <c r="CV1512" s="1">
        <f>CI1512+CH1512+CG1512</f>
        <v>3.3278576077566107</v>
      </c>
      <c r="CW1512" s="1">
        <f>IF((CV1512=0),CI1512,CI1512/CV1512)</f>
        <v>5.447952500337741E-2</v>
      </c>
      <c r="CX1512" s="1">
        <f>IF((CV1512=0),CH1512,CH1512/CV1512)</f>
        <v>0</v>
      </c>
      <c r="CY1512" s="1">
        <f>IF((CV1512=0),CG1512,CG1512/CV1512)</f>
        <v>0.94552047499662251</v>
      </c>
      <c r="CZ1512" s="1">
        <f>CT1512*CQ1512</f>
        <v>1.5546835841506941E-2</v>
      </c>
      <c r="DA1512" s="1">
        <f>CU1512*CQ1512</f>
        <v>0.6501884442207837</v>
      </c>
      <c r="DB1512" s="1">
        <f>CW1512*CR1512</f>
        <v>1.8210583167593386E-2</v>
      </c>
      <c r="DC1512" s="1">
        <f>CX1512*CR1512</f>
        <v>0</v>
      </c>
      <c r="DD1512" s="1">
        <f>CY1512*CR1512</f>
        <v>0.31605413677011596</v>
      </c>
      <c r="DE1512" s="1">
        <f>IF(($AM1512="Bicycle"),1,0)</f>
        <v>0</v>
      </c>
      <c r="DF1512" s="1">
        <f>IF(($AM1512="Walk"),1,0)</f>
        <v>0</v>
      </c>
      <c r="DG1512" s="1">
        <f>IF(($AM1512="Car"),1,0)</f>
        <v>0</v>
      </c>
      <c r="DH1512" s="1">
        <f>IF(($AM1512="Rail"),1,0)</f>
        <v>1</v>
      </c>
      <c r="DI1512" s="1">
        <f>IF(($AM1512="Bus"),1,0)</f>
        <v>0</v>
      </c>
      <c r="DJ1512" s="1" t="e">
        <f>DE1512*LOG(CZ1512)+DF1512*LOG(DA1512)+DG1512*LOG(DB1512)+DH1512*LOG(DD1512)+DI1512*LOG(DC1512)</f>
        <v>#NUM!</v>
      </c>
      <c r="DK1512" s="1">
        <v>24440.230780000002</v>
      </c>
      <c r="DL1512" s="1">
        <f>(0-(CZ1512*BH1512*$BY$2))/100</f>
        <v>0.2539564412086785</v>
      </c>
      <c r="DM1512" s="1">
        <f t="shared" si="115"/>
        <v>3.9482191023646335E-3</v>
      </c>
      <c r="DO1512" s="1">
        <f>(0-(DA1512*BK1512*$BY$2))/100</f>
        <v>26.324750173983471</v>
      </c>
      <c r="DP1512" s="1">
        <f t="shared" si="116"/>
        <v>17.116048360123116</v>
      </c>
      <c r="DR1512" s="1">
        <f>(0-(DB1512*AV1512*$BY$2))/100</f>
        <v>0.11562229801412773</v>
      </c>
      <c r="DS1512" s="1">
        <f t="shared" si="117"/>
        <v>2.1055494740145407E-3</v>
      </c>
      <c r="DU1512" s="1">
        <f>(0-(DC1512*BT1512*$BY$2))/100</f>
        <v>0</v>
      </c>
      <c r="DV1512" s="1">
        <f t="shared" si="118"/>
        <v>0</v>
      </c>
      <c r="DX1512" s="1">
        <f>(0-(DD1512*BE1512*$BY$2))/100</f>
        <v>2.3511161043931619</v>
      </c>
      <c r="DY1512" s="1">
        <f t="shared" si="119"/>
        <v>0.74307997082029864</v>
      </c>
      <c r="EB1512" s="1" t="s">
        <v>171</v>
      </c>
    </row>
    <row r="1513" spans="1:132" x14ac:dyDescent="0.25">
      <c r="A1513" s="1">
        <v>255620</v>
      </c>
      <c r="B1513" s="1" t="s">
        <v>92</v>
      </c>
      <c r="C1513" s="1">
        <v>999</v>
      </c>
      <c r="D1513" s="1" t="s">
        <v>85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3">
        <v>0.62172453703703701</v>
      </c>
      <c r="K1513" s="3">
        <v>0.65210648148148154</v>
      </c>
      <c r="L1513" s="1">
        <v>0</v>
      </c>
      <c r="M1513" s="1" t="s">
        <v>90</v>
      </c>
      <c r="N1513" s="1">
        <v>0</v>
      </c>
      <c r="O1513" s="1">
        <v>0</v>
      </c>
      <c r="P1513" s="1">
        <v>0</v>
      </c>
      <c r="Q1513" s="1">
        <v>1</v>
      </c>
      <c r="R1513" s="1">
        <v>0</v>
      </c>
      <c r="S1513" s="1">
        <v>0</v>
      </c>
      <c r="T1513" s="1">
        <v>2625</v>
      </c>
      <c r="U1513" s="1">
        <v>43.75</v>
      </c>
      <c r="V1513" s="1">
        <v>22267.46269</v>
      </c>
      <c r="W1513" s="1">
        <v>35.240685939999999</v>
      </c>
      <c r="X1513" s="1">
        <v>139.67728980000001</v>
      </c>
      <c r="Y1513" s="1">
        <v>201</v>
      </c>
      <c r="Z1513" s="1">
        <v>2010408</v>
      </c>
      <c r="AA1513" s="1">
        <v>201040803</v>
      </c>
      <c r="AB1513" s="1">
        <v>35.437817590000002</v>
      </c>
      <c r="AC1513" s="1">
        <v>139.63387549999999</v>
      </c>
      <c r="AD1513" s="1">
        <v>104</v>
      </c>
      <c r="AE1513" s="1">
        <v>1003020</v>
      </c>
      <c r="AF1513" s="1">
        <v>100302009</v>
      </c>
      <c r="AG1513" s="1">
        <v>41.24</v>
      </c>
      <c r="AH1513" s="1">
        <v>0</v>
      </c>
      <c r="AI1513" s="1">
        <v>0</v>
      </c>
      <c r="AJ1513" s="1">
        <v>0</v>
      </c>
      <c r="AK1513" s="1">
        <v>0</v>
      </c>
      <c r="AL1513" s="1">
        <v>100</v>
      </c>
      <c r="AM1513" s="1" t="s">
        <v>41</v>
      </c>
      <c r="AN1513" s="1">
        <v>0</v>
      </c>
      <c r="AO1513" s="1">
        <v>0</v>
      </c>
      <c r="AP1513" s="1">
        <v>1</v>
      </c>
      <c r="AQ1513" s="1">
        <v>0</v>
      </c>
      <c r="AR1513" s="1">
        <v>0</v>
      </c>
      <c r="AS1513" s="1">
        <v>52.7</v>
      </c>
      <c r="AT1513" s="1">
        <v>1</v>
      </c>
      <c r="AU1513" s="1">
        <v>29057</v>
      </c>
      <c r="AV1513" s="1">
        <v>52.7</v>
      </c>
      <c r="AW1513" s="1">
        <v>1</v>
      </c>
      <c r="AX1513" s="1">
        <v>41</v>
      </c>
      <c r="AY1513" s="1">
        <v>530</v>
      </c>
      <c r="AZ1513" s="1">
        <v>1</v>
      </c>
      <c r="BA1513" s="1">
        <v>1687</v>
      </c>
      <c r="BB1513" s="1">
        <v>21.7</v>
      </c>
      <c r="BC1513" s="1">
        <v>511</v>
      </c>
      <c r="BD1513" s="1">
        <v>6.2</v>
      </c>
      <c r="BE1513" s="1">
        <v>68.900000000000006</v>
      </c>
      <c r="BF1513" s="1">
        <v>1</v>
      </c>
      <c r="BG1513" s="1">
        <v>27866</v>
      </c>
      <c r="BH1513" s="1">
        <v>139.30000000000001</v>
      </c>
      <c r="BI1513" s="1">
        <v>1</v>
      </c>
      <c r="BJ1513" s="1">
        <v>27866</v>
      </c>
      <c r="BK1513" s="1">
        <v>350.4</v>
      </c>
      <c r="BL1513" s="1">
        <v>0</v>
      </c>
      <c r="BM1513" s="1">
        <v>0</v>
      </c>
      <c r="BN1513" s="1">
        <v>0</v>
      </c>
      <c r="BO1513" s="1">
        <v>0</v>
      </c>
      <c r="BP1513" s="1">
        <v>0</v>
      </c>
      <c r="BQ1513" s="1">
        <v>0</v>
      </c>
      <c r="BR1513" s="1">
        <v>0</v>
      </c>
      <c r="BS1513" s="1">
        <v>0</v>
      </c>
      <c r="BT1513" s="1">
        <v>0</v>
      </c>
      <c r="CG1513" s="1">
        <f>AW1513*EXP((BE1513/100)+(L1513*CC$2)+BU$2)</f>
        <v>2.9849613539191457</v>
      </c>
      <c r="CH1513" s="1">
        <f>BL1513*EXP((BT1513/100)+BV$2)</f>
        <v>0</v>
      </c>
      <c r="CI1513" s="1">
        <f>AT1513*EXP((AV1513/100)+(L1513*CD$2)+BW$2)</f>
        <v>0.4028757811135551</v>
      </c>
      <c r="CJ1513" s="1">
        <f>BF1513*EXP((BH1513/100)+(L1513*CE$2)+BX$2)</f>
        <v>1.2580506251045769</v>
      </c>
      <c r="CK1513" s="1">
        <f>BI1513*EXP((BK1513/100)+(L1513*CF$2))</f>
        <v>33.248179043727738</v>
      </c>
      <c r="CL1513" s="1">
        <f>IF((CJ1513+CK1513)=0, LOG(1),LOG((CJ1513+CK1513)))</f>
        <v>1.5378975085967572</v>
      </c>
      <c r="CM1513" s="1">
        <f>IF((CG1513+CH1513+CI1513)=0, LOG(1),LOG((CG1513+CH1513+CI1513)))</f>
        <v>0.52992252413307428</v>
      </c>
      <c r="CN1513" s="1">
        <f>IF((CL1513=0),1,EXP((BZ$2*CL1513)+(CB$2*F1513)))</f>
        <v>3.6958585513455118</v>
      </c>
      <c r="CO1513" s="1">
        <f>IF((CM1513=0),1,EXP((BZ$2*CM1513)+(CA$2*AJ1513)))</f>
        <v>1.5689932090096159</v>
      </c>
      <c r="CP1513" s="1">
        <f>CN1513+CO1513</f>
        <v>5.2648517603551275</v>
      </c>
      <c r="CQ1513" s="2">
        <f>CN1513/CP1513</f>
        <v>0.70198720107861434</v>
      </c>
      <c r="CR1513" s="2">
        <f>CO1513/CP1513</f>
        <v>0.29801279892138566</v>
      </c>
      <c r="CS1513" s="1">
        <f>CJ1513+CK1513</f>
        <v>34.506229668832319</v>
      </c>
      <c r="CT1513" s="1">
        <f>IF((CS1513=0),CJ1513,CJ1513/CS1513)</f>
        <v>3.6458652167405833E-2</v>
      </c>
      <c r="CU1513" s="4">
        <f>IF((CS1513=0),CK1513,CK1513/CS1513)</f>
        <v>0.96354134783259404</v>
      </c>
      <c r="CV1513" s="1">
        <f>CI1513+CH1513+CG1513</f>
        <v>3.3878371350327008</v>
      </c>
      <c r="CW1513" s="1">
        <f>IF((CV1513=0),CI1513,CI1513/CV1513)</f>
        <v>0.11891828475091863</v>
      </c>
      <c r="CX1513" s="1">
        <f>IF((CV1513=0),CH1513,CH1513/CV1513)</f>
        <v>0</v>
      </c>
      <c r="CY1513" s="1">
        <f>IF((CV1513=0),CG1513,CG1513/CV1513)</f>
        <v>0.88108171524908141</v>
      </c>
      <c r="CZ1513" s="1">
        <f>CT1513*CQ1513</f>
        <v>2.5593507190095979E-2</v>
      </c>
      <c r="DA1513" s="1">
        <f>CU1513*CQ1513</f>
        <v>0.67639369388851833</v>
      </c>
      <c r="DB1513" s="1">
        <f>CW1513*CR1513</f>
        <v>3.5439170881551595E-2</v>
      </c>
      <c r="DC1513" s="1">
        <f>CX1513*CR1513</f>
        <v>0</v>
      </c>
      <c r="DD1513" s="1">
        <f>CY1513*CR1513</f>
        <v>0.26257362803983408</v>
      </c>
      <c r="DE1513" s="1">
        <f>IF(($AM1513="Bicycle"),1,0)</f>
        <v>0</v>
      </c>
      <c r="DF1513" s="1">
        <f>IF(($AM1513="Walk"),1,0)</f>
        <v>0</v>
      </c>
      <c r="DG1513" s="1">
        <f>IF(($AM1513="Car"),1,0)</f>
        <v>1</v>
      </c>
      <c r="DH1513" s="1">
        <f>IF(($AM1513="Rail"),1,0)</f>
        <v>0</v>
      </c>
      <c r="DI1513" s="1">
        <f>IF(($AM1513="Bus"),1,0)</f>
        <v>0</v>
      </c>
      <c r="DJ1513" s="1" t="e">
        <f>DE1513*LOG(CZ1513)+DF1513*LOG(DA1513)+DG1513*LOG(DB1513)+DH1513*LOG(DD1513)+DI1513*LOG(DC1513)</f>
        <v>#NUM!</v>
      </c>
      <c r="DK1513" s="1">
        <v>22267.46269</v>
      </c>
      <c r="DL1513" s="1">
        <f>(0-(CZ1513*BH1513*$BY$2))/100</f>
        <v>0.42231243857621104</v>
      </c>
      <c r="DM1513" s="1">
        <f t="shared" si="115"/>
        <v>1.0808456433167224E-2</v>
      </c>
      <c r="DO1513" s="1">
        <f>(0-(DA1513*BK1513*$BY$2))/100</f>
        <v>28.074795461340987</v>
      </c>
      <c r="DP1513" s="1">
        <f t="shared" si="116"/>
        <v>18.989614607261039</v>
      </c>
      <c r="DR1513" s="1">
        <f>(0-(DB1513*AV1513*$BY$2))/100</f>
        <v>0.2212315802180391</v>
      </c>
      <c r="DS1513" s="1">
        <f t="shared" si="117"/>
        <v>7.8402637757427774E-3</v>
      </c>
      <c r="DU1513" s="1">
        <f>(0-(DC1513*BT1513*$BY$2))/100</f>
        <v>0</v>
      </c>
      <c r="DV1513" s="1">
        <f t="shared" si="118"/>
        <v>0</v>
      </c>
      <c r="DX1513" s="1">
        <f>(0-(DD1513*BE1513*$BY$2))/100</f>
        <v>2.1430054735916149</v>
      </c>
      <c r="DY1513" s="1">
        <f t="shared" si="119"/>
        <v>0.56269672211017319</v>
      </c>
      <c r="EB1513" s="1" t="s">
        <v>171</v>
      </c>
    </row>
    <row r="1514" spans="1:132" x14ac:dyDescent="0.25">
      <c r="A1514" s="1">
        <v>257647</v>
      </c>
      <c r="B1514" s="1" t="s">
        <v>102</v>
      </c>
      <c r="C1514" s="1">
        <v>200</v>
      </c>
      <c r="D1514" s="1" t="s">
        <v>84</v>
      </c>
      <c r="E1514" s="1">
        <v>0</v>
      </c>
      <c r="F1514" s="1">
        <v>0</v>
      </c>
      <c r="G1514" s="1">
        <v>0</v>
      </c>
      <c r="H1514" s="1">
        <v>1</v>
      </c>
      <c r="I1514" s="1">
        <v>0</v>
      </c>
      <c r="J1514" s="3">
        <v>0.680150462962963</v>
      </c>
      <c r="K1514" s="3">
        <v>0.71929398148148149</v>
      </c>
      <c r="L1514" s="1">
        <v>0</v>
      </c>
      <c r="M1514" s="1" t="s">
        <v>90</v>
      </c>
      <c r="N1514" s="1">
        <v>0</v>
      </c>
      <c r="O1514" s="1">
        <v>0</v>
      </c>
      <c r="P1514" s="1">
        <v>0</v>
      </c>
      <c r="Q1514" s="1">
        <v>1</v>
      </c>
      <c r="R1514" s="1">
        <v>0</v>
      </c>
      <c r="S1514" s="1">
        <v>0</v>
      </c>
      <c r="T1514" s="1">
        <v>3382</v>
      </c>
      <c r="U1514" s="1">
        <v>56.366666666666703</v>
      </c>
      <c r="V1514" s="1">
        <v>12832.52368</v>
      </c>
      <c r="W1514" s="1">
        <v>35.523557150000002</v>
      </c>
      <c r="X1514" s="1">
        <v>139.7326559</v>
      </c>
      <c r="Y1514" s="1">
        <v>131</v>
      </c>
      <c r="Z1514" s="1">
        <v>1300102</v>
      </c>
      <c r="AA1514" s="1">
        <v>130010202</v>
      </c>
      <c r="AB1514" s="1">
        <v>35.459575729999997</v>
      </c>
      <c r="AC1514" s="1">
        <v>139.6146656</v>
      </c>
      <c r="AD1514" s="1">
        <v>103</v>
      </c>
      <c r="AE1514" s="1">
        <v>1002008</v>
      </c>
      <c r="AF1514" s="1">
        <v>100200801</v>
      </c>
      <c r="AG1514" s="1">
        <v>41.24</v>
      </c>
      <c r="AH1514" s="1">
        <v>0</v>
      </c>
      <c r="AI1514" s="1">
        <v>0</v>
      </c>
      <c r="AJ1514" s="1">
        <v>0</v>
      </c>
      <c r="AK1514" s="1">
        <v>0</v>
      </c>
      <c r="AL1514" s="1">
        <v>100</v>
      </c>
      <c r="AM1514" s="1" t="s">
        <v>41</v>
      </c>
      <c r="AN1514" s="1">
        <v>0</v>
      </c>
      <c r="AO1514" s="1">
        <v>0</v>
      </c>
      <c r="AP1514" s="1">
        <v>1</v>
      </c>
      <c r="AQ1514" s="1">
        <v>0</v>
      </c>
      <c r="AR1514" s="1">
        <v>0</v>
      </c>
      <c r="AS1514" s="1">
        <v>29.8</v>
      </c>
      <c r="AT1514" s="1">
        <v>1</v>
      </c>
      <c r="AU1514" s="1">
        <v>14526</v>
      </c>
      <c r="AV1514" s="1">
        <v>29.8</v>
      </c>
      <c r="AW1514" s="1">
        <v>1</v>
      </c>
      <c r="AX1514" s="1">
        <v>30</v>
      </c>
      <c r="AY1514" s="1">
        <v>370</v>
      </c>
      <c r="AZ1514" s="1">
        <v>2</v>
      </c>
      <c r="BA1514" s="1">
        <v>1899</v>
      </c>
      <c r="BB1514" s="1">
        <v>24</v>
      </c>
      <c r="BC1514" s="1">
        <v>296</v>
      </c>
      <c r="BD1514" s="1">
        <v>3.6</v>
      </c>
      <c r="BE1514" s="1">
        <v>57.6</v>
      </c>
      <c r="BF1514" s="1">
        <v>1</v>
      </c>
      <c r="BG1514" s="1">
        <v>13689</v>
      </c>
      <c r="BH1514" s="1">
        <v>68.400000000000006</v>
      </c>
      <c r="BI1514" s="1">
        <v>1</v>
      </c>
      <c r="BJ1514" s="1">
        <v>13689</v>
      </c>
      <c r="BK1514" s="1">
        <v>170.8</v>
      </c>
      <c r="BL1514" s="1">
        <v>0</v>
      </c>
      <c r="BM1514" s="1">
        <v>0</v>
      </c>
      <c r="BN1514" s="1">
        <v>0</v>
      </c>
      <c r="BO1514" s="1">
        <v>0</v>
      </c>
      <c r="BP1514" s="1">
        <v>0</v>
      </c>
      <c r="BQ1514" s="1">
        <v>0</v>
      </c>
      <c r="BR1514" s="1">
        <v>0</v>
      </c>
      <c r="BS1514" s="1">
        <v>0</v>
      </c>
      <c r="BT1514" s="1">
        <v>0</v>
      </c>
      <c r="CG1514" s="1">
        <f>AW1514*EXP((BE1514/100)+(L1514*CC$2)+BU$2)</f>
        <v>2.6660202036736802</v>
      </c>
      <c r="CH1514" s="1">
        <f>BL1514*EXP((BT1514/100)+BV$2)</f>
        <v>0</v>
      </c>
      <c r="CI1514" s="1">
        <f>AT1514*EXP((AV1514/100)+(L1514*CD$2)+BW$2)</f>
        <v>0.32041860417776302</v>
      </c>
      <c r="CJ1514" s="1">
        <f>BF1514*EXP((BH1514/100)+(L1514*CE$2)+BX$2)</f>
        <v>0.61913211259450629</v>
      </c>
      <c r="CK1514" s="1">
        <f>BI1514*EXP((BK1514/100)+(L1514*CF$2))</f>
        <v>5.5179146052234485</v>
      </c>
      <c r="CL1514" s="1">
        <f>IF((CJ1514+CK1514)=0, LOG(1),LOG((CJ1514+CK1514)))</f>
        <v>0.78795942933140117</v>
      </c>
      <c r="CM1514" s="1">
        <f>IF((CG1514+CH1514+CI1514)=0, LOG(1),LOG((CG1514+CH1514+CI1514)))</f>
        <v>0.47515362047779452</v>
      </c>
      <c r="CN1514" s="1">
        <f>IF((CL1514=0),1,EXP((BZ$2*CL1514)+(CB$2*F1514)))</f>
        <v>1.953779134885276</v>
      </c>
      <c r="CO1514" s="1">
        <f>IF((CM1514=0),1,EXP((BZ$2*CM1514)+(CA$2*AJ1514)))</f>
        <v>1.4976250860059093</v>
      </c>
      <c r="CP1514" s="1">
        <f>CN1514+CO1514</f>
        <v>3.4514042208911855</v>
      </c>
      <c r="CQ1514" s="2">
        <f>CN1514/CP1514</f>
        <v>0.56608238555749102</v>
      </c>
      <c r="CR1514" s="2">
        <f>CO1514/CP1514</f>
        <v>0.43391761444250893</v>
      </c>
      <c r="CS1514" s="1">
        <f>CJ1514+CK1514</f>
        <v>6.1370467178179551</v>
      </c>
      <c r="CT1514" s="1">
        <f>IF((CS1514=0),CJ1514,CJ1514/CS1514)</f>
        <v>0.10088437339037246</v>
      </c>
      <c r="CU1514" s="4">
        <f>IF((CS1514=0),CK1514,CK1514/CS1514)</f>
        <v>0.89911562660962752</v>
      </c>
      <c r="CV1514" s="1">
        <f>CI1514+CH1514+CG1514</f>
        <v>2.9864388078514432</v>
      </c>
      <c r="CW1514" s="1">
        <f>IF((CV1514=0),CI1514,CI1514/CV1514)</f>
        <v>0.10729120025341629</v>
      </c>
      <c r="CX1514" s="1">
        <f>IF((CV1514=0),CH1514,CH1514/CV1514)</f>
        <v>0</v>
      </c>
      <c r="CY1514" s="1">
        <f>IF((CV1514=0),CG1514,CG1514/CV1514)</f>
        <v>0.89270879974658368</v>
      </c>
      <c r="CZ1514" s="1">
        <f>CT1514*CQ1514</f>
        <v>5.7108866754294711E-2</v>
      </c>
      <c r="DA1514" s="1">
        <f>CU1514*CQ1514</f>
        <v>0.5089735188031963</v>
      </c>
      <c r="DB1514" s="1">
        <f>CW1514*CR1514</f>
        <v>4.6555541664635908E-2</v>
      </c>
      <c r="DC1514" s="1">
        <f>CX1514*CR1514</f>
        <v>0</v>
      </c>
      <c r="DD1514" s="1">
        <f>CY1514*CR1514</f>
        <v>0.38736207277787299</v>
      </c>
      <c r="DE1514" s="1">
        <f>IF(($AM1514="Bicycle"),1,0)</f>
        <v>0</v>
      </c>
      <c r="DF1514" s="1">
        <f>IF(($AM1514="Walk"),1,0)</f>
        <v>0</v>
      </c>
      <c r="DG1514" s="1">
        <f>IF(($AM1514="Car"),1,0)</f>
        <v>1</v>
      </c>
      <c r="DH1514" s="1">
        <f>IF(($AM1514="Rail"),1,0)</f>
        <v>0</v>
      </c>
      <c r="DI1514" s="1">
        <f>IF(($AM1514="Bus"),1,0)</f>
        <v>0</v>
      </c>
      <c r="DJ1514" s="1" t="e">
        <f>DE1514*LOG(CZ1514)+DF1514*LOG(DA1514)+DG1514*LOG(DB1514)+DH1514*LOG(DD1514)+DI1514*LOG(DC1514)</f>
        <v>#NUM!</v>
      </c>
      <c r="DK1514" s="1">
        <v>12832.52368</v>
      </c>
      <c r="DL1514" s="1">
        <f>(0-(CZ1514*BH1514*$BY$2))/100</f>
        <v>0.46271395484256589</v>
      </c>
      <c r="DM1514" s="1">
        <f t="shared" si="115"/>
        <v>2.6425069592456836E-2</v>
      </c>
      <c r="DO1514" s="1">
        <f>(0-(DA1514*BK1514*$BY$2))/100</f>
        <v>10.297599736553494</v>
      </c>
      <c r="DP1514" s="1">
        <f t="shared" si="116"/>
        <v>5.2412055731404985</v>
      </c>
      <c r="DR1514" s="1">
        <f>(0-(DB1514*AV1514*$BY$2))/100</f>
        <v>0.16433898542898437</v>
      </c>
      <c r="DS1514" s="1">
        <f t="shared" si="117"/>
        <v>7.650890483263075E-3</v>
      </c>
      <c r="DU1514" s="1">
        <f>(0-(DC1514*BT1514*$BY$2))/100</f>
        <v>0</v>
      </c>
      <c r="DV1514" s="1">
        <f t="shared" si="118"/>
        <v>0</v>
      </c>
      <c r="DX1514" s="1">
        <f>(0-(DD1514*BE1514*$BY$2))/100</f>
        <v>2.6429718217013072</v>
      </c>
      <c r="DY1514" s="1">
        <f t="shared" si="119"/>
        <v>1.0237870431477294</v>
      </c>
      <c r="EB1514" s="1" t="s">
        <v>171</v>
      </c>
    </row>
    <row r="1515" spans="1:132" x14ac:dyDescent="0.25">
      <c r="A1515" s="1">
        <v>256280</v>
      </c>
      <c r="B1515" s="1" t="s">
        <v>87</v>
      </c>
      <c r="C1515" s="1">
        <v>400</v>
      </c>
      <c r="D1515" s="1" t="s">
        <v>4</v>
      </c>
      <c r="E1515" s="1">
        <v>1</v>
      </c>
      <c r="F1515" s="1">
        <v>0</v>
      </c>
      <c r="G1515" s="1">
        <v>0</v>
      </c>
      <c r="H1515" s="1">
        <v>0</v>
      </c>
      <c r="I1515" s="1">
        <v>0</v>
      </c>
      <c r="J1515" s="3">
        <v>0.35187499999999999</v>
      </c>
      <c r="K1515" s="3">
        <v>0.40339120370370374</v>
      </c>
      <c r="L1515" s="1">
        <v>1</v>
      </c>
      <c r="M1515" s="1" t="s">
        <v>79</v>
      </c>
      <c r="N1515" s="1">
        <v>0</v>
      </c>
      <c r="O1515" s="1">
        <v>1</v>
      </c>
      <c r="P1515" s="1">
        <v>0</v>
      </c>
      <c r="Q1515" s="1">
        <v>0</v>
      </c>
      <c r="R1515" s="1">
        <v>0</v>
      </c>
      <c r="S1515" s="1">
        <v>0</v>
      </c>
      <c r="T1515" s="1">
        <v>4451</v>
      </c>
      <c r="U1515" s="1">
        <v>74.183333333333294</v>
      </c>
      <c r="V1515" s="1">
        <v>25483.20708</v>
      </c>
      <c r="W1515" s="1">
        <v>35.45903921</v>
      </c>
      <c r="X1515" s="1">
        <v>139.6158672</v>
      </c>
      <c r="Y1515" s="1">
        <v>103</v>
      </c>
      <c r="Z1515" s="1">
        <v>1002005</v>
      </c>
      <c r="AA1515" s="1">
        <v>100200504</v>
      </c>
      <c r="AB1515" s="1">
        <v>35.659475360000002</v>
      </c>
      <c r="AC1515" s="1">
        <v>139.75254720000001</v>
      </c>
      <c r="AD1515" s="1" t="s">
        <v>77</v>
      </c>
      <c r="AE1515" s="1" t="s">
        <v>77</v>
      </c>
      <c r="AF1515" s="1" t="s">
        <v>77</v>
      </c>
      <c r="AG1515" s="1">
        <v>46</v>
      </c>
      <c r="AH1515" s="1">
        <v>46</v>
      </c>
      <c r="AI1515" s="1">
        <v>1</v>
      </c>
      <c r="AJ1515" s="1">
        <v>0</v>
      </c>
      <c r="AK1515" s="1">
        <v>1</v>
      </c>
      <c r="AL1515" s="1">
        <v>200</v>
      </c>
      <c r="AM1515" s="1" t="s">
        <v>42</v>
      </c>
      <c r="AN1515" s="1">
        <v>0</v>
      </c>
      <c r="AO1515" s="1">
        <v>0</v>
      </c>
      <c r="AP1515" s="1">
        <v>0</v>
      </c>
      <c r="AQ1515" s="1">
        <v>1</v>
      </c>
      <c r="AR1515" s="1">
        <v>0</v>
      </c>
      <c r="AS1515" s="1">
        <v>49</v>
      </c>
      <c r="AT1515" s="1">
        <v>1</v>
      </c>
      <c r="AU1515" s="1">
        <v>28423</v>
      </c>
      <c r="AV1515" s="1">
        <v>45.7</v>
      </c>
      <c r="AW1515" s="1">
        <v>1</v>
      </c>
      <c r="AX1515" s="1">
        <v>44</v>
      </c>
      <c r="AY1515" s="1">
        <v>610</v>
      </c>
      <c r="AZ1515" s="1">
        <v>3</v>
      </c>
      <c r="BA1515" s="1">
        <v>129</v>
      </c>
      <c r="BB1515" s="1">
        <v>1.6</v>
      </c>
      <c r="BC1515" s="1">
        <v>279</v>
      </c>
      <c r="BD1515" s="1">
        <v>3.4</v>
      </c>
      <c r="BE1515" s="1">
        <v>49</v>
      </c>
      <c r="BF1515" s="1">
        <v>1</v>
      </c>
      <c r="BG1515" s="1">
        <v>27855</v>
      </c>
      <c r="BH1515" s="1">
        <v>139.30000000000001</v>
      </c>
      <c r="BI1515" s="1">
        <v>1</v>
      </c>
      <c r="BJ1515" s="1">
        <v>27855</v>
      </c>
      <c r="BK1515" s="1">
        <v>345.4</v>
      </c>
      <c r="BL1515" s="1">
        <v>0</v>
      </c>
      <c r="BM1515" s="1">
        <v>0</v>
      </c>
      <c r="BN1515" s="1">
        <v>0</v>
      </c>
      <c r="BO1515" s="1">
        <v>0</v>
      </c>
      <c r="BP1515" s="1">
        <v>0</v>
      </c>
      <c r="BQ1515" s="1">
        <v>0</v>
      </c>
      <c r="BR1515" s="1">
        <v>0</v>
      </c>
      <c r="BS1515" s="1">
        <v>0</v>
      </c>
      <c r="BT1515" s="1">
        <v>0</v>
      </c>
      <c r="CG1515" s="1">
        <f>AW1515*EXP((BE1515/100)+(L1515*CC$2)+BU$2)</f>
        <v>2.7409621269857545</v>
      </c>
      <c r="CH1515" s="1">
        <f>BL1515*EXP((BT1515/100)+BV$2)</f>
        <v>0</v>
      </c>
      <c r="CI1515" s="1">
        <f>AT1515*EXP((AV1515/100)+(L1515*CD$2)+BW$2)</f>
        <v>0.16752853232245385</v>
      </c>
      <c r="CJ1515" s="1">
        <f>BF1515*EXP((BH1515/100)+(L1515*CE$2)+BX$2)</f>
        <v>0.50947764685007368</v>
      </c>
      <c r="CK1515" s="1">
        <f>BI1515*EXP((BK1515/100)+(L1515*CF$2))</f>
        <v>21.780951425525302</v>
      </c>
      <c r="CL1515" s="1">
        <f>IF((CJ1515+CK1515)=0, LOG(1),LOG((CJ1515+CK1515)))</f>
        <v>1.3481184283712861</v>
      </c>
      <c r="CM1515" s="1">
        <f>IF((CG1515+CH1515+CI1515)=0, LOG(1),LOG((CG1515+CH1515+CI1515)))</f>
        <v>0.46366767338884213</v>
      </c>
      <c r="CN1515" s="1">
        <f>IF((CL1515=0),1,EXP((BZ$2*CL1515)+(CB$2*F1515)))</f>
        <v>3.1452729159550583</v>
      </c>
      <c r="CO1515" s="1">
        <f>IF((CM1515=0),1,EXP((BZ$2*CM1515)+(CA$2*AJ1515)))</f>
        <v>1.4830748329182506</v>
      </c>
      <c r="CP1515" s="1">
        <f>CN1515+CO1515</f>
        <v>4.6283477488733089</v>
      </c>
      <c r="CQ1515" s="2">
        <f>CN1515/CP1515</f>
        <v>0.6795671126312236</v>
      </c>
      <c r="CR1515" s="2">
        <f>CO1515/CP1515</f>
        <v>0.32043288736877634</v>
      </c>
      <c r="CS1515" s="1">
        <f>CJ1515+CK1515</f>
        <v>22.290429072375375</v>
      </c>
      <c r="CT1515" s="1">
        <f>IF((CS1515=0),CJ1515,CJ1515/CS1515)</f>
        <v>2.285634095224625E-2</v>
      </c>
      <c r="CU1515" s="4">
        <f>IF((CS1515=0),CK1515,CK1515/CS1515)</f>
        <v>0.9771436590477538</v>
      </c>
      <c r="CV1515" s="1">
        <f>CI1515+CH1515+CG1515</f>
        <v>2.9084906593082085</v>
      </c>
      <c r="CW1515" s="1">
        <f>IF((CV1515=0),CI1515,CI1515/CV1515)</f>
        <v>5.7599817893965975E-2</v>
      </c>
      <c r="CX1515" s="1">
        <f>IF((CV1515=0),CH1515,CH1515/CV1515)</f>
        <v>0</v>
      </c>
      <c r="CY1515" s="1">
        <f>IF((CV1515=0),CG1515,CG1515/CV1515)</f>
        <v>0.94240018210603393</v>
      </c>
      <c r="CZ1515" s="1">
        <f>CT1515*CQ1515</f>
        <v>1.5532417626232775E-2</v>
      </c>
      <c r="DA1515" s="1">
        <f>CU1515*CQ1515</f>
        <v>0.6640346950049909</v>
      </c>
      <c r="DB1515" s="1">
        <f>CW1515*CR1515</f>
        <v>1.8456875959679226E-2</v>
      </c>
      <c r="DC1515" s="1">
        <f>CX1515*CR1515</f>
        <v>0</v>
      </c>
      <c r="DD1515" s="1">
        <f>CY1515*CR1515</f>
        <v>0.30197601140909708</v>
      </c>
      <c r="DE1515" s="1">
        <f>IF(($AM1515="Bicycle"),1,0)</f>
        <v>0</v>
      </c>
      <c r="DF1515" s="1">
        <f>IF(($AM1515="Walk"),1,0)</f>
        <v>0</v>
      </c>
      <c r="DG1515" s="1">
        <f>IF(($AM1515="Car"),1,0)</f>
        <v>0</v>
      </c>
      <c r="DH1515" s="1">
        <f>IF(($AM1515="Rail"),1,0)</f>
        <v>1</v>
      </c>
      <c r="DI1515" s="1">
        <f>IF(($AM1515="Bus"),1,0)</f>
        <v>0</v>
      </c>
      <c r="DJ1515" s="1" t="e">
        <f>DE1515*LOG(CZ1515)+DF1515*LOG(DA1515)+DG1515*LOG(DB1515)+DH1515*LOG(DD1515)+DI1515*LOG(DC1515)</f>
        <v>#NUM!</v>
      </c>
      <c r="DK1515" s="1">
        <v>25483.20708</v>
      </c>
      <c r="DL1515" s="1">
        <f>(0-(CZ1515*BH1515*$BY$2))/100</f>
        <v>0.25629676761365688</v>
      </c>
      <c r="DM1515" s="1">
        <f t="shared" si="115"/>
        <v>3.98090843082885E-3</v>
      </c>
      <c r="DO1515" s="1">
        <f>(0-(DA1515*BK1515*$BY$2))/100</f>
        <v>27.16852481955269</v>
      </c>
      <c r="DP1515" s="1">
        <f t="shared" si="116"/>
        <v>18.040843092287197</v>
      </c>
      <c r="DR1515" s="1">
        <f>(0-(DB1515*AV1515*$BY$2))/100</f>
        <v>9.9914230289446807E-2</v>
      </c>
      <c r="DS1515" s="1">
        <f t="shared" si="117"/>
        <v>1.8441045550591448E-3</v>
      </c>
      <c r="DU1515" s="1">
        <f>(0-(DC1515*BT1515*$BY$2))/100</f>
        <v>0</v>
      </c>
      <c r="DV1515" s="1">
        <f t="shared" si="118"/>
        <v>0</v>
      </c>
      <c r="DX1515" s="1">
        <f>(0-(DD1515*BE1515*$BY$2))/100</f>
        <v>1.7527560627259933</v>
      </c>
      <c r="DY1515" s="1">
        <f t="shared" si="119"/>
        <v>0.52929028479510865</v>
      </c>
      <c r="EB1515" s="1" t="s">
        <v>171</v>
      </c>
    </row>
    <row r="1516" spans="1:132" x14ac:dyDescent="0.25">
      <c r="A1516" s="1">
        <v>257271</v>
      </c>
      <c r="B1516" s="1" t="s">
        <v>95</v>
      </c>
      <c r="C1516" s="1">
        <v>200</v>
      </c>
      <c r="D1516" s="1" t="s">
        <v>84</v>
      </c>
      <c r="E1516" s="1">
        <v>0</v>
      </c>
      <c r="F1516" s="1">
        <v>0</v>
      </c>
      <c r="G1516" s="1">
        <v>0</v>
      </c>
      <c r="H1516" s="1">
        <v>1</v>
      </c>
      <c r="I1516" s="1">
        <v>0</v>
      </c>
      <c r="J1516" s="3">
        <v>0.62037037037037035</v>
      </c>
      <c r="K1516" s="3">
        <v>0.69762731481481488</v>
      </c>
      <c r="L1516" s="1">
        <v>0</v>
      </c>
      <c r="M1516" s="1" t="s">
        <v>90</v>
      </c>
      <c r="N1516" s="1">
        <v>0</v>
      </c>
      <c r="O1516" s="1">
        <v>0</v>
      </c>
      <c r="P1516" s="1">
        <v>0</v>
      </c>
      <c r="Q1516" s="1">
        <v>1</v>
      </c>
      <c r="R1516" s="1">
        <v>0</v>
      </c>
      <c r="S1516" s="1">
        <v>0</v>
      </c>
      <c r="T1516" s="1">
        <v>6675</v>
      </c>
      <c r="U1516" s="1">
        <v>111.25</v>
      </c>
      <c r="V1516" s="1">
        <v>25866.592690000001</v>
      </c>
      <c r="W1516" s="1">
        <v>35.58334893</v>
      </c>
      <c r="X1516" s="1">
        <v>139.75962820000001</v>
      </c>
      <c r="Y1516" s="1" t="s">
        <v>77</v>
      </c>
      <c r="Z1516" s="1" t="s">
        <v>77</v>
      </c>
      <c r="AA1516" s="1" t="s">
        <v>77</v>
      </c>
      <c r="AB1516" s="1">
        <v>35.459779509999997</v>
      </c>
      <c r="AC1516" s="1">
        <v>139.5174193</v>
      </c>
      <c r="AD1516" s="1">
        <v>112</v>
      </c>
      <c r="AE1516" s="1">
        <v>1005103</v>
      </c>
      <c r="AF1516" s="1">
        <v>100510301</v>
      </c>
      <c r="AG1516" s="1">
        <v>45</v>
      </c>
      <c r="AH1516" s="1">
        <v>45</v>
      </c>
      <c r="AI1516" s="1">
        <v>1</v>
      </c>
      <c r="AJ1516" s="1">
        <v>0</v>
      </c>
      <c r="AK1516" s="1">
        <v>1</v>
      </c>
      <c r="AL1516" s="1">
        <v>100</v>
      </c>
      <c r="AM1516" s="1" t="s">
        <v>41</v>
      </c>
      <c r="AN1516" s="1">
        <v>0</v>
      </c>
      <c r="AO1516" s="1">
        <v>0</v>
      </c>
      <c r="AP1516" s="1">
        <v>1</v>
      </c>
      <c r="AQ1516" s="1">
        <v>0</v>
      </c>
      <c r="AR1516" s="1">
        <v>0</v>
      </c>
      <c r="AS1516" s="1">
        <v>68</v>
      </c>
      <c r="AT1516" s="1">
        <v>1</v>
      </c>
      <c r="AU1516" s="1">
        <v>34266</v>
      </c>
      <c r="AV1516" s="1">
        <v>68</v>
      </c>
      <c r="AW1516" s="1">
        <v>1</v>
      </c>
      <c r="AX1516" s="1">
        <v>65</v>
      </c>
      <c r="AY1516" s="1">
        <v>1000</v>
      </c>
      <c r="AZ1516" s="1">
        <v>4</v>
      </c>
      <c r="BA1516" s="1">
        <v>1385</v>
      </c>
      <c r="BB1516" s="1">
        <v>18.3</v>
      </c>
      <c r="BC1516" s="1">
        <v>487</v>
      </c>
      <c r="BD1516" s="1">
        <v>6.5</v>
      </c>
      <c r="BE1516" s="1">
        <v>89.8</v>
      </c>
      <c r="BF1516" s="1">
        <v>1</v>
      </c>
      <c r="BG1516" s="1">
        <v>29862</v>
      </c>
      <c r="BH1516" s="1">
        <v>149.30000000000001</v>
      </c>
      <c r="BI1516" s="1">
        <v>1</v>
      </c>
      <c r="BJ1516" s="1">
        <v>29862</v>
      </c>
      <c r="BK1516" s="1">
        <v>375.2</v>
      </c>
      <c r="BL1516" s="1">
        <v>0</v>
      </c>
      <c r="BM1516" s="1">
        <v>0</v>
      </c>
      <c r="BN1516" s="1">
        <v>0</v>
      </c>
      <c r="BO1516" s="1">
        <v>0</v>
      </c>
      <c r="BP1516" s="1">
        <v>0</v>
      </c>
      <c r="BQ1516" s="1">
        <v>0</v>
      </c>
      <c r="BR1516" s="1">
        <v>0</v>
      </c>
      <c r="BS1516" s="1">
        <v>0</v>
      </c>
      <c r="BT1516" s="1">
        <v>0</v>
      </c>
      <c r="CG1516" s="1">
        <f>AW1516*EXP((BE1516/100)+(L1516*CC$2)+BU$2)</f>
        <v>3.6788006914437488</v>
      </c>
      <c r="CH1516" s="1">
        <f>BL1516*EXP((BT1516/100)+BV$2)</f>
        <v>0</v>
      </c>
      <c r="CI1516" s="1">
        <f>AT1516*EXP((AV1516/100)+(L1516*CD$2)+BW$2)</f>
        <v>0.4694812111426927</v>
      </c>
      <c r="CJ1516" s="1">
        <f>BF1516*EXP((BH1516/100)+(L1516*CE$2)+BX$2)</f>
        <v>1.3903609643324677</v>
      </c>
      <c r="CK1516" s="1">
        <f>BI1516*EXP((BK1516/100)+(L1516*CF$2))</f>
        <v>42.606209262950031</v>
      </c>
      <c r="CL1516" s="1">
        <f>IF((CJ1516+CK1516)=0, LOG(1),LOG((CJ1516+CK1516)))</f>
        <v>1.6434188221811321</v>
      </c>
      <c r="CM1516" s="1">
        <f>IF((CG1516+CH1516+CI1516)=0, LOG(1),LOG((CG1516+CH1516+CI1516)))</f>
        <v>0.61786826183892218</v>
      </c>
      <c r="CN1516" s="1">
        <f>IF((CL1516=0),1,EXP((BZ$2*CL1516)+(CB$2*F1516)))</f>
        <v>4.042672563393733</v>
      </c>
      <c r="CO1516" s="1">
        <f>IF((CM1516=0),1,EXP((BZ$2*CM1516)+(CA$2*AJ1516)))</f>
        <v>1.690776722667384</v>
      </c>
      <c r="CP1516" s="1">
        <f>CN1516+CO1516</f>
        <v>5.7334492860611173</v>
      </c>
      <c r="CQ1516" s="2">
        <f>CN1516/CP1516</f>
        <v>0.70510304734395779</v>
      </c>
      <c r="CR1516" s="2">
        <f>CO1516/CP1516</f>
        <v>0.29489695265604216</v>
      </c>
      <c r="CS1516" s="1">
        <f>CJ1516+CK1516</f>
        <v>43.996570227282497</v>
      </c>
      <c r="CT1516" s="1">
        <f>IF((CS1516=0),CJ1516,CJ1516/CS1516)</f>
        <v>3.1601576149003947E-2</v>
      </c>
      <c r="CU1516" s="4">
        <f>IF((CS1516=0),CK1516,CK1516/CS1516)</f>
        <v>0.96839842385099606</v>
      </c>
      <c r="CV1516" s="1">
        <f>CI1516+CH1516+CG1516</f>
        <v>4.1482819025864419</v>
      </c>
      <c r="CW1516" s="1">
        <f>IF((CV1516=0),CI1516,CI1516/CV1516)</f>
        <v>0.11317485700525139</v>
      </c>
      <c r="CX1516" s="1">
        <f>IF((CV1516=0),CH1516,CH1516/CV1516)</f>
        <v>0</v>
      </c>
      <c r="CY1516" s="1">
        <f>IF((CV1516=0),CG1516,CG1516/CV1516)</f>
        <v>0.88682514299474846</v>
      </c>
      <c r="CZ1516" s="1">
        <f>CT1516*CQ1516</f>
        <v>2.2282367643534817E-2</v>
      </c>
      <c r="DA1516" s="1">
        <f>CU1516*CQ1516</f>
        <v>0.68282067970042293</v>
      </c>
      <c r="DB1516" s="1">
        <f>CW1516*CR1516</f>
        <v>3.3374920448131958E-2</v>
      </c>
      <c r="DC1516" s="1">
        <f>CX1516*CR1516</f>
        <v>0</v>
      </c>
      <c r="DD1516" s="1">
        <f>CY1516*CR1516</f>
        <v>0.26152203220791015</v>
      </c>
      <c r="DE1516" s="1">
        <f>IF(($AM1516="Bicycle"),1,0)</f>
        <v>0</v>
      </c>
      <c r="DF1516" s="1">
        <f>IF(($AM1516="Walk"),1,0)</f>
        <v>0</v>
      </c>
      <c r="DG1516" s="1">
        <f>IF(($AM1516="Car"),1,0)</f>
        <v>1</v>
      </c>
      <c r="DH1516" s="1">
        <f>IF(($AM1516="Rail"),1,0)</f>
        <v>0</v>
      </c>
      <c r="DI1516" s="1">
        <f>IF(($AM1516="Bus"),1,0)</f>
        <v>0</v>
      </c>
      <c r="DJ1516" s="1" t="e">
        <f>DE1516*LOG(CZ1516)+DF1516*LOG(DA1516)+DG1516*LOG(DB1516)+DH1516*LOG(DD1516)+DI1516*LOG(DC1516)</f>
        <v>#NUM!</v>
      </c>
      <c r="DK1516" s="1">
        <v>25866.592690000001</v>
      </c>
      <c r="DL1516" s="1">
        <f>(0-(CZ1516*BH1516*$BY$2))/100</f>
        <v>0.39407065584313095</v>
      </c>
      <c r="DM1516" s="1">
        <f t="shared" si="115"/>
        <v>8.7808272310255248E-3</v>
      </c>
      <c r="DO1516" s="1">
        <f>(0-(DA1516*BK1516*$BY$2))/100</f>
        <v>30.347467060427778</v>
      </c>
      <c r="DP1516" s="1">
        <f t="shared" si="116"/>
        <v>20.721878085387491</v>
      </c>
      <c r="DR1516" s="1">
        <f>(0-(DB1516*AV1516*$BY$2))/100</f>
        <v>0.26883270710563056</v>
      </c>
      <c r="DS1516" s="1">
        <f t="shared" si="117"/>
        <v>8.9722702135063784E-3</v>
      </c>
      <c r="DU1516" s="1">
        <f>(0-(DC1516*BT1516*$BY$2))/100</f>
        <v>0</v>
      </c>
      <c r="DV1516" s="1">
        <f t="shared" si="118"/>
        <v>0</v>
      </c>
      <c r="DX1516" s="1">
        <f>(0-(DD1516*BE1516*$BY$2))/100</f>
        <v>2.7818747491557843</v>
      </c>
      <c r="DY1516" s="1">
        <f t="shared" si="119"/>
        <v>0.72752153774709094</v>
      </c>
      <c r="EB1516" s="1" t="s">
        <v>171</v>
      </c>
    </row>
    <row r="1517" spans="1:132" x14ac:dyDescent="0.25">
      <c r="A1517" s="1">
        <v>256629</v>
      </c>
      <c r="B1517" s="1" t="s">
        <v>95</v>
      </c>
      <c r="C1517" s="1">
        <v>100</v>
      </c>
      <c r="D1517" s="1" t="s">
        <v>80</v>
      </c>
      <c r="E1517" s="1">
        <v>1</v>
      </c>
      <c r="F1517" s="1">
        <v>0</v>
      </c>
      <c r="G1517" s="1">
        <v>0</v>
      </c>
      <c r="H1517" s="1">
        <v>0</v>
      </c>
      <c r="I1517" s="1">
        <v>0</v>
      </c>
      <c r="J1517" s="3">
        <v>0.30945601851851851</v>
      </c>
      <c r="K1517" s="3">
        <v>0.34336805555555555</v>
      </c>
      <c r="L1517" s="1">
        <v>1</v>
      </c>
      <c r="M1517" s="1" t="s">
        <v>79</v>
      </c>
      <c r="N1517" s="1">
        <v>0</v>
      </c>
      <c r="O1517" s="1">
        <v>1</v>
      </c>
      <c r="P1517" s="1">
        <v>0</v>
      </c>
      <c r="Q1517" s="1">
        <v>0</v>
      </c>
      <c r="R1517" s="1">
        <v>0</v>
      </c>
      <c r="S1517" s="1">
        <v>0</v>
      </c>
      <c r="T1517" s="1">
        <v>2930</v>
      </c>
      <c r="U1517" s="1">
        <v>48.8333333333333</v>
      </c>
      <c r="V1517" s="1">
        <v>10879.884260000001</v>
      </c>
      <c r="W1517" s="1">
        <v>35.459677620000001</v>
      </c>
      <c r="X1517" s="1">
        <v>139.5172585</v>
      </c>
      <c r="Y1517" s="1">
        <v>112</v>
      </c>
      <c r="Z1517" s="1">
        <v>1005103</v>
      </c>
      <c r="AA1517" s="1">
        <v>100510301</v>
      </c>
      <c r="AB1517" s="1">
        <v>35.443836480000002</v>
      </c>
      <c r="AC1517" s="1">
        <v>139.63580669999999</v>
      </c>
      <c r="AD1517" s="1">
        <v>104</v>
      </c>
      <c r="AE1517" s="1">
        <v>1003019</v>
      </c>
      <c r="AF1517" s="1">
        <v>100301908</v>
      </c>
      <c r="AG1517" s="1">
        <v>45</v>
      </c>
      <c r="AH1517" s="1">
        <v>45</v>
      </c>
      <c r="AI1517" s="1">
        <v>1</v>
      </c>
      <c r="AJ1517" s="1">
        <v>0</v>
      </c>
      <c r="AK1517" s="1">
        <v>1</v>
      </c>
      <c r="AL1517" s="1">
        <v>200</v>
      </c>
      <c r="AM1517" s="1" t="s">
        <v>42</v>
      </c>
      <c r="AN1517" s="1">
        <v>0</v>
      </c>
      <c r="AO1517" s="1">
        <v>0</v>
      </c>
      <c r="AP1517" s="1">
        <v>0</v>
      </c>
      <c r="AQ1517" s="1">
        <v>1</v>
      </c>
      <c r="AR1517" s="1">
        <v>0</v>
      </c>
      <c r="AS1517" s="1">
        <v>36.4</v>
      </c>
      <c r="AT1517" s="1">
        <v>1</v>
      </c>
      <c r="AU1517" s="1">
        <v>16568</v>
      </c>
      <c r="AV1517" s="1">
        <v>38.299999999999997</v>
      </c>
      <c r="AW1517" s="1">
        <v>1</v>
      </c>
      <c r="AX1517" s="1">
        <v>27</v>
      </c>
      <c r="AY1517" s="1">
        <v>350</v>
      </c>
      <c r="AZ1517" s="1">
        <v>1</v>
      </c>
      <c r="BA1517" s="1">
        <v>473</v>
      </c>
      <c r="BB1517" s="1">
        <v>5.7</v>
      </c>
      <c r="BC1517" s="1">
        <v>308</v>
      </c>
      <c r="BD1517" s="1">
        <v>3.7</v>
      </c>
      <c r="BE1517" s="1">
        <v>36.4</v>
      </c>
      <c r="BF1517" s="1">
        <v>1</v>
      </c>
      <c r="BG1517" s="1">
        <v>12901</v>
      </c>
      <c r="BH1517" s="1">
        <v>64.5</v>
      </c>
      <c r="BI1517" s="1">
        <v>1</v>
      </c>
      <c r="BJ1517" s="1">
        <v>12901</v>
      </c>
      <c r="BK1517" s="1">
        <v>156.9</v>
      </c>
      <c r="BL1517" s="1">
        <v>0</v>
      </c>
      <c r="BM1517" s="1">
        <v>0</v>
      </c>
      <c r="BN1517" s="1">
        <v>0</v>
      </c>
      <c r="BO1517" s="1">
        <v>0</v>
      </c>
      <c r="BP1517" s="1">
        <v>0</v>
      </c>
      <c r="BQ1517" s="1">
        <v>0</v>
      </c>
      <c r="BR1517" s="1">
        <v>0</v>
      </c>
      <c r="BS1517" s="1">
        <v>0</v>
      </c>
      <c r="BT1517" s="1">
        <v>0</v>
      </c>
      <c r="CG1517" s="1">
        <f>AW1517*EXP((BE1517/100)+(L1517*CC$2)+BU$2)</f>
        <v>2.416472905621692</v>
      </c>
      <c r="CH1517" s="1">
        <f>BL1517*EXP((BT1517/100)+BV$2)</f>
        <v>0</v>
      </c>
      <c r="CI1517" s="1">
        <f>AT1517*EXP((AV1517/100)+(L1517*CD$2)+BW$2)</f>
        <v>0.15557900587863804</v>
      </c>
      <c r="CJ1517" s="1">
        <f>BF1517*EXP((BH1517/100)+(L1517*CE$2)+BX$2)</f>
        <v>0.24114200178209599</v>
      </c>
      <c r="CK1517" s="1">
        <f>BI1517*EXP((BK1517/100)+(L1517*CF$2))</f>
        <v>3.3069813684156237</v>
      </c>
      <c r="CL1517" s="1">
        <f>IF((CJ1517+CK1517)=0, LOG(1),LOG((CJ1517+CK1517)))</f>
        <v>0.5499987120798141</v>
      </c>
      <c r="CM1517" s="1">
        <f>IF((CG1517+CH1517+CI1517)=0, LOG(1),LOG((CG1517+CH1517+CI1517)))</f>
        <v>0.41027972966844745</v>
      </c>
      <c r="CN1517" s="1">
        <f>IF((CL1517=0),1,EXP((BZ$2*CL1517)+(CB$2*F1517)))</f>
        <v>1.5959974563614261</v>
      </c>
      <c r="CO1517" s="1">
        <f>IF((CM1517=0),1,EXP((BZ$2*CM1517)+(CA$2*AJ1517)))</f>
        <v>1.4172774892417852</v>
      </c>
      <c r="CP1517" s="1">
        <f>CN1517+CO1517</f>
        <v>3.0132749456032113</v>
      </c>
      <c r="CQ1517" s="2">
        <f>CN1517/CP1517</f>
        <v>0.52965543641817658</v>
      </c>
      <c r="CR1517" s="2">
        <f>CO1517/CP1517</f>
        <v>0.47034456358182347</v>
      </c>
      <c r="CS1517" s="1">
        <f>CJ1517+CK1517</f>
        <v>3.54812337019772</v>
      </c>
      <c r="CT1517" s="1">
        <f>IF((CS1517=0),CJ1517,CJ1517/CS1517)</f>
        <v>6.7963251731198479E-2</v>
      </c>
      <c r="CU1517" s="4">
        <f>IF((CS1517=0),CK1517,CK1517/CS1517)</f>
        <v>0.93203674826880145</v>
      </c>
      <c r="CV1517" s="1">
        <f>CI1517+CH1517+CG1517</f>
        <v>2.57205191150033</v>
      </c>
      <c r="CW1517" s="1">
        <f>IF((CV1517=0),CI1517,CI1517/CV1517)</f>
        <v>6.0488283764026235E-2</v>
      </c>
      <c r="CX1517" s="1">
        <f>IF((CV1517=0),CH1517,CH1517/CV1517)</f>
        <v>0</v>
      </c>
      <c r="CY1517" s="1">
        <f>IF((CV1517=0),CG1517,CG1517/CV1517)</f>
        <v>0.93951171623597385</v>
      </c>
      <c r="CZ1517" s="1">
        <f>CT1517*CQ1517</f>
        <v>3.5997105756086327E-2</v>
      </c>
      <c r="DA1517" s="1">
        <f>CU1517*CQ1517</f>
        <v>0.49365833066209019</v>
      </c>
      <c r="DB1517" s="1">
        <f>CW1517*CR1517</f>
        <v>2.8450335428804419E-2</v>
      </c>
      <c r="DC1517" s="1">
        <f>CX1517*CR1517</f>
        <v>0</v>
      </c>
      <c r="DD1517" s="1">
        <f>CY1517*CR1517</f>
        <v>0.4418942281530191</v>
      </c>
      <c r="DE1517" s="1">
        <f>IF(($AM1517="Bicycle"),1,0)</f>
        <v>0</v>
      </c>
      <c r="DF1517" s="1">
        <f>IF(($AM1517="Walk"),1,0)</f>
        <v>0</v>
      </c>
      <c r="DG1517" s="1">
        <f>IF(($AM1517="Car"),1,0)</f>
        <v>0</v>
      </c>
      <c r="DH1517" s="1">
        <f>IF(($AM1517="Rail"),1,0)</f>
        <v>1</v>
      </c>
      <c r="DI1517" s="1">
        <f>IF(($AM1517="Bus"),1,0)</f>
        <v>0</v>
      </c>
      <c r="DJ1517" s="1" t="e">
        <f>DE1517*LOG(CZ1517)+DF1517*LOG(DA1517)+DG1517*LOG(DB1517)+DH1517*LOG(DD1517)+DI1517*LOG(DC1517)</f>
        <v>#NUM!</v>
      </c>
      <c r="DK1517" s="1">
        <v>10879.884260000001</v>
      </c>
      <c r="DL1517" s="1">
        <f>(0-(CZ1517*BH1517*$BY$2))/100</f>
        <v>0.27503011603133792</v>
      </c>
      <c r="DM1517" s="1">
        <f t="shared" si="115"/>
        <v>9.9002881728887642E-3</v>
      </c>
      <c r="DO1517" s="1">
        <f>(0-(DA1517*BK1517*$BY$2))/100</f>
        <v>9.1749217148868301</v>
      </c>
      <c r="DP1517" s="1">
        <f t="shared" si="116"/>
        <v>4.5292765377263944</v>
      </c>
      <c r="DR1517" s="1">
        <f>(0-(DB1517*AV1517*$BY$2))/100</f>
        <v>0.12907410385989926</v>
      </c>
      <c r="DS1517" s="1">
        <f t="shared" si="117"/>
        <v>3.672201549986473E-3</v>
      </c>
      <c r="DU1517" s="1">
        <f>(0-(DC1517*BT1517*$BY$2))/100</f>
        <v>0</v>
      </c>
      <c r="DV1517" s="1">
        <f t="shared" si="118"/>
        <v>0</v>
      </c>
      <c r="DX1517" s="1">
        <f>(0-(DD1517*BE1517*$BY$2))/100</f>
        <v>1.9053407946905796</v>
      </c>
      <c r="DY1517" s="1">
        <f t="shared" si="119"/>
        <v>0.84195909983825368</v>
      </c>
      <c r="EB1517" s="1" t="s">
        <v>171</v>
      </c>
    </row>
    <row r="1518" spans="1:132" x14ac:dyDescent="0.25">
      <c r="A1518" s="1">
        <v>257872</v>
      </c>
      <c r="B1518" s="1" t="s">
        <v>95</v>
      </c>
      <c r="C1518" s="1">
        <v>100</v>
      </c>
      <c r="D1518" s="1" t="s">
        <v>80</v>
      </c>
      <c r="E1518" s="1">
        <v>1</v>
      </c>
      <c r="F1518" s="1">
        <v>0</v>
      </c>
      <c r="G1518" s="1">
        <v>0</v>
      </c>
      <c r="H1518" s="1">
        <v>0</v>
      </c>
      <c r="I1518" s="1">
        <v>0</v>
      </c>
      <c r="J1518" s="3">
        <v>0.30722222222222223</v>
      </c>
      <c r="K1518" s="3">
        <v>0.34047453703703701</v>
      </c>
      <c r="L1518" s="1">
        <v>1</v>
      </c>
      <c r="M1518" s="1" t="s">
        <v>79</v>
      </c>
      <c r="N1518" s="1">
        <v>0</v>
      </c>
      <c r="O1518" s="1">
        <v>1</v>
      </c>
      <c r="P1518" s="1">
        <v>0</v>
      </c>
      <c r="Q1518" s="1">
        <v>0</v>
      </c>
      <c r="R1518" s="1">
        <v>0</v>
      </c>
      <c r="S1518" s="1">
        <v>0</v>
      </c>
      <c r="T1518" s="1">
        <v>2872</v>
      </c>
      <c r="U1518" s="1">
        <v>47.866666666666703</v>
      </c>
      <c r="V1518" s="1">
        <v>10913.86666</v>
      </c>
      <c r="W1518" s="1">
        <v>35.459725910000003</v>
      </c>
      <c r="X1518" s="1">
        <v>139.51727990000001</v>
      </c>
      <c r="Y1518" s="1">
        <v>112</v>
      </c>
      <c r="Z1518" s="1">
        <v>1005103</v>
      </c>
      <c r="AA1518" s="1">
        <v>100510301</v>
      </c>
      <c r="AB1518" s="1">
        <v>35.444485620000002</v>
      </c>
      <c r="AC1518" s="1">
        <v>139.63632709999999</v>
      </c>
      <c r="AD1518" s="1">
        <v>104</v>
      </c>
      <c r="AE1518" s="1">
        <v>1003002</v>
      </c>
      <c r="AF1518" s="1">
        <v>100300215</v>
      </c>
      <c r="AG1518" s="1">
        <v>45</v>
      </c>
      <c r="AH1518" s="1">
        <v>45</v>
      </c>
      <c r="AI1518" s="1">
        <v>1</v>
      </c>
      <c r="AJ1518" s="1">
        <v>0</v>
      </c>
      <c r="AK1518" s="1">
        <v>1</v>
      </c>
      <c r="AL1518" s="1">
        <v>200</v>
      </c>
      <c r="AM1518" s="1" t="s">
        <v>42</v>
      </c>
      <c r="AN1518" s="1">
        <v>0</v>
      </c>
      <c r="AO1518" s="1">
        <v>0</v>
      </c>
      <c r="AP1518" s="1">
        <v>0</v>
      </c>
      <c r="AQ1518" s="1">
        <v>1</v>
      </c>
      <c r="AR1518" s="1">
        <v>0</v>
      </c>
      <c r="AS1518" s="1">
        <v>46.1</v>
      </c>
      <c r="AT1518" s="1">
        <v>1</v>
      </c>
      <c r="AU1518" s="1">
        <v>15488</v>
      </c>
      <c r="AV1518" s="1">
        <v>36.700000000000003</v>
      </c>
      <c r="AW1518" s="1">
        <v>1</v>
      </c>
      <c r="AX1518" s="1">
        <v>30</v>
      </c>
      <c r="AY1518" s="1">
        <v>400</v>
      </c>
      <c r="AZ1518" s="1">
        <v>1</v>
      </c>
      <c r="BA1518" s="1">
        <v>475</v>
      </c>
      <c r="BB1518" s="1">
        <v>5.8</v>
      </c>
      <c r="BC1518" s="1">
        <v>861</v>
      </c>
      <c r="BD1518" s="1">
        <v>10.3</v>
      </c>
      <c r="BE1518" s="1">
        <v>46.1</v>
      </c>
      <c r="BF1518" s="1">
        <v>1</v>
      </c>
      <c r="BG1518" s="1">
        <v>12956</v>
      </c>
      <c r="BH1518" s="1">
        <v>64.8</v>
      </c>
      <c r="BI1518" s="1">
        <v>1</v>
      </c>
      <c r="BJ1518" s="1">
        <v>12956</v>
      </c>
      <c r="BK1518" s="1">
        <v>157.6</v>
      </c>
      <c r="BL1518" s="1">
        <v>0</v>
      </c>
      <c r="BM1518" s="1">
        <v>0</v>
      </c>
      <c r="BN1518" s="1">
        <v>0</v>
      </c>
      <c r="BO1518" s="1">
        <v>0</v>
      </c>
      <c r="BP1518" s="1">
        <v>0</v>
      </c>
      <c r="BQ1518" s="1">
        <v>0</v>
      </c>
      <c r="BR1518" s="1">
        <v>0</v>
      </c>
      <c r="BS1518" s="1">
        <v>0</v>
      </c>
      <c r="BT1518" s="1">
        <v>0</v>
      </c>
      <c r="CG1518" s="1">
        <f>AW1518*EXP((BE1518/100)+(L1518*CC$2)+BU$2)</f>
        <v>2.6626157386333666</v>
      </c>
      <c r="CH1518" s="1">
        <f>BL1518*EXP((BT1518/100)+BV$2)</f>
        <v>0</v>
      </c>
      <c r="CI1518" s="1">
        <f>AT1518*EXP((AV1518/100)+(L1518*CD$2)+BW$2)</f>
        <v>0.15310955011220953</v>
      </c>
      <c r="CJ1518" s="1">
        <f>BF1518*EXP((BH1518/100)+(L1518*CE$2)+BX$2)</f>
        <v>0.24186651401240367</v>
      </c>
      <c r="CK1518" s="1">
        <f>BI1518*EXP((BK1518/100)+(L1518*CF$2))</f>
        <v>3.33021144841846</v>
      </c>
      <c r="CL1518" s="1">
        <f>IF((CJ1518+CK1518)=0, LOG(1),LOG((CJ1518+CK1518)))</f>
        <v>0.55292092901942758</v>
      </c>
      <c r="CM1518" s="1">
        <f>IF((CG1518+CH1518+CI1518)=0, LOG(1),LOG((CG1518+CH1518+CI1518)))</f>
        <v>0.44959028136437768</v>
      </c>
      <c r="CN1518" s="1">
        <f>IF((CL1518=0),1,EXP((BZ$2*CL1518)+(CB$2*F1518)))</f>
        <v>1.5999666570206725</v>
      </c>
      <c r="CO1518" s="1">
        <f>IF((CM1518=0),1,EXP((BZ$2*CM1518)+(CA$2*AJ1518)))</f>
        <v>1.4654344320525117</v>
      </c>
      <c r="CP1518" s="1">
        <f>CN1518+CO1518</f>
        <v>3.065401089073184</v>
      </c>
      <c r="CQ1518" s="2">
        <f>CN1518/CP1518</f>
        <v>0.52194365778881424</v>
      </c>
      <c r="CR1518" s="2">
        <f>CO1518/CP1518</f>
        <v>0.47805634221118581</v>
      </c>
      <c r="CS1518" s="1">
        <f>CJ1518+CK1518</f>
        <v>3.5720779624308636</v>
      </c>
      <c r="CT1518" s="1">
        <f>IF((CS1518=0),CJ1518,CJ1518/CS1518)</f>
        <v>6.7710312192572952E-2</v>
      </c>
      <c r="CU1518" s="4">
        <f>IF((CS1518=0),CK1518,CK1518/CS1518)</f>
        <v>0.93228968780742705</v>
      </c>
      <c r="CV1518" s="1">
        <f>CI1518+CH1518+CG1518</f>
        <v>2.8157252887455764</v>
      </c>
      <c r="CW1518" s="1">
        <f>IF((CV1518=0),CI1518,CI1518/CV1518)</f>
        <v>5.4376593740940123E-2</v>
      </c>
      <c r="CX1518" s="1">
        <f>IF((CV1518=0),CH1518,CH1518/CV1518)</f>
        <v>0</v>
      </c>
      <c r="CY1518" s="1">
        <f>IF((CV1518=0),CG1518,CG1518/CV1518)</f>
        <v>0.94562340625905983</v>
      </c>
      <c r="CZ1518" s="1">
        <f>CT1518*CQ1518</f>
        <v>3.5340968015814073E-2</v>
      </c>
      <c r="DA1518" s="1">
        <f>CU1518*CQ1518</f>
        <v>0.48660268977300014</v>
      </c>
      <c r="DB1518" s="1">
        <f>CW1518*CR1518</f>
        <v>2.5995075505697497E-2</v>
      </c>
      <c r="DC1518" s="1">
        <f>CX1518*CR1518</f>
        <v>0</v>
      </c>
      <c r="DD1518" s="1">
        <f>CY1518*CR1518</f>
        <v>0.4520612667054883</v>
      </c>
      <c r="DE1518" s="1">
        <f>IF(($AM1518="Bicycle"),1,0)</f>
        <v>0</v>
      </c>
      <c r="DF1518" s="1">
        <f>IF(($AM1518="Walk"),1,0)</f>
        <v>0</v>
      </c>
      <c r="DG1518" s="1">
        <f>IF(($AM1518="Car"),1,0)</f>
        <v>0</v>
      </c>
      <c r="DH1518" s="1">
        <f>IF(($AM1518="Rail"),1,0)</f>
        <v>1</v>
      </c>
      <c r="DI1518" s="1">
        <f>IF(($AM1518="Bus"),1,0)</f>
        <v>0</v>
      </c>
      <c r="DJ1518" s="1" t="e">
        <f>DE1518*LOG(CZ1518)+DF1518*LOG(DA1518)+DG1518*LOG(DB1518)+DH1518*LOG(DD1518)+DI1518*LOG(DC1518)</f>
        <v>#NUM!</v>
      </c>
      <c r="DK1518" s="1">
        <v>10913.86666</v>
      </c>
      <c r="DL1518" s="1">
        <f>(0-(CZ1518*BH1518*$BY$2))/100</f>
        <v>0.27127289383563696</v>
      </c>
      <c r="DM1518" s="1">
        <f t="shared" si="115"/>
        <v>9.5870466646025727E-3</v>
      </c>
      <c r="DO1518" s="1">
        <f>(0-(DA1518*BK1518*$BY$2))/100</f>
        <v>9.0841369275301176</v>
      </c>
      <c r="DP1518" s="1">
        <f t="shared" si="116"/>
        <v>4.4203654632023923</v>
      </c>
      <c r="DR1518" s="1">
        <f>(0-(DB1518*AV1518*$BY$2))/100</f>
        <v>0.11300823731697368</v>
      </c>
      <c r="DS1518" s="1">
        <f t="shared" si="117"/>
        <v>2.9376576618205122E-3</v>
      </c>
      <c r="DU1518" s="1">
        <f>(0-(DC1518*BT1518*$BY$2))/100</f>
        <v>0</v>
      </c>
      <c r="DV1518" s="1">
        <f t="shared" si="118"/>
        <v>0</v>
      </c>
      <c r="DX1518" s="1">
        <f>(0-(DD1518*BE1518*$BY$2))/100</f>
        <v>2.4686025680813444</v>
      </c>
      <c r="DY1518" s="1">
        <f t="shared" si="119"/>
        <v>1.1159596039192738</v>
      </c>
      <c r="EB1518" s="1" t="s">
        <v>171</v>
      </c>
    </row>
    <row r="1519" spans="1:132" x14ac:dyDescent="0.25">
      <c r="A1519" s="1">
        <v>256633</v>
      </c>
      <c r="B1519" s="1" t="s">
        <v>87</v>
      </c>
      <c r="C1519" s="1">
        <v>100</v>
      </c>
      <c r="D1519" s="1" t="s">
        <v>80</v>
      </c>
      <c r="E1519" s="1">
        <v>1</v>
      </c>
      <c r="F1519" s="1">
        <v>0</v>
      </c>
      <c r="G1519" s="1">
        <v>0</v>
      </c>
      <c r="H1519" s="1">
        <v>0</v>
      </c>
      <c r="I1519" s="1">
        <v>0</v>
      </c>
      <c r="J1519" s="3">
        <v>0.31616898148148148</v>
      </c>
      <c r="K1519" s="3">
        <v>0.36689814814814814</v>
      </c>
      <c r="L1519" s="1">
        <v>1</v>
      </c>
      <c r="M1519" s="1" t="s">
        <v>79</v>
      </c>
      <c r="N1519" s="1">
        <v>0</v>
      </c>
      <c r="O1519" s="1">
        <v>1</v>
      </c>
      <c r="P1519" s="1">
        <v>0</v>
      </c>
      <c r="Q1519" s="1">
        <v>0</v>
      </c>
      <c r="R1519" s="1">
        <v>0</v>
      </c>
      <c r="S1519" s="1">
        <v>0</v>
      </c>
      <c r="T1519" s="1">
        <v>4382</v>
      </c>
      <c r="U1519" s="1">
        <v>73.033333333333303</v>
      </c>
      <c r="V1519" s="1">
        <v>27308.611959999998</v>
      </c>
      <c r="W1519" s="1">
        <v>35.45938795</v>
      </c>
      <c r="X1519" s="1">
        <v>139.61462800000001</v>
      </c>
      <c r="Y1519" s="1">
        <v>103</v>
      </c>
      <c r="Z1519" s="1">
        <v>1002008</v>
      </c>
      <c r="AA1519" s="1">
        <v>100200801</v>
      </c>
      <c r="AB1519" s="1">
        <v>35.422899149999999</v>
      </c>
      <c r="AC1519" s="1">
        <v>139.31647899999999</v>
      </c>
      <c r="AD1519" s="1">
        <v>212</v>
      </c>
      <c r="AE1519" s="1">
        <v>2120802</v>
      </c>
      <c r="AF1519" s="1">
        <v>212080201</v>
      </c>
      <c r="AG1519" s="1">
        <v>46</v>
      </c>
      <c r="AH1519" s="1">
        <v>46</v>
      </c>
      <c r="AI1519" s="1">
        <v>1</v>
      </c>
      <c r="AJ1519" s="1">
        <v>0</v>
      </c>
      <c r="AK1519" s="1">
        <v>1</v>
      </c>
      <c r="AL1519" s="1">
        <v>100</v>
      </c>
      <c r="AM1519" s="1" t="s">
        <v>41</v>
      </c>
      <c r="AN1519" s="1">
        <v>0</v>
      </c>
      <c r="AO1519" s="1">
        <v>0</v>
      </c>
      <c r="AP1519" s="1">
        <v>1</v>
      </c>
      <c r="AQ1519" s="1">
        <v>0</v>
      </c>
      <c r="AR1519" s="1">
        <v>0</v>
      </c>
      <c r="AS1519" s="1">
        <v>72.099999999999994</v>
      </c>
      <c r="AT1519" s="1">
        <v>1</v>
      </c>
      <c r="AU1519" s="1">
        <v>36593</v>
      </c>
      <c r="AV1519" s="1">
        <v>72.099999999999994</v>
      </c>
      <c r="AW1519" s="1">
        <v>1</v>
      </c>
      <c r="AX1519" s="1">
        <v>54</v>
      </c>
      <c r="AY1519" s="1">
        <v>450</v>
      </c>
      <c r="AZ1519" s="1">
        <v>2</v>
      </c>
      <c r="BA1519" s="1">
        <v>311</v>
      </c>
      <c r="BB1519" s="1">
        <v>3.8</v>
      </c>
      <c r="BC1519" s="1">
        <v>3409</v>
      </c>
      <c r="BD1519" s="1">
        <v>42.9</v>
      </c>
      <c r="BE1519" s="1">
        <v>100.7</v>
      </c>
      <c r="BF1519" s="1">
        <v>1</v>
      </c>
      <c r="BG1519" s="1">
        <v>32137</v>
      </c>
      <c r="BH1519" s="1">
        <v>160.69999999999999</v>
      </c>
      <c r="BI1519" s="1">
        <v>1</v>
      </c>
      <c r="BJ1519" s="1">
        <v>32137</v>
      </c>
      <c r="BK1519" s="1">
        <v>401.3</v>
      </c>
      <c r="BL1519" s="1">
        <v>0</v>
      </c>
      <c r="BM1519" s="1">
        <v>0</v>
      </c>
      <c r="BN1519" s="1">
        <v>0</v>
      </c>
      <c r="BO1519" s="1">
        <v>0</v>
      </c>
      <c r="BP1519" s="1">
        <v>0</v>
      </c>
      <c r="BQ1519" s="1">
        <v>0</v>
      </c>
      <c r="BR1519" s="1">
        <v>0</v>
      </c>
      <c r="BS1519" s="1">
        <v>0</v>
      </c>
      <c r="BT1519" s="1">
        <v>0</v>
      </c>
      <c r="CG1519" s="1">
        <f>AW1519*EXP((BE1519/100)+(L1519*CC$2)+BU$2)</f>
        <v>4.5965636880666532</v>
      </c>
      <c r="CH1519" s="1">
        <f>BL1519*EXP((BT1519/100)+BV$2)</f>
        <v>0</v>
      </c>
      <c r="CI1519" s="1">
        <f>AT1519*EXP((AV1519/100)+(L1519*CD$2)+BW$2)</f>
        <v>0.2181436256219729</v>
      </c>
      <c r="CJ1519" s="1">
        <f>BF1519*EXP((BH1519/100)+(L1519*CE$2)+BX$2)</f>
        <v>0.63105055549935918</v>
      </c>
      <c r="CK1519" s="1">
        <f>BI1519*EXP((BK1519/100)+(L1519*CF$2))</f>
        <v>38.093200437564079</v>
      </c>
      <c r="CL1519" s="1">
        <f>IF((CJ1519+CK1519)=0, LOG(1),LOG((CJ1519+CK1519)))</f>
        <v>1.5879830263608672</v>
      </c>
      <c r="CM1519" s="1">
        <f>IF((CG1519+CH1519+CI1519)=0, LOG(1),LOG((CG1519+CH1519+CI1519)))</f>
        <v>0.68256989147852754</v>
      </c>
      <c r="CN1519" s="1">
        <f>IF((CL1519=0),1,EXP((BZ$2*CL1519)+(CB$2*F1519)))</f>
        <v>3.8565984808985543</v>
      </c>
      <c r="CO1519" s="1">
        <f>IF((CM1519=0),1,EXP((BZ$2*CM1519)+(CA$2*AJ1519)))</f>
        <v>1.7863678204606297</v>
      </c>
      <c r="CP1519" s="1">
        <f>CN1519+CO1519</f>
        <v>5.6429663013591842</v>
      </c>
      <c r="CQ1519" s="2">
        <f>CN1519/CP1519</f>
        <v>0.68343461132660688</v>
      </c>
      <c r="CR1519" s="2">
        <f>CO1519/CP1519</f>
        <v>0.31656538867339312</v>
      </c>
      <c r="CS1519" s="1">
        <f>CJ1519+CK1519</f>
        <v>38.724250993063436</v>
      </c>
      <c r="CT1519" s="1">
        <f>IF((CS1519=0),CJ1519,CJ1519/CS1519)</f>
        <v>1.629600416577192E-2</v>
      </c>
      <c r="CU1519" s="4">
        <f>IF((CS1519=0),CK1519,CK1519/CS1519)</f>
        <v>0.98370399583422818</v>
      </c>
      <c r="CV1519" s="1">
        <f>CI1519+CH1519+CG1519</f>
        <v>4.8147073136886265</v>
      </c>
      <c r="CW1519" s="1">
        <f>IF((CV1519=0),CI1519,CI1519/CV1519)</f>
        <v>4.530776460736706E-2</v>
      </c>
      <c r="CX1519" s="1">
        <f>IF((CV1519=0),CH1519,CH1519/CV1519)</f>
        <v>0</v>
      </c>
      <c r="CY1519" s="1">
        <f>IF((CV1519=0),CG1519,CG1519/CV1519)</f>
        <v>0.95469223539263282</v>
      </c>
      <c r="CZ1519" s="1">
        <f>CT1519*CQ1519</f>
        <v>1.1137253273211099E-2</v>
      </c>
      <c r="DA1519" s="1">
        <f>CU1519*CQ1519</f>
        <v>0.67229735805339585</v>
      </c>
      <c r="DB1519" s="1">
        <f>CW1519*CR1519</f>
        <v>1.4342870112853758E-2</v>
      </c>
      <c r="DC1519" s="1">
        <f>CX1519*CR1519</f>
        <v>0</v>
      </c>
      <c r="DD1519" s="1">
        <f>CY1519*CR1519</f>
        <v>0.30222251856053933</v>
      </c>
      <c r="DE1519" s="1">
        <f>IF(($AM1519="Bicycle"),1,0)</f>
        <v>0</v>
      </c>
      <c r="DF1519" s="1">
        <f>IF(($AM1519="Walk"),1,0)</f>
        <v>0</v>
      </c>
      <c r="DG1519" s="1">
        <f>IF(($AM1519="Car"),1,0)</f>
        <v>1</v>
      </c>
      <c r="DH1519" s="1">
        <f>IF(($AM1519="Rail"),1,0)</f>
        <v>0</v>
      </c>
      <c r="DI1519" s="1">
        <f>IF(($AM1519="Bus"),1,0)</f>
        <v>0</v>
      </c>
      <c r="DJ1519" s="1" t="e">
        <f>DE1519*LOG(CZ1519)+DF1519*LOG(DA1519)+DG1519*LOG(DB1519)+DH1519*LOG(DD1519)+DI1519*LOG(DC1519)</f>
        <v>#NUM!</v>
      </c>
      <c r="DK1519" s="1">
        <v>27308.611959999998</v>
      </c>
      <c r="DL1519" s="1">
        <f>(0-(CZ1519*BH1519*$BY$2))/100</f>
        <v>0.21200540161150133</v>
      </c>
      <c r="DM1519" s="1">
        <f t="shared" si="115"/>
        <v>2.361157853036127E-3</v>
      </c>
      <c r="DO1519" s="1">
        <f>(0-(DA1519*BK1519*$BY$2))/100</f>
        <v>31.95828885295418</v>
      </c>
      <c r="DP1519" s="1">
        <f t="shared" si="116"/>
        <v>21.485473163748384</v>
      </c>
      <c r="DR1519" s="1">
        <f>(0-(DB1519*AV1519*$BY$2))/100</f>
        <v>0.12249667024299128</v>
      </c>
      <c r="DS1519" s="1">
        <f t="shared" si="117"/>
        <v>1.756953830552302E-3</v>
      </c>
      <c r="DU1519" s="1">
        <f>(0-(DC1519*BT1519*$BY$2))/100</f>
        <v>0</v>
      </c>
      <c r="DV1519" s="1">
        <f t="shared" si="118"/>
        <v>0</v>
      </c>
      <c r="DX1519" s="1">
        <f>(0-(DD1519*BE1519*$BY$2))/100</f>
        <v>3.6050329990234093</v>
      </c>
      <c r="DY1519" s="1">
        <f t="shared" si="119"/>
        <v>1.0895221524587091</v>
      </c>
      <c r="EB1519" s="1" t="s">
        <v>171</v>
      </c>
    </row>
    <row r="1520" spans="1:132" x14ac:dyDescent="0.25">
      <c r="A1520" s="1">
        <v>255571</v>
      </c>
      <c r="B1520" s="1" t="s">
        <v>91</v>
      </c>
      <c r="C1520" s="1">
        <v>800</v>
      </c>
      <c r="D1520" s="1" t="s">
        <v>73</v>
      </c>
      <c r="E1520" s="1">
        <v>0</v>
      </c>
      <c r="F1520" s="1">
        <v>1</v>
      </c>
      <c r="G1520" s="1">
        <v>0</v>
      </c>
      <c r="H1520" s="1">
        <v>0</v>
      </c>
      <c r="I1520" s="1">
        <v>0</v>
      </c>
      <c r="J1520" s="3">
        <v>0.38346064814814818</v>
      </c>
      <c r="K1520" s="3">
        <v>0.45936342592592588</v>
      </c>
      <c r="L1520" s="1">
        <v>1</v>
      </c>
      <c r="M1520" s="1" t="s">
        <v>79</v>
      </c>
      <c r="N1520" s="1">
        <v>0</v>
      </c>
      <c r="O1520" s="1">
        <v>1</v>
      </c>
      <c r="P1520" s="1">
        <v>0</v>
      </c>
      <c r="Q1520" s="1">
        <v>0</v>
      </c>
      <c r="R1520" s="1">
        <v>0</v>
      </c>
      <c r="S1520" s="1">
        <v>0</v>
      </c>
      <c r="T1520" s="1">
        <v>6558</v>
      </c>
      <c r="U1520" s="1">
        <v>109.3</v>
      </c>
      <c r="V1520" s="1">
        <v>33492.265879999999</v>
      </c>
      <c r="W1520" s="1">
        <v>35.406188960000001</v>
      </c>
      <c r="X1520" s="1">
        <v>139.5356262</v>
      </c>
      <c r="Y1520" s="1">
        <v>110</v>
      </c>
      <c r="Z1520" s="1">
        <v>1009029</v>
      </c>
      <c r="AA1520" s="1">
        <v>100902901</v>
      </c>
      <c r="AB1520" s="1">
        <v>35.662055610000003</v>
      </c>
      <c r="AC1520" s="1">
        <v>139.7310252</v>
      </c>
      <c r="AD1520" s="1" t="s">
        <v>77</v>
      </c>
      <c r="AE1520" s="1" t="s">
        <v>77</v>
      </c>
      <c r="AF1520" s="1" t="s">
        <v>77</v>
      </c>
      <c r="AG1520" s="1">
        <v>37</v>
      </c>
      <c r="AH1520" s="1">
        <v>37</v>
      </c>
      <c r="AI1520" s="1">
        <v>1</v>
      </c>
      <c r="AJ1520" s="1">
        <v>0</v>
      </c>
      <c r="AK1520" s="1">
        <v>0</v>
      </c>
      <c r="AL1520" s="1">
        <v>200</v>
      </c>
      <c r="AM1520" s="1" t="s">
        <v>42</v>
      </c>
      <c r="AN1520" s="1">
        <v>0</v>
      </c>
      <c r="AO1520" s="1">
        <v>0</v>
      </c>
      <c r="AP1520" s="1">
        <v>0</v>
      </c>
      <c r="AQ1520" s="1">
        <v>1</v>
      </c>
      <c r="AR1520" s="1">
        <v>0</v>
      </c>
      <c r="AS1520" s="1">
        <v>72.400000000000006</v>
      </c>
      <c r="AT1520" s="1">
        <v>1</v>
      </c>
      <c r="AU1520" s="1">
        <v>38762</v>
      </c>
      <c r="AV1520" s="1">
        <v>63.6</v>
      </c>
      <c r="AW1520" s="1">
        <v>1</v>
      </c>
      <c r="AX1520" s="1">
        <v>51</v>
      </c>
      <c r="AY1520" s="1">
        <v>850</v>
      </c>
      <c r="AZ1520" s="1">
        <v>2</v>
      </c>
      <c r="BA1520" s="1">
        <v>823</v>
      </c>
      <c r="BB1520" s="1">
        <v>10.4</v>
      </c>
      <c r="BC1520" s="1">
        <v>910</v>
      </c>
      <c r="BD1520" s="1">
        <v>11</v>
      </c>
      <c r="BE1520" s="1">
        <v>72.400000000000006</v>
      </c>
      <c r="BF1520" s="1">
        <v>1</v>
      </c>
      <c r="BG1520" s="1">
        <v>37187</v>
      </c>
      <c r="BH1520" s="1">
        <v>185.9</v>
      </c>
      <c r="BI1520" s="1">
        <v>1</v>
      </c>
      <c r="BJ1520" s="1">
        <v>37187</v>
      </c>
      <c r="BK1520" s="1">
        <v>459.7</v>
      </c>
      <c r="BL1520" s="1">
        <v>0</v>
      </c>
      <c r="BM1520" s="1">
        <v>0</v>
      </c>
      <c r="BN1520" s="1">
        <v>0</v>
      </c>
      <c r="BO1520" s="1">
        <v>0</v>
      </c>
      <c r="BP1520" s="1">
        <v>0</v>
      </c>
      <c r="BQ1520" s="1">
        <v>0</v>
      </c>
      <c r="BR1520" s="1">
        <v>0</v>
      </c>
      <c r="BS1520" s="1">
        <v>0</v>
      </c>
      <c r="BT1520" s="1">
        <v>0</v>
      </c>
      <c r="CG1520" s="1">
        <f>AW1520*EXP((BE1520/100)+(L1520*CC$2)+BU$2)</f>
        <v>3.4636016951156643</v>
      </c>
      <c r="CH1520" s="1">
        <f>BL1520*EXP((BT1520/100)+BV$2)</f>
        <v>0</v>
      </c>
      <c r="CI1520" s="1">
        <f>AT1520*EXP((AV1520/100)+(L1520*CD$2)+BW$2)</f>
        <v>0.2003675998976546</v>
      </c>
      <c r="CJ1520" s="1">
        <f>BF1520*EXP((BH1520/100)+(L1520*CE$2)+BX$2)</f>
        <v>0.81190714403187292</v>
      </c>
      <c r="CK1520" s="1">
        <f>BI1520*EXP((BK1520/100)+(L1520*CF$2))</f>
        <v>68.30860862528418</v>
      </c>
      <c r="CL1520" s="1">
        <f>IF((CJ1520+CK1520)=0, LOG(1),LOG((CJ1520+CK1520)))</f>
        <v>1.8396069701382585</v>
      </c>
      <c r="CM1520" s="1">
        <f>IF((CG1520+CH1520+CI1520)=0, LOG(1),LOG((CG1520+CH1520+CI1520)))</f>
        <v>0.56395182551378287</v>
      </c>
      <c r="CN1520" s="1">
        <f>IF((CL1520=0),1,EXP((BZ$2*CL1520)+(CB$2*F1520)))</f>
        <v>11.336421959042616</v>
      </c>
      <c r="CO1520" s="1">
        <f>IF((CM1520=0),1,EXP((BZ$2*CM1520)+(CA$2*AJ1520)))</f>
        <v>1.6150389139133481</v>
      </c>
      <c r="CP1520" s="1">
        <f>CN1520+CO1520</f>
        <v>12.951460872955964</v>
      </c>
      <c r="CQ1520" s="2">
        <f>CN1520/CP1520</f>
        <v>0.87530063752995446</v>
      </c>
      <c r="CR1520" s="2">
        <f>CO1520/CP1520</f>
        <v>0.12469936247004552</v>
      </c>
      <c r="CS1520" s="1">
        <f>CJ1520+CK1520</f>
        <v>69.120515769316057</v>
      </c>
      <c r="CT1520" s="1">
        <f>IF((CS1520=0),CJ1520,CJ1520/CS1520)</f>
        <v>1.1746254133021014E-2</v>
      </c>
      <c r="CU1520" s="4">
        <f>IF((CS1520=0),CK1520,CK1520/CS1520)</f>
        <v>0.98825374586697889</v>
      </c>
      <c r="CV1520" s="1">
        <f>CI1520+CH1520+CG1520</f>
        <v>3.6639692950133189</v>
      </c>
      <c r="CW1520" s="1">
        <f>IF((CV1520=0),CI1520,CI1520/CV1520)</f>
        <v>5.4685938599528097E-2</v>
      </c>
      <c r="CX1520" s="1">
        <f>IF((CV1520=0),CH1520,CH1520/CV1520)</f>
        <v>0</v>
      </c>
      <c r="CY1520" s="1">
        <f>IF((CV1520=0),CG1520,CG1520/CV1520)</f>
        <v>0.94531406140047192</v>
      </c>
      <c r="CZ1520" s="1">
        <f>CT1520*CQ1520</f>
        <v>1.0281503731222157E-2</v>
      </c>
      <c r="DA1520" s="1">
        <f>CU1520*CQ1520</f>
        <v>0.86501913379873219</v>
      </c>
      <c r="DB1520" s="1">
        <f>CW1520*CR1520</f>
        <v>6.8193016794372077E-3</v>
      </c>
      <c r="DC1520" s="1">
        <f>CX1520*CR1520</f>
        <v>0</v>
      </c>
      <c r="DD1520" s="1">
        <f>CY1520*CR1520</f>
        <v>0.11788006079060832</v>
      </c>
      <c r="DE1520" s="1">
        <f>IF(($AM1520="Bicycle"),1,0)</f>
        <v>0</v>
      </c>
      <c r="DF1520" s="1">
        <f>IF(($AM1520="Walk"),1,0)</f>
        <v>0</v>
      </c>
      <c r="DG1520" s="1">
        <f>IF(($AM1520="Car"),1,0)</f>
        <v>0</v>
      </c>
      <c r="DH1520" s="1">
        <f>IF(($AM1520="Rail"),1,0)</f>
        <v>1</v>
      </c>
      <c r="DI1520" s="1">
        <f>IF(($AM1520="Bus"),1,0)</f>
        <v>0</v>
      </c>
      <c r="DJ1520" s="1" t="e">
        <f>DE1520*LOG(CZ1520)+DF1520*LOG(DA1520)+DG1520*LOG(DB1520)+DH1520*LOG(DD1520)+DI1520*LOG(DC1520)</f>
        <v>#NUM!</v>
      </c>
      <c r="DK1520" s="1">
        <v>33492.265879999999</v>
      </c>
      <c r="DL1520" s="1">
        <f>(0-(CZ1520*BH1520*$BY$2))/100</f>
        <v>0.22640654673007227</v>
      </c>
      <c r="DM1520" s="1">
        <f t="shared" si="115"/>
        <v>2.3277997549783617E-3</v>
      </c>
      <c r="DO1520" s="1">
        <f>(0-(DA1520*BK1520*$BY$2))/100</f>
        <v>47.103499219286221</v>
      </c>
      <c r="DP1520" s="1">
        <f t="shared" si="116"/>
        <v>40.745428093556221</v>
      </c>
      <c r="DR1520" s="1">
        <f>(0-(DB1520*AV1520*$BY$2))/100</f>
        <v>5.1374779717221909E-2</v>
      </c>
      <c r="DS1520" s="1">
        <f t="shared" si="117"/>
        <v>3.5034012160636797E-4</v>
      </c>
      <c r="DU1520" s="1">
        <f>(0-(DC1520*BT1520*$BY$2))/100</f>
        <v>0</v>
      </c>
      <c r="DV1520" s="1">
        <f t="shared" si="118"/>
        <v>0</v>
      </c>
      <c r="DX1520" s="1">
        <f>(0-(DD1520*BE1520*$BY$2))/100</f>
        <v>1.0109551076324048</v>
      </c>
      <c r="DY1520" s="1">
        <f t="shared" si="119"/>
        <v>0.11917144954428387</v>
      </c>
      <c r="EB1520" s="1" t="s">
        <v>171</v>
      </c>
    </row>
    <row r="1521" spans="1:132" x14ac:dyDescent="0.25">
      <c r="A1521" s="1">
        <v>256804</v>
      </c>
      <c r="B1521" s="1" t="s">
        <v>89</v>
      </c>
      <c r="C1521" s="1">
        <v>200</v>
      </c>
      <c r="D1521" s="1" t="s">
        <v>84</v>
      </c>
      <c r="E1521" s="1">
        <v>0</v>
      </c>
      <c r="F1521" s="1">
        <v>0</v>
      </c>
      <c r="G1521" s="1">
        <v>0</v>
      </c>
      <c r="H1521" s="1">
        <v>1</v>
      </c>
      <c r="I1521" s="1">
        <v>0</v>
      </c>
      <c r="J1521" s="3">
        <v>0.46346064814814819</v>
      </c>
      <c r="K1521" s="3">
        <v>0.53993055555555558</v>
      </c>
      <c r="L1521" s="1">
        <v>0</v>
      </c>
      <c r="M1521" s="1" t="s">
        <v>82</v>
      </c>
      <c r="N1521" s="1">
        <v>0</v>
      </c>
      <c r="O1521" s="1">
        <v>0</v>
      </c>
      <c r="P1521" s="1">
        <v>1</v>
      </c>
      <c r="Q1521" s="1">
        <v>0</v>
      </c>
      <c r="R1521" s="1">
        <v>0</v>
      </c>
      <c r="S1521" s="1">
        <v>0</v>
      </c>
      <c r="T1521" s="1">
        <v>6607</v>
      </c>
      <c r="U1521" s="1">
        <v>110.116666666667</v>
      </c>
      <c r="V1521" s="1">
        <v>19707.234670000002</v>
      </c>
      <c r="W1521" s="1">
        <v>35.626494889999996</v>
      </c>
      <c r="X1521" s="1">
        <v>139.62669790000001</v>
      </c>
      <c r="Y1521" s="1" t="s">
        <v>77</v>
      </c>
      <c r="Z1521" s="1" t="s">
        <v>77</v>
      </c>
      <c r="AA1521" s="1" t="s">
        <v>77</v>
      </c>
      <c r="AB1521" s="1">
        <v>35.449286749999999</v>
      </c>
      <c r="AC1521" s="1">
        <v>139.62146759999999</v>
      </c>
      <c r="AD1521" s="1">
        <v>103</v>
      </c>
      <c r="AE1521" s="1">
        <v>1002004</v>
      </c>
      <c r="AF1521" s="1">
        <v>100200401</v>
      </c>
      <c r="AG1521" s="1">
        <v>44</v>
      </c>
      <c r="AH1521" s="1">
        <v>44</v>
      </c>
      <c r="AI1521" s="1">
        <v>1</v>
      </c>
      <c r="AJ1521" s="1">
        <v>0</v>
      </c>
      <c r="AK1521" s="1">
        <v>0</v>
      </c>
      <c r="AL1521" s="1">
        <v>100</v>
      </c>
      <c r="AM1521" s="1" t="s">
        <v>41</v>
      </c>
      <c r="AN1521" s="1">
        <v>0</v>
      </c>
      <c r="AO1521" s="1">
        <v>0</v>
      </c>
      <c r="AP1521" s="1">
        <v>1</v>
      </c>
      <c r="AQ1521" s="1">
        <v>0</v>
      </c>
      <c r="AR1521" s="1">
        <v>0</v>
      </c>
      <c r="AS1521" s="1">
        <v>42.6</v>
      </c>
      <c r="AT1521" s="1">
        <v>1</v>
      </c>
      <c r="AU1521" s="1">
        <v>24125</v>
      </c>
      <c r="AV1521" s="1">
        <v>42.6</v>
      </c>
      <c r="AW1521" s="1">
        <v>1</v>
      </c>
      <c r="AX1521" s="1">
        <v>50</v>
      </c>
      <c r="AY1521" s="1">
        <v>390</v>
      </c>
      <c r="AZ1521" s="1">
        <v>3</v>
      </c>
      <c r="BA1521" s="1">
        <v>835</v>
      </c>
      <c r="BB1521" s="1">
        <v>10.4</v>
      </c>
      <c r="BC1521" s="1">
        <v>1067</v>
      </c>
      <c r="BD1521" s="1">
        <v>12.8</v>
      </c>
      <c r="BE1521" s="1">
        <v>73.2</v>
      </c>
      <c r="BF1521" s="1">
        <v>1</v>
      </c>
      <c r="BG1521" s="1">
        <v>22551</v>
      </c>
      <c r="BH1521" s="1">
        <v>112.8</v>
      </c>
      <c r="BI1521" s="1">
        <v>1</v>
      </c>
      <c r="BJ1521" s="1">
        <v>22551</v>
      </c>
      <c r="BK1521" s="1">
        <v>278.5</v>
      </c>
      <c r="BL1521" s="1">
        <v>0</v>
      </c>
      <c r="BM1521" s="1">
        <v>0</v>
      </c>
      <c r="BN1521" s="1">
        <v>0</v>
      </c>
      <c r="BO1521" s="1">
        <v>0</v>
      </c>
      <c r="BP1521" s="1">
        <v>0</v>
      </c>
      <c r="BQ1521" s="1">
        <v>0</v>
      </c>
      <c r="BR1521" s="1">
        <v>0</v>
      </c>
      <c r="BS1521" s="1">
        <v>0</v>
      </c>
      <c r="BT1521" s="1">
        <v>0</v>
      </c>
      <c r="CG1521" s="1">
        <f>AW1521*EXP((BE1521/100)+(L1521*CC$2)+BU$2)</f>
        <v>3.1161142720207864</v>
      </c>
      <c r="CH1521" s="1">
        <f>BL1521*EXP((BT1521/100)+BV$2)</f>
        <v>0</v>
      </c>
      <c r="CI1521" s="1">
        <f>AT1521*EXP((AV1521/100)+(L1521*CD$2)+BW$2)</f>
        <v>0.36417272669823736</v>
      </c>
      <c r="CJ1521" s="1">
        <f>BF1521*EXP((BH1521/100)+(L1521*CE$2)+BX$2)</f>
        <v>0.96518392495107586</v>
      </c>
      <c r="CK1521" s="1">
        <f>BI1521*EXP((BK1521/100)+(L1521*CF$2))</f>
        <v>16.199817876762658</v>
      </c>
      <c r="CL1521" s="1">
        <f>IF((CJ1521+CK1521)=0, LOG(1),LOG((CJ1521+CK1521)))</f>
        <v>1.2346438533472215</v>
      </c>
      <c r="CM1521" s="1">
        <f>IF((CG1521+CH1521+CI1521)=0, LOG(1),LOG((CG1521+CH1521+CI1521)))</f>
        <v>0.54161505912491448</v>
      </c>
      <c r="CN1521" s="1">
        <f>IF((CL1521=0),1,EXP((BZ$2*CL1521)+(CB$2*F1521)))</f>
        <v>2.8560720602675054</v>
      </c>
      <c r="CO1521" s="1">
        <f>IF((CM1521=0),1,EXP((BZ$2*CM1521)+(CA$2*AJ1521)))</f>
        <v>1.5846646382728975</v>
      </c>
      <c r="CP1521" s="1">
        <f>CN1521+CO1521</f>
        <v>4.4407366985404026</v>
      </c>
      <c r="CQ1521" s="2">
        <f>CN1521/CP1521</f>
        <v>0.64315275913707048</v>
      </c>
      <c r="CR1521" s="2">
        <f>CO1521/CP1521</f>
        <v>0.35684724086292952</v>
      </c>
      <c r="CS1521" s="1">
        <f>CJ1521+CK1521</f>
        <v>17.165001801713736</v>
      </c>
      <c r="CT1521" s="1">
        <f>IF((CS1521=0),CJ1521,CJ1521/CS1521)</f>
        <v>5.6229759606242095E-2</v>
      </c>
      <c r="CU1521" s="4">
        <f>IF((CS1521=0),CK1521,CK1521/CS1521)</f>
        <v>0.94377024039375779</v>
      </c>
      <c r="CV1521" s="1">
        <f>CI1521+CH1521+CG1521</f>
        <v>3.4802869987190239</v>
      </c>
      <c r="CW1521" s="1">
        <f>IF((CV1521=0),CI1521,CI1521/CV1521)</f>
        <v>0.10463870561027784</v>
      </c>
      <c r="CX1521" s="1">
        <f>IF((CV1521=0),CH1521,CH1521/CV1521)</f>
        <v>0</v>
      </c>
      <c r="CY1521" s="1">
        <f>IF((CV1521=0),CG1521,CG1521/CV1521)</f>
        <v>0.89536129438972212</v>
      </c>
      <c r="CZ1521" s="1">
        <f>CT1521*CQ1521</f>
        <v>3.6164325036368801E-2</v>
      </c>
      <c r="DA1521" s="1">
        <f>CU1521*CQ1521</f>
        <v>0.60698843410070158</v>
      </c>
      <c r="DB1521" s="1">
        <f>CW1521*CR1521</f>
        <v>3.7340033384495992E-2</v>
      </c>
      <c r="DC1521" s="1">
        <f>CX1521*CR1521</f>
        <v>0</v>
      </c>
      <c r="DD1521" s="1">
        <f>CY1521*CR1521</f>
        <v>0.31950720747843353</v>
      </c>
      <c r="DE1521" s="1">
        <f>IF(($AM1521="Bicycle"),1,0)</f>
        <v>0</v>
      </c>
      <c r="DF1521" s="1">
        <f>IF(($AM1521="Walk"),1,0)</f>
        <v>0</v>
      </c>
      <c r="DG1521" s="1">
        <f>IF(($AM1521="Car"),1,0)</f>
        <v>1</v>
      </c>
      <c r="DH1521" s="1">
        <f>IF(($AM1521="Rail"),1,0)</f>
        <v>0</v>
      </c>
      <c r="DI1521" s="1">
        <f>IF(($AM1521="Bus"),1,0)</f>
        <v>0</v>
      </c>
      <c r="DJ1521" s="1" t="e">
        <f>DE1521*LOG(CZ1521)+DF1521*LOG(DA1521)+DG1521*LOG(DB1521)+DH1521*LOG(DD1521)+DI1521*LOG(DC1521)</f>
        <v>#NUM!</v>
      </c>
      <c r="DK1521" s="1">
        <v>19707.234670000002</v>
      </c>
      <c r="DL1521" s="1">
        <f>(0-(CZ1521*BH1521*$BY$2))/100</f>
        <v>0.48321723618261031</v>
      </c>
      <c r="DM1521" s="1">
        <f t="shared" si="115"/>
        <v>1.747522519248371E-2</v>
      </c>
      <c r="DO1521" s="1">
        <f>(0-(DA1521*BK1521*$BY$2))/100</f>
        <v>20.024356512149765</v>
      </c>
      <c r="DP1521" s="1">
        <f t="shared" si="116"/>
        <v>12.154552803183972</v>
      </c>
      <c r="DR1521" s="1">
        <f>(0-(DB1521*AV1521*$BY$2))/100</f>
        <v>0.18842444921134008</v>
      </c>
      <c r="DS1521" s="1">
        <f t="shared" si="117"/>
        <v>7.0357752240067083E-3</v>
      </c>
      <c r="DU1521" s="1">
        <f>(0-(DC1521*BT1521*$BY$2))/100</f>
        <v>0</v>
      </c>
      <c r="DV1521" s="1">
        <f t="shared" si="118"/>
        <v>0</v>
      </c>
      <c r="DX1521" s="1">
        <f>(0-(DD1521*BE1521*$BY$2))/100</f>
        <v>2.7704141324287561</v>
      </c>
      <c r="DY1521" s="1">
        <f t="shared" si="119"/>
        <v>0.88516728301109904</v>
      </c>
      <c r="EB1521" s="1" t="s">
        <v>171</v>
      </c>
    </row>
    <row r="1522" spans="1:132" x14ac:dyDescent="0.25">
      <c r="A1522" s="1">
        <v>255509</v>
      </c>
      <c r="B1522" s="1" t="s">
        <v>72</v>
      </c>
      <c r="C1522" s="1">
        <v>500</v>
      </c>
      <c r="D1522" s="1" t="s">
        <v>8</v>
      </c>
      <c r="E1522" s="1">
        <v>0</v>
      </c>
      <c r="F1522" s="1">
        <v>0</v>
      </c>
      <c r="G1522" s="1">
        <v>0</v>
      </c>
      <c r="H1522" s="1">
        <v>0</v>
      </c>
      <c r="I1522" s="1">
        <v>1</v>
      </c>
      <c r="J1522" s="3">
        <v>0.55378472222222219</v>
      </c>
      <c r="K1522" s="3">
        <v>0.59332175925925923</v>
      </c>
      <c r="L1522" s="1">
        <v>0</v>
      </c>
      <c r="M1522" s="1" t="s">
        <v>82</v>
      </c>
      <c r="N1522" s="1">
        <v>0</v>
      </c>
      <c r="O1522" s="1">
        <v>0</v>
      </c>
      <c r="P1522" s="1">
        <v>1</v>
      </c>
      <c r="Q1522" s="1">
        <v>0</v>
      </c>
      <c r="R1522" s="1">
        <v>0</v>
      </c>
      <c r="S1522" s="1">
        <v>0</v>
      </c>
      <c r="T1522" s="1">
        <v>3415</v>
      </c>
      <c r="U1522" s="1">
        <v>56.9166666666667</v>
      </c>
      <c r="V1522" s="1">
        <v>25413.89328</v>
      </c>
      <c r="W1522" s="1">
        <v>35.32562618</v>
      </c>
      <c r="X1522" s="1">
        <v>139.40989500000001</v>
      </c>
      <c r="Y1522" s="1">
        <v>207</v>
      </c>
      <c r="Z1522" s="1">
        <v>2070202</v>
      </c>
      <c r="AA1522" s="1">
        <v>207020202</v>
      </c>
      <c r="AB1522" s="1">
        <v>35.469065350000001</v>
      </c>
      <c r="AC1522" s="1">
        <v>139.62823750000001</v>
      </c>
      <c r="AD1522" s="1">
        <v>102</v>
      </c>
      <c r="AE1522" s="1">
        <v>1001011</v>
      </c>
      <c r="AF1522" s="1">
        <v>100101103</v>
      </c>
      <c r="AG1522" s="1">
        <v>46</v>
      </c>
      <c r="AH1522" s="1">
        <v>46</v>
      </c>
      <c r="AI1522" s="1">
        <v>1</v>
      </c>
      <c r="AJ1522" s="1">
        <v>0</v>
      </c>
      <c r="AK1522" s="1">
        <v>1</v>
      </c>
      <c r="AL1522" s="1">
        <v>200</v>
      </c>
      <c r="AM1522" s="1" t="s">
        <v>42</v>
      </c>
      <c r="AN1522" s="1">
        <v>0</v>
      </c>
      <c r="AO1522" s="1">
        <v>0</v>
      </c>
      <c r="AP1522" s="1">
        <v>0</v>
      </c>
      <c r="AQ1522" s="1">
        <v>1</v>
      </c>
      <c r="AR1522" s="1">
        <v>0</v>
      </c>
      <c r="AS1522" s="1">
        <v>58.5</v>
      </c>
      <c r="AT1522" s="1">
        <v>1</v>
      </c>
      <c r="AU1522" s="1">
        <v>31643</v>
      </c>
      <c r="AV1522" s="1">
        <v>54.7</v>
      </c>
      <c r="AW1522" s="1">
        <v>1</v>
      </c>
      <c r="AX1522" s="1">
        <v>37</v>
      </c>
      <c r="AY1522" s="1">
        <v>600</v>
      </c>
      <c r="AZ1522" s="1">
        <v>1</v>
      </c>
      <c r="BA1522" s="1">
        <v>815</v>
      </c>
      <c r="BB1522" s="1">
        <v>10.1</v>
      </c>
      <c r="BC1522" s="1">
        <v>932</v>
      </c>
      <c r="BD1522" s="1">
        <v>11.4</v>
      </c>
      <c r="BE1522" s="1">
        <v>58.5</v>
      </c>
      <c r="BF1522" s="1">
        <v>1</v>
      </c>
      <c r="BG1522" s="1">
        <v>28229</v>
      </c>
      <c r="BH1522" s="1">
        <v>141.1</v>
      </c>
      <c r="BI1522" s="1">
        <v>1</v>
      </c>
      <c r="BJ1522" s="1">
        <v>28229</v>
      </c>
      <c r="BK1522" s="1">
        <v>354.3</v>
      </c>
      <c r="BL1522" s="1">
        <v>0</v>
      </c>
      <c r="BM1522" s="1">
        <v>0</v>
      </c>
      <c r="BN1522" s="1">
        <v>0</v>
      </c>
      <c r="BO1522" s="1">
        <v>0</v>
      </c>
      <c r="BP1522" s="1">
        <v>0</v>
      </c>
      <c r="BQ1522" s="1">
        <v>0</v>
      </c>
      <c r="BR1522" s="1">
        <v>0</v>
      </c>
      <c r="BS1522" s="1">
        <v>0</v>
      </c>
      <c r="BT1522" s="1">
        <v>0</v>
      </c>
      <c r="CG1522" s="1">
        <f>AW1522*EXP((BE1522/100)+(L1522*CC$2)+BU$2)</f>
        <v>2.6901226839765835</v>
      </c>
      <c r="CH1522" s="1">
        <f>BL1522*EXP((BT1522/100)+BV$2)</f>
        <v>0</v>
      </c>
      <c r="CI1522" s="1">
        <f>AT1522*EXP((AV1522/100)+(L1522*CD$2)+BW$2)</f>
        <v>0.41101441175637488</v>
      </c>
      <c r="CJ1522" s="1">
        <f>BF1522*EXP((BH1522/100)+(L1522*CE$2)+BX$2)</f>
        <v>1.2809005689055166</v>
      </c>
      <c r="CK1522" s="1">
        <f>BI1522*EXP((BK1522/100)+(L1522*CF$2))</f>
        <v>34.570475204783854</v>
      </c>
      <c r="CL1522" s="1">
        <f>IF((CJ1522+CK1522)=0, LOG(1),LOG((CJ1522+CK1522)))</f>
        <v>1.5545058260974682</v>
      </c>
      <c r="CM1522" s="1">
        <f>IF((CG1522+CH1522+CI1522)=0, LOG(1),LOG((CG1522+CH1522+CI1522)))</f>
        <v>0.49152096604520135</v>
      </c>
      <c r="CN1522" s="1">
        <f>IF((CL1522=0),1,EXP((BZ$2*CL1522)+(CB$2*F1522)))</f>
        <v>3.7484032607919904</v>
      </c>
      <c r="CO1522" s="1">
        <f>IF((CM1522=0),1,EXP((BZ$2*CM1522)+(CA$2*AJ1522)))</f>
        <v>1.5186060187422148</v>
      </c>
      <c r="CP1522" s="1">
        <f>CN1522+CO1522</f>
        <v>5.2670092795342054</v>
      </c>
      <c r="CQ1522" s="2">
        <f>CN1522/CP1522</f>
        <v>0.71167584142238027</v>
      </c>
      <c r="CR1522" s="2">
        <f>CO1522/CP1522</f>
        <v>0.28832415857761973</v>
      </c>
      <c r="CS1522" s="1">
        <f>CJ1522+CK1522</f>
        <v>35.851375773689369</v>
      </c>
      <c r="CT1522" s="1">
        <f>IF((CS1522=0),CJ1522,CJ1522/CS1522)</f>
        <v>3.5728072947357983E-2</v>
      </c>
      <c r="CU1522" s="4">
        <f>IF((CS1522=0),CK1522,CK1522/CS1522)</f>
        <v>0.96427192705264209</v>
      </c>
      <c r="CV1522" s="1">
        <f>CI1522+CH1522+CG1522</f>
        <v>3.1011370957329585</v>
      </c>
      <c r="CW1522" s="1">
        <f>IF((CV1522=0),CI1522,CI1522/CV1522)</f>
        <v>0.13253667898846341</v>
      </c>
      <c r="CX1522" s="1">
        <f>IF((CV1522=0),CH1522,CH1522/CV1522)</f>
        <v>0</v>
      </c>
      <c r="CY1522" s="1">
        <f>IF((CV1522=0),CG1522,CG1522/CV1522)</f>
        <v>0.86746332101153656</v>
      </c>
      <c r="CZ1522" s="1">
        <f>CT1522*CQ1522</f>
        <v>2.5426806377211175E-2</v>
      </c>
      <c r="DA1522" s="1">
        <f>CU1522*CQ1522</f>
        <v>0.6862490350451691</v>
      </c>
      <c r="DB1522" s="1">
        <f>CW1522*CR1522</f>
        <v>3.8213526450020803E-2</v>
      </c>
      <c r="DC1522" s="1">
        <f>CX1522*CR1522</f>
        <v>0</v>
      </c>
      <c r="DD1522" s="1">
        <f>CY1522*CR1522</f>
        <v>0.25011063212759893</v>
      </c>
      <c r="DE1522" s="1">
        <f>IF(($AM1522="Bicycle"),1,0)</f>
        <v>0</v>
      </c>
      <c r="DF1522" s="1">
        <f>IF(($AM1522="Walk"),1,0)</f>
        <v>0</v>
      </c>
      <c r="DG1522" s="1">
        <f>IF(($AM1522="Car"),1,0)</f>
        <v>0</v>
      </c>
      <c r="DH1522" s="1">
        <f>IF(($AM1522="Rail"),1,0)</f>
        <v>1</v>
      </c>
      <c r="DI1522" s="1">
        <f>IF(($AM1522="Bus"),1,0)</f>
        <v>0</v>
      </c>
      <c r="DJ1522" s="1" t="e">
        <f>DE1522*LOG(CZ1522)+DF1522*LOG(DA1522)+DG1522*LOG(DB1522)+DH1522*LOG(DD1522)+DI1522*LOG(DC1522)</f>
        <v>#NUM!</v>
      </c>
      <c r="DK1522" s="1">
        <v>25413.89328</v>
      </c>
      <c r="DL1522" s="1">
        <f>(0-(CZ1522*BH1522*$BY$2))/100</f>
        <v>0.42498322038770275</v>
      </c>
      <c r="DM1522" s="1">
        <f t="shared" si="115"/>
        <v>1.0805966058361783E-2</v>
      </c>
      <c r="DO1522" s="1">
        <f>(0-(DA1522*BK1522*$BY$2))/100</f>
        <v>28.800886293113404</v>
      </c>
      <c r="DP1522" s="1">
        <f t="shared" si="116"/>
        <v>19.76458042709471</v>
      </c>
      <c r="DR1522" s="1">
        <f>(0-(DB1522*AV1522*$BY$2))/100</f>
        <v>0.24760385225348813</v>
      </c>
      <c r="DS1522" s="1">
        <f t="shared" si="117"/>
        <v>9.4618163572157115E-3</v>
      </c>
      <c r="DU1522" s="1">
        <f>(0-(DC1522*BT1522*$BY$2))/100</f>
        <v>0</v>
      </c>
      <c r="DV1522" s="1">
        <f t="shared" si="118"/>
        <v>0</v>
      </c>
      <c r="DX1522" s="1">
        <f>(0-(DD1522*BE1522*$BY$2))/100</f>
        <v>1.7331692429193624</v>
      </c>
      <c r="DY1522" s="1">
        <f t="shared" si="119"/>
        <v>0.43348405493067377</v>
      </c>
      <c r="EB1522" s="1" t="s">
        <v>171</v>
      </c>
    </row>
    <row r="1523" spans="1:132" x14ac:dyDescent="0.25">
      <c r="A1523" s="1">
        <v>257296</v>
      </c>
      <c r="B1523" s="1" t="s">
        <v>98</v>
      </c>
      <c r="C1523" s="1">
        <v>200</v>
      </c>
      <c r="D1523" s="1" t="s">
        <v>84</v>
      </c>
      <c r="E1523" s="1">
        <v>0</v>
      </c>
      <c r="F1523" s="1">
        <v>0</v>
      </c>
      <c r="G1523" s="1">
        <v>0</v>
      </c>
      <c r="H1523" s="1">
        <v>1</v>
      </c>
      <c r="I1523" s="1">
        <v>0</v>
      </c>
      <c r="J1523" s="3">
        <v>0.80782407407407408</v>
      </c>
      <c r="K1523" s="3">
        <v>0.88119212962962967</v>
      </c>
      <c r="L1523" s="1">
        <v>1</v>
      </c>
      <c r="M1523" s="1" t="s">
        <v>76</v>
      </c>
      <c r="N1523" s="1">
        <v>0</v>
      </c>
      <c r="O1523" s="1">
        <v>0</v>
      </c>
      <c r="P1523" s="1">
        <v>0</v>
      </c>
      <c r="Q1523" s="1">
        <v>0</v>
      </c>
      <c r="R1523" s="1">
        <v>1</v>
      </c>
      <c r="S1523" s="1">
        <v>0</v>
      </c>
      <c r="T1523" s="1">
        <v>6340</v>
      </c>
      <c r="U1523" s="1">
        <v>105.666666666667</v>
      </c>
      <c r="V1523" s="1">
        <v>36841.173970000003</v>
      </c>
      <c r="W1523" s="1">
        <v>35.426756169999997</v>
      </c>
      <c r="X1523" s="1">
        <v>139.3243057</v>
      </c>
      <c r="Y1523" s="1">
        <v>214</v>
      </c>
      <c r="Z1523" s="1">
        <v>2140502</v>
      </c>
      <c r="AA1523" s="1">
        <v>214050201</v>
      </c>
      <c r="AB1523" s="1">
        <v>35.256478870000002</v>
      </c>
      <c r="AC1523" s="1">
        <v>139.67280510000001</v>
      </c>
      <c r="AD1523" s="1">
        <v>201</v>
      </c>
      <c r="AE1523" s="1">
        <v>2010407</v>
      </c>
      <c r="AF1523" s="1">
        <v>201040703</v>
      </c>
      <c r="AG1523" s="1">
        <v>36</v>
      </c>
      <c r="AH1523" s="1">
        <v>36</v>
      </c>
      <c r="AI1523" s="1">
        <v>1</v>
      </c>
      <c r="AJ1523" s="1">
        <v>0</v>
      </c>
      <c r="AK1523" s="1">
        <v>0</v>
      </c>
      <c r="AL1523" s="1">
        <v>100</v>
      </c>
      <c r="AM1523" s="1" t="s">
        <v>41</v>
      </c>
      <c r="AN1523" s="1">
        <v>0</v>
      </c>
      <c r="AO1523" s="1">
        <v>0</v>
      </c>
      <c r="AP1523" s="1">
        <v>1</v>
      </c>
      <c r="AQ1523" s="1">
        <v>0</v>
      </c>
      <c r="AR1523" s="1">
        <v>0</v>
      </c>
      <c r="AS1523" s="1">
        <v>104.7</v>
      </c>
      <c r="AT1523" s="1">
        <v>1</v>
      </c>
      <c r="AU1523" s="1">
        <v>49464</v>
      </c>
      <c r="AV1523" s="1">
        <v>104.7</v>
      </c>
      <c r="AW1523" s="1">
        <v>1</v>
      </c>
      <c r="AX1523" s="1">
        <v>96</v>
      </c>
      <c r="AY1523" s="1">
        <v>970</v>
      </c>
      <c r="AZ1523" s="1">
        <v>5</v>
      </c>
      <c r="BA1523" s="1">
        <v>2502</v>
      </c>
      <c r="BB1523" s="1">
        <v>30.4</v>
      </c>
      <c r="BC1523" s="1">
        <v>1356</v>
      </c>
      <c r="BD1523" s="1">
        <v>16.3</v>
      </c>
      <c r="BE1523" s="1">
        <v>142.69999999999999</v>
      </c>
      <c r="BF1523" s="1">
        <v>1</v>
      </c>
      <c r="BG1523" s="1">
        <v>43184</v>
      </c>
      <c r="BH1523" s="1">
        <v>215.9</v>
      </c>
      <c r="BI1523" s="1">
        <v>1</v>
      </c>
      <c r="BJ1523" s="1">
        <v>43184</v>
      </c>
      <c r="BK1523" s="1">
        <v>533.5</v>
      </c>
      <c r="BL1523" s="1">
        <v>0</v>
      </c>
      <c r="BM1523" s="1">
        <v>0</v>
      </c>
      <c r="BN1523" s="1">
        <v>0</v>
      </c>
      <c r="BO1523" s="1">
        <v>0</v>
      </c>
      <c r="BP1523" s="1">
        <v>0</v>
      </c>
      <c r="BQ1523" s="1">
        <v>0</v>
      </c>
      <c r="BR1523" s="1">
        <v>0</v>
      </c>
      <c r="BS1523" s="1">
        <v>0</v>
      </c>
      <c r="BT1523" s="1">
        <v>0</v>
      </c>
      <c r="CG1523" s="1">
        <f>AW1523*EXP((BE1523/100)+(L1523*CC$2)+BU$2)</f>
        <v>6.9957932211900475</v>
      </c>
      <c r="CH1523" s="1">
        <f>BL1523*EXP((BT1523/100)+BV$2)</f>
        <v>0</v>
      </c>
      <c r="CI1523" s="1">
        <f>AT1523*EXP((AV1523/100)+(L1523*CD$2)+BW$2)</f>
        <v>0.30221953155831216</v>
      </c>
      <c r="CJ1523" s="1">
        <f>BF1523*EXP((BH1523/100)+(L1523*CE$2)+BX$2)</f>
        <v>1.0959600093053026</v>
      </c>
      <c r="CK1523" s="1">
        <f>BI1523*EXP((BK1523/100)+(L1523*CF$2))</f>
        <v>142.88438403598141</v>
      </c>
      <c r="CL1523" s="1">
        <f>IF((CJ1523+CK1523)=0, LOG(1),LOG((CJ1523+CK1523)))</f>
        <v>2.1583032069887604</v>
      </c>
      <c r="CM1523" s="1">
        <f>IF((CG1523+CH1523+CI1523)=0, LOG(1),LOG((CG1523+CH1523+CI1523)))</f>
        <v>0.86320461792742398</v>
      </c>
      <c r="CN1523" s="1">
        <f>IF((CL1523=0),1,EXP((BZ$2*CL1523)+(CB$2*F1523)))</f>
        <v>6.2623638517832321</v>
      </c>
      <c r="CO1523" s="1">
        <f>IF((CM1523=0),1,EXP((BZ$2*CM1523)+(CA$2*AJ1523)))</f>
        <v>2.0828224588112376</v>
      </c>
      <c r="CP1523" s="1">
        <f>CN1523+CO1523</f>
        <v>8.3451863105944692</v>
      </c>
      <c r="CQ1523" s="2">
        <f>CN1523/CP1523</f>
        <v>0.75041630213012378</v>
      </c>
      <c r="CR1523" s="2">
        <f>CO1523/CP1523</f>
        <v>0.2495836978698763</v>
      </c>
      <c r="CS1523" s="1">
        <f>CJ1523+CK1523</f>
        <v>143.98034404528673</v>
      </c>
      <c r="CT1523" s="1">
        <f>IF((CS1523=0),CJ1523,CJ1523/CS1523)</f>
        <v>7.6118724161444275E-3</v>
      </c>
      <c r="CU1523" s="4">
        <f>IF((CS1523=0),CK1523,CK1523/CS1523)</f>
        <v>0.99238812758385553</v>
      </c>
      <c r="CV1523" s="1">
        <f>CI1523+CH1523+CG1523</f>
        <v>7.2980127527483596</v>
      </c>
      <c r="CW1523" s="1">
        <f>IF((CV1523=0),CI1523,CI1523/CV1523)</f>
        <v>4.1411209023237083E-2</v>
      </c>
      <c r="CX1523" s="1">
        <f>IF((CV1523=0),CH1523,CH1523/CV1523)</f>
        <v>0</v>
      </c>
      <c r="CY1523" s="1">
        <f>IF((CV1523=0),CG1523,CG1523/CV1523)</f>
        <v>0.95858879097676297</v>
      </c>
      <c r="CZ1523" s="1">
        <f>CT1523*CQ1523</f>
        <v>5.7120731508093917E-3</v>
      </c>
      <c r="DA1523" s="1">
        <f>CU1523*CQ1523</f>
        <v>0.74470422897931432</v>
      </c>
      <c r="DB1523" s="1">
        <f>CW1523*CR1523</f>
        <v>1.03355626812819E-2</v>
      </c>
      <c r="DC1523" s="1">
        <f>CX1523*CR1523</f>
        <v>0</v>
      </c>
      <c r="DD1523" s="1">
        <f>CY1523*CR1523</f>
        <v>0.23924813518859442</v>
      </c>
      <c r="DE1523" s="1">
        <f>IF(($AM1523="Bicycle"),1,0)</f>
        <v>0</v>
      </c>
      <c r="DF1523" s="1">
        <f>IF(($AM1523="Walk"),1,0)</f>
        <v>0</v>
      </c>
      <c r="DG1523" s="1">
        <f>IF(($AM1523="Car"),1,0)</f>
        <v>1</v>
      </c>
      <c r="DH1523" s="1">
        <f>IF(($AM1523="Rail"),1,0)</f>
        <v>0</v>
      </c>
      <c r="DI1523" s="1">
        <f>IF(($AM1523="Bus"),1,0)</f>
        <v>0</v>
      </c>
      <c r="DJ1523" s="1" t="e">
        <f>DE1523*LOG(CZ1523)+DF1523*LOG(DA1523)+DG1523*LOG(DB1523)+DH1523*LOG(DD1523)+DI1523*LOG(DC1523)</f>
        <v>#NUM!</v>
      </c>
      <c r="DK1523" s="1">
        <v>36841.173970000003</v>
      </c>
      <c r="DL1523" s="1">
        <f>(0-(CZ1523*BH1523*$BY$2))/100</f>
        <v>0.14608289143295564</v>
      </c>
      <c r="DM1523" s="1">
        <f t="shared" si="115"/>
        <v>8.3443616194678924E-4</v>
      </c>
      <c r="DO1523" s="1">
        <f>(0-(DA1523*BK1523*$BY$2))/100</f>
        <v>47.062088619973345</v>
      </c>
      <c r="DP1523" s="1">
        <f t="shared" si="116"/>
        <v>35.047336419893412</v>
      </c>
      <c r="DR1523" s="1">
        <f>(0-(DB1523*AV1523*$BY$2))/100</f>
        <v>0.12818398246681467</v>
      </c>
      <c r="DS1523" s="1">
        <f t="shared" si="117"/>
        <v>1.3248535855221032E-3</v>
      </c>
      <c r="DU1523" s="1">
        <f>(0-(DC1523*BT1523*$BY$2))/100</f>
        <v>0</v>
      </c>
      <c r="DV1523" s="1">
        <f t="shared" si="118"/>
        <v>0</v>
      </c>
      <c r="DX1523" s="1">
        <f>(0-(DD1523*BE1523*$BY$2))/100</f>
        <v>4.0441335407064827</v>
      </c>
      <c r="DY1523" s="1">
        <f t="shared" si="119"/>
        <v>0.96755140806767359</v>
      </c>
      <c r="EB1523" s="1" t="s">
        <v>171</v>
      </c>
    </row>
  </sheetData>
  <sortState ref="EB2:EB1523">
    <sortCondition ref="EB1"/>
  </sortState>
  <conditionalFormatting sqref="CZ1:DD1048576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{47A0E83D-E4FF-4E2E-BE10-0A8B0FA26EFD}</x14:id>
        </ext>
      </extLst>
    </cfRule>
  </conditionalFormatting>
  <conditionalFormatting sqref="CQ1:CR1048576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{0F19AECC-4243-4E83-B860-6B4D14BED24B}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A0E83D-E4FF-4E2E-BE10-0A8B0FA26E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CZ1:DD1048576</xm:sqref>
        </x14:conditionalFormatting>
        <x14:conditionalFormatting xmlns:xm="http://schemas.microsoft.com/office/excel/2006/main">
          <x14:cfRule type="dataBar" id="{0F19AECC-4243-4E83-B860-6B4D14BED2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CQ1:CR1048576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H15" sqref="H15"/>
    </sheetView>
  </sheetViews>
  <sheetFormatPr defaultRowHeight="15" x14ac:dyDescent="0.25"/>
  <cols>
    <col min="3" max="3" width="14.75" customWidth="1"/>
    <col min="4" max="4" width="13.125" customWidth="1"/>
    <col min="5" max="5" width="11.25" customWidth="1"/>
    <col min="6" max="6" width="13.375" customWidth="1"/>
    <col min="7" max="7" width="11" customWidth="1"/>
    <col min="8" max="8" width="18.5" customWidth="1"/>
  </cols>
  <sheetData>
    <row r="1" spans="1:8" ht="15.75" x14ac:dyDescent="0.25">
      <c r="C1" s="9" t="s">
        <v>178</v>
      </c>
      <c r="D1" s="9"/>
      <c r="E1" s="9"/>
      <c r="F1" s="9"/>
      <c r="G1" s="9"/>
      <c r="H1" s="9"/>
    </row>
    <row r="2" spans="1:8" ht="15.75" x14ac:dyDescent="0.25">
      <c r="A2" s="5"/>
      <c r="B2" s="5"/>
      <c r="C2" s="5" t="s">
        <v>162</v>
      </c>
      <c r="D2" s="5" t="s">
        <v>163</v>
      </c>
      <c r="E2" s="5" t="s">
        <v>164</v>
      </c>
      <c r="F2" s="5" t="s">
        <v>165</v>
      </c>
      <c r="G2" s="5" t="s">
        <v>166</v>
      </c>
      <c r="H2" s="5" t="s">
        <v>161</v>
      </c>
    </row>
    <row r="3" spans="1:8" ht="15.75" x14ac:dyDescent="0.25">
      <c r="A3" s="1"/>
      <c r="B3" s="1"/>
      <c r="C3" s="1">
        <v>5.5246238079749169E-2</v>
      </c>
      <c r="D3" s="1">
        <v>0.70949434964068059</v>
      </c>
      <c r="E3" s="1">
        <v>0.21102822074945998</v>
      </c>
      <c r="F3" s="1">
        <v>0.16783178587849387</v>
      </c>
      <c r="G3" s="1">
        <v>1.953249894525384</v>
      </c>
      <c r="H3" s="1" t="s">
        <v>177</v>
      </c>
    </row>
    <row r="4" spans="1:8" ht="15.75" x14ac:dyDescent="0.25">
      <c r="A4" s="1"/>
      <c r="B4" s="1"/>
      <c r="C4" s="1">
        <v>0.11238904396585857</v>
      </c>
      <c r="D4" s="1">
        <v>1.1929097897547409</v>
      </c>
      <c r="E4" s="1">
        <v>0.14938773359981775</v>
      </c>
      <c r="F4" s="1">
        <v>0.16931690746745501</v>
      </c>
      <c r="G4" s="1">
        <v>2.1980569250909694</v>
      </c>
      <c r="H4" s="1" t="s">
        <v>167</v>
      </c>
    </row>
    <row r="5" spans="1:8" ht="15.75" x14ac:dyDescent="0.25">
      <c r="A5" s="1"/>
      <c r="B5" s="1"/>
      <c r="C5" s="1">
        <v>0.21703111073589978</v>
      </c>
      <c r="D5" s="1">
        <v>2.8540346053811434</v>
      </c>
      <c r="E5" s="1">
        <v>0.1900351320416469</v>
      </c>
      <c r="F5" s="1">
        <v>0.12235365120926016</v>
      </c>
      <c r="G5" s="1">
        <v>2.8790795088034593</v>
      </c>
      <c r="H5" s="1" t="s">
        <v>169</v>
      </c>
    </row>
    <row r="6" spans="1:8" ht="15.75" x14ac:dyDescent="0.25">
      <c r="A6" s="1"/>
      <c r="B6" s="1"/>
      <c r="C6" s="1">
        <v>0.32755034715341008</v>
      </c>
      <c r="D6" s="1">
        <v>6.4237503127539659</v>
      </c>
      <c r="E6" s="1">
        <v>0.13591783059288809</v>
      </c>
      <c r="F6" s="1">
        <v>0.1471438685646918</v>
      </c>
      <c r="G6" s="1">
        <v>1.8976115487068623</v>
      </c>
      <c r="H6" s="1" t="s">
        <v>170</v>
      </c>
    </row>
    <row r="7" spans="1:8" ht="15.75" x14ac:dyDescent="0.25">
      <c r="A7" s="1"/>
      <c r="B7" s="1"/>
      <c r="C7" s="1">
        <v>0.35399650002809496</v>
      </c>
      <c r="D7" s="1">
        <v>26.950672827684372</v>
      </c>
      <c r="E7" s="1">
        <v>0.21098302355316612</v>
      </c>
      <c r="F7" s="1">
        <v>8.2887370245489006E-2</v>
      </c>
      <c r="G7" s="1">
        <v>2.8239316168400932</v>
      </c>
      <c r="H7" s="1" t="s">
        <v>171</v>
      </c>
    </row>
    <row r="8" spans="1:8" ht="15.75" x14ac:dyDescent="0.25">
      <c r="G8" s="1"/>
    </row>
  </sheetData>
  <mergeCells count="1">
    <mergeCell ref="C1:H1"/>
  </mergeCells>
  <conditionalFormatting sqref="C3:C7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{ABEA4C17-3801-4196-A928-3BF2FE4B1B5D}</x14:id>
        </ext>
      </extLst>
    </cfRule>
  </conditionalFormatting>
  <conditionalFormatting sqref="D3:D7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{07BF1420-52D2-4261-A957-47A4D04AF6BA}</x14:id>
        </ext>
      </extLst>
    </cfRule>
  </conditionalFormatting>
  <conditionalFormatting sqref="E3:E7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{50AA1A67-6417-4695-9A5D-F22757FDCD85}</x14:id>
        </ext>
      </extLst>
    </cfRule>
  </conditionalFormatting>
  <conditionalFormatting sqref="F3:F7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{F6FED85B-8876-439A-81B7-393E9046BCDC}</x14:id>
        </ext>
      </extLst>
    </cfRule>
  </conditionalFormatting>
  <conditionalFormatting sqref="G3:G8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{17348A30-D8F4-421D-AA6D-DF593E494933}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BEA4C17-3801-4196-A928-3BF2FE4B1B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C3:C7</xm:sqref>
        </x14:conditionalFormatting>
        <x14:conditionalFormatting xmlns:xm="http://schemas.microsoft.com/office/excel/2006/main">
          <x14:cfRule type="dataBar" id="{07BF1420-52D2-4261-A957-47A4D04AF6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D3:D7</xm:sqref>
        </x14:conditionalFormatting>
        <x14:conditionalFormatting xmlns:xm="http://schemas.microsoft.com/office/excel/2006/main">
          <x14:cfRule type="dataBar" id="{50AA1A67-6417-4695-9A5D-F22757FDCD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E3:E7</xm:sqref>
        </x14:conditionalFormatting>
        <x14:conditionalFormatting xmlns:xm="http://schemas.microsoft.com/office/excel/2006/main">
          <x14:cfRule type="dataBar" id="{F6FED85B-8876-439A-81B7-393E9046BC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F3:F7</xm:sqref>
        </x14:conditionalFormatting>
        <x14:conditionalFormatting xmlns:xm="http://schemas.microsoft.com/office/excel/2006/main">
          <x14:cfRule type="dataBar" id="{17348A30-D8F4-421D-AA6D-DF593E4949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Data_PP5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C-USE</dc:creator>
  <cp:lastModifiedBy>C-USE</cp:lastModifiedBy>
  <dcterms:created xsi:type="dcterms:W3CDTF">2016-09-20T21:43:55Z</dcterms:created>
  <dcterms:modified xsi:type="dcterms:W3CDTF">2016-09-25T03:09:16Z</dcterms:modified>
</cp:coreProperties>
</file>